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oCompras\Desktop\Elaboração\QUADRA RUBEM ARRUDA\"/>
    </mc:Choice>
  </mc:AlternateContent>
  <bookViews>
    <workbookView xWindow="0" yWindow="0" windowWidth="8115" windowHeight="6345" tabRatio="654"/>
  </bookViews>
  <sheets>
    <sheet name="ORÇAMENTO ATUALIZADO" sheetId="16" r:id="rId1"/>
    <sheet name="MEMÓRIA DE CÁLCULO" sheetId="4" r:id="rId2"/>
    <sheet name="CFF" sheetId="8" r:id="rId3"/>
    <sheet name="CDM" sheetId="9" r:id="rId4"/>
    <sheet name="RCO" sheetId="12" r:id="rId5"/>
    <sheet name="BDI" sheetId="13" r:id="rId6"/>
    <sheet name="COMPOSIÇÃO EMOP" sheetId="22" r:id="rId7"/>
    <sheet name="QCI" sheetId="14" state="hidden" r:id="rId8"/>
    <sheet name="EMOP0319" sheetId="24" r:id="rId9"/>
    <sheet name="ELEM0319" sheetId="25" r:id="rId10"/>
  </sheets>
  <externalReferences>
    <externalReference r:id="rId11"/>
    <externalReference r:id="rId12"/>
    <externalReference r:id="rId13"/>
  </externalReferences>
  <definedNames>
    <definedName name="_xlnm.Print_Area" localSheetId="5">BDI!$A$1:$H$47</definedName>
    <definedName name="_xlnm.Print_Area" localSheetId="3">CDM!$A$1:$K$42</definedName>
    <definedName name="_xlnm.Print_Area" localSheetId="2">CFF!$A$1:$I$54</definedName>
    <definedName name="_xlnm.Print_Area" localSheetId="6">'COMPOSIÇÃO EMOP'!$A$1:$O$96</definedName>
    <definedName name="_xlnm.Print_Area" localSheetId="1">'MEMÓRIA DE CÁLCULO'!$A$1:$M$749</definedName>
    <definedName name="_xlnm.Print_Area" localSheetId="0">'ORÇAMENTO ATUALIZADO'!$A$1:$I$218</definedName>
    <definedName name="_xlnm.Print_Area" localSheetId="7">QCI!$A$1:$AA$48</definedName>
    <definedName name="_xlnm.Print_Area" localSheetId="4">RCO!$A$1:$D$56</definedName>
    <definedName name="_xlnm.Database" localSheetId="6">#REF!</definedName>
    <definedName name="_xlnm.Database" localSheetId="9">ELEM0319!$A$1:$B$7786</definedName>
    <definedName name="_xlnm.Database" localSheetId="8">EMOP0319!$A$1:$B$23501</definedName>
    <definedName name="_xlnm.Database">#REF!</definedName>
    <definedName name="_xlnm.Print_Titles" localSheetId="6">'COMPOSIÇÃO EMOP'!$1:$13</definedName>
    <definedName name="_xlnm.Print_Titles" localSheetId="1">'MEMÓRIA DE CÁLCULO'!$1:$13</definedName>
    <definedName name="_xlnm.Print_Titles" localSheetId="0">'ORÇAMENTO ATUALIZADO'!$1:$12</definedName>
  </definedNames>
  <calcPr calcId="162913" fullPrecision="0"/>
</workbook>
</file>

<file path=xl/calcChain.xml><?xml version="1.0" encoding="utf-8"?>
<calcChain xmlns="http://schemas.openxmlformats.org/spreadsheetml/2006/main">
  <c r="J55" i="22" l="1"/>
  <c r="J61" i="16" l="1"/>
  <c r="J60" i="16"/>
  <c r="M96" i="22"/>
  <c r="Q61" i="22"/>
  <c r="L61" i="22"/>
  <c r="M61" i="22" s="1"/>
  <c r="Q62" i="22"/>
  <c r="R62" i="22"/>
  <c r="L62" i="22" s="1"/>
  <c r="D219" i="4"/>
  <c r="B219" i="4"/>
  <c r="A52" i="22"/>
  <c r="U56" i="22"/>
  <c r="W57" i="22" s="1"/>
  <c r="Q55" i="22" s="1"/>
  <c r="Q51" i="22"/>
  <c r="R51" i="22"/>
  <c r="Q52" i="22"/>
  <c r="R52" i="22"/>
  <c r="Q53" i="22"/>
  <c r="R53" i="22"/>
  <c r="Q54" i="22"/>
  <c r="R54" i="22"/>
  <c r="L54" i="22" s="1"/>
  <c r="L55" i="22"/>
  <c r="Q56" i="22"/>
  <c r="R56" i="22"/>
  <c r="L56" i="22" s="1"/>
  <c r="Q57" i="22"/>
  <c r="R57" i="22"/>
  <c r="Q58" i="22"/>
  <c r="R58" i="22"/>
  <c r="L58" i="22" s="1"/>
  <c r="Q59" i="22"/>
  <c r="R59" i="22"/>
  <c r="L59" i="22" s="1"/>
  <c r="Q60" i="22"/>
  <c r="R60" i="22"/>
  <c r="L60" i="22" s="1"/>
  <c r="M60" i="22" s="1"/>
  <c r="Q63" i="22"/>
  <c r="R63" i="22"/>
  <c r="L57" i="22"/>
  <c r="Q39" i="22"/>
  <c r="R39" i="22"/>
  <c r="Q40" i="22"/>
  <c r="R40" i="22"/>
  <c r="Q41" i="22"/>
  <c r="R41" i="22"/>
  <c r="Q42" i="22"/>
  <c r="R42" i="22"/>
  <c r="Q43" i="22"/>
  <c r="R43" i="22"/>
  <c r="L43" i="22" s="1"/>
  <c r="Q44" i="22"/>
  <c r="R44" i="22"/>
  <c r="L44" i="22" s="1"/>
  <c r="Q45" i="22"/>
  <c r="R45" i="22"/>
  <c r="L45" i="22" s="1"/>
  <c r="Q46" i="22"/>
  <c r="R46" i="22"/>
  <c r="L46" i="22" s="1"/>
  <c r="Q47" i="22"/>
  <c r="R47" i="22"/>
  <c r="L47" i="22" s="1"/>
  <c r="Q48" i="22"/>
  <c r="R48" i="22"/>
  <c r="L48" i="22" s="1"/>
  <c r="Q49" i="22"/>
  <c r="R49" i="22"/>
  <c r="L49" i="22" s="1"/>
  <c r="Q50" i="22"/>
  <c r="R50" i="22"/>
  <c r="D217" i="4"/>
  <c r="Q36" i="22"/>
  <c r="L36" i="22"/>
  <c r="Q37" i="22"/>
  <c r="R37" i="22"/>
  <c r="L37" i="22" s="1"/>
  <c r="L30" i="22"/>
  <c r="V31" i="22"/>
  <c r="Q26" i="22"/>
  <c r="R26" i="22"/>
  <c r="Q27" i="22"/>
  <c r="R27" i="22"/>
  <c r="Q28" i="22"/>
  <c r="R28" i="22"/>
  <c r="Q29" i="22"/>
  <c r="R29" i="22"/>
  <c r="L29" i="22" s="1"/>
  <c r="Q31" i="22"/>
  <c r="R31" i="22"/>
  <c r="L31" i="22" s="1"/>
  <c r="Q32" i="22"/>
  <c r="R32" i="22"/>
  <c r="L32" i="22" s="1"/>
  <c r="Q33" i="22"/>
  <c r="R33" i="22"/>
  <c r="L33" i="22" s="1"/>
  <c r="Q34" i="22"/>
  <c r="R34" i="22"/>
  <c r="L34" i="22" s="1"/>
  <c r="Q35" i="22"/>
  <c r="R35" i="22"/>
  <c r="L35" i="22" s="1"/>
  <c r="M35" i="22" s="1"/>
  <c r="Q38" i="22"/>
  <c r="R38" i="22"/>
  <c r="B217" i="4"/>
  <c r="A27" i="22"/>
  <c r="R65" i="22"/>
  <c r="R66" i="22"/>
  <c r="R25" i="22"/>
  <c r="R19" i="22"/>
  <c r="L19" i="22" s="1"/>
  <c r="R20" i="22"/>
  <c r="L20" i="22" s="1"/>
  <c r="R21" i="22"/>
  <c r="L21" i="22" s="1"/>
  <c r="R22" i="22"/>
  <c r="L22" i="22" s="1"/>
  <c r="R23" i="22"/>
  <c r="L23" i="22" s="1"/>
  <c r="R24" i="22"/>
  <c r="L24" i="22" s="1"/>
  <c r="R18" i="22"/>
  <c r="L18" i="22" s="1"/>
  <c r="R67" i="22"/>
  <c r="Q25" i="22"/>
  <c r="Q24" i="22"/>
  <c r="Q23" i="22"/>
  <c r="Q22" i="22"/>
  <c r="Q21" i="22"/>
  <c r="Q20" i="22"/>
  <c r="Q19" i="22"/>
  <c r="Q18" i="22"/>
  <c r="M58" i="22" l="1"/>
  <c r="M56" i="22"/>
  <c r="M57" i="22"/>
  <c r="M59" i="22"/>
  <c r="M54" i="22"/>
  <c r="M62" i="22"/>
  <c r="X32" i="22"/>
  <c r="J30" i="22" s="1"/>
  <c r="Q30" i="22" s="1"/>
  <c r="M30" i="22" s="1"/>
  <c r="M55" i="22"/>
  <c r="M33" i="22"/>
  <c r="M31" i="22"/>
  <c r="M48" i="22"/>
  <c r="M44" i="22"/>
  <c r="M46" i="22"/>
  <c r="M49" i="22"/>
  <c r="M47" i="22"/>
  <c r="M45" i="22"/>
  <c r="M43" i="22"/>
  <c r="M37" i="22"/>
  <c r="M34" i="22"/>
  <c r="M32" i="22"/>
  <c r="M29" i="22"/>
  <c r="M36" i="22"/>
  <c r="M23" i="22"/>
  <c r="M19" i="22"/>
  <c r="M22" i="22"/>
  <c r="M20" i="22"/>
  <c r="M24" i="22"/>
  <c r="M18" i="22"/>
  <c r="M21" i="22"/>
  <c r="M63" i="22" l="1"/>
  <c r="O52" i="22" s="1"/>
  <c r="M50" i="22"/>
  <c r="O41" i="22" s="1"/>
  <c r="M38" i="22"/>
  <c r="O27" i="22" s="1"/>
  <c r="M25" i="22"/>
  <c r="O16" i="22" s="1"/>
  <c r="R96" i="22" l="1"/>
  <c r="R95" i="22"/>
  <c r="R94" i="22"/>
  <c r="R91" i="22"/>
  <c r="R90" i="22"/>
  <c r="R89" i="22"/>
  <c r="R88" i="22"/>
  <c r="R87" i="22"/>
  <c r="R86" i="22"/>
  <c r="R85" i="22"/>
  <c r="R84" i="22"/>
  <c r="R83" i="22"/>
  <c r="R82" i="22"/>
  <c r="R81" i="22"/>
  <c r="R80" i="22"/>
  <c r="R79" i="22"/>
  <c r="R78" i="22"/>
  <c r="R77" i="22"/>
  <c r="R76" i="22"/>
  <c r="R75" i="22"/>
  <c r="R74" i="22"/>
  <c r="R73" i="22"/>
  <c r="R72" i="22"/>
  <c r="R71" i="22"/>
  <c r="R70" i="22"/>
  <c r="R69" i="22"/>
  <c r="R68" i="22"/>
  <c r="J53" i="8" l="1"/>
  <c r="J49" i="8"/>
  <c r="J47" i="8"/>
  <c r="J45" i="8"/>
  <c r="J43" i="8"/>
  <c r="J41" i="8"/>
  <c r="J39" i="8"/>
  <c r="J37" i="8"/>
  <c r="J35" i="8"/>
  <c r="J33" i="8"/>
  <c r="J31" i="8"/>
  <c r="J29" i="8"/>
  <c r="J27" i="8"/>
  <c r="J25" i="8"/>
  <c r="J23" i="8"/>
  <c r="J21" i="8"/>
  <c r="J19" i="8"/>
  <c r="J17" i="8"/>
  <c r="J15" i="8"/>
  <c r="E178" i="16"/>
  <c r="D178" i="16"/>
  <c r="C178" i="16"/>
  <c r="B178" i="16"/>
  <c r="E177" i="16"/>
  <c r="D177" i="16"/>
  <c r="C177" i="16"/>
  <c r="B177" i="16"/>
  <c r="E176" i="16"/>
  <c r="D176" i="16"/>
  <c r="C176" i="16"/>
  <c r="B176" i="16"/>
  <c r="E175" i="16"/>
  <c r="D175" i="16"/>
  <c r="C175" i="16"/>
  <c r="B175" i="16"/>
  <c r="E174" i="16"/>
  <c r="D174" i="16"/>
  <c r="C174" i="16"/>
  <c r="B174" i="16"/>
  <c r="J174" i="16" s="1"/>
  <c r="E173" i="16"/>
  <c r="D173" i="16"/>
  <c r="C173" i="16"/>
  <c r="B173" i="16"/>
  <c r="E154" i="16"/>
  <c r="D154" i="16"/>
  <c r="C154" i="16"/>
  <c r="B154" i="16"/>
  <c r="E153" i="16"/>
  <c r="D153" i="16"/>
  <c r="C153" i="16"/>
  <c r="B153" i="16"/>
  <c r="E152" i="16"/>
  <c r="D152" i="16"/>
  <c r="C152" i="16"/>
  <c r="B152" i="16"/>
  <c r="E151" i="16"/>
  <c r="D151" i="16"/>
  <c r="C151" i="16"/>
  <c r="B151" i="16"/>
  <c r="E150" i="16"/>
  <c r="D150" i="16"/>
  <c r="C150" i="16"/>
  <c r="B150" i="16"/>
  <c r="E149" i="16"/>
  <c r="D149" i="16"/>
  <c r="C149" i="16"/>
  <c r="B149" i="16"/>
  <c r="E148" i="16"/>
  <c r="D148" i="16"/>
  <c r="C148" i="16"/>
  <c r="B148" i="16"/>
  <c r="E147" i="16"/>
  <c r="D147" i="16"/>
  <c r="C147" i="16"/>
  <c r="B147" i="16"/>
  <c r="E146" i="16"/>
  <c r="D146" i="16"/>
  <c r="C146" i="16"/>
  <c r="B146" i="16"/>
  <c r="E145" i="16"/>
  <c r="D145" i="16"/>
  <c r="C145" i="16"/>
  <c r="B145" i="16"/>
  <c r="E144" i="16"/>
  <c r="D144" i="16"/>
  <c r="C144" i="16"/>
  <c r="B144" i="16"/>
  <c r="E143" i="16"/>
  <c r="D143" i="16"/>
  <c r="C143" i="16"/>
  <c r="B143" i="16"/>
  <c r="E142" i="16"/>
  <c r="D142" i="16"/>
  <c r="C142" i="16"/>
  <c r="B142" i="16"/>
  <c r="G144" i="16"/>
  <c r="H144" i="16" s="1"/>
  <c r="C139" i="16"/>
  <c r="E139" i="16" l="1"/>
  <c r="D139" i="16"/>
  <c r="B139" i="16"/>
  <c r="J139" i="16" s="1"/>
  <c r="G139" i="16" s="1"/>
  <c r="H139" i="16" s="1"/>
  <c r="E136" i="16"/>
  <c r="D136" i="16"/>
  <c r="C136" i="16"/>
  <c r="B136" i="16"/>
  <c r="J136" i="16" s="1"/>
  <c r="G136" i="16" s="1"/>
  <c r="H136" i="16" s="1"/>
  <c r="E208" i="16"/>
  <c r="D208" i="16"/>
  <c r="C208" i="16"/>
  <c r="B208" i="16"/>
  <c r="G208" i="16"/>
  <c r="H208" i="16" s="1"/>
  <c r="J744" i="4" l="1"/>
  <c r="J741" i="4"/>
  <c r="J742" i="4"/>
  <c r="J743" i="4"/>
  <c r="J738" i="4"/>
  <c r="J739" i="4"/>
  <c r="J740" i="4"/>
  <c r="J737" i="4"/>
  <c r="J736" i="4"/>
  <c r="J275" i="4"/>
  <c r="M273" i="4" s="1"/>
  <c r="B560" i="4" l="1"/>
  <c r="L93" i="22"/>
  <c r="Q93" i="22"/>
  <c r="Q95" i="22"/>
  <c r="M93" i="22" l="1"/>
  <c r="G16" i="16"/>
  <c r="M572" i="4" l="1"/>
  <c r="F173" i="16" s="1"/>
  <c r="Q92" i="22"/>
  <c r="M532" i="4"/>
  <c r="F152" i="16" s="1"/>
  <c r="M530" i="4"/>
  <c r="F151" i="16" s="1"/>
  <c r="M528" i="4"/>
  <c r="F150" i="16" s="1"/>
  <c r="M526" i="4"/>
  <c r="F149" i="16" s="1"/>
  <c r="M524" i="4"/>
  <c r="F148" i="16" s="1"/>
  <c r="M513" i="4"/>
  <c r="F143" i="16" s="1"/>
  <c r="J211" i="16" l="1"/>
  <c r="J207" i="16"/>
  <c r="J206" i="16"/>
  <c r="J205" i="16"/>
  <c r="J199" i="16"/>
  <c r="J194" i="16"/>
  <c r="J193" i="16"/>
  <c r="J192" i="16"/>
  <c r="J191" i="16"/>
  <c r="J181" i="16"/>
  <c r="J180" i="16"/>
  <c r="J179" i="16"/>
  <c r="J172" i="16"/>
  <c r="J171" i="16"/>
  <c r="J170" i="16"/>
  <c r="J161" i="16"/>
  <c r="J160" i="16"/>
  <c r="J141" i="16"/>
  <c r="J140" i="16"/>
  <c r="J132" i="16"/>
  <c r="J131" i="16"/>
  <c r="J130" i="16"/>
  <c r="J129" i="16"/>
  <c r="J124" i="16"/>
  <c r="J123" i="16"/>
  <c r="J122" i="16"/>
  <c r="J116" i="16"/>
  <c r="J115" i="16"/>
  <c r="J114" i="16"/>
  <c r="J110" i="16"/>
  <c r="J109" i="16"/>
  <c r="J108" i="16"/>
  <c r="J90" i="16"/>
  <c r="J89" i="16"/>
  <c r="J88" i="16"/>
  <c r="J80" i="16"/>
  <c r="J79" i="16"/>
  <c r="J78" i="16"/>
  <c r="J75" i="16"/>
  <c r="J74" i="16"/>
  <c r="J73" i="16"/>
  <c r="J69" i="16"/>
  <c r="J59" i="16"/>
  <c r="J58" i="16"/>
  <c r="J57" i="16"/>
  <c r="J56" i="16"/>
  <c r="J51" i="16"/>
  <c r="J50" i="16"/>
  <c r="J49" i="16"/>
  <c r="J26" i="16"/>
  <c r="J27" i="16"/>
  <c r="J28" i="16"/>
  <c r="J32" i="16"/>
  <c r="J33" i="16"/>
  <c r="J34" i="16"/>
  <c r="J39" i="16"/>
  <c r="J40" i="16"/>
  <c r="J41" i="16"/>
  <c r="J43" i="16"/>
  <c r="J44" i="16"/>
  <c r="J45" i="16"/>
  <c r="M507" i="4"/>
  <c r="F139" i="16" s="1"/>
  <c r="I139" i="16" s="1"/>
  <c r="J502" i="4"/>
  <c r="M499" i="4" s="1"/>
  <c r="F136" i="16" s="1"/>
  <c r="I136" i="16" s="1"/>
  <c r="J176" i="4" l="1"/>
  <c r="J175" i="4"/>
  <c r="J242" i="4"/>
  <c r="J243" i="4"/>
  <c r="J248" i="4"/>
  <c r="J249" i="4"/>
  <c r="H21" i="4"/>
  <c r="J244" i="4" l="1"/>
  <c r="M239" i="4" s="1"/>
  <c r="J250" i="4"/>
  <c r="M245" i="4" s="1"/>
  <c r="J254" i="4"/>
  <c r="J213" i="4"/>
  <c r="M209" i="4" s="1"/>
  <c r="J147" i="4"/>
  <c r="M28" i="4"/>
  <c r="J17" i="4"/>
  <c r="M15" i="4" s="1"/>
  <c r="F644" i="4"/>
  <c r="J644" i="4" s="1"/>
  <c r="O39" i="14" l="1"/>
  <c r="E107" i="16" l="1"/>
  <c r="D107" i="16"/>
  <c r="C107" i="16"/>
  <c r="B107" i="16"/>
  <c r="J107" i="16" s="1"/>
  <c r="M430" i="4"/>
  <c r="F107" i="16" s="1"/>
  <c r="G107" i="16" l="1"/>
  <c r="H107" i="16" s="1"/>
  <c r="I107" i="16" s="1"/>
  <c r="E55" i="16" l="1"/>
  <c r="D55" i="16"/>
  <c r="C55" i="16"/>
  <c r="B55" i="16"/>
  <c r="J55" i="16" l="1"/>
  <c r="G55" i="16" s="1"/>
  <c r="H55" i="16" s="1"/>
  <c r="J53" i="4"/>
  <c r="J523" i="4" l="1"/>
  <c r="M521" i="4" s="1"/>
  <c r="F147" i="16" s="1"/>
  <c r="F667" i="4"/>
  <c r="F674" i="4"/>
  <c r="J674" i="4" s="1"/>
  <c r="J675" i="4"/>
  <c r="J668" i="4"/>
  <c r="J673" i="4"/>
  <c r="J672" i="4"/>
  <c r="J48" i="4"/>
  <c r="M46" i="4" s="1"/>
  <c r="J45" i="4"/>
  <c r="M43" i="4" s="1"/>
  <c r="J42" i="4"/>
  <c r="M40" i="4" s="1"/>
  <c r="J39" i="4"/>
  <c r="M37" i="4" s="1"/>
  <c r="J36" i="4"/>
  <c r="M34" i="4" s="1"/>
  <c r="M26" i="4"/>
  <c r="J25" i="4"/>
  <c r="M23" i="4" s="1"/>
  <c r="J134" i="4" l="1"/>
  <c r="M144" i="4" l="1"/>
  <c r="M691" i="4"/>
  <c r="E196" i="16"/>
  <c r="D196" i="16"/>
  <c r="C196" i="16"/>
  <c r="B196" i="16"/>
  <c r="J196" i="16" s="1"/>
  <c r="E195" i="16"/>
  <c r="D195" i="16"/>
  <c r="C195" i="16"/>
  <c r="B195" i="16"/>
  <c r="J195" i="16" s="1"/>
  <c r="M468" i="4" l="1"/>
  <c r="M470" i="4"/>
  <c r="M487" i="4"/>
  <c r="E24" i="16"/>
  <c r="D24" i="16"/>
  <c r="C24" i="16"/>
  <c r="B24" i="16"/>
  <c r="J24" i="16" s="1"/>
  <c r="G24" i="16" l="1"/>
  <c r="H24" i="16" s="1"/>
  <c r="E189" i="16"/>
  <c r="D189" i="16"/>
  <c r="C189" i="16"/>
  <c r="B189" i="16"/>
  <c r="J189" i="16" s="1"/>
  <c r="J617" i="4"/>
  <c r="G189" i="16" l="1"/>
  <c r="H189" i="16" s="1"/>
  <c r="M614" i="4"/>
  <c r="F189" i="16" s="1"/>
  <c r="I189" i="16" l="1"/>
  <c r="F24" i="16"/>
  <c r="I24" i="16" s="1"/>
  <c r="E97" i="16"/>
  <c r="D97" i="16"/>
  <c r="C97" i="16"/>
  <c r="B97" i="16"/>
  <c r="J97" i="16" s="1"/>
  <c r="E96" i="16"/>
  <c r="D96" i="16"/>
  <c r="C96" i="16"/>
  <c r="B96" i="16"/>
  <c r="J96" i="16" s="1"/>
  <c r="J395" i="4"/>
  <c r="M392" i="4" s="1"/>
  <c r="F97" i="16" s="1"/>
  <c r="J391" i="4"/>
  <c r="G97" i="16" l="1"/>
  <c r="H97" i="16" s="1"/>
  <c r="I97" i="16" s="1"/>
  <c r="G96" i="16"/>
  <c r="H96" i="16" s="1"/>
  <c r="M386" i="4" l="1"/>
  <c r="F96" i="16" s="1"/>
  <c r="I96" i="16" s="1"/>
  <c r="J385" i="4"/>
  <c r="M380" i="4" s="1"/>
  <c r="E113" i="16" l="1"/>
  <c r="C113" i="16"/>
  <c r="D113" i="16"/>
  <c r="B113" i="16"/>
  <c r="G113" i="16" s="1"/>
  <c r="H113" i="16" s="1"/>
  <c r="M438" i="4"/>
  <c r="F113" i="16" s="1"/>
  <c r="I113" i="16" l="1"/>
  <c r="J713" i="4" l="1"/>
  <c r="J712" i="4"/>
  <c r="J711" i="4"/>
  <c r="J320" i="4"/>
  <c r="F322" i="4" s="1"/>
  <c r="J322" i="4" s="1"/>
  <c r="H330" i="4" s="1"/>
  <c r="J325" i="4"/>
  <c r="F327" i="4" s="1"/>
  <c r="J327" i="4" s="1"/>
  <c r="J330" i="4" s="1"/>
  <c r="J686" i="4"/>
  <c r="F685" i="4"/>
  <c r="H9" i="13"/>
  <c r="H8" i="13"/>
  <c r="F715" i="4" l="1"/>
  <c r="J138" i="4"/>
  <c r="F654" i="4"/>
  <c r="J654" i="4" s="1"/>
  <c r="F649" i="4"/>
  <c r="J649" i="4" s="1"/>
  <c r="F650" i="4"/>
  <c r="J650" i="4" s="1"/>
  <c r="F634" i="4"/>
  <c r="J634" i="4" s="1"/>
  <c r="F635" i="4"/>
  <c r="J635" i="4" s="1"/>
  <c r="F653" i="4"/>
  <c r="J653" i="4" s="1"/>
  <c r="J638" i="4"/>
  <c r="J639" i="4"/>
  <c r="J640" i="4"/>
  <c r="J641" i="4"/>
  <c r="F657" i="4"/>
  <c r="J657" i="4" s="1"/>
  <c r="F658" i="4"/>
  <c r="J658" i="4" s="1"/>
  <c r="J659" i="4"/>
  <c r="J660" i="4"/>
  <c r="J661" i="4"/>
  <c r="J645" i="4" l="1"/>
  <c r="M631" i="4" s="1"/>
  <c r="F195" i="16" s="1"/>
  <c r="M492" i="4"/>
  <c r="F133" i="16" s="1"/>
  <c r="B133" i="16"/>
  <c r="J133" i="16" s="1"/>
  <c r="C133" i="16"/>
  <c r="E133" i="16"/>
  <c r="D133" i="16"/>
  <c r="G133" i="16" l="1"/>
  <c r="H133" i="16" s="1"/>
  <c r="I133" i="16" s="1"/>
  <c r="E19" i="16" l="1"/>
  <c r="D19" i="16"/>
  <c r="C19" i="16"/>
  <c r="B19" i="16"/>
  <c r="J19" i="16" s="1"/>
  <c r="E18" i="16"/>
  <c r="D18" i="16"/>
  <c r="C18" i="16"/>
  <c r="B18" i="16"/>
  <c r="J18" i="16" s="1"/>
  <c r="F19" i="16"/>
  <c r="F18" i="16"/>
  <c r="E106" i="16"/>
  <c r="D106" i="16"/>
  <c r="C106" i="16"/>
  <c r="B106" i="16"/>
  <c r="J106" i="16" s="1"/>
  <c r="E105" i="16"/>
  <c r="D105" i="16"/>
  <c r="C105" i="16"/>
  <c r="B105" i="16"/>
  <c r="J105" i="16" s="1"/>
  <c r="E104" i="16"/>
  <c r="D104" i="16"/>
  <c r="C104" i="16"/>
  <c r="B104" i="16"/>
  <c r="J104" i="16" s="1"/>
  <c r="J429" i="4"/>
  <c r="M426" i="4" s="1"/>
  <c r="F106" i="16" s="1"/>
  <c r="J425" i="4"/>
  <c r="M422" i="4" s="1"/>
  <c r="F105" i="16" s="1"/>
  <c r="M434" i="4"/>
  <c r="M436" i="4"/>
  <c r="J421" i="4"/>
  <c r="M418" i="4" s="1"/>
  <c r="F104" i="16" s="1"/>
  <c r="G18" i="16" l="1"/>
  <c r="H18" i="16" s="1"/>
  <c r="I18" i="16" s="1"/>
  <c r="G19" i="16"/>
  <c r="H19" i="16" s="1"/>
  <c r="I19" i="16" s="1"/>
  <c r="E128" i="16" l="1"/>
  <c r="D128" i="16"/>
  <c r="C128" i="16"/>
  <c r="B128" i="16"/>
  <c r="J128" i="16" s="1"/>
  <c r="E127" i="16"/>
  <c r="D127" i="16"/>
  <c r="C127" i="16"/>
  <c r="B127" i="16"/>
  <c r="J127" i="16" s="1"/>
  <c r="E126" i="16"/>
  <c r="D126" i="16"/>
  <c r="C126" i="16"/>
  <c r="B126" i="16"/>
  <c r="J126" i="16" s="1"/>
  <c r="E125" i="16"/>
  <c r="D125" i="16"/>
  <c r="C125" i="16"/>
  <c r="B125" i="16"/>
  <c r="J125" i="16" s="1"/>
  <c r="D124" i="16"/>
  <c r="B39" i="8" s="1"/>
  <c r="F128" i="16"/>
  <c r="J481" i="4"/>
  <c r="F483" i="4" s="1"/>
  <c r="J483" i="4" s="1"/>
  <c r="H486" i="4" s="1"/>
  <c r="J475" i="4"/>
  <c r="F477" i="4" s="1"/>
  <c r="J477" i="4" s="1"/>
  <c r="F486" i="4" s="1"/>
  <c r="F126" i="16"/>
  <c r="F125" i="16"/>
  <c r="G125" i="16" l="1"/>
  <c r="H125" i="16" s="1"/>
  <c r="I125" i="16" s="1"/>
  <c r="G127" i="16"/>
  <c r="H127" i="16" s="1"/>
  <c r="G128" i="16"/>
  <c r="H128" i="16" s="1"/>
  <c r="I128" i="16" s="1"/>
  <c r="G126" i="16"/>
  <c r="H126" i="16" s="1"/>
  <c r="I126" i="16" s="1"/>
  <c r="C32" i="14"/>
  <c r="B41" i="12"/>
  <c r="G106" i="16"/>
  <c r="H106" i="16" s="1"/>
  <c r="I106" i="16" s="1"/>
  <c r="G105" i="16"/>
  <c r="H105" i="16" s="1"/>
  <c r="I105" i="16" s="1"/>
  <c r="G104" i="16"/>
  <c r="H104" i="16" s="1"/>
  <c r="I104" i="16" s="1"/>
  <c r="J486" i="4"/>
  <c r="M472" i="4" l="1"/>
  <c r="F127" i="16" s="1"/>
  <c r="I127" i="16" s="1"/>
  <c r="I129" i="16" l="1"/>
  <c r="I39" i="8" s="1"/>
  <c r="E68" i="16"/>
  <c r="D68" i="16"/>
  <c r="C68" i="16"/>
  <c r="B68" i="16"/>
  <c r="G68" i="16" s="1"/>
  <c r="H68" i="16" s="1"/>
  <c r="M251" i="4"/>
  <c r="F68" i="16" s="1"/>
  <c r="H40" i="8" l="1"/>
  <c r="J40" i="8" s="1"/>
  <c r="Y32" i="14"/>
  <c r="C41" i="12"/>
  <c r="I68" i="16"/>
  <c r="D560" i="4" l="1"/>
  <c r="A89" i="22"/>
  <c r="L91" i="22"/>
  <c r="L92" i="22"/>
  <c r="L94" i="22"/>
  <c r="L95" i="22"/>
  <c r="M95" i="22" s="1"/>
  <c r="L69" i="22"/>
  <c r="L70" i="22"/>
  <c r="L71" i="22"/>
  <c r="L72" i="22"/>
  <c r="L73" i="22"/>
  <c r="L74" i="22"/>
  <c r="L75" i="22"/>
  <c r="L76" i="22"/>
  <c r="L77" i="22"/>
  <c r="L78" i="22"/>
  <c r="L79" i="22"/>
  <c r="L80" i="22"/>
  <c r="L81" i="22"/>
  <c r="L82" i="22"/>
  <c r="L83" i="22"/>
  <c r="L84" i="22"/>
  <c r="L85" i="22"/>
  <c r="L86" i="22"/>
  <c r="L68" i="22"/>
  <c r="L13" i="22"/>
  <c r="L12" i="22"/>
  <c r="C12" i="22"/>
  <c r="C11" i="22"/>
  <c r="C10" i="22"/>
  <c r="XEZ102" i="22"/>
  <c r="XEZ103" i="22" s="1"/>
  <c r="XFC100" i="22" s="1"/>
  <c r="XEJ102" i="22"/>
  <c r="XEJ103" i="22" s="1"/>
  <c r="XEM100" i="22" s="1"/>
  <c r="XDT102" i="22"/>
  <c r="XDT103" i="22" s="1"/>
  <c r="XDD102" i="22"/>
  <c r="XDD103" i="22" s="1"/>
  <c r="XCN102" i="22"/>
  <c r="XCN103" i="22" s="1"/>
  <c r="XCQ100" i="22" s="1"/>
  <c r="XBX102" i="22"/>
  <c r="XBX103" i="22" s="1"/>
  <c r="XCA100" i="22" s="1"/>
  <c r="XBH102" i="22"/>
  <c r="XBH103" i="22" s="1"/>
  <c r="XBK100" i="22" s="1"/>
  <c r="XAR102" i="22"/>
  <c r="XAR103" i="22" s="1"/>
  <c r="XAU100" i="22" s="1"/>
  <c r="XAB102" i="22"/>
  <c r="XAB103" i="22" s="1"/>
  <c r="XAE100" i="22" s="1"/>
  <c r="WZL102" i="22"/>
  <c r="WZL103" i="22" s="1"/>
  <c r="WZO100" i="22" s="1"/>
  <c r="WYV102" i="22"/>
  <c r="WYV103" i="22" s="1"/>
  <c r="WYF102" i="22"/>
  <c r="WYF103" i="22" s="1"/>
  <c r="WYI100" i="22" s="1"/>
  <c r="WXP102" i="22"/>
  <c r="WXP103" i="22" s="1"/>
  <c r="WXS100" i="22" s="1"/>
  <c r="WWZ102" i="22"/>
  <c r="WWZ103" i="22" s="1"/>
  <c r="WXC100" i="22" s="1"/>
  <c r="WWJ102" i="22"/>
  <c r="WWJ103" i="22" s="1"/>
  <c r="WVT102" i="22"/>
  <c r="WVT103" i="22" s="1"/>
  <c r="WVW100" i="22" s="1"/>
  <c r="WVD102" i="22"/>
  <c r="WVD103" i="22" s="1"/>
  <c r="WVG100" i="22" s="1"/>
  <c r="WUN102" i="22"/>
  <c r="WUN103" i="22" s="1"/>
  <c r="WUQ100" i="22" s="1"/>
  <c r="WTX102" i="22"/>
  <c r="WTX103" i="22" s="1"/>
  <c r="WTH102" i="22"/>
  <c r="WTH103" i="22" s="1"/>
  <c r="WTK100" i="22" s="1"/>
  <c r="WSR102" i="22"/>
  <c r="WSR103" i="22" s="1"/>
  <c r="WSU100" i="22" s="1"/>
  <c r="WSB102" i="22"/>
  <c r="WSB103" i="22" s="1"/>
  <c r="WSE100" i="22" s="1"/>
  <c r="WRL102" i="22"/>
  <c r="WRL103" i="22" s="1"/>
  <c r="WRO100" i="22" s="1"/>
  <c r="WQV102" i="22"/>
  <c r="WQV103" i="22" s="1"/>
  <c r="WQY100" i="22" s="1"/>
  <c r="WQF102" i="22"/>
  <c r="WQF103" i="22" s="1"/>
  <c r="WQI100" i="22" s="1"/>
  <c r="WPP102" i="22"/>
  <c r="WPP103" i="22" s="1"/>
  <c r="WOZ102" i="22"/>
  <c r="WOZ103" i="22" s="1"/>
  <c r="WOJ102" i="22"/>
  <c r="WOJ103" i="22" s="1"/>
  <c r="WOM100" i="22" s="1"/>
  <c r="WNT102" i="22"/>
  <c r="WNT103" i="22" s="1"/>
  <c r="WNW100" i="22" s="1"/>
  <c r="WND102" i="22"/>
  <c r="WND103" i="22" s="1"/>
  <c r="WNG100" i="22" s="1"/>
  <c r="WMN102" i="22"/>
  <c r="WMN103" i="22" s="1"/>
  <c r="WLX102" i="22"/>
  <c r="WLX103" i="22" s="1"/>
  <c r="WMA100" i="22" s="1"/>
  <c r="WLH102" i="22"/>
  <c r="WLH103" i="22" s="1"/>
  <c r="WLK100" i="22" s="1"/>
  <c r="WKR102" i="22"/>
  <c r="WKR103" i="22" s="1"/>
  <c r="WKU100" i="22" s="1"/>
  <c r="WKB102" i="22"/>
  <c r="WKB103" i="22" s="1"/>
  <c r="WJL102" i="22"/>
  <c r="WJL103" i="22" s="1"/>
  <c r="WJO100" i="22" s="1"/>
  <c r="WIV102" i="22"/>
  <c r="WIV103" i="22" s="1"/>
  <c r="WIY100" i="22" s="1"/>
  <c r="WIF102" i="22"/>
  <c r="WIF103" i="22" s="1"/>
  <c r="WII100" i="22" s="1"/>
  <c r="WHP102" i="22"/>
  <c r="WHP103" i="22" s="1"/>
  <c r="WHS100" i="22" s="1"/>
  <c r="WGZ102" i="22"/>
  <c r="WGZ103" i="22" s="1"/>
  <c r="WGJ102" i="22"/>
  <c r="WGJ103" i="22" s="1"/>
  <c r="WGM100" i="22" s="1"/>
  <c r="WFT102" i="22"/>
  <c r="WFT103" i="22" s="1"/>
  <c r="WFW100" i="22" s="1"/>
  <c r="WFD102" i="22"/>
  <c r="WFD103" i="22" s="1"/>
  <c r="WEN102" i="22"/>
  <c r="WEN103" i="22" s="1"/>
  <c r="WEQ100" i="22" s="1"/>
  <c r="WDX102" i="22"/>
  <c r="WDX103" i="22" s="1"/>
  <c r="WEA100" i="22" s="1"/>
  <c r="WDH102" i="22"/>
  <c r="WDH103" i="22" s="1"/>
  <c r="WDK100" i="22" s="1"/>
  <c r="WCR102" i="22"/>
  <c r="WCR103" i="22" s="1"/>
  <c r="WCB102" i="22"/>
  <c r="WCB103" i="22" s="1"/>
  <c r="WCE100" i="22" s="1"/>
  <c r="WBL102" i="22"/>
  <c r="WBL103" i="22" s="1"/>
  <c r="WBO100" i="22" s="1"/>
  <c r="WAV102" i="22"/>
  <c r="WAV103" i="22" s="1"/>
  <c r="WAY100" i="22" s="1"/>
  <c r="WAF102" i="22"/>
  <c r="WAF103" i="22" s="1"/>
  <c r="VZP102" i="22"/>
  <c r="VZP103" i="22" s="1"/>
  <c r="VZS100" i="22" s="1"/>
  <c r="VYZ102" i="22"/>
  <c r="VYZ103" i="22" s="1"/>
  <c r="VZC100" i="22" s="1"/>
  <c r="VYJ102" i="22"/>
  <c r="VYJ103" i="22" s="1"/>
  <c r="VYM100" i="22" s="1"/>
  <c r="VXT102" i="22"/>
  <c r="VXT103" i="22" s="1"/>
  <c r="VXW100" i="22" s="1"/>
  <c r="VXD102" i="22"/>
  <c r="VXD103" i="22" s="1"/>
  <c r="VXG100" i="22" s="1"/>
  <c r="VWN102" i="22"/>
  <c r="VWN103" i="22" s="1"/>
  <c r="VWQ100" i="22" s="1"/>
  <c r="VVX102" i="22"/>
  <c r="VVX103" i="22" s="1"/>
  <c r="VWA100" i="22" s="1"/>
  <c r="VVH102" i="22"/>
  <c r="VVH103" i="22" s="1"/>
  <c r="VUR102" i="22"/>
  <c r="VUR103" i="22" s="1"/>
  <c r="VUU100" i="22" s="1"/>
  <c r="VUB102" i="22"/>
  <c r="VUB103" i="22" s="1"/>
  <c r="VUE100" i="22" s="1"/>
  <c r="VTL102" i="22"/>
  <c r="VTL103" i="22" s="1"/>
  <c r="VTO100" i="22" s="1"/>
  <c r="VSV102" i="22"/>
  <c r="VSV103" i="22" s="1"/>
  <c r="VSF102" i="22"/>
  <c r="VSF103" i="22" s="1"/>
  <c r="VSI100" i="22" s="1"/>
  <c r="VRP102" i="22"/>
  <c r="VRP103" i="22" s="1"/>
  <c r="VRS100" i="22" s="1"/>
  <c r="VQZ102" i="22"/>
  <c r="VQZ103" i="22" s="1"/>
  <c r="VRC100" i="22" s="1"/>
  <c r="VQJ102" i="22"/>
  <c r="VQJ103" i="22" s="1"/>
  <c r="VPT102" i="22"/>
  <c r="VPT103" i="22" s="1"/>
  <c r="VPW100" i="22" s="1"/>
  <c r="VPD102" i="22"/>
  <c r="VPD103" i="22" s="1"/>
  <c r="VPG100" i="22" s="1"/>
  <c r="VON102" i="22"/>
  <c r="VON103" i="22" s="1"/>
  <c r="VOQ100" i="22" s="1"/>
  <c r="VNX102" i="22"/>
  <c r="VNX103" i="22" s="1"/>
  <c r="VOA100" i="22" s="1"/>
  <c r="VNH102" i="22"/>
  <c r="VNH103" i="22" s="1"/>
  <c r="VNK100" i="22" s="1"/>
  <c r="VMR102" i="22"/>
  <c r="VMR103" i="22" s="1"/>
  <c r="VMU100" i="22" s="1"/>
  <c r="VMB102" i="22"/>
  <c r="VMB103" i="22" s="1"/>
  <c r="VME100" i="22" s="1"/>
  <c r="VLL102" i="22"/>
  <c r="VLL103" i="22" s="1"/>
  <c r="VKV102" i="22"/>
  <c r="VKV103" i="22" s="1"/>
  <c r="VKY100" i="22" s="1"/>
  <c r="VKF102" i="22"/>
  <c r="VKF103" i="22" s="1"/>
  <c r="VKI100" i="22" s="1"/>
  <c r="VJP102" i="22"/>
  <c r="VJP103" i="22" s="1"/>
  <c r="VJS100" i="22" s="1"/>
  <c r="VIZ102" i="22"/>
  <c r="VIZ103" i="22" s="1"/>
  <c r="VIJ102" i="22"/>
  <c r="VIJ103" i="22" s="1"/>
  <c r="VIM100" i="22" s="1"/>
  <c r="VHT102" i="22"/>
  <c r="VHT103" i="22" s="1"/>
  <c r="VHW100" i="22" s="1"/>
  <c r="VHD102" i="22"/>
  <c r="VHD103" i="22" s="1"/>
  <c r="VHG100" i="22" s="1"/>
  <c r="VGN102" i="22"/>
  <c r="VGN103" i="22" s="1"/>
  <c r="VFX102" i="22"/>
  <c r="VFX103" i="22" s="1"/>
  <c r="VGA100" i="22" s="1"/>
  <c r="VFH102" i="22"/>
  <c r="VFH103" i="22" s="1"/>
  <c r="VFK100" i="22" s="1"/>
  <c r="VER102" i="22"/>
  <c r="VER103" i="22" s="1"/>
  <c r="VEU100" i="22" s="1"/>
  <c r="VEB102" i="22"/>
  <c r="VEB103" i="22" s="1"/>
  <c r="VEE100" i="22" s="1"/>
  <c r="VDL102" i="22"/>
  <c r="VDL103" i="22" s="1"/>
  <c r="VDO100" i="22" s="1"/>
  <c r="VCV102" i="22"/>
  <c r="VCV103" i="22" s="1"/>
  <c r="VCY100" i="22" s="1"/>
  <c r="VCF102" i="22"/>
  <c r="VCF103" i="22" s="1"/>
  <c r="VCI100" i="22" s="1"/>
  <c r="VBP102" i="22"/>
  <c r="VBP103" i="22" s="1"/>
  <c r="VAZ102" i="22"/>
  <c r="VAZ103" i="22" s="1"/>
  <c r="VBC100" i="22" s="1"/>
  <c r="VAJ102" i="22"/>
  <c r="VAJ103" i="22" s="1"/>
  <c r="VAM100" i="22" s="1"/>
  <c r="UZT102" i="22"/>
  <c r="UZT103" i="22" s="1"/>
  <c r="UZW100" i="22" s="1"/>
  <c r="UZD102" i="22"/>
  <c r="UZD103" i="22" s="1"/>
  <c r="UYN102" i="22"/>
  <c r="UYN103" i="22" s="1"/>
  <c r="UYQ100" i="22" s="1"/>
  <c r="UXX102" i="22"/>
  <c r="UXX103" i="22" s="1"/>
  <c r="UYA100" i="22" s="1"/>
  <c r="UXH102" i="22"/>
  <c r="UXH103" i="22" s="1"/>
  <c r="UXK100" i="22" s="1"/>
  <c r="UWR102" i="22"/>
  <c r="UWR103" i="22" s="1"/>
  <c r="UWB102" i="22"/>
  <c r="UWB103" i="22" s="1"/>
  <c r="UWE100" i="22" s="1"/>
  <c r="UVL102" i="22"/>
  <c r="UVL103" i="22" s="1"/>
  <c r="UVO100" i="22" s="1"/>
  <c r="UUV102" i="22"/>
  <c r="UUV103" i="22" s="1"/>
  <c r="UUY100" i="22" s="1"/>
  <c r="UUF102" i="22"/>
  <c r="UUF103" i="22" s="1"/>
  <c r="UUI100" i="22" s="1"/>
  <c r="UTP102" i="22"/>
  <c r="UTP103" i="22" s="1"/>
  <c r="UTS100" i="22" s="1"/>
  <c r="USZ102" i="22"/>
  <c r="USZ103" i="22" s="1"/>
  <c r="UTC100" i="22" s="1"/>
  <c r="USJ102" i="22"/>
  <c r="USJ103" i="22" s="1"/>
  <c r="USM100" i="22" s="1"/>
  <c r="URT102" i="22"/>
  <c r="URT103" i="22" s="1"/>
  <c r="URD102" i="22"/>
  <c r="URD103" i="22" s="1"/>
  <c r="URG100" i="22" s="1"/>
  <c r="UQN102" i="22"/>
  <c r="UQN103" i="22" s="1"/>
  <c r="UQQ100" i="22" s="1"/>
  <c r="UPX102" i="22"/>
  <c r="UPX103" i="22" s="1"/>
  <c r="UQA100" i="22" s="1"/>
  <c r="UPH102" i="22"/>
  <c r="UPH103" i="22" s="1"/>
  <c r="UOR102" i="22"/>
  <c r="UOR103" i="22" s="1"/>
  <c r="UOU100" i="22" s="1"/>
  <c r="UOB102" i="22"/>
  <c r="UOB103" i="22" s="1"/>
  <c r="UOE100" i="22" s="1"/>
  <c r="UNL102" i="22"/>
  <c r="UNL103" i="22" s="1"/>
  <c r="UNO100" i="22" s="1"/>
  <c r="UMV102" i="22"/>
  <c r="UMV103" i="22" s="1"/>
  <c r="UMF102" i="22"/>
  <c r="UMF103" i="22" s="1"/>
  <c r="UMI100" i="22" s="1"/>
  <c r="ULP102" i="22"/>
  <c r="ULP103" i="22" s="1"/>
  <c r="ULS100" i="22" s="1"/>
  <c r="UKZ102" i="22"/>
  <c r="UKZ103" i="22" s="1"/>
  <c r="ULC100" i="22" s="1"/>
  <c r="UKJ102" i="22"/>
  <c r="UKJ103" i="22" s="1"/>
  <c r="UKM100" i="22" s="1"/>
  <c r="UJT102" i="22"/>
  <c r="UJT103" i="22" s="1"/>
  <c r="UJW100" i="22" s="1"/>
  <c r="UJD102" i="22"/>
  <c r="UJD103" i="22" s="1"/>
  <c r="UJG100" i="22" s="1"/>
  <c r="UIN102" i="22"/>
  <c r="UIN103" i="22" s="1"/>
  <c r="UIQ100" i="22" s="1"/>
  <c r="UHX102" i="22"/>
  <c r="UHX103" i="22" s="1"/>
  <c r="UHH102" i="22"/>
  <c r="UHH103" i="22" s="1"/>
  <c r="UHK100" i="22" s="1"/>
  <c r="UGR102" i="22"/>
  <c r="UGR103" i="22" s="1"/>
  <c r="UGU100" i="22" s="1"/>
  <c r="UGB102" i="22"/>
  <c r="UGB103" i="22" s="1"/>
  <c r="UGE100" i="22" s="1"/>
  <c r="UFL102" i="22"/>
  <c r="UFL103" i="22" s="1"/>
  <c r="UEV102" i="22"/>
  <c r="UEV103" i="22" s="1"/>
  <c r="UEY100" i="22" s="1"/>
  <c r="UEF102" i="22"/>
  <c r="UEF103" i="22" s="1"/>
  <c r="UEI100" i="22" s="1"/>
  <c r="UDP102" i="22"/>
  <c r="UDP103" i="22" s="1"/>
  <c r="UDS100" i="22" s="1"/>
  <c r="UCZ102" i="22"/>
  <c r="UCZ103" i="22" s="1"/>
  <c r="UCJ102" i="22"/>
  <c r="UCJ103" i="22" s="1"/>
  <c r="UCM100" i="22" s="1"/>
  <c r="UBT102" i="22"/>
  <c r="UBT103" i="22" s="1"/>
  <c r="UBW100" i="22" s="1"/>
  <c r="UBD102" i="22"/>
  <c r="UBD103" i="22" s="1"/>
  <c r="UBG100" i="22" s="1"/>
  <c r="UAN102" i="22"/>
  <c r="UAN103" i="22" s="1"/>
  <c r="UAQ100" i="22" s="1"/>
  <c r="TZX102" i="22"/>
  <c r="TZX103" i="22" s="1"/>
  <c r="UAA100" i="22" s="1"/>
  <c r="TZH102" i="22"/>
  <c r="TZH103" i="22" s="1"/>
  <c r="TZK100" i="22" s="1"/>
  <c r="TYR102" i="22"/>
  <c r="TYR103" i="22" s="1"/>
  <c r="TYU100" i="22" s="1"/>
  <c r="TYB102" i="22"/>
  <c r="TYB103" i="22" s="1"/>
  <c r="TXL102" i="22"/>
  <c r="TXL103" i="22" s="1"/>
  <c r="TXO100" i="22" s="1"/>
  <c r="TWV102" i="22"/>
  <c r="TWV103" i="22" s="1"/>
  <c r="TWY100" i="22" s="1"/>
  <c r="TWF102" i="22"/>
  <c r="TWF103" i="22" s="1"/>
  <c r="TWI100" i="22" s="1"/>
  <c r="TVP102" i="22"/>
  <c r="TVP103" i="22" s="1"/>
  <c r="TUZ102" i="22"/>
  <c r="TUZ103" i="22" s="1"/>
  <c r="TVC100" i="22" s="1"/>
  <c r="TUJ102" i="22"/>
  <c r="TUJ103" i="22" s="1"/>
  <c r="TUM100" i="22" s="1"/>
  <c r="TTT102" i="22"/>
  <c r="TTT103" i="22" s="1"/>
  <c r="TTW100" i="22" s="1"/>
  <c r="TTD102" i="22"/>
  <c r="TTD103" i="22" s="1"/>
  <c r="TSN102" i="22"/>
  <c r="TSN103" i="22" s="1"/>
  <c r="TSQ100" i="22" s="1"/>
  <c r="TRX102" i="22"/>
  <c r="TRX103" i="22" s="1"/>
  <c r="TSA100" i="22" s="1"/>
  <c r="TRH102" i="22"/>
  <c r="TRH103" i="22" s="1"/>
  <c r="TRK100" i="22" s="1"/>
  <c r="TQR102" i="22"/>
  <c r="TQR103" i="22" s="1"/>
  <c r="TQU100" i="22" s="1"/>
  <c r="TQB102" i="22"/>
  <c r="TQB103" i="22" s="1"/>
  <c r="TQE100" i="22" s="1"/>
  <c r="TPL102" i="22"/>
  <c r="TPL103" i="22" s="1"/>
  <c r="TPO100" i="22" s="1"/>
  <c r="TOV102" i="22"/>
  <c r="TOV103" i="22" s="1"/>
  <c r="TOY100" i="22" s="1"/>
  <c r="TOF102" i="22"/>
  <c r="TOF103" i="22" s="1"/>
  <c r="TNP102" i="22"/>
  <c r="TNP103" i="22" s="1"/>
  <c r="TNS100" i="22" s="1"/>
  <c r="TMZ102" i="22"/>
  <c r="TMZ103" i="22" s="1"/>
  <c r="TNC100" i="22" s="1"/>
  <c r="TMJ102" i="22"/>
  <c r="TMJ103" i="22" s="1"/>
  <c r="TMM100" i="22" s="1"/>
  <c r="TLT102" i="22"/>
  <c r="TLT103" i="22" s="1"/>
  <c r="TLD102" i="22"/>
  <c r="TLD103" i="22" s="1"/>
  <c r="TLG100" i="22" s="1"/>
  <c r="TKN102" i="22"/>
  <c r="TKN103" i="22" s="1"/>
  <c r="TKQ100" i="22" s="1"/>
  <c r="TJX102" i="22"/>
  <c r="TJX103" i="22" s="1"/>
  <c r="TKA100" i="22" s="1"/>
  <c r="TJH102" i="22"/>
  <c r="TJH103" i="22" s="1"/>
  <c r="TIR102" i="22"/>
  <c r="TIR103" i="22" s="1"/>
  <c r="TIU100" i="22" s="1"/>
  <c r="TIB102" i="22"/>
  <c r="TIB103" i="22" s="1"/>
  <c r="TIE100" i="22" s="1"/>
  <c r="THL102" i="22"/>
  <c r="THL103" i="22" s="1"/>
  <c r="THO100" i="22" s="1"/>
  <c r="TGV102" i="22"/>
  <c r="TGV103" i="22" s="1"/>
  <c r="TGY100" i="22" s="1"/>
  <c r="TGF102" i="22"/>
  <c r="TGF103" i="22" s="1"/>
  <c r="TGI100" i="22" s="1"/>
  <c r="TFP102" i="22"/>
  <c r="TFP103" i="22" s="1"/>
  <c r="TFS100" i="22" s="1"/>
  <c r="TEZ102" i="22"/>
  <c r="TEZ103" i="22" s="1"/>
  <c r="TFC100" i="22" s="1"/>
  <c r="TEJ102" i="22"/>
  <c r="TEJ103" i="22" s="1"/>
  <c r="TDT102" i="22"/>
  <c r="TDT103" i="22" s="1"/>
  <c r="TDW100" i="22" s="1"/>
  <c r="TDD102" i="22"/>
  <c r="TDD103" i="22" s="1"/>
  <c r="TDG100" i="22" s="1"/>
  <c r="TCN102" i="22"/>
  <c r="TCN103" i="22" s="1"/>
  <c r="TCQ100" i="22" s="1"/>
  <c r="TBX102" i="22"/>
  <c r="TBX103" i="22" s="1"/>
  <c r="TBH102" i="22"/>
  <c r="TBH103" i="22" s="1"/>
  <c r="TBK100" i="22" s="1"/>
  <c r="TAR102" i="22"/>
  <c r="TAR103" i="22" s="1"/>
  <c r="TAU100" i="22" s="1"/>
  <c r="TAB102" i="22"/>
  <c r="TAB103" i="22" s="1"/>
  <c r="TAE100" i="22" s="1"/>
  <c r="SZL102" i="22"/>
  <c r="SZL103" i="22" s="1"/>
  <c r="SZO100" i="22" s="1"/>
  <c r="SYV102" i="22"/>
  <c r="SYV103" i="22" s="1"/>
  <c r="SYY100" i="22" s="1"/>
  <c r="SYF102" i="22"/>
  <c r="SYF103" i="22" s="1"/>
  <c r="SYI100" i="22" s="1"/>
  <c r="SXP102" i="22"/>
  <c r="SXP103" i="22" s="1"/>
  <c r="SXS100" i="22" s="1"/>
  <c r="SWZ102" i="22"/>
  <c r="SWZ103" i="22" s="1"/>
  <c r="SWJ102" i="22"/>
  <c r="SWJ103" i="22" s="1"/>
  <c r="SWM100" i="22" s="1"/>
  <c r="SVT102" i="22"/>
  <c r="SVT103" i="22" s="1"/>
  <c r="SVW100" i="22" s="1"/>
  <c r="SVD102" i="22"/>
  <c r="SVD103" i="22" s="1"/>
  <c r="SVG100" i="22" s="1"/>
  <c r="SUN102" i="22"/>
  <c r="SUN103" i="22" s="1"/>
  <c r="STX102" i="22"/>
  <c r="STX103" i="22" s="1"/>
  <c r="SUA100" i="22" s="1"/>
  <c r="STH102" i="22"/>
  <c r="STH103" i="22" s="1"/>
  <c r="STK100" i="22" s="1"/>
  <c r="SSR102" i="22"/>
  <c r="SSR103" i="22" s="1"/>
  <c r="SSU100" i="22" s="1"/>
  <c r="SSB102" i="22"/>
  <c r="SSB103" i="22" s="1"/>
  <c r="SRL102" i="22"/>
  <c r="SRL103" i="22" s="1"/>
  <c r="SRO100" i="22" s="1"/>
  <c r="SQV102" i="22"/>
  <c r="SQV103" i="22" s="1"/>
  <c r="SQY100" i="22" s="1"/>
  <c r="SQF102" i="22"/>
  <c r="SQF103" i="22" s="1"/>
  <c r="SQI100" i="22" s="1"/>
  <c r="SPP102" i="22"/>
  <c r="SPP103" i="22" s="1"/>
  <c r="SPS100" i="22" s="1"/>
  <c r="SOZ102" i="22"/>
  <c r="SOZ103" i="22" s="1"/>
  <c r="SPC100" i="22" s="1"/>
  <c r="SOJ102" i="22"/>
  <c r="SOJ103" i="22" s="1"/>
  <c r="SOM100" i="22" s="1"/>
  <c r="SNT102" i="22"/>
  <c r="SNT103" i="22" s="1"/>
  <c r="SNW100" i="22" s="1"/>
  <c r="SND102" i="22"/>
  <c r="SND103" i="22" s="1"/>
  <c r="SMN102" i="22"/>
  <c r="SMN103" i="22" s="1"/>
  <c r="SMQ100" i="22" s="1"/>
  <c r="SLX102" i="22"/>
  <c r="SLX103" i="22" s="1"/>
  <c r="SMA100" i="22" s="1"/>
  <c r="SLH102" i="22"/>
  <c r="SLH103" i="22" s="1"/>
  <c r="SLK100" i="22" s="1"/>
  <c r="SKR102" i="22"/>
  <c r="SKR103" i="22" s="1"/>
  <c r="SKB102" i="22"/>
  <c r="SKB103" i="22" s="1"/>
  <c r="SKE100" i="22" s="1"/>
  <c r="SJL102" i="22"/>
  <c r="SJL103" i="22" s="1"/>
  <c r="SJO100" i="22" s="1"/>
  <c r="SIV102" i="22"/>
  <c r="SIV103" i="22" s="1"/>
  <c r="SIY100" i="22" s="1"/>
  <c r="SIF102" i="22"/>
  <c r="SIF103" i="22" s="1"/>
  <c r="SII100" i="22" s="1"/>
  <c r="SHP102" i="22"/>
  <c r="SHP103" i="22" s="1"/>
  <c r="SHS100" i="22" s="1"/>
  <c r="SGZ102" i="22"/>
  <c r="SGZ103" i="22" s="1"/>
  <c r="SHC100" i="22" s="1"/>
  <c r="SGJ102" i="22"/>
  <c r="SGJ103" i="22" s="1"/>
  <c r="SGM100" i="22" s="1"/>
  <c r="SFT102" i="22"/>
  <c r="SFT103" i="22" s="1"/>
  <c r="SFW100" i="22" s="1"/>
  <c r="SFD102" i="22"/>
  <c r="SFD103" i="22" s="1"/>
  <c r="SFG100" i="22" s="1"/>
  <c r="SEN102" i="22"/>
  <c r="SEN103" i="22" s="1"/>
  <c r="SEQ100" i="22" s="1"/>
  <c r="SDX102" i="22"/>
  <c r="SDX103" i="22" s="1"/>
  <c r="SEA100" i="22" s="1"/>
  <c r="SDH102" i="22"/>
  <c r="SDH103" i="22" s="1"/>
  <c r="SCR102" i="22"/>
  <c r="SCR103" i="22" s="1"/>
  <c r="SCU100" i="22" s="1"/>
  <c r="SCB102" i="22"/>
  <c r="SCB103" i="22" s="1"/>
  <c r="SCE100" i="22" s="1"/>
  <c r="SBL102" i="22"/>
  <c r="SBL103" i="22" s="1"/>
  <c r="SBO100" i="22" s="1"/>
  <c r="SAV102" i="22"/>
  <c r="SAV103" i="22" s="1"/>
  <c r="SAY100" i="22" s="1"/>
  <c r="SAF102" i="22"/>
  <c r="SAF103" i="22" s="1"/>
  <c r="SAI100" i="22" s="1"/>
  <c r="RZP102" i="22"/>
  <c r="RZP103" i="22" s="1"/>
  <c r="RZS100" i="22" s="1"/>
  <c r="RYZ102" i="22"/>
  <c r="RYZ103" i="22" s="1"/>
  <c r="RYJ102" i="22"/>
  <c r="RYJ103" i="22" s="1"/>
  <c r="RXT102" i="22"/>
  <c r="RXT103" i="22" s="1"/>
  <c r="RXW100" i="22" s="1"/>
  <c r="RXD102" i="22"/>
  <c r="RXD103" i="22" s="1"/>
  <c r="RXG100" i="22" s="1"/>
  <c r="RWN102" i="22"/>
  <c r="RWN103" i="22" s="1"/>
  <c r="RWQ100" i="22" s="1"/>
  <c r="RVX102" i="22"/>
  <c r="RVX103" i="22" s="1"/>
  <c r="RWA100" i="22" s="1"/>
  <c r="RVH102" i="22"/>
  <c r="RVH103" i="22" s="1"/>
  <c r="RVK100" i="22" s="1"/>
  <c r="RUR102" i="22"/>
  <c r="RUR103" i="22" s="1"/>
  <c r="RUU100" i="22" s="1"/>
  <c r="RUB102" i="22"/>
  <c r="RUB103" i="22" s="1"/>
  <c r="RUE100" i="22" s="1"/>
  <c r="RTL102" i="22"/>
  <c r="RTL103" i="22" s="1"/>
  <c r="RTO100" i="22" s="1"/>
  <c r="RSV102" i="22"/>
  <c r="RSV103" i="22" s="1"/>
  <c r="RSY100" i="22" s="1"/>
  <c r="RSF102" i="22"/>
  <c r="RSF103" i="22" s="1"/>
  <c r="RSI100" i="22" s="1"/>
  <c r="RRP102" i="22"/>
  <c r="RRP103" i="22" s="1"/>
  <c r="RRS100" i="22" s="1"/>
  <c r="RQZ102" i="22"/>
  <c r="RQZ103" i="22" s="1"/>
  <c r="RQJ102" i="22"/>
  <c r="RQJ103" i="22" s="1"/>
  <c r="RQM100" i="22" s="1"/>
  <c r="RPT102" i="22"/>
  <c r="RPT103" i="22" s="1"/>
  <c r="RPW100" i="22" s="1"/>
  <c r="RPD102" i="22"/>
  <c r="RPD103" i="22" s="1"/>
  <c r="RPG100" i="22" s="1"/>
  <c r="RON102" i="22"/>
  <c r="RON103" i="22" s="1"/>
  <c r="RNX102" i="22"/>
  <c r="RNX103" i="22" s="1"/>
  <c r="ROA100" i="22" s="1"/>
  <c r="RNH102" i="22"/>
  <c r="RNH103" i="22" s="1"/>
  <c r="RNK100" i="22" s="1"/>
  <c r="RMR102" i="22"/>
  <c r="RMR103" i="22" s="1"/>
  <c r="RMB102" i="22"/>
  <c r="RMB103" i="22" s="1"/>
  <c r="RME100" i="22" s="1"/>
  <c r="RLL102" i="22"/>
  <c r="RLL103" i="22" s="1"/>
  <c r="RLO100" i="22" s="1"/>
  <c r="RKV102" i="22"/>
  <c r="RKV103" i="22" s="1"/>
  <c r="RKY100" i="22" s="1"/>
  <c r="RKF102" i="22"/>
  <c r="RKF103" i="22" s="1"/>
  <c r="RKI100" i="22" s="1"/>
  <c r="RJP102" i="22"/>
  <c r="RJP103" i="22" s="1"/>
  <c r="RJS100" i="22" s="1"/>
  <c r="RIZ102" i="22"/>
  <c r="RIZ103" i="22" s="1"/>
  <c r="RJC100" i="22" s="1"/>
  <c r="RIJ102" i="22"/>
  <c r="RIJ103" i="22" s="1"/>
  <c r="RIM100" i="22" s="1"/>
  <c r="RHT102" i="22"/>
  <c r="RHT103" i="22" s="1"/>
  <c r="RHW100" i="22" s="1"/>
  <c r="RHD102" i="22"/>
  <c r="RHD103" i="22" s="1"/>
  <c r="RHG100" i="22" s="1"/>
  <c r="RGN102" i="22"/>
  <c r="RGN103" i="22" s="1"/>
  <c r="RGQ100" i="22" s="1"/>
  <c r="RFX102" i="22"/>
  <c r="RFX103" i="22" s="1"/>
  <c r="RGA100" i="22" s="1"/>
  <c r="RFH102" i="22"/>
  <c r="RFH103" i="22" s="1"/>
  <c r="RFK100" i="22" s="1"/>
  <c r="RER102" i="22"/>
  <c r="RER103" i="22" s="1"/>
  <c r="REU100" i="22" s="1"/>
  <c r="REB102" i="22"/>
  <c r="REB103" i="22" s="1"/>
  <c r="REE100" i="22" s="1"/>
  <c r="RDL102" i="22"/>
  <c r="RDL103" i="22" s="1"/>
  <c r="RDO100" i="22" s="1"/>
  <c r="RCV102" i="22"/>
  <c r="RCV103" i="22" s="1"/>
  <c r="RCY100" i="22" s="1"/>
  <c r="RCF102" i="22"/>
  <c r="RCF103" i="22" s="1"/>
  <c r="RCI100" i="22" s="1"/>
  <c r="RBP102" i="22"/>
  <c r="RBP103" i="22" s="1"/>
  <c r="RBS100" i="22" s="1"/>
  <c r="RAZ102" i="22"/>
  <c r="RAZ103" i="22" s="1"/>
  <c r="RBC100" i="22" s="1"/>
  <c r="RAJ102" i="22"/>
  <c r="RAJ103" i="22" s="1"/>
  <c r="RAM100" i="22" s="1"/>
  <c r="QZT102" i="22"/>
  <c r="QZT103" i="22" s="1"/>
  <c r="QZW100" i="22" s="1"/>
  <c r="QZD102" i="22"/>
  <c r="QZD103" i="22" s="1"/>
  <c r="QZG100" i="22" s="1"/>
  <c r="QYN102" i="22"/>
  <c r="QYN103" i="22" s="1"/>
  <c r="QYQ100" i="22" s="1"/>
  <c r="QXX102" i="22"/>
  <c r="QXX103" i="22" s="1"/>
  <c r="QYA100" i="22" s="1"/>
  <c r="QXH102" i="22"/>
  <c r="QXH103" i="22" s="1"/>
  <c r="QXK100" i="22" s="1"/>
  <c r="QWR102" i="22"/>
  <c r="QWR103" i="22" s="1"/>
  <c r="QWU100" i="22" s="1"/>
  <c r="QWB102" i="22"/>
  <c r="QWB103" i="22" s="1"/>
  <c r="QWE100" i="22" s="1"/>
  <c r="QVL102" i="22"/>
  <c r="QVL103" i="22" s="1"/>
  <c r="QVO100" i="22" s="1"/>
  <c r="QUV102" i="22"/>
  <c r="QUV103" i="22" s="1"/>
  <c r="QUY100" i="22" s="1"/>
  <c r="QUF102" i="22"/>
  <c r="QUF103" i="22" s="1"/>
  <c r="QUI100" i="22" s="1"/>
  <c r="QTP102" i="22"/>
  <c r="QTP103" i="22" s="1"/>
  <c r="QTS100" i="22" s="1"/>
  <c r="QSZ102" i="22"/>
  <c r="QSZ103" i="22" s="1"/>
  <c r="QTC100" i="22" s="1"/>
  <c r="QSJ102" i="22"/>
  <c r="QSJ103" i="22" s="1"/>
  <c r="QSM100" i="22" s="1"/>
  <c r="QRT102" i="22"/>
  <c r="QRT103" i="22" s="1"/>
  <c r="QRW100" i="22" s="1"/>
  <c r="QRD102" i="22"/>
  <c r="QRD103" i="22" s="1"/>
  <c r="QRG100" i="22" s="1"/>
  <c r="QQN102" i="22"/>
  <c r="QQN103" i="22" s="1"/>
  <c r="QQQ100" i="22" s="1"/>
  <c r="QPX102" i="22"/>
  <c r="QPX103" i="22" s="1"/>
  <c r="QQA100" i="22" s="1"/>
  <c r="QPH102" i="22"/>
  <c r="QPH103" i="22" s="1"/>
  <c r="QPK100" i="22" s="1"/>
  <c r="QOR102" i="22"/>
  <c r="QOR103" i="22" s="1"/>
  <c r="QOU100" i="22" s="1"/>
  <c r="QOB102" i="22"/>
  <c r="QOB103" i="22" s="1"/>
  <c r="QOE100" i="22" s="1"/>
  <c r="QNL102" i="22"/>
  <c r="QNL103" i="22" s="1"/>
  <c r="QNO100" i="22" s="1"/>
  <c r="QMV102" i="22"/>
  <c r="QMV103" i="22" s="1"/>
  <c r="QMY100" i="22" s="1"/>
  <c r="QMF102" i="22"/>
  <c r="QMF103" i="22" s="1"/>
  <c r="QMI100" i="22" s="1"/>
  <c r="QLP102" i="22"/>
  <c r="QLP103" i="22" s="1"/>
  <c r="QLS100" i="22" s="1"/>
  <c r="QKZ102" i="22"/>
  <c r="QKZ103" i="22" s="1"/>
  <c r="QLC100" i="22" s="1"/>
  <c r="QKJ102" i="22"/>
  <c r="QKJ103" i="22" s="1"/>
  <c r="QKM100" i="22" s="1"/>
  <c r="QJT102" i="22"/>
  <c r="QJT103" i="22" s="1"/>
  <c r="QJW100" i="22" s="1"/>
  <c r="QJD102" i="22"/>
  <c r="QJD103" i="22" s="1"/>
  <c r="QJG100" i="22" s="1"/>
  <c r="QIN102" i="22"/>
  <c r="QIN103" i="22" s="1"/>
  <c r="QIQ100" i="22" s="1"/>
  <c r="QHX102" i="22"/>
  <c r="QHX103" i="22" s="1"/>
  <c r="QIA100" i="22" s="1"/>
  <c r="QHH102" i="22"/>
  <c r="QHH103" i="22" s="1"/>
  <c r="QHK100" i="22" s="1"/>
  <c r="QGR102" i="22"/>
  <c r="QGR103" i="22" s="1"/>
  <c r="QGU100" i="22" s="1"/>
  <c r="QGB102" i="22"/>
  <c r="QGB103" i="22" s="1"/>
  <c r="QGE100" i="22" s="1"/>
  <c r="QFL102" i="22"/>
  <c r="QFL103" i="22" s="1"/>
  <c r="QFO100" i="22" s="1"/>
  <c r="QEV102" i="22"/>
  <c r="QEV103" i="22" s="1"/>
  <c r="QEY100" i="22" s="1"/>
  <c r="QEF102" i="22"/>
  <c r="QEF103" i="22" s="1"/>
  <c r="QEI100" i="22" s="1"/>
  <c r="QDP102" i="22"/>
  <c r="QDP103" i="22" s="1"/>
  <c r="QDS100" i="22" s="1"/>
  <c r="QCZ102" i="22"/>
  <c r="QCZ103" i="22" s="1"/>
  <c r="QDC100" i="22" s="1"/>
  <c r="QCJ102" i="22"/>
  <c r="QCJ103" i="22" s="1"/>
  <c r="QCM100" i="22" s="1"/>
  <c r="QBT102" i="22"/>
  <c r="QBT103" i="22" s="1"/>
  <c r="QBW100" i="22" s="1"/>
  <c r="QBD102" i="22"/>
  <c r="QBD103" i="22" s="1"/>
  <c r="QBG100" i="22" s="1"/>
  <c r="QAN102" i="22"/>
  <c r="QAN103" i="22" s="1"/>
  <c r="QAQ100" i="22" s="1"/>
  <c r="PZX102" i="22"/>
  <c r="PZX103" i="22" s="1"/>
  <c r="QAA100" i="22" s="1"/>
  <c r="PZH102" i="22"/>
  <c r="PZH103" i="22" s="1"/>
  <c r="PZK100" i="22" s="1"/>
  <c r="PYR102" i="22"/>
  <c r="PYR103" i="22" s="1"/>
  <c r="PYU100" i="22" s="1"/>
  <c r="PYB102" i="22"/>
  <c r="PYB103" i="22" s="1"/>
  <c r="PYE100" i="22" s="1"/>
  <c r="PXL102" i="22"/>
  <c r="PXL103" i="22" s="1"/>
  <c r="PXO100" i="22" s="1"/>
  <c r="PWV102" i="22"/>
  <c r="PWV103" i="22" s="1"/>
  <c r="PWY100" i="22" s="1"/>
  <c r="PWF102" i="22"/>
  <c r="PWF103" i="22" s="1"/>
  <c r="PWI100" i="22" s="1"/>
  <c r="PVP102" i="22"/>
  <c r="PVP103" i="22" s="1"/>
  <c r="PVS100" i="22" s="1"/>
  <c r="PUZ102" i="22"/>
  <c r="PUZ103" i="22" s="1"/>
  <c r="PVC100" i="22" s="1"/>
  <c r="PUJ102" i="22"/>
  <c r="PUJ103" i="22" s="1"/>
  <c r="PUM100" i="22" s="1"/>
  <c r="PTT102" i="22"/>
  <c r="PTT103" i="22" s="1"/>
  <c r="PTW100" i="22" s="1"/>
  <c r="PTD102" i="22"/>
  <c r="PTD103" i="22" s="1"/>
  <c r="PTG100" i="22" s="1"/>
  <c r="PSN102" i="22"/>
  <c r="PSN103" i="22" s="1"/>
  <c r="PSQ100" i="22" s="1"/>
  <c r="PRX102" i="22"/>
  <c r="PRX103" i="22" s="1"/>
  <c r="PSA100" i="22" s="1"/>
  <c r="PRH102" i="22"/>
  <c r="PRH103" i="22" s="1"/>
  <c r="PQR102" i="22"/>
  <c r="PQR103" i="22" s="1"/>
  <c r="PQU100" i="22" s="1"/>
  <c r="PQB102" i="22"/>
  <c r="PQB103" i="22" s="1"/>
  <c r="PQE100" i="22" s="1"/>
  <c r="PPL102" i="22"/>
  <c r="PPL103" i="22" s="1"/>
  <c r="PPO100" i="22" s="1"/>
  <c r="POV102" i="22"/>
  <c r="POV103" i="22" s="1"/>
  <c r="POF102" i="22"/>
  <c r="POF103" i="22" s="1"/>
  <c r="POI100" i="22" s="1"/>
  <c r="PNP102" i="22"/>
  <c r="PNP103" i="22" s="1"/>
  <c r="PNS100" i="22" s="1"/>
  <c r="PMZ102" i="22"/>
  <c r="PMZ103" i="22" s="1"/>
  <c r="PNC100" i="22" s="1"/>
  <c r="PMJ102" i="22"/>
  <c r="PMJ103" i="22" s="1"/>
  <c r="PLT102" i="22"/>
  <c r="PLT103" i="22" s="1"/>
  <c r="PLW100" i="22" s="1"/>
  <c r="PLD102" i="22"/>
  <c r="PLD103" i="22" s="1"/>
  <c r="PLG100" i="22" s="1"/>
  <c r="PKN102" i="22"/>
  <c r="PKN103" i="22" s="1"/>
  <c r="PKQ100" i="22" s="1"/>
  <c r="PJX102" i="22"/>
  <c r="PJX103" i="22" s="1"/>
  <c r="PJH102" i="22"/>
  <c r="PJH103" i="22" s="1"/>
  <c r="PJK100" i="22" s="1"/>
  <c r="PIR102" i="22"/>
  <c r="PIR103" i="22" s="1"/>
  <c r="PIU100" i="22" s="1"/>
  <c r="PIB102" i="22"/>
  <c r="PIB103" i="22" s="1"/>
  <c r="PIE100" i="22" s="1"/>
  <c r="PHL102" i="22"/>
  <c r="PHL103" i="22" s="1"/>
  <c r="PGV102" i="22"/>
  <c r="PGV103" i="22" s="1"/>
  <c r="PGY100" i="22" s="1"/>
  <c r="PGF102" i="22"/>
  <c r="PGF103" i="22" s="1"/>
  <c r="PGI100" i="22" s="1"/>
  <c r="PFP102" i="22"/>
  <c r="PFP103" i="22" s="1"/>
  <c r="PFS100" i="22" s="1"/>
  <c r="PEZ102" i="22"/>
  <c r="PEZ103" i="22" s="1"/>
  <c r="PEJ102" i="22"/>
  <c r="PEJ103" i="22" s="1"/>
  <c r="PEM100" i="22" s="1"/>
  <c r="PDT102" i="22"/>
  <c r="PDT103" i="22" s="1"/>
  <c r="PDW100" i="22" s="1"/>
  <c r="PDD102" i="22"/>
  <c r="PDD103" i="22" s="1"/>
  <c r="PCN102" i="22"/>
  <c r="PCN103" i="22" s="1"/>
  <c r="PBX102" i="22"/>
  <c r="PBX103" i="22" s="1"/>
  <c r="PCA100" i="22" s="1"/>
  <c r="PBH102" i="22"/>
  <c r="PBH103" i="22" s="1"/>
  <c r="PBK100" i="22" s="1"/>
  <c r="PAR102" i="22"/>
  <c r="PAR103" i="22" s="1"/>
  <c r="PAU100" i="22" s="1"/>
  <c r="PAB102" i="22"/>
  <c r="PAB103" i="22" s="1"/>
  <c r="OZL102" i="22"/>
  <c r="OZL103" i="22" s="1"/>
  <c r="OZO100" i="22" s="1"/>
  <c r="OYV102" i="22"/>
  <c r="OYV103" i="22" s="1"/>
  <c r="OYY100" i="22" s="1"/>
  <c r="OYF102" i="22"/>
  <c r="OYF103" i="22" s="1"/>
  <c r="OYI100" i="22" s="1"/>
  <c r="OXP102" i="22"/>
  <c r="OXP103" i="22" s="1"/>
  <c r="OWZ102" i="22"/>
  <c r="OWZ103" i="22" s="1"/>
  <c r="OXC100" i="22" s="1"/>
  <c r="OWJ102" i="22"/>
  <c r="OWJ103" i="22" s="1"/>
  <c r="OWM100" i="22" s="1"/>
  <c r="OVT102" i="22"/>
  <c r="OVT103" i="22" s="1"/>
  <c r="OVW100" i="22" s="1"/>
  <c r="OVD102" i="22"/>
  <c r="OVD103" i="22" s="1"/>
  <c r="OUN102" i="22"/>
  <c r="OUN103" i="22" s="1"/>
  <c r="OUQ100" i="22" s="1"/>
  <c r="OTX102" i="22"/>
  <c r="OTX103" i="22" s="1"/>
  <c r="OUA100" i="22" s="1"/>
  <c r="OTH102" i="22"/>
  <c r="OTH103" i="22" s="1"/>
  <c r="OTK100" i="22" s="1"/>
  <c r="OSR102" i="22"/>
  <c r="OSR103" i="22" s="1"/>
  <c r="OSB102" i="22"/>
  <c r="OSB103" i="22" s="1"/>
  <c r="OSE100" i="22" s="1"/>
  <c r="ORL102" i="22"/>
  <c r="ORL103" i="22" s="1"/>
  <c r="ORO100" i="22" s="1"/>
  <c r="OQV102" i="22"/>
  <c r="OQV103" i="22" s="1"/>
  <c r="OQY100" i="22" s="1"/>
  <c r="OQF102" i="22"/>
  <c r="OQF103" i="22" s="1"/>
  <c r="OPP102" i="22"/>
  <c r="OPP103" i="22" s="1"/>
  <c r="OPS100" i="22" s="1"/>
  <c r="OOZ102" i="22"/>
  <c r="OOZ103" i="22" s="1"/>
  <c r="OPC100" i="22" s="1"/>
  <c r="OOJ102" i="22"/>
  <c r="OOJ103" i="22" s="1"/>
  <c r="OOM100" i="22" s="1"/>
  <c r="ONT102" i="22"/>
  <c r="ONT103" i="22" s="1"/>
  <c r="OND102" i="22"/>
  <c r="OND103" i="22" s="1"/>
  <c r="ONG100" i="22" s="1"/>
  <c r="OMN102" i="22"/>
  <c r="OMN103" i="22" s="1"/>
  <c r="OMQ100" i="22" s="1"/>
  <c r="OLX102" i="22"/>
  <c r="OLX103" i="22" s="1"/>
  <c r="OLH102" i="22"/>
  <c r="OLH103" i="22" s="1"/>
  <c r="OKR102" i="22"/>
  <c r="OKR103" i="22" s="1"/>
  <c r="OKU100" i="22" s="1"/>
  <c r="OKB102" i="22"/>
  <c r="OKB103" i="22" s="1"/>
  <c r="OKE100" i="22" s="1"/>
  <c r="OJL102" i="22"/>
  <c r="OJL103" i="22" s="1"/>
  <c r="OJO100" i="22" s="1"/>
  <c r="OIV102" i="22"/>
  <c r="OIV103" i="22" s="1"/>
  <c r="OIF102" i="22"/>
  <c r="OIF103" i="22" s="1"/>
  <c r="OII100" i="22" s="1"/>
  <c r="OHP102" i="22"/>
  <c r="OHP103" i="22" s="1"/>
  <c r="OHS100" i="22" s="1"/>
  <c r="OGZ102" i="22"/>
  <c r="OGZ103" i="22" s="1"/>
  <c r="OHC100" i="22" s="1"/>
  <c r="OGJ102" i="22"/>
  <c r="OGJ103" i="22" s="1"/>
  <c r="OFT102" i="22"/>
  <c r="OFT103" i="22" s="1"/>
  <c r="OFW100" i="22" s="1"/>
  <c r="OFD102" i="22"/>
  <c r="OFD103" i="22" s="1"/>
  <c r="OFG100" i="22" s="1"/>
  <c r="OEN102" i="22"/>
  <c r="OEN103" i="22" s="1"/>
  <c r="OEQ100" i="22" s="1"/>
  <c r="ODX102" i="22"/>
  <c r="ODX103" i="22" s="1"/>
  <c r="ODH102" i="22"/>
  <c r="ODH103" i="22" s="1"/>
  <c r="ODK100" i="22" s="1"/>
  <c r="OCR102" i="22"/>
  <c r="OCR103" i="22" s="1"/>
  <c r="OCU100" i="22" s="1"/>
  <c r="OCB102" i="22"/>
  <c r="OCB103" i="22" s="1"/>
  <c r="OCE100" i="22" s="1"/>
  <c r="OBL102" i="22"/>
  <c r="OBL103" i="22" s="1"/>
  <c r="OAV102" i="22"/>
  <c r="OAV103" i="22" s="1"/>
  <c r="OAY100" i="22" s="1"/>
  <c r="OAF102" i="22"/>
  <c r="OAF103" i="22" s="1"/>
  <c r="OAI100" i="22" s="1"/>
  <c r="NZP102" i="22"/>
  <c r="NZP103" i="22" s="1"/>
  <c r="NZS100" i="22" s="1"/>
  <c r="NYZ102" i="22"/>
  <c r="NYZ103" i="22" s="1"/>
  <c r="NYJ102" i="22"/>
  <c r="NYJ103" i="22" s="1"/>
  <c r="NYM100" i="22" s="1"/>
  <c r="NXT102" i="22"/>
  <c r="NXT103" i="22" s="1"/>
  <c r="NXW100" i="22" s="1"/>
  <c r="NXD102" i="22"/>
  <c r="NXD103" i="22" s="1"/>
  <c r="NXG100" i="22" s="1"/>
  <c r="NWN102" i="22"/>
  <c r="NWN103" i="22" s="1"/>
  <c r="NVX102" i="22"/>
  <c r="NVX103" i="22" s="1"/>
  <c r="NWA100" i="22" s="1"/>
  <c r="NVH102" i="22"/>
  <c r="NVH103" i="22" s="1"/>
  <c r="NVK100" i="22" s="1"/>
  <c r="NUR102" i="22"/>
  <c r="NUR103" i="22" s="1"/>
  <c r="NUB102" i="22"/>
  <c r="NUB103" i="22" s="1"/>
  <c r="NTL102" i="22"/>
  <c r="NTL103" i="22" s="1"/>
  <c r="NTO100" i="22" s="1"/>
  <c r="NSV102" i="22"/>
  <c r="NSV103" i="22" s="1"/>
  <c r="NSY100" i="22" s="1"/>
  <c r="NSF102" i="22"/>
  <c r="NSF103" i="22" s="1"/>
  <c r="NSI100" i="22" s="1"/>
  <c r="NRP102" i="22"/>
  <c r="NRP103" i="22" s="1"/>
  <c r="NQZ102" i="22"/>
  <c r="NQZ103" i="22" s="1"/>
  <c r="NRC100" i="22" s="1"/>
  <c r="NQJ102" i="22"/>
  <c r="NQJ103" i="22" s="1"/>
  <c r="NQM100" i="22" s="1"/>
  <c r="NPT102" i="22"/>
  <c r="NPT103" i="22" s="1"/>
  <c r="NPW100" i="22" s="1"/>
  <c r="NPD102" i="22"/>
  <c r="NPD103" i="22" s="1"/>
  <c r="NON102" i="22"/>
  <c r="NON103" i="22" s="1"/>
  <c r="NOQ100" i="22" s="1"/>
  <c r="NNX102" i="22"/>
  <c r="NNX103" i="22" s="1"/>
  <c r="NOA100" i="22" s="1"/>
  <c r="NNH102" i="22"/>
  <c r="NNH103" i="22" s="1"/>
  <c r="NNK100" i="22" s="1"/>
  <c r="NMR102" i="22"/>
  <c r="NMR103" i="22" s="1"/>
  <c r="NMB102" i="22"/>
  <c r="NMB103" i="22" s="1"/>
  <c r="NME100" i="22" s="1"/>
  <c r="NLL102" i="22"/>
  <c r="NLL103" i="22" s="1"/>
  <c r="NLO100" i="22" s="1"/>
  <c r="NKV102" i="22"/>
  <c r="NKV103" i="22" s="1"/>
  <c r="NKY100" i="22" s="1"/>
  <c r="NKF102" i="22"/>
  <c r="NKF103" i="22" s="1"/>
  <c r="NJP102" i="22"/>
  <c r="NJP103" i="22" s="1"/>
  <c r="NJS100" i="22" s="1"/>
  <c r="NIZ102" i="22"/>
  <c r="NIZ103" i="22" s="1"/>
  <c r="NJC100" i="22" s="1"/>
  <c r="NIJ102" i="22"/>
  <c r="NIJ103" i="22" s="1"/>
  <c r="NIM100" i="22" s="1"/>
  <c r="NHT102" i="22"/>
  <c r="NHT103" i="22" s="1"/>
  <c r="NHD102" i="22"/>
  <c r="NHD103" i="22" s="1"/>
  <c r="NHG100" i="22" s="1"/>
  <c r="NGN102" i="22"/>
  <c r="NGN103" i="22" s="1"/>
  <c r="NGQ100" i="22" s="1"/>
  <c r="NFX102" i="22"/>
  <c r="NFX103" i="22" s="1"/>
  <c r="NGA100" i="22" s="1"/>
  <c r="NFH102" i="22"/>
  <c r="NFH103" i="22" s="1"/>
  <c r="NER102" i="22"/>
  <c r="NER103" i="22" s="1"/>
  <c r="NEU100" i="22" s="1"/>
  <c r="NEB102" i="22"/>
  <c r="NEB103" i="22" s="1"/>
  <c r="NEE100" i="22" s="1"/>
  <c r="NDL102" i="22"/>
  <c r="NDL103" i="22" s="1"/>
  <c r="NCV102" i="22"/>
  <c r="NCV103" i="22" s="1"/>
  <c r="NCF102" i="22"/>
  <c r="NCF103" i="22" s="1"/>
  <c r="NCI100" i="22" s="1"/>
  <c r="NBP102" i="22"/>
  <c r="NBP103" i="22" s="1"/>
  <c r="NBS100" i="22" s="1"/>
  <c r="NAZ102" i="22"/>
  <c r="NAZ103" i="22" s="1"/>
  <c r="NBC100" i="22" s="1"/>
  <c r="NAJ102" i="22"/>
  <c r="NAJ103" i="22" s="1"/>
  <c r="MZT102" i="22"/>
  <c r="MZT103" i="22" s="1"/>
  <c r="MZW100" i="22" s="1"/>
  <c r="MZD102" i="22"/>
  <c r="MZD103" i="22" s="1"/>
  <c r="MZG100" i="22" s="1"/>
  <c r="MYN102" i="22"/>
  <c r="MYN103" i="22" s="1"/>
  <c r="MYQ100" i="22" s="1"/>
  <c r="MXX102" i="22"/>
  <c r="MXX103" i="22" s="1"/>
  <c r="MXH102" i="22"/>
  <c r="MXH103" i="22" s="1"/>
  <c r="MXK100" i="22" s="1"/>
  <c r="MWR102" i="22"/>
  <c r="MWR103" i="22" s="1"/>
  <c r="MWU100" i="22" s="1"/>
  <c r="MWB102" i="22"/>
  <c r="MWB103" i="22" s="1"/>
  <c r="MWE100" i="22" s="1"/>
  <c r="MVL102" i="22"/>
  <c r="MVL103" i="22" s="1"/>
  <c r="MUV102" i="22"/>
  <c r="MUV103" i="22" s="1"/>
  <c r="MUY100" i="22" s="1"/>
  <c r="MUF102" i="22"/>
  <c r="MUF103" i="22" s="1"/>
  <c r="MUI100" i="22" s="1"/>
  <c r="MTP102" i="22"/>
  <c r="MTP103" i="22" s="1"/>
  <c r="MTS100" i="22" s="1"/>
  <c r="MSZ102" i="22"/>
  <c r="MSZ103" i="22" s="1"/>
  <c r="MSJ102" i="22"/>
  <c r="MSJ103" i="22" s="1"/>
  <c r="MSM100" i="22" s="1"/>
  <c r="MRT102" i="22"/>
  <c r="MRT103" i="22" s="1"/>
  <c r="MRW100" i="22" s="1"/>
  <c r="MRD102" i="22"/>
  <c r="MRD103" i="22" s="1"/>
  <c r="MRG100" i="22" s="1"/>
  <c r="MQN102" i="22"/>
  <c r="MQN103" i="22" s="1"/>
  <c r="MPX102" i="22"/>
  <c r="MPX103" i="22" s="1"/>
  <c r="MQA100" i="22" s="1"/>
  <c r="MPH102" i="22"/>
  <c r="MPH103" i="22" s="1"/>
  <c r="MPK100" i="22" s="1"/>
  <c r="MOR102" i="22"/>
  <c r="MOR103" i="22" s="1"/>
  <c r="MOU100" i="22" s="1"/>
  <c r="MOB102" i="22"/>
  <c r="MOB103" i="22" s="1"/>
  <c r="MNL102" i="22"/>
  <c r="MNL103" i="22" s="1"/>
  <c r="MNO100" i="22" s="1"/>
  <c r="MMV102" i="22"/>
  <c r="MMV103" i="22" s="1"/>
  <c r="MMY100" i="22" s="1"/>
  <c r="MMF102" i="22"/>
  <c r="MMF103" i="22" s="1"/>
  <c r="MMI100" i="22" s="1"/>
  <c r="MLP102" i="22"/>
  <c r="MLP103" i="22" s="1"/>
  <c r="MKZ102" i="22"/>
  <c r="MKZ103" i="22" s="1"/>
  <c r="MLC100" i="22" s="1"/>
  <c r="MKJ102" i="22"/>
  <c r="MKJ103" i="22" s="1"/>
  <c r="MKM100" i="22" s="1"/>
  <c r="MJT102" i="22"/>
  <c r="MJT103" i="22" s="1"/>
  <c r="MJW100" i="22" s="1"/>
  <c r="MJD102" i="22"/>
  <c r="MJD103" i="22" s="1"/>
  <c r="MIN102" i="22"/>
  <c r="MIN103" i="22" s="1"/>
  <c r="MIQ100" i="22" s="1"/>
  <c r="MHX102" i="22"/>
  <c r="MHX103" i="22" s="1"/>
  <c r="MIA100" i="22" s="1"/>
  <c r="MHH102" i="22"/>
  <c r="MHH103" i="22" s="1"/>
  <c r="MHK100" i="22" s="1"/>
  <c r="MGR102" i="22"/>
  <c r="MGR103" i="22" s="1"/>
  <c r="MGB102" i="22"/>
  <c r="MGB103" i="22" s="1"/>
  <c r="MGE100" i="22" s="1"/>
  <c r="MFL102" i="22"/>
  <c r="MFL103" i="22" s="1"/>
  <c r="MFO100" i="22" s="1"/>
  <c r="MEV102" i="22"/>
  <c r="MEV103" i="22" s="1"/>
  <c r="MEY100" i="22" s="1"/>
  <c r="MEF102" i="22"/>
  <c r="MEF103" i="22" s="1"/>
  <c r="MDP102" i="22"/>
  <c r="MDP103" i="22" s="1"/>
  <c r="MDS100" i="22" s="1"/>
  <c r="MCZ102" i="22"/>
  <c r="MCZ103" i="22" s="1"/>
  <c r="MDC100" i="22" s="1"/>
  <c r="MCJ102" i="22"/>
  <c r="MCJ103" i="22" s="1"/>
  <c r="MCM100" i="22" s="1"/>
  <c r="MBT102" i="22"/>
  <c r="MBT103" i="22" s="1"/>
  <c r="MBD102" i="22"/>
  <c r="MBD103" i="22" s="1"/>
  <c r="MBG100" i="22" s="1"/>
  <c r="MAN102" i="22"/>
  <c r="MAN103" i="22" s="1"/>
  <c r="MAQ100" i="22" s="1"/>
  <c r="LZX102" i="22"/>
  <c r="LZX103" i="22" s="1"/>
  <c r="MAA100" i="22" s="1"/>
  <c r="LZH102" i="22"/>
  <c r="LZH103" i="22" s="1"/>
  <c r="LYR102" i="22"/>
  <c r="LYR103" i="22" s="1"/>
  <c r="LYU100" i="22" s="1"/>
  <c r="LYB102" i="22"/>
  <c r="LYB103" i="22" s="1"/>
  <c r="LYE100" i="22" s="1"/>
  <c r="LXL102" i="22"/>
  <c r="LXL103" i="22" s="1"/>
  <c r="LWV102" i="22"/>
  <c r="LWV103" i="22" s="1"/>
  <c r="LWF102" i="22"/>
  <c r="LWF103" i="22" s="1"/>
  <c r="LWI100" i="22" s="1"/>
  <c r="LVP102" i="22"/>
  <c r="LVP103" i="22" s="1"/>
  <c r="LVS100" i="22" s="1"/>
  <c r="LUZ102" i="22"/>
  <c r="LUZ103" i="22" s="1"/>
  <c r="LVC100" i="22" s="1"/>
  <c r="LUJ102" i="22"/>
  <c r="LUJ103" i="22" s="1"/>
  <c r="LTT102" i="22"/>
  <c r="LTT103" i="22" s="1"/>
  <c r="LTW100" i="22" s="1"/>
  <c r="LTD102" i="22"/>
  <c r="LTD103" i="22" s="1"/>
  <c r="LTG100" i="22" s="1"/>
  <c r="LSN102" i="22"/>
  <c r="LSN103" i="22" s="1"/>
  <c r="LSQ100" i="22" s="1"/>
  <c r="LRX102" i="22"/>
  <c r="LRX103" i="22" s="1"/>
  <c r="LRH102" i="22"/>
  <c r="LRH103" i="22" s="1"/>
  <c r="LRK100" i="22" s="1"/>
  <c r="LQR102" i="22"/>
  <c r="LQR103" i="22" s="1"/>
  <c r="LQU100" i="22" s="1"/>
  <c r="LQB102" i="22"/>
  <c r="LQB103" i="22" s="1"/>
  <c r="LQE100" i="22" s="1"/>
  <c r="LPL102" i="22"/>
  <c r="LPL103" i="22" s="1"/>
  <c r="LOV102" i="22"/>
  <c r="LOV103" i="22" s="1"/>
  <c r="LOY100" i="22" s="1"/>
  <c r="LOF102" i="22"/>
  <c r="LOF103" i="22" s="1"/>
  <c r="LOI100" i="22" s="1"/>
  <c r="LNP102" i="22"/>
  <c r="LNP103" i="22" s="1"/>
  <c r="LNS100" i="22" s="1"/>
  <c r="LMZ102" i="22"/>
  <c r="LMZ103" i="22" s="1"/>
  <c r="LMJ102" i="22"/>
  <c r="LMJ103" i="22" s="1"/>
  <c r="LMM100" i="22" s="1"/>
  <c r="LLT102" i="22"/>
  <c r="LLT103" i="22" s="1"/>
  <c r="LLW100" i="22" s="1"/>
  <c r="LLD102" i="22"/>
  <c r="LLD103" i="22" s="1"/>
  <c r="LLG100" i="22" s="1"/>
  <c r="LKN102" i="22"/>
  <c r="LKN103" i="22" s="1"/>
  <c r="LJX102" i="22"/>
  <c r="LJX103" i="22" s="1"/>
  <c r="LKA100" i="22" s="1"/>
  <c r="LJH102" i="22"/>
  <c r="LJH103" i="22" s="1"/>
  <c r="LJK100" i="22" s="1"/>
  <c r="LIR102" i="22"/>
  <c r="LIR103" i="22" s="1"/>
  <c r="LIU100" i="22" s="1"/>
  <c r="LIB102" i="22"/>
  <c r="LIB103" i="22" s="1"/>
  <c r="LHL102" i="22"/>
  <c r="LHL103" i="22" s="1"/>
  <c r="LHO100" i="22" s="1"/>
  <c r="LGV102" i="22"/>
  <c r="LGV103" i="22" s="1"/>
  <c r="LGY100" i="22" s="1"/>
  <c r="LGF102" i="22"/>
  <c r="LGF103" i="22" s="1"/>
  <c r="LGI100" i="22" s="1"/>
  <c r="LFP102" i="22"/>
  <c r="LFP103" i="22" s="1"/>
  <c r="LEZ102" i="22"/>
  <c r="LEZ103" i="22" s="1"/>
  <c r="LFC100" i="22" s="1"/>
  <c r="LEJ102" i="22"/>
  <c r="LEJ103" i="22" s="1"/>
  <c r="LEM100" i="22" s="1"/>
  <c r="LDT102" i="22"/>
  <c r="LDT103" i="22" s="1"/>
  <c r="LDW100" i="22" s="1"/>
  <c r="LDD102" i="22"/>
  <c r="LDD103" i="22" s="1"/>
  <c r="LCN102" i="22"/>
  <c r="LCN103" i="22" s="1"/>
  <c r="LCQ100" i="22" s="1"/>
  <c r="LBX102" i="22"/>
  <c r="LBX103" i="22" s="1"/>
  <c r="LCA100" i="22" s="1"/>
  <c r="LBH102" i="22"/>
  <c r="LBH103" i="22" s="1"/>
  <c r="LBK100" i="22" s="1"/>
  <c r="LAR102" i="22"/>
  <c r="LAR103" i="22" s="1"/>
  <c r="LAB102" i="22"/>
  <c r="LAB103" i="22" s="1"/>
  <c r="LAE100" i="22" s="1"/>
  <c r="KZL102" i="22"/>
  <c r="KZL103" i="22" s="1"/>
  <c r="KZO100" i="22" s="1"/>
  <c r="KYV102" i="22"/>
  <c r="KYV103" i="22" s="1"/>
  <c r="KYY100" i="22" s="1"/>
  <c r="KYF102" i="22"/>
  <c r="KYF103" i="22" s="1"/>
  <c r="KXP102" i="22"/>
  <c r="KXP103" i="22" s="1"/>
  <c r="KXS100" i="22" s="1"/>
  <c r="KWZ102" i="22"/>
  <c r="KWZ103" i="22" s="1"/>
  <c r="KXC100" i="22" s="1"/>
  <c r="KWJ102" i="22"/>
  <c r="KWJ103" i="22" s="1"/>
  <c r="KWM100" i="22" s="1"/>
  <c r="KVT102" i="22"/>
  <c r="KVT103" i="22" s="1"/>
  <c r="KVD102" i="22"/>
  <c r="KVD103" i="22" s="1"/>
  <c r="KVG100" i="22" s="1"/>
  <c r="KUN102" i="22"/>
  <c r="KUN103" i="22" s="1"/>
  <c r="KUQ100" i="22" s="1"/>
  <c r="KTX102" i="22"/>
  <c r="KTX103" i="22" s="1"/>
  <c r="KUA100" i="22" s="1"/>
  <c r="KTH102" i="22"/>
  <c r="KTH103" i="22" s="1"/>
  <c r="KSR102" i="22"/>
  <c r="KSR103" i="22" s="1"/>
  <c r="KSU100" i="22" s="1"/>
  <c r="KSB102" i="22"/>
  <c r="KSB103" i="22" s="1"/>
  <c r="KSE100" i="22" s="1"/>
  <c r="KRL102" i="22"/>
  <c r="KRL103" i="22" s="1"/>
  <c r="KRO100" i="22" s="1"/>
  <c r="KQV102" i="22"/>
  <c r="KQV103" i="22" s="1"/>
  <c r="KQF102" i="22"/>
  <c r="KQF103" i="22" s="1"/>
  <c r="KQI100" i="22" s="1"/>
  <c r="KPP102" i="22"/>
  <c r="KPP103" i="22" s="1"/>
  <c r="KPS100" i="22" s="1"/>
  <c r="KOZ102" i="22"/>
  <c r="KOZ103" i="22" s="1"/>
  <c r="KPC100" i="22" s="1"/>
  <c r="KOJ102" i="22"/>
  <c r="KOJ103" i="22" s="1"/>
  <c r="KNT102" i="22"/>
  <c r="KNT103" i="22" s="1"/>
  <c r="KNW100" i="22" s="1"/>
  <c r="KND102" i="22"/>
  <c r="KND103" i="22" s="1"/>
  <c r="KNG100" i="22" s="1"/>
  <c r="KMN102" i="22"/>
  <c r="KMN103" i="22" s="1"/>
  <c r="KMQ100" i="22" s="1"/>
  <c r="KLX102" i="22"/>
  <c r="KLX103" i="22" s="1"/>
  <c r="KLH102" i="22"/>
  <c r="KLH103" i="22" s="1"/>
  <c r="KLK100" i="22" s="1"/>
  <c r="KKR102" i="22"/>
  <c r="KKR103" i="22" s="1"/>
  <c r="KKU100" i="22" s="1"/>
  <c r="KKB102" i="22"/>
  <c r="KKB103" i="22" s="1"/>
  <c r="KKE100" i="22" s="1"/>
  <c r="KJL102" i="22"/>
  <c r="KJL103" i="22" s="1"/>
  <c r="KIV102" i="22"/>
  <c r="KIV103" i="22" s="1"/>
  <c r="KIY100" i="22" s="1"/>
  <c r="KIF102" i="22"/>
  <c r="KIF103" i="22" s="1"/>
  <c r="KII100" i="22" s="1"/>
  <c r="KHP102" i="22"/>
  <c r="KHP103" i="22" s="1"/>
  <c r="KHS100" i="22" s="1"/>
  <c r="KGZ102" i="22"/>
  <c r="KGZ103" i="22" s="1"/>
  <c r="KGJ102" i="22"/>
  <c r="KGJ103" i="22" s="1"/>
  <c r="KGM100" i="22" s="1"/>
  <c r="KFT102" i="22"/>
  <c r="KFT103" i="22" s="1"/>
  <c r="KFW100" i="22" s="1"/>
  <c r="KFD102" i="22"/>
  <c r="KFD103" i="22" s="1"/>
  <c r="KFG100" i="22" s="1"/>
  <c r="KEN102" i="22"/>
  <c r="KEN103" i="22" s="1"/>
  <c r="KDX102" i="22"/>
  <c r="KDX103" i="22" s="1"/>
  <c r="KEA100" i="22" s="1"/>
  <c r="KDH102" i="22"/>
  <c r="KDH103" i="22" s="1"/>
  <c r="KDK100" i="22" s="1"/>
  <c r="KCR102" i="22"/>
  <c r="KCR103" i="22" s="1"/>
  <c r="KCU100" i="22" s="1"/>
  <c r="KCB102" i="22"/>
  <c r="KCB103" i="22" s="1"/>
  <c r="KBL102" i="22"/>
  <c r="KBL103" i="22" s="1"/>
  <c r="KBO100" i="22" s="1"/>
  <c r="KAV102" i="22"/>
  <c r="KAV103" i="22" s="1"/>
  <c r="KAY100" i="22" s="1"/>
  <c r="KAF102" i="22"/>
  <c r="KAF103" i="22" s="1"/>
  <c r="JZP102" i="22"/>
  <c r="JZP103" i="22" s="1"/>
  <c r="JYZ102" i="22"/>
  <c r="JYZ103" i="22" s="1"/>
  <c r="JZC100" i="22" s="1"/>
  <c r="JYJ102" i="22"/>
  <c r="JYJ103" i="22" s="1"/>
  <c r="JYM100" i="22" s="1"/>
  <c r="JXT102" i="22"/>
  <c r="JXT103" i="22" s="1"/>
  <c r="JXW100" i="22" s="1"/>
  <c r="JXD102" i="22"/>
  <c r="JXD103" i="22" s="1"/>
  <c r="JWN102" i="22"/>
  <c r="JWN103" i="22" s="1"/>
  <c r="JWQ100" i="22" s="1"/>
  <c r="JVX102" i="22"/>
  <c r="JVX103" i="22" s="1"/>
  <c r="JWA100" i="22" s="1"/>
  <c r="JVH102" i="22"/>
  <c r="JVH103" i="22" s="1"/>
  <c r="JVK100" i="22" s="1"/>
  <c r="JUR102" i="22"/>
  <c r="JUR103" i="22" s="1"/>
  <c r="JUB102" i="22"/>
  <c r="JUB103" i="22" s="1"/>
  <c r="JUE100" i="22" s="1"/>
  <c r="JTL102" i="22"/>
  <c r="JTL103" i="22" s="1"/>
  <c r="JTO100" i="22" s="1"/>
  <c r="JSV102" i="22"/>
  <c r="JSV103" i="22" s="1"/>
  <c r="JSY100" i="22" s="1"/>
  <c r="JSF102" i="22"/>
  <c r="JSF103" i="22" s="1"/>
  <c r="JRP102" i="22"/>
  <c r="JRP103" i="22" s="1"/>
  <c r="JRS100" i="22" s="1"/>
  <c r="JQZ102" i="22"/>
  <c r="JQZ103" i="22" s="1"/>
  <c r="JRC100" i="22" s="1"/>
  <c r="JQJ102" i="22"/>
  <c r="JQJ103" i="22" s="1"/>
  <c r="JQM100" i="22" s="1"/>
  <c r="JPT102" i="22"/>
  <c r="JPT103" i="22" s="1"/>
  <c r="JPD102" i="22"/>
  <c r="JPD103" i="22" s="1"/>
  <c r="JPG100" i="22" s="1"/>
  <c r="JON102" i="22"/>
  <c r="JON103" i="22" s="1"/>
  <c r="JOQ100" i="22" s="1"/>
  <c r="JNX102" i="22"/>
  <c r="JNX103" i="22" s="1"/>
  <c r="JOA100" i="22" s="1"/>
  <c r="JNH102" i="22"/>
  <c r="JNH103" i="22" s="1"/>
  <c r="JMR102" i="22"/>
  <c r="JMR103" i="22" s="1"/>
  <c r="JMU100" i="22" s="1"/>
  <c r="JMB102" i="22"/>
  <c r="JMB103" i="22" s="1"/>
  <c r="JME100" i="22" s="1"/>
  <c r="JLL102" i="22"/>
  <c r="JLL103" i="22" s="1"/>
  <c r="JLO100" i="22" s="1"/>
  <c r="JKV102" i="22"/>
  <c r="JKV103" i="22" s="1"/>
  <c r="JKF102" i="22"/>
  <c r="JKF103" i="22" s="1"/>
  <c r="JKI100" i="22" s="1"/>
  <c r="JJP102" i="22"/>
  <c r="JJP103" i="22" s="1"/>
  <c r="JJS100" i="22" s="1"/>
  <c r="JIZ102" i="22"/>
  <c r="JIZ103" i="22" s="1"/>
  <c r="JJC100" i="22" s="1"/>
  <c r="JIJ102" i="22"/>
  <c r="JIJ103" i="22" s="1"/>
  <c r="JHT102" i="22"/>
  <c r="JHT103" i="22" s="1"/>
  <c r="JHW100" i="22" s="1"/>
  <c r="JHD102" i="22"/>
  <c r="JHD103" i="22" s="1"/>
  <c r="JHG100" i="22" s="1"/>
  <c r="JGN102" i="22"/>
  <c r="JGN103" i="22" s="1"/>
  <c r="JGQ100" i="22" s="1"/>
  <c r="JFX102" i="22"/>
  <c r="JFX103" i="22" s="1"/>
  <c r="JFH102" i="22"/>
  <c r="JFH103" i="22" s="1"/>
  <c r="JFK100" i="22" s="1"/>
  <c r="JER102" i="22"/>
  <c r="JER103" i="22" s="1"/>
  <c r="JEU100" i="22" s="1"/>
  <c r="JEB102" i="22"/>
  <c r="JEB103" i="22" s="1"/>
  <c r="JEE100" i="22" s="1"/>
  <c r="JDL102" i="22"/>
  <c r="JDL103" i="22" s="1"/>
  <c r="JCV102" i="22"/>
  <c r="JCV103" i="22" s="1"/>
  <c r="JCY100" i="22" s="1"/>
  <c r="JCF102" i="22"/>
  <c r="JCF103" i="22" s="1"/>
  <c r="JCI100" i="22" s="1"/>
  <c r="JBP102" i="22"/>
  <c r="JBP103" i="22" s="1"/>
  <c r="JBS100" i="22" s="1"/>
  <c r="JAZ102" i="22"/>
  <c r="JAZ103" i="22" s="1"/>
  <c r="JAJ102" i="22"/>
  <c r="JAJ103" i="22" s="1"/>
  <c r="JAM100" i="22" s="1"/>
  <c r="IZT102" i="22"/>
  <c r="IZT103" i="22" s="1"/>
  <c r="IZW100" i="22" s="1"/>
  <c r="IZD102" i="22"/>
  <c r="IZD103" i="22" s="1"/>
  <c r="IZG100" i="22" s="1"/>
  <c r="IYN102" i="22"/>
  <c r="IYN103" i="22" s="1"/>
  <c r="IXX102" i="22"/>
  <c r="IXX103" i="22" s="1"/>
  <c r="IYA100" i="22" s="1"/>
  <c r="IXH102" i="22"/>
  <c r="IXH103" i="22" s="1"/>
  <c r="IXK100" i="22" s="1"/>
  <c r="IWR102" i="22"/>
  <c r="IWR103" i="22" s="1"/>
  <c r="IWU100" i="22" s="1"/>
  <c r="IWB102" i="22"/>
  <c r="IWB103" i="22" s="1"/>
  <c r="IVL102" i="22"/>
  <c r="IVL103" i="22" s="1"/>
  <c r="IVO100" i="22" s="1"/>
  <c r="IUV102" i="22"/>
  <c r="IUV103" i="22" s="1"/>
  <c r="IUY100" i="22" s="1"/>
  <c r="IUF102" i="22"/>
  <c r="IUF103" i="22" s="1"/>
  <c r="IUI100" i="22" s="1"/>
  <c r="ITP102" i="22"/>
  <c r="ITP103" i="22" s="1"/>
  <c r="ISZ102" i="22"/>
  <c r="ISZ103" i="22" s="1"/>
  <c r="ITC100" i="22" s="1"/>
  <c r="ISJ102" i="22"/>
  <c r="ISJ103" i="22" s="1"/>
  <c r="ISM100" i="22" s="1"/>
  <c r="IRT102" i="22"/>
  <c r="IRT103" i="22" s="1"/>
  <c r="IRW100" i="22" s="1"/>
  <c r="IRD102" i="22"/>
  <c r="IRD103" i="22" s="1"/>
  <c r="IQN102" i="22"/>
  <c r="IQN103" i="22" s="1"/>
  <c r="IQQ100" i="22" s="1"/>
  <c r="IPX102" i="22"/>
  <c r="IPX103" i="22" s="1"/>
  <c r="IQA100" i="22" s="1"/>
  <c r="IPH102" i="22"/>
  <c r="IPH103" i="22" s="1"/>
  <c r="IPK100" i="22" s="1"/>
  <c r="IOR102" i="22"/>
  <c r="IOR103" i="22" s="1"/>
  <c r="IOB102" i="22"/>
  <c r="IOB103" i="22" s="1"/>
  <c r="IOE100" i="22" s="1"/>
  <c r="INL102" i="22"/>
  <c r="INL103" i="22" s="1"/>
  <c r="INO100" i="22" s="1"/>
  <c r="IMV102" i="22"/>
  <c r="IMV103" i="22" s="1"/>
  <c r="IMY100" i="22" s="1"/>
  <c r="IMF102" i="22"/>
  <c r="IMF103" i="22" s="1"/>
  <c r="ILP102" i="22"/>
  <c r="ILP103" i="22" s="1"/>
  <c r="ILS100" i="22" s="1"/>
  <c r="IKZ102" i="22"/>
  <c r="IKZ103" i="22" s="1"/>
  <c r="ILC100" i="22" s="1"/>
  <c r="IKJ102" i="22"/>
  <c r="IKJ103" i="22" s="1"/>
  <c r="IKM100" i="22" s="1"/>
  <c r="IJT102" i="22"/>
  <c r="IJT103" i="22" s="1"/>
  <c r="IJD102" i="22"/>
  <c r="IJD103" i="22" s="1"/>
  <c r="IJG100" i="22" s="1"/>
  <c r="IIN102" i="22"/>
  <c r="IIN103" i="22" s="1"/>
  <c r="IIQ100" i="22" s="1"/>
  <c r="IHX102" i="22"/>
  <c r="IHX103" i="22" s="1"/>
  <c r="IIA100" i="22" s="1"/>
  <c r="IHH102" i="22"/>
  <c r="IHH103" i="22" s="1"/>
  <c r="IGR102" i="22"/>
  <c r="IGR103" i="22" s="1"/>
  <c r="IGU100" i="22" s="1"/>
  <c r="IGB102" i="22"/>
  <c r="IGB103" i="22" s="1"/>
  <c r="IGE100" i="22" s="1"/>
  <c r="IFL102" i="22"/>
  <c r="IFL103" i="22" s="1"/>
  <c r="IFO100" i="22" s="1"/>
  <c r="IEV102" i="22"/>
  <c r="IEV103" i="22" s="1"/>
  <c r="IEF102" i="22"/>
  <c r="IEF103" i="22" s="1"/>
  <c r="IEI100" i="22" s="1"/>
  <c r="IDP102" i="22"/>
  <c r="IDP103" i="22" s="1"/>
  <c r="IDS100" i="22" s="1"/>
  <c r="ICZ102" i="22"/>
  <c r="ICZ103" i="22" s="1"/>
  <c r="IDC100" i="22" s="1"/>
  <c r="ICJ102" i="22"/>
  <c r="ICJ103" i="22" s="1"/>
  <c r="IBT102" i="22"/>
  <c r="IBT103" i="22" s="1"/>
  <c r="IBW100" i="22" s="1"/>
  <c r="IBD102" i="22"/>
  <c r="IBD103" i="22" s="1"/>
  <c r="IBG100" i="22" s="1"/>
  <c r="IAN102" i="22"/>
  <c r="IAN103" i="22" s="1"/>
  <c r="IAQ100" i="22" s="1"/>
  <c r="HZX102" i="22"/>
  <c r="HZX103" i="22" s="1"/>
  <c r="HZH102" i="22"/>
  <c r="HZH103" i="22" s="1"/>
  <c r="HZK100" i="22" s="1"/>
  <c r="HYR102" i="22"/>
  <c r="HYR103" i="22" s="1"/>
  <c r="HYU100" i="22" s="1"/>
  <c r="HYB102" i="22"/>
  <c r="HYB103" i="22" s="1"/>
  <c r="HYE100" i="22" s="1"/>
  <c r="HXL102" i="22"/>
  <c r="HXL103" i="22" s="1"/>
  <c r="HWV102" i="22"/>
  <c r="HWV103" i="22" s="1"/>
  <c r="HWY100" i="22" s="1"/>
  <c r="HWF102" i="22"/>
  <c r="HWF103" i="22" s="1"/>
  <c r="HWI100" i="22" s="1"/>
  <c r="HVP102" i="22"/>
  <c r="HVP103" i="22" s="1"/>
  <c r="HVS100" i="22" s="1"/>
  <c r="HUZ102" i="22"/>
  <c r="HUZ103" i="22" s="1"/>
  <c r="HUJ102" i="22"/>
  <c r="HUJ103" i="22" s="1"/>
  <c r="HUM100" i="22" s="1"/>
  <c r="HTT102" i="22"/>
  <c r="HTT103" i="22" s="1"/>
  <c r="HTW100" i="22" s="1"/>
  <c r="HTD102" i="22"/>
  <c r="HTD103" i="22" s="1"/>
  <c r="HSN102" i="22"/>
  <c r="HSN103" i="22" s="1"/>
  <c r="HRX102" i="22"/>
  <c r="HRX103" i="22" s="1"/>
  <c r="HSA100" i="22" s="1"/>
  <c r="HRH102" i="22"/>
  <c r="HRH103" i="22" s="1"/>
  <c r="HRK100" i="22" s="1"/>
  <c r="HQR102" i="22"/>
  <c r="HQR103" i="22" s="1"/>
  <c r="HQU100" i="22" s="1"/>
  <c r="HQB102" i="22"/>
  <c r="HQB103" i="22" s="1"/>
  <c r="HPL102" i="22"/>
  <c r="HPL103" i="22" s="1"/>
  <c r="HPO100" i="22" s="1"/>
  <c r="HOV102" i="22"/>
  <c r="HOV103" i="22" s="1"/>
  <c r="HOY100" i="22" s="1"/>
  <c r="HOF102" i="22"/>
  <c r="HOF103" i="22" s="1"/>
  <c r="HOI100" i="22" s="1"/>
  <c r="HNP102" i="22"/>
  <c r="HNP103" i="22" s="1"/>
  <c r="HMZ102" i="22"/>
  <c r="HMZ103" i="22" s="1"/>
  <c r="HNC100" i="22" s="1"/>
  <c r="HMJ102" i="22"/>
  <c r="HMJ103" i="22" s="1"/>
  <c r="HMM100" i="22" s="1"/>
  <c r="HLT102" i="22"/>
  <c r="HLT103" i="22" s="1"/>
  <c r="HLD102" i="22"/>
  <c r="HLD103" i="22" s="1"/>
  <c r="HKN102" i="22"/>
  <c r="HKN103" i="22" s="1"/>
  <c r="HKQ100" i="22" s="1"/>
  <c r="HJX102" i="22"/>
  <c r="HJX103" i="22" s="1"/>
  <c r="HKA100" i="22" s="1"/>
  <c r="HJH102" i="22"/>
  <c r="HJH103" i="22" s="1"/>
  <c r="HJK100" i="22" s="1"/>
  <c r="HIR102" i="22"/>
  <c r="HIR103" i="22" s="1"/>
  <c r="HIB102" i="22"/>
  <c r="HIB103" i="22" s="1"/>
  <c r="HIE100" i="22" s="1"/>
  <c r="HHL102" i="22"/>
  <c r="HHL103" i="22" s="1"/>
  <c r="HHO100" i="22" s="1"/>
  <c r="HGV102" i="22"/>
  <c r="HGV103" i="22" s="1"/>
  <c r="HGY100" i="22" s="1"/>
  <c r="HGF102" i="22"/>
  <c r="HGF103" i="22" s="1"/>
  <c r="HFP102" i="22"/>
  <c r="HFP103" i="22" s="1"/>
  <c r="HFS100" i="22" s="1"/>
  <c r="HEZ102" i="22"/>
  <c r="HEZ103" i="22" s="1"/>
  <c r="HFC100" i="22" s="1"/>
  <c r="HEJ102" i="22"/>
  <c r="HEJ103" i="22" s="1"/>
  <c r="HDT102" i="22"/>
  <c r="HDT103" i="22" s="1"/>
  <c r="HDD102" i="22"/>
  <c r="HDD103" i="22" s="1"/>
  <c r="HDG100" i="22" s="1"/>
  <c r="HCN102" i="22"/>
  <c r="HCN103" i="22" s="1"/>
  <c r="HCQ100" i="22" s="1"/>
  <c r="HBX102" i="22"/>
  <c r="HBX103" i="22" s="1"/>
  <c r="HCA100" i="22" s="1"/>
  <c r="HBH102" i="22"/>
  <c r="HBH103" i="22" s="1"/>
  <c r="HAR102" i="22"/>
  <c r="HAR103" i="22" s="1"/>
  <c r="HAU100" i="22" s="1"/>
  <c r="HAB102" i="22"/>
  <c r="HAB103" i="22" s="1"/>
  <c r="HAE100" i="22" s="1"/>
  <c r="GZL102" i="22"/>
  <c r="GZL103" i="22" s="1"/>
  <c r="GZO100" i="22" s="1"/>
  <c r="GYV102" i="22"/>
  <c r="GYV103" i="22" s="1"/>
  <c r="GYY100" i="22" s="1"/>
  <c r="GYF102" i="22"/>
  <c r="GYF103" i="22" s="1"/>
  <c r="GYI100" i="22" s="1"/>
  <c r="GXP102" i="22"/>
  <c r="GXP103" i="22" s="1"/>
  <c r="GXS100" i="22" s="1"/>
  <c r="GWZ102" i="22"/>
  <c r="GWZ103" i="22" s="1"/>
  <c r="GXC100" i="22" s="1"/>
  <c r="GWJ102" i="22"/>
  <c r="GWJ103" i="22" s="1"/>
  <c r="GVT102" i="22"/>
  <c r="GVT103" i="22" s="1"/>
  <c r="GVW100" i="22" s="1"/>
  <c r="GVD102" i="22"/>
  <c r="GVD103" i="22" s="1"/>
  <c r="GVG100" i="22" s="1"/>
  <c r="GUN102" i="22"/>
  <c r="GUN103" i="22" s="1"/>
  <c r="GUQ100" i="22" s="1"/>
  <c r="GTX102" i="22"/>
  <c r="GTX103" i="22" s="1"/>
  <c r="GUA100" i="22" s="1"/>
  <c r="GTH102" i="22"/>
  <c r="GTH103" i="22" s="1"/>
  <c r="GTK100" i="22" s="1"/>
  <c r="GSR102" i="22"/>
  <c r="GSR103" i="22" s="1"/>
  <c r="GSU100" i="22" s="1"/>
  <c r="GSB102" i="22"/>
  <c r="GSB103" i="22" s="1"/>
  <c r="GSE100" i="22" s="1"/>
  <c r="GRL102" i="22"/>
  <c r="GRL103" i="22" s="1"/>
  <c r="GQV102" i="22"/>
  <c r="GQV103" i="22" s="1"/>
  <c r="GQY100" i="22" s="1"/>
  <c r="GQF102" i="22"/>
  <c r="GQF103" i="22" s="1"/>
  <c r="GQI100" i="22" s="1"/>
  <c r="GPP102" i="22"/>
  <c r="GPP103" i="22" s="1"/>
  <c r="GPS100" i="22" s="1"/>
  <c r="GOZ102" i="22"/>
  <c r="GOZ103" i="22" s="1"/>
  <c r="GPC100" i="22" s="1"/>
  <c r="GOJ102" i="22"/>
  <c r="GOJ103" i="22" s="1"/>
  <c r="GOM100" i="22" s="1"/>
  <c r="GNT102" i="22"/>
  <c r="GNT103" i="22" s="1"/>
  <c r="GNW100" i="22" s="1"/>
  <c r="GND102" i="22"/>
  <c r="GND103" i="22" s="1"/>
  <c r="GNG100" i="22" s="1"/>
  <c r="GMN102" i="22"/>
  <c r="GMN103" i="22" s="1"/>
  <c r="GLX102" i="22"/>
  <c r="GLX103" i="22" s="1"/>
  <c r="GMA100" i="22" s="1"/>
  <c r="GLH102" i="22"/>
  <c r="GLH103" i="22" s="1"/>
  <c r="GLK100" i="22" s="1"/>
  <c r="GKR102" i="22"/>
  <c r="GKR103" i="22" s="1"/>
  <c r="GKU100" i="22" s="1"/>
  <c r="GKB102" i="22"/>
  <c r="GKB103" i="22" s="1"/>
  <c r="GKE100" i="22" s="1"/>
  <c r="GJL102" i="22"/>
  <c r="GJL103" i="22" s="1"/>
  <c r="GJO100" i="22" s="1"/>
  <c r="GIV102" i="22"/>
  <c r="GIV103" i="22" s="1"/>
  <c r="GIY100" i="22" s="1"/>
  <c r="GIF102" i="22"/>
  <c r="GIF103" i="22" s="1"/>
  <c r="GII100" i="22" s="1"/>
  <c r="GHP102" i="22"/>
  <c r="GHP103" i="22" s="1"/>
  <c r="GGZ102" i="22"/>
  <c r="GGZ103" i="22" s="1"/>
  <c r="GHC100" i="22" s="1"/>
  <c r="GGJ102" i="22"/>
  <c r="GGJ103" i="22" s="1"/>
  <c r="GGM100" i="22" s="1"/>
  <c r="GFT102" i="22"/>
  <c r="GFT103" i="22" s="1"/>
  <c r="GFW100" i="22" s="1"/>
  <c r="GFD102" i="22"/>
  <c r="GFD103" i="22" s="1"/>
  <c r="GFG100" i="22" s="1"/>
  <c r="GEN102" i="22"/>
  <c r="GEN103" i="22" s="1"/>
  <c r="GEQ100" i="22" s="1"/>
  <c r="GDX102" i="22"/>
  <c r="GDX103" i="22" s="1"/>
  <c r="GEA100" i="22" s="1"/>
  <c r="GDH102" i="22"/>
  <c r="GDH103" i="22" s="1"/>
  <c r="GCR102" i="22"/>
  <c r="GCR103" i="22" s="1"/>
  <c r="GCB102" i="22"/>
  <c r="GCB103" i="22" s="1"/>
  <c r="GCE100" i="22" s="1"/>
  <c r="GBL102" i="22"/>
  <c r="GBL103" i="22" s="1"/>
  <c r="GBO100" i="22" s="1"/>
  <c r="GAV102" i="22"/>
  <c r="GAV103" i="22" s="1"/>
  <c r="GAY100" i="22" s="1"/>
  <c r="GAF102" i="22"/>
  <c r="GAF103" i="22" s="1"/>
  <c r="GAI100" i="22" s="1"/>
  <c r="FZP102" i="22"/>
  <c r="FZP103" i="22" s="1"/>
  <c r="FZS100" i="22" s="1"/>
  <c r="FYZ102" i="22"/>
  <c r="FYZ103" i="22" s="1"/>
  <c r="FZC100" i="22" s="1"/>
  <c r="FYJ102" i="22"/>
  <c r="FYJ103" i="22" s="1"/>
  <c r="FYM100" i="22" s="1"/>
  <c r="FXT102" i="22"/>
  <c r="FXT103" i="22" s="1"/>
  <c r="FXD102" i="22"/>
  <c r="FXD103" i="22" s="1"/>
  <c r="FXG100" i="22" s="1"/>
  <c r="FWN102" i="22"/>
  <c r="FWN103" i="22" s="1"/>
  <c r="FWQ100" i="22" s="1"/>
  <c r="FVX102" i="22"/>
  <c r="FVX103" i="22" s="1"/>
  <c r="FWA100" i="22" s="1"/>
  <c r="FVH102" i="22"/>
  <c r="FVH103" i="22" s="1"/>
  <c r="FVK100" i="22" s="1"/>
  <c r="FUR102" i="22"/>
  <c r="FUR103" i="22" s="1"/>
  <c r="FUU100" i="22" s="1"/>
  <c r="FUB102" i="22"/>
  <c r="FUB103" i="22" s="1"/>
  <c r="FUE100" i="22" s="1"/>
  <c r="FTL102" i="22"/>
  <c r="FTL103" i="22" s="1"/>
  <c r="FTO100" i="22" s="1"/>
  <c r="FSV102" i="22"/>
  <c r="FSV103" i="22" s="1"/>
  <c r="FSF102" i="22"/>
  <c r="FSF103" i="22" s="1"/>
  <c r="FSI100" i="22" s="1"/>
  <c r="FRP102" i="22"/>
  <c r="FRP103" i="22" s="1"/>
  <c r="FRS100" i="22" s="1"/>
  <c r="FQZ102" i="22"/>
  <c r="FQZ103" i="22" s="1"/>
  <c r="FRC100" i="22" s="1"/>
  <c r="FQJ102" i="22"/>
  <c r="FQJ103" i="22" s="1"/>
  <c r="FQM100" i="22" s="1"/>
  <c r="FPT102" i="22"/>
  <c r="FPT103" i="22" s="1"/>
  <c r="FPW100" i="22" s="1"/>
  <c r="FPD102" i="22"/>
  <c r="FPD103" i="22" s="1"/>
  <c r="FPG100" i="22" s="1"/>
  <c r="FON102" i="22"/>
  <c r="FON103" i="22" s="1"/>
  <c r="FOQ100" i="22" s="1"/>
  <c r="FNX102" i="22"/>
  <c r="FNX103" i="22" s="1"/>
  <c r="FNH102" i="22"/>
  <c r="FNH103" i="22" s="1"/>
  <c r="FNK100" i="22" s="1"/>
  <c r="FMR102" i="22"/>
  <c r="FMR103" i="22" s="1"/>
  <c r="FMU100" i="22" s="1"/>
  <c r="FMB102" i="22"/>
  <c r="FMB103" i="22" s="1"/>
  <c r="FME100" i="22" s="1"/>
  <c r="FLL102" i="22"/>
  <c r="FLL103" i="22" s="1"/>
  <c r="FLO100" i="22" s="1"/>
  <c r="FKV102" i="22"/>
  <c r="FKV103" i="22" s="1"/>
  <c r="FKY100" i="22" s="1"/>
  <c r="FKF102" i="22"/>
  <c r="FKF103" i="22" s="1"/>
  <c r="FKI100" i="22" s="1"/>
  <c r="FJP102" i="22"/>
  <c r="FJP103" i="22" s="1"/>
  <c r="FJS100" i="22" s="1"/>
  <c r="FIZ102" i="22"/>
  <c r="FIZ103" i="22" s="1"/>
  <c r="FIJ102" i="22"/>
  <c r="FIJ103" i="22" s="1"/>
  <c r="FIM100" i="22" s="1"/>
  <c r="FHT102" i="22"/>
  <c r="FHT103" i="22" s="1"/>
  <c r="FHW100" i="22" s="1"/>
  <c r="FHD102" i="22"/>
  <c r="FHD103" i="22" s="1"/>
  <c r="FHG100" i="22" s="1"/>
  <c r="FGN102" i="22"/>
  <c r="FGN103" i="22" s="1"/>
  <c r="FGQ100" i="22" s="1"/>
  <c r="FFX102" i="22"/>
  <c r="FFX103" i="22" s="1"/>
  <c r="FGA100" i="22" s="1"/>
  <c r="FFH102" i="22"/>
  <c r="FFH103" i="22" s="1"/>
  <c r="FFK100" i="22" s="1"/>
  <c r="FER102" i="22"/>
  <c r="FER103" i="22" s="1"/>
  <c r="FEU100" i="22" s="1"/>
  <c r="FEB102" i="22"/>
  <c r="FEB103" i="22" s="1"/>
  <c r="FDL102" i="22"/>
  <c r="FDL103" i="22" s="1"/>
  <c r="FDO100" i="22" s="1"/>
  <c r="FCV102" i="22"/>
  <c r="FCV103" i="22" s="1"/>
  <c r="FCY100" i="22" s="1"/>
  <c r="FCF102" i="22"/>
  <c r="FCF103" i="22" s="1"/>
  <c r="FCI100" i="22" s="1"/>
  <c r="FBP102" i="22"/>
  <c r="FBP103" i="22" s="1"/>
  <c r="FBS100" i="22" s="1"/>
  <c r="FAZ102" i="22"/>
  <c r="FAZ103" i="22" s="1"/>
  <c r="FBC100" i="22" s="1"/>
  <c r="FAJ102" i="22"/>
  <c r="FAJ103" i="22" s="1"/>
  <c r="FAM100" i="22" s="1"/>
  <c r="EZT102" i="22"/>
  <c r="EZT103" i="22" s="1"/>
  <c r="EZW100" i="22" s="1"/>
  <c r="EZD102" i="22"/>
  <c r="EZD103" i="22" s="1"/>
  <c r="EYN102" i="22"/>
  <c r="EYN103" i="22" s="1"/>
  <c r="EYQ100" i="22" s="1"/>
  <c r="EXX102" i="22"/>
  <c r="EXX103" i="22" s="1"/>
  <c r="EYA100" i="22" s="1"/>
  <c r="EXH102" i="22"/>
  <c r="EXH103" i="22" s="1"/>
  <c r="EXK100" i="22" s="1"/>
  <c r="EWR102" i="22"/>
  <c r="EWR103" i="22" s="1"/>
  <c r="EWU100" i="22" s="1"/>
  <c r="EWB102" i="22"/>
  <c r="EWB103" i="22" s="1"/>
  <c r="EWE100" i="22" s="1"/>
  <c r="EVL102" i="22"/>
  <c r="EVL103" i="22" s="1"/>
  <c r="EVO100" i="22" s="1"/>
  <c r="EUV102" i="22"/>
  <c r="EUV103" i="22" s="1"/>
  <c r="EUY100" i="22" s="1"/>
  <c r="EUF102" i="22"/>
  <c r="EUF103" i="22" s="1"/>
  <c r="ETP102" i="22"/>
  <c r="ETP103" i="22" s="1"/>
  <c r="ETS100" i="22" s="1"/>
  <c r="ESZ102" i="22"/>
  <c r="ESZ103" i="22" s="1"/>
  <c r="ETC100" i="22" s="1"/>
  <c r="ESJ102" i="22"/>
  <c r="ESJ103" i="22" s="1"/>
  <c r="ESM100" i="22" s="1"/>
  <c r="ERT102" i="22"/>
  <c r="ERT103" i="22" s="1"/>
  <c r="ERW100" i="22" s="1"/>
  <c r="ERD102" i="22"/>
  <c r="ERD103" i="22" s="1"/>
  <c r="ERG100" i="22" s="1"/>
  <c r="EQN102" i="22"/>
  <c r="EQN103" i="22" s="1"/>
  <c r="EQQ100" i="22" s="1"/>
  <c r="EPX102" i="22"/>
  <c r="EPX103" i="22" s="1"/>
  <c r="EPH102" i="22"/>
  <c r="EPH103" i="22" s="1"/>
  <c r="EOR102" i="22"/>
  <c r="EOR103" i="22" s="1"/>
  <c r="EOU100" i="22" s="1"/>
  <c r="EOB102" i="22"/>
  <c r="EOB103" i="22" s="1"/>
  <c r="EOE100" i="22" s="1"/>
  <c r="ENL102" i="22"/>
  <c r="ENL103" i="22" s="1"/>
  <c r="ENO100" i="22" s="1"/>
  <c r="EMV102" i="22"/>
  <c r="EMV103" i="22" s="1"/>
  <c r="EMY100" i="22" s="1"/>
  <c r="EMF102" i="22"/>
  <c r="EMF103" i="22" s="1"/>
  <c r="EMI100" i="22" s="1"/>
  <c r="ELP102" i="22"/>
  <c r="ELP103" i="22" s="1"/>
  <c r="ELS100" i="22" s="1"/>
  <c r="EKZ102" i="22"/>
  <c r="EKZ103" i="22" s="1"/>
  <c r="ELC100" i="22" s="1"/>
  <c r="EKJ102" i="22"/>
  <c r="EKJ103" i="22" s="1"/>
  <c r="EJT102" i="22"/>
  <c r="EJT103" i="22" s="1"/>
  <c r="EJW100" i="22" s="1"/>
  <c r="EJD102" i="22"/>
  <c r="EJD103" i="22" s="1"/>
  <c r="EJG100" i="22" s="1"/>
  <c r="EIN102" i="22"/>
  <c r="EIN103" i="22" s="1"/>
  <c r="EIQ100" i="22" s="1"/>
  <c r="EHX102" i="22"/>
  <c r="EHX103" i="22" s="1"/>
  <c r="EIA100" i="22" s="1"/>
  <c r="EHH102" i="22"/>
  <c r="EHH103" i="22" s="1"/>
  <c r="EHK100" i="22" s="1"/>
  <c r="EGR102" i="22"/>
  <c r="EGR103" i="22" s="1"/>
  <c r="EGU100" i="22" s="1"/>
  <c r="EGB102" i="22"/>
  <c r="EGB103" i="22" s="1"/>
  <c r="EGE100" i="22" s="1"/>
  <c r="EFL102" i="22"/>
  <c r="EFL103" i="22" s="1"/>
  <c r="EEV102" i="22"/>
  <c r="EEV103" i="22" s="1"/>
  <c r="EEY100" i="22" s="1"/>
  <c r="EEF102" i="22"/>
  <c r="EEF103" i="22" s="1"/>
  <c r="EEI100" i="22" s="1"/>
  <c r="EDP102" i="22"/>
  <c r="EDP103" i="22" s="1"/>
  <c r="EDS100" i="22" s="1"/>
  <c r="ECZ102" i="22"/>
  <c r="ECZ103" i="22" s="1"/>
  <c r="EDC100" i="22" s="1"/>
  <c r="ECJ102" i="22"/>
  <c r="ECJ103" i="22" s="1"/>
  <c r="ECM100" i="22" s="1"/>
  <c r="EBT102" i="22"/>
  <c r="EBT103" i="22" s="1"/>
  <c r="EBW100" i="22" s="1"/>
  <c r="EBD102" i="22"/>
  <c r="EBD103" i="22" s="1"/>
  <c r="EBG100" i="22" s="1"/>
  <c r="EAN102" i="22"/>
  <c r="EAN103" i="22" s="1"/>
  <c r="DZX102" i="22"/>
  <c r="DZX103" i="22" s="1"/>
  <c r="EAA100" i="22" s="1"/>
  <c r="DZH102" i="22"/>
  <c r="DZH103" i="22" s="1"/>
  <c r="DZK100" i="22" s="1"/>
  <c r="DYR102" i="22"/>
  <c r="DYR103" i="22" s="1"/>
  <c r="DYU100" i="22" s="1"/>
  <c r="DYB102" i="22"/>
  <c r="DYB103" i="22" s="1"/>
  <c r="DYE100" i="22" s="1"/>
  <c r="DXL102" i="22"/>
  <c r="DXL103" i="22" s="1"/>
  <c r="DXO100" i="22" s="1"/>
  <c r="DWV102" i="22"/>
  <c r="DWV103" i="22" s="1"/>
  <c r="DWY100" i="22" s="1"/>
  <c r="DWF102" i="22"/>
  <c r="DWF103" i="22" s="1"/>
  <c r="DWI100" i="22" s="1"/>
  <c r="DVP102" i="22"/>
  <c r="DVP103" i="22" s="1"/>
  <c r="DUZ102" i="22"/>
  <c r="DUZ103" i="22" s="1"/>
  <c r="DVC100" i="22" s="1"/>
  <c r="DUJ102" i="22"/>
  <c r="DUJ103" i="22" s="1"/>
  <c r="DUM100" i="22" s="1"/>
  <c r="DTT102" i="22"/>
  <c r="DTT103" i="22" s="1"/>
  <c r="DTW100" i="22" s="1"/>
  <c r="DTD102" i="22"/>
  <c r="DTD103" i="22" s="1"/>
  <c r="DTG100" i="22" s="1"/>
  <c r="DSN102" i="22"/>
  <c r="DSN103" i="22" s="1"/>
  <c r="DSQ100" i="22" s="1"/>
  <c r="DRX102" i="22"/>
  <c r="DRX103" i="22" s="1"/>
  <c r="DSA100" i="22" s="1"/>
  <c r="DRH102" i="22"/>
  <c r="DRH103" i="22" s="1"/>
  <c r="DRK100" i="22" s="1"/>
  <c r="DQR102" i="22"/>
  <c r="DQR103" i="22" s="1"/>
  <c r="DQB102" i="22"/>
  <c r="DQB103" i="22" s="1"/>
  <c r="DQE100" i="22" s="1"/>
  <c r="DPL102" i="22"/>
  <c r="DPL103" i="22" s="1"/>
  <c r="DPO100" i="22" s="1"/>
  <c r="DOV102" i="22"/>
  <c r="DOV103" i="22" s="1"/>
  <c r="DOY100" i="22" s="1"/>
  <c r="DOF102" i="22"/>
  <c r="DOF103" i="22" s="1"/>
  <c r="DOI100" i="22" s="1"/>
  <c r="DNP102" i="22"/>
  <c r="DNP103" i="22" s="1"/>
  <c r="DNS100" i="22" s="1"/>
  <c r="DMZ102" i="22"/>
  <c r="DMZ103" i="22" s="1"/>
  <c r="DNC100" i="22" s="1"/>
  <c r="DMJ102" i="22"/>
  <c r="DMJ103" i="22" s="1"/>
  <c r="DMM100" i="22" s="1"/>
  <c r="DLT102" i="22"/>
  <c r="DLT103" i="22" s="1"/>
  <c r="DLD102" i="22"/>
  <c r="DLD103" i="22" s="1"/>
  <c r="DLG100" i="22" s="1"/>
  <c r="DKN102" i="22"/>
  <c r="DKN103" i="22" s="1"/>
  <c r="DKQ100" i="22" s="1"/>
  <c r="DJX102" i="22"/>
  <c r="DJX103" i="22" s="1"/>
  <c r="DKA100" i="22" s="1"/>
  <c r="DJH102" i="22"/>
  <c r="DJH103" i="22" s="1"/>
  <c r="DJK100" i="22" s="1"/>
  <c r="DIR102" i="22"/>
  <c r="DIR103" i="22" s="1"/>
  <c r="DIU100" i="22" s="1"/>
  <c r="DIB102" i="22"/>
  <c r="DIB103" i="22" s="1"/>
  <c r="DIE100" i="22" s="1"/>
  <c r="DHL102" i="22"/>
  <c r="DHL103" i="22" s="1"/>
  <c r="DHO100" i="22" s="1"/>
  <c r="DGV102" i="22"/>
  <c r="DGV103" i="22" s="1"/>
  <c r="DGF102" i="22"/>
  <c r="DGF103" i="22" s="1"/>
  <c r="DGI100" i="22" s="1"/>
  <c r="DFP102" i="22"/>
  <c r="DFP103" i="22" s="1"/>
  <c r="DFS100" i="22" s="1"/>
  <c r="DEZ102" i="22"/>
  <c r="DEZ103" i="22" s="1"/>
  <c r="DFC100" i="22" s="1"/>
  <c r="DEJ102" i="22"/>
  <c r="DEJ103" i="22" s="1"/>
  <c r="DEM100" i="22" s="1"/>
  <c r="DDT102" i="22"/>
  <c r="DDT103" i="22" s="1"/>
  <c r="DDW100" i="22" s="1"/>
  <c r="DDD102" i="22"/>
  <c r="DDD103" i="22" s="1"/>
  <c r="DDG100" i="22" s="1"/>
  <c r="DCN102" i="22"/>
  <c r="DCN103" i="22" s="1"/>
  <c r="DBX102" i="22"/>
  <c r="DBX103" i="22" s="1"/>
  <c r="DBH102" i="22"/>
  <c r="DBH103" i="22" s="1"/>
  <c r="DBK100" i="22" s="1"/>
  <c r="DAR102" i="22"/>
  <c r="DAR103" i="22" s="1"/>
  <c r="DAU100" i="22" s="1"/>
  <c r="DAB102" i="22"/>
  <c r="DAB103" i="22" s="1"/>
  <c r="DAE100" i="22" s="1"/>
  <c r="CZL102" i="22"/>
  <c r="CZL103" i="22" s="1"/>
  <c r="CZO100" i="22" s="1"/>
  <c r="CYV102" i="22"/>
  <c r="CYV103" i="22" s="1"/>
  <c r="CYY100" i="22" s="1"/>
  <c r="CYF102" i="22"/>
  <c r="CYF103" i="22" s="1"/>
  <c r="CYI100" i="22" s="1"/>
  <c r="CXP102" i="22"/>
  <c r="CXP103" i="22" s="1"/>
  <c r="CXS100" i="22" s="1"/>
  <c r="CWZ102" i="22"/>
  <c r="CWZ103" i="22" s="1"/>
  <c r="CWJ102" i="22"/>
  <c r="CWJ103" i="22" s="1"/>
  <c r="CWM100" i="22" s="1"/>
  <c r="CVT102" i="22"/>
  <c r="CVT103" i="22" s="1"/>
  <c r="CVW100" i="22" s="1"/>
  <c r="CVD102" i="22"/>
  <c r="CVD103" i="22" s="1"/>
  <c r="CVG100" i="22" s="1"/>
  <c r="CUN102" i="22"/>
  <c r="CUN103" i="22" s="1"/>
  <c r="CUQ100" i="22" s="1"/>
  <c r="CTX102" i="22"/>
  <c r="CTX103" i="22" s="1"/>
  <c r="CUA100" i="22" s="1"/>
  <c r="CTH102" i="22"/>
  <c r="CTH103" i="22" s="1"/>
  <c r="CTK100" i="22" s="1"/>
  <c r="CSR102" i="22"/>
  <c r="CSR103" i="22" s="1"/>
  <c r="CSU100" i="22" s="1"/>
  <c r="CSB102" i="22"/>
  <c r="CSB103" i="22" s="1"/>
  <c r="CRL102" i="22"/>
  <c r="CRL103" i="22" s="1"/>
  <c r="CRO100" i="22" s="1"/>
  <c r="CQV102" i="22"/>
  <c r="CQV103" i="22" s="1"/>
  <c r="CQY100" i="22" s="1"/>
  <c r="CQF102" i="22"/>
  <c r="CQF103" i="22" s="1"/>
  <c r="CQI100" i="22" s="1"/>
  <c r="CPP102" i="22"/>
  <c r="CPP103" i="22" s="1"/>
  <c r="CPS100" i="22" s="1"/>
  <c r="COZ102" i="22"/>
  <c r="COZ103" i="22" s="1"/>
  <c r="CPC100" i="22" s="1"/>
  <c r="COJ102" i="22"/>
  <c r="COJ103" i="22" s="1"/>
  <c r="COM100" i="22" s="1"/>
  <c r="CNT102" i="22"/>
  <c r="CNT103" i="22" s="1"/>
  <c r="CNW100" i="22" s="1"/>
  <c r="CND102" i="22"/>
  <c r="CND103" i="22" s="1"/>
  <c r="CMN102" i="22"/>
  <c r="CMN103" i="22" s="1"/>
  <c r="CMQ100" i="22" s="1"/>
  <c r="CLX102" i="22"/>
  <c r="CLX103" i="22" s="1"/>
  <c r="CMA100" i="22" s="1"/>
  <c r="CLH102" i="22"/>
  <c r="CLH103" i="22" s="1"/>
  <c r="CLK100" i="22" s="1"/>
  <c r="CKR102" i="22"/>
  <c r="CKR103" i="22" s="1"/>
  <c r="CKU100" i="22" s="1"/>
  <c r="CKB102" i="22"/>
  <c r="CKB103" i="22" s="1"/>
  <c r="CKE100" i="22" s="1"/>
  <c r="CJL102" i="22"/>
  <c r="CJL103" i="22" s="1"/>
  <c r="CJO100" i="22" s="1"/>
  <c r="CIV102" i="22"/>
  <c r="CIV103" i="22" s="1"/>
  <c r="CIF102" i="22"/>
  <c r="CIF103" i="22" s="1"/>
  <c r="CHP102" i="22"/>
  <c r="CHP103" i="22" s="1"/>
  <c r="CHS100" i="22" s="1"/>
  <c r="CGZ102" i="22"/>
  <c r="CGZ103" i="22" s="1"/>
  <c r="CHC100" i="22" s="1"/>
  <c r="CGJ102" i="22"/>
  <c r="CGJ103" i="22" s="1"/>
  <c r="CGM100" i="22" s="1"/>
  <c r="CFT102" i="22"/>
  <c r="CFT103" i="22" s="1"/>
  <c r="CFW100" i="22" s="1"/>
  <c r="CFD102" i="22"/>
  <c r="CFD103" i="22" s="1"/>
  <c r="CFG100" i="22" s="1"/>
  <c r="CEN102" i="22"/>
  <c r="CEN103" i="22" s="1"/>
  <c r="CEQ100" i="22" s="1"/>
  <c r="CDX102" i="22"/>
  <c r="CDX103" i="22" s="1"/>
  <c r="CEA100" i="22" s="1"/>
  <c r="CDH102" i="22"/>
  <c r="CDH103" i="22" s="1"/>
  <c r="CCR102" i="22"/>
  <c r="CCR103" i="22" s="1"/>
  <c r="CCU100" i="22" s="1"/>
  <c r="CCB102" i="22"/>
  <c r="CCB103" i="22" s="1"/>
  <c r="CCE100" i="22" s="1"/>
  <c r="CBL102" i="22"/>
  <c r="CBL103" i="22" s="1"/>
  <c r="CBO100" i="22" s="1"/>
  <c r="CAV102" i="22"/>
  <c r="CAV103" i="22" s="1"/>
  <c r="CAY100" i="22" s="1"/>
  <c r="CAF102" i="22"/>
  <c r="CAF103" i="22" s="1"/>
  <c r="CAI100" i="22" s="1"/>
  <c r="BZP102" i="22"/>
  <c r="BZP103" i="22" s="1"/>
  <c r="BYZ102" i="22"/>
  <c r="BYZ103" i="22" s="1"/>
  <c r="BZC100" i="22" s="1"/>
  <c r="BYJ102" i="22"/>
  <c r="BYJ103" i="22" s="1"/>
  <c r="BXT102" i="22"/>
  <c r="BXT103" i="22" s="1"/>
  <c r="BXW100" i="22" s="1"/>
  <c r="BXD102" i="22"/>
  <c r="BXD103" i="22" s="1"/>
  <c r="BXG100" i="22" s="1"/>
  <c r="BWN102" i="22"/>
  <c r="BWN103" i="22" s="1"/>
  <c r="BWQ100" i="22" s="1"/>
  <c r="BVX102" i="22"/>
  <c r="BVX103" i="22" s="1"/>
  <c r="BWA100" i="22" s="1"/>
  <c r="BVH102" i="22"/>
  <c r="BVH103" i="22" s="1"/>
  <c r="BVK100" i="22" s="1"/>
  <c r="BUR102" i="22"/>
  <c r="BUR103" i="22" s="1"/>
  <c r="BUU100" i="22" s="1"/>
  <c r="BUB102" i="22"/>
  <c r="BUB103" i="22" s="1"/>
  <c r="BUE100" i="22" s="1"/>
  <c r="BTL102" i="22"/>
  <c r="BTL103" i="22" s="1"/>
  <c r="BSV102" i="22"/>
  <c r="BSV103" i="22" s="1"/>
  <c r="BSY100" i="22" s="1"/>
  <c r="BSF102" i="22"/>
  <c r="BSF103" i="22" s="1"/>
  <c r="BSI100" i="22" s="1"/>
  <c r="BRP102" i="22"/>
  <c r="BRP103" i="22" s="1"/>
  <c r="BRS100" i="22" s="1"/>
  <c r="BQZ102" i="22"/>
  <c r="BQZ103" i="22" s="1"/>
  <c r="BRC100" i="22" s="1"/>
  <c r="BQJ102" i="22"/>
  <c r="BQJ103" i="22" s="1"/>
  <c r="BQM100" i="22" s="1"/>
  <c r="BPT102" i="22"/>
  <c r="BPT103" i="22" s="1"/>
  <c r="BPW100" i="22" s="1"/>
  <c r="BPD102" i="22"/>
  <c r="BPD103" i="22" s="1"/>
  <c r="BON102" i="22"/>
  <c r="BON103" i="22" s="1"/>
  <c r="BNX102" i="22"/>
  <c r="BNX103" i="22" s="1"/>
  <c r="BOA100" i="22" s="1"/>
  <c r="BNH102" i="22"/>
  <c r="BNH103" i="22" s="1"/>
  <c r="BNK100" i="22" s="1"/>
  <c r="BMR102" i="22"/>
  <c r="BMR103" i="22" s="1"/>
  <c r="BMU100" i="22" s="1"/>
  <c r="BMB102" i="22"/>
  <c r="BMB103" i="22" s="1"/>
  <c r="BME100" i="22" s="1"/>
  <c r="BLL102" i="22"/>
  <c r="BLL103" i="22" s="1"/>
  <c r="BLO100" i="22" s="1"/>
  <c r="BKV102" i="22"/>
  <c r="BKV103" i="22" s="1"/>
  <c r="BKY100" i="22" s="1"/>
  <c r="BKF102" i="22"/>
  <c r="BKF103" i="22" s="1"/>
  <c r="BKI100" i="22" s="1"/>
  <c r="BJP102" i="22"/>
  <c r="BJP103" i="22" s="1"/>
  <c r="BIZ102" i="22"/>
  <c r="BIZ103" i="22" s="1"/>
  <c r="BJC100" i="22" s="1"/>
  <c r="BIJ102" i="22"/>
  <c r="BIJ103" i="22" s="1"/>
  <c r="BIM100" i="22" s="1"/>
  <c r="BHT102" i="22"/>
  <c r="BHT103" i="22" s="1"/>
  <c r="BHW100" i="22" s="1"/>
  <c r="BHD102" i="22"/>
  <c r="BHD103" i="22" s="1"/>
  <c r="BHG100" i="22" s="1"/>
  <c r="BGN102" i="22"/>
  <c r="BGN103" i="22" s="1"/>
  <c r="BGQ100" i="22" s="1"/>
  <c r="BFX102" i="22"/>
  <c r="BFX103" i="22" s="1"/>
  <c r="BGA100" i="22" s="1"/>
  <c r="BFH102" i="22"/>
  <c r="BFH103" i="22" s="1"/>
  <c r="BFK100" i="22" s="1"/>
  <c r="BER102" i="22"/>
  <c r="BER103" i="22" s="1"/>
  <c r="BEB102" i="22"/>
  <c r="BEB103" i="22" s="1"/>
  <c r="BEE100" i="22" s="1"/>
  <c r="BDL102" i="22"/>
  <c r="BDL103" i="22" s="1"/>
  <c r="BDO100" i="22" s="1"/>
  <c r="BCV102" i="22"/>
  <c r="BCV103" i="22" s="1"/>
  <c r="BCY100" i="22" s="1"/>
  <c r="BCF102" i="22"/>
  <c r="BCF103" i="22" s="1"/>
  <c r="BCI100" i="22" s="1"/>
  <c r="BBP102" i="22"/>
  <c r="BBP103" i="22" s="1"/>
  <c r="BBS100" i="22" s="1"/>
  <c r="BAZ102" i="22"/>
  <c r="BAZ103" i="22" s="1"/>
  <c r="BBC100" i="22" s="1"/>
  <c r="BAJ102" i="22"/>
  <c r="BAJ103" i="22" s="1"/>
  <c r="BAM100" i="22" s="1"/>
  <c r="AZT102" i="22"/>
  <c r="AZT103" i="22" s="1"/>
  <c r="AZD102" i="22"/>
  <c r="AZD103" i="22" s="1"/>
  <c r="AZG100" i="22" s="1"/>
  <c r="AYN102" i="22"/>
  <c r="AYN103" i="22" s="1"/>
  <c r="AYQ100" i="22" s="1"/>
  <c r="AXX102" i="22"/>
  <c r="AXX103" i="22" s="1"/>
  <c r="AYA100" i="22" s="1"/>
  <c r="AXH102" i="22"/>
  <c r="AXH103" i="22" s="1"/>
  <c r="AXK100" i="22" s="1"/>
  <c r="AWR102" i="22"/>
  <c r="AWR103" i="22" s="1"/>
  <c r="AWU100" i="22" s="1"/>
  <c r="AWB102" i="22"/>
  <c r="AWB103" i="22" s="1"/>
  <c r="AWE100" i="22" s="1"/>
  <c r="AVL102" i="22"/>
  <c r="AVL103" i="22" s="1"/>
  <c r="AVO100" i="22" s="1"/>
  <c r="AUV102" i="22"/>
  <c r="AUV103" i="22" s="1"/>
  <c r="AUF102" i="22"/>
  <c r="AUF103" i="22" s="1"/>
  <c r="AUI100" i="22" s="1"/>
  <c r="ATP102" i="22"/>
  <c r="ATP103" i="22" s="1"/>
  <c r="ATS100" i="22" s="1"/>
  <c r="ASZ102" i="22"/>
  <c r="ASZ103" i="22" s="1"/>
  <c r="ATC100" i="22" s="1"/>
  <c r="ASJ102" i="22"/>
  <c r="ASJ103" i="22" s="1"/>
  <c r="ASM100" i="22" s="1"/>
  <c r="ART102" i="22"/>
  <c r="ART103" i="22" s="1"/>
  <c r="ARW100" i="22" s="1"/>
  <c r="ARD102" i="22"/>
  <c r="ARD103" i="22" s="1"/>
  <c r="ARG100" i="22" s="1"/>
  <c r="AQN102" i="22"/>
  <c r="AQN103" i="22" s="1"/>
  <c r="AQQ100" i="22" s="1"/>
  <c r="APX102" i="22"/>
  <c r="APX103" i="22" s="1"/>
  <c r="APH102" i="22"/>
  <c r="APH103" i="22" s="1"/>
  <c r="APK100" i="22" s="1"/>
  <c r="AOR102" i="22"/>
  <c r="AOR103" i="22" s="1"/>
  <c r="AOU100" i="22" s="1"/>
  <c r="AOB102" i="22"/>
  <c r="AOB103" i="22" s="1"/>
  <c r="AOE100" i="22" s="1"/>
  <c r="ANL102" i="22"/>
  <c r="ANL103" i="22" s="1"/>
  <c r="AMV102" i="22"/>
  <c r="AMV103" i="22" s="1"/>
  <c r="AMY100" i="22" s="1"/>
  <c r="AMF102" i="22"/>
  <c r="AMF103" i="22" s="1"/>
  <c r="AMI100" i="22" s="1"/>
  <c r="ALP102" i="22"/>
  <c r="ALP103" i="22" s="1"/>
  <c r="ALS100" i="22" s="1"/>
  <c r="AKZ102" i="22"/>
  <c r="AKZ103" i="22" s="1"/>
  <c r="AKJ102" i="22"/>
  <c r="AKJ103" i="22" s="1"/>
  <c r="AKM100" i="22" s="1"/>
  <c r="AJT102" i="22"/>
  <c r="AJT103" i="22" s="1"/>
  <c r="AJW100" i="22" s="1"/>
  <c r="AJD102" i="22"/>
  <c r="AJD103" i="22" s="1"/>
  <c r="AIN102" i="22"/>
  <c r="AIN103" i="22" s="1"/>
  <c r="AHX102" i="22"/>
  <c r="AHX103" i="22" s="1"/>
  <c r="AIA100" i="22" s="1"/>
  <c r="AHH102" i="22"/>
  <c r="AHH103" i="22" s="1"/>
  <c r="AHK100" i="22" s="1"/>
  <c r="AGR102" i="22"/>
  <c r="AGR103" i="22" s="1"/>
  <c r="AGU100" i="22" s="1"/>
  <c r="AGB102" i="22"/>
  <c r="AGB103" i="22" s="1"/>
  <c r="AFL102" i="22"/>
  <c r="AFL103" i="22" s="1"/>
  <c r="AFO100" i="22" s="1"/>
  <c r="AEV102" i="22"/>
  <c r="AEV103" i="22" s="1"/>
  <c r="AEY100" i="22" s="1"/>
  <c r="AEF102" i="22"/>
  <c r="AEF103" i="22" s="1"/>
  <c r="ADP102" i="22"/>
  <c r="ADP103" i="22" s="1"/>
  <c r="ADS100" i="22" s="1"/>
  <c r="ACZ102" i="22"/>
  <c r="ACZ103" i="22" s="1"/>
  <c r="ADC100" i="22" s="1"/>
  <c r="ACJ102" i="22"/>
  <c r="ACJ103" i="22" s="1"/>
  <c r="ACM100" i="22" s="1"/>
  <c r="ABT102" i="22"/>
  <c r="ABT103" i="22" s="1"/>
  <c r="ABW100" i="22" s="1"/>
  <c r="ABD102" i="22"/>
  <c r="ABD103" i="22" s="1"/>
  <c r="AAN102" i="22"/>
  <c r="AAN103" i="22" s="1"/>
  <c r="AAQ100" i="22" s="1"/>
  <c r="ZX102" i="22"/>
  <c r="ZX103" i="22" s="1"/>
  <c r="AAA100" i="22" s="1"/>
  <c r="ZH102" i="22"/>
  <c r="ZH103" i="22" s="1"/>
  <c r="ZK100" i="22" s="1"/>
  <c r="YR102" i="22"/>
  <c r="YR103" i="22" s="1"/>
  <c r="YB102" i="22"/>
  <c r="YB103" i="22" s="1"/>
  <c r="YE100" i="22" s="1"/>
  <c r="XL102" i="22"/>
  <c r="XL103" i="22" s="1"/>
  <c r="XO100" i="22" s="1"/>
  <c r="WV102" i="22"/>
  <c r="WV103" i="22" s="1"/>
  <c r="WY100" i="22" s="1"/>
  <c r="WF102" i="22"/>
  <c r="WF103" i="22" s="1"/>
  <c r="VP102" i="22"/>
  <c r="VP103" i="22" s="1"/>
  <c r="VS100" i="22" s="1"/>
  <c r="UZ102" i="22"/>
  <c r="UZ103" i="22" s="1"/>
  <c r="VC100" i="22" s="1"/>
  <c r="UJ102" i="22"/>
  <c r="UJ103" i="22" s="1"/>
  <c r="UM100" i="22" s="1"/>
  <c r="TT102" i="22"/>
  <c r="TT103" i="22" s="1"/>
  <c r="TD102" i="22"/>
  <c r="TD103" i="22" s="1"/>
  <c r="TG100" i="22" s="1"/>
  <c r="SN102" i="22"/>
  <c r="SN103" i="22" s="1"/>
  <c r="SQ100" i="22" s="1"/>
  <c r="RX102" i="22"/>
  <c r="RX103" i="22" s="1"/>
  <c r="SA100" i="22" s="1"/>
  <c r="RH102" i="22"/>
  <c r="RH103" i="22" s="1"/>
  <c r="QR102" i="22"/>
  <c r="QR103" i="22" s="1"/>
  <c r="QU100" i="22" s="1"/>
  <c r="QB102" i="22"/>
  <c r="QB103" i="22" s="1"/>
  <c r="QE100" i="22" s="1"/>
  <c r="PL102" i="22"/>
  <c r="PL103" i="22" s="1"/>
  <c r="PO100" i="22" s="1"/>
  <c r="OV102" i="22"/>
  <c r="OV103" i="22" s="1"/>
  <c r="OY100" i="22" s="1"/>
  <c r="OF102" i="22"/>
  <c r="OF103" i="22" s="1"/>
  <c r="OI100" i="22" s="1"/>
  <c r="NP102" i="22"/>
  <c r="NP103" i="22" s="1"/>
  <c r="NS100" i="22" s="1"/>
  <c r="MZ102" i="22"/>
  <c r="MZ103" i="22" s="1"/>
  <c r="NC100" i="22" s="1"/>
  <c r="XFB100" i="22"/>
  <c r="XFA100" i="22"/>
  <c r="XEP100" i="22"/>
  <c r="XEO100" i="22"/>
  <c r="XEN100" i="22"/>
  <c r="XEL100" i="22"/>
  <c r="XEK100" i="22"/>
  <c r="XDZ100" i="22"/>
  <c r="XDY100" i="22"/>
  <c r="XDX100" i="22"/>
  <c r="XDW100" i="22"/>
  <c r="XDV100" i="22"/>
  <c r="XDU100" i="22"/>
  <c r="XDJ100" i="22"/>
  <c r="XDI100" i="22"/>
  <c r="XDH100" i="22"/>
  <c r="XDG100" i="22"/>
  <c r="XDF100" i="22"/>
  <c r="XDE100" i="22"/>
  <c r="XCT100" i="22"/>
  <c r="XCS100" i="22"/>
  <c r="XCR100" i="22"/>
  <c r="XCP100" i="22"/>
  <c r="XCO100" i="22"/>
  <c r="XCD100" i="22"/>
  <c r="XCC100" i="22"/>
  <c r="XCB100" i="22"/>
  <c r="XBZ100" i="22"/>
  <c r="XBY100" i="22"/>
  <c r="XBN100" i="22"/>
  <c r="XBM100" i="22"/>
  <c r="XBL100" i="22"/>
  <c r="XBJ100" i="22"/>
  <c r="XBI100" i="22"/>
  <c r="XAX100" i="22"/>
  <c r="XAW100" i="22"/>
  <c r="XAV100" i="22"/>
  <c r="XAT100" i="22"/>
  <c r="XAS100" i="22"/>
  <c r="XAH100" i="22"/>
  <c r="XAG100" i="22"/>
  <c r="XAF100" i="22"/>
  <c r="XAD100" i="22"/>
  <c r="XAC100" i="22"/>
  <c r="WZR100" i="22"/>
  <c r="WZQ100" i="22"/>
  <c r="WZP100" i="22"/>
  <c r="WZN100" i="22"/>
  <c r="WZM100" i="22"/>
  <c r="WZB100" i="22"/>
  <c r="WZA100" i="22"/>
  <c r="WYZ100" i="22"/>
  <c r="WYY100" i="22"/>
  <c r="WYX100" i="22"/>
  <c r="WYW100" i="22"/>
  <c r="WYL100" i="22"/>
  <c r="WYK100" i="22"/>
  <c r="WYJ100" i="22"/>
  <c r="WYH100" i="22"/>
  <c r="WYG100" i="22"/>
  <c r="WXV100" i="22"/>
  <c r="WXU100" i="22"/>
  <c r="WXT100" i="22"/>
  <c r="WXR100" i="22"/>
  <c r="WXQ100" i="22"/>
  <c r="WXF100" i="22"/>
  <c r="WXE100" i="22"/>
  <c r="WXD100" i="22"/>
  <c r="WXB100" i="22"/>
  <c r="WXA100" i="22"/>
  <c r="WWP100" i="22"/>
  <c r="WWO100" i="22"/>
  <c r="WWN100" i="22"/>
  <c r="WWM100" i="22"/>
  <c r="WWL100" i="22"/>
  <c r="WWK100" i="22"/>
  <c r="WVZ100" i="22"/>
  <c r="WVY100" i="22"/>
  <c r="WVX100" i="22"/>
  <c r="WVV100" i="22"/>
  <c r="WVU100" i="22"/>
  <c r="WVJ100" i="22"/>
  <c r="WVI100" i="22"/>
  <c r="WVH100" i="22"/>
  <c r="WVF100" i="22"/>
  <c r="WVE100" i="22"/>
  <c r="WUT100" i="22"/>
  <c r="WUS100" i="22"/>
  <c r="WUR100" i="22"/>
  <c r="WUP100" i="22"/>
  <c r="WUO100" i="22"/>
  <c r="WUD100" i="22"/>
  <c r="WUC100" i="22"/>
  <c r="WUB100" i="22"/>
  <c r="WUA100" i="22"/>
  <c r="WTZ100" i="22"/>
  <c r="WTY100" i="22"/>
  <c r="WTN100" i="22"/>
  <c r="WTM100" i="22"/>
  <c r="WTL100" i="22"/>
  <c r="WTJ100" i="22"/>
  <c r="WTI100" i="22"/>
  <c r="WSX100" i="22"/>
  <c r="WSW100" i="22"/>
  <c r="WSV100" i="22"/>
  <c r="WST100" i="22"/>
  <c r="WSS100" i="22"/>
  <c r="WSH100" i="22"/>
  <c r="WSG100" i="22"/>
  <c r="WSF100" i="22"/>
  <c r="WSD100" i="22"/>
  <c r="WSC100" i="22"/>
  <c r="WRR100" i="22"/>
  <c r="WRQ100" i="22"/>
  <c r="WRP100" i="22"/>
  <c r="WRN100" i="22"/>
  <c r="WRM100" i="22"/>
  <c r="WRB100" i="22"/>
  <c r="WRA100" i="22"/>
  <c r="WQZ100" i="22"/>
  <c r="WQX100" i="22"/>
  <c r="WQW100" i="22"/>
  <c r="WQL100" i="22"/>
  <c r="WQK100" i="22"/>
  <c r="WQJ100" i="22"/>
  <c r="WQH100" i="22"/>
  <c r="WQG100" i="22"/>
  <c r="WPV100" i="22"/>
  <c r="WPU100" i="22"/>
  <c r="WPT100" i="22"/>
  <c r="WPS100" i="22"/>
  <c r="WPR100" i="22"/>
  <c r="WPQ100" i="22"/>
  <c r="WPF100" i="22"/>
  <c r="WPE100" i="22"/>
  <c r="WPD100" i="22"/>
  <c r="WPC100" i="22"/>
  <c r="WPB100" i="22"/>
  <c r="WPA100" i="22"/>
  <c r="WOP100" i="22"/>
  <c r="WOO100" i="22"/>
  <c r="WON100" i="22"/>
  <c r="WOL100" i="22"/>
  <c r="WOK100" i="22"/>
  <c r="WNZ100" i="22"/>
  <c r="WNY100" i="22"/>
  <c r="WNX100" i="22"/>
  <c r="WNV100" i="22"/>
  <c r="WNU100" i="22"/>
  <c r="WNJ100" i="22"/>
  <c r="WNI100" i="22"/>
  <c r="WNH100" i="22"/>
  <c r="WNF100" i="22"/>
  <c r="WNE100" i="22"/>
  <c r="WMT100" i="22"/>
  <c r="WMS100" i="22"/>
  <c r="WMR100" i="22"/>
  <c r="WMQ100" i="22"/>
  <c r="WMP100" i="22"/>
  <c r="WMO100" i="22"/>
  <c r="WMD100" i="22"/>
  <c r="WMC100" i="22"/>
  <c r="WMB100" i="22"/>
  <c r="WLZ100" i="22"/>
  <c r="WLY100" i="22"/>
  <c r="WLN100" i="22"/>
  <c r="WLM100" i="22"/>
  <c r="WLL100" i="22"/>
  <c r="WLJ100" i="22"/>
  <c r="WLI100" i="22"/>
  <c r="WKX100" i="22"/>
  <c r="WKW100" i="22"/>
  <c r="WKV100" i="22"/>
  <c r="WKT100" i="22"/>
  <c r="WKS100" i="22"/>
  <c r="WKH100" i="22"/>
  <c r="WKG100" i="22"/>
  <c r="WKF100" i="22"/>
  <c r="WKE100" i="22"/>
  <c r="WKD100" i="22"/>
  <c r="WKC100" i="22"/>
  <c r="WJR100" i="22"/>
  <c r="WJQ100" i="22"/>
  <c r="WJP100" i="22"/>
  <c r="WJN100" i="22"/>
  <c r="WJM100" i="22"/>
  <c r="WJB100" i="22"/>
  <c r="WJA100" i="22"/>
  <c r="WIZ100" i="22"/>
  <c r="WIX100" i="22"/>
  <c r="WIW100" i="22"/>
  <c r="WIL100" i="22"/>
  <c r="WIK100" i="22"/>
  <c r="WIJ100" i="22"/>
  <c r="WIH100" i="22"/>
  <c r="WIG100" i="22"/>
  <c r="WHV100" i="22"/>
  <c r="WHU100" i="22"/>
  <c r="WHT100" i="22"/>
  <c r="WHR100" i="22"/>
  <c r="WHQ100" i="22"/>
  <c r="WHF100" i="22"/>
  <c r="WHE100" i="22"/>
  <c r="WHD100" i="22"/>
  <c r="WHC100" i="22"/>
  <c r="WHB100" i="22"/>
  <c r="WHA100" i="22"/>
  <c r="WGP100" i="22"/>
  <c r="WGO100" i="22"/>
  <c r="WGN100" i="22"/>
  <c r="WGL100" i="22"/>
  <c r="WGK100" i="22"/>
  <c r="WFZ100" i="22"/>
  <c r="WFY100" i="22"/>
  <c r="WFX100" i="22"/>
  <c r="WFV100" i="22"/>
  <c r="WFU100" i="22"/>
  <c r="WFJ100" i="22"/>
  <c r="WFI100" i="22"/>
  <c r="WFH100" i="22"/>
  <c r="WFG100" i="22"/>
  <c r="WFF100" i="22"/>
  <c r="WFE100" i="22"/>
  <c r="WET100" i="22"/>
  <c r="WES100" i="22"/>
  <c r="WER100" i="22"/>
  <c r="WEP100" i="22"/>
  <c r="WEO100" i="22"/>
  <c r="WED100" i="22"/>
  <c r="WEC100" i="22"/>
  <c r="WEB100" i="22"/>
  <c r="WDZ100" i="22"/>
  <c r="WDY100" i="22"/>
  <c r="WDN100" i="22"/>
  <c r="WDM100" i="22"/>
  <c r="WDL100" i="22"/>
  <c r="WDJ100" i="22"/>
  <c r="WDI100" i="22"/>
  <c r="WCX100" i="22"/>
  <c r="WCW100" i="22"/>
  <c r="WCV100" i="22"/>
  <c r="WCU100" i="22"/>
  <c r="WCT100" i="22"/>
  <c r="WCS100" i="22"/>
  <c r="WCH100" i="22"/>
  <c r="WCG100" i="22"/>
  <c r="WCF100" i="22"/>
  <c r="WCD100" i="22"/>
  <c r="WCC100" i="22"/>
  <c r="WBR100" i="22"/>
  <c r="WBQ100" i="22"/>
  <c r="WBP100" i="22"/>
  <c r="WBN100" i="22"/>
  <c r="WBM100" i="22"/>
  <c r="WBB100" i="22"/>
  <c r="WBA100" i="22"/>
  <c r="WAZ100" i="22"/>
  <c r="WAX100" i="22"/>
  <c r="WAW100" i="22"/>
  <c r="WAL100" i="22"/>
  <c r="WAK100" i="22"/>
  <c r="WAJ100" i="22"/>
  <c r="WAI100" i="22"/>
  <c r="WAH100" i="22"/>
  <c r="WAG100" i="22"/>
  <c r="VZV100" i="22"/>
  <c r="VZU100" i="22"/>
  <c r="VZT100" i="22"/>
  <c r="VZR100" i="22"/>
  <c r="VZQ100" i="22"/>
  <c r="VZF100" i="22"/>
  <c r="VZE100" i="22"/>
  <c r="VZD100" i="22"/>
  <c r="VZB100" i="22"/>
  <c r="VZA100" i="22"/>
  <c r="VYP100" i="22"/>
  <c r="VYO100" i="22"/>
  <c r="VYN100" i="22"/>
  <c r="VYL100" i="22"/>
  <c r="VYK100" i="22"/>
  <c r="VXZ100" i="22"/>
  <c r="VXY100" i="22"/>
  <c r="VXX100" i="22"/>
  <c r="VXV100" i="22"/>
  <c r="VXU100" i="22"/>
  <c r="VXJ100" i="22"/>
  <c r="VXI100" i="22"/>
  <c r="VXH100" i="22"/>
  <c r="VXF100" i="22"/>
  <c r="VXE100" i="22"/>
  <c r="VWT100" i="22"/>
  <c r="VWS100" i="22"/>
  <c r="VWR100" i="22"/>
  <c r="VWP100" i="22"/>
  <c r="VWO100" i="22"/>
  <c r="VWD100" i="22"/>
  <c r="VWC100" i="22"/>
  <c r="VWB100" i="22"/>
  <c r="VVZ100" i="22"/>
  <c r="VVY100" i="22"/>
  <c r="VVN100" i="22"/>
  <c r="VVM100" i="22"/>
  <c r="VVL100" i="22"/>
  <c r="VVK100" i="22"/>
  <c r="VVJ100" i="22"/>
  <c r="VVI100" i="22"/>
  <c r="VUX100" i="22"/>
  <c r="VUW100" i="22"/>
  <c r="VUV100" i="22"/>
  <c r="VUT100" i="22"/>
  <c r="VUS100" i="22"/>
  <c r="VUH100" i="22"/>
  <c r="VUG100" i="22"/>
  <c r="VUF100" i="22"/>
  <c r="VUD100" i="22"/>
  <c r="VUC100" i="22"/>
  <c r="VTR100" i="22"/>
  <c r="VTQ100" i="22"/>
  <c r="VTP100" i="22"/>
  <c r="VTN100" i="22"/>
  <c r="VTM100" i="22"/>
  <c r="VTB100" i="22"/>
  <c r="VTA100" i="22"/>
  <c r="VSZ100" i="22"/>
  <c r="VSY100" i="22"/>
  <c r="VSX100" i="22"/>
  <c r="VSW100" i="22"/>
  <c r="VSL100" i="22"/>
  <c r="VSK100" i="22"/>
  <c r="VSJ100" i="22"/>
  <c r="VSH100" i="22"/>
  <c r="VSG100" i="22"/>
  <c r="VRV100" i="22"/>
  <c r="VRU100" i="22"/>
  <c r="VRT100" i="22"/>
  <c r="VRR100" i="22"/>
  <c r="VRQ100" i="22"/>
  <c r="VRF100" i="22"/>
  <c r="VRE100" i="22"/>
  <c r="VRD100" i="22"/>
  <c r="VRB100" i="22"/>
  <c r="VRA100" i="22"/>
  <c r="VQP100" i="22"/>
  <c r="VQO100" i="22"/>
  <c r="VQN100" i="22"/>
  <c r="VQM100" i="22"/>
  <c r="VQL100" i="22"/>
  <c r="VQK100" i="22"/>
  <c r="VPZ100" i="22"/>
  <c r="VPY100" i="22"/>
  <c r="VPX100" i="22"/>
  <c r="VPV100" i="22"/>
  <c r="VPU100" i="22"/>
  <c r="VPJ100" i="22"/>
  <c r="VPI100" i="22"/>
  <c r="VPH100" i="22"/>
  <c r="VPF100" i="22"/>
  <c r="VPE100" i="22"/>
  <c r="VOT100" i="22"/>
  <c r="VOS100" i="22"/>
  <c r="VOR100" i="22"/>
  <c r="VOP100" i="22"/>
  <c r="VOO100" i="22"/>
  <c r="VOD100" i="22"/>
  <c r="VOC100" i="22"/>
  <c r="VOB100" i="22"/>
  <c r="VNZ100" i="22"/>
  <c r="VNY100" i="22"/>
  <c r="VNN100" i="22"/>
  <c r="VNM100" i="22"/>
  <c r="VNL100" i="22"/>
  <c r="VNJ100" i="22"/>
  <c r="VNI100" i="22"/>
  <c r="VMX100" i="22"/>
  <c r="VMW100" i="22"/>
  <c r="VMV100" i="22"/>
  <c r="VMT100" i="22"/>
  <c r="VMS100" i="22"/>
  <c r="VMH100" i="22"/>
  <c r="VMG100" i="22"/>
  <c r="VMF100" i="22"/>
  <c r="VMD100" i="22"/>
  <c r="VMC100" i="22"/>
  <c r="VLR100" i="22"/>
  <c r="VLQ100" i="22"/>
  <c r="VLP100" i="22"/>
  <c r="VLO100" i="22"/>
  <c r="VLN100" i="22"/>
  <c r="VLM100" i="22"/>
  <c r="VLB100" i="22"/>
  <c r="VLA100" i="22"/>
  <c r="VKZ100" i="22"/>
  <c r="VKX100" i="22"/>
  <c r="VKW100" i="22"/>
  <c r="VKL100" i="22"/>
  <c r="VKK100" i="22"/>
  <c r="VKJ100" i="22"/>
  <c r="VKH100" i="22"/>
  <c r="VKG100" i="22"/>
  <c r="VJV100" i="22"/>
  <c r="VJU100" i="22"/>
  <c r="VJT100" i="22"/>
  <c r="VJR100" i="22"/>
  <c r="VJQ100" i="22"/>
  <c r="VJF100" i="22"/>
  <c r="VJE100" i="22"/>
  <c r="VJD100" i="22"/>
  <c r="VJC100" i="22"/>
  <c r="VJB100" i="22"/>
  <c r="VJA100" i="22"/>
  <c r="VIP100" i="22"/>
  <c r="VIO100" i="22"/>
  <c r="VIN100" i="22"/>
  <c r="VIL100" i="22"/>
  <c r="VIK100" i="22"/>
  <c r="VHZ100" i="22"/>
  <c r="VHY100" i="22"/>
  <c r="VHX100" i="22"/>
  <c r="VHV100" i="22"/>
  <c r="VHU100" i="22"/>
  <c r="VHJ100" i="22"/>
  <c r="VHI100" i="22"/>
  <c r="VHH100" i="22"/>
  <c r="VHF100" i="22"/>
  <c r="VHE100" i="22"/>
  <c r="VGT100" i="22"/>
  <c r="VGS100" i="22"/>
  <c r="VGR100" i="22"/>
  <c r="VGQ100" i="22"/>
  <c r="VGP100" i="22"/>
  <c r="VGO100" i="22"/>
  <c r="VGD100" i="22"/>
  <c r="VGC100" i="22"/>
  <c r="VGB100" i="22"/>
  <c r="VFZ100" i="22"/>
  <c r="VFY100" i="22"/>
  <c r="VFN100" i="22"/>
  <c r="VFM100" i="22"/>
  <c r="VFL100" i="22"/>
  <c r="VFJ100" i="22"/>
  <c r="VFI100" i="22"/>
  <c r="VEX100" i="22"/>
  <c r="VEW100" i="22"/>
  <c r="VEV100" i="22"/>
  <c r="VET100" i="22"/>
  <c r="VES100" i="22"/>
  <c r="VEH100" i="22"/>
  <c r="VEG100" i="22"/>
  <c r="VEF100" i="22"/>
  <c r="VED100" i="22"/>
  <c r="VEC100" i="22"/>
  <c r="VDR100" i="22"/>
  <c r="VDQ100" i="22"/>
  <c r="VDP100" i="22"/>
  <c r="VDN100" i="22"/>
  <c r="VDM100" i="22"/>
  <c r="VDB100" i="22"/>
  <c r="VDA100" i="22"/>
  <c r="VCZ100" i="22"/>
  <c r="VCX100" i="22"/>
  <c r="VCW100" i="22"/>
  <c r="VCL100" i="22"/>
  <c r="VCK100" i="22"/>
  <c r="VCJ100" i="22"/>
  <c r="VCH100" i="22"/>
  <c r="VCG100" i="22"/>
  <c r="VBV100" i="22"/>
  <c r="VBU100" i="22"/>
  <c r="VBT100" i="22"/>
  <c r="VBS100" i="22"/>
  <c r="VBR100" i="22"/>
  <c r="VBQ100" i="22"/>
  <c r="VBF100" i="22"/>
  <c r="VBE100" i="22"/>
  <c r="VBD100" i="22"/>
  <c r="VBB100" i="22"/>
  <c r="VBA100" i="22"/>
  <c r="VAP100" i="22"/>
  <c r="VAO100" i="22"/>
  <c r="VAN100" i="22"/>
  <c r="VAL100" i="22"/>
  <c r="VAK100" i="22"/>
  <c r="UZZ100" i="22"/>
  <c r="UZY100" i="22"/>
  <c r="UZX100" i="22"/>
  <c r="UZV100" i="22"/>
  <c r="UZU100" i="22"/>
  <c r="UZJ100" i="22"/>
  <c r="UZI100" i="22"/>
  <c r="UZH100" i="22"/>
  <c r="UZG100" i="22"/>
  <c r="UZF100" i="22"/>
  <c r="UZE100" i="22"/>
  <c r="UYT100" i="22"/>
  <c r="UYS100" i="22"/>
  <c r="UYR100" i="22"/>
  <c r="UYP100" i="22"/>
  <c r="UYO100" i="22"/>
  <c r="UYD100" i="22"/>
  <c r="UYC100" i="22"/>
  <c r="UYB100" i="22"/>
  <c r="UXZ100" i="22"/>
  <c r="UXY100" i="22"/>
  <c r="UXN100" i="22"/>
  <c r="UXM100" i="22"/>
  <c r="UXL100" i="22"/>
  <c r="UXJ100" i="22"/>
  <c r="UXI100" i="22"/>
  <c r="UWX100" i="22"/>
  <c r="UWW100" i="22"/>
  <c r="UWV100" i="22"/>
  <c r="UWU100" i="22"/>
  <c r="UWT100" i="22"/>
  <c r="UWS100" i="22"/>
  <c r="UWH100" i="22"/>
  <c r="UWG100" i="22"/>
  <c r="UWF100" i="22"/>
  <c r="UWD100" i="22"/>
  <c r="UWC100" i="22"/>
  <c r="UVR100" i="22"/>
  <c r="UVQ100" i="22"/>
  <c r="UVP100" i="22"/>
  <c r="UVN100" i="22"/>
  <c r="UVM100" i="22"/>
  <c r="UVB100" i="22"/>
  <c r="UVA100" i="22"/>
  <c r="UUZ100" i="22"/>
  <c r="UUX100" i="22"/>
  <c r="UUW100" i="22"/>
  <c r="UUL100" i="22"/>
  <c r="UUK100" i="22"/>
  <c r="UUJ100" i="22"/>
  <c r="UUH100" i="22"/>
  <c r="UUG100" i="22"/>
  <c r="UTV100" i="22"/>
  <c r="UTU100" i="22"/>
  <c r="UTT100" i="22"/>
  <c r="UTR100" i="22"/>
  <c r="UTQ100" i="22"/>
  <c r="UTF100" i="22"/>
  <c r="UTE100" i="22"/>
  <c r="UTD100" i="22"/>
  <c r="UTB100" i="22"/>
  <c r="UTA100" i="22"/>
  <c r="USP100" i="22"/>
  <c r="USO100" i="22"/>
  <c r="USN100" i="22"/>
  <c r="USL100" i="22"/>
  <c r="USK100" i="22"/>
  <c r="URZ100" i="22"/>
  <c r="URY100" i="22"/>
  <c r="URX100" i="22"/>
  <c r="URW100" i="22"/>
  <c r="URV100" i="22"/>
  <c r="URU100" i="22"/>
  <c r="URJ100" i="22"/>
  <c r="URI100" i="22"/>
  <c r="URH100" i="22"/>
  <c r="URF100" i="22"/>
  <c r="URE100" i="22"/>
  <c r="UQT100" i="22"/>
  <c r="UQS100" i="22"/>
  <c r="UQR100" i="22"/>
  <c r="UQP100" i="22"/>
  <c r="UQO100" i="22"/>
  <c r="UQD100" i="22"/>
  <c r="UQC100" i="22"/>
  <c r="UQB100" i="22"/>
  <c r="UPZ100" i="22"/>
  <c r="UPY100" i="22"/>
  <c r="UPN100" i="22"/>
  <c r="UPM100" i="22"/>
  <c r="UPL100" i="22"/>
  <c r="UPK100" i="22"/>
  <c r="UPJ100" i="22"/>
  <c r="UPI100" i="22"/>
  <c r="UOX100" i="22"/>
  <c r="UOW100" i="22"/>
  <c r="UOV100" i="22"/>
  <c r="UOT100" i="22"/>
  <c r="UOS100" i="22"/>
  <c r="UOH100" i="22"/>
  <c r="UOG100" i="22"/>
  <c r="UOF100" i="22"/>
  <c r="UOD100" i="22"/>
  <c r="UOC100" i="22"/>
  <c r="UNR100" i="22"/>
  <c r="UNQ100" i="22"/>
  <c r="UNP100" i="22"/>
  <c r="UNN100" i="22"/>
  <c r="UNM100" i="22"/>
  <c r="UNB100" i="22"/>
  <c r="UNA100" i="22"/>
  <c r="UMZ100" i="22"/>
  <c r="UMY100" i="22"/>
  <c r="UMX100" i="22"/>
  <c r="UMW100" i="22"/>
  <c r="UML100" i="22"/>
  <c r="UMK100" i="22"/>
  <c r="UMJ100" i="22"/>
  <c r="UMH100" i="22"/>
  <c r="UMG100" i="22"/>
  <c r="ULV100" i="22"/>
  <c r="ULU100" i="22"/>
  <c r="ULT100" i="22"/>
  <c r="ULR100" i="22"/>
  <c r="ULQ100" i="22"/>
  <c r="ULF100" i="22"/>
  <c r="ULE100" i="22"/>
  <c r="ULD100" i="22"/>
  <c r="ULB100" i="22"/>
  <c r="ULA100" i="22"/>
  <c r="UKP100" i="22"/>
  <c r="UKO100" i="22"/>
  <c r="UKN100" i="22"/>
  <c r="UKL100" i="22"/>
  <c r="UKK100" i="22"/>
  <c r="UJZ100" i="22"/>
  <c r="UJY100" i="22"/>
  <c r="UJX100" i="22"/>
  <c r="UJV100" i="22"/>
  <c r="UJU100" i="22"/>
  <c r="UJJ100" i="22"/>
  <c r="UJI100" i="22"/>
  <c r="UJH100" i="22"/>
  <c r="UJF100" i="22"/>
  <c r="UJE100" i="22"/>
  <c r="UIT100" i="22"/>
  <c r="UIS100" i="22"/>
  <c r="UIR100" i="22"/>
  <c r="UIP100" i="22"/>
  <c r="UIO100" i="22"/>
  <c r="UID100" i="22"/>
  <c r="UIC100" i="22"/>
  <c r="UIB100" i="22"/>
  <c r="UIA100" i="22"/>
  <c r="UHZ100" i="22"/>
  <c r="UHY100" i="22"/>
  <c r="UHN100" i="22"/>
  <c r="UHM100" i="22"/>
  <c r="UHL100" i="22"/>
  <c r="UHJ100" i="22"/>
  <c r="UHI100" i="22"/>
  <c r="UGX100" i="22"/>
  <c r="UGW100" i="22"/>
  <c r="UGV100" i="22"/>
  <c r="UGT100" i="22"/>
  <c r="UGS100" i="22"/>
  <c r="UGH100" i="22"/>
  <c r="UGG100" i="22"/>
  <c r="UGF100" i="22"/>
  <c r="UGD100" i="22"/>
  <c r="UGC100" i="22"/>
  <c r="UFR100" i="22"/>
  <c r="UFQ100" i="22"/>
  <c r="UFP100" i="22"/>
  <c r="UFO100" i="22"/>
  <c r="UFN100" i="22"/>
  <c r="UFM100" i="22"/>
  <c r="UFB100" i="22"/>
  <c r="UFA100" i="22"/>
  <c r="UEZ100" i="22"/>
  <c r="UEX100" i="22"/>
  <c r="UEW100" i="22"/>
  <c r="UEL100" i="22"/>
  <c r="UEK100" i="22"/>
  <c r="UEJ100" i="22"/>
  <c r="UEH100" i="22"/>
  <c r="UEG100" i="22"/>
  <c r="UDV100" i="22"/>
  <c r="UDU100" i="22"/>
  <c r="UDT100" i="22"/>
  <c r="UDR100" i="22"/>
  <c r="UDQ100" i="22"/>
  <c r="UDF100" i="22"/>
  <c r="UDE100" i="22"/>
  <c r="UDD100" i="22"/>
  <c r="UDC100" i="22"/>
  <c r="UDB100" i="22"/>
  <c r="UDA100" i="22"/>
  <c r="UCP100" i="22"/>
  <c r="UCO100" i="22"/>
  <c r="UCN100" i="22"/>
  <c r="UCL100" i="22"/>
  <c r="UCK100" i="22"/>
  <c r="UBZ100" i="22"/>
  <c r="UBY100" i="22"/>
  <c r="UBX100" i="22"/>
  <c r="UBV100" i="22"/>
  <c r="UBU100" i="22"/>
  <c r="UBJ100" i="22"/>
  <c r="UBI100" i="22"/>
  <c r="UBH100" i="22"/>
  <c r="UBF100" i="22"/>
  <c r="UBE100" i="22"/>
  <c r="UAT100" i="22"/>
  <c r="UAS100" i="22"/>
  <c r="UAR100" i="22"/>
  <c r="UAP100" i="22"/>
  <c r="UAO100" i="22"/>
  <c r="UAD100" i="22"/>
  <c r="UAC100" i="22"/>
  <c r="UAB100" i="22"/>
  <c r="TZZ100" i="22"/>
  <c r="TZY100" i="22"/>
  <c r="TZN100" i="22"/>
  <c r="TZM100" i="22"/>
  <c r="TZL100" i="22"/>
  <c r="TZJ100" i="22"/>
  <c r="TZI100" i="22"/>
  <c r="TYX100" i="22"/>
  <c r="TYW100" i="22"/>
  <c r="TYV100" i="22"/>
  <c r="TYT100" i="22"/>
  <c r="TYS100" i="22"/>
  <c r="TYH100" i="22"/>
  <c r="TYG100" i="22"/>
  <c r="TYF100" i="22"/>
  <c r="TYE100" i="22"/>
  <c r="TYD100" i="22"/>
  <c r="TYC100" i="22"/>
  <c r="TXR100" i="22"/>
  <c r="TXQ100" i="22"/>
  <c r="TXP100" i="22"/>
  <c r="TXN100" i="22"/>
  <c r="TXM100" i="22"/>
  <c r="TXB100" i="22"/>
  <c r="TXA100" i="22"/>
  <c r="TWZ100" i="22"/>
  <c r="TWX100" i="22"/>
  <c r="TWW100" i="22"/>
  <c r="TWL100" i="22"/>
  <c r="TWK100" i="22"/>
  <c r="TWJ100" i="22"/>
  <c r="TWH100" i="22"/>
  <c r="TWG100" i="22"/>
  <c r="TVV100" i="22"/>
  <c r="TVU100" i="22"/>
  <c r="TVT100" i="22"/>
  <c r="TVS100" i="22"/>
  <c r="TVR100" i="22"/>
  <c r="TVQ100" i="22"/>
  <c r="TVF100" i="22"/>
  <c r="TVE100" i="22"/>
  <c r="TVD100" i="22"/>
  <c r="TVB100" i="22"/>
  <c r="TVA100" i="22"/>
  <c r="TUP100" i="22"/>
  <c r="TUO100" i="22"/>
  <c r="TUN100" i="22"/>
  <c r="TUL100" i="22"/>
  <c r="TUK100" i="22"/>
  <c r="TTZ100" i="22"/>
  <c r="TTY100" i="22"/>
  <c r="TTX100" i="22"/>
  <c r="TTV100" i="22"/>
  <c r="TTU100" i="22"/>
  <c r="TTJ100" i="22"/>
  <c r="TTI100" i="22"/>
  <c r="TTH100" i="22"/>
  <c r="TTG100" i="22"/>
  <c r="TTF100" i="22"/>
  <c r="TTE100" i="22"/>
  <c r="TST100" i="22"/>
  <c r="TSS100" i="22"/>
  <c r="TSR100" i="22"/>
  <c r="TSP100" i="22"/>
  <c r="TSO100" i="22"/>
  <c r="TSD100" i="22"/>
  <c r="TSC100" i="22"/>
  <c r="TSB100" i="22"/>
  <c r="TRZ100" i="22"/>
  <c r="TRY100" i="22"/>
  <c r="TRN100" i="22"/>
  <c r="TRM100" i="22"/>
  <c r="TRL100" i="22"/>
  <c r="TRJ100" i="22"/>
  <c r="TRI100" i="22"/>
  <c r="TQX100" i="22"/>
  <c r="TQW100" i="22"/>
  <c r="TQV100" i="22"/>
  <c r="TQT100" i="22"/>
  <c r="TQS100" i="22"/>
  <c r="TQH100" i="22"/>
  <c r="TQG100" i="22"/>
  <c r="TQF100" i="22"/>
  <c r="TQD100" i="22"/>
  <c r="TQC100" i="22"/>
  <c r="TPR100" i="22"/>
  <c r="TPQ100" i="22"/>
  <c r="TPP100" i="22"/>
  <c r="TPN100" i="22"/>
  <c r="TPM100" i="22"/>
  <c r="TPB100" i="22"/>
  <c r="TPA100" i="22"/>
  <c r="TOZ100" i="22"/>
  <c r="TOX100" i="22"/>
  <c r="TOW100" i="22"/>
  <c r="TOL100" i="22"/>
  <c r="TOK100" i="22"/>
  <c r="TOJ100" i="22"/>
  <c r="TOI100" i="22"/>
  <c r="TOH100" i="22"/>
  <c r="TOG100" i="22"/>
  <c r="TNV100" i="22"/>
  <c r="TNU100" i="22"/>
  <c r="TNT100" i="22"/>
  <c r="TNR100" i="22"/>
  <c r="TNQ100" i="22"/>
  <c r="TNF100" i="22"/>
  <c r="TNE100" i="22"/>
  <c r="TND100" i="22"/>
  <c r="TNB100" i="22"/>
  <c r="TNA100" i="22"/>
  <c r="TMP100" i="22"/>
  <c r="TMO100" i="22"/>
  <c r="TMN100" i="22"/>
  <c r="TML100" i="22"/>
  <c r="TMK100" i="22"/>
  <c r="TLZ100" i="22"/>
  <c r="TLY100" i="22"/>
  <c r="TLX100" i="22"/>
  <c r="TLW100" i="22"/>
  <c r="TLV100" i="22"/>
  <c r="TLU100" i="22"/>
  <c r="TLJ100" i="22"/>
  <c r="TLI100" i="22"/>
  <c r="TLH100" i="22"/>
  <c r="TLF100" i="22"/>
  <c r="TLE100" i="22"/>
  <c r="TKT100" i="22"/>
  <c r="TKS100" i="22"/>
  <c r="TKR100" i="22"/>
  <c r="TKP100" i="22"/>
  <c r="TKO100" i="22"/>
  <c r="TKD100" i="22"/>
  <c r="TKC100" i="22"/>
  <c r="TKB100" i="22"/>
  <c r="TJZ100" i="22"/>
  <c r="TJY100" i="22"/>
  <c r="TJN100" i="22"/>
  <c r="TJM100" i="22"/>
  <c r="TJL100" i="22"/>
  <c r="TJK100" i="22"/>
  <c r="TJJ100" i="22"/>
  <c r="TJI100" i="22"/>
  <c r="TIX100" i="22"/>
  <c r="TIW100" i="22"/>
  <c r="TIV100" i="22"/>
  <c r="TIT100" i="22"/>
  <c r="TIS100" i="22"/>
  <c r="TIH100" i="22"/>
  <c r="TIG100" i="22"/>
  <c r="TIF100" i="22"/>
  <c r="TID100" i="22"/>
  <c r="TIC100" i="22"/>
  <c r="THR100" i="22"/>
  <c r="THQ100" i="22"/>
  <c r="THP100" i="22"/>
  <c r="THN100" i="22"/>
  <c r="THM100" i="22"/>
  <c r="THB100" i="22"/>
  <c r="THA100" i="22"/>
  <c r="TGZ100" i="22"/>
  <c r="TGX100" i="22"/>
  <c r="TGW100" i="22"/>
  <c r="TGL100" i="22"/>
  <c r="TGK100" i="22"/>
  <c r="TGJ100" i="22"/>
  <c r="TGH100" i="22"/>
  <c r="TGG100" i="22"/>
  <c r="TFV100" i="22"/>
  <c r="TFU100" i="22"/>
  <c r="TFT100" i="22"/>
  <c r="TFR100" i="22"/>
  <c r="TFQ100" i="22"/>
  <c r="TFF100" i="22"/>
  <c r="TFE100" i="22"/>
  <c r="TFD100" i="22"/>
  <c r="TFB100" i="22"/>
  <c r="TFA100" i="22"/>
  <c r="TEP100" i="22"/>
  <c r="TEO100" i="22"/>
  <c r="TEN100" i="22"/>
  <c r="TEM100" i="22"/>
  <c r="TEL100" i="22"/>
  <c r="TEK100" i="22"/>
  <c r="TDZ100" i="22"/>
  <c r="TDY100" i="22"/>
  <c r="TDX100" i="22"/>
  <c r="TDV100" i="22"/>
  <c r="TDU100" i="22"/>
  <c r="TDJ100" i="22"/>
  <c r="TDI100" i="22"/>
  <c r="TDH100" i="22"/>
  <c r="TDF100" i="22"/>
  <c r="TDE100" i="22"/>
  <c r="TCT100" i="22"/>
  <c r="TCS100" i="22"/>
  <c r="TCR100" i="22"/>
  <c r="TCP100" i="22"/>
  <c r="TCO100" i="22"/>
  <c r="TCD100" i="22"/>
  <c r="TCC100" i="22"/>
  <c r="TCB100" i="22"/>
  <c r="TCA100" i="22"/>
  <c r="TBZ100" i="22"/>
  <c r="TBY100" i="22"/>
  <c r="TBN100" i="22"/>
  <c r="TBM100" i="22"/>
  <c r="TBL100" i="22"/>
  <c r="TBJ100" i="22"/>
  <c r="TBI100" i="22"/>
  <c r="TAX100" i="22"/>
  <c r="TAW100" i="22"/>
  <c r="TAV100" i="22"/>
  <c r="TAT100" i="22"/>
  <c r="TAS100" i="22"/>
  <c r="TAH100" i="22"/>
  <c r="TAG100" i="22"/>
  <c r="TAF100" i="22"/>
  <c r="TAD100" i="22"/>
  <c r="TAC100" i="22"/>
  <c r="SZR100" i="22"/>
  <c r="SZQ100" i="22"/>
  <c r="SZP100" i="22"/>
  <c r="SZN100" i="22"/>
  <c r="SZM100" i="22"/>
  <c r="SZB100" i="22"/>
  <c r="SZA100" i="22"/>
  <c r="SYZ100" i="22"/>
  <c r="SYX100" i="22"/>
  <c r="SYW100" i="22"/>
  <c r="SYL100" i="22"/>
  <c r="SYK100" i="22"/>
  <c r="SYJ100" i="22"/>
  <c r="SYH100" i="22"/>
  <c r="SYG100" i="22"/>
  <c r="SXV100" i="22"/>
  <c r="SXU100" i="22"/>
  <c r="SXT100" i="22"/>
  <c r="SXR100" i="22"/>
  <c r="SXQ100" i="22"/>
  <c r="SXF100" i="22"/>
  <c r="SXE100" i="22"/>
  <c r="SXD100" i="22"/>
  <c r="SXC100" i="22"/>
  <c r="SXB100" i="22"/>
  <c r="SXA100" i="22"/>
  <c r="SWP100" i="22"/>
  <c r="SWO100" i="22"/>
  <c r="SWN100" i="22"/>
  <c r="SWL100" i="22"/>
  <c r="SWK100" i="22"/>
  <c r="SVZ100" i="22"/>
  <c r="SVY100" i="22"/>
  <c r="SVX100" i="22"/>
  <c r="SVV100" i="22"/>
  <c r="SVU100" i="22"/>
  <c r="SVJ100" i="22"/>
  <c r="SVI100" i="22"/>
  <c r="SVH100" i="22"/>
  <c r="SVF100" i="22"/>
  <c r="SVE100" i="22"/>
  <c r="SUT100" i="22"/>
  <c r="SUS100" i="22"/>
  <c r="SUR100" i="22"/>
  <c r="SUQ100" i="22"/>
  <c r="SUP100" i="22"/>
  <c r="SUO100" i="22"/>
  <c r="SUD100" i="22"/>
  <c r="SUC100" i="22"/>
  <c r="SUB100" i="22"/>
  <c r="STZ100" i="22"/>
  <c r="STY100" i="22"/>
  <c r="STN100" i="22"/>
  <c r="STM100" i="22"/>
  <c r="STL100" i="22"/>
  <c r="STJ100" i="22"/>
  <c r="STI100" i="22"/>
  <c r="SSX100" i="22"/>
  <c r="SSW100" i="22"/>
  <c r="SSV100" i="22"/>
  <c r="SST100" i="22"/>
  <c r="SSS100" i="22"/>
  <c r="SSH100" i="22"/>
  <c r="SSG100" i="22"/>
  <c r="SSF100" i="22"/>
  <c r="SSE100" i="22"/>
  <c r="SSD100" i="22"/>
  <c r="SSC100" i="22"/>
  <c r="SRR100" i="22"/>
  <c r="SRQ100" i="22"/>
  <c r="SRP100" i="22"/>
  <c r="SRN100" i="22"/>
  <c r="SRM100" i="22"/>
  <c r="SRB100" i="22"/>
  <c r="SRA100" i="22"/>
  <c r="SQZ100" i="22"/>
  <c r="SQX100" i="22"/>
  <c r="SQW100" i="22"/>
  <c r="SQL100" i="22"/>
  <c r="SQK100" i="22"/>
  <c r="SQJ100" i="22"/>
  <c r="SQH100" i="22"/>
  <c r="SQG100" i="22"/>
  <c r="SPV100" i="22"/>
  <c r="SPU100" i="22"/>
  <c r="SPT100" i="22"/>
  <c r="SPR100" i="22"/>
  <c r="SPQ100" i="22"/>
  <c r="SPF100" i="22"/>
  <c r="SPE100" i="22"/>
  <c r="SPD100" i="22"/>
  <c r="SPB100" i="22"/>
  <c r="SPA100" i="22"/>
  <c r="SOP100" i="22"/>
  <c r="SOO100" i="22"/>
  <c r="SON100" i="22"/>
  <c r="SOL100" i="22"/>
  <c r="SOK100" i="22"/>
  <c r="SNZ100" i="22"/>
  <c r="SNY100" i="22"/>
  <c r="SNX100" i="22"/>
  <c r="SNV100" i="22"/>
  <c r="SNU100" i="22"/>
  <c r="SNJ100" i="22"/>
  <c r="SNI100" i="22"/>
  <c r="SNH100" i="22"/>
  <c r="SNG100" i="22"/>
  <c r="SNF100" i="22"/>
  <c r="SNE100" i="22"/>
  <c r="SMT100" i="22"/>
  <c r="SMS100" i="22"/>
  <c r="SMR100" i="22"/>
  <c r="SMP100" i="22"/>
  <c r="SMO100" i="22"/>
  <c r="SMD100" i="22"/>
  <c r="SMC100" i="22"/>
  <c r="SMB100" i="22"/>
  <c r="SLZ100" i="22"/>
  <c r="SLY100" i="22"/>
  <c r="SLN100" i="22"/>
  <c r="SLM100" i="22"/>
  <c r="SLL100" i="22"/>
  <c r="SLJ100" i="22"/>
  <c r="SLI100" i="22"/>
  <c r="SKX100" i="22"/>
  <c r="SKW100" i="22"/>
  <c r="SKV100" i="22"/>
  <c r="SKU100" i="22"/>
  <c r="SKT100" i="22"/>
  <c r="SKS100" i="22"/>
  <c r="SKH100" i="22"/>
  <c r="SKG100" i="22"/>
  <c r="SKF100" i="22"/>
  <c r="SKD100" i="22"/>
  <c r="SKC100" i="22"/>
  <c r="SJR100" i="22"/>
  <c r="SJQ100" i="22"/>
  <c r="SJP100" i="22"/>
  <c r="SJN100" i="22"/>
  <c r="SJM100" i="22"/>
  <c r="SJB100" i="22"/>
  <c r="SJA100" i="22"/>
  <c r="SIZ100" i="22"/>
  <c r="SIX100" i="22"/>
  <c r="SIW100" i="22"/>
  <c r="SIL100" i="22"/>
  <c r="SIK100" i="22"/>
  <c r="SIJ100" i="22"/>
  <c r="SIH100" i="22"/>
  <c r="SIG100" i="22"/>
  <c r="SHV100" i="22"/>
  <c r="SHU100" i="22"/>
  <c r="SHT100" i="22"/>
  <c r="SHR100" i="22"/>
  <c r="SHQ100" i="22"/>
  <c r="SHF100" i="22"/>
  <c r="SHE100" i="22"/>
  <c r="SHD100" i="22"/>
  <c r="SHB100" i="22"/>
  <c r="SHA100" i="22"/>
  <c r="SGP100" i="22"/>
  <c r="SGO100" i="22"/>
  <c r="SGN100" i="22"/>
  <c r="SGL100" i="22"/>
  <c r="SGK100" i="22"/>
  <c r="SFZ100" i="22"/>
  <c r="SFY100" i="22"/>
  <c r="SFX100" i="22"/>
  <c r="SFV100" i="22"/>
  <c r="SFU100" i="22"/>
  <c r="SFJ100" i="22"/>
  <c r="SFI100" i="22"/>
  <c r="SFH100" i="22"/>
  <c r="SFF100" i="22"/>
  <c r="SFE100" i="22"/>
  <c r="SET100" i="22"/>
  <c r="SES100" i="22"/>
  <c r="SER100" i="22"/>
  <c r="SEP100" i="22"/>
  <c r="SEO100" i="22"/>
  <c r="SED100" i="22"/>
  <c r="SEC100" i="22"/>
  <c r="SEB100" i="22"/>
  <c r="SDZ100" i="22"/>
  <c r="SDY100" i="22"/>
  <c r="SDN100" i="22"/>
  <c r="SDM100" i="22"/>
  <c r="SDL100" i="22"/>
  <c r="SDK100" i="22"/>
  <c r="SDJ100" i="22"/>
  <c r="SDI100" i="22"/>
  <c r="SCX100" i="22"/>
  <c r="SCW100" i="22"/>
  <c r="SCV100" i="22"/>
  <c r="SCT100" i="22"/>
  <c r="SCS100" i="22"/>
  <c r="SCH100" i="22"/>
  <c r="SCG100" i="22"/>
  <c r="SCF100" i="22"/>
  <c r="SCD100" i="22"/>
  <c r="SCC100" i="22"/>
  <c r="SBR100" i="22"/>
  <c r="SBQ100" i="22"/>
  <c r="SBP100" i="22"/>
  <c r="SBN100" i="22"/>
  <c r="SBM100" i="22"/>
  <c r="SBB100" i="22"/>
  <c r="SBA100" i="22"/>
  <c r="SAZ100" i="22"/>
  <c r="SAX100" i="22"/>
  <c r="SAW100" i="22"/>
  <c r="SAL100" i="22"/>
  <c r="SAK100" i="22"/>
  <c r="SAJ100" i="22"/>
  <c r="SAH100" i="22"/>
  <c r="SAG100" i="22"/>
  <c r="RZV100" i="22"/>
  <c r="RZU100" i="22"/>
  <c r="RZT100" i="22"/>
  <c r="RZR100" i="22"/>
  <c r="RZQ100" i="22"/>
  <c r="RZF100" i="22"/>
  <c r="RZE100" i="22"/>
  <c r="RZD100" i="22"/>
  <c r="RZC100" i="22"/>
  <c r="RZB100" i="22"/>
  <c r="RZA100" i="22"/>
  <c r="RYP100" i="22"/>
  <c r="RYO100" i="22"/>
  <c r="RYN100" i="22"/>
  <c r="RYM100" i="22"/>
  <c r="RYL100" i="22"/>
  <c r="RYK100" i="22"/>
  <c r="RXZ100" i="22"/>
  <c r="RXY100" i="22"/>
  <c r="RXX100" i="22"/>
  <c r="RXV100" i="22"/>
  <c r="RXU100" i="22"/>
  <c r="RXJ100" i="22"/>
  <c r="RXI100" i="22"/>
  <c r="RXH100" i="22"/>
  <c r="RXF100" i="22"/>
  <c r="RXE100" i="22"/>
  <c r="RWT100" i="22"/>
  <c r="RWS100" i="22"/>
  <c r="RWR100" i="22"/>
  <c r="RWP100" i="22"/>
  <c r="RWO100" i="22"/>
  <c r="RWD100" i="22"/>
  <c r="RWC100" i="22"/>
  <c r="RWB100" i="22"/>
  <c r="RVZ100" i="22"/>
  <c r="RVY100" i="22"/>
  <c r="RVN100" i="22"/>
  <c r="RVM100" i="22"/>
  <c r="RVL100" i="22"/>
  <c r="RVJ100" i="22"/>
  <c r="RVI100" i="22"/>
  <c r="RUX100" i="22"/>
  <c r="RUW100" i="22"/>
  <c r="RUV100" i="22"/>
  <c r="RUT100" i="22"/>
  <c r="RUS100" i="22"/>
  <c r="RUH100" i="22"/>
  <c r="RUG100" i="22"/>
  <c r="RUF100" i="22"/>
  <c r="RUD100" i="22"/>
  <c r="RUC100" i="22"/>
  <c r="RTR100" i="22"/>
  <c r="RTQ100" i="22"/>
  <c r="RTP100" i="22"/>
  <c r="RTN100" i="22"/>
  <c r="RTM100" i="22"/>
  <c r="RTB100" i="22"/>
  <c r="RTA100" i="22"/>
  <c r="RSZ100" i="22"/>
  <c r="RSX100" i="22"/>
  <c r="RSW100" i="22"/>
  <c r="RSL100" i="22"/>
  <c r="RSK100" i="22"/>
  <c r="RSJ100" i="22"/>
  <c r="RSH100" i="22"/>
  <c r="RSG100" i="22"/>
  <c r="RRV100" i="22"/>
  <c r="RRU100" i="22"/>
  <c r="RRT100" i="22"/>
  <c r="RRR100" i="22"/>
  <c r="RRQ100" i="22"/>
  <c r="RRF100" i="22"/>
  <c r="RRE100" i="22"/>
  <c r="RRD100" i="22"/>
  <c r="RRC100" i="22"/>
  <c r="RRB100" i="22"/>
  <c r="RRA100" i="22"/>
  <c r="RQP100" i="22"/>
  <c r="RQO100" i="22"/>
  <c r="RQN100" i="22"/>
  <c r="RQL100" i="22"/>
  <c r="RQK100" i="22"/>
  <c r="RPZ100" i="22"/>
  <c r="RPY100" i="22"/>
  <c r="RPX100" i="22"/>
  <c r="RPV100" i="22"/>
  <c r="RPU100" i="22"/>
  <c r="RPJ100" i="22"/>
  <c r="RPI100" i="22"/>
  <c r="RPH100" i="22"/>
  <c r="RPF100" i="22"/>
  <c r="RPE100" i="22"/>
  <c r="ROT100" i="22"/>
  <c r="ROS100" i="22"/>
  <c r="ROR100" i="22"/>
  <c r="ROQ100" i="22"/>
  <c r="ROP100" i="22"/>
  <c r="ROO100" i="22"/>
  <c r="ROD100" i="22"/>
  <c r="ROC100" i="22"/>
  <c r="ROB100" i="22"/>
  <c r="RNZ100" i="22"/>
  <c r="RNY100" i="22"/>
  <c r="RNN100" i="22"/>
  <c r="RNM100" i="22"/>
  <c r="RNL100" i="22"/>
  <c r="RNJ100" i="22"/>
  <c r="RNI100" i="22"/>
  <c r="RMX100" i="22"/>
  <c r="RMW100" i="22"/>
  <c r="RMV100" i="22"/>
  <c r="RMU100" i="22"/>
  <c r="RMT100" i="22"/>
  <c r="RMS100" i="22"/>
  <c r="RMH100" i="22"/>
  <c r="RMG100" i="22"/>
  <c r="RMF100" i="22"/>
  <c r="RMD100" i="22"/>
  <c r="RMC100" i="22"/>
  <c r="RLR100" i="22"/>
  <c r="RLQ100" i="22"/>
  <c r="RLP100" i="22"/>
  <c r="RLN100" i="22"/>
  <c r="RLM100" i="22"/>
  <c r="RLB100" i="22"/>
  <c r="RLA100" i="22"/>
  <c r="RKZ100" i="22"/>
  <c r="RKX100" i="22"/>
  <c r="RKW100" i="22"/>
  <c r="RKL100" i="22"/>
  <c r="RKK100" i="22"/>
  <c r="RKJ100" i="22"/>
  <c r="RKH100" i="22"/>
  <c r="RKG100" i="22"/>
  <c r="RJV100" i="22"/>
  <c r="RJU100" i="22"/>
  <c r="RJT100" i="22"/>
  <c r="RJR100" i="22"/>
  <c r="RJQ100" i="22"/>
  <c r="RJF100" i="22"/>
  <c r="RJE100" i="22"/>
  <c r="RJD100" i="22"/>
  <c r="RJB100" i="22"/>
  <c r="RJA100" i="22"/>
  <c r="RIP100" i="22"/>
  <c r="RIO100" i="22"/>
  <c r="RIN100" i="22"/>
  <c r="RIL100" i="22"/>
  <c r="RIK100" i="22"/>
  <c r="RHZ100" i="22"/>
  <c r="RHY100" i="22"/>
  <c r="RHX100" i="22"/>
  <c r="RHV100" i="22"/>
  <c r="RHU100" i="22"/>
  <c r="RHJ100" i="22"/>
  <c r="RHI100" i="22"/>
  <c r="RHH100" i="22"/>
  <c r="RHF100" i="22"/>
  <c r="RHE100" i="22"/>
  <c r="RGT100" i="22"/>
  <c r="RGS100" i="22"/>
  <c r="RGR100" i="22"/>
  <c r="RGP100" i="22"/>
  <c r="RGO100" i="22"/>
  <c r="RGD100" i="22"/>
  <c r="RGC100" i="22"/>
  <c r="RGB100" i="22"/>
  <c r="RFZ100" i="22"/>
  <c r="RFY100" i="22"/>
  <c r="RFN100" i="22"/>
  <c r="RFM100" i="22"/>
  <c r="RFL100" i="22"/>
  <c r="RFJ100" i="22"/>
  <c r="RFI100" i="22"/>
  <c r="REX100" i="22"/>
  <c r="REW100" i="22"/>
  <c r="REV100" i="22"/>
  <c r="RET100" i="22"/>
  <c r="RES100" i="22"/>
  <c r="REH100" i="22"/>
  <c r="REG100" i="22"/>
  <c r="REF100" i="22"/>
  <c r="RED100" i="22"/>
  <c r="REC100" i="22"/>
  <c r="RDR100" i="22"/>
  <c r="RDQ100" i="22"/>
  <c r="RDP100" i="22"/>
  <c r="RDN100" i="22"/>
  <c r="RDM100" i="22"/>
  <c r="RDB100" i="22"/>
  <c r="RDA100" i="22"/>
  <c r="RCZ100" i="22"/>
  <c r="RCX100" i="22"/>
  <c r="RCW100" i="22"/>
  <c r="RCL100" i="22"/>
  <c r="RCK100" i="22"/>
  <c r="RCJ100" i="22"/>
  <c r="RCH100" i="22"/>
  <c r="RCG100" i="22"/>
  <c r="RBV100" i="22"/>
  <c r="RBU100" i="22"/>
  <c r="RBT100" i="22"/>
  <c r="RBR100" i="22"/>
  <c r="RBQ100" i="22"/>
  <c r="RBF100" i="22"/>
  <c r="RBE100" i="22"/>
  <c r="RBD100" i="22"/>
  <c r="RBB100" i="22"/>
  <c r="RBA100" i="22"/>
  <c r="RAP100" i="22"/>
  <c r="RAO100" i="22"/>
  <c r="RAN100" i="22"/>
  <c r="RAL100" i="22"/>
  <c r="RAK100" i="22"/>
  <c r="QZZ100" i="22"/>
  <c r="QZY100" i="22"/>
  <c r="QZX100" i="22"/>
  <c r="QZV100" i="22"/>
  <c r="QZU100" i="22"/>
  <c r="QZJ100" i="22"/>
  <c r="QZI100" i="22"/>
  <c r="QZH100" i="22"/>
  <c r="QZF100" i="22"/>
  <c r="QZE100" i="22"/>
  <c r="QYT100" i="22"/>
  <c r="QYS100" i="22"/>
  <c r="QYR100" i="22"/>
  <c r="QYP100" i="22"/>
  <c r="QYO100" i="22"/>
  <c r="QYD100" i="22"/>
  <c r="QYC100" i="22"/>
  <c r="QYB100" i="22"/>
  <c r="QXZ100" i="22"/>
  <c r="QXY100" i="22"/>
  <c r="QXN100" i="22"/>
  <c r="QXM100" i="22"/>
  <c r="QXL100" i="22"/>
  <c r="QXJ100" i="22"/>
  <c r="QXI100" i="22"/>
  <c r="QWX100" i="22"/>
  <c r="QWW100" i="22"/>
  <c r="QWV100" i="22"/>
  <c r="QWT100" i="22"/>
  <c r="QWS100" i="22"/>
  <c r="QWH100" i="22"/>
  <c r="QWG100" i="22"/>
  <c r="QWF100" i="22"/>
  <c r="QWD100" i="22"/>
  <c r="QWC100" i="22"/>
  <c r="QVR100" i="22"/>
  <c r="QVQ100" i="22"/>
  <c r="QVP100" i="22"/>
  <c r="QVN100" i="22"/>
  <c r="QVM100" i="22"/>
  <c r="QVB100" i="22"/>
  <c r="QVA100" i="22"/>
  <c r="QUZ100" i="22"/>
  <c r="QUX100" i="22"/>
  <c r="QUW100" i="22"/>
  <c r="QUL100" i="22"/>
  <c r="QUK100" i="22"/>
  <c r="QUJ100" i="22"/>
  <c r="QUH100" i="22"/>
  <c r="QUG100" i="22"/>
  <c r="QTV100" i="22"/>
  <c r="QTU100" i="22"/>
  <c r="QTT100" i="22"/>
  <c r="QTR100" i="22"/>
  <c r="QTQ100" i="22"/>
  <c r="QTF100" i="22"/>
  <c r="QTE100" i="22"/>
  <c r="QTD100" i="22"/>
  <c r="QTB100" i="22"/>
  <c r="QTA100" i="22"/>
  <c r="QSP100" i="22"/>
  <c r="QSO100" i="22"/>
  <c r="QSN100" i="22"/>
  <c r="QSL100" i="22"/>
  <c r="QSK100" i="22"/>
  <c r="QRZ100" i="22"/>
  <c r="QRY100" i="22"/>
  <c r="QRX100" i="22"/>
  <c r="QRV100" i="22"/>
  <c r="QRU100" i="22"/>
  <c r="QRJ100" i="22"/>
  <c r="QRI100" i="22"/>
  <c r="QRH100" i="22"/>
  <c r="QRF100" i="22"/>
  <c r="QRE100" i="22"/>
  <c r="QQT100" i="22"/>
  <c r="QQS100" i="22"/>
  <c r="QQR100" i="22"/>
  <c r="QQP100" i="22"/>
  <c r="QQO100" i="22"/>
  <c r="QQD100" i="22"/>
  <c r="QQC100" i="22"/>
  <c r="QQB100" i="22"/>
  <c r="QPZ100" i="22"/>
  <c r="QPY100" i="22"/>
  <c r="QPN100" i="22"/>
  <c r="QPM100" i="22"/>
  <c r="QPL100" i="22"/>
  <c r="QPJ100" i="22"/>
  <c r="QPI100" i="22"/>
  <c r="QOX100" i="22"/>
  <c r="QOW100" i="22"/>
  <c r="QOV100" i="22"/>
  <c r="QOT100" i="22"/>
  <c r="QOS100" i="22"/>
  <c r="QOH100" i="22"/>
  <c r="QOG100" i="22"/>
  <c r="QOF100" i="22"/>
  <c r="QOD100" i="22"/>
  <c r="QOC100" i="22"/>
  <c r="QNR100" i="22"/>
  <c r="QNQ100" i="22"/>
  <c r="QNP100" i="22"/>
  <c r="QNN100" i="22"/>
  <c r="QNM100" i="22"/>
  <c r="QNB100" i="22"/>
  <c r="QNA100" i="22"/>
  <c r="QMZ100" i="22"/>
  <c r="QMX100" i="22"/>
  <c r="QMW100" i="22"/>
  <c r="QML100" i="22"/>
  <c r="QMK100" i="22"/>
  <c r="QMJ100" i="22"/>
  <c r="QMH100" i="22"/>
  <c r="QMG100" i="22"/>
  <c r="QLV100" i="22"/>
  <c r="QLU100" i="22"/>
  <c r="QLT100" i="22"/>
  <c r="QLR100" i="22"/>
  <c r="QLQ100" i="22"/>
  <c r="QLF100" i="22"/>
  <c r="QLE100" i="22"/>
  <c r="QLD100" i="22"/>
  <c r="QLB100" i="22"/>
  <c r="QLA100" i="22"/>
  <c r="QKP100" i="22"/>
  <c r="QKO100" i="22"/>
  <c r="QKN100" i="22"/>
  <c r="QKL100" i="22"/>
  <c r="QKK100" i="22"/>
  <c r="QJZ100" i="22"/>
  <c r="QJY100" i="22"/>
  <c r="QJX100" i="22"/>
  <c r="QJV100" i="22"/>
  <c r="QJU100" i="22"/>
  <c r="QJJ100" i="22"/>
  <c r="QJI100" i="22"/>
  <c r="QJH100" i="22"/>
  <c r="QJF100" i="22"/>
  <c r="QJE100" i="22"/>
  <c r="QIT100" i="22"/>
  <c r="QIS100" i="22"/>
  <c r="QIR100" i="22"/>
  <c r="QIP100" i="22"/>
  <c r="QIO100" i="22"/>
  <c r="QID100" i="22"/>
  <c r="QIC100" i="22"/>
  <c r="QIB100" i="22"/>
  <c r="QHZ100" i="22"/>
  <c r="QHY100" i="22"/>
  <c r="QHN100" i="22"/>
  <c r="QHM100" i="22"/>
  <c r="QHL100" i="22"/>
  <c r="QHJ100" i="22"/>
  <c r="QHI100" i="22"/>
  <c r="QGX100" i="22"/>
  <c r="QGW100" i="22"/>
  <c r="QGV100" i="22"/>
  <c r="QGT100" i="22"/>
  <c r="QGS100" i="22"/>
  <c r="QGH100" i="22"/>
  <c r="QGG100" i="22"/>
  <c r="QGF100" i="22"/>
  <c r="QGD100" i="22"/>
  <c r="QGC100" i="22"/>
  <c r="QFR100" i="22"/>
  <c r="QFQ100" i="22"/>
  <c r="QFP100" i="22"/>
  <c r="QFN100" i="22"/>
  <c r="QFM100" i="22"/>
  <c r="QFB100" i="22"/>
  <c r="QFA100" i="22"/>
  <c r="QEZ100" i="22"/>
  <c r="QEX100" i="22"/>
  <c r="QEW100" i="22"/>
  <c r="QEL100" i="22"/>
  <c r="QEK100" i="22"/>
  <c r="QEJ100" i="22"/>
  <c r="QEH100" i="22"/>
  <c r="QEG100" i="22"/>
  <c r="QDV100" i="22"/>
  <c r="QDU100" i="22"/>
  <c r="QDT100" i="22"/>
  <c r="QDR100" i="22"/>
  <c r="QDQ100" i="22"/>
  <c r="QDF100" i="22"/>
  <c r="QDE100" i="22"/>
  <c r="QDD100" i="22"/>
  <c r="QDB100" i="22"/>
  <c r="QDA100" i="22"/>
  <c r="QCP100" i="22"/>
  <c r="QCO100" i="22"/>
  <c r="QCN100" i="22"/>
  <c r="QCL100" i="22"/>
  <c r="QCK100" i="22"/>
  <c r="QBZ100" i="22"/>
  <c r="QBY100" i="22"/>
  <c r="QBX100" i="22"/>
  <c r="QBV100" i="22"/>
  <c r="QBU100" i="22"/>
  <c r="QBJ100" i="22"/>
  <c r="QBI100" i="22"/>
  <c r="QBH100" i="22"/>
  <c r="QBF100" i="22"/>
  <c r="QBE100" i="22"/>
  <c r="QAT100" i="22"/>
  <c r="QAS100" i="22"/>
  <c r="QAR100" i="22"/>
  <c r="QAP100" i="22"/>
  <c r="QAO100" i="22"/>
  <c r="QAD100" i="22"/>
  <c r="QAC100" i="22"/>
  <c r="QAB100" i="22"/>
  <c r="PZZ100" i="22"/>
  <c r="PZY100" i="22"/>
  <c r="PZN100" i="22"/>
  <c r="PZM100" i="22"/>
  <c r="PZL100" i="22"/>
  <c r="PZJ100" i="22"/>
  <c r="PZI100" i="22"/>
  <c r="PYX100" i="22"/>
  <c r="PYW100" i="22"/>
  <c r="PYV100" i="22"/>
  <c r="PYT100" i="22"/>
  <c r="PYS100" i="22"/>
  <c r="PYH100" i="22"/>
  <c r="PYG100" i="22"/>
  <c r="PYF100" i="22"/>
  <c r="PYD100" i="22"/>
  <c r="PYC100" i="22"/>
  <c r="PXR100" i="22"/>
  <c r="PXQ100" i="22"/>
  <c r="PXP100" i="22"/>
  <c r="PXN100" i="22"/>
  <c r="PXM100" i="22"/>
  <c r="PXB100" i="22"/>
  <c r="PXA100" i="22"/>
  <c r="PWZ100" i="22"/>
  <c r="PWX100" i="22"/>
  <c r="PWW100" i="22"/>
  <c r="PWL100" i="22"/>
  <c r="PWK100" i="22"/>
  <c r="PWJ100" i="22"/>
  <c r="PWH100" i="22"/>
  <c r="PWG100" i="22"/>
  <c r="PVV100" i="22"/>
  <c r="PVU100" i="22"/>
  <c r="PVT100" i="22"/>
  <c r="PVR100" i="22"/>
  <c r="PVQ100" i="22"/>
  <c r="PVF100" i="22"/>
  <c r="PVE100" i="22"/>
  <c r="PVD100" i="22"/>
  <c r="PVB100" i="22"/>
  <c r="PVA100" i="22"/>
  <c r="PUP100" i="22"/>
  <c r="PUO100" i="22"/>
  <c r="PUN100" i="22"/>
  <c r="PUL100" i="22"/>
  <c r="PUK100" i="22"/>
  <c r="PTZ100" i="22"/>
  <c r="PTY100" i="22"/>
  <c r="PTX100" i="22"/>
  <c r="PTV100" i="22"/>
  <c r="PTU100" i="22"/>
  <c r="PTJ100" i="22"/>
  <c r="PTI100" i="22"/>
  <c r="PTH100" i="22"/>
  <c r="PTF100" i="22"/>
  <c r="PTE100" i="22"/>
  <c r="PST100" i="22"/>
  <c r="PSS100" i="22"/>
  <c r="PSR100" i="22"/>
  <c r="PSP100" i="22"/>
  <c r="PSO100" i="22"/>
  <c r="PSD100" i="22"/>
  <c r="PSC100" i="22"/>
  <c r="PSB100" i="22"/>
  <c r="PRZ100" i="22"/>
  <c r="PRY100" i="22"/>
  <c r="PRN100" i="22"/>
  <c r="PRM100" i="22"/>
  <c r="PRL100" i="22"/>
  <c r="PRK100" i="22"/>
  <c r="PRJ100" i="22"/>
  <c r="PRI100" i="22"/>
  <c r="PQX100" i="22"/>
  <c r="PQW100" i="22"/>
  <c r="PQV100" i="22"/>
  <c r="PQT100" i="22"/>
  <c r="PQS100" i="22"/>
  <c r="PQH100" i="22"/>
  <c r="PQG100" i="22"/>
  <c r="PQF100" i="22"/>
  <c r="PQD100" i="22"/>
  <c r="PQC100" i="22"/>
  <c r="PPR100" i="22"/>
  <c r="PPQ100" i="22"/>
  <c r="PPP100" i="22"/>
  <c r="PPN100" i="22"/>
  <c r="PPM100" i="22"/>
  <c r="PPB100" i="22"/>
  <c r="PPA100" i="22"/>
  <c r="POZ100" i="22"/>
  <c r="POY100" i="22"/>
  <c r="POX100" i="22"/>
  <c r="POW100" i="22"/>
  <c r="POL100" i="22"/>
  <c r="POK100" i="22"/>
  <c r="POJ100" i="22"/>
  <c r="POH100" i="22"/>
  <c r="POG100" i="22"/>
  <c r="PNV100" i="22"/>
  <c r="PNU100" i="22"/>
  <c r="PNT100" i="22"/>
  <c r="PNR100" i="22"/>
  <c r="PNQ100" i="22"/>
  <c r="PNF100" i="22"/>
  <c r="PNE100" i="22"/>
  <c r="PND100" i="22"/>
  <c r="PNB100" i="22"/>
  <c r="PNA100" i="22"/>
  <c r="PMP100" i="22"/>
  <c r="PMO100" i="22"/>
  <c r="PMN100" i="22"/>
  <c r="PMM100" i="22"/>
  <c r="PML100" i="22"/>
  <c r="PMK100" i="22"/>
  <c r="PLZ100" i="22"/>
  <c r="PLY100" i="22"/>
  <c r="PLX100" i="22"/>
  <c r="PLV100" i="22"/>
  <c r="PLU100" i="22"/>
  <c r="PLJ100" i="22"/>
  <c r="PLI100" i="22"/>
  <c r="PLH100" i="22"/>
  <c r="PLF100" i="22"/>
  <c r="PLE100" i="22"/>
  <c r="PKT100" i="22"/>
  <c r="PKS100" i="22"/>
  <c r="PKR100" i="22"/>
  <c r="PKP100" i="22"/>
  <c r="PKO100" i="22"/>
  <c r="PKD100" i="22"/>
  <c r="PKC100" i="22"/>
  <c r="PKB100" i="22"/>
  <c r="PKA100" i="22"/>
  <c r="PJZ100" i="22"/>
  <c r="PJY100" i="22"/>
  <c r="PJN100" i="22"/>
  <c r="PJM100" i="22"/>
  <c r="PJL100" i="22"/>
  <c r="PJJ100" i="22"/>
  <c r="PJI100" i="22"/>
  <c r="PIX100" i="22"/>
  <c r="PIW100" i="22"/>
  <c r="PIV100" i="22"/>
  <c r="PIT100" i="22"/>
  <c r="PIS100" i="22"/>
  <c r="PIH100" i="22"/>
  <c r="PIG100" i="22"/>
  <c r="PIF100" i="22"/>
  <c r="PID100" i="22"/>
  <c r="PIC100" i="22"/>
  <c r="PHR100" i="22"/>
  <c r="PHQ100" i="22"/>
  <c r="PHP100" i="22"/>
  <c r="PHO100" i="22"/>
  <c r="PHN100" i="22"/>
  <c r="PHM100" i="22"/>
  <c r="PHB100" i="22"/>
  <c r="PHA100" i="22"/>
  <c r="PGZ100" i="22"/>
  <c r="PGX100" i="22"/>
  <c r="PGW100" i="22"/>
  <c r="PGL100" i="22"/>
  <c r="PGK100" i="22"/>
  <c r="PGJ100" i="22"/>
  <c r="PGH100" i="22"/>
  <c r="PGG100" i="22"/>
  <c r="PFV100" i="22"/>
  <c r="PFU100" i="22"/>
  <c r="PFT100" i="22"/>
  <c r="PFR100" i="22"/>
  <c r="PFQ100" i="22"/>
  <c r="PFF100" i="22"/>
  <c r="PFE100" i="22"/>
  <c r="PFD100" i="22"/>
  <c r="PFC100" i="22"/>
  <c r="PFB100" i="22"/>
  <c r="PFA100" i="22"/>
  <c r="PEP100" i="22"/>
  <c r="PEO100" i="22"/>
  <c r="PEN100" i="22"/>
  <c r="PEL100" i="22"/>
  <c r="PEK100" i="22"/>
  <c r="PDZ100" i="22"/>
  <c r="PDY100" i="22"/>
  <c r="PDX100" i="22"/>
  <c r="PDV100" i="22"/>
  <c r="PDU100" i="22"/>
  <c r="PDJ100" i="22"/>
  <c r="PDI100" i="22"/>
  <c r="PDH100" i="22"/>
  <c r="PDG100" i="22"/>
  <c r="PDF100" i="22"/>
  <c r="PDE100" i="22"/>
  <c r="PCT100" i="22"/>
  <c r="PCS100" i="22"/>
  <c r="PCR100" i="22"/>
  <c r="PCQ100" i="22"/>
  <c r="PCP100" i="22"/>
  <c r="PCO100" i="22"/>
  <c r="PCD100" i="22"/>
  <c r="PCC100" i="22"/>
  <c r="PCB100" i="22"/>
  <c r="PBZ100" i="22"/>
  <c r="PBY100" i="22"/>
  <c r="PBN100" i="22"/>
  <c r="PBM100" i="22"/>
  <c r="PBL100" i="22"/>
  <c r="PBJ100" i="22"/>
  <c r="PBI100" i="22"/>
  <c r="PAX100" i="22"/>
  <c r="PAW100" i="22"/>
  <c r="PAV100" i="22"/>
  <c r="PAT100" i="22"/>
  <c r="PAS100" i="22"/>
  <c r="PAH100" i="22"/>
  <c r="PAG100" i="22"/>
  <c r="PAF100" i="22"/>
  <c r="PAE100" i="22"/>
  <c r="PAD100" i="22"/>
  <c r="PAC100" i="22"/>
  <c r="OZR100" i="22"/>
  <c r="OZQ100" i="22"/>
  <c r="OZP100" i="22"/>
  <c r="OZN100" i="22"/>
  <c r="OZM100" i="22"/>
  <c r="OZB100" i="22"/>
  <c r="OZA100" i="22"/>
  <c r="OYZ100" i="22"/>
  <c r="OYX100" i="22"/>
  <c r="OYW100" i="22"/>
  <c r="OYL100" i="22"/>
  <c r="OYK100" i="22"/>
  <c r="OYJ100" i="22"/>
  <c r="OYH100" i="22"/>
  <c r="OYG100" i="22"/>
  <c r="OXV100" i="22"/>
  <c r="OXU100" i="22"/>
  <c r="OXT100" i="22"/>
  <c r="OXS100" i="22"/>
  <c r="OXR100" i="22"/>
  <c r="OXQ100" i="22"/>
  <c r="OXF100" i="22"/>
  <c r="OXE100" i="22"/>
  <c r="OXD100" i="22"/>
  <c r="OXB100" i="22"/>
  <c r="OXA100" i="22"/>
  <c r="OWP100" i="22"/>
  <c r="OWO100" i="22"/>
  <c r="OWN100" i="22"/>
  <c r="OWL100" i="22"/>
  <c r="OWK100" i="22"/>
  <c r="OVZ100" i="22"/>
  <c r="OVY100" i="22"/>
  <c r="OVX100" i="22"/>
  <c r="OVV100" i="22"/>
  <c r="OVU100" i="22"/>
  <c r="OVJ100" i="22"/>
  <c r="OVI100" i="22"/>
  <c r="OVH100" i="22"/>
  <c r="OVG100" i="22"/>
  <c r="OVF100" i="22"/>
  <c r="OVE100" i="22"/>
  <c r="OUT100" i="22"/>
  <c r="OUS100" i="22"/>
  <c r="OUR100" i="22"/>
  <c r="OUP100" i="22"/>
  <c r="OUO100" i="22"/>
  <c r="OUD100" i="22"/>
  <c r="OUC100" i="22"/>
  <c r="OUB100" i="22"/>
  <c r="OTZ100" i="22"/>
  <c r="OTY100" i="22"/>
  <c r="OTN100" i="22"/>
  <c r="OTM100" i="22"/>
  <c r="OTL100" i="22"/>
  <c r="OTJ100" i="22"/>
  <c r="OTI100" i="22"/>
  <c r="OSX100" i="22"/>
  <c r="OSW100" i="22"/>
  <c r="OSV100" i="22"/>
  <c r="OSU100" i="22"/>
  <c r="OST100" i="22"/>
  <c r="OSS100" i="22"/>
  <c r="OSH100" i="22"/>
  <c r="OSG100" i="22"/>
  <c r="OSF100" i="22"/>
  <c r="OSD100" i="22"/>
  <c r="OSC100" i="22"/>
  <c r="ORR100" i="22"/>
  <c r="ORQ100" i="22"/>
  <c r="ORP100" i="22"/>
  <c r="ORN100" i="22"/>
  <c r="ORM100" i="22"/>
  <c r="ORB100" i="22"/>
  <c r="ORA100" i="22"/>
  <c r="OQZ100" i="22"/>
  <c r="OQX100" i="22"/>
  <c r="OQW100" i="22"/>
  <c r="OQL100" i="22"/>
  <c r="OQK100" i="22"/>
  <c r="OQJ100" i="22"/>
  <c r="OQI100" i="22"/>
  <c r="OQH100" i="22"/>
  <c r="OQG100" i="22"/>
  <c r="OPV100" i="22"/>
  <c r="OPU100" i="22"/>
  <c r="OPT100" i="22"/>
  <c r="OPR100" i="22"/>
  <c r="OPQ100" i="22"/>
  <c r="OPF100" i="22"/>
  <c r="OPE100" i="22"/>
  <c r="OPD100" i="22"/>
  <c r="OPB100" i="22"/>
  <c r="OPA100" i="22"/>
  <c r="OOP100" i="22"/>
  <c r="OOO100" i="22"/>
  <c r="OON100" i="22"/>
  <c r="OOL100" i="22"/>
  <c r="OOK100" i="22"/>
  <c r="ONZ100" i="22"/>
  <c r="ONY100" i="22"/>
  <c r="ONX100" i="22"/>
  <c r="ONW100" i="22"/>
  <c r="ONV100" i="22"/>
  <c r="ONU100" i="22"/>
  <c r="ONJ100" i="22"/>
  <c r="ONI100" i="22"/>
  <c r="ONH100" i="22"/>
  <c r="ONF100" i="22"/>
  <c r="ONE100" i="22"/>
  <c r="OMT100" i="22"/>
  <c r="OMS100" i="22"/>
  <c r="OMR100" i="22"/>
  <c r="OMP100" i="22"/>
  <c r="OMO100" i="22"/>
  <c r="OMD100" i="22"/>
  <c r="OMC100" i="22"/>
  <c r="OMB100" i="22"/>
  <c r="OMA100" i="22"/>
  <c r="OLZ100" i="22"/>
  <c r="OLY100" i="22"/>
  <c r="OLN100" i="22"/>
  <c r="OLM100" i="22"/>
  <c r="OLL100" i="22"/>
  <c r="OLK100" i="22"/>
  <c r="OLJ100" i="22"/>
  <c r="OLI100" i="22"/>
  <c r="OKX100" i="22"/>
  <c r="OKW100" i="22"/>
  <c r="OKV100" i="22"/>
  <c r="OKT100" i="22"/>
  <c r="OKS100" i="22"/>
  <c r="OKH100" i="22"/>
  <c r="OKG100" i="22"/>
  <c r="OKF100" i="22"/>
  <c r="OKD100" i="22"/>
  <c r="OKC100" i="22"/>
  <c r="OJR100" i="22"/>
  <c r="OJQ100" i="22"/>
  <c r="OJP100" i="22"/>
  <c r="OJN100" i="22"/>
  <c r="OJM100" i="22"/>
  <c r="OJB100" i="22"/>
  <c r="OJA100" i="22"/>
  <c r="OIZ100" i="22"/>
  <c r="OIY100" i="22"/>
  <c r="OIX100" i="22"/>
  <c r="OIW100" i="22"/>
  <c r="OIL100" i="22"/>
  <c r="OIK100" i="22"/>
  <c r="OIJ100" i="22"/>
  <c r="OIH100" i="22"/>
  <c r="OIG100" i="22"/>
  <c r="OHV100" i="22"/>
  <c r="OHU100" i="22"/>
  <c r="OHT100" i="22"/>
  <c r="OHR100" i="22"/>
  <c r="OHQ100" i="22"/>
  <c r="OHF100" i="22"/>
  <c r="OHE100" i="22"/>
  <c r="OHD100" i="22"/>
  <c r="OHB100" i="22"/>
  <c r="OHA100" i="22"/>
  <c r="OGP100" i="22"/>
  <c r="OGO100" i="22"/>
  <c r="OGN100" i="22"/>
  <c r="OGM100" i="22"/>
  <c r="OGL100" i="22"/>
  <c r="OGK100" i="22"/>
  <c r="OFZ100" i="22"/>
  <c r="OFY100" i="22"/>
  <c r="OFX100" i="22"/>
  <c r="OFV100" i="22"/>
  <c r="OFU100" i="22"/>
  <c r="OFJ100" i="22"/>
  <c r="OFI100" i="22"/>
  <c r="OFH100" i="22"/>
  <c r="OFF100" i="22"/>
  <c r="OFE100" i="22"/>
  <c r="OET100" i="22"/>
  <c r="OES100" i="22"/>
  <c r="OER100" i="22"/>
  <c r="OEP100" i="22"/>
  <c r="OEO100" i="22"/>
  <c r="OED100" i="22"/>
  <c r="OEC100" i="22"/>
  <c r="OEB100" i="22"/>
  <c r="OEA100" i="22"/>
  <c r="ODZ100" i="22"/>
  <c r="ODY100" i="22"/>
  <c r="ODN100" i="22"/>
  <c r="ODM100" i="22"/>
  <c r="ODL100" i="22"/>
  <c r="ODJ100" i="22"/>
  <c r="ODI100" i="22"/>
  <c r="OCX100" i="22"/>
  <c r="OCW100" i="22"/>
  <c r="OCV100" i="22"/>
  <c r="OCT100" i="22"/>
  <c r="OCS100" i="22"/>
  <c r="OCH100" i="22"/>
  <c r="OCG100" i="22"/>
  <c r="OCF100" i="22"/>
  <c r="OCD100" i="22"/>
  <c r="OCC100" i="22"/>
  <c r="OBR100" i="22"/>
  <c r="OBQ100" i="22"/>
  <c r="OBP100" i="22"/>
  <c r="OBO100" i="22"/>
  <c r="OBN100" i="22"/>
  <c r="OBM100" i="22"/>
  <c r="OBB100" i="22"/>
  <c r="OBA100" i="22"/>
  <c r="OAZ100" i="22"/>
  <c r="OAX100" i="22"/>
  <c r="OAW100" i="22"/>
  <c r="OAL100" i="22"/>
  <c r="OAK100" i="22"/>
  <c r="OAJ100" i="22"/>
  <c r="OAH100" i="22"/>
  <c r="OAG100" i="22"/>
  <c r="NZV100" i="22"/>
  <c r="NZU100" i="22"/>
  <c r="NZT100" i="22"/>
  <c r="NZR100" i="22"/>
  <c r="NZQ100" i="22"/>
  <c r="NZF100" i="22"/>
  <c r="NZE100" i="22"/>
  <c r="NZD100" i="22"/>
  <c r="NZC100" i="22"/>
  <c r="NZB100" i="22"/>
  <c r="NZA100" i="22"/>
  <c r="NYP100" i="22"/>
  <c r="NYO100" i="22"/>
  <c r="NYN100" i="22"/>
  <c r="NYL100" i="22"/>
  <c r="NYK100" i="22"/>
  <c r="NXZ100" i="22"/>
  <c r="NXY100" i="22"/>
  <c r="NXX100" i="22"/>
  <c r="NXV100" i="22"/>
  <c r="NXU100" i="22"/>
  <c r="NXJ100" i="22"/>
  <c r="NXI100" i="22"/>
  <c r="NXH100" i="22"/>
  <c r="NXF100" i="22"/>
  <c r="NXE100" i="22"/>
  <c r="NWT100" i="22"/>
  <c r="NWS100" i="22"/>
  <c r="NWR100" i="22"/>
  <c r="NWQ100" i="22"/>
  <c r="NWP100" i="22"/>
  <c r="NWO100" i="22"/>
  <c r="NWD100" i="22"/>
  <c r="NWC100" i="22"/>
  <c r="NWB100" i="22"/>
  <c r="NVZ100" i="22"/>
  <c r="NVY100" i="22"/>
  <c r="NVN100" i="22"/>
  <c r="NVM100" i="22"/>
  <c r="NVL100" i="22"/>
  <c r="NVJ100" i="22"/>
  <c r="NVI100" i="22"/>
  <c r="NUX100" i="22"/>
  <c r="NUW100" i="22"/>
  <c r="NUV100" i="22"/>
  <c r="NUU100" i="22"/>
  <c r="NUT100" i="22"/>
  <c r="NUS100" i="22"/>
  <c r="NUH100" i="22"/>
  <c r="NUG100" i="22"/>
  <c r="NUF100" i="22"/>
  <c r="NUE100" i="22"/>
  <c r="NUD100" i="22"/>
  <c r="NUC100" i="22"/>
  <c r="NTR100" i="22"/>
  <c r="NTQ100" i="22"/>
  <c r="NTP100" i="22"/>
  <c r="NTN100" i="22"/>
  <c r="NTM100" i="22"/>
  <c r="NTB100" i="22"/>
  <c r="NTA100" i="22"/>
  <c r="NSZ100" i="22"/>
  <c r="NSX100" i="22"/>
  <c r="NSW100" i="22"/>
  <c r="NSL100" i="22"/>
  <c r="NSK100" i="22"/>
  <c r="NSJ100" i="22"/>
  <c r="NSH100" i="22"/>
  <c r="NSG100" i="22"/>
  <c r="NRV100" i="22"/>
  <c r="NRU100" i="22"/>
  <c r="NRT100" i="22"/>
  <c r="NRS100" i="22"/>
  <c r="NRR100" i="22"/>
  <c r="NRQ100" i="22"/>
  <c r="NRF100" i="22"/>
  <c r="NRE100" i="22"/>
  <c r="NRD100" i="22"/>
  <c r="NRB100" i="22"/>
  <c r="NRA100" i="22"/>
  <c r="NQP100" i="22"/>
  <c r="NQO100" i="22"/>
  <c r="NQN100" i="22"/>
  <c r="NQL100" i="22"/>
  <c r="NQK100" i="22"/>
  <c r="NPZ100" i="22"/>
  <c r="NPY100" i="22"/>
  <c r="NPX100" i="22"/>
  <c r="NPV100" i="22"/>
  <c r="NPU100" i="22"/>
  <c r="NPJ100" i="22"/>
  <c r="NPI100" i="22"/>
  <c r="NPH100" i="22"/>
  <c r="NPG100" i="22"/>
  <c r="NPF100" i="22"/>
  <c r="NPE100" i="22"/>
  <c r="NOT100" i="22"/>
  <c r="NOS100" i="22"/>
  <c r="NOR100" i="22"/>
  <c r="NOP100" i="22"/>
  <c r="NOO100" i="22"/>
  <c r="NOD100" i="22"/>
  <c r="NOC100" i="22"/>
  <c r="NOB100" i="22"/>
  <c r="NNZ100" i="22"/>
  <c r="NNY100" i="22"/>
  <c r="NNN100" i="22"/>
  <c r="NNM100" i="22"/>
  <c r="NNL100" i="22"/>
  <c r="NNJ100" i="22"/>
  <c r="NNI100" i="22"/>
  <c r="NMX100" i="22"/>
  <c r="NMW100" i="22"/>
  <c r="NMV100" i="22"/>
  <c r="NMU100" i="22"/>
  <c r="NMT100" i="22"/>
  <c r="NMS100" i="22"/>
  <c r="NMH100" i="22"/>
  <c r="NMG100" i="22"/>
  <c r="NMF100" i="22"/>
  <c r="NMD100" i="22"/>
  <c r="NMC100" i="22"/>
  <c r="NLR100" i="22"/>
  <c r="NLQ100" i="22"/>
  <c r="NLP100" i="22"/>
  <c r="NLN100" i="22"/>
  <c r="NLM100" i="22"/>
  <c r="NLB100" i="22"/>
  <c r="NLA100" i="22"/>
  <c r="NKZ100" i="22"/>
  <c r="NKX100" i="22"/>
  <c r="NKW100" i="22"/>
  <c r="NKL100" i="22"/>
  <c r="NKK100" i="22"/>
  <c r="NKJ100" i="22"/>
  <c r="NKI100" i="22"/>
  <c r="NKH100" i="22"/>
  <c r="NKG100" i="22"/>
  <c r="NJV100" i="22"/>
  <c r="NJU100" i="22"/>
  <c r="NJT100" i="22"/>
  <c r="NJR100" i="22"/>
  <c r="NJQ100" i="22"/>
  <c r="NJF100" i="22"/>
  <c r="NJE100" i="22"/>
  <c r="NJD100" i="22"/>
  <c r="NJB100" i="22"/>
  <c r="NJA100" i="22"/>
  <c r="NIP100" i="22"/>
  <c r="NIO100" i="22"/>
  <c r="NIN100" i="22"/>
  <c r="NIL100" i="22"/>
  <c r="NIK100" i="22"/>
  <c r="NHZ100" i="22"/>
  <c r="NHY100" i="22"/>
  <c r="NHX100" i="22"/>
  <c r="NHW100" i="22"/>
  <c r="NHV100" i="22"/>
  <c r="NHU100" i="22"/>
  <c r="NHJ100" i="22"/>
  <c r="NHI100" i="22"/>
  <c r="NHH100" i="22"/>
  <c r="NHF100" i="22"/>
  <c r="NHE100" i="22"/>
  <c r="NGT100" i="22"/>
  <c r="NGS100" i="22"/>
  <c r="NGR100" i="22"/>
  <c r="NGP100" i="22"/>
  <c r="NGO100" i="22"/>
  <c r="NGD100" i="22"/>
  <c r="NGC100" i="22"/>
  <c r="NGB100" i="22"/>
  <c r="NFZ100" i="22"/>
  <c r="NFY100" i="22"/>
  <c r="NFN100" i="22"/>
  <c r="NFM100" i="22"/>
  <c r="NFL100" i="22"/>
  <c r="NFK100" i="22"/>
  <c r="NFJ100" i="22"/>
  <c r="NFI100" i="22"/>
  <c r="NEX100" i="22"/>
  <c r="NEW100" i="22"/>
  <c r="NEV100" i="22"/>
  <c r="NET100" i="22"/>
  <c r="NES100" i="22"/>
  <c r="NEH100" i="22"/>
  <c r="NEG100" i="22"/>
  <c r="NEF100" i="22"/>
  <c r="NED100" i="22"/>
  <c r="NEC100" i="22"/>
  <c r="NDR100" i="22"/>
  <c r="NDQ100" i="22"/>
  <c r="NDP100" i="22"/>
  <c r="NDO100" i="22"/>
  <c r="NDN100" i="22"/>
  <c r="NDM100" i="22"/>
  <c r="NDB100" i="22"/>
  <c r="NDA100" i="22"/>
  <c r="NCZ100" i="22"/>
  <c r="NCY100" i="22"/>
  <c r="NCX100" i="22"/>
  <c r="NCW100" i="22"/>
  <c r="NCL100" i="22"/>
  <c r="NCK100" i="22"/>
  <c r="NCJ100" i="22"/>
  <c r="NCH100" i="22"/>
  <c r="NCG100" i="22"/>
  <c r="NBV100" i="22"/>
  <c r="NBU100" i="22"/>
  <c r="NBT100" i="22"/>
  <c r="NBR100" i="22"/>
  <c r="NBQ100" i="22"/>
  <c r="NBF100" i="22"/>
  <c r="NBE100" i="22"/>
  <c r="NBD100" i="22"/>
  <c r="NBB100" i="22"/>
  <c r="NBA100" i="22"/>
  <c r="NAP100" i="22"/>
  <c r="NAO100" i="22"/>
  <c r="NAN100" i="22"/>
  <c r="NAM100" i="22"/>
  <c r="NAL100" i="22"/>
  <c r="NAK100" i="22"/>
  <c r="MZZ100" i="22"/>
  <c r="MZY100" i="22"/>
  <c r="MZX100" i="22"/>
  <c r="MZV100" i="22"/>
  <c r="MZU100" i="22"/>
  <c r="MZJ100" i="22"/>
  <c r="MZI100" i="22"/>
  <c r="MZH100" i="22"/>
  <c r="MZF100" i="22"/>
  <c r="MZE100" i="22"/>
  <c r="MYT100" i="22"/>
  <c r="MYS100" i="22"/>
  <c r="MYR100" i="22"/>
  <c r="MYP100" i="22"/>
  <c r="MYO100" i="22"/>
  <c r="MYD100" i="22"/>
  <c r="MYC100" i="22"/>
  <c r="MYB100" i="22"/>
  <c r="MYA100" i="22"/>
  <c r="MXZ100" i="22"/>
  <c r="MXY100" i="22"/>
  <c r="MXN100" i="22"/>
  <c r="MXM100" i="22"/>
  <c r="MXL100" i="22"/>
  <c r="MXJ100" i="22"/>
  <c r="MXI100" i="22"/>
  <c r="MWX100" i="22"/>
  <c r="MWW100" i="22"/>
  <c r="MWV100" i="22"/>
  <c r="MWT100" i="22"/>
  <c r="MWS100" i="22"/>
  <c r="MWH100" i="22"/>
  <c r="MWG100" i="22"/>
  <c r="MWF100" i="22"/>
  <c r="MWD100" i="22"/>
  <c r="MWC100" i="22"/>
  <c r="MVR100" i="22"/>
  <c r="MVQ100" i="22"/>
  <c r="MVP100" i="22"/>
  <c r="MVO100" i="22"/>
  <c r="MVN100" i="22"/>
  <c r="MVM100" i="22"/>
  <c r="MVB100" i="22"/>
  <c r="MVA100" i="22"/>
  <c r="MUZ100" i="22"/>
  <c r="MUX100" i="22"/>
  <c r="MUW100" i="22"/>
  <c r="MUL100" i="22"/>
  <c r="MUK100" i="22"/>
  <c r="MUJ100" i="22"/>
  <c r="MUH100" i="22"/>
  <c r="MUG100" i="22"/>
  <c r="MTV100" i="22"/>
  <c r="MTU100" i="22"/>
  <c r="MTT100" i="22"/>
  <c r="MTR100" i="22"/>
  <c r="MTQ100" i="22"/>
  <c r="MTF100" i="22"/>
  <c r="MTE100" i="22"/>
  <c r="MTD100" i="22"/>
  <c r="MTC100" i="22"/>
  <c r="MTB100" i="22"/>
  <c r="MTA100" i="22"/>
  <c r="MSP100" i="22"/>
  <c r="MSO100" i="22"/>
  <c r="MSN100" i="22"/>
  <c r="MSL100" i="22"/>
  <c r="MSK100" i="22"/>
  <c r="MRZ100" i="22"/>
  <c r="MRY100" i="22"/>
  <c r="MRX100" i="22"/>
  <c r="MRV100" i="22"/>
  <c r="MRU100" i="22"/>
  <c r="MRJ100" i="22"/>
  <c r="MRI100" i="22"/>
  <c r="MRH100" i="22"/>
  <c r="MRF100" i="22"/>
  <c r="MRE100" i="22"/>
  <c r="MQT100" i="22"/>
  <c r="MQS100" i="22"/>
  <c r="MQR100" i="22"/>
  <c r="MQQ100" i="22"/>
  <c r="MQP100" i="22"/>
  <c r="MQO100" i="22"/>
  <c r="MQD100" i="22"/>
  <c r="MQC100" i="22"/>
  <c r="MQB100" i="22"/>
  <c r="MPZ100" i="22"/>
  <c r="MPY100" i="22"/>
  <c r="MPN100" i="22"/>
  <c r="MPM100" i="22"/>
  <c r="MPL100" i="22"/>
  <c r="MPJ100" i="22"/>
  <c r="MPI100" i="22"/>
  <c r="MOX100" i="22"/>
  <c r="MOW100" i="22"/>
  <c r="MOV100" i="22"/>
  <c r="MOT100" i="22"/>
  <c r="MOS100" i="22"/>
  <c r="MOH100" i="22"/>
  <c r="MOG100" i="22"/>
  <c r="MOF100" i="22"/>
  <c r="MOE100" i="22"/>
  <c r="MOD100" i="22"/>
  <c r="MOC100" i="22"/>
  <c r="MNR100" i="22"/>
  <c r="MNQ100" i="22"/>
  <c r="MNP100" i="22"/>
  <c r="MNN100" i="22"/>
  <c r="MNM100" i="22"/>
  <c r="MNB100" i="22"/>
  <c r="MNA100" i="22"/>
  <c r="MMZ100" i="22"/>
  <c r="MMX100" i="22"/>
  <c r="MMW100" i="22"/>
  <c r="MML100" i="22"/>
  <c r="MMK100" i="22"/>
  <c r="MMJ100" i="22"/>
  <c r="MMH100" i="22"/>
  <c r="MMG100" i="22"/>
  <c r="MLV100" i="22"/>
  <c r="MLU100" i="22"/>
  <c r="MLT100" i="22"/>
  <c r="MLS100" i="22"/>
  <c r="MLR100" i="22"/>
  <c r="MLQ100" i="22"/>
  <c r="MLF100" i="22"/>
  <c r="MLE100" i="22"/>
  <c r="MLD100" i="22"/>
  <c r="MLB100" i="22"/>
  <c r="MLA100" i="22"/>
  <c r="MKP100" i="22"/>
  <c r="MKO100" i="22"/>
  <c r="MKN100" i="22"/>
  <c r="MKL100" i="22"/>
  <c r="MKK100" i="22"/>
  <c r="MJZ100" i="22"/>
  <c r="MJY100" i="22"/>
  <c r="MJX100" i="22"/>
  <c r="MJV100" i="22"/>
  <c r="MJU100" i="22"/>
  <c r="MJJ100" i="22"/>
  <c r="MJI100" i="22"/>
  <c r="MJH100" i="22"/>
  <c r="MJG100" i="22"/>
  <c r="MJF100" i="22"/>
  <c r="MJE100" i="22"/>
  <c r="MIT100" i="22"/>
  <c r="MIS100" i="22"/>
  <c r="MIR100" i="22"/>
  <c r="MIP100" i="22"/>
  <c r="MIO100" i="22"/>
  <c r="MID100" i="22"/>
  <c r="MIC100" i="22"/>
  <c r="MIB100" i="22"/>
  <c r="MHZ100" i="22"/>
  <c r="MHY100" i="22"/>
  <c r="MHN100" i="22"/>
  <c r="MHM100" i="22"/>
  <c r="MHL100" i="22"/>
  <c r="MHJ100" i="22"/>
  <c r="MHI100" i="22"/>
  <c r="MGX100" i="22"/>
  <c r="MGW100" i="22"/>
  <c r="MGV100" i="22"/>
  <c r="MGU100" i="22"/>
  <c r="MGT100" i="22"/>
  <c r="MGS100" i="22"/>
  <c r="MGH100" i="22"/>
  <c r="MGG100" i="22"/>
  <c r="MGF100" i="22"/>
  <c r="MGD100" i="22"/>
  <c r="MGC100" i="22"/>
  <c r="MFR100" i="22"/>
  <c r="MFQ100" i="22"/>
  <c r="MFP100" i="22"/>
  <c r="MFN100" i="22"/>
  <c r="MFM100" i="22"/>
  <c r="MFB100" i="22"/>
  <c r="MFA100" i="22"/>
  <c r="MEZ100" i="22"/>
  <c r="MEX100" i="22"/>
  <c r="MEW100" i="22"/>
  <c r="MEL100" i="22"/>
  <c r="MEK100" i="22"/>
  <c r="MEJ100" i="22"/>
  <c r="MEI100" i="22"/>
  <c r="MEH100" i="22"/>
  <c r="MEG100" i="22"/>
  <c r="MDV100" i="22"/>
  <c r="MDU100" i="22"/>
  <c r="MDT100" i="22"/>
  <c r="MDR100" i="22"/>
  <c r="MDQ100" i="22"/>
  <c r="MDF100" i="22"/>
  <c r="MDE100" i="22"/>
  <c r="MDD100" i="22"/>
  <c r="MDB100" i="22"/>
  <c r="MDA100" i="22"/>
  <c r="MCP100" i="22"/>
  <c r="MCO100" i="22"/>
  <c r="MCN100" i="22"/>
  <c r="MCL100" i="22"/>
  <c r="MCK100" i="22"/>
  <c r="MBZ100" i="22"/>
  <c r="MBY100" i="22"/>
  <c r="MBX100" i="22"/>
  <c r="MBW100" i="22"/>
  <c r="MBV100" i="22"/>
  <c r="MBU100" i="22"/>
  <c r="MBJ100" i="22"/>
  <c r="MBI100" i="22"/>
  <c r="MBH100" i="22"/>
  <c r="MBF100" i="22"/>
  <c r="MBE100" i="22"/>
  <c r="MAT100" i="22"/>
  <c r="MAS100" i="22"/>
  <c r="MAR100" i="22"/>
  <c r="MAP100" i="22"/>
  <c r="MAO100" i="22"/>
  <c r="MAD100" i="22"/>
  <c r="MAC100" i="22"/>
  <c r="MAB100" i="22"/>
  <c r="LZZ100" i="22"/>
  <c r="LZY100" i="22"/>
  <c r="LZN100" i="22"/>
  <c r="LZM100" i="22"/>
  <c r="LZL100" i="22"/>
  <c r="LZK100" i="22"/>
  <c r="LZJ100" i="22"/>
  <c r="LZI100" i="22"/>
  <c r="LYX100" i="22"/>
  <c r="LYW100" i="22"/>
  <c r="LYV100" i="22"/>
  <c r="LYT100" i="22"/>
  <c r="LYS100" i="22"/>
  <c r="LYH100" i="22"/>
  <c r="LYG100" i="22"/>
  <c r="LYF100" i="22"/>
  <c r="LYD100" i="22"/>
  <c r="LYC100" i="22"/>
  <c r="LXR100" i="22"/>
  <c r="LXQ100" i="22"/>
  <c r="LXP100" i="22"/>
  <c r="LXO100" i="22"/>
  <c r="LXN100" i="22"/>
  <c r="LXM100" i="22"/>
  <c r="LXB100" i="22"/>
  <c r="LXA100" i="22"/>
  <c r="LWZ100" i="22"/>
  <c r="LWY100" i="22"/>
  <c r="LWX100" i="22"/>
  <c r="LWW100" i="22"/>
  <c r="LWL100" i="22"/>
  <c r="LWK100" i="22"/>
  <c r="LWJ100" i="22"/>
  <c r="LWH100" i="22"/>
  <c r="LWG100" i="22"/>
  <c r="LVV100" i="22"/>
  <c r="LVU100" i="22"/>
  <c r="LVT100" i="22"/>
  <c r="LVR100" i="22"/>
  <c r="LVQ100" i="22"/>
  <c r="LVF100" i="22"/>
  <c r="LVE100" i="22"/>
  <c r="LVD100" i="22"/>
  <c r="LVB100" i="22"/>
  <c r="LVA100" i="22"/>
  <c r="LUP100" i="22"/>
  <c r="LUO100" i="22"/>
  <c r="LUN100" i="22"/>
  <c r="LUM100" i="22"/>
  <c r="LUL100" i="22"/>
  <c r="LUK100" i="22"/>
  <c r="LTZ100" i="22"/>
  <c r="LTY100" i="22"/>
  <c r="LTX100" i="22"/>
  <c r="LTV100" i="22"/>
  <c r="LTU100" i="22"/>
  <c r="LTJ100" i="22"/>
  <c r="LTI100" i="22"/>
  <c r="LTH100" i="22"/>
  <c r="LTF100" i="22"/>
  <c r="LTE100" i="22"/>
  <c r="LST100" i="22"/>
  <c r="LSS100" i="22"/>
  <c r="LSR100" i="22"/>
  <c r="LSP100" i="22"/>
  <c r="LSO100" i="22"/>
  <c r="LSD100" i="22"/>
  <c r="LSC100" i="22"/>
  <c r="LSB100" i="22"/>
  <c r="LSA100" i="22"/>
  <c r="LRZ100" i="22"/>
  <c r="LRY100" i="22"/>
  <c r="LRN100" i="22"/>
  <c r="LRM100" i="22"/>
  <c r="LRL100" i="22"/>
  <c r="LRJ100" i="22"/>
  <c r="LRI100" i="22"/>
  <c r="LQX100" i="22"/>
  <c r="LQW100" i="22"/>
  <c r="LQV100" i="22"/>
  <c r="LQT100" i="22"/>
  <c r="LQS100" i="22"/>
  <c r="LQH100" i="22"/>
  <c r="LQG100" i="22"/>
  <c r="LQF100" i="22"/>
  <c r="LQD100" i="22"/>
  <c r="LQC100" i="22"/>
  <c r="LPR100" i="22"/>
  <c r="LPQ100" i="22"/>
  <c r="LPP100" i="22"/>
  <c r="LPO100" i="22"/>
  <c r="LPN100" i="22"/>
  <c r="LPM100" i="22"/>
  <c r="LPB100" i="22"/>
  <c r="LPA100" i="22"/>
  <c r="LOZ100" i="22"/>
  <c r="LOX100" i="22"/>
  <c r="LOW100" i="22"/>
  <c r="LOL100" i="22"/>
  <c r="LOK100" i="22"/>
  <c r="LOJ100" i="22"/>
  <c r="LOH100" i="22"/>
  <c r="LOG100" i="22"/>
  <c r="LNV100" i="22"/>
  <c r="LNU100" i="22"/>
  <c r="LNT100" i="22"/>
  <c r="LNR100" i="22"/>
  <c r="LNQ100" i="22"/>
  <c r="LNF100" i="22"/>
  <c r="LNE100" i="22"/>
  <c r="LND100" i="22"/>
  <c r="LNC100" i="22"/>
  <c r="LNB100" i="22"/>
  <c r="LNA100" i="22"/>
  <c r="LMP100" i="22"/>
  <c r="LMO100" i="22"/>
  <c r="LMN100" i="22"/>
  <c r="LML100" i="22"/>
  <c r="LMK100" i="22"/>
  <c r="LLZ100" i="22"/>
  <c r="LLY100" i="22"/>
  <c r="LLX100" i="22"/>
  <c r="LLV100" i="22"/>
  <c r="LLU100" i="22"/>
  <c r="LLJ100" i="22"/>
  <c r="LLI100" i="22"/>
  <c r="LLH100" i="22"/>
  <c r="LLF100" i="22"/>
  <c r="LLE100" i="22"/>
  <c r="LKT100" i="22"/>
  <c r="LKS100" i="22"/>
  <c r="LKR100" i="22"/>
  <c r="LKQ100" i="22"/>
  <c r="LKP100" i="22"/>
  <c r="LKO100" i="22"/>
  <c r="LKD100" i="22"/>
  <c r="LKC100" i="22"/>
  <c r="LKB100" i="22"/>
  <c r="LJZ100" i="22"/>
  <c r="LJY100" i="22"/>
  <c r="LJN100" i="22"/>
  <c r="LJM100" i="22"/>
  <c r="LJL100" i="22"/>
  <c r="LJJ100" i="22"/>
  <c r="LJI100" i="22"/>
  <c r="LIX100" i="22"/>
  <c r="LIW100" i="22"/>
  <c r="LIV100" i="22"/>
  <c r="LIT100" i="22"/>
  <c r="LIS100" i="22"/>
  <c r="LIH100" i="22"/>
  <c r="LIG100" i="22"/>
  <c r="LIF100" i="22"/>
  <c r="LIE100" i="22"/>
  <c r="LID100" i="22"/>
  <c r="LIC100" i="22"/>
  <c r="LHR100" i="22"/>
  <c r="LHQ100" i="22"/>
  <c r="LHP100" i="22"/>
  <c r="LHN100" i="22"/>
  <c r="LHM100" i="22"/>
  <c r="LHB100" i="22"/>
  <c r="LHA100" i="22"/>
  <c r="LGZ100" i="22"/>
  <c r="LGX100" i="22"/>
  <c r="LGW100" i="22"/>
  <c r="LGL100" i="22"/>
  <c r="LGK100" i="22"/>
  <c r="LGJ100" i="22"/>
  <c r="LGH100" i="22"/>
  <c r="LGG100" i="22"/>
  <c r="LFV100" i="22"/>
  <c r="LFU100" i="22"/>
  <c r="LFT100" i="22"/>
  <c r="LFS100" i="22"/>
  <c r="LFR100" i="22"/>
  <c r="LFQ100" i="22"/>
  <c r="LFF100" i="22"/>
  <c r="LFE100" i="22"/>
  <c r="LFD100" i="22"/>
  <c r="LFB100" i="22"/>
  <c r="LFA100" i="22"/>
  <c r="LEP100" i="22"/>
  <c r="LEO100" i="22"/>
  <c r="LEN100" i="22"/>
  <c r="LEL100" i="22"/>
  <c r="LEK100" i="22"/>
  <c r="LDZ100" i="22"/>
  <c r="LDY100" i="22"/>
  <c r="LDX100" i="22"/>
  <c r="LDV100" i="22"/>
  <c r="LDU100" i="22"/>
  <c r="LDJ100" i="22"/>
  <c r="LDI100" i="22"/>
  <c r="LDH100" i="22"/>
  <c r="LDG100" i="22"/>
  <c r="LDF100" i="22"/>
  <c r="LDE100" i="22"/>
  <c r="LCT100" i="22"/>
  <c r="LCS100" i="22"/>
  <c r="LCR100" i="22"/>
  <c r="LCP100" i="22"/>
  <c r="LCO100" i="22"/>
  <c r="LCD100" i="22"/>
  <c r="LCC100" i="22"/>
  <c r="LCB100" i="22"/>
  <c r="LBZ100" i="22"/>
  <c r="LBY100" i="22"/>
  <c r="LBN100" i="22"/>
  <c r="LBM100" i="22"/>
  <c r="LBL100" i="22"/>
  <c r="LBJ100" i="22"/>
  <c r="LBI100" i="22"/>
  <c r="LAX100" i="22"/>
  <c r="LAW100" i="22"/>
  <c r="LAV100" i="22"/>
  <c r="LAU100" i="22"/>
  <c r="LAT100" i="22"/>
  <c r="LAS100" i="22"/>
  <c r="LAH100" i="22"/>
  <c r="LAG100" i="22"/>
  <c r="LAF100" i="22"/>
  <c r="LAD100" i="22"/>
  <c r="LAC100" i="22"/>
  <c r="KZR100" i="22"/>
  <c r="KZQ100" i="22"/>
  <c r="KZP100" i="22"/>
  <c r="KZN100" i="22"/>
  <c r="KZM100" i="22"/>
  <c r="KZB100" i="22"/>
  <c r="KZA100" i="22"/>
  <c r="KYZ100" i="22"/>
  <c r="KYX100" i="22"/>
  <c r="KYW100" i="22"/>
  <c r="KYL100" i="22"/>
  <c r="KYK100" i="22"/>
  <c r="KYJ100" i="22"/>
  <c r="KYI100" i="22"/>
  <c r="KYH100" i="22"/>
  <c r="KYG100" i="22"/>
  <c r="KXV100" i="22"/>
  <c r="KXU100" i="22"/>
  <c r="KXT100" i="22"/>
  <c r="KXR100" i="22"/>
  <c r="KXQ100" i="22"/>
  <c r="KXF100" i="22"/>
  <c r="KXE100" i="22"/>
  <c r="KXD100" i="22"/>
  <c r="KXB100" i="22"/>
  <c r="KXA100" i="22"/>
  <c r="KWP100" i="22"/>
  <c r="KWO100" i="22"/>
  <c r="KWN100" i="22"/>
  <c r="KWL100" i="22"/>
  <c r="KWK100" i="22"/>
  <c r="KVZ100" i="22"/>
  <c r="KVY100" i="22"/>
  <c r="KVX100" i="22"/>
  <c r="KVW100" i="22"/>
  <c r="KVV100" i="22"/>
  <c r="KVU100" i="22"/>
  <c r="KVJ100" i="22"/>
  <c r="KVI100" i="22"/>
  <c r="KVH100" i="22"/>
  <c r="KVF100" i="22"/>
  <c r="KVE100" i="22"/>
  <c r="KUT100" i="22"/>
  <c r="KUS100" i="22"/>
  <c r="KUR100" i="22"/>
  <c r="KUP100" i="22"/>
  <c r="KUO100" i="22"/>
  <c r="KUD100" i="22"/>
  <c r="KUC100" i="22"/>
  <c r="KUB100" i="22"/>
  <c r="KTZ100" i="22"/>
  <c r="KTY100" i="22"/>
  <c r="KTN100" i="22"/>
  <c r="KTM100" i="22"/>
  <c r="KTL100" i="22"/>
  <c r="KTK100" i="22"/>
  <c r="KTJ100" i="22"/>
  <c r="KTI100" i="22"/>
  <c r="KSX100" i="22"/>
  <c r="KSW100" i="22"/>
  <c r="KSV100" i="22"/>
  <c r="KST100" i="22"/>
  <c r="KSS100" i="22"/>
  <c r="KSH100" i="22"/>
  <c r="KSG100" i="22"/>
  <c r="KSF100" i="22"/>
  <c r="KSD100" i="22"/>
  <c r="KSC100" i="22"/>
  <c r="KRR100" i="22"/>
  <c r="KRQ100" i="22"/>
  <c r="KRP100" i="22"/>
  <c r="KRN100" i="22"/>
  <c r="KRM100" i="22"/>
  <c r="KRB100" i="22"/>
  <c r="KRA100" i="22"/>
  <c r="KQZ100" i="22"/>
  <c r="KQY100" i="22"/>
  <c r="KQX100" i="22"/>
  <c r="KQW100" i="22"/>
  <c r="KQL100" i="22"/>
  <c r="KQK100" i="22"/>
  <c r="KQJ100" i="22"/>
  <c r="KQH100" i="22"/>
  <c r="KQG100" i="22"/>
  <c r="KPV100" i="22"/>
  <c r="KPU100" i="22"/>
  <c r="KPT100" i="22"/>
  <c r="KPR100" i="22"/>
  <c r="KPQ100" i="22"/>
  <c r="KPF100" i="22"/>
  <c r="KPE100" i="22"/>
  <c r="KPD100" i="22"/>
  <c r="KPB100" i="22"/>
  <c r="KPA100" i="22"/>
  <c r="KOP100" i="22"/>
  <c r="KOO100" i="22"/>
  <c r="KON100" i="22"/>
  <c r="KOM100" i="22"/>
  <c r="KOL100" i="22"/>
  <c r="KOK100" i="22"/>
  <c r="KNZ100" i="22"/>
  <c r="KNY100" i="22"/>
  <c r="KNX100" i="22"/>
  <c r="KNV100" i="22"/>
  <c r="KNU100" i="22"/>
  <c r="KNJ100" i="22"/>
  <c r="KNI100" i="22"/>
  <c r="KNH100" i="22"/>
  <c r="KNF100" i="22"/>
  <c r="KNE100" i="22"/>
  <c r="KMT100" i="22"/>
  <c r="KMS100" i="22"/>
  <c r="KMR100" i="22"/>
  <c r="KMP100" i="22"/>
  <c r="KMO100" i="22"/>
  <c r="KMD100" i="22"/>
  <c r="KMC100" i="22"/>
  <c r="KMB100" i="22"/>
  <c r="KMA100" i="22"/>
  <c r="KLZ100" i="22"/>
  <c r="KLY100" i="22"/>
  <c r="KLN100" i="22"/>
  <c r="KLM100" i="22"/>
  <c r="KLL100" i="22"/>
  <c r="KLJ100" i="22"/>
  <c r="KLI100" i="22"/>
  <c r="KKX100" i="22"/>
  <c r="KKW100" i="22"/>
  <c r="KKV100" i="22"/>
  <c r="KKT100" i="22"/>
  <c r="KKS100" i="22"/>
  <c r="KKH100" i="22"/>
  <c r="KKG100" i="22"/>
  <c r="KKF100" i="22"/>
  <c r="KKD100" i="22"/>
  <c r="KKC100" i="22"/>
  <c r="KJR100" i="22"/>
  <c r="KJQ100" i="22"/>
  <c r="KJP100" i="22"/>
  <c r="KJO100" i="22"/>
  <c r="KJN100" i="22"/>
  <c r="KJM100" i="22"/>
  <c r="KJB100" i="22"/>
  <c r="KJA100" i="22"/>
  <c r="KIZ100" i="22"/>
  <c r="KIX100" i="22"/>
  <c r="KIW100" i="22"/>
  <c r="KIL100" i="22"/>
  <c r="KIK100" i="22"/>
  <c r="KIJ100" i="22"/>
  <c r="KIH100" i="22"/>
  <c r="KIG100" i="22"/>
  <c r="KHV100" i="22"/>
  <c r="KHU100" i="22"/>
  <c r="KHT100" i="22"/>
  <c r="KHR100" i="22"/>
  <c r="KHQ100" i="22"/>
  <c r="KHF100" i="22"/>
  <c r="KHE100" i="22"/>
  <c r="KHD100" i="22"/>
  <c r="KHC100" i="22"/>
  <c r="KHB100" i="22"/>
  <c r="KHA100" i="22"/>
  <c r="KGP100" i="22"/>
  <c r="KGO100" i="22"/>
  <c r="KGN100" i="22"/>
  <c r="KGL100" i="22"/>
  <c r="KGK100" i="22"/>
  <c r="KFZ100" i="22"/>
  <c r="KFY100" i="22"/>
  <c r="KFX100" i="22"/>
  <c r="KFV100" i="22"/>
  <c r="KFU100" i="22"/>
  <c r="KFJ100" i="22"/>
  <c r="KFI100" i="22"/>
  <c r="KFH100" i="22"/>
  <c r="KFF100" i="22"/>
  <c r="KFE100" i="22"/>
  <c r="KET100" i="22"/>
  <c r="KES100" i="22"/>
  <c r="KER100" i="22"/>
  <c r="KEQ100" i="22"/>
  <c r="KEP100" i="22"/>
  <c r="KEO100" i="22"/>
  <c r="KED100" i="22"/>
  <c r="KEC100" i="22"/>
  <c r="KEB100" i="22"/>
  <c r="KDZ100" i="22"/>
  <c r="KDY100" i="22"/>
  <c r="KDN100" i="22"/>
  <c r="KDM100" i="22"/>
  <c r="KDL100" i="22"/>
  <c r="KDJ100" i="22"/>
  <c r="KDI100" i="22"/>
  <c r="KCX100" i="22"/>
  <c r="KCW100" i="22"/>
  <c r="KCV100" i="22"/>
  <c r="KCT100" i="22"/>
  <c r="KCS100" i="22"/>
  <c r="KCH100" i="22"/>
  <c r="KCG100" i="22"/>
  <c r="KCF100" i="22"/>
  <c r="KCE100" i="22"/>
  <c r="KCD100" i="22"/>
  <c r="KCC100" i="22"/>
  <c r="KBR100" i="22"/>
  <c r="KBQ100" i="22"/>
  <c r="KBP100" i="22"/>
  <c r="KBN100" i="22"/>
  <c r="KBM100" i="22"/>
  <c r="KBB100" i="22"/>
  <c r="KBA100" i="22"/>
  <c r="KAZ100" i="22"/>
  <c r="KAX100" i="22"/>
  <c r="KAW100" i="22"/>
  <c r="KAL100" i="22"/>
  <c r="KAK100" i="22"/>
  <c r="KAJ100" i="22"/>
  <c r="KAI100" i="22"/>
  <c r="KAH100" i="22"/>
  <c r="KAG100" i="22"/>
  <c r="JZV100" i="22"/>
  <c r="JZU100" i="22"/>
  <c r="JZT100" i="22"/>
  <c r="JZS100" i="22"/>
  <c r="JZR100" i="22"/>
  <c r="JZQ100" i="22"/>
  <c r="JZF100" i="22"/>
  <c r="JZE100" i="22"/>
  <c r="JZD100" i="22"/>
  <c r="JZB100" i="22"/>
  <c r="JZA100" i="22"/>
  <c r="JYP100" i="22"/>
  <c r="JYO100" i="22"/>
  <c r="JYN100" i="22"/>
  <c r="JYL100" i="22"/>
  <c r="JYK100" i="22"/>
  <c r="JXZ100" i="22"/>
  <c r="JXY100" i="22"/>
  <c r="JXX100" i="22"/>
  <c r="JXV100" i="22"/>
  <c r="JXU100" i="22"/>
  <c r="JXJ100" i="22"/>
  <c r="JXI100" i="22"/>
  <c r="JXH100" i="22"/>
  <c r="JXG100" i="22"/>
  <c r="JXF100" i="22"/>
  <c r="JXE100" i="22"/>
  <c r="JWT100" i="22"/>
  <c r="JWS100" i="22"/>
  <c r="JWR100" i="22"/>
  <c r="JWP100" i="22"/>
  <c r="JWO100" i="22"/>
  <c r="JWD100" i="22"/>
  <c r="JWC100" i="22"/>
  <c r="JWB100" i="22"/>
  <c r="JVZ100" i="22"/>
  <c r="JVY100" i="22"/>
  <c r="JVN100" i="22"/>
  <c r="JVM100" i="22"/>
  <c r="JVL100" i="22"/>
  <c r="JVJ100" i="22"/>
  <c r="JVI100" i="22"/>
  <c r="JUX100" i="22"/>
  <c r="JUW100" i="22"/>
  <c r="JUV100" i="22"/>
  <c r="JUU100" i="22"/>
  <c r="JUT100" i="22"/>
  <c r="JUS100" i="22"/>
  <c r="JUH100" i="22"/>
  <c r="JUG100" i="22"/>
  <c r="JUF100" i="22"/>
  <c r="JUD100" i="22"/>
  <c r="JUC100" i="22"/>
  <c r="JTR100" i="22"/>
  <c r="JTQ100" i="22"/>
  <c r="JTP100" i="22"/>
  <c r="JTN100" i="22"/>
  <c r="JTM100" i="22"/>
  <c r="JTB100" i="22"/>
  <c r="JTA100" i="22"/>
  <c r="JSZ100" i="22"/>
  <c r="JSX100" i="22"/>
  <c r="JSW100" i="22"/>
  <c r="JSL100" i="22"/>
  <c r="JSK100" i="22"/>
  <c r="JSJ100" i="22"/>
  <c r="JSI100" i="22"/>
  <c r="JSH100" i="22"/>
  <c r="JSG100" i="22"/>
  <c r="JRV100" i="22"/>
  <c r="JRU100" i="22"/>
  <c r="JRT100" i="22"/>
  <c r="JRR100" i="22"/>
  <c r="JRQ100" i="22"/>
  <c r="JRF100" i="22"/>
  <c r="JRE100" i="22"/>
  <c r="JRD100" i="22"/>
  <c r="JRB100" i="22"/>
  <c r="JRA100" i="22"/>
  <c r="JQP100" i="22"/>
  <c r="JQO100" i="22"/>
  <c r="JQN100" i="22"/>
  <c r="JQL100" i="22"/>
  <c r="JQK100" i="22"/>
  <c r="JPZ100" i="22"/>
  <c r="JPY100" i="22"/>
  <c r="JPX100" i="22"/>
  <c r="JPW100" i="22"/>
  <c r="JPV100" i="22"/>
  <c r="JPU100" i="22"/>
  <c r="JPJ100" i="22"/>
  <c r="JPI100" i="22"/>
  <c r="JPH100" i="22"/>
  <c r="JPF100" i="22"/>
  <c r="JPE100" i="22"/>
  <c r="JOT100" i="22"/>
  <c r="JOS100" i="22"/>
  <c r="JOR100" i="22"/>
  <c r="JOP100" i="22"/>
  <c r="JOO100" i="22"/>
  <c r="JOD100" i="22"/>
  <c r="JOC100" i="22"/>
  <c r="JOB100" i="22"/>
  <c r="JNZ100" i="22"/>
  <c r="JNY100" i="22"/>
  <c r="JNN100" i="22"/>
  <c r="JNM100" i="22"/>
  <c r="JNL100" i="22"/>
  <c r="JNK100" i="22"/>
  <c r="JNJ100" i="22"/>
  <c r="JNI100" i="22"/>
  <c r="JMX100" i="22"/>
  <c r="JMW100" i="22"/>
  <c r="JMV100" i="22"/>
  <c r="JMT100" i="22"/>
  <c r="JMS100" i="22"/>
  <c r="JMH100" i="22"/>
  <c r="JMG100" i="22"/>
  <c r="JMF100" i="22"/>
  <c r="JMD100" i="22"/>
  <c r="JMC100" i="22"/>
  <c r="JLR100" i="22"/>
  <c r="JLQ100" i="22"/>
  <c r="JLP100" i="22"/>
  <c r="JLN100" i="22"/>
  <c r="JLM100" i="22"/>
  <c r="JLB100" i="22"/>
  <c r="JLA100" i="22"/>
  <c r="JKZ100" i="22"/>
  <c r="JKY100" i="22"/>
  <c r="JKX100" i="22"/>
  <c r="JKW100" i="22"/>
  <c r="JKL100" i="22"/>
  <c r="JKK100" i="22"/>
  <c r="JKJ100" i="22"/>
  <c r="JKH100" i="22"/>
  <c r="JKG100" i="22"/>
  <c r="JJV100" i="22"/>
  <c r="JJU100" i="22"/>
  <c r="JJT100" i="22"/>
  <c r="JJR100" i="22"/>
  <c r="JJQ100" i="22"/>
  <c r="JJF100" i="22"/>
  <c r="JJE100" i="22"/>
  <c r="JJD100" i="22"/>
  <c r="JJB100" i="22"/>
  <c r="JJA100" i="22"/>
  <c r="JIP100" i="22"/>
  <c r="JIO100" i="22"/>
  <c r="JIN100" i="22"/>
  <c r="JIM100" i="22"/>
  <c r="JIL100" i="22"/>
  <c r="JIK100" i="22"/>
  <c r="JHZ100" i="22"/>
  <c r="JHY100" i="22"/>
  <c r="JHX100" i="22"/>
  <c r="JHV100" i="22"/>
  <c r="JHU100" i="22"/>
  <c r="JHJ100" i="22"/>
  <c r="JHI100" i="22"/>
  <c r="JHH100" i="22"/>
  <c r="JHF100" i="22"/>
  <c r="JHE100" i="22"/>
  <c r="JGT100" i="22"/>
  <c r="JGS100" i="22"/>
  <c r="JGR100" i="22"/>
  <c r="JGP100" i="22"/>
  <c r="JGO100" i="22"/>
  <c r="JGD100" i="22"/>
  <c r="JGC100" i="22"/>
  <c r="JGB100" i="22"/>
  <c r="JGA100" i="22"/>
  <c r="JFZ100" i="22"/>
  <c r="JFY100" i="22"/>
  <c r="JFN100" i="22"/>
  <c r="JFM100" i="22"/>
  <c r="JFL100" i="22"/>
  <c r="JFJ100" i="22"/>
  <c r="JFI100" i="22"/>
  <c r="JEX100" i="22"/>
  <c r="JEW100" i="22"/>
  <c r="JEV100" i="22"/>
  <c r="JET100" i="22"/>
  <c r="JES100" i="22"/>
  <c r="JEH100" i="22"/>
  <c r="JEG100" i="22"/>
  <c r="JEF100" i="22"/>
  <c r="JED100" i="22"/>
  <c r="JEC100" i="22"/>
  <c r="JDR100" i="22"/>
  <c r="JDQ100" i="22"/>
  <c r="JDP100" i="22"/>
  <c r="JDO100" i="22"/>
  <c r="JDN100" i="22"/>
  <c r="JDM100" i="22"/>
  <c r="JDB100" i="22"/>
  <c r="JDA100" i="22"/>
  <c r="JCZ100" i="22"/>
  <c r="JCX100" i="22"/>
  <c r="JCW100" i="22"/>
  <c r="JCL100" i="22"/>
  <c r="JCK100" i="22"/>
  <c r="JCJ100" i="22"/>
  <c r="JCH100" i="22"/>
  <c r="JCG100" i="22"/>
  <c r="JBV100" i="22"/>
  <c r="JBU100" i="22"/>
  <c r="JBT100" i="22"/>
  <c r="JBR100" i="22"/>
  <c r="JBQ100" i="22"/>
  <c r="JBF100" i="22"/>
  <c r="JBE100" i="22"/>
  <c r="JBD100" i="22"/>
  <c r="JBC100" i="22"/>
  <c r="JBB100" i="22"/>
  <c r="JBA100" i="22"/>
  <c r="JAP100" i="22"/>
  <c r="JAO100" i="22"/>
  <c r="JAN100" i="22"/>
  <c r="JAL100" i="22"/>
  <c r="JAK100" i="22"/>
  <c r="IZZ100" i="22"/>
  <c r="IZY100" i="22"/>
  <c r="IZX100" i="22"/>
  <c r="IZV100" i="22"/>
  <c r="IZU100" i="22"/>
  <c r="IZJ100" i="22"/>
  <c r="IZI100" i="22"/>
  <c r="IZH100" i="22"/>
  <c r="IZF100" i="22"/>
  <c r="IZE100" i="22"/>
  <c r="IYT100" i="22"/>
  <c r="IYS100" i="22"/>
  <c r="IYR100" i="22"/>
  <c r="IYQ100" i="22"/>
  <c r="IYP100" i="22"/>
  <c r="IYO100" i="22"/>
  <c r="IYD100" i="22"/>
  <c r="IYC100" i="22"/>
  <c r="IYB100" i="22"/>
  <c r="IXZ100" i="22"/>
  <c r="IXY100" i="22"/>
  <c r="IXN100" i="22"/>
  <c r="IXM100" i="22"/>
  <c r="IXL100" i="22"/>
  <c r="IXJ100" i="22"/>
  <c r="IXI100" i="22"/>
  <c r="IWX100" i="22"/>
  <c r="IWW100" i="22"/>
  <c r="IWV100" i="22"/>
  <c r="IWT100" i="22"/>
  <c r="IWS100" i="22"/>
  <c r="IWH100" i="22"/>
  <c r="IWG100" i="22"/>
  <c r="IWF100" i="22"/>
  <c r="IWE100" i="22"/>
  <c r="IWD100" i="22"/>
  <c r="IWC100" i="22"/>
  <c r="IVR100" i="22"/>
  <c r="IVQ100" i="22"/>
  <c r="IVP100" i="22"/>
  <c r="IVN100" i="22"/>
  <c r="IVM100" i="22"/>
  <c r="IVB100" i="22"/>
  <c r="IVA100" i="22"/>
  <c r="IUZ100" i="22"/>
  <c r="IUX100" i="22"/>
  <c r="IUW100" i="22"/>
  <c r="IUL100" i="22"/>
  <c r="IUK100" i="22"/>
  <c r="IUJ100" i="22"/>
  <c r="IUH100" i="22"/>
  <c r="IUG100" i="22"/>
  <c r="ITV100" i="22"/>
  <c r="ITU100" i="22"/>
  <c r="ITT100" i="22"/>
  <c r="ITS100" i="22"/>
  <c r="ITR100" i="22"/>
  <c r="ITQ100" i="22"/>
  <c r="ITF100" i="22"/>
  <c r="ITE100" i="22"/>
  <c r="ITD100" i="22"/>
  <c r="ITB100" i="22"/>
  <c r="ITA100" i="22"/>
  <c r="ISP100" i="22"/>
  <c r="ISO100" i="22"/>
  <c r="ISN100" i="22"/>
  <c r="ISL100" i="22"/>
  <c r="ISK100" i="22"/>
  <c r="IRZ100" i="22"/>
  <c r="IRY100" i="22"/>
  <c r="IRX100" i="22"/>
  <c r="IRV100" i="22"/>
  <c r="IRU100" i="22"/>
  <c r="IRJ100" i="22"/>
  <c r="IRI100" i="22"/>
  <c r="IRH100" i="22"/>
  <c r="IRG100" i="22"/>
  <c r="IRF100" i="22"/>
  <c r="IRE100" i="22"/>
  <c r="IQT100" i="22"/>
  <c r="IQS100" i="22"/>
  <c r="IQR100" i="22"/>
  <c r="IQP100" i="22"/>
  <c r="IQO100" i="22"/>
  <c r="IQD100" i="22"/>
  <c r="IQC100" i="22"/>
  <c r="IQB100" i="22"/>
  <c r="IPZ100" i="22"/>
  <c r="IPY100" i="22"/>
  <c r="IPN100" i="22"/>
  <c r="IPM100" i="22"/>
  <c r="IPL100" i="22"/>
  <c r="IPJ100" i="22"/>
  <c r="IPI100" i="22"/>
  <c r="IOX100" i="22"/>
  <c r="IOW100" i="22"/>
  <c r="IOV100" i="22"/>
  <c r="IOU100" i="22"/>
  <c r="IOT100" i="22"/>
  <c r="IOS100" i="22"/>
  <c r="IOH100" i="22"/>
  <c r="IOG100" i="22"/>
  <c r="IOF100" i="22"/>
  <c r="IOD100" i="22"/>
  <c r="IOC100" i="22"/>
  <c r="INR100" i="22"/>
  <c r="INQ100" i="22"/>
  <c r="INP100" i="22"/>
  <c r="INN100" i="22"/>
  <c r="INM100" i="22"/>
  <c r="INB100" i="22"/>
  <c r="INA100" i="22"/>
  <c r="IMZ100" i="22"/>
  <c r="IMX100" i="22"/>
  <c r="IMW100" i="22"/>
  <c r="IML100" i="22"/>
  <c r="IMK100" i="22"/>
  <c r="IMJ100" i="22"/>
  <c r="IMI100" i="22"/>
  <c r="IMH100" i="22"/>
  <c r="IMG100" i="22"/>
  <c r="ILV100" i="22"/>
  <c r="ILU100" i="22"/>
  <c r="ILT100" i="22"/>
  <c r="ILR100" i="22"/>
  <c r="ILQ100" i="22"/>
  <c r="ILF100" i="22"/>
  <c r="ILE100" i="22"/>
  <c r="ILD100" i="22"/>
  <c r="ILB100" i="22"/>
  <c r="ILA100" i="22"/>
  <c r="IKP100" i="22"/>
  <c r="IKO100" i="22"/>
  <c r="IKN100" i="22"/>
  <c r="IKL100" i="22"/>
  <c r="IKK100" i="22"/>
  <c r="IJZ100" i="22"/>
  <c r="IJY100" i="22"/>
  <c r="IJX100" i="22"/>
  <c r="IJW100" i="22"/>
  <c r="IJV100" i="22"/>
  <c r="IJU100" i="22"/>
  <c r="IJJ100" i="22"/>
  <c r="IJI100" i="22"/>
  <c r="IJH100" i="22"/>
  <c r="IJF100" i="22"/>
  <c r="IJE100" i="22"/>
  <c r="IIT100" i="22"/>
  <c r="IIS100" i="22"/>
  <c r="IIR100" i="22"/>
  <c r="IIP100" i="22"/>
  <c r="IIO100" i="22"/>
  <c r="IID100" i="22"/>
  <c r="IIC100" i="22"/>
  <c r="IIB100" i="22"/>
  <c r="IHZ100" i="22"/>
  <c r="IHY100" i="22"/>
  <c r="IHN100" i="22"/>
  <c r="IHM100" i="22"/>
  <c r="IHL100" i="22"/>
  <c r="IHK100" i="22"/>
  <c r="IHJ100" i="22"/>
  <c r="IHI100" i="22"/>
  <c r="IGX100" i="22"/>
  <c r="IGW100" i="22"/>
  <c r="IGV100" i="22"/>
  <c r="IGT100" i="22"/>
  <c r="IGS100" i="22"/>
  <c r="IGH100" i="22"/>
  <c r="IGG100" i="22"/>
  <c r="IGF100" i="22"/>
  <c r="IGD100" i="22"/>
  <c r="IGC100" i="22"/>
  <c r="IFR100" i="22"/>
  <c r="IFQ100" i="22"/>
  <c r="IFP100" i="22"/>
  <c r="IFN100" i="22"/>
  <c r="IFM100" i="22"/>
  <c r="IFB100" i="22"/>
  <c r="IFA100" i="22"/>
  <c r="IEZ100" i="22"/>
  <c r="IEY100" i="22"/>
  <c r="IEX100" i="22"/>
  <c r="IEW100" i="22"/>
  <c r="IEL100" i="22"/>
  <c r="IEK100" i="22"/>
  <c r="IEJ100" i="22"/>
  <c r="IEH100" i="22"/>
  <c r="IEG100" i="22"/>
  <c r="IDV100" i="22"/>
  <c r="IDU100" i="22"/>
  <c r="IDT100" i="22"/>
  <c r="IDR100" i="22"/>
  <c r="IDQ100" i="22"/>
  <c r="IDF100" i="22"/>
  <c r="IDE100" i="22"/>
  <c r="IDD100" i="22"/>
  <c r="IDB100" i="22"/>
  <c r="IDA100" i="22"/>
  <c r="ICP100" i="22"/>
  <c r="ICO100" i="22"/>
  <c r="ICN100" i="22"/>
  <c r="ICM100" i="22"/>
  <c r="ICL100" i="22"/>
  <c r="ICK100" i="22"/>
  <c r="IBZ100" i="22"/>
  <c r="IBY100" i="22"/>
  <c r="IBX100" i="22"/>
  <c r="IBV100" i="22"/>
  <c r="IBU100" i="22"/>
  <c r="IBJ100" i="22"/>
  <c r="IBI100" i="22"/>
  <c r="IBH100" i="22"/>
  <c r="IBF100" i="22"/>
  <c r="IBE100" i="22"/>
  <c r="IAT100" i="22"/>
  <c r="IAS100" i="22"/>
  <c r="IAR100" i="22"/>
  <c r="IAP100" i="22"/>
  <c r="IAO100" i="22"/>
  <c r="IAD100" i="22"/>
  <c r="IAC100" i="22"/>
  <c r="IAB100" i="22"/>
  <c r="IAA100" i="22"/>
  <c r="HZZ100" i="22"/>
  <c r="HZY100" i="22"/>
  <c r="HZN100" i="22"/>
  <c r="HZM100" i="22"/>
  <c r="HZL100" i="22"/>
  <c r="HZJ100" i="22"/>
  <c r="HZI100" i="22"/>
  <c r="HYX100" i="22"/>
  <c r="HYW100" i="22"/>
  <c r="HYV100" i="22"/>
  <c r="HYT100" i="22"/>
  <c r="HYS100" i="22"/>
  <c r="HYH100" i="22"/>
  <c r="HYG100" i="22"/>
  <c r="HYF100" i="22"/>
  <c r="HYD100" i="22"/>
  <c r="HYC100" i="22"/>
  <c r="HXR100" i="22"/>
  <c r="HXQ100" i="22"/>
  <c r="HXP100" i="22"/>
  <c r="HXO100" i="22"/>
  <c r="HXN100" i="22"/>
  <c r="HXM100" i="22"/>
  <c r="HXB100" i="22"/>
  <c r="HXA100" i="22"/>
  <c r="HWZ100" i="22"/>
  <c r="HWX100" i="22"/>
  <c r="HWW100" i="22"/>
  <c r="HWL100" i="22"/>
  <c r="HWK100" i="22"/>
  <c r="HWJ100" i="22"/>
  <c r="HWH100" i="22"/>
  <c r="HWG100" i="22"/>
  <c r="HVV100" i="22"/>
  <c r="HVU100" i="22"/>
  <c r="HVT100" i="22"/>
  <c r="HVR100" i="22"/>
  <c r="HVQ100" i="22"/>
  <c r="HVF100" i="22"/>
  <c r="HVE100" i="22"/>
  <c r="HVD100" i="22"/>
  <c r="HVC100" i="22"/>
  <c r="HVB100" i="22"/>
  <c r="HVA100" i="22"/>
  <c r="HUP100" i="22"/>
  <c r="HUO100" i="22"/>
  <c r="HUN100" i="22"/>
  <c r="HUL100" i="22"/>
  <c r="HUK100" i="22"/>
  <c r="HTZ100" i="22"/>
  <c r="HTY100" i="22"/>
  <c r="HTX100" i="22"/>
  <c r="HTV100" i="22"/>
  <c r="HTU100" i="22"/>
  <c r="HTJ100" i="22"/>
  <c r="HTI100" i="22"/>
  <c r="HTH100" i="22"/>
  <c r="HTG100" i="22"/>
  <c r="HTF100" i="22"/>
  <c r="HTE100" i="22"/>
  <c r="HST100" i="22"/>
  <c r="HSS100" i="22"/>
  <c r="HSR100" i="22"/>
  <c r="HSQ100" i="22"/>
  <c r="HSP100" i="22"/>
  <c r="HSO100" i="22"/>
  <c r="HSD100" i="22"/>
  <c r="HSC100" i="22"/>
  <c r="HSB100" i="22"/>
  <c r="HRZ100" i="22"/>
  <c r="HRY100" i="22"/>
  <c r="HRN100" i="22"/>
  <c r="HRM100" i="22"/>
  <c r="HRL100" i="22"/>
  <c r="HRJ100" i="22"/>
  <c r="HRI100" i="22"/>
  <c r="HQX100" i="22"/>
  <c r="HQW100" i="22"/>
  <c r="HQV100" i="22"/>
  <c r="HQT100" i="22"/>
  <c r="HQS100" i="22"/>
  <c r="HQH100" i="22"/>
  <c r="HQG100" i="22"/>
  <c r="HQF100" i="22"/>
  <c r="HQE100" i="22"/>
  <c r="HQD100" i="22"/>
  <c r="HQC100" i="22"/>
  <c r="HPR100" i="22"/>
  <c r="HPQ100" i="22"/>
  <c r="HPP100" i="22"/>
  <c r="HPN100" i="22"/>
  <c r="HPM100" i="22"/>
  <c r="HPB100" i="22"/>
  <c r="HPA100" i="22"/>
  <c r="HOZ100" i="22"/>
  <c r="HOX100" i="22"/>
  <c r="HOW100" i="22"/>
  <c r="HOL100" i="22"/>
  <c r="HOK100" i="22"/>
  <c r="HOJ100" i="22"/>
  <c r="HOH100" i="22"/>
  <c r="HOG100" i="22"/>
  <c r="HNV100" i="22"/>
  <c r="HNU100" i="22"/>
  <c r="HNT100" i="22"/>
  <c r="HNS100" i="22"/>
  <c r="HNR100" i="22"/>
  <c r="HNQ100" i="22"/>
  <c r="HNF100" i="22"/>
  <c r="HNE100" i="22"/>
  <c r="HND100" i="22"/>
  <c r="HNB100" i="22"/>
  <c r="HNA100" i="22"/>
  <c r="HMP100" i="22"/>
  <c r="HMO100" i="22"/>
  <c r="HMN100" i="22"/>
  <c r="HML100" i="22"/>
  <c r="HMK100" i="22"/>
  <c r="HLZ100" i="22"/>
  <c r="HLY100" i="22"/>
  <c r="HLX100" i="22"/>
  <c r="HLW100" i="22"/>
  <c r="HLV100" i="22"/>
  <c r="HLU100" i="22"/>
  <c r="HLJ100" i="22"/>
  <c r="HLI100" i="22"/>
  <c r="HLH100" i="22"/>
  <c r="HLG100" i="22"/>
  <c r="HLF100" i="22"/>
  <c r="HLE100" i="22"/>
  <c r="HKT100" i="22"/>
  <c r="HKS100" i="22"/>
  <c r="HKR100" i="22"/>
  <c r="HKP100" i="22"/>
  <c r="HKO100" i="22"/>
  <c r="HKD100" i="22"/>
  <c r="HKC100" i="22"/>
  <c r="HKB100" i="22"/>
  <c r="HJZ100" i="22"/>
  <c r="HJY100" i="22"/>
  <c r="HJN100" i="22"/>
  <c r="HJM100" i="22"/>
  <c r="HJL100" i="22"/>
  <c r="HJJ100" i="22"/>
  <c r="HJI100" i="22"/>
  <c r="HIX100" i="22"/>
  <c r="HIW100" i="22"/>
  <c r="HIV100" i="22"/>
  <c r="HIU100" i="22"/>
  <c r="HIT100" i="22"/>
  <c r="HIS100" i="22"/>
  <c r="HIH100" i="22"/>
  <c r="HIG100" i="22"/>
  <c r="HIF100" i="22"/>
  <c r="HID100" i="22"/>
  <c r="HIC100" i="22"/>
  <c r="HHR100" i="22"/>
  <c r="HHQ100" i="22"/>
  <c r="HHP100" i="22"/>
  <c r="HHN100" i="22"/>
  <c r="HHM100" i="22"/>
  <c r="HHB100" i="22"/>
  <c r="HHA100" i="22"/>
  <c r="HGZ100" i="22"/>
  <c r="HGX100" i="22"/>
  <c r="HGW100" i="22"/>
  <c r="HGL100" i="22"/>
  <c r="HGK100" i="22"/>
  <c r="HGJ100" i="22"/>
  <c r="HGI100" i="22"/>
  <c r="HGH100" i="22"/>
  <c r="HGG100" i="22"/>
  <c r="HFV100" i="22"/>
  <c r="HFU100" i="22"/>
  <c r="HFT100" i="22"/>
  <c r="HFR100" i="22"/>
  <c r="HFQ100" i="22"/>
  <c r="HFF100" i="22"/>
  <c r="HFE100" i="22"/>
  <c r="HFD100" i="22"/>
  <c r="HFB100" i="22"/>
  <c r="HFA100" i="22"/>
  <c r="HEP100" i="22"/>
  <c r="HEO100" i="22"/>
  <c r="HEN100" i="22"/>
  <c r="HEM100" i="22"/>
  <c r="HEL100" i="22"/>
  <c r="HEK100" i="22"/>
  <c r="HDZ100" i="22"/>
  <c r="HDY100" i="22"/>
  <c r="HDX100" i="22"/>
  <c r="HDW100" i="22"/>
  <c r="HDV100" i="22"/>
  <c r="HDU100" i="22"/>
  <c r="HDJ100" i="22"/>
  <c r="HDI100" i="22"/>
  <c r="HDH100" i="22"/>
  <c r="HDF100" i="22"/>
  <c r="HDE100" i="22"/>
  <c r="HCT100" i="22"/>
  <c r="HCS100" i="22"/>
  <c r="HCR100" i="22"/>
  <c r="HCP100" i="22"/>
  <c r="HCO100" i="22"/>
  <c r="HCD100" i="22"/>
  <c r="HCC100" i="22"/>
  <c r="HCB100" i="22"/>
  <c r="HBZ100" i="22"/>
  <c r="HBY100" i="22"/>
  <c r="HBN100" i="22"/>
  <c r="HBM100" i="22"/>
  <c r="HBL100" i="22"/>
  <c r="HBK100" i="22"/>
  <c r="HBJ100" i="22"/>
  <c r="HBI100" i="22"/>
  <c r="HAX100" i="22"/>
  <c r="HAW100" i="22"/>
  <c r="HAV100" i="22"/>
  <c r="HAT100" i="22"/>
  <c r="HAS100" i="22"/>
  <c r="HAH100" i="22"/>
  <c r="HAG100" i="22"/>
  <c r="HAF100" i="22"/>
  <c r="HAD100" i="22"/>
  <c r="HAC100" i="22"/>
  <c r="GZR100" i="22"/>
  <c r="GZQ100" i="22"/>
  <c r="GZP100" i="22"/>
  <c r="GZN100" i="22"/>
  <c r="GZM100" i="22"/>
  <c r="GZB100" i="22"/>
  <c r="GZA100" i="22"/>
  <c r="GYZ100" i="22"/>
  <c r="GYX100" i="22"/>
  <c r="GYW100" i="22"/>
  <c r="GYL100" i="22"/>
  <c r="GYK100" i="22"/>
  <c r="GYJ100" i="22"/>
  <c r="GYH100" i="22"/>
  <c r="GYG100" i="22"/>
  <c r="GXV100" i="22"/>
  <c r="GXU100" i="22"/>
  <c r="GXT100" i="22"/>
  <c r="GXR100" i="22"/>
  <c r="GXQ100" i="22"/>
  <c r="GXF100" i="22"/>
  <c r="GXE100" i="22"/>
  <c r="GXD100" i="22"/>
  <c r="GXB100" i="22"/>
  <c r="GXA100" i="22"/>
  <c r="GWP100" i="22"/>
  <c r="GWO100" i="22"/>
  <c r="GWN100" i="22"/>
  <c r="GWM100" i="22"/>
  <c r="GWL100" i="22"/>
  <c r="GWK100" i="22"/>
  <c r="GVZ100" i="22"/>
  <c r="GVY100" i="22"/>
  <c r="GVX100" i="22"/>
  <c r="GVV100" i="22"/>
  <c r="GVU100" i="22"/>
  <c r="GVJ100" i="22"/>
  <c r="GVI100" i="22"/>
  <c r="GVH100" i="22"/>
  <c r="GVF100" i="22"/>
  <c r="GVE100" i="22"/>
  <c r="GUT100" i="22"/>
  <c r="GUS100" i="22"/>
  <c r="GUR100" i="22"/>
  <c r="GUP100" i="22"/>
  <c r="GUO100" i="22"/>
  <c r="GUD100" i="22"/>
  <c r="GUC100" i="22"/>
  <c r="GUB100" i="22"/>
  <c r="GTZ100" i="22"/>
  <c r="GTY100" i="22"/>
  <c r="GTN100" i="22"/>
  <c r="GTM100" i="22"/>
  <c r="GTL100" i="22"/>
  <c r="GTJ100" i="22"/>
  <c r="GTI100" i="22"/>
  <c r="GSX100" i="22"/>
  <c r="GSW100" i="22"/>
  <c r="GSV100" i="22"/>
  <c r="GST100" i="22"/>
  <c r="GSS100" i="22"/>
  <c r="GSH100" i="22"/>
  <c r="GSG100" i="22"/>
  <c r="GSF100" i="22"/>
  <c r="GSD100" i="22"/>
  <c r="GSC100" i="22"/>
  <c r="GRR100" i="22"/>
  <c r="GRQ100" i="22"/>
  <c r="GRP100" i="22"/>
  <c r="GRO100" i="22"/>
  <c r="GRN100" i="22"/>
  <c r="GRM100" i="22"/>
  <c r="GRB100" i="22"/>
  <c r="GRA100" i="22"/>
  <c r="GQZ100" i="22"/>
  <c r="GQX100" i="22"/>
  <c r="GQW100" i="22"/>
  <c r="GQL100" i="22"/>
  <c r="GQK100" i="22"/>
  <c r="GQJ100" i="22"/>
  <c r="GQH100" i="22"/>
  <c r="GQG100" i="22"/>
  <c r="GPV100" i="22"/>
  <c r="GPU100" i="22"/>
  <c r="GPT100" i="22"/>
  <c r="GPR100" i="22"/>
  <c r="GPQ100" i="22"/>
  <c r="GPF100" i="22"/>
  <c r="GPE100" i="22"/>
  <c r="GPD100" i="22"/>
  <c r="GPB100" i="22"/>
  <c r="GPA100" i="22"/>
  <c r="GOP100" i="22"/>
  <c r="GOO100" i="22"/>
  <c r="GON100" i="22"/>
  <c r="GOL100" i="22"/>
  <c r="GOK100" i="22"/>
  <c r="GNZ100" i="22"/>
  <c r="GNY100" i="22"/>
  <c r="GNX100" i="22"/>
  <c r="GNV100" i="22"/>
  <c r="GNU100" i="22"/>
  <c r="GNJ100" i="22"/>
  <c r="GNI100" i="22"/>
  <c r="GNH100" i="22"/>
  <c r="GNF100" i="22"/>
  <c r="GNE100" i="22"/>
  <c r="GMT100" i="22"/>
  <c r="GMS100" i="22"/>
  <c r="GMR100" i="22"/>
  <c r="GMQ100" i="22"/>
  <c r="GMP100" i="22"/>
  <c r="GMO100" i="22"/>
  <c r="GMD100" i="22"/>
  <c r="GMC100" i="22"/>
  <c r="GMB100" i="22"/>
  <c r="GLZ100" i="22"/>
  <c r="GLY100" i="22"/>
  <c r="GLN100" i="22"/>
  <c r="GLM100" i="22"/>
  <c r="GLL100" i="22"/>
  <c r="GLJ100" i="22"/>
  <c r="GLI100" i="22"/>
  <c r="GKX100" i="22"/>
  <c r="GKW100" i="22"/>
  <c r="GKV100" i="22"/>
  <c r="GKT100" i="22"/>
  <c r="GKS100" i="22"/>
  <c r="GKH100" i="22"/>
  <c r="GKG100" i="22"/>
  <c r="GKF100" i="22"/>
  <c r="GKD100" i="22"/>
  <c r="GKC100" i="22"/>
  <c r="GJR100" i="22"/>
  <c r="GJQ100" i="22"/>
  <c r="GJP100" i="22"/>
  <c r="GJN100" i="22"/>
  <c r="GJM100" i="22"/>
  <c r="GJB100" i="22"/>
  <c r="GJA100" i="22"/>
  <c r="GIZ100" i="22"/>
  <c r="GIX100" i="22"/>
  <c r="GIW100" i="22"/>
  <c r="GIL100" i="22"/>
  <c r="GIK100" i="22"/>
  <c r="GIJ100" i="22"/>
  <c r="GIH100" i="22"/>
  <c r="GIG100" i="22"/>
  <c r="GHV100" i="22"/>
  <c r="GHU100" i="22"/>
  <c r="GHT100" i="22"/>
  <c r="GHS100" i="22"/>
  <c r="GHR100" i="22"/>
  <c r="GHQ100" i="22"/>
  <c r="GHF100" i="22"/>
  <c r="GHE100" i="22"/>
  <c r="GHD100" i="22"/>
  <c r="GHB100" i="22"/>
  <c r="GHA100" i="22"/>
  <c r="GGP100" i="22"/>
  <c r="GGO100" i="22"/>
  <c r="GGN100" i="22"/>
  <c r="GGL100" i="22"/>
  <c r="GGK100" i="22"/>
  <c r="GFZ100" i="22"/>
  <c r="GFY100" i="22"/>
  <c r="GFX100" i="22"/>
  <c r="GFV100" i="22"/>
  <c r="GFU100" i="22"/>
  <c r="GFJ100" i="22"/>
  <c r="GFI100" i="22"/>
  <c r="GFH100" i="22"/>
  <c r="GFF100" i="22"/>
  <c r="GFE100" i="22"/>
  <c r="GET100" i="22"/>
  <c r="GES100" i="22"/>
  <c r="GER100" i="22"/>
  <c r="GEP100" i="22"/>
  <c r="GEO100" i="22"/>
  <c r="GED100" i="22"/>
  <c r="GEC100" i="22"/>
  <c r="GEB100" i="22"/>
  <c r="GDZ100" i="22"/>
  <c r="GDY100" i="22"/>
  <c r="GDN100" i="22"/>
  <c r="GDM100" i="22"/>
  <c r="GDL100" i="22"/>
  <c r="GDK100" i="22"/>
  <c r="GDJ100" i="22"/>
  <c r="GDI100" i="22"/>
  <c r="GCX100" i="22"/>
  <c r="GCW100" i="22"/>
  <c r="GCV100" i="22"/>
  <c r="GCU100" i="22"/>
  <c r="GCT100" i="22"/>
  <c r="GCS100" i="22"/>
  <c r="GCH100" i="22"/>
  <c r="GCG100" i="22"/>
  <c r="GCF100" i="22"/>
  <c r="GCD100" i="22"/>
  <c r="GCC100" i="22"/>
  <c r="GBR100" i="22"/>
  <c r="GBQ100" i="22"/>
  <c r="GBP100" i="22"/>
  <c r="GBN100" i="22"/>
  <c r="GBM100" i="22"/>
  <c r="GBB100" i="22"/>
  <c r="GBA100" i="22"/>
  <c r="GAZ100" i="22"/>
  <c r="GAX100" i="22"/>
  <c r="GAW100" i="22"/>
  <c r="GAL100" i="22"/>
  <c r="GAK100" i="22"/>
  <c r="GAJ100" i="22"/>
  <c r="GAH100" i="22"/>
  <c r="GAG100" i="22"/>
  <c r="FZV100" i="22"/>
  <c r="FZU100" i="22"/>
  <c r="FZT100" i="22"/>
  <c r="FZR100" i="22"/>
  <c r="FZQ100" i="22"/>
  <c r="FZF100" i="22"/>
  <c r="FZE100" i="22"/>
  <c r="FZD100" i="22"/>
  <c r="FZB100" i="22"/>
  <c r="FZA100" i="22"/>
  <c r="FYP100" i="22"/>
  <c r="FYO100" i="22"/>
  <c r="FYN100" i="22"/>
  <c r="FYL100" i="22"/>
  <c r="FYK100" i="22"/>
  <c r="FXZ100" i="22"/>
  <c r="FXY100" i="22"/>
  <c r="FXX100" i="22"/>
  <c r="FXW100" i="22"/>
  <c r="FXV100" i="22"/>
  <c r="FXU100" i="22"/>
  <c r="FXJ100" i="22"/>
  <c r="FXI100" i="22"/>
  <c r="FXH100" i="22"/>
  <c r="FXF100" i="22"/>
  <c r="FXE100" i="22"/>
  <c r="FWT100" i="22"/>
  <c r="FWS100" i="22"/>
  <c r="FWR100" i="22"/>
  <c r="FWP100" i="22"/>
  <c r="FWO100" i="22"/>
  <c r="FWD100" i="22"/>
  <c r="FWC100" i="22"/>
  <c r="FWB100" i="22"/>
  <c r="FVZ100" i="22"/>
  <c r="FVY100" i="22"/>
  <c r="FVN100" i="22"/>
  <c r="FVM100" i="22"/>
  <c r="FVL100" i="22"/>
  <c r="FVJ100" i="22"/>
  <c r="FVI100" i="22"/>
  <c r="FUX100" i="22"/>
  <c r="FUW100" i="22"/>
  <c r="FUV100" i="22"/>
  <c r="FUT100" i="22"/>
  <c r="FUS100" i="22"/>
  <c r="FUH100" i="22"/>
  <c r="FUG100" i="22"/>
  <c r="FUF100" i="22"/>
  <c r="FUD100" i="22"/>
  <c r="FUC100" i="22"/>
  <c r="FTR100" i="22"/>
  <c r="FTQ100" i="22"/>
  <c r="FTP100" i="22"/>
  <c r="FTN100" i="22"/>
  <c r="FTM100" i="22"/>
  <c r="FTB100" i="22"/>
  <c r="FTA100" i="22"/>
  <c r="FSZ100" i="22"/>
  <c r="FSY100" i="22"/>
  <c r="FSX100" i="22"/>
  <c r="FSW100" i="22"/>
  <c r="FSL100" i="22"/>
  <c r="FSK100" i="22"/>
  <c r="FSJ100" i="22"/>
  <c r="FSH100" i="22"/>
  <c r="FSG100" i="22"/>
  <c r="FRV100" i="22"/>
  <c r="FRU100" i="22"/>
  <c r="FRT100" i="22"/>
  <c r="FRR100" i="22"/>
  <c r="FRQ100" i="22"/>
  <c r="FRF100" i="22"/>
  <c r="FRE100" i="22"/>
  <c r="FRD100" i="22"/>
  <c r="FRB100" i="22"/>
  <c r="FRA100" i="22"/>
  <c r="FQP100" i="22"/>
  <c r="FQO100" i="22"/>
  <c r="FQN100" i="22"/>
  <c r="FQL100" i="22"/>
  <c r="FQK100" i="22"/>
  <c r="FPZ100" i="22"/>
  <c r="FPY100" i="22"/>
  <c r="FPX100" i="22"/>
  <c r="FPV100" i="22"/>
  <c r="FPU100" i="22"/>
  <c r="FPJ100" i="22"/>
  <c r="FPI100" i="22"/>
  <c r="FPH100" i="22"/>
  <c r="FPF100" i="22"/>
  <c r="FPE100" i="22"/>
  <c r="FOT100" i="22"/>
  <c r="FOS100" i="22"/>
  <c r="FOR100" i="22"/>
  <c r="FOP100" i="22"/>
  <c r="FOO100" i="22"/>
  <c r="FOD100" i="22"/>
  <c r="FOC100" i="22"/>
  <c r="FOB100" i="22"/>
  <c r="FOA100" i="22"/>
  <c r="FNZ100" i="22"/>
  <c r="FNY100" i="22"/>
  <c r="FNN100" i="22"/>
  <c r="FNM100" i="22"/>
  <c r="FNL100" i="22"/>
  <c r="FNJ100" i="22"/>
  <c r="FNI100" i="22"/>
  <c r="FMX100" i="22"/>
  <c r="FMW100" i="22"/>
  <c r="FMV100" i="22"/>
  <c r="FMT100" i="22"/>
  <c r="FMS100" i="22"/>
  <c r="FMH100" i="22"/>
  <c r="FMG100" i="22"/>
  <c r="FMF100" i="22"/>
  <c r="FMD100" i="22"/>
  <c r="FMC100" i="22"/>
  <c r="FLR100" i="22"/>
  <c r="FLQ100" i="22"/>
  <c r="FLP100" i="22"/>
  <c r="FLN100" i="22"/>
  <c r="FLM100" i="22"/>
  <c r="FLB100" i="22"/>
  <c r="FLA100" i="22"/>
  <c r="FKZ100" i="22"/>
  <c r="FKX100" i="22"/>
  <c r="FKW100" i="22"/>
  <c r="FKL100" i="22"/>
  <c r="FKK100" i="22"/>
  <c r="FKJ100" i="22"/>
  <c r="FKH100" i="22"/>
  <c r="FKG100" i="22"/>
  <c r="FJV100" i="22"/>
  <c r="FJU100" i="22"/>
  <c r="FJT100" i="22"/>
  <c r="FJR100" i="22"/>
  <c r="FJQ100" i="22"/>
  <c r="FJF100" i="22"/>
  <c r="FJE100" i="22"/>
  <c r="FJD100" i="22"/>
  <c r="FJC100" i="22"/>
  <c r="FJB100" i="22"/>
  <c r="FJA100" i="22"/>
  <c r="FIP100" i="22"/>
  <c r="FIO100" i="22"/>
  <c r="FIN100" i="22"/>
  <c r="FIL100" i="22"/>
  <c r="FIK100" i="22"/>
  <c r="FHZ100" i="22"/>
  <c r="FHY100" i="22"/>
  <c r="FHX100" i="22"/>
  <c r="FHV100" i="22"/>
  <c r="FHU100" i="22"/>
  <c r="FHJ100" i="22"/>
  <c r="FHI100" i="22"/>
  <c r="FHH100" i="22"/>
  <c r="FHF100" i="22"/>
  <c r="FHE100" i="22"/>
  <c r="FGT100" i="22"/>
  <c r="FGS100" i="22"/>
  <c r="FGR100" i="22"/>
  <c r="FGP100" i="22"/>
  <c r="FGO100" i="22"/>
  <c r="FGD100" i="22"/>
  <c r="FGC100" i="22"/>
  <c r="FGB100" i="22"/>
  <c r="FFZ100" i="22"/>
  <c r="FFY100" i="22"/>
  <c r="FFN100" i="22"/>
  <c r="FFM100" i="22"/>
  <c r="FFL100" i="22"/>
  <c r="FFJ100" i="22"/>
  <c r="FFI100" i="22"/>
  <c r="FEX100" i="22"/>
  <c r="FEW100" i="22"/>
  <c r="FEV100" i="22"/>
  <c r="FET100" i="22"/>
  <c r="FES100" i="22"/>
  <c r="FEH100" i="22"/>
  <c r="FEG100" i="22"/>
  <c r="FEF100" i="22"/>
  <c r="FEE100" i="22"/>
  <c r="FED100" i="22"/>
  <c r="FEC100" i="22"/>
  <c r="FDR100" i="22"/>
  <c r="FDQ100" i="22"/>
  <c r="FDP100" i="22"/>
  <c r="FDN100" i="22"/>
  <c r="FDM100" i="22"/>
  <c r="FDB100" i="22"/>
  <c r="FDA100" i="22"/>
  <c r="FCZ100" i="22"/>
  <c r="FCX100" i="22"/>
  <c r="FCW100" i="22"/>
  <c r="FCL100" i="22"/>
  <c r="FCK100" i="22"/>
  <c r="FCJ100" i="22"/>
  <c r="FCH100" i="22"/>
  <c r="FCG100" i="22"/>
  <c r="FBV100" i="22"/>
  <c r="FBU100" i="22"/>
  <c r="FBT100" i="22"/>
  <c r="FBR100" i="22"/>
  <c r="FBQ100" i="22"/>
  <c r="FBF100" i="22"/>
  <c r="FBE100" i="22"/>
  <c r="FBD100" i="22"/>
  <c r="FBB100" i="22"/>
  <c r="FBA100" i="22"/>
  <c r="FAP100" i="22"/>
  <c r="FAO100" i="22"/>
  <c r="FAN100" i="22"/>
  <c r="FAL100" i="22"/>
  <c r="FAK100" i="22"/>
  <c r="EZZ100" i="22"/>
  <c r="EZY100" i="22"/>
  <c r="EZX100" i="22"/>
  <c r="EZV100" i="22"/>
  <c r="EZU100" i="22"/>
  <c r="EZJ100" i="22"/>
  <c r="EZI100" i="22"/>
  <c r="EZH100" i="22"/>
  <c r="EZG100" i="22"/>
  <c r="EZF100" i="22"/>
  <c r="EZE100" i="22"/>
  <c r="EYT100" i="22"/>
  <c r="EYS100" i="22"/>
  <c r="EYR100" i="22"/>
  <c r="EYP100" i="22"/>
  <c r="EYO100" i="22"/>
  <c r="EYD100" i="22"/>
  <c r="EYC100" i="22"/>
  <c r="EYB100" i="22"/>
  <c r="EXZ100" i="22"/>
  <c r="EXY100" i="22"/>
  <c r="EXN100" i="22"/>
  <c r="EXM100" i="22"/>
  <c r="EXL100" i="22"/>
  <c r="EXJ100" i="22"/>
  <c r="EXI100" i="22"/>
  <c r="EWX100" i="22"/>
  <c r="EWW100" i="22"/>
  <c r="EWV100" i="22"/>
  <c r="EWT100" i="22"/>
  <c r="EWS100" i="22"/>
  <c r="EWH100" i="22"/>
  <c r="EWG100" i="22"/>
  <c r="EWF100" i="22"/>
  <c r="EWD100" i="22"/>
  <c r="EWC100" i="22"/>
  <c r="EVR100" i="22"/>
  <c r="EVQ100" i="22"/>
  <c r="EVP100" i="22"/>
  <c r="EVN100" i="22"/>
  <c r="EVM100" i="22"/>
  <c r="EVB100" i="22"/>
  <c r="EVA100" i="22"/>
  <c r="EUZ100" i="22"/>
  <c r="EUX100" i="22"/>
  <c r="EUW100" i="22"/>
  <c r="EUL100" i="22"/>
  <c r="EUK100" i="22"/>
  <c r="EUJ100" i="22"/>
  <c r="EUI100" i="22"/>
  <c r="EUH100" i="22"/>
  <c r="EUG100" i="22"/>
  <c r="ETV100" i="22"/>
  <c r="ETU100" i="22"/>
  <c r="ETT100" i="22"/>
  <c r="ETR100" i="22"/>
  <c r="ETQ100" i="22"/>
  <c r="ETF100" i="22"/>
  <c r="ETE100" i="22"/>
  <c r="ETD100" i="22"/>
  <c r="ETB100" i="22"/>
  <c r="ETA100" i="22"/>
  <c r="ESP100" i="22"/>
  <c r="ESO100" i="22"/>
  <c r="ESN100" i="22"/>
  <c r="ESL100" i="22"/>
  <c r="ESK100" i="22"/>
  <c r="ERZ100" i="22"/>
  <c r="ERY100" i="22"/>
  <c r="ERX100" i="22"/>
  <c r="ERV100" i="22"/>
  <c r="ERU100" i="22"/>
  <c r="ERJ100" i="22"/>
  <c r="ERI100" i="22"/>
  <c r="ERH100" i="22"/>
  <c r="ERF100" i="22"/>
  <c r="ERE100" i="22"/>
  <c r="EQT100" i="22"/>
  <c r="EQS100" i="22"/>
  <c r="EQR100" i="22"/>
  <c r="EQP100" i="22"/>
  <c r="EQO100" i="22"/>
  <c r="EQD100" i="22"/>
  <c r="EQC100" i="22"/>
  <c r="EQB100" i="22"/>
  <c r="EQA100" i="22"/>
  <c r="EPZ100" i="22"/>
  <c r="EPY100" i="22"/>
  <c r="EPN100" i="22"/>
  <c r="EPM100" i="22"/>
  <c r="EPL100" i="22"/>
  <c r="EPK100" i="22"/>
  <c r="EPJ100" i="22"/>
  <c r="EPI100" i="22"/>
  <c r="EOX100" i="22"/>
  <c r="EOW100" i="22"/>
  <c r="EOV100" i="22"/>
  <c r="EOT100" i="22"/>
  <c r="EOS100" i="22"/>
  <c r="EOH100" i="22"/>
  <c r="EOG100" i="22"/>
  <c r="EOF100" i="22"/>
  <c r="EOD100" i="22"/>
  <c r="EOC100" i="22"/>
  <c r="ENR100" i="22"/>
  <c r="ENQ100" i="22"/>
  <c r="ENP100" i="22"/>
  <c r="ENN100" i="22"/>
  <c r="ENM100" i="22"/>
  <c r="ENB100" i="22"/>
  <c r="ENA100" i="22"/>
  <c r="EMZ100" i="22"/>
  <c r="EMX100" i="22"/>
  <c r="EMW100" i="22"/>
  <c r="EML100" i="22"/>
  <c r="EMK100" i="22"/>
  <c r="EMJ100" i="22"/>
  <c r="EMH100" i="22"/>
  <c r="EMG100" i="22"/>
  <c r="ELV100" i="22"/>
  <c r="ELU100" i="22"/>
  <c r="ELT100" i="22"/>
  <c r="ELR100" i="22"/>
  <c r="ELQ100" i="22"/>
  <c r="ELF100" i="22"/>
  <c r="ELE100" i="22"/>
  <c r="ELD100" i="22"/>
  <c r="ELB100" i="22"/>
  <c r="ELA100" i="22"/>
  <c r="EKP100" i="22"/>
  <c r="EKO100" i="22"/>
  <c r="EKN100" i="22"/>
  <c r="EKM100" i="22"/>
  <c r="EKL100" i="22"/>
  <c r="EKK100" i="22"/>
  <c r="EJZ100" i="22"/>
  <c r="EJY100" i="22"/>
  <c r="EJX100" i="22"/>
  <c r="EJV100" i="22"/>
  <c r="EJU100" i="22"/>
  <c r="EJJ100" i="22"/>
  <c r="EJI100" i="22"/>
  <c r="EJH100" i="22"/>
  <c r="EJF100" i="22"/>
  <c r="EJE100" i="22"/>
  <c r="EIT100" i="22"/>
  <c r="EIS100" i="22"/>
  <c r="EIR100" i="22"/>
  <c r="EIP100" i="22"/>
  <c r="EIO100" i="22"/>
  <c r="EID100" i="22"/>
  <c r="EIC100" i="22"/>
  <c r="EIB100" i="22"/>
  <c r="EHZ100" i="22"/>
  <c r="EHY100" i="22"/>
  <c r="EHN100" i="22"/>
  <c r="EHM100" i="22"/>
  <c r="EHL100" i="22"/>
  <c r="EHJ100" i="22"/>
  <c r="EHI100" i="22"/>
  <c r="EGX100" i="22"/>
  <c r="EGW100" i="22"/>
  <c r="EGV100" i="22"/>
  <c r="EGT100" i="22"/>
  <c r="EGS100" i="22"/>
  <c r="EGH100" i="22"/>
  <c r="EGG100" i="22"/>
  <c r="EGF100" i="22"/>
  <c r="EGD100" i="22"/>
  <c r="EGC100" i="22"/>
  <c r="EFR100" i="22"/>
  <c r="EFQ100" i="22"/>
  <c r="EFP100" i="22"/>
  <c r="EFO100" i="22"/>
  <c r="EFN100" i="22"/>
  <c r="EFM100" i="22"/>
  <c r="EFB100" i="22"/>
  <c r="EFA100" i="22"/>
  <c r="EEZ100" i="22"/>
  <c r="EEX100" i="22"/>
  <c r="EEW100" i="22"/>
  <c r="EEL100" i="22"/>
  <c r="EEK100" i="22"/>
  <c r="EEJ100" i="22"/>
  <c r="EEH100" i="22"/>
  <c r="EEG100" i="22"/>
  <c r="EDV100" i="22"/>
  <c r="EDU100" i="22"/>
  <c r="EDT100" i="22"/>
  <c r="EDR100" i="22"/>
  <c r="EDQ100" i="22"/>
  <c r="EDF100" i="22"/>
  <c r="EDE100" i="22"/>
  <c r="EDD100" i="22"/>
  <c r="EDB100" i="22"/>
  <c r="EDA100" i="22"/>
  <c r="ECP100" i="22"/>
  <c r="ECO100" i="22"/>
  <c r="ECN100" i="22"/>
  <c r="ECL100" i="22"/>
  <c r="ECK100" i="22"/>
  <c r="EBZ100" i="22"/>
  <c r="EBY100" i="22"/>
  <c r="EBX100" i="22"/>
  <c r="EBV100" i="22"/>
  <c r="EBU100" i="22"/>
  <c r="EBJ100" i="22"/>
  <c r="EBI100" i="22"/>
  <c r="EBH100" i="22"/>
  <c r="EBF100" i="22"/>
  <c r="EBE100" i="22"/>
  <c r="EAT100" i="22"/>
  <c r="EAS100" i="22"/>
  <c r="EAR100" i="22"/>
  <c r="EAQ100" i="22"/>
  <c r="EAP100" i="22"/>
  <c r="EAO100" i="22"/>
  <c r="EAD100" i="22"/>
  <c r="EAC100" i="22"/>
  <c r="EAB100" i="22"/>
  <c r="DZZ100" i="22"/>
  <c r="DZY100" i="22"/>
  <c r="DZN100" i="22"/>
  <c r="DZM100" i="22"/>
  <c r="DZL100" i="22"/>
  <c r="DZJ100" i="22"/>
  <c r="DZI100" i="22"/>
  <c r="DYX100" i="22"/>
  <c r="DYW100" i="22"/>
  <c r="DYV100" i="22"/>
  <c r="DYT100" i="22"/>
  <c r="DYS100" i="22"/>
  <c r="DYH100" i="22"/>
  <c r="DYG100" i="22"/>
  <c r="DYF100" i="22"/>
  <c r="DYD100" i="22"/>
  <c r="DYC100" i="22"/>
  <c r="DXR100" i="22"/>
  <c r="DXQ100" i="22"/>
  <c r="DXP100" i="22"/>
  <c r="DXN100" i="22"/>
  <c r="DXM100" i="22"/>
  <c r="DXB100" i="22"/>
  <c r="DXA100" i="22"/>
  <c r="DWZ100" i="22"/>
  <c r="DWX100" i="22"/>
  <c r="DWW100" i="22"/>
  <c r="DWL100" i="22"/>
  <c r="DWK100" i="22"/>
  <c r="DWJ100" i="22"/>
  <c r="DWH100" i="22"/>
  <c r="DWG100" i="22"/>
  <c r="DVV100" i="22"/>
  <c r="DVU100" i="22"/>
  <c r="DVT100" i="22"/>
  <c r="DVS100" i="22"/>
  <c r="DVR100" i="22"/>
  <c r="DVQ100" i="22"/>
  <c r="DVF100" i="22"/>
  <c r="DVE100" i="22"/>
  <c r="DVD100" i="22"/>
  <c r="DVB100" i="22"/>
  <c r="DVA100" i="22"/>
  <c r="DUP100" i="22"/>
  <c r="DUO100" i="22"/>
  <c r="DUN100" i="22"/>
  <c r="DUL100" i="22"/>
  <c r="DUK100" i="22"/>
  <c r="DTZ100" i="22"/>
  <c r="DTY100" i="22"/>
  <c r="DTX100" i="22"/>
  <c r="DTV100" i="22"/>
  <c r="DTU100" i="22"/>
  <c r="DTJ100" i="22"/>
  <c r="DTI100" i="22"/>
  <c r="DTH100" i="22"/>
  <c r="DTF100" i="22"/>
  <c r="DTE100" i="22"/>
  <c r="DST100" i="22"/>
  <c r="DSS100" i="22"/>
  <c r="DSR100" i="22"/>
  <c r="DSP100" i="22"/>
  <c r="DSO100" i="22"/>
  <c r="DSD100" i="22"/>
  <c r="DSC100" i="22"/>
  <c r="DSB100" i="22"/>
  <c r="DRZ100" i="22"/>
  <c r="DRY100" i="22"/>
  <c r="DRN100" i="22"/>
  <c r="DRM100" i="22"/>
  <c r="DRL100" i="22"/>
  <c r="DRJ100" i="22"/>
  <c r="DRI100" i="22"/>
  <c r="DQX100" i="22"/>
  <c r="DQW100" i="22"/>
  <c r="DQV100" i="22"/>
  <c r="DQU100" i="22"/>
  <c r="DQT100" i="22"/>
  <c r="DQS100" i="22"/>
  <c r="DQH100" i="22"/>
  <c r="DQG100" i="22"/>
  <c r="DQF100" i="22"/>
  <c r="DQD100" i="22"/>
  <c r="DQC100" i="22"/>
  <c r="DPR100" i="22"/>
  <c r="DPQ100" i="22"/>
  <c r="DPP100" i="22"/>
  <c r="DPN100" i="22"/>
  <c r="DPM100" i="22"/>
  <c r="DPB100" i="22"/>
  <c r="DPA100" i="22"/>
  <c r="DOZ100" i="22"/>
  <c r="DOX100" i="22"/>
  <c r="DOW100" i="22"/>
  <c r="DOL100" i="22"/>
  <c r="DOK100" i="22"/>
  <c r="DOJ100" i="22"/>
  <c r="DOH100" i="22"/>
  <c r="DOG100" i="22"/>
  <c r="DNV100" i="22"/>
  <c r="DNU100" i="22"/>
  <c r="DNT100" i="22"/>
  <c r="DNR100" i="22"/>
  <c r="DNQ100" i="22"/>
  <c r="DNF100" i="22"/>
  <c r="DNE100" i="22"/>
  <c r="DND100" i="22"/>
  <c r="DNB100" i="22"/>
  <c r="DNA100" i="22"/>
  <c r="DMP100" i="22"/>
  <c r="DMO100" i="22"/>
  <c r="DMN100" i="22"/>
  <c r="DML100" i="22"/>
  <c r="DMK100" i="22"/>
  <c r="DLZ100" i="22"/>
  <c r="DLY100" i="22"/>
  <c r="DLX100" i="22"/>
  <c r="DLW100" i="22"/>
  <c r="DLV100" i="22"/>
  <c r="DLU100" i="22"/>
  <c r="DLJ100" i="22"/>
  <c r="DLI100" i="22"/>
  <c r="DLH100" i="22"/>
  <c r="DLF100" i="22"/>
  <c r="DLE100" i="22"/>
  <c r="DKT100" i="22"/>
  <c r="DKS100" i="22"/>
  <c r="DKR100" i="22"/>
  <c r="DKP100" i="22"/>
  <c r="DKO100" i="22"/>
  <c r="DKD100" i="22"/>
  <c r="DKC100" i="22"/>
  <c r="DKB100" i="22"/>
  <c r="DJZ100" i="22"/>
  <c r="DJY100" i="22"/>
  <c r="DJN100" i="22"/>
  <c r="DJM100" i="22"/>
  <c r="DJL100" i="22"/>
  <c r="DJJ100" i="22"/>
  <c r="DJI100" i="22"/>
  <c r="DIX100" i="22"/>
  <c r="DIW100" i="22"/>
  <c r="DIV100" i="22"/>
  <c r="DIT100" i="22"/>
  <c r="DIS100" i="22"/>
  <c r="DIH100" i="22"/>
  <c r="DIG100" i="22"/>
  <c r="DIF100" i="22"/>
  <c r="DID100" i="22"/>
  <c r="DIC100" i="22"/>
  <c r="DHR100" i="22"/>
  <c r="DHQ100" i="22"/>
  <c r="DHP100" i="22"/>
  <c r="DHN100" i="22"/>
  <c r="DHM100" i="22"/>
  <c r="DHB100" i="22"/>
  <c r="DHA100" i="22"/>
  <c r="DGZ100" i="22"/>
  <c r="DGY100" i="22"/>
  <c r="DGX100" i="22"/>
  <c r="DGW100" i="22"/>
  <c r="DGL100" i="22"/>
  <c r="DGK100" i="22"/>
  <c r="DGJ100" i="22"/>
  <c r="DGH100" i="22"/>
  <c r="DGG100" i="22"/>
  <c r="DFV100" i="22"/>
  <c r="DFU100" i="22"/>
  <c r="DFT100" i="22"/>
  <c r="DFR100" i="22"/>
  <c r="DFQ100" i="22"/>
  <c r="DFF100" i="22"/>
  <c r="DFE100" i="22"/>
  <c r="DFD100" i="22"/>
  <c r="DFB100" i="22"/>
  <c r="DFA100" i="22"/>
  <c r="DEP100" i="22"/>
  <c r="DEO100" i="22"/>
  <c r="DEN100" i="22"/>
  <c r="DEL100" i="22"/>
  <c r="DEK100" i="22"/>
  <c r="DDZ100" i="22"/>
  <c r="DDY100" i="22"/>
  <c r="DDX100" i="22"/>
  <c r="DDV100" i="22"/>
  <c r="DDU100" i="22"/>
  <c r="DDJ100" i="22"/>
  <c r="DDI100" i="22"/>
  <c r="DDH100" i="22"/>
  <c r="DDF100" i="22"/>
  <c r="DDE100" i="22"/>
  <c r="DCT100" i="22"/>
  <c r="DCS100" i="22"/>
  <c r="DCR100" i="22"/>
  <c r="DCQ100" i="22"/>
  <c r="DCP100" i="22"/>
  <c r="DCO100" i="22"/>
  <c r="DCD100" i="22"/>
  <c r="DCC100" i="22"/>
  <c r="DCB100" i="22"/>
  <c r="DCA100" i="22"/>
  <c r="DBZ100" i="22"/>
  <c r="DBY100" i="22"/>
  <c r="DBN100" i="22"/>
  <c r="DBM100" i="22"/>
  <c r="DBL100" i="22"/>
  <c r="DBJ100" i="22"/>
  <c r="DBI100" i="22"/>
  <c r="DAX100" i="22"/>
  <c r="DAW100" i="22"/>
  <c r="DAV100" i="22"/>
  <c r="DAT100" i="22"/>
  <c r="DAS100" i="22"/>
  <c r="DAH100" i="22"/>
  <c r="DAG100" i="22"/>
  <c r="DAF100" i="22"/>
  <c r="DAD100" i="22"/>
  <c r="DAC100" i="22"/>
  <c r="CZR100" i="22"/>
  <c r="CZQ100" i="22"/>
  <c r="CZP100" i="22"/>
  <c r="CZN100" i="22"/>
  <c r="CZM100" i="22"/>
  <c r="CZB100" i="22"/>
  <c r="CZA100" i="22"/>
  <c r="CYZ100" i="22"/>
  <c r="CYX100" i="22"/>
  <c r="CYW100" i="22"/>
  <c r="CYL100" i="22"/>
  <c r="CYK100" i="22"/>
  <c r="CYJ100" i="22"/>
  <c r="CYH100" i="22"/>
  <c r="CYG100" i="22"/>
  <c r="CXV100" i="22"/>
  <c r="CXU100" i="22"/>
  <c r="CXT100" i="22"/>
  <c r="CXR100" i="22"/>
  <c r="CXQ100" i="22"/>
  <c r="CXF100" i="22"/>
  <c r="CXE100" i="22"/>
  <c r="CXD100" i="22"/>
  <c r="CXC100" i="22"/>
  <c r="CXB100" i="22"/>
  <c r="CXA100" i="22"/>
  <c r="CWP100" i="22"/>
  <c r="CWO100" i="22"/>
  <c r="CWN100" i="22"/>
  <c r="CWL100" i="22"/>
  <c r="CWK100" i="22"/>
  <c r="CVZ100" i="22"/>
  <c r="CVY100" i="22"/>
  <c r="CVX100" i="22"/>
  <c r="CVV100" i="22"/>
  <c r="CVU100" i="22"/>
  <c r="CVJ100" i="22"/>
  <c r="CVI100" i="22"/>
  <c r="CVH100" i="22"/>
  <c r="CVF100" i="22"/>
  <c r="CVE100" i="22"/>
  <c r="CUT100" i="22"/>
  <c r="CUS100" i="22"/>
  <c r="CUR100" i="22"/>
  <c r="CUP100" i="22"/>
  <c r="CUO100" i="22"/>
  <c r="CUD100" i="22"/>
  <c r="CUC100" i="22"/>
  <c r="CUB100" i="22"/>
  <c r="CTZ100" i="22"/>
  <c r="CTY100" i="22"/>
  <c r="CTN100" i="22"/>
  <c r="CTM100" i="22"/>
  <c r="CTL100" i="22"/>
  <c r="CTJ100" i="22"/>
  <c r="CTI100" i="22"/>
  <c r="CSX100" i="22"/>
  <c r="CSW100" i="22"/>
  <c r="CSV100" i="22"/>
  <c r="CST100" i="22"/>
  <c r="CSS100" i="22"/>
  <c r="CSH100" i="22"/>
  <c r="CSG100" i="22"/>
  <c r="CSF100" i="22"/>
  <c r="CSE100" i="22"/>
  <c r="CSD100" i="22"/>
  <c r="CSC100" i="22"/>
  <c r="CRR100" i="22"/>
  <c r="CRQ100" i="22"/>
  <c r="CRP100" i="22"/>
  <c r="CRN100" i="22"/>
  <c r="CRM100" i="22"/>
  <c r="CRB100" i="22"/>
  <c r="CRA100" i="22"/>
  <c r="CQZ100" i="22"/>
  <c r="CQX100" i="22"/>
  <c r="CQW100" i="22"/>
  <c r="CQL100" i="22"/>
  <c r="CQK100" i="22"/>
  <c r="CQJ100" i="22"/>
  <c r="CQH100" i="22"/>
  <c r="CQG100" i="22"/>
  <c r="CPV100" i="22"/>
  <c r="CPU100" i="22"/>
  <c r="CPT100" i="22"/>
  <c r="CPR100" i="22"/>
  <c r="CPQ100" i="22"/>
  <c r="CPF100" i="22"/>
  <c r="CPE100" i="22"/>
  <c r="CPD100" i="22"/>
  <c r="CPB100" i="22"/>
  <c r="CPA100" i="22"/>
  <c r="COP100" i="22"/>
  <c r="COO100" i="22"/>
  <c r="CON100" i="22"/>
  <c r="COL100" i="22"/>
  <c r="COK100" i="22"/>
  <c r="CNZ100" i="22"/>
  <c r="CNY100" i="22"/>
  <c r="CNX100" i="22"/>
  <c r="CNV100" i="22"/>
  <c r="CNU100" i="22"/>
  <c r="CNJ100" i="22"/>
  <c r="CNI100" i="22"/>
  <c r="CNH100" i="22"/>
  <c r="CNG100" i="22"/>
  <c r="CNF100" i="22"/>
  <c r="CNE100" i="22"/>
  <c r="CMT100" i="22"/>
  <c r="CMS100" i="22"/>
  <c r="CMR100" i="22"/>
  <c r="CMP100" i="22"/>
  <c r="CMO100" i="22"/>
  <c r="CMD100" i="22"/>
  <c r="CMC100" i="22"/>
  <c r="CMB100" i="22"/>
  <c r="CLZ100" i="22"/>
  <c r="CLY100" i="22"/>
  <c r="CLN100" i="22"/>
  <c r="CLM100" i="22"/>
  <c r="CLL100" i="22"/>
  <c r="CLJ100" i="22"/>
  <c r="CLI100" i="22"/>
  <c r="CKX100" i="22"/>
  <c r="CKW100" i="22"/>
  <c r="CKV100" i="22"/>
  <c r="CKT100" i="22"/>
  <c r="CKS100" i="22"/>
  <c r="CKH100" i="22"/>
  <c r="CKG100" i="22"/>
  <c r="CKF100" i="22"/>
  <c r="CKD100" i="22"/>
  <c r="CKC100" i="22"/>
  <c r="CJR100" i="22"/>
  <c r="CJQ100" i="22"/>
  <c r="CJP100" i="22"/>
  <c r="CJN100" i="22"/>
  <c r="CJM100" i="22"/>
  <c r="CJB100" i="22"/>
  <c r="CJA100" i="22"/>
  <c r="CIZ100" i="22"/>
  <c r="CIY100" i="22"/>
  <c r="CIX100" i="22"/>
  <c r="CIW100" i="22"/>
  <c r="CIL100" i="22"/>
  <c r="CIK100" i="22"/>
  <c r="CIJ100" i="22"/>
  <c r="CII100" i="22"/>
  <c r="CIH100" i="22"/>
  <c r="CIG100" i="22"/>
  <c r="CHV100" i="22"/>
  <c r="CHU100" i="22"/>
  <c r="CHT100" i="22"/>
  <c r="CHR100" i="22"/>
  <c r="CHQ100" i="22"/>
  <c r="CHF100" i="22"/>
  <c r="CHE100" i="22"/>
  <c r="CHD100" i="22"/>
  <c r="CHB100" i="22"/>
  <c r="CHA100" i="22"/>
  <c r="CGP100" i="22"/>
  <c r="CGO100" i="22"/>
  <c r="CGN100" i="22"/>
  <c r="CGL100" i="22"/>
  <c r="CGK100" i="22"/>
  <c r="CFZ100" i="22"/>
  <c r="CFY100" i="22"/>
  <c r="CFX100" i="22"/>
  <c r="CFV100" i="22"/>
  <c r="CFU100" i="22"/>
  <c r="CFJ100" i="22"/>
  <c r="CFI100" i="22"/>
  <c r="CFH100" i="22"/>
  <c r="CFF100" i="22"/>
  <c r="CFE100" i="22"/>
  <c r="CET100" i="22"/>
  <c r="CES100" i="22"/>
  <c r="CER100" i="22"/>
  <c r="CEP100" i="22"/>
  <c r="CEO100" i="22"/>
  <c r="CED100" i="22"/>
  <c r="CEC100" i="22"/>
  <c r="CEB100" i="22"/>
  <c r="CDZ100" i="22"/>
  <c r="CDY100" i="22"/>
  <c r="CDN100" i="22"/>
  <c r="CDM100" i="22"/>
  <c r="CDL100" i="22"/>
  <c r="CDK100" i="22"/>
  <c r="CDJ100" i="22"/>
  <c r="CDI100" i="22"/>
  <c r="CCX100" i="22"/>
  <c r="CCW100" i="22"/>
  <c r="CCV100" i="22"/>
  <c r="CCT100" i="22"/>
  <c r="CCS100" i="22"/>
  <c r="CCH100" i="22"/>
  <c r="CCG100" i="22"/>
  <c r="CCF100" i="22"/>
  <c r="CCD100" i="22"/>
  <c r="CCC100" i="22"/>
  <c r="CBR100" i="22"/>
  <c r="CBQ100" i="22"/>
  <c r="CBP100" i="22"/>
  <c r="CBN100" i="22"/>
  <c r="CBM100" i="22"/>
  <c r="CBB100" i="22"/>
  <c r="CBA100" i="22"/>
  <c r="CAZ100" i="22"/>
  <c r="CAX100" i="22"/>
  <c r="CAW100" i="22"/>
  <c r="CAL100" i="22"/>
  <c r="CAK100" i="22"/>
  <c r="CAJ100" i="22"/>
  <c r="CAH100" i="22"/>
  <c r="CAG100" i="22"/>
  <c r="BZV100" i="22"/>
  <c r="BZU100" i="22"/>
  <c r="BZT100" i="22"/>
  <c r="BZS100" i="22"/>
  <c r="BZR100" i="22"/>
  <c r="BZQ100" i="22"/>
  <c r="BZF100" i="22"/>
  <c r="BZE100" i="22"/>
  <c r="BZD100" i="22"/>
  <c r="BZB100" i="22"/>
  <c r="BZA100" i="22"/>
  <c r="BYP100" i="22"/>
  <c r="BYO100" i="22"/>
  <c r="BYN100" i="22"/>
  <c r="BYM100" i="22"/>
  <c r="BYL100" i="22"/>
  <c r="BYK100" i="22"/>
  <c r="BXZ100" i="22"/>
  <c r="BXY100" i="22"/>
  <c r="BXX100" i="22"/>
  <c r="BXV100" i="22"/>
  <c r="BXU100" i="22"/>
  <c r="BXJ100" i="22"/>
  <c r="BXI100" i="22"/>
  <c r="BXH100" i="22"/>
  <c r="BXF100" i="22"/>
  <c r="BXE100" i="22"/>
  <c r="BWT100" i="22"/>
  <c r="BWS100" i="22"/>
  <c r="BWR100" i="22"/>
  <c r="BWP100" i="22"/>
  <c r="BWO100" i="22"/>
  <c r="BWD100" i="22"/>
  <c r="BWC100" i="22"/>
  <c r="BWB100" i="22"/>
  <c r="BVZ100" i="22"/>
  <c r="BVY100" i="22"/>
  <c r="BVN100" i="22"/>
  <c r="BVM100" i="22"/>
  <c r="BVL100" i="22"/>
  <c r="BVJ100" i="22"/>
  <c r="BVI100" i="22"/>
  <c r="BUX100" i="22"/>
  <c r="BUW100" i="22"/>
  <c r="BUV100" i="22"/>
  <c r="BUT100" i="22"/>
  <c r="BUS100" i="22"/>
  <c r="BUH100" i="22"/>
  <c r="BUG100" i="22"/>
  <c r="BUF100" i="22"/>
  <c r="BUD100" i="22"/>
  <c r="BUC100" i="22"/>
  <c r="BTR100" i="22"/>
  <c r="BTQ100" i="22"/>
  <c r="BTP100" i="22"/>
  <c r="BTO100" i="22"/>
  <c r="BTN100" i="22"/>
  <c r="BTM100" i="22"/>
  <c r="BTB100" i="22"/>
  <c r="BTA100" i="22"/>
  <c r="BSZ100" i="22"/>
  <c r="BSX100" i="22"/>
  <c r="BSW100" i="22"/>
  <c r="BSL100" i="22"/>
  <c r="BSK100" i="22"/>
  <c r="BSJ100" i="22"/>
  <c r="BSH100" i="22"/>
  <c r="BSG100" i="22"/>
  <c r="BRV100" i="22"/>
  <c r="BRU100" i="22"/>
  <c r="BRT100" i="22"/>
  <c r="BRR100" i="22"/>
  <c r="BRQ100" i="22"/>
  <c r="BRF100" i="22"/>
  <c r="BRE100" i="22"/>
  <c r="BRD100" i="22"/>
  <c r="BRB100" i="22"/>
  <c r="BRA100" i="22"/>
  <c r="BQP100" i="22"/>
  <c r="BQO100" i="22"/>
  <c r="BQN100" i="22"/>
  <c r="BQL100" i="22"/>
  <c r="BQK100" i="22"/>
  <c r="BPZ100" i="22"/>
  <c r="BPY100" i="22"/>
  <c r="BPX100" i="22"/>
  <c r="BPV100" i="22"/>
  <c r="BPU100" i="22"/>
  <c r="BPJ100" i="22"/>
  <c r="BPI100" i="22"/>
  <c r="BPH100" i="22"/>
  <c r="BPG100" i="22"/>
  <c r="BPF100" i="22"/>
  <c r="BPE100" i="22"/>
  <c r="BOT100" i="22"/>
  <c r="BOS100" i="22"/>
  <c r="BOR100" i="22"/>
  <c r="BOQ100" i="22"/>
  <c r="BOP100" i="22"/>
  <c r="BOO100" i="22"/>
  <c r="BOD100" i="22"/>
  <c r="BOC100" i="22"/>
  <c r="BOB100" i="22"/>
  <c r="BNZ100" i="22"/>
  <c r="BNY100" i="22"/>
  <c r="BNN100" i="22"/>
  <c r="BNM100" i="22"/>
  <c r="BNL100" i="22"/>
  <c r="BNJ100" i="22"/>
  <c r="BNI100" i="22"/>
  <c r="BMX100" i="22"/>
  <c r="BMW100" i="22"/>
  <c r="BMV100" i="22"/>
  <c r="BMT100" i="22"/>
  <c r="BMS100" i="22"/>
  <c r="BMH100" i="22"/>
  <c r="BMG100" i="22"/>
  <c r="BMF100" i="22"/>
  <c r="BMD100" i="22"/>
  <c r="BMC100" i="22"/>
  <c r="BLR100" i="22"/>
  <c r="BLQ100" i="22"/>
  <c r="BLP100" i="22"/>
  <c r="BLN100" i="22"/>
  <c r="BLM100" i="22"/>
  <c r="BLB100" i="22"/>
  <c r="BLA100" i="22"/>
  <c r="BKZ100" i="22"/>
  <c r="BKX100" i="22"/>
  <c r="BKW100" i="22"/>
  <c r="BKL100" i="22"/>
  <c r="BKK100" i="22"/>
  <c r="BKJ100" i="22"/>
  <c r="BKH100" i="22"/>
  <c r="BKG100" i="22"/>
  <c r="BJV100" i="22"/>
  <c r="BJU100" i="22"/>
  <c r="BJT100" i="22"/>
  <c r="BJS100" i="22"/>
  <c r="BJR100" i="22"/>
  <c r="BJQ100" i="22"/>
  <c r="BJF100" i="22"/>
  <c r="BJE100" i="22"/>
  <c r="BJD100" i="22"/>
  <c r="BJB100" i="22"/>
  <c r="BJA100" i="22"/>
  <c r="BIP100" i="22"/>
  <c r="BIO100" i="22"/>
  <c r="BIN100" i="22"/>
  <c r="BIL100" i="22"/>
  <c r="BIK100" i="22"/>
  <c r="BHZ100" i="22"/>
  <c r="BHY100" i="22"/>
  <c r="BHX100" i="22"/>
  <c r="BHV100" i="22"/>
  <c r="BHU100" i="22"/>
  <c r="BHJ100" i="22"/>
  <c r="BHI100" i="22"/>
  <c r="BHH100" i="22"/>
  <c r="BHF100" i="22"/>
  <c r="BHE100" i="22"/>
  <c r="BGT100" i="22"/>
  <c r="BGS100" i="22"/>
  <c r="BGR100" i="22"/>
  <c r="BGP100" i="22"/>
  <c r="BGO100" i="22"/>
  <c r="BGD100" i="22"/>
  <c r="BGC100" i="22"/>
  <c r="BGB100" i="22"/>
  <c r="BFZ100" i="22"/>
  <c r="BFY100" i="22"/>
  <c r="BFN100" i="22"/>
  <c r="BFM100" i="22"/>
  <c r="BFL100" i="22"/>
  <c r="BFJ100" i="22"/>
  <c r="BFI100" i="22"/>
  <c r="BEX100" i="22"/>
  <c r="BEW100" i="22"/>
  <c r="BEV100" i="22"/>
  <c r="BEU100" i="22"/>
  <c r="BET100" i="22"/>
  <c r="BES100" i="22"/>
  <c r="BEH100" i="22"/>
  <c r="BEG100" i="22"/>
  <c r="BEF100" i="22"/>
  <c r="BED100" i="22"/>
  <c r="BEC100" i="22"/>
  <c r="BDR100" i="22"/>
  <c r="BDQ100" i="22"/>
  <c r="BDP100" i="22"/>
  <c r="BDN100" i="22"/>
  <c r="BDM100" i="22"/>
  <c r="BDB100" i="22"/>
  <c r="BDA100" i="22"/>
  <c r="BCZ100" i="22"/>
  <c r="BCX100" i="22"/>
  <c r="BCW100" i="22"/>
  <c r="BCL100" i="22"/>
  <c r="BCK100" i="22"/>
  <c r="BCJ100" i="22"/>
  <c r="BCH100" i="22"/>
  <c r="BCG100" i="22"/>
  <c r="BBV100" i="22"/>
  <c r="BBU100" i="22"/>
  <c r="BBT100" i="22"/>
  <c r="BBR100" i="22"/>
  <c r="BBQ100" i="22"/>
  <c r="BBF100" i="22"/>
  <c r="BBE100" i="22"/>
  <c r="BBD100" i="22"/>
  <c r="BBB100" i="22"/>
  <c r="BBA100" i="22"/>
  <c r="BAP100" i="22"/>
  <c r="BAO100" i="22"/>
  <c r="BAN100" i="22"/>
  <c r="BAL100" i="22"/>
  <c r="BAK100" i="22"/>
  <c r="AZZ100" i="22"/>
  <c r="AZY100" i="22"/>
  <c r="AZX100" i="22"/>
  <c r="AZW100" i="22"/>
  <c r="AZV100" i="22"/>
  <c r="AZU100" i="22"/>
  <c r="AZJ100" i="22"/>
  <c r="AZI100" i="22"/>
  <c r="AZH100" i="22"/>
  <c r="AZF100" i="22"/>
  <c r="AZE100" i="22"/>
  <c r="AYT100" i="22"/>
  <c r="AYS100" i="22"/>
  <c r="AYR100" i="22"/>
  <c r="AYP100" i="22"/>
  <c r="AYO100" i="22"/>
  <c r="AYD100" i="22"/>
  <c r="AYC100" i="22"/>
  <c r="AYB100" i="22"/>
  <c r="AXZ100" i="22"/>
  <c r="AXY100" i="22"/>
  <c r="AXN100" i="22"/>
  <c r="AXM100" i="22"/>
  <c r="AXL100" i="22"/>
  <c r="AXJ100" i="22"/>
  <c r="AXI100" i="22"/>
  <c r="AWX100" i="22"/>
  <c r="AWW100" i="22"/>
  <c r="AWV100" i="22"/>
  <c r="AWT100" i="22"/>
  <c r="AWS100" i="22"/>
  <c r="AWH100" i="22"/>
  <c r="AWG100" i="22"/>
  <c r="AWF100" i="22"/>
  <c r="AWD100" i="22"/>
  <c r="AWC100" i="22"/>
  <c r="AVR100" i="22"/>
  <c r="AVQ100" i="22"/>
  <c r="AVP100" i="22"/>
  <c r="AVN100" i="22"/>
  <c r="AVM100" i="22"/>
  <c r="AVB100" i="22"/>
  <c r="AVA100" i="22"/>
  <c r="AUZ100" i="22"/>
  <c r="AUY100" i="22"/>
  <c r="AUX100" i="22"/>
  <c r="AUW100" i="22"/>
  <c r="AUL100" i="22"/>
  <c r="AUK100" i="22"/>
  <c r="AUJ100" i="22"/>
  <c r="AUH100" i="22"/>
  <c r="AUG100" i="22"/>
  <c r="ATV100" i="22"/>
  <c r="ATU100" i="22"/>
  <c r="ATT100" i="22"/>
  <c r="ATR100" i="22"/>
  <c r="ATQ100" i="22"/>
  <c r="ATF100" i="22"/>
  <c r="ATE100" i="22"/>
  <c r="ATD100" i="22"/>
  <c r="ATB100" i="22"/>
  <c r="ATA100" i="22"/>
  <c r="ASP100" i="22"/>
  <c r="ASO100" i="22"/>
  <c r="ASN100" i="22"/>
  <c r="ASL100" i="22"/>
  <c r="ASK100" i="22"/>
  <c r="ARZ100" i="22"/>
  <c r="ARY100" i="22"/>
  <c r="ARX100" i="22"/>
  <c r="ARV100" i="22"/>
  <c r="ARU100" i="22"/>
  <c r="ARJ100" i="22"/>
  <c r="ARI100" i="22"/>
  <c r="ARH100" i="22"/>
  <c r="ARF100" i="22"/>
  <c r="ARE100" i="22"/>
  <c r="AQT100" i="22"/>
  <c r="AQS100" i="22"/>
  <c r="AQR100" i="22"/>
  <c r="AQP100" i="22"/>
  <c r="AQO100" i="22"/>
  <c r="AQD100" i="22"/>
  <c r="AQC100" i="22"/>
  <c r="AQB100" i="22"/>
  <c r="AQA100" i="22"/>
  <c r="APZ100" i="22"/>
  <c r="APY100" i="22"/>
  <c r="APN100" i="22"/>
  <c r="APM100" i="22"/>
  <c r="APL100" i="22"/>
  <c r="APJ100" i="22"/>
  <c r="API100" i="22"/>
  <c r="AOX100" i="22"/>
  <c r="AOW100" i="22"/>
  <c r="AOV100" i="22"/>
  <c r="AOT100" i="22"/>
  <c r="AOS100" i="22"/>
  <c r="AOH100" i="22"/>
  <c r="AOG100" i="22"/>
  <c r="AOF100" i="22"/>
  <c r="AOD100" i="22"/>
  <c r="AOC100" i="22"/>
  <c r="ANR100" i="22"/>
  <c r="ANQ100" i="22"/>
  <c r="ANP100" i="22"/>
  <c r="ANO100" i="22"/>
  <c r="ANN100" i="22"/>
  <c r="ANM100" i="22"/>
  <c r="ANB100" i="22"/>
  <c r="ANA100" i="22"/>
  <c r="AMZ100" i="22"/>
  <c r="AMX100" i="22"/>
  <c r="AMW100" i="22"/>
  <c r="AML100" i="22"/>
  <c r="AMK100" i="22"/>
  <c r="AMJ100" i="22"/>
  <c r="AMH100" i="22"/>
  <c r="AMG100" i="22"/>
  <c r="ALV100" i="22"/>
  <c r="ALU100" i="22"/>
  <c r="ALT100" i="22"/>
  <c r="ALR100" i="22"/>
  <c r="ALQ100" i="22"/>
  <c r="ALF100" i="22"/>
  <c r="ALE100" i="22"/>
  <c r="ALD100" i="22"/>
  <c r="ALC100" i="22"/>
  <c r="ALB100" i="22"/>
  <c r="ALA100" i="22"/>
  <c r="AKP100" i="22"/>
  <c r="AKO100" i="22"/>
  <c r="AKN100" i="22"/>
  <c r="AKL100" i="22"/>
  <c r="AKK100" i="22"/>
  <c r="AJZ100" i="22"/>
  <c r="AJY100" i="22"/>
  <c r="AJX100" i="22"/>
  <c r="AJV100" i="22"/>
  <c r="AJU100" i="22"/>
  <c r="AJJ100" i="22"/>
  <c r="AJI100" i="22"/>
  <c r="AJH100" i="22"/>
  <c r="AJG100" i="22"/>
  <c r="AJF100" i="22"/>
  <c r="AJE100" i="22"/>
  <c r="AIT100" i="22"/>
  <c r="AIS100" i="22"/>
  <c r="AIR100" i="22"/>
  <c r="AIQ100" i="22"/>
  <c r="AIP100" i="22"/>
  <c r="AIO100" i="22"/>
  <c r="AID100" i="22"/>
  <c r="AIC100" i="22"/>
  <c r="AIB100" i="22"/>
  <c r="AHZ100" i="22"/>
  <c r="AHY100" i="22"/>
  <c r="AHN100" i="22"/>
  <c r="AHM100" i="22"/>
  <c r="AHL100" i="22"/>
  <c r="AHJ100" i="22"/>
  <c r="AHI100" i="22"/>
  <c r="AGX100" i="22"/>
  <c r="AGW100" i="22"/>
  <c r="AGV100" i="22"/>
  <c r="AGT100" i="22"/>
  <c r="AGS100" i="22"/>
  <c r="AGH100" i="22"/>
  <c r="AGG100" i="22"/>
  <c r="AGF100" i="22"/>
  <c r="AGE100" i="22"/>
  <c r="AGD100" i="22"/>
  <c r="AGC100" i="22"/>
  <c r="AFR100" i="22"/>
  <c r="AFQ100" i="22"/>
  <c r="AFP100" i="22"/>
  <c r="AFN100" i="22"/>
  <c r="AFM100" i="22"/>
  <c r="AFB100" i="22"/>
  <c r="AFA100" i="22"/>
  <c r="AEZ100" i="22"/>
  <c r="AEX100" i="22"/>
  <c r="AEW100" i="22"/>
  <c r="AEL100" i="22"/>
  <c r="AEK100" i="22"/>
  <c r="AEJ100" i="22"/>
  <c r="AEI100" i="22"/>
  <c r="AEH100" i="22"/>
  <c r="AEG100" i="22"/>
  <c r="ADV100" i="22"/>
  <c r="ADU100" i="22"/>
  <c r="ADT100" i="22"/>
  <c r="ADR100" i="22"/>
  <c r="ADQ100" i="22"/>
  <c r="ADF100" i="22"/>
  <c r="ADE100" i="22"/>
  <c r="ADD100" i="22"/>
  <c r="ADB100" i="22"/>
  <c r="ADA100" i="22"/>
  <c r="ACP100" i="22"/>
  <c r="ACO100" i="22"/>
  <c r="ACN100" i="22"/>
  <c r="ACL100" i="22"/>
  <c r="ACK100" i="22"/>
  <c r="ABZ100" i="22"/>
  <c r="ABY100" i="22"/>
  <c r="ABX100" i="22"/>
  <c r="ABV100" i="22"/>
  <c r="ABU100" i="22"/>
  <c r="ABJ100" i="22"/>
  <c r="ABI100" i="22"/>
  <c r="ABH100" i="22"/>
  <c r="ABG100" i="22"/>
  <c r="ABF100" i="22"/>
  <c r="ABE100" i="22"/>
  <c r="AAT100" i="22"/>
  <c r="AAS100" i="22"/>
  <c r="AAR100" i="22"/>
  <c r="AAP100" i="22"/>
  <c r="AAO100" i="22"/>
  <c r="AAD100" i="22"/>
  <c r="AAC100" i="22"/>
  <c r="AAB100" i="22"/>
  <c r="ZZ100" i="22"/>
  <c r="ZY100" i="22"/>
  <c r="ZN100" i="22"/>
  <c r="ZM100" i="22"/>
  <c r="ZL100" i="22"/>
  <c r="ZJ100" i="22"/>
  <c r="ZI100" i="22"/>
  <c r="YX100" i="22"/>
  <c r="YW100" i="22"/>
  <c r="YV100" i="22"/>
  <c r="YU100" i="22"/>
  <c r="YT100" i="22"/>
  <c r="YS100" i="22"/>
  <c r="YH100" i="22"/>
  <c r="YG100" i="22"/>
  <c r="YF100" i="22"/>
  <c r="YD100" i="22"/>
  <c r="YC100" i="22"/>
  <c r="XR100" i="22"/>
  <c r="XQ100" i="22"/>
  <c r="XP100" i="22"/>
  <c r="XN100" i="22"/>
  <c r="XM100" i="22"/>
  <c r="XB100" i="22"/>
  <c r="XA100" i="22"/>
  <c r="WZ100" i="22"/>
  <c r="WX100" i="22"/>
  <c r="WW100" i="22"/>
  <c r="WL100" i="22"/>
  <c r="WK100" i="22"/>
  <c r="WJ100" i="22"/>
  <c r="WI100" i="22"/>
  <c r="WH100" i="22"/>
  <c r="WG100" i="22"/>
  <c r="VV100" i="22"/>
  <c r="VU100" i="22"/>
  <c r="VT100" i="22"/>
  <c r="VR100" i="22"/>
  <c r="VQ100" i="22"/>
  <c r="VF100" i="22"/>
  <c r="VE100" i="22"/>
  <c r="VD100" i="22"/>
  <c r="VB100" i="22"/>
  <c r="VA100" i="22"/>
  <c r="UP100" i="22"/>
  <c r="UO100" i="22"/>
  <c r="UN100" i="22"/>
  <c r="UL100" i="22"/>
  <c r="UK100" i="22"/>
  <c r="TZ100" i="22"/>
  <c r="TY100" i="22"/>
  <c r="TX100" i="22"/>
  <c r="TW100" i="22"/>
  <c r="TV100" i="22"/>
  <c r="TU100" i="22"/>
  <c r="TJ100" i="22"/>
  <c r="TI100" i="22"/>
  <c r="TH100" i="22"/>
  <c r="TF100" i="22"/>
  <c r="TE100" i="22"/>
  <c r="ST100" i="22"/>
  <c r="SS100" i="22"/>
  <c r="SR100" i="22"/>
  <c r="SP100" i="22"/>
  <c r="SO100" i="22"/>
  <c r="SD100" i="22"/>
  <c r="SC100" i="22"/>
  <c r="SB100" i="22"/>
  <c r="RZ100" i="22"/>
  <c r="RY100" i="22"/>
  <c r="RN100" i="22"/>
  <c r="RM100" i="22"/>
  <c r="RL100" i="22"/>
  <c r="RK100" i="22"/>
  <c r="RJ100" i="22"/>
  <c r="RI100" i="22"/>
  <c r="QX100" i="22"/>
  <c r="QW100" i="22"/>
  <c r="QV100" i="22"/>
  <c r="QT100" i="22"/>
  <c r="QS100" i="22"/>
  <c r="QH100" i="22"/>
  <c r="QG100" i="22"/>
  <c r="QF100" i="22"/>
  <c r="QD100" i="22"/>
  <c r="QC100" i="22"/>
  <c r="PR100" i="22"/>
  <c r="PQ100" i="22"/>
  <c r="PP100" i="22"/>
  <c r="PN100" i="22"/>
  <c r="PM100" i="22"/>
  <c r="PB100" i="22"/>
  <c r="PA100" i="22"/>
  <c r="OZ100" i="22"/>
  <c r="OX100" i="22"/>
  <c r="OW100" i="22"/>
  <c r="OL100" i="22"/>
  <c r="OK100" i="22"/>
  <c r="OJ100" i="22"/>
  <c r="OH100" i="22"/>
  <c r="OG100" i="22"/>
  <c r="NV100" i="22"/>
  <c r="NU100" i="22"/>
  <c r="NT100" i="22"/>
  <c r="NR100" i="22"/>
  <c r="NQ100" i="22"/>
  <c r="NF100" i="22"/>
  <c r="NE100" i="22"/>
  <c r="ND100" i="22"/>
  <c r="NB100" i="22"/>
  <c r="NA100" i="22"/>
  <c r="MP100" i="22"/>
  <c r="MO100" i="22"/>
  <c r="MN100" i="22"/>
  <c r="MM100" i="22"/>
  <c r="ML100" i="22"/>
  <c r="MK100" i="22"/>
  <c r="Q96" i="22"/>
  <c r="Q94" i="22"/>
  <c r="Q91" i="22"/>
  <c r="Q90" i="22"/>
  <c r="Q89" i="22"/>
  <c r="Q87" i="22"/>
  <c r="Q86" i="22"/>
  <c r="Q85" i="22"/>
  <c r="Q84" i="22"/>
  <c r="Q83" i="22"/>
  <c r="Q82" i="22"/>
  <c r="Q81" i="22"/>
  <c r="Q80" i="22"/>
  <c r="Q79" i="22"/>
  <c r="Q78" i="22"/>
  <c r="Q77" i="22"/>
  <c r="Q76" i="22"/>
  <c r="Q75" i="22"/>
  <c r="Q74" i="22"/>
  <c r="Q73" i="22"/>
  <c r="Q72" i="22"/>
  <c r="Q71" i="22"/>
  <c r="Q70" i="22"/>
  <c r="Q69" i="22"/>
  <c r="Q68" i="22"/>
  <c r="M68" i="22" s="1"/>
  <c r="M92" i="22" l="1"/>
  <c r="M84" i="22"/>
  <c r="M78" i="22"/>
  <c r="M86" i="22"/>
  <c r="M70" i="22"/>
  <c r="M91" i="22"/>
  <c r="M82" i="22"/>
  <c r="M77" i="22"/>
  <c r="M74" i="22"/>
  <c r="M73" i="22"/>
  <c r="M81" i="22"/>
  <c r="M69" i="22"/>
  <c r="M71" i="22"/>
  <c r="M79" i="22"/>
  <c r="M75" i="22"/>
  <c r="M83" i="22"/>
  <c r="M94" i="22"/>
  <c r="M85" i="22"/>
  <c r="M80" i="22"/>
  <c r="M76" i="22"/>
  <c r="M72" i="22"/>
  <c r="O89" i="22" l="1"/>
  <c r="J168" i="16" s="1"/>
  <c r="M87" i="22"/>
  <c r="O66" i="22" s="1"/>
  <c r="V96" i="22" l="1"/>
  <c r="G151" i="16"/>
  <c r="H151" i="16" s="1"/>
  <c r="E164" i="16"/>
  <c r="D164" i="16"/>
  <c r="C164" i="16"/>
  <c r="B164" i="16"/>
  <c r="J164" i="16" s="1"/>
  <c r="D161" i="16"/>
  <c r="D156" i="16"/>
  <c r="J147" i="16" l="1"/>
  <c r="G147" i="16" s="1"/>
  <c r="H147" i="16" s="1"/>
  <c r="I147" i="16" s="1"/>
  <c r="G164" i="16"/>
  <c r="H164" i="16" s="1"/>
  <c r="I151" i="16"/>
  <c r="J564" i="4" l="1"/>
  <c r="M552" i="4"/>
  <c r="F164" i="16" s="1"/>
  <c r="I164" i="16" s="1"/>
  <c r="D141" i="16"/>
  <c r="M511" i="4"/>
  <c r="F142" i="16" s="1"/>
  <c r="D132" i="16"/>
  <c r="G64" i="16"/>
  <c r="H64" i="16" s="1"/>
  <c r="E64" i="16"/>
  <c r="D64" i="16"/>
  <c r="C64" i="16"/>
  <c r="B64" i="16"/>
  <c r="J233" i="4"/>
  <c r="M230" i="4" s="1"/>
  <c r="F64" i="16" s="1"/>
  <c r="E197" i="16"/>
  <c r="D197" i="16"/>
  <c r="C197" i="16"/>
  <c r="B197" i="16"/>
  <c r="J197" i="16" s="1"/>
  <c r="E198" i="16"/>
  <c r="D198" i="16"/>
  <c r="C198" i="16"/>
  <c r="B198" i="16"/>
  <c r="J198" i="16" s="1"/>
  <c r="G195" i="16"/>
  <c r="H195" i="16" s="1"/>
  <c r="G196" i="16"/>
  <c r="H196" i="16" s="1"/>
  <c r="E190" i="16"/>
  <c r="D190" i="16"/>
  <c r="C190" i="16"/>
  <c r="B190" i="16"/>
  <c r="J190" i="16" s="1"/>
  <c r="E188" i="16"/>
  <c r="D188" i="16"/>
  <c r="C188" i="16"/>
  <c r="B188" i="16"/>
  <c r="J188" i="16" s="1"/>
  <c r="J626" i="4"/>
  <c r="J622" i="4"/>
  <c r="G190" i="16" l="1"/>
  <c r="H190" i="16" s="1"/>
  <c r="G188" i="16"/>
  <c r="H188" i="16" s="1"/>
  <c r="G197" i="16"/>
  <c r="H197" i="16" s="1"/>
  <c r="I64" i="16"/>
  <c r="J627" i="4"/>
  <c r="M618" i="4" l="1"/>
  <c r="F190" i="16" s="1"/>
  <c r="I190" i="16" s="1"/>
  <c r="J613" i="4"/>
  <c r="M610" i="4" l="1"/>
  <c r="F188" i="16" s="1"/>
  <c r="I188" i="16" s="1"/>
  <c r="E169" i="16"/>
  <c r="D169" i="16"/>
  <c r="C169" i="16"/>
  <c r="B169" i="16"/>
  <c r="J569" i="4"/>
  <c r="M565" i="4" s="1"/>
  <c r="F169" i="16" s="1"/>
  <c r="M574" i="4"/>
  <c r="F174" i="16" s="1"/>
  <c r="M582" i="4"/>
  <c r="F178" i="16" s="1"/>
  <c r="M580" i="4"/>
  <c r="F177" i="16" s="1"/>
  <c r="M578" i="4"/>
  <c r="F176" i="16" s="1"/>
  <c r="M576" i="4"/>
  <c r="F175" i="16" s="1"/>
  <c r="J169" i="16" l="1"/>
  <c r="G169" i="16" s="1"/>
  <c r="H169" i="16" s="1"/>
  <c r="I169" i="16" s="1"/>
  <c r="E168" i="16" l="1"/>
  <c r="D168" i="16"/>
  <c r="C168" i="16"/>
  <c r="B168" i="16"/>
  <c r="G168" i="16" s="1"/>
  <c r="H168" i="16" s="1"/>
  <c r="E163" i="16"/>
  <c r="D163" i="16"/>
  <c r="C163" i="16"/>
  <c r="B163" i="16"/>
  <c r="G163" i="16" s="1"/>
  <c r="H163" i="16" s="1"/>
  <c r="E162" i="16"/>
  <c r="D162" i="16"/>
  <c r="C162" i="16"/>
  <c r="B162" i="16"/>
  <c r="J162" i="16" s="1"/>
  <c r="G153" i="16"/>
  <c r="H153" i="16" s="1"/>
  <c r="G152" i="16"/>
  <c r="H152" i="16" s="1"/>
  <c r="E159" i="16"/>
  <c r="D159" i="16"/>
  <c r="C159" i="16"/>
  <c r="B159" i="16"/>
  <c r="J159" i="16" s="1"/>
  <c r="E158" i="16"/>
  <c r="D158" i="16"/>
  <c r="C158" i="16"/>
  <c r="B158" i="16"/>
  <c r="J158" i="16" s="1"/>
  <c r="E157" i="16"/>
  <c r="D157" i="16"/>
  <c r="C157" i="16"/>
  <c r="B157" i="16"/>
  <c r="J157" i="16" s="1"/>
  <c r="G154" i="16"/>
  <c r="H154" i="16" s="1"/>
  <c r="G146" i="16"/>
  <c r="H146" i="16" s="1"/>
  <c r="G145" i="16"/>
  <c r="H145" i="16" s="1"/>
  <c r="G143" i="16"/>
  <c r="H143" i="16" s="1"/>
  <c r="G142" i="16"/>
  <c r="H142" i="16" s="1"/>
  <c r="E138" i="16"/>
  <c r="D138" i="16"/>
  <c r="C138" i="16"/>
  <c r="B138" i="16"/>
  <c r="J138" i="16" s="1"/>
  <c r="E137" i="16"/>
  <c r="D137" i="16"/>
  <c r="C137" i="16"/>
  <c r="B137" i="16"/>
  <c r="J137" i="16" s="1"/>
  <c r="E134" i="16"/>
  <c r="D134" i="16"/>
  <c r="C134" i="16"/>
  <c r="B134" i="16"/>
  <c r="J134" i="16" s="1"/>
  <c r="F165" i="16"/>
  <c r="E165" i="16"/>
  <c r="D165" i="16"/>
  <c r="C165" i="16"/>
  <c r="B165" i="16"/>
  <c r="J165" i="16" s="1"/>
  <c r="E167" i="16"/>
  <c r="D167" i="16"/>
  <c r="C167" i="16"/>
  <c r="B167" i="16"/>
  <c r="J167" i="16" s="1"/>
  <c r="E166" i="16"/>
  <c r="D166" i="16"/>
  <c r="C166" i="16"/>
  <c r="B166" i="16"/>
  <c r="J166" i="16" s="1"/>
  <c r="E135" i="16"/>
  <c r="D135" i="16"/>
  <c r="C135" i="16"/>
  <c r="B135" i="16"/>
  <c r="J135" i="16" s="1"/>
  <c r="J150" i="16"/>
  <c r="J149" i="16"/>
  <c r="J148" i="16"/>
  <c r="M558" i="4"/>
  <c r="F167" i="16" s="1"/>
  <c r="M560" i="4"/>
  <c r="F168" i="16" s="1"/>
  <c r="M550" i="4"/>
  <c r="F163" i="16" s="1"/>
  <c r="M548" i="4"/>
  <c r="F162" i="16" s="1"/>
  <c r="M534" i="4"/>
  <c r="F153" i="16" s="1"/>
  <c r="M544" i="4"/>
  <c r="F159" i="16" s="1"/>
  <c r="M542" i="4"/>
  <c r="F158" i="16" s="1"/>
  <c r="M540" i="4"/>
  <c r="F157" i="16" s="1"/>
  <c r="M536" i="4"/>
  <c r="F154" i="16" s="1"/>
  <c r="M519" i="4"/>
  <c r="F146" i="16" s="1"/>
  <c r="M517" i="4"/>
  <c r="F145" i="16" s="1"/>
  <c r="M515" i="4"/>
  <c r="F144" i="16" s="1"/>
  <c r="I144" i="16" s="1"/>
  <c r="M505" i="4"/>
  <c r="F138" i="16" s="1"/>
  <c r="M503" i="4"/>
  <c r="F137" i="16" s="1"/>
  <c r="M494" i="4"/>
  <c r="F134" i="16" s="1"/>
  <c r="M556" i="4"/>
  <c r="F166" i="16" s="1"/>
  <c r="J498" i="4"/>
  <c r="M496" i="4" s="1"/>
  <c r="F135" i="16" s="1"/>
  <c r="E204" i="16"/>
  <c r="D204" i="16"/>
  <c r="C204" i="16"/>
  <c r="B204" i="16"/>
  <c r="J204" i="16" s="1"/>
  <c r="E203" i="16"/>
  <c r="D203" i="16"/>
  <c r="C203" i="16"/>
  <c r="B203" i="16"/>
  <c r="J203" i="16" s="1"/>
  <c r="D199" i="16"/>
  <c r="E202" i="16"/>
  <c r="D202" i="16"/>
  <c r="C202" i="16"/>
  <c r="B202" i="16"/>
  <c r="J202" i="16" s="1"/>
  <c r="E201" i="16"/>
  <c r="D201" i="16"/>
  <c r="C201" i="16"/>
  <c r="B201" i="16"/>
  <c r="J201" i="16" s="1"/>
  <c r="E200" i="16"/>
  <c r="D200" i="16"/>
  <c r="C200" i="16"/>
  <c r="B200" i="16"/>
  <c r="J200" i="16" s="1"/>
  <c r="J689" i="4"/>
  <c r="G157" i="16" l="1"/>
  <c r="H157" i="16" s="1"/>
  <c r="I157" i="16" s="1"/>
  <c r="G158" i="16"/>
  <c r="H158" i="16" s="1"/>
  <c r="I158" i="16" s="1"/>
  <c r="G159" i="16"/>
  <c r="H159" i="16" s="1"/>
  <c r="I159" i="16" s="1"/>
  <c r="G162" i="16"/>
  <c r="H162" i="16" s="1"/>
  <c r="I162" i="16" s="1"/>
  <c r="G134" i="16"/>
  <c r="H134" i="16" s="1"/>
  <c r="I134" i="16" s="1"/>
  <c r="G137" i="16"/>
  <c r="H137" i="16" s="1"/>
  <c r="I137" i="16" s="1"/>
  <c r="G138" i="16"/>
  <c r="H138" i="16" s="1"/>
  <c r="I138" i="16" s="1"/>
  <c r="I146" i="16"/>
  <c r="I152" i="16"/>
  <c r="I153" i="16"/>
  <c r="I142" i="16"/>
  <c r="I154" i="16"/>
  <c r="I163" i="16"/>
  <c r="I168" i="16"/>
  <c r="I143" i="16"/>
  <c r="I145" i="16"/>
  <c r="J700" i="4" l="1"/>
  <c r="J699" i="4"/>
  <c r="J698" i="4"/>
  <c r="J725" i="4"/>
  <c r="J724" i="4"/>
  <c r="J723" i="4"/>
  <c r="J719" i="4"/>
  <c r="J715" i="4"/>
  <c r="J708" i="4"/>
  <c r="M709" i="4" l="1"/>
  <c r="F202" i="16" s="1"/>
  <c r="M716" i="4"/>
  <c r="F203" i="16" s="1"/>
  <c r="M705" i="4"/>
  <c r="F201" i="16" s="1"/>
  <c r="J701" i="4"/>
  <c r="F704" i="4" s="1"/>
  <c r="J726" i="4"/>
  <c r="F729" i="4" s="1"/>
  <c r="J729" i="4" l="1"/>
  <c r="M720" i="4" s="1"/>
  <c r="F204" i="16" s="1"/>
  <c r="J704" i="4"/>
  <c r="M695" i="4" l="1"/>
  <c r="F200" i="16" s="1"/>
  <c r="E187" i="16"/>
  <c r="D187" i="16"/>
  <c r="C187" i="16"/>
  <c r="B187" i="16"/>
  <c r="J187" i="16" s="1"/>
  <c r="E186" i="16"/>
  <c r="D186" i="16"/>
  <c r="C186" i="16"/>
  <c r="B186" i="16"/>
  <c r="J186" i="16" s="1"/>
  <c r="E185" i="16"/>
  <c r="D185" i="16"/>
  <c r="C185" i="16"/>
  <c r="B185" i="16"/>
  <c r="J185" i="16" s="1"/>
  <c r="E184" i="16"/>
  <c r="D184" i="16"/>
  <c r="C184" i="16"/>
  <c r="B184" i="16"/>
  <c r="J184" i="16" s="1"/>
  <c r="E183" i="16"/>
  <c r="D183" i="16"/>
  <c r="C183" i="16"/>
  <c r="B183" i="16"/>
  <c r="J183" i="16" s="1"/>
  <c r="E182" i="16"/>
  <c r="D182" i="16"/>
  <c r="C182" i="16"/>
  <c r="B182" i="16"/>
  <c r="J182" i="16" s="1"/>
  <c r="E121" i="16"/>
  <c r="D121" i="16"/>
  <c r="C121" i="16"/>
  <c r="B121" i="16"/>
  <c r="E120" i="16"/>
  <c r="D120" i="16"/>
  <c r="C120" i="16"/>
  <c r="B120" i="16"/>
  <c r="J120" i="16" s="1"/>
  <c r="E119" i="16"/>
  <c r="D119" i="16"/>
  <c r="C119" i="16"/>
  <c r="B119" i="16"/>
  <c r="J119" i="16" s="1"/>
  <c r="E118" i="16"/>
  <c r="D118" i="16"/>
  <c r="C118" i="16"/>
  <c r="B118" i="16"/>
  <c r="J118" i="16" s="1"/>
  <c r="E117" i="16"/>
  <c r="D117" i="16"/>
  <c r="C117" i="16"/>
  <c r="B117" i="16"/>
  <c r="J117" i="16" s="1"/>
  <c r="E112" i="16" l="1"/>
  <c r="D112" i="16"/>
  <c r="C112" i="16"/>
  <c r="B112" i="16"/>
  <c r="J112" i="16" s="1"/>
  <c r="E111" i="16"/>
  <c r="D111" i="16"/>
  <c r="C111" i="16"/>
  <c r="B111" i="16"/>
  <c r="J111" i="16" s="1"/>
  <c r="E103" i="16"/>
  <c r="D103" i="16"/>
  <c r="C103" i="16"/>
  <c r="B103" i="16"/>
  <c r="J103" i="16" s="1"/>
  <c r="E102" i="16"/>
  <c r="D102" i="16"/>
  <c r="C102" i="16"/>
  <c r="B102" i="16"/>
  <c r="J102" i="16" s="1"/>
  <c r="E101" i="16"/>
  <c r="D101" i="16"/>
  <c r="C101" i="16"/>
  <c r="B101" i="16"/>
  <c r="J101" i="16" s="1"/>
  <c r="E100" i="16"/>
  <c r="D100" i="16"/>
  <c r="C100" i="16"/>
  <c r="B100" i="16"/>
  <c r="J100" i="16" s="1"/>
  <c r="E99" i="16"/>
  <c r="D99" i="16"/>
  <c r="C99" i="16"/>
  <c r="B99" i="16"/>
  <c r="J99" i="16" s="1"/>
  <c r="E98" i="16"/>
  <c r="D98" i="16"/>
  <c r="C98" i="16"/>
  <c r="B98" i="16"/>
  <c r="J98" i="16" s="1"/>
  <c r="E95" i="16"/>
  <c r="D95" i="16"/>
  <c r="C95" i="16"/>
  <c r="B95" i="16"/>
  <c r="J95" i="16" s="1"/>
  <c r="E94" i="16"/>
  <c r="D94" i="16"/>
  <c r="C94" i="16"/>
  <c r="B94" i="16"/>
  <c r="J94" i="16" s="1"/>
  <c r="E93" i="16"/>
  <c r="D93" i="16"/>
  <c r="C93" i="16"/>
  <c r="B93" i="16"/>
  <c r="J93" i="16" s="1"/>
  <c r="E92" i="16"/>
  <c r="D92" i="16"/>
  <c r="C92" i="16"/>
  <c r="B92" i="16"/>
  <c r="J92" i="16" s="1"/>
  <c r="E91" i="16"/>
  <c r="D91" i="16"/>
  <c r="C91" i="16"/>
  <c r="B91" i="16"/>
  <c r="J91" i="16" s="1"/>
  <c r="D90" i="16"/>
  <c r="B33" i="8" s="1"/>
  <c r="D110" i="16"/>
  <c r="B35" i="8" s="1"/>
  <c r="D116" i="16"/>
  <c r="B37" i="8" s="1"/>
  <c r="D172" i="16"/>
  <c r="B43" i="8" s="1"/>
  <c r="D131" i="16"/>
  <c r="B41" i="8" s="1"/>
  <c r="G178" i="16"/>
  <c r="H178" i="16" s="1"/>
  <c r="G174" i="16"/>
  <c r="H174" i="16" s="1"/>
  <c r="G175" i="16"/>
  <c r="H175" i="16" s="1"/>
  <c r="G176" i="16"/>
  <c r="H176" i="16" s="1"/>
  <c r="G177" i="16"/>
  <c r="H177" i="16" s="1"/>
  <c r="G198" i="16"/>
  <c r="H198" i="16" s="1"/>
  <c r="G200" i="16"/>
  <c r="H200" i="16" s="1"/>
  <c r="I200" i="16" s="1"/>
  <c r="G201" i="16"/>
  <c r="H201" i="16" s="1"/>
  <c r="I201" i="16" s="1"/>
  <c r="G202" i="16"/>
  <c r="H202" i="16" s="1"/>
  <c r="I202" i="16" s="1"/>
  <c r="G203" i="16"/>
  <c r="H203" i="16" s="1"/>
  <c r="I203" i="16" s="1"/>
  <c r="G204" i="16"/>
  <c r="H204" i="16" s="1"/>
  <c r="I204" i="16" s="1"/>
  <c r="D181" i="16"/>
  <c r="B45" i="8" s="1"/>
  <c r="D193" i="16"/>
  <c r="B47" i="8" s="1"/>
  <c r="E210" i="16"/>
  <c r="D210" i="16"/>
  <c r="C210" i="16"/>
  <c r="B210" i="16"/>
  <c r="J210" i="16" s="1"/>
  <c r="E209" i="16"/>
  <c r="D209" i="16"/>
  <c r="C209" i="16"/>
  <c r="B209" i="16"/>
  <c r="J209" i="16" s="1"/>
  <c r="D207" i="16"/>
  <c r="B49" i="8" s="1"/>
  <c r="E87" i="16"/>
  <c r="D87" i="16"/>
  <c r="C87" i="16"/>
  <c r="B87" i="16"/>
  <c r="J87" i="16" s="1"/>
  <c r="E86" i="16"/>
  <c r="D86" i="16"/>
  <c r="C86" i="16"/>
  <c r="B86" i="16"/>
  <c r="J86" i="16" s="1"/>
  <c r="E85" i="16"/>
  <c r="D85" i="16"/>
  <c r="C85" i="16"/>
  <c r="B85" i="16"/>
  <c r="J85" i="16" s="1"/>
  <c r="E84" i="16"/>
  <c r="D84" i="16"/>
  <c r="C84" i="16"/>
  <c r="B84" i="16"/>
  <c r="J84" i="16" s="1"/>
  <c r="E83" i="16"/>
  <c r="D83" i="16"/>
  <c r="C83" i="16"/>
  <c r="B83" i="16"/>
  <c r="J83" i="16" s="1"/>
  <c r="E82" i="16"/>
  <c r="D82" i="16"/>
  <c r="C82" i="16"/>
  <c r="B82" i="16"/>
  <c r="J82" i="16" s="1"/>
  <c r="E81" i="16"/>
  <c r="D81" i="16"/>
  <c r="C81" i="16"/>
  <c r="B81" i="16"/>
  <c r="J81" i="16" s="1"/>
  <c r="D80" i="16"/>
  <c r="B31" i="8" s="1"/>
  <c r="E72" i="16"/>
  <c r="D72" i="16"/>
  <c r="C72" i="16"/>
  <c r="B72" i="16"/>
  <c r="J72" i="16" s="1"/>
  <c r="E71" i="16"/>
  <c r="D71" i="16"/>
  <c r="C71" i="16"/>
  <c r="B71" i="16"/>
  <c r="J71" i="16" s="1"/>
  <c r="E70" i="16"/>
  <c r="D70" i="16"/>
  <c r="C70" i="16"/>
  <c r="B70" i="16"/>
  <c r="J70" i="16" s="1"/>
  <c r="E67" i="16"/>
  <c r="D67" i="16"/>
  <c r="C67" i="16"/>
  <c r="B67" i="16"/>
  <c r="J67" i="16" s="1"/>
  <c r="E66" i="16"/>
  <c r="D66" i="16"/>
  <c r="C66" i="16"/>
  <c r="B66" i="16"/>
  <c r="J66" i="16" s="1"/>
  <c r="E65" i="16"/>
  <c r="D65" i="16"/>
  <c r="C65" i="16"/>
  <c r="B65" i="16"/>
  <c r="J65" i="16" s="1"/>
  <c r="E63" i="16"/>
  <c r="D63" i="16"/>
  <c r="C63" i="16"/>
  <c r="B63" i="16"/>
  <c r="J63" i="16" s="1"/>
  <c r="E62" i="16"/>
  <c r="D62" i="16"/>
  <c r="C62" i="16"/>
  <c r="B62" i="16"/>
  <c r="J62" i="16" s="1"/>
  <c r="E61" i="16"/>
  <c r="D61" i="16"/>
  <c r="C61" i="16"/>
  <c r="B61" i="16"/>
  <c r="E60" i="16"/>
  <c r="D60" i="16"/>
  <c r="C60" i="16"/>
  <c r="B60" i="16"/>
  <c r="D58" i="16"/>
  <c r="B27" i="8" s="1"/>
  <c r="E77" i="16"/>
  <c r="D77" i="16"/>
  <c r="C77" i="16"/>
  <c r="B77" i="16"/>
  <c r="J77" i="16" s="1"/>
  <c r="E76" i="16"/>
  <c r="D76" i="16"/>
  <c r="C76" i="16"/>
  <c r="B76" i="16"/>
  <c r="J76" i="16" s="1"/>
  <c r="D75" i="16"/>
  <c r="B29" i="8" s="1"/>
  <c r="E54" i="16"/>
  <c r="D54" i="16"/>
  <c r="C54" i="16"/>
  <c r="B54" i="16"/>
  <c r="J54" i="16" s="1"/>
  <c r="E53" i="16"/>
  <c r="D53" i="16"/>
  <c r="C53" i="16"/>
  <c r="B53" i="16"/>
  <c r="J53" i="16" s="1"/>
  <c r="E52" i="16"/>
  <c r="D52" i="16"/>
  <c r="C52" i="16"/>
  <c r="B52" i="16"/>
  <c r="J52" i="16" s="1"/>
  <c r="D51" i="16"/>
  <c r="B25" i="8" s="1"/>
  <c r="E48" i="16"/>
  <c r="D48" i="16"/>
  <c r="C48" i="16"/>
  <c r="B48" i="16"/>
  <c r="J48" i="16" s="1"/>
  <c r="E47" i="16"/>
  <c r="D47" i="16"/>
  <c r="C47" i="16"/>
  <c r="B47" i="16"/>
  <c r="J47" i="16" s="1"/>
  <c r="E46" i="16"/>
  <c r="D46" i="16"/>
  <c r="C46" i="16"/>
  <c r="B46" i="16"/>
  <c r="J46" i="16" s="1"/>
  <c r="D45" i="16"/>
  <c r="B23" i="8" s="1"/>
  <c r="E42" i="16"/>
  <c r="D42" i="16"/>
  <c r="C42" i="16"/>
  <c r="B42" i="16"/>
  <c r="J42" i="16" s="1"/>
  <c r="D41" i="16"/>
  <c r="B21" i="8" s="1"/>
  <c r="E38" i="16"/>
  <c r="D38" i="16"/>
  <c r="C38" i="16"/>
  <c r="B38" i="16"/>
  <c r="J38" i="16" s="1"/>
  <c r="E37" i="16"/>
  <c r="D37" i="16"/>
  <c r="C37" i="16"/>
  <c r="B37" i="16"/>
  <c r="J37" i="16" s="1"/>
  <c r="E36" i="16"/>
  <c r="D36" i="16"/>
  <c r="C36" i="16"/>
  <c r="B36" i="16"/>
  <c r="J36" i="16" s="1"/>
  <c r="E35" i="16"/>
  <c r="D35" i="16"/>
  <c r="C35" i="16"/>
  <c r="B35" i="16"/>
  <c r="J35" i="16" s="1"/>
  <c r="D34" i="16"/>
  <c r="B19" i="8" s="1"/>
  <c r="E31" i="16"/>
  <c r="D31" i="16"/>
  <c r="C31" i="16"/>
  <c r="B31" i="16"/>
  <c r="J31" i="16" s="1"/>
  <c r="B30" i="16"/>
  <c r="J30" i="16" s="1"/>
  <c r="C30" i="16"/>
  <c r="E30" i="16"/>
  <c r="D30" i="16"/>
  <c r="E29" i="16"/>
  <c r="D29" i="16"/>
  <c r="C29" i="16"/>
  <c r="B29" i="16"/>
  <c r="J29" i="16" s="1"/>
  <c r="D28" i="16"/>
  <c r="B17" i="8" s="1"/>
  <c r="D14" i="16"/>
  <c r="B15" i="8" s="1"/>
  <c r="E25" i="16"/>
  <c r="D25" i="16"/>
  <c r="C25" i="16"/>
  <c r="B25" i="16"/>
  <c r="J25" i="16" s="1"/>
  <c r="E23" i="16"/>
  <c r="D23" i="16"/>
  <c r="C23" i="16"/>
  <c r="B23" i="16"/>
  <c r="J23" i="16" s="1"/>
  <c r="E22" i="16"/>
  <c r="D22" i="16"/>
  <c r="C22" i="16"/>
  <c r="B22" i="16"/>
  <c r="J22" i="16" s="1"/>
  <c r="E21" i="16"/>
  <c r="D21" i="16"/>
  <c r="C21" i="16"/>
  <c r="B21" i="16"/>
  <c r="J21" i="16" s="1"/>
  <c r="E20" i="16"/>
  <c r="D20" i="16"/>
  <c r="C20" i="16"/>
  <c r="B20" i="16"/>
  <c r="J20" i="16" s="1"/>
  <c r="E17" i="16"/>
  <c r="D17" i="16"/>
  <c r="C17" i="16"/>
  <c r="B17" i="16"/>
  <c r="J17" i="16" s="1"/>
  <c r="E16" i="16"/>
  <c r="D16" i="16"/>
  <c r="C16" i="16"/>
  <c r="B16" i="16"/>
  <c r="E15" i="16"/>
  <c r="D15" i="16"/>
  <c r="C15" i="16"/>
  <c r="B15" i="16"/>
  <c r="B17" i="12" l="1"/>
  <c r="G81" i="16"/>
  <c r="H81" i="16" s="1"/>
  <c r="G95" i="16"/>
  <c r="H95" i="16" s="1"/>
  <c r="B21" i="12"/>
  <c r="C22" i="14"/>
  <c r="B49" i="12"/>
  <c r="C36" i="14"/>
  <c r="B45" i="12"/>
  <c r="C34" i="14"/>
  <c r="B31" i="12"/>
  <c r="C27" i="14"/>
  <c r="B29" i="12"/>
  <c r="C26" i="14"/>
  <c r="B47" i="12"/>
  <c r="C35" i="14"/>
  <c r="B39" i="12"/>
  <c r="C31" i="14"/>
  <c r="B33" i="12"/>
  <c r="C28" i="14"/>
  <c r="B37" i="12"/>
  <c r="C30" i="14"/>
  <c r="B25" i="12"/>
  <c r="C24" i="14"/>
  <c r="B19" i="12"/>
  <c r="C21" i="14"/>
  <c r="B27" i="12"/>
  <c r="C25" i="14"/>
  <c r="B51" i="12"/>
  <c r="C37" i="14"/>
  <c r="B43" i="12"/>
  <c r="C33" i="14"/>
  <c r="B35" i="12"/>
  <c r="C29" i="14"/>
  <c r="B23" i="12"/>
  <c r="C23" i="14"/>
  <c r="G36" i="16"/>
  <c r="H36" i="16" s="1"/>
  <c r="G37" i="16"/>
  <c r="H37" i="16" s="1"/>
  <c r="G76" i="16"/>
  <c r="H76" i="16" s="1"/>
  <c r="G77" i="16"/>
  <c r="H77" i="16" s="1"/>
  <c r="G209" i="16"/>
  <c r="H209" i="16" s="1"/>
  <c r="G210" i="16"/>
  <c r="H210" i="16" s="1"/>
  <c r="G92" i="16"/>
  <c r="H92" i="16" s="1"/>
  <c r="G93" i="16"/>
  <c r="H93" i="16" s="1"/>
  <c r="G94" i="16"/>
  <c r="H94" i="16" s="1"/>
  <c r="G98" i="16"/>
  <c r="H98" i="16" s="1"/>
  <c r="G99" i="16"/>
  <c r="H99" i="16" s="1"/>
  <c r="G100" i="16"/>
  <c r="H100" i="16" s="1"/>
  <c r="G101" i="16"/>
  <c r="H101" i="16" s="1"/>
  <c r="G102" i="16"/>
  <c r="H102" i="16" s="1"/>
  <c r="G103" i="16"/>
  <c r="H103" i="16" s="1"/>
  <c r="G112" i="16"/>
  <c r="H112" i="16" s="1"/>
  <c r="G63" i="16"/>
  <c r="H63" i="16" s="1"/>
  <c r="G65" i="16"/>
  <c r="H65" i="16" s="1"/>
  <c r="G66" i="16"/>
  <c r="H66" i="16" s="1"/>
  <c r="G30" i="16"/>
  <c r="H30" i="16" s="1"/>
  <c r="G46" i="16"/>
  <c r="H46" i="16" s="1"/>
  <c r="G47" i="16"/>
  <c r="H47" i="16" s="1"/>
  <c r="G21" i="16"/>
  <c r="H21" i="16" s="1"/>
  <c r="G22" i="16"/>
  <c r="H22" i="16" s="1"/>
  <c r="G23" i="16"/>
  <c r="H23" i="16" s="1"/>
  <c r="G25" i="16"/>
  <c r="H25" i="16" s="1"/>
  <c r="G29" i="16"/>
  <c r="H29" i="16" s="1"/>
  <c r="G31" i="16"/>
  <c r="H31" i="16" s="1"/>
  <c r="G52" i="16"/>
  <c r="H52" i="16" s="1"/>
  <c r="G53" i="16"/>
  <c r="H53" i="16" s="1"/>
  <c r="G54" i="16"/>
  <c r="H54" i="16" s="1"/>
  <c r="G82" i="16"/>
  <c r="H82" i="16" s="1"/>
  <c r="G83" i="16"/>
  <c r="H83" i="16" s="1"/>
  <c r="G84" i="16"/>
  <c r="H84" i="16" s="1"/>
  <c r="G85" i="16"/>
  <c r="H85" i="16" s="1"/>
  <c r="G86" i="16"/>
  <c r="H86" i="16" s="1"/>
  <c r="G87" i="16"/>
  <c r="H87" i="16" s="1"/>
  <c r="G48" i="16"/>
  <c r="H48" i="16" s="1"/>
  <c r="G42" i="16"/>
  <c r="H42" i="16" s="1"/>
  <c r="J688" i="4"/>
  <c r="F687" i="4"/>
  <c r="J687" i="4" s="1"/>
  <c r="J685" i="4"/>
  <c r="F684" i="4"/>
  <c r="J684" i="4" s="1"/>
  <c r="J690" i="4" l="1"/>
  <c r="J667" i="4"/>
  <c r="J666" i="4"/>
  <c r="J665" i="4"/>
  <c r="J679" i="4"/>
  <c r="M681" i="4" l="1"/>
  <c r="F197" i="16" s="1"/>
  <c r="I197" i="16" s="1"/>
  <c r="J680" i="4"/>
  <c r="M646" i="4" s="1"/>
  <c r="F196" i="16" s="1"/>
  <c r="I196" i="16" s="1"/>
  <c r="H461" i="4"/>
  <c r="J461" i="4" s="1"/>
  <c r="J110" i="4" l="1"/>
  <c r="H114" i="4" s="1"/>
  <c r="J99" i="4"/>
  <c r="F103" i="4" s="1"/>
  <c r="J103" i="4" s="1"/>
  <c r="H106" i="4" s="1"/>
  <c r="M456" i="4"/>
  <c r="F119" i="16" s="1"/>
  <c r="J455" i="4"/>
  <c r="M450" i="4" s="1"/>
  <c r="F118" i="16" s="1"/>
  <c r="J89" i="4"/>
  <c r="H92" i="4" s="1"/>
  <c r="J82" i="4"/>
  <c r="F85" i="4" l="1"/>
  <c r="J85" i="4" s="1"/>
  <c r="F92" i="4" l="1"/>
  <c r="J92" i="4" s="1"/>
  <c r="F106" i="4"/>
  <c r="J106" i="4" s="1"/>
  <c r="F114" i="4" s="1"/>
  <c r="J114" i="4" s="1"/>
  <c r="D117" i="4" s="1"/>
  <c r="J117" i="4" s="1"/>
  <c r="J118" i="4" s="1"/>
  <c r="M93" i="4" s="1"/>
  <c r="F112" i="16"/>
  <c r="I112" i="16" s="1"/>
  <c r="J448" i="4"/>
  <c r="J446" i="4"/>
  <c r="J130" i="4"/>
  <c r="J128" i="4"/>
  <c r="J186" i="4"/>
  <c r="J185" i="4"/>
  <c r="J181" i="4"/>
  <c r="J180" i="4"/>
  <c r="J159" i="4"/>
  <c r="J158" i="4"/>
  <c r="J140" i="4" l="1"/>
  <c r="F37" i="16"/>
  <c r="I37" i="16" s="1"/>
  <c r="F121" i="4"/>
  <c r="J121" i="4" s="1"/>
  <c r="M77" i="4"/>
  <c r="F36" i="16" s="1"/>
  <c r="I36" i="16" s="1"/>
  <c r="J449" i="4"/>
  <c r="J229" i="4"/>
  <c r="J167" i="4"/>
  <c r="J153" i="4"/>
  <c r="M119" i="4" l="1"/>
  <c r="F38" i="16" s="1"/>
  <c r="M442" i="4"/>
  <c r="F117" i="16" s="1"/>
  <c r="F46" i="16" l="1"/>
  <c r="I46" i="16" s="1"/>
  <c r="J291" i="4" l="1"/>
  <c r="J290" i="4"/>
  <c r="J289" i="4"/>
  <c r="J288" i="4"/>
  <c r="J287" i="4"/>
  <c r="J286" i="4"/>
  <c r="J285" i="4"/>
  <c r="J284" i="4"/>
  <c r="J292" i="4" l="1"/>
  <c r="M281" i="4" s="1"/>
  <c r="F81" i="16" s="1"/>
  <c r="I81" i="16" s="1"/>
  <c r="J170" i="4"/>
  <c r="J169" i="4"/>
  <c r="J70" i="4"/>
  <c r="F75" i="4" s="1"/>
  <c r="J75" i="4" s="1"/>
  <c r="J356" i="4"/>
  <c r="J360" i="4"/>
  <c r="J357" i="4"/>
  <c r="J358" i="4"/>
  <c r="J359" i="4"/>
  <c r="J355" i="4"/>
  <c r="J337" i="4"/>
  <c r="J361" i="4" l="1"/>
  <c r="M349" i="4" s="1"/>
  <c r="F87" i="16" s="1"/>
  <c r="I87" i="16" s="1"/>
  <c r="J407" i="4" l="1"/>
  <c r="M404" i="4" s="1"/>
  <c r="F100" i="16" s="1"/>
  <c r="I100" i="16" s="1"/>
  <c r="J403" i="4"/>
  <c r="M400" i="4" s="1"/>
  <c r="F99" i="16" s="1"/>
  <c r="I99" i="16" s="1"/>
  <c r="J315" i="4" l="1"/>
  <c r="F317" i="4" s="1"/>
  <c r="J317" i="4" l="1"/>
  <c r="F330" i="4" s="1"/>
  <c r="J310" i="4" l="1"/>
  <c r="F312" i="4" l="1"/>
  <c r="J312" i="4" s="1"/>
  <c r="D330" i="4" l="1"/>
  <c r="J331" i="4" s="1"/>
  <c r="F334" i="4" s="1"/>
  <c r="J334" i="4" s="1"/>
  <c r="M308" i="4" s="1"/>
  <c r="F84" i="16" s="1"/>
  <c r="I84" i="16" s="1"/>
  <c r="H16" i="16" l="1"/>
  <c r="G17" i="16"/>
  <c r="H17" i="16" s="1"/>
  <c r="G20" i="16"/>
  <c r="H20" i="16" s="1"/>
  <c r="G35" i="16"/>
  <c r="H35" i="16" s="1"/>
  <c r="G38" i="16"/>
  <c r="H38" i="16" s="1"/>
  <c r="I38" i="16" s="1"/>
  <c r="G60" i="16"/>
  <c r="H60" i="16" s="1"/>
  <c r="G61" i="16"/>
  <c r="H61" i="16" s="1"/>
  <c r="G62" i="16"/>
  <c r="H62" i="16" s="1"/>
  <c r="G67" i="16"/>
  <c r="H67" i="16" s="1"/>
  <c r="G70" i="16"/>
  <c r="H70" i="16" s="1"/>
  <c r="G71" i="16"/>
  <c r="H71" i="16" s="1"/>
  <c r="G72" i="16"/>
  <c r="H72" i="16" s="1"/>
  <c r="G91" i="16"/>
  <c r="H91" i="16" s="1"/>
  <c r="G111" i="16"/>
  <c r="H111" i="16" s="1"/>
  <c r="G117" i="16"/>
  <c r="H117" i="16" s="1"/>
  <c r="I117" i="16" s="1"/>
  <c r="G118" i="16"/>
  <c r="H118" i="16" s="1"/>
  <c r="I118" i="16" s="1"/>
  <c r="G119" i="16"/>
  <c r="H119" i="16" s="1"/>
  <c r="I119" i="16" s="1"/>
  <c r="G120" i="16"/>
  <c r="H120" i="16" s="1"/>
  <c r="G121" i="16"/>
  <c r="H121" i="16" s="1"/>
  <c r="G148" i="16"/>
  <c r="H148" i="16" s="1"/>
  <c r="I148" i="16" s="1"/>
  <c r="G149" i="16"/>
  <c r="H149" i="16" s="1"/>
  <c r="I149" i="16" s="1"/>
  <c r="G150" i="16"/>
  <c r="H150" i="16" s="1"/>
  <c r="I150" i="16" s="1"/>
  <c r="G135" i="16"/>
  <c r="H135" i="16" s="1"/>
  <c r="I135" i="16" s="1"/>
  <c r="G166" i="16"/>
  <c r="H166" i="16" s="1"/>
  <c r="I166" i="16" s="1"/>
  <c r="G167" i="16"/>
  <c r="H167" i="16" s="1"/>
  <c r="I167" i="16" s="1"/>
  <c r="G165" i="16"/>
  <c r="H165" i="16" s="1"/>
  <c r="I165" i="16" s="1"/>
  <c r="G173" i="16"/>
  <c r="H173" i="16" s="1"/>
  <c r="G182" i="16"/>
  <c r="H182" i="16" s="1"/>
  <c r="G183" i="16"/>
  <c r="H183" i="16" s="1"/>
  <c r="G184" i="16"/>
  <c r="H184" i="16" s="1"/>
  <c r="G185" i="16"/>
  <c r="H185" i="16" s="1"/>
  <c r="G186" i="16"/>
  <c r="H186" i="16" s="1"/>
  <c r="G187" i="16"/>
  <c r="H187" i="16" s="1"/>
  <c r="G15" i="16"/>
  <c r="H15" i="16" s="1"/>
  <c r="I170" i="16" l="1"/>
  <c r="I41" i="8" s="1"/>
  <c r="J278" i="4"/>
  <c r="H42" i="8" l="1"/>
  <c r="G42" i="8"/>
  <c r="C43" i="12"/>
  <c r="Y33" i="14"/>
  <c r="E42" i="8"/>
  <c r="F42" i="8"/>
  <c r="J302" i="4"/>
  <c r="J347" i="4"/>
  <c r="J346" i="4"/>
  <c r="J338" i="4"/>
  <c r="J339" i="4" s="1"/>
  <c r="J303" i="4"/>
  <c r="J295" i="4"/>
  <c r="J296" i="4"/>
  <c r="J42" i="8" l="1"/>
  <c r="J297" i="4"/>
  <c r="M293" i="4" s="1"/>
  <c r="F82" i="16" s="1"/>
  <c r="I82" i="16" s="1"/>
  <c r="F342" i="4"/>
  <c r="J342" i="4" s="1"/>
  <c r="M335" i="4" s="1"/>
  <c r="F85" i="16" s="1"/>
  <c r="I85" i="16" s="1"/>
  <c r="J348" i="4"/>
  <c r="M343" i="4" s="1"/>
  <c r="F86" i="16" s="1"/>
  <c r="I86" i="16" s="1"/>
  <c r="M590" i="4" l="1"/>
  <c r="F184" i="16" s="1"/>
  <c r="I184" i="16" s="1"/>
  <c r="M586" i="4"/>
  <c r="F182" i="16" s="1"/>
  <c r="I182" i="16" s="1"/>
  <c r="M594" i="4"/>
  <c r="F186" i="16" s="1"/>
  <c r="I186" i="16" s="1"/>
  <c r="M592" i="4"/>
  <c r="F185" i="16" s="1"/>
  <c r="I185" i="16" s="1"/>
  <c r="M588" i="4"/>
  <c r="F183" i="16" s="1"/>
  <c r="I183" i="16" s="1"/>
  <c r="J606" i="4"/>
  <c r="J603" i="4"/>
  <c r="I175" i="16"/>
  <c r="J608" i="4"/>
  <c r="J602" i="4" l="1"/>
  <c r="J601" i="4"/>
  <c r="J609" i="4" l="1"/>
  <c r="M596" i="4" l="1"/>
  <c r="F187" i="16" s="1"/>
  <c r="I187" i="16" s="1"/>
  <c r="J198" i="4"/>
  <c r="J197" i="4"/>
  <c r="J166" i="4"/>
  <c r="J165" i="4"/>
  <c r="J187" i="4"/>
  <c r="I191" i="16" l="1"/>
  <c r="I45" i="8" s="1"/>
  <c r="J199" i="4"/>
  <c r="M172" i="4"/>
  <c r="F53" i="16" s="1"/>
  <c r="I53" i="16" s="1"/>
  <c r="Y35" i="14" l="1"/>
  <c r="H46" i="8"/>
  <c r="C47" i="12"/>
  <c r="G46" i="8"/>
  <c r="F194" i="4"/>
  <c r="J204" i="4"/>
  <c r="J46" i="8" l="1"/>
  <c r="J203" i="4"/>
  <c r="J202" i="4" l="1"/>
  <c r="J201" i="4"/>
  <c r="J193" i="4"/>
  <c r="J194" i="4"/>
  <c r="F192" i="4"/>
  <c r="J192" i="4" s="1"/>
  <c r="J205" i="4" l="1"/>
  <c r="H208" i="4" s="1"/>
  <c r="J195" i="4"/>
  <c r="D208" i="4" s="1"/>
  <c r="J171" i="4"/>
  <c r="M163" i="4" s="1"/>
  <c r="F52" i="16" s="1"/>
  <c r="I52" i="16" s="1"/>
  <c r="F208" i="4"/>
  <c r="J208" i="4" l="1"/>
  <c r="M188" i="4" l="1"/>
  <c r="F54" i="16" s="1"/>
  <c r="I54" i="16" s="1"/>
  <c r="J733" i="4"/>
  <c r="J745" i="4" s="1"/>
  <c r="F23" i="16"/>
  <c r="I23" i="16" s="1"/>
  <c r="F25" i="16"/>
  <c r="I25" i="16" s="1"/>
  <c r="F22" i="16"/>
  <c r="I22" i="16" s="1"/>
  <c r="M732" i="4" l="1"/>
  <c r="F208" i="16" s="1"/>
  <c r="I208" i="16" s="1"/>
  <c r="M226" i="4"/>
  <c r="F63" i="16" s="1"/>
  <c r="I63" i="16" s="1"/>
  <c r="J264" i="4"/>
  <c r="M261" i="4" s="1"/>
  <c r="F71" i="16" s="1"/>
  <c r="I71" i="16" s="1"/>
  <c r="J260" i="4"/>
  <c r="M257" i="4" s="1"/>
  <c r="F70" i="16" s="1"/>
  <c r="I70" i="16" s="1"/>
  <c r="M219" i="4"/>
  <c r="F61" i="16" s="1"/>
  <c r="I61" i="16" s="1"/>
  <c r="J225" i="4"/>
  <c r="M221" i="4" s="1"/>
  <c r="F62" i="16" s="1"/>
  <c r="I62" i="16" s="1"/>
  <c r="F67" i="16" l="1"/>
  <c r="I67" i="16" s="1"/>
  <c r="F66" i="16" l="1"/>
  <c r="I66" i="16" s="1"/>
  <c r="J379" i="4"/>
  <c r="M376" i="4" s="1"/>
  <c r="F94" i="16" s="1"/>
  <c r="I94" i="16" s="1"/>
  <c r="J375" i="4"/>
  <c r="M372" i="4" s="1"/>
  <c r="F93" i="16" s="1"/>
  <c r="I93" i="16" s="1"/>
  <c r="I14" i="9"/>
  <c r="I15" i="9"/>
  <c r="M414" i="4"/>
  <c r="F102" i="16" s="1"/>
  <c r="I102" i="16" s="1"/>
  <c r="M416" i="4"/>
  <c r="F103" i="16" s="1"/>
  <c r="I103" i="16" s="1"/>
  <c r="J399" i="4"/>
  <c r="M396" i="4" s="1"/>
  <c r="F98" i="16" s="1"/>
  <c r="I98" i="16" s="1"/>
  <c r="J413" i="4"/>
  <c r="I178" i="16" l="1"/>
  <c r="I177" i="16"/>
  <c r="I176" i="16"/>
  <c r="I174" i="16"/>
  <c r="I173" i="16"/>
  <c r="I179" i="16" l="1"/>
  <c r="I43" i="8" s="1"/>
  <c r="F44" i="8" s="1"/>
  <c r="J371" i="4"/>
  <c r="M368" i="4" s="1"/>
  <c r="F92" i="16" s="1"/>
  <c r="I92" i="16" s="1"/>
  <c r="J367" i="4"/>
  <c r="J268" i="4"/>
  <c r="J269" i="4"/>
  <c r="J267" i="4"/>
  <c r="G44" i="8" l="1"/>
  <c r="Y34" i="14"/>
  <c r="H44" i="8"/>
  <c r="C45" i="12"/>
  <c r="J270" i="4"/>
  <c r="M265" i="4" s="1"/>
  <c r="F72" i="16" s="1"/>
  <c r="I72" i="16" s="1"/>
  <c r="F17" i="16"/>
  <c r="I17" i="16" s="1"/>
  <c r="J44" i="8" l="1"/>
  <c r="J237" i="4" l="1"/>
  <c r="J236" i="4"/>
  <c r="J301" i="4"/>
  <c r="J300" i="4"/>
  <c r="M124" i="4" l="1"/>
  <c r="F42" i="16" s="1"/>
  <c r="I42" i="16" s="1"/>
  <c r="I43" i="16" s="1"/>
  <c r="J304" i="4"/>
  <c r="F307" i="4" s="1"/>
  <c r="J307" i="4" s="1"/>
  <c r="M298" i="4" s="1"/>
  <c r="F83" i="16" s="1"/>
  <c r="I83" i="16" s="1"/>
  <c r="I88" i="16" s="1"/>
  <c r="J238" i="4"/>
  <c r="M234" i="4" s="1"/>
  <c r="F65" i="16" s="1"/>
  <c r="I65" i="16" s="1"/>
  <c r="I31" i="8" l="1"/>
  <c r="I21" i="8"/>
  <c r="J54" i="4" l="1"/>
  <c r="C33" i="12"/>
  <c r="E32" i="8"/>
  <c r="F32" i="8"/>
  <c r="D32" i="8"/>
  <c r="G32" i="8"/>
  <c r="C23" i="12"/>
  <c r="E22" i="8"/>
  <c r="C22" i="8"/>
  <c r="D22" i="8"/>
  <c r="F56" i="4"/>
  <c r="J56" i="4" l="1"/>
  <c r="M51" i="4" s="1"/>
  <c r="F29" i="16" s="1"/>
  <c r="I29" i="16" s="1"/>
  <c r="J22" i="8"/>
  <c r="J32" i="8"/>
  <c r="J69" i="4"/>
  <c r="F74" i="4" s="1"/>
  <c r="J74" i="4" s="1"/>
  <c r="J76" i="4" s="1"/>
  <c r="D59" i="4" l="1"/>
  <c r="J59" i="4" s="1"/>
  <c r="F21" i="16"/>
  <c r="I21" i="16" s="1"/>
  <c r="F198" i="16"/>
  <c r="I198" i="16" s="1"/>
  <c r="J60" i="4" l="1"/>
  <c r="M57" i="4" s="1"/>
  <c r="F30" i="16" s="1"/>
  <c r="I30" i="16" s="1"/>
  <c r="M66" i="4"/>
  <c r="F35" i="16" s="1"/>
  <c r="I35" i="16" s="1"/>
  <c r="I39" i="16" l="1"/>
  <c r="I19" i="8" s="1"/>
  <c r="F63" i="4"/>
  <c r="J63" i="4" s="1"/>
  <c r="M61" i="4" s="1"/>
  <c r="F31" i="16" s="1"/>
  <c r="I31" i="16" s="1"/>
  <c r="I32" i="16" s="1"/>
  <c r="M276" i="4"/>
  <c r="F77" i="16" s="1"/>
  <c r="I77" i="16" s="1"/>
  <c r="E20" i="8" l="1"/>
  <c r="C20" i="8"/>
  <c r="D20" i="8"/>
  <c r="J20" i="8" s="1"/>
  <c r="C21" i="12"/>
  <c r="I17" i="8"/>
  <c r="F76" i="16"/>
  <c r="I76" i="16" s="1"/>
  <c r="I78" i="16" s="1"/>
  <c r="C18" i="8" l="1"/>
  <c r="C19" i="12"/>
  <c r="D18" i="8"/>
  <c r="I29" i="8"/>
  <c r="F30" i="8" s="1"/>
  <c r="C30" i="8" l="1"/>
  <c r="J18" i="8"/>
  <c r="C31" i="12"/>
  <c r="D30" i="8"/>
  <c r="E30" i="8"/>
  <c r="J157" i="4"/>
  <c r="J152" i="4"/>
  <c r="J151" i="4"/>
  <c r="B13" i="12"/>
  <c r="B12" i="12"/>
  <c r="B11" i="12"/>
  <c r="B14" i="9"/>
  <c r="B13" i="9"/>
  <c r="B12" i="9"/>
  <c r="D10" i="16"/>
  <c r="D9" i="16"/>
  <c r="D8" i="16"/>
  <c r="B11" i="8"/>
  <c r="B10" i="8"/>
  <c r="B9" i="8"/>
  <c r="B9" i="13"/>
  <c r="B8" i="13"/>
  <c r="B7" i="13"/>
  <c r="C13" i="12"/>
  <c r="C12" i="12"/>
  <c r="H11" i="8"/>
  <c r="H10" i="8"/>
  <c r="H11" i="16"/>
  <c r="H10" i="16"/>
  <c r="F15" i="16"/>
  <c r="I15" i="16" s="1"/>
  <c r="J30" i="8" l="1"/>
  <c r="J154" i="4"/>
  <c r="M148" i="4" s="1"/>
  <c r="F47" i="16" s="1"/>
  <c r="I47" i="16" s="1"/>
  <c r="J160" i="4"/>
  <c r="M155" i="4" s="1"/>
  <c r="F48" i="16" s="1"/>
  <c r="I48" i="16" s="1"/>
  <c r="J21" i="4"/>
  <c r="M18" i="4" s="1"/>
  <c r="I49" i="16" l="1"/>
  <c r="I23" i="8" s="1"/>
  <c r="F24" i="8" s="1"/>
  <c r="F16" i="16"/>
  <c r="M464" i="4"/>
  <c r="F121" i="16" s="1"/>
  <c r="I121" i="16" s="1"/>
  <c r="M462" i="4"/>
  <c r="F120" i="16" s="1"/>
  <c r="I120" i="16" s="1"/>
  <c r="F111" i="16"/>
  <c r="I111" i="16" s="1"/>
  <c r="I114" i="16" s="1"/>
  <c r="M408" i="4"/>
  <c r="F101" i="16" s="1"/>
  <c r="I101" i="16" s="1"/>
  <c r="I122" i="16" l="1"/>
  <c r="I37" i="8" s="1"/>
  <c r="C25" i="12"/>
  <c r="E24" i="8"/>
  <c r="D24" i="8"/>
  <c r="I35" i="8"/>
  <c r="M217" i="4"/>
  <c r="F60" i="16" s="1"/>
  <c r="I60" i="16" s="1"/>
  <c r="I73" i="16" s="1"/>
  <c r="G38" i="8" l="1"/>
  <c r="E38" i="8"/>
  <c r="H38" i="8"/>
  <c r="F38" i="8"/>
  <c r="C37" i="12"/>
  <c r="F36" i="8"/>
  <c r="H36" i="8"/>
  <c r="G36" i="8"/>
  <c r="C39" i="12"/>
  <c r="M748" i="4"/>
  <c r="F210" i="16" s="1"/>
  <c r="I210" i="16" s="1"/>
  <c r="M746" i="4"/>
  <c r="F209" i="16" s="1"/>
  <c r="I209" i="16" s="1"/>
  <c r="I211" i="16" s="1"/>
  <c r="J38" i="8" l="1"/>
  <c r="I49" i="8"/>
  <c r="Y37" i="14" s="1"/>
  <c r="F55" i="16"/>
  <c r="I55" i="16" s="1"/>
  <c r="F95" i="16"/>
  <c r="I95" i="16" s="1"/>
  <c r="I56" i="16" l="1"/>
  <c r="I25" i="8" s="1"/>
  <c r="G26" i="8" s="1"/>
  <c r="I27" i="8"/>
  <c r="H50" i="8"/>
  <c r="J50" i="8" s="1"/>
  <c r="C51" i="12"/>
  <c r="J33" i="4"/>
  <c r="M30" i="4" s="1"/>
  <c r="E28" i="8" l="1"/>
  <c r="D28" i="8"/>
  <c r="E26" i="8"/>
  <c r="F26" i="8"/>
  <c r="C27" i="12"/>
  <c r="C29" i="12"/>
  <c r="I16" i="16"/>
  <c r="F20" i="16"/>
  <c r="E52" i="8" l="1"/>
  <c r="J28" i="8"/>
  <c r="I20" i="16"/>
  <c r="I26" i="16" s="1"/>
  <c r="I15" i="8" l="1"/>
  <c r="C20" i="14"/>
  <c r="H32" i="13"/>
  <c r="H25" i="13"/>
  <c r="H21" i="13"/>
  <c r="H17" i="13"/>
  <c r="C16" i="8" l="1"/>
  <c r="D16" i="8"/>
  <c r="D52" i="8" s="1"/>
  <c r="C17" i="12"/>
  <c r="H45" i="13"/>
  <c r="C52" i="8" l="1"/>
  <c r="J16" i="8"/>
  <c r="L219" i="16"/>
  <c r="M191" i="16"/>
  <c r="M186" i="16"/>
  <c r="M185" i="16"/>
  <c r="M184" i="16"/>
  <c r="M183" i="16"/>
  <c r="M182" i="16"/>
  <c r="M181" i="16"/>
  <c r="M180" i="16"/>
  <c r="M171" i="16"/>
  <c r="M170" i="16"/>
  <c r="M165" i="16"/>
  <c r="M167" i="16"/>
  <c r="M166" i="16"/>
  <c r="M135" i="16"/>
  <c r="M150" i="16"/>
  <c r="M149" i="16"/>
  <c r="M148" i="16"/>
  <c r="M131" i="16"/>
  <c r="M123" i="16"/>
  <c r="M122" i="16"/>
  <c r="M117" i="16"/>
  <c r="M116" i="16"/>
  <c r="M115" i="16"/>
  <c r="M88" i="16"/>
  <c r="L88" i="16"/>
  <c r="M83" i="16"/>
  <c r="M82" i="16"/>
  <c r="M81" i="16"/>
  <c r="M80" i="16"/>
  <c r="M26" i="16"/>
  <c r="M17" i="16"/>
  <c r="M16" i="16"/>
  <c r="Y21" i="14" l="1"/>
  <c r="Y30" i="14"/>
  <c r="Y27" i="14"/>
  <c r="L73" i="16"/>
  <c r="L122" i="16"/>
  <c r="L180" i="16"/>
  <c r="Y24" i="14" l="1"/>
  <c r="Y25" i="14"/>
  <c r="Y22" i="14"/>
  <c r="Y31" i="14"/>
  <c r="Y28" i="14"/>
  <c r="Y23" i="14"/>
  <c r="Y20" i="14"/>
  <c r="L191" i="16"/>
  <c r="L170" i="16"/>
  <c r="L26" i="16"/>
  <c r="J24" i="8" l="1"/>
  <c r="N26" i="16"/>
  <c r="T39" i="14" l="1"/>
  <c r="Q39" i="14"/>
  <c r="P39" i="14"/>
  <c r="AB31" i="14"/>
  <c r="AB30" i="14"/>
  <c r="AB27" i="14"/>
  <c r="AB26" i="14"/>
  <c r="AB25" i="14"/>
  <c r="AB24" i="14"/>
  <c r="AB23" i="14"/>
  <c r="AB22" i="14"/>
  <c r="AB21" i="14"/>
  <c r="AB20" i="14"/>
  <c r="O18" i="14"/>
  <c r="B10" i="14"/>
  <c r="E19" i="9" l="1"/>
  <c r="J36" i="8"/>
  <c r="J26" i="8" l="1"/>
  <c r="C54" i="8" l="1"/>
  <c r="D19" i="9"/>
  <c r="D21" i="9" s="1"/>
  <c r="D54" i="8" l="1"/>
  <c r="E21" i="9" l="1"/>
  <c r="M364" i="4"/>
  <c r="F91" i="16" s="1"/>
  <c r="I91" i="16" s="1"/>
  <c r="I108" i="16" s="1"/>
  <c r="I33" i="8" l="1"/>
  <c r="Y26" i="14"/>
  <c r="H34" i="8" l="1"/>
  <c r="G34" i="8"/>
  <c r="F34" i="8"/>
  <c r="J34" i="8" s="1"/>
  <c r="C35" i="12"/>
  <c r="Y29" i="14"/>
  <c r="E54" i="8"/>
  <c r="F19" i="9"/>
  <c r="F52" i="8" l="1"/>
  <c r="G19" i="9" s="1"/>
  <c r="F21" i="9"/>
  <c r="F54" i="8" l="1"/>
  <c r="G21" i="9" s="1"/>
  <c r="I195" i="16"/>
  <c r="I205" i="16" s="1"/>
  <c r="I213" i="16" s="1"/>
  <c r="K54" i="8" l="1"/>
  <c r="Y39" i="14"/>
  <c r="R39" i="14" s="1"/>
  <c r="U39" i="14" s="1"/>
  <c r="I215" i="16"/>
  <c r="I47" i="8"/>
  <c r="I52" i="8" s="1"/>
  <c r="S39" i="14" l="1"/>
  <c r="H48" i="8"/>
  <c r="H52" i="8" s="1"/>
  <c r="G48" i="8"/>
  <c r="G52" i="8" s="1"/>
  <c r="Y36" i="14"/>
  <c r="C49" i="12"/>
  <c r="C54" i="12" s="1"/>
  <c r="R20" i="14" l="1"/>
  <c r="O20" i="14" s="1"/>
  <c r="I54" i="8"/>
  <c r="E53" i="8"/>
  <c r="J52" i="8"/>
  <c r="F53" i="8"/>
  <c r="C53" i="8"/>
  <c r="D53" i="8"/>
  <c r="J48" i="8"/>
  <c r="AE37" i="14"/>
  <c r="D49" i="12"/>
  <c r="I19" i="9"/>
  <c r="H53" i="8"/>
  <c r="AB39" i="14" l="1"/>
  <c r="H19" i="9"/>
  <c r="J54" i="8"/>
  <c r="G54" i="8"/>
  <c r="G53" i="8"/>
  <c r="I53" i="8" s="1"/>
  <c r="D33" i="12"/>
  <c r="D39" i="12"/>
  <c r="D19" i="12"/>
  <c r="D41" i="12"/>
  <c r="D45" i="12"/>
  <c r="D21" i="12"/>
  <c r="D47" i="12"/>
  <c r="D43" i="12"/>
  <c r="D51" i="12"/>
  <c r="D17" i="12"/>
  <c r="D23" i="12"/>
  <c r="D35" i="12"/>
  <c r="D37" i="12"/>
  <c r="D31" i="12"/>
  <c r="D27" i="12"/>
  <c r="D29" i="12"/>
  <c r="D25" i="12"/>
  <c r="U20" i="14" l="1"/>
  <c r="S20" i="14" s="1"/>
  <c r="R21" i="14"/>
  <c r="O21" i="14" s="1"/>
  <c r="J19" i="9"/>
  <c r="J21" i="9"/>
  <c r="H21" i="9"/>
  <c r="H54" i="8"/>
  <c r="I21" i="9" s="1"/>
  <c r="D54" i="12"/>
  <c r="U21" i="14" l="1"/>
  <c r="R22" i="14"/>
  <c r="O22" i="14" s="1"/>
  <c r="D20" i="9"/>
  <c r="E20" i="9"/>
  <c r="G20" i="9"/>
  <c r="I20" i="9"/>
  <c r="H20" i="9"/>
  <c r="U22" i="14" l="1"/>
  <c r="S22" i="14" s="1"/>
  <c r="S21" i="14"/>
  <c r="R23" i="14"/>
  <c r="O23" i="14" s="1"/>
  <c r="U23" i="14" l="1"/>
  <c r="S23" i="14" s="1"/>
  <c r="R24" i="14"/>
  <c r="O24" i="14" s="1"/>
  <c r="U24" i="14" l="1"/>
  <c r="S24" i="14" s="1"/>
  <c r="R25" i="14"/>
  <c r="O25" i="14" s="1"/>
  <c r="U25" i="14" l="1"/>
  <c r="S25" i="14" s="1"/>
  <c r="R26" i="14"/>
  <c r="O26" i="14" s="1"/>
  <c r="U26" i="14" l="1"/>
  <c r="S26" i="14" s="1"/>
  <c r="R27" i="14"/>
  <c r="O27" i="14" s="1"/>
  <c r="U27" i="14" l="1"/>
  <c r="S27" i="14" s="1"/>
  <c r="R28" i="14"/>
  <c r="O28" i="14" s="1"/>
  <c r="U28" i="14" l="1"/>
  <c r="S28" i="14" s="1"/>
  <c r="R29" i="14"/>
  <c r="O29" i="14" s="1"/>
  <c r="U29" i="14" l="1"/>
  <c r="S29" i="14" s="1"/>
  <c r="R30" i="14"/>
  <c r="O30" i="14" s="1"/>
  <c r="U30" i="14" l="1"/>
  <c r="S30" i="14" s="1"/>
  <c r="R31" i="14"/>
  <c r="O31" i="14" s="1"/>
  <c r="U31" i="14" l="1"/>
  <c r="S31" i="14" s="1"/>
  <c r="R32" i="14"/>
  <c r="O32" i="14" s="1"/>
  <c r="U32" i="14" l="1"/>
  <c r="S32" i="14" s="1"/>
  <c r="R33" i="14"/>
  <c r="O33" i="14" s="1"/>
  <c r="U33" i="14" l="1"/>
  <c r="S33" i="14" s="1"/>
  <c r="R34" i="14"/>
  <c r="U34" i="14" l="1"/>
  <c r="S34" i="14" s="1"/>
  <c r="R35" i="14"/>
  <c r="O34" i="14"/>
  <c r="U35" i="14" l="1"/>
  <c r="S35" i="14" s="1"/>
  <c r="R36" i="14"/>
  <c r="R37" i="14" s="1"/>
  <c r="O35" i="14"/>
  <c r="U36" i="14" l="1"/>
  <c r="S36" i="14" s="1"/>
  <c r="O37" i="14"/>
  <c r="O36" i="14"/>
  <c r="O50" i="14" l="1"/>
  <c r="U37" i="14"/>
  <c r="S37" i="14" s="1"/>
  <c r="S50" i="14" s="1"/>
  <c r="Y50" i="14" l="1"/>
</calcChain>
</file>

<file path=xl/comments1.xml><?xml version="1.0" encoding="utf-8"?>
<comments xmlns="http://schemas.openxmlformats.org/spreadsheetml/2006/main">
  <authors>
    <author>c094549</author>
  </authors>
  <commentList>
    <comment ref="H13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</t>
        </r>
        <r>
          <rPr>
            <b/>
            <sz val="8"/>
            <color indexed="81"/>
            <rFont val="Tahoma"/>
            <family val="2"/>
          </rPr>
          <t>LIMITES</t>
        </r>
        <r>
          <rPr>
            <sz val="8"/>
            <color indexed="81"/>
            <rFont val="Tahoma"/>
            <family val="2"/>
          </rPr>
          <t xml:space="preserve"> no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14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15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 xml:space="preserve">Aplicável </t>
        </r>
        <r>
          <rPr>
            <b/>
            <sz val="8"/>
            <color indexed="81"/>
            <rFont val="Tahoma"/>
            <family val="2"/>
          </rPr>
          <t>ESPECÍFICAMENTE</t>
        </r>
        <r>
          <rPr>
            <sz val="8"/>
            <color indexed="81"/>
            <rFont val="Tahoma"/>
            <family val="2"/>
          </rPr>
          <t xml:space="preserve"> para obras executadas </t>
        </r>
        <r>
          <rPr>
            <b/>
            <sz val="8"/>
            <color indexed="81"/>
            <rFont val="Tahoma"/>
            <family val="2"/>
          </rPr>
          <t>FORA</t>
        </r>
        <r>
          <rPr>
            <sz val="8"/>
            <color indexed="81"/>
            <rFont val="Tahoma"/>
            <family val="2"/>
          </rPr>
          <t xml:space="preserve"> de áreas ubranas. Usual, valor em torno de 2,50%</t>
        </r>
      </text>
    </comment>
    <comment ref="H20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24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Decreto-Lei nº 406 de 31/12/1968 - De competência de cada Município - Considerar</t>
        </r>
        <r>
          <rPr>
            <b/>
            <sz val="8"/>
            <color indexed="12"/>
            <rFont val="Tahoma"/>
            <family val="2"/>
          </rPr>
          <t xml:space="preserve"> 2% a  5%</t>
        </r>
        <r>
          <rPr>
            <sz val="8"/>
            <color indexed="81"/>
            <rFont val="Tahoma"/>
            <family val="2"/>
          </rPr>
          <t xml:space="preserve"> sobre o Preço de Venda</t>
        </r>
        <r>
          <rPr>
            <b/>
            <sz val="8"/>
            <color indexed="81"/>
            <rFont val="Tahoma"/>
            <family val="2"/>
          </rPr>
          <t>. Observar a Legislação do Município.</t>
        </r>
        <r>
          <rPr>
            <sz val="8"/>
            <color indexed="81"/>
            <rFont val="Tahoma"/>
            <family val="2"/>
          </rPr>
          <t>Solicitar informação na Secretaria Municipal de Fazenda da alíquota decretada pelo Município.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 xml:space="preserve">Lei 9.718 de 27/11/1998 - alíquota de </t>
        </r>
        <r>
          <rPr>
            <b/>
            <sz val="8"/>
            <color indexed="81"/>
            <rFont val="Tahoma"/>
            <family val="2"/>
          </rPr>
          <t>3%</t>
        </r>
        <r>
          <rPr>
            <sz val="8"/>
            <color indexed="81"/>
            <rFont val="Tahoma"/>
            <family val="2"/>
          </rPr>
          <t xml:space="preserve"> sobre o Faturamento da empresa, considerando Lucro Presumido.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 xml:space="preserve">Decreto-Lei nº 2.445 de 29/06/1988 e nº 2.449 de 21/07/1988. Alíquota de </t>
        </r>
        <r>
          <rPr>
            <b/>
            <sz val="8"/>
            <color indexed="81"/>
            <rFont val="Tahoma"/>
            <family val="2"/>
          </rPr>
          <t>0,65%</t>
        </r>
        <r>
          <rPr>
            <sz val="8"/>
            <color indexed="81"/>
            <rFont val="Tahoma"/>
            <family val="2"/>
          </rPr>
          <t xml:space="preserve"> sobre a receita operacional bruta da empresa, considerando Lucro Presumido.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 xml:space="preserve">Lei nº 12.844 de 19/07/2013 . Alíquota de </t>
        </r>
        <r>
          <rPr>
            <b/>
            <sz val="8"/>
            <color indexed="81"/>
            <rFont val="Tahoma"/>
            <family val="2"/>
          </rPr>
          <t>2,00%</t>
        </r>
        <r>
          <rPr>
            <sz val="8"/>
            <color indexed="81"/>
            <rFont val="Tahoma"/>
            <family val="2"/>
          </rPr>
          <t xml:space="preserve"> sobre a</t>
        </r>
        <r>
          <rPr>
            <b/>
            <sz val="8"/>
            <color indexed="81"/>
            <rFont val="Tahoma"/>
            <family val="2"/>
          </rPr>
          <t xml:space="preserve"> Receita  Bruta </t>
        </r>
        <r>
          <rPr>
            <sz val="8"/>
            <color indexed="81"/>
            <rFont val="Tahoma"/>
            <family val="2"/>
          </rPr>
          <t>da empresa, substituindo a Contribuição Previdenciária Patronal de 20% sobre a Folha de Pagamentos</t>
        </r>
      </text>
    </comment>
  </commentList>
</comments>
</file>

<file path=xl/sharedStrings.xml><?xml version="1.0" encoding="utf-8"?>
<sst xmlns="http://schemas.openxmlformats.org/spreadsheetml/2006/main" count="47100" uniqueCount="32207">
  <si>
    <t>ITEM</t>
  </si>
  <si>
    <t>DESCRIÇÃO DOS SERVIÇOS</t>
  </si>
  <si>
    <t>UNID.</t>
  </si>
  <si>
    <t>QUANT.</t>
  </si>
  <si>
    <t xml:space="preserve">SERVIÇOS PRELIMINARES </t>
  </si>
  <si>
    <t>1.2</t>
  </si>
  <si>
    <t>1.4</t>
  </si>
  <si>
    <t>5.2</t>
  </si>
  <si>
    <t>6.1</t>
  </si>
  <si>
    <t>6.2</t>
  </si>
  <si>
    <t>7.1</t>
  </si>
  <si>
    <t>7.2</t>
  </si>
  <si>
    <t>CÓDIGO EMOP</t>
  </si>
  <si>
    <t>SEM BDI</t>
  </si>
  <si>
    <t>9.1</t>
  </si>
  <si>
    <t>9.2</t>
  </si>
  <si>
    <t>PINTURA</t>
  </si>
  <si>
    <t>ESQUADRIAS / FERRAGENS</t>
  </si>
  <si>
    <t>Ferragens</t>
  </si>
  <si>
    <t>Tinta acrílica</t>
  </si>
  <si>
    <t>Esmalte sintético</t>
  </si>
  <si>
    <t>10.1</t>
  </si>
  <si>
    <t>10.2</t>
  </si>
  <si>
    <t xml:space="preserve">INSTALAÇÕES ELÉTRICAS </t>
  </si>
  <si>
    <t>9.3</t>
  </si>
  <si>
    <t>9.4</t>
  </si>
  <si>
    <t>9.5</t>
  </si>
  <si>
    <t>9.6</t>
  </si>
  <si>
    <t>9.7</t>
  </si>
  <si>
    <t>par</t>
  </si>
  <si>
    <t>12.2</t>
  </si>
  <si>
    <t>Esquadrias</t>
  </si>
  <si>
    <t>13.1</t>
  </si>
  <si>
    <t>MEMÓRIA DE CÁLCULO</t>
  </si>
  <si>
    <t>DISCRIMINAÇÃO DOS SERVIÇOS</t>
  </si>
  <si>
    <t>1º MÊS</t>
  </si>
  <si>
    <t>2º MÊS</t>
  </si>
  <si>
    <t>R$</t>
  </si>
  <si>
    <t>Total no mês</t>
  </si>
  <si>
    <t>Acumulado</t>
  </si>
  <si>
    <t>3° MÊS</t>
  </si>
  <si>
    <t>4° MÊS</t>
  </si>
  <si>
    <t>5° MÊS</t>
  </si>
  <si>
    <t>6° MÊS</t>
  </si>
  <si>
    <t>% Valor total</t>
  </si>
  <si>
    <t>REFERÊNCIA</t>
  </si>
  <si>
    <t>1° MÊS</t>
  </si>
  <si>
    <t>2° MÊS</t>
  </si>
  <si>
    <t>11.013.0130-A</t>
  </si>
  <si>
    <t>03.013.0001-B</t>
  </si>
  <si>
    <t>03.009.0005-A</t>
  </si>
  <si>
    <t>03.001.0001-B</t>
  </si>
  <si>
    <t>01.018.0001-A</t>
  </si>
  <si>
    <t>02.016.0001-A</t>
  </si>
  <si>
    <t>02.015.0001-A</t>
  </si>
  <si>
    <t>02.020.0001-A</t>
  </si>
  <si>
    <t>02.001.0001-A</t>
  </si>
  <si>
    <t>02.004.0006-A</t>
  </si>
  <si>
    <t>02.004.0012-A</t>
  </si>
  <si>
    <t>12.003.0115-A</t>
  </si>
  <si>
    <t>12.006.0010-A</t>
  </si>
  <si>
    <t>14.006.0420-A</t>
  </si>
  <si>
    <t>14.006.0407-A</t>
  </si>
  <si>
    <t>14.008.0045-A</t>
  </si>
  <si>
    <t>14.007.0005-A</t>
  </si>
  <si>
    <t>14.007.0070-A</t>
  </si>
  <si>
    <t>13.330.0050-A</t>
  </si>
  <si>
    <t>11.003.0001-B</t>
  </si>
  <si>
    <t>13.301.0131-A</t>
  </si>
  <si>
    <t>13.026.0010-A</t>
  </si>
  <si>
    <t>13.002.0016-A</t>
  </si>
  <si>
    <t>11.016.0003-A</t>
  </si>
  <si>
    <t>16.005.0001-A</t>
  </si>
  <si>
    <t>COBERTURA EM TELHAS ONDULADAS DE ALUMINIO,COM ESPESSURA DE 0,5MM,SOBREPOSICAO LATERAL DE UMA ONDA E LONGITUDINAL DE 0,20M,FIXACAO COM PARAFUSOS OU HASTES DE ALUMINIO,5/16"X250MM COM ROSCA,EXCLUSIVE MADEIRAMENTO E CUMEEIRA.MEDIDA PELA AREA REAL DE COBERTURA.FORNECIMENTO E COLOCACAO</t>
  </si>
  <si>
    <t>12.002.0060-B</t>
  </si>
  <si>
    <t>20.028.0020-A</t>
  </si>
  <si>
    <t>TAMPA PARA CAIXA COLETORA,EM CONCRETO ARMADO,INCLUSIVE TODOSOS MATERIAIS E COLOCACAO (ESPESSURA DE 6CM)</t>
  </si>
  <si>
    <t>15.018.0065-A</t>
  </si>
  <si>
    <t>15.018.0110-A</t>
  </si>
  <si>
    <t>15.018.0095-A</t>
  </si>
  <si>
    <t>15.003.0391-A</t>
  </si>
  <si>
    <t>15.003.0392-A</t>
  </si>
  <si>
    <t>15.008.0020-A</t>
  </si>
  <si>
    <t>15.007.0570-A</t>
  </si>
  <si>
    <t>15.007.0600-A</t>
  </si>
  <si>
    <t>15.034.0011-A</t>
  </si>
  <si>
    <t>15.034.0010-A</t>
  </si>
  <si>
    <t>18.027.0095-A</t>
  </si>
  <si>
    <t>15.020.0061-A</t>
  </si>
  <si>
    <t>15.007.0498-A</t>
  </si>
  <si>
    <t>15.015.0065-A</t>
  </si>
  <si>
    <t>15.015.0040-A</t>
  </si>
  <si>
    <t>15.015.0290-A</t>
  </si>
  <si>
    <t>18.027.0445-A</t>
  </si>
  <si>
    <t>18.027.0315-A</t>
  </si>
  <si>
    <t>18.027.0302-A</t>
  </si>
  <si>
    <t>18.002.0065-A</t>
  </si>
  <si>
    <t>15.004.0105-A</t>
  </si>
  <si>
    <t>18.002.0026-A</t>
  </si>
  <si>
    <t>18.070.0044-A</t>
  </si>
  <si>
    <t>15.004.0045-A</t>
  </si>
  <si>
    <t>15.004.0180-A</t>
  </si>
  <si>
    <t>15.002.0200-A</t>
  </si>
  <si>
    <t>CAIXA DE INSPECAO/CAIXA PARA AGUAS PLUVIAIS,DE CONCRETO PRE-MOLDADO,CONSTANDO DE CIRCULO DE FUNDO,4 ANEIS SUPERPOSTOS DE40MM DE ESPESSURA,600MM DE DIAMETRO INTERNO,SENDO 1 ANEL INFERIOR(ENTRADA E SAIDA),DE 300MM+1 DE 300MM,1 DE 150MM E 1 DE75MM DE ALTURA,PERFAZENDO 925MM DE ALTURA TOTAL,EXCLUSIVE TAMPAO DE FERRO FUNDIDO E ESCAVACAO.FORNECIMENTO E COLOCACAO</t>
  </si>
  <si>
    <t>06.014.0049-A</t>
  </si>
  <si>
    <t>15.002.0580-A</t>
  </si>
  <si>
    <t>15.002.0664-A</t>
  </si>
  <si>
    <t>15.002.0673-A</t>
  </si>
  <si>
    <t>17.018.0010-A</t>
  </si>
  <si>
    <t>17.025.0005-B</t>
  </si>
  <si>
    <t>17.017.0100-A</t>
  </si>
  <si>
    <t>17.017.0169-A</t>
  </si>
  <si>
    <t>PINTURA INTERNA OU EXTERNA SOBRE MADEIRA NOVA,COM ESMALTE SINTETICO ALTO BRILHO OU ACETINADO,UMA DEMAO DE VERNIZ ISOLANTE INCOLOR,UMA DEMAO DE FUNDO SINTETICO NIVELADOR,UMA DEMAO DE MASSA PARA MADEIRA,INCLUSIVE LIXAMENTO E REMOCAO DE PO E DUAS DEMAOS DE ACABAMENTO</t>
  </si>
  <si>
    <t>17.040.0020-A</t>
  </si>
  <si>
    <t>18.200.0001-A</t>
  </si>
  <si>
    <t>18.200.0002-A</t>
  </si>
  <si>
    <t>18.200.0003-A</t>
  </si>
  <si>
    <t>18.200.0004-A</t>
  </si>
  <si>
    <t>18.200.0005-A</t>
  </si>
  <si>
    <t>TABELA DE BASQUETE EM COMPENSADO NAVAL,TAMANHO OFICIAL,COM ARO E REDE.FORNECIMENTO E COLOCACAO</t>
  </si>
  <si>
    <t>POSTE PARA VOLEIBOL EM TUBO DE FERRO GALVANIZADO,COM CATRACAE BUCHAS.FORNECIMENTO</t>
  </si>
  <si>
    <t>REDE DE VOLEIBOL OFICIAL COM CABO DE ACO.FORNECIMENTO</t>
  </si>
  <si>
    <t>TRAVE DESMONTAVEL PARA FUTEBOL DE SALAO,EM TUBO DE FERRO GALVANIZADO E BUCHAS.FORNECIMENTO</t>
  </si>
  <si>
    <t>REDE DE NYLON PARA FUTEBOL DE SALAO.FORNECIMENTO</t>
  </si>
  <si>
    <t>04.014.0095-A</t>
  </si>
  <si>
    <t>20.104.0001-A</t>
  </si>
  <si>
    <t>12.005.0010-A</t>
  </si>
  <si>
    <t>09.015.0005-A</t>
  </si>
  <si>
    <t>FECHADURA DE SOBREPOR,COM CILINDRO,DUAS VOLTAS,EM FERRO RESINADO PRETO,PARA PORTAO.FORNECIMENTO</t>
  </si>
  <si>
    <t>14.002.0071-A</t>
  </si>
  <si>
    <t>TOTAL COM BDI</t>
  </si>
  <si>
    <t>OBRA:</t>
  </si>
  <si>
    <t>MUNICIPIO:</t>
  </si>
  <si>
    <t>ENDEREÇO:</t>
  </si>
  <si>
    <t>SÃO PEDRO DA ALDEIA  - RJ.</t>
  </si>
  <si>
    <t>RUA DAS VIOLETAS  - BAIRRO JARDIM SOLEDADE</t>
  </si>
  <si>
    <t>X . Taxa representativa das DESPESAS INDIRETAS, exceto tributos e despesas financeiras</t>
  </si>
  <si>
    <t>TIPO</t>
  </si>
  <si>
    <r>
      <t xml:space="preserve">ALÍQUOTA </t>
    </r>
    <r>
      <rPr>
        <b/>
        <sz val="8"/>
        <rFont val="Arial"/>
        <family val="2"/>
      </rPr>
      <t>(%)</t>
    </r>
  </si>
  <si>
    <t>X.1 - Administração Central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</si>
  <si>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</si>
  <si>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</si>
  <si>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</si>
  <si>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</si>
  <si>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</si>
  <si>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</si>
  <si>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</si>
  <si>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</si>
  <si>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I.2 - COFINS ( Contribuição para o Financiamento da Seguridade Social) - Federal</t>
  </si>
  <si>
    <t>I.3 - P I S ( Programa de Integração Social ) - Federal</t>
  </si>
  <si>
    <t>I =</t>
  </si>
  <si>
    <t>B D I - Benefício e Despesas Indiretas</t>
  </si>
  <si>
    <t>B D I  =</t>
  </si>
  <si>
    <t>( 1 + X )  ( 1 + Y )  ( 1 + Z )</t>
  </si>
  <si>
    <t xml:space="preserve"> - 1</t>
  </si>
  <si>
    <r>
      <t>ç</t>
    </r>
    <r>
      <rPr>
        <sz val="8"/>
        <rFont val="Arial"/>
        <family val="2"/>
      </rPr>
      <t xml:space="preserve">  Fórmula do BDI</t>
    </r>
  </si>
  <si>
    <t>( 1 - I )</t>
  </si>
  <si>
    <r>
      <t xml:space="preserve">X </t>
    </r>
    <r>
      <rPr>
        <sz val="10"/>
        <rFont val="Arial"/>
        <family val="2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0"/>
        <rFont val="Arial"/>
        <family val="2"/>
      </rPr>
      <t>, exceto tributos e despesas financeiras;</t>
    </r>
  </si>
  <si>
    <r>
      <t xml:space="preserve">Y </t>
    </r>
    <r>
      <rPr>
        <sz val="10"/>
        <rFont val="Arial"/>
        <family val="2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0"/>
        <rFont val="Arial"/>
        <family val="2"/>
      </rPr>
      <t>;</t>
    </r>
  </si>
  <si>
    <r>
      <t xml:space="preserve">Z </t>
    </r>
    <r>
      <rPr>
        <sz val="10"/>
        <rFont val="Arial"/>
        <family val="2"/>
      </rPr>
      <t xml:space="preserve">é a Taxa representativa do </t>
    </r>
    <r>
      <rPr>
        <b/>
        <sz val="10"/>
        <rFont val="Arial"/>
        <family val="2"/>
      </rPr>
      <t>LUCRO</t>
    </r>
    <r>
      <rPr>
        <sz val="10"/>
        <rFont val="Arial"/>
        <family val="2"/>
      </rPr>
      <t>;</t>
    </r>
  </si>
  <si>
    <r>
      <t xml:space="preserve">I </t>
    </r>
    <r>
      <rPr>
        <sz val="10"/>
        <rFont val="Arial"/>
        <family val="2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0"/>
        <rFont val="Arial"/>
        <family val="2"/>
      </rPr>
      <t>.</t>
    </r>
  </si>
  <si>
    <t>%</t>
  </si>
  <si>
    <t>Grau de Sigilo</t>
  </si>
  <si>
    <t>#00</t>
  </si>
  <si>
    <t>Proponente/Tomador</t>
  </si>
  <si>
    <t>Município/UF</t>
  </si>
  <si>
    <t>Empreendimento ( nome/apelido)</t>
  </si>
  <si>
    <t>Aprovação  (data)</t>
  </si>
  <si>
    <t>São Pedro da Aldeia</t>
  </si>
  <si>
    <t>Operação</t>
  </si>
  <si>
    <t>Programa/Modalidade/Ação</t>
  </si>
  <si>
    <t>x</t>
  </si>
  <si>
    <t>Financiamento</t>
  </si>
  <si>
    <t>Repassse</t>
  </si>
  <si>
    <t>Ocultar</t>
  </si>
  <si>
    <t>OCULTAR</t>
  </si>
  <si>
    <t>Limite</t>
  </si>
  <si>
    <t>Discriminação</t>
  </si>
  <si>
    <t>Contrapartida</t>
  </si>
  <si>
    <t>Total</t>
  </si>
  <si>
    <t>Execução</t>
  </si>
  <si>
    <t>Item</t>
  </si>
  <si>
    <t>Descição</t>
  </si>
  <si>
    <t>Quant./unid</t>
  </si>
  <si>
    <t>Superior</t>
  </si>
  <si>
    <t>Inferior</t>
  </si>
  <si>
    <t>VERIFIC USO REP</t>
  </si>
  <si>
    <t>SOMENTE CP</t>
  </si>
  <si>
    <t>Próprios       (R$)</t>
  </si>
  <si>
    <t>CONTA PREENCH</t>
  </si>
  <si>
    <t>(%)</t>
  </si>
  <si>
    <t>Outros            (R$)</t>
  </si>
  <si>
    <t>Total %</t>
  </si>
  <si>
    <t xml:space="preserve"> R$</t>
  </si>
  <si>
    <t>EF ou AD</t>
  </si>
  <si>
    <t>OS ou FIN</t>
  </si>
  <si>
    <t>AD</t>
  </si>
  <si>
    <t>FIN</t>
  </si>
  <si>
    <t>Forma de execução: AD = Administração Direta pelo Tomador</t>
  </si>
  <si>
    <t xml:space="preserve">ou EF se execução e/ou fornecimento a contratar/contrado. </t>
  </si>
  <si>
    <t>Tipo de contrapartida: FIN = Financeira; OS = em Obras e Serviços.</t>
  </si>
  <si>
    <t>Local/Data</t>
  </si>
  <si>
    <t>Claudio Chumbinho / São Pedro da Aldeia - RJ</t>
  </si>
  <si>
    <t>Nome do Prefeito e da Cidade/UF</t>
  </si>
  <si>
    <t xml:space="preserve">CONSTRUÇÃO QUADRA POLIESPORTIVA COM VESTIÁRIO DA E.M. RUBEM ARRUDA CÂMARA - </t>
  </si>
  <si>
    <t>PAC2</t>
  </si>
  <si>
    <t>TOTAL</t>
  </si>
  <si>
    <t>X.2 - Seguro e Garantia</t>
  </si>
  <si>
    <t>X.3 - Risco</t>
  </si>
  <si>
    <t>I . Taxa representativa da incidência dos TRIBUTOS ( sobre o FATURAMENTO da empresa )</t>
  </si>
  <si>
    <t>I.1 - ISSQN ( Imposto sobre Serviços de Qualquer Natureza ) - Municipal</t>
  </si>
  <si>
    <t>I.4 -  Contribuição Previdenciária p/ INSS - Federal - Lei 12.844/2013</t>
  </si>
  <si>
    <t>OBS.: As alíquotas praticadas nesse cálculo estão menores que os valores mínimos dos parametros das novas determinações do TCU (Acórdão 2622/2013 – TCU – Plenário), pois são alíquotas praticadas na região .</t>
  </si>
  <si>
    <r>
      <t>B.D.I  com Desoneração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</si>
  <si>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01.018.0001-0</t>
  </si>
  <si>
    <t>02.016.0001-0</t>
  </si>
  <si>
    <t>02.015.0001-0</t>
  </si>
  <si>
    <t>14.007.0274-A</t>
  </si>
  <si>
    <t>DRENAGEM PLUVIAL</t>
  </si>
  <si>
    <t>11.023.0002-A</t>
  </si>
  <si>
    <t>TELA PARA ESTRUTURA DE CONCRETO ARMADO,FORMADA POR FIOS DEACO CA-60,CRUZADAS E SOLDADAS ENTRE SI,FORMANDO MALHAS QUADRADAS DE FIOS COM DIAMETRO DE 4,2MM E ESPACAMENTO ENTRE ELESDE 15X15CM.FORNECIMENTO</t>
  </si>
  <si>
    <t>Kg</t>
  </si>
  <si>
    <t>11.048.0020-B</t>
  </si>
  <si>
    <t>CONCRETO IMPORTADO DE USINA,DOSADO RACIONALMENTE PARA RESISTENCIA CARACTERISTICA A COMPRESSAO DE 20MPA,INCLUSIVE TRANSPORTE HORIZONTAL ATE 20,00M EM CARRINHOS,ADENSAMENTO E ACABAMENTO</t>
  </si>
  <si>
    <t>08.019.0009-A</t>
  </si>
  <si>
    <t>13.373.0010-A</t>
  </si>
  <si>
    <t>04.006.0008-B</t>
  </si>
  <si>
    <t>VALOR UNIT. S/ BDI</t>
  </si>
  <si>
    <t>VALOR UNIT. C/ BDI</t>
  </si>
  <si>
    <t>04.005.0003-A</t>
  </si>
  <si>
    <t>11.030.0055-A</t>
  </si>
  <si>
    <t>COBERTURA</t>
  </si>
  <si>
    <t>14.006.0005-A</t>
  </si>
  <si>
    <t>7.1.1</t>
  </si>
  <si>
    <t>7.1.2</t>
  </si>
  <si>
    <t>7.1.3</t>
  </si>
  <si>
    <t>7.2.1</t>
  </si>
  <si>
    <t>7.2.2</t>
  </si>
  <si>
    <t>7.2.3</t>
  </si>
  <si>
    <t>05.058.0020-A</t>
  </si>
  <si>
    <t>13.370.0010-A</t>
  </si>
  <si>
    <t>08.001.0008-A</t>
  </si>
  <si>
    <t>17.018.0110-A</t>
  </si>
  <si>
    <t>18.021.0045-A</t>
  </si>
  <si>
    <t>15.028.0020-A</t>
  </si>
  <si>
    <t>13.2</t>
  </si>
  <si>
    <t>13.3</t>
  </si>
  <si>
    <t>13.4</t>
  </si>
  <si>
    <t>16.007.0025-A</t>
  </si>
  <si>
    <t>15.003.0177-A</t>
  </si>
  <si>
    <t>06.010.0010-A</t>
  </si>
  <si>
    <t>20.097.0001-A</t>
  </si>
  <si>
    <t>RALO DE COBERTURA SEMI-ESFERICO(TIPO ABACAXI),COM 3".FORNECIMENTO E COLOCACAO</t>
  </si>
  <si>
    <t>PEDRA BRITADA Nº1,INCLUSIVE TRANSPORTE,PARA REGIAO METROPOLITANA DO RIO DE JANEIRO.FORNECIMENTO</t>
  </si>
  <si>
    <t>14.4</t>
  </si>
  <si>
    <t>SISTEMA DE PROTEÇÃO CONTRA DESCARGAS ATMOSFÉRICAS (SPDA)</t>
  </si>
  <si>
    <t>15.1</t>
  </si>
  <si>
    <t>15.007.0210-A</t>
  </si>
  <si>
    <t>16.1</t>
  </si>
  <si>
    <t>16.2</t>
  </si>
  <si>
    <t>13.348.0070-A</t>
  </si>
  <si>
    <t>18.016.0110-A</t>
  </si>
  <si>
    <t>LOCACAO DE CACAMBA DE ACO TIPO CONTAINER COM 5M3 DE CAPACIDADE,PARA RETIRADA DE ENTULHO DE OBRA,INCLUSIVE CARREGAMENTO,TRANSPORTE E DESCARREGAMENTO,EXCLUSIVE TAXA PARA DESCARGA EMLOCAIS AUTORIZADOS E/OU LICENCIADOS (VIDE ITEM 04.014.0110)</t>
  </si>
  <si>
    <t>SOLEIRA EM GRANITO CINZA ANDORINHA,ESPESSURA DE 3CM,COM 2 POLIMENTOS,LARGURA DE 13CM,ASSENTADO COM ARGAMASSA DE CIMENTO,SAIBRO E AREIA, NO TRACO 1:2:2, E REJUNTAMENTO COM CIMENTOBRANCO E CORANTE</t>
  </si>
  <si>
    <t>VALOR TOTAL</t>
  </si>
  <si>
    <t>Área de passeio externa da quadra:</t>
  </si>
  <si>
    <t>INSTALAÇÕES SANITÁRIAS</t>
  </si>
  <si>
    <t>SERVIÇOS DIVERSOS</t>
  </si>
  <si>
    <t>M</t>
  </si>
  <si>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</si>
  <si>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</si>
  <si>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</si>
  <si>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</si>
  <si>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</si>
  <si>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</si>
  <si>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</si>
  <si>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</si>
  <si>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</si>
  <si>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</si>
  <si>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</si>
  <si>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</si>
  <si>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</si>
  <si>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</si>
  <si>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</si>
  <si>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</si>
  <si>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</si>
  <si>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</si>
  <si>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</si>
  <si>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</si>
  <si>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</si>
  <si>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</si>
  <si>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</si>
  <si>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</si>
  <si>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</si>
  <si>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</si>
  <si>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</si>
  <si>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</si>
  <si>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</si>
  <si>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</si>
  <si>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</si>
  <si>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</si>
  <si>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</si>
  <si>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</si>
  <si>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</si>
  <si>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</si>
  <si>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</si>
  <si>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</si>
  <si>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</si>
  <si>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</si>
  <si>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</si>
  <si>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</si>
  <si>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</si>
  <si>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</si>
  <si>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</si>
  <si>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</si>
  <si>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</si>
  <si>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</si>
  <si>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</si>
  <si>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</si>
  <si>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</si>
  <si>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</si>
  <si>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</si>
  <si>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</si>
  <si>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</si>
  <si>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</si>
  <si>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</si>
  <si>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</si>
  <si>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</si>
  <si>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</si>
  <si>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</si>
  <si>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</si>
  <si>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</si>
  <si>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</si>
  <si>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</si>
  <si>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</si>
  <si>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</si>
  <si>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</si>
  <si>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</si>
  <si>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</si>
  <si>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</si>
  <si>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</si>
  <si>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</si>
  <si>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</si>
  <si>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</si>
  <si>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</si>
  <si>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</si>
  <si>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</si>
  <si>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</si>
  <si>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</si>
  <si>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</si>
  <si>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</si>
  <si>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</si>
  <si>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</si>
  <si>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</si>
  <si>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</si>
  <si>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</si>
  <si>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</si>
  <si>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</si>
  <si>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</si>
  <si>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</si>
  <si>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</si>
  <si>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</si>
  <si>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</si>
  <si>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</si>
  <si>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</si>
  <si>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</si>
  <si>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</si>
  <si>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</si>
  <si>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</si>
  <si>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</si>
  <si>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</si>
  <si>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</si>
  <si>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</si>
  <si>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</si>
  <si>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</si>
  <si>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</si>
  <si>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</si>
  <si>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</si>
  <si>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</si>
  <si>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</si>
  <si>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</si>
  <si>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</si>
  <si>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</si>
  <si>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</si>
  <si>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</si>
  <si>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</si>
  <si>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</si>
  <si>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</si>
  <si>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</si>
  <si>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</si>
  <si>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</si>
  <si>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</si>
  <si>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</si>
  <si>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</si>
  <si>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</si>
  <si>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</si>
  <si>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</si>
  <si>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</si>
  <si>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</si>
  <si>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</si>
  <si>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</si>
  <si>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</si>
  <si>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</si>
  <si>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</si>
  <si>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</si>
  <si>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</si>
  <si>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</si>
  <si>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</si>
  <si>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</si>
  <si>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</si>
  <si>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</si>
  <si>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</si>
  <si>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</si>
  <si>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</si>
  <si>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</si>
  <si>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</si>
  <si>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</si>
  <si>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</si>
  <si>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</si>
  <si>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</si>
  <si>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</si>
  <si>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</si>
  <si>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</si>
  <si>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</si>
  <si>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</si>
  <si>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</si>
  <si>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</si>
  <si>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</si>
  <si>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</si>
  <si>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</si>
  <si>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</si>
  <si>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</si>
  <si>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</si>
  <si>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</si>
  <si>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</si>
  <si>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</si>
  <si>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</si>
  <si>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</si>
  <si>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</si>
  <si>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</si>
  <si>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</si>
  <si>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</si>
  <si>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</si>
  <si>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</si>
  <si>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</si>
  <si>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</si>
  <si>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</si>
  <si>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</si>
  <si>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</si>
  <si>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</si>
  <si>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</si>
  <si>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</si>
  <si>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</si>
  <si>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</si>
  <si>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</si>
  <si>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</si>
  <si>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</si>
  <si>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</si>
  <si>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</si>
  <si>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</si>
  <si>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</si>
  <si>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</si>
  <si>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</si>
  <si>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</si>
  <si>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</si>
  <si>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</si>
  <si>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</si>
  <si>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</si>
  <si>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</si>
  <si>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</si>
  <si>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</si>
  <si>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</si>
  <si>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</si>
  <si>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</si>
  <si>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</si>
  <si>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</si>
  <si>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</si>
  <si>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</si>
  <si>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</si>
  <si>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</si>
  <si>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</si>
  <si>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</si>
  <si>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</si>
  <si>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</si>
  <si>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</si>
  <si>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</si>
  <si>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</si>
  <si>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</si>
  <si>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</si>
  <si>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</si>
  <si>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</si>
  <si>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</si>
  <si>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</si>
  <si>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</si>
  <si>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</si>
  <si>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</si>
  <si>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</si>
  <si>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</si>
  <si>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</si>
  <si>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</si>
  <si>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</si>
  <si>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</si>
  <si>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</si>
  <si>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</si>
  <si>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</si>
  <si>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</si>
  <si>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</si>
  <si>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</si>
  <si>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</si>
  <si>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</si>
  <si>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</si>
  <si>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</si>
  <si>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</si>
  <si>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</si>
  <si>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</si>
  <si>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</si>
  <si>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</si>
  <si>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</si>
  <si>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</si>
  <si>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</si>
  <si>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</si>
  <si>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</si>
  <si>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</si>
  <si>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</si>
  <si>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</si>
  <si>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</si>
  <si>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</si>
  <si>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</si>
  <si>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</si>
  <si>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</si>
  <si>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</si>
  <si>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</si>
  <si>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</si>
  <si>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</si>
  <si>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</si>
  <si>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</si>
  <si>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</si>
  <si>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</si>
  <si>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</si>
  <si>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</si>
  <si>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</si>
  <si>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</si>
  <si>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</si>
  <si>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</si>
  <si>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</si>
  <si>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</si>
  <si>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</si>
  <si>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</si>
  <si>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</si>
  <si>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</si>
  <si>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</si>
  <si>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</si>
  <si>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</si>
  <si>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</si>
  <si>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</si>
  <si>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</si>
  <si>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</si>
  <si>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</si>
  <si>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</si>
  <si>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</si>
  <si>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</si>
  <si>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</si>
  <si>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</si>
  <si>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</si>
  <si>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</si>
  <si>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</si>
  <si>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</si>
  <si>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</si>
  <si>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</si>
  <si>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</si>
  <si>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</si>
  <si>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</si>
  <si>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</si>
  <si>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</si>
  <si>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</si>
  <si>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</si>
  <si>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</si>
  <si>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</si>
  <si>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</si>
  <si>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</si>
  <si>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</si>
  <si>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</si>
  <si>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</si>
  <si>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</si>
  <si>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</si>
  <si>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</si>
  <si>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</si>
  <si>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</si>
  <si>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</si>
  <si>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</si>
  <si>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</si>
  <si>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</si>
  <si>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</si>
  <si>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</si>
  <si>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</si>
  <si>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</si>
  <si>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</si>
  <si>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</si>
  <si>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</si>
  <si>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</si>
  <si>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</si>
  <si>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</si>
  <si>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</si>
  <si>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</si>
  <si>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</si>
  <si>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</si>
  <si>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</si>
  <si>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</si>
  <si>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</si>
  <si>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</si>
  <si>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</si>
  <si>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</si>
  <si>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</si>
  <si>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</si>
  <si>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</si>
  <si>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</si>
  <si>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</si>
  <si>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</si>
  <si>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</si>
  <si>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</si>
  <si>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</si>
  <si>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</si>
  <si>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</si>
  <si>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</si>
  <si>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</si>
  <si>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</si>
  <si>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</si>
  <si>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</si>
  <si>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</si>
  <si>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</si>
  <si>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</si>
  <si>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</si>
  <si>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</si>
  <si>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</si>
  <si>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</si>
  <si>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</si>
  <si>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</si>
  <si>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</si>
  <si>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</si>
  <si>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</si>
  <si>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</si>
  <si>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</si>
  <si>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</si>
  <si>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</si>
  <si>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</si>
  <si>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</si>
  <si>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</si>
  <si>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</si>
  <si>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</si>
  <si>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</si>
  <si>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</si>
  <si>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</si>
  <si>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</si>
  <si>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</si>
  <si>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</si>
  <si>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</si>
  <si>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</si>
  <si>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</si>
  <si>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</si>
  <si>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</si>
  <si>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</si>
  <si>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</si>
  <si>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</si>
  <si>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</si>
  <si>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</si>
  <si>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</si>
  <si>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</si>
  <si>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</si>
  <si>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</si>
  <si>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</si>
  <si>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</si>
  <si>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</si>
  <si>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</si>
  <si>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</si>
  <si>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</si>
  <si>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</si>
  <si>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</si>
  <si>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</si>
  <si>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</si>
  <si>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</si>
  <si>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</si>
  <si>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</si>
  <si>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</si>
  <si>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</si>
  <si>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</si>
  <si>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</si>
  <si>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</si>
  <si>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</si>
  <si>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</si>
  <si>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</si>
  <si>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</si>
  <si>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</si>
  <si>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</si>
  <si>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</si>
  <si>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</si>
  <si>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</si>
  <si>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</si>
  <si>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</si>
  <si>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</si>
  <si>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</si>
  <si>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</si>
  <si>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</si>
  <si>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</si>
  <si>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</si>
  <si>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</si>
  <si>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</si>
  <si>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</si>
  <si>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</si>
  <si>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</si>
  <si>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</si>
  <si>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</si>
  <si>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</si>
  <si>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</si>
  <si>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</si>
  <si>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</si>
  <si>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</si>
  <si>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</si>
  <si>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</si>
  <si>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</si>
  <si>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</si>
  <si>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</si>
  <si>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</si>
  <si>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</si>
  <si>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</si>
  <si>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</si>
  <si>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</si>
  <si>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</si>
  <si>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</si>
  <si>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</si>
  <si>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</si>
  <si>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</si>
  <si>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</si>
  <si>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</si>
  <si>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</si>
  <si>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</si>
  <si>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</si>
  <si>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</si>
  <si>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</si>
  <si>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</si>
  <si>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</si>
  <si>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</si>
  <si>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</si>
  <si>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</si>
  <si>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</si>
  <si>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</si>
  <si>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</si>
  <si>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</si>
  <si>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</si>
  <si>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</si>
  <si>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</si>
  <si>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</si>
  <si>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</si>
  <si>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</si>
  <si>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</si>
  <si>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</si>
  <si>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</si>
  <si>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</si>
  <si>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</si>
  <si>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</si>
  <si>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</si>
  <si>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</si>
  <si>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</si>
  <si>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</si>
  <si>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</si>
  <si>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</si>
  <si>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</si>
  <si>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</si>
  <si>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</si>
  <si>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</si>
  <si>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</si>
  <si>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</si>
  <si>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</si>
  <si>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</si>
  <si>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</si>
  <si>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</si>
  <si>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</si>
  <si>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</si>
  <si>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</si>
  <si>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</si>
  <si>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</si>
  <si>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</si>
  <si>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</si>
  <si>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</si>
  <si>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</si>
  <si>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</si>
  <si>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</si>
  <si>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</si>
  <si>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</si>
  <si>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</si>
  <si>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</si>
  <si>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</si>
  <si>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</si>
  <si>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</si>
  <si>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</si>
  <si>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</si>
  <si>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</si>
  <si>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</si>
  <si>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</si>
  <si>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</si>
  <si>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</si>
  <si>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</si>
  <si>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</si>
  <si>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</si>
  <si>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</si>
  <si>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</si>
  <si>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</si>
  <si>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</si>
  <si>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</si>
  <si>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</si>
  <si>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</si>
  <si>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</si>
  <si>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</si>
  <si>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</si>
  <si>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</si>
  <si>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</si>
  <si>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</si>
  <si>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</si>
  <si>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</si>
  <si>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</si>
  <si>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</si>
  <si>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</si>
  <si>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</si>
  <si>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</si>
  <si>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</si>
  <si>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</si>
  <si>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</si>
  <si>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</si>
  <si>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</si>
  <si>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</si>
  <si>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</si>
  <si>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</si>
  <si>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</si>
  <si>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</si>
  <si>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</si>
  <si>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</si>
  <si>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</si>
  <si>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</si>
  <si>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</si>
  <si>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</si>
  <si>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</si>
  <si>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</si>
  <si>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</si>
  <si>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</si>
  <si>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</si>
  <si>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</si>
  <si>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</si>
  <si>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</si>
  <si>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</si>
  <si>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</si>
  <si>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</si>
  <si>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</si>
  <si>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</si>
  <si>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</si>
  <si>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</si>
  <si>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</si>
  <si>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</si>
  <si>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</si>
  <si>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</si>
  <si>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</si>
  <si>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</si>
  <si>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</si>
  <si>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</si>
  <si>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</si>
  <si>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</si>
  <si>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</si>
  <si>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</si>
  <si>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</si>
  <si>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</si>
  <si>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</si>
  <si>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</si>
  <si>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</si>
  <si>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</si>
  <si>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</si>
  <si>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</si>
  <si>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</si>
  <si>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</si>
  <si>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</si>
  <si>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</si>
  <si>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</si>
  <si>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</si>
  <si>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</si>
  <si>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</si>
  <si>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</si>
  <si>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</si>
  <si>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</si>
  <si>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</si>
  <si>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</si>
  <si>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</si>
  <si>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</si>
  <si>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</si>
  <si>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</si>
  <si>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</si>
  <si>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</si>
  <si>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</si>
  <si>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</si>
  <si>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</si>
  <si>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</si>
  <si>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</si>
  <si>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</si>
  <si>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</si>
  <si>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</si>
  <si>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</si>
  <si>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</si>
  <si>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</si>
  <si>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</si>
  <si>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</si>
  <si>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</si>
  <si>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</si>
  <si>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</si>
  <si>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</si>
  <si>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</si>
  <si>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</si>
  <si>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</si>
  <si>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</si>
  <si>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</si>
  <si>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</si>
  <si>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</si>
  <si>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</si>
  <si>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</si>
  <si>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</si>
  <si>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</si>
  <si>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</si>
  <si>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</si>
  <si>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</si>
  <si>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</si>
  <si>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</si>
  <si>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</si>
  <si>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</si>
  <si>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</si>
  <si>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</si>
  <si>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</si>
  <si>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</si>
  <si>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</si>
  <si>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</si>
  <si>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</si>
  <si>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</si>
  <si>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</si>
  <si>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</si>
  <si>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</si>
  <si>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</si>
  <si>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</si>
  <si>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</si>
  <si>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</si>
  <si>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</si>
  <si>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</si>
  <si>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</si>
  <si>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</si>
  <si>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</si>
  <si>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</si>
  <si>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</si>
  <si>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</si>
  <si>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</si>
  <si>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</si>
  <si>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</si>
  <si>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</si>
  <si>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</si>
  <si>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</si>
  <si>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</si>
  <si>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</si>
  <si>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</si>
  <si>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</si>
  <si>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</si>
  <si>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</si>
  <si>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</si>
  <si>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</si>
  <si>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</si>
  <si>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</si>
  <si>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</si>
  <si>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</si>
  <si>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</si>
  <si>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</si>
  <si>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</si>
  <si>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</si>
  <si>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</si>
  <si>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</si>
  <si>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</si>
  <si>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</si>
  <si>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</si>
  <si>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</si>
  <si>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</si>
  <si>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</si>
  <si>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</si>
  <si>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</si>
  <si>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</si>
  <si>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</si>
  <si>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</si>
  <si>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</si>
  <si>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</si>
  <si>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</si>
  <si>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</si>
  <si>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</si>
  <si>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</si>
  <si>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</si>
  <si>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</si>
  <si>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</si>
  <si>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</si>
  <si>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</si>
  <si>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</si>
  <si>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</si>
  <si>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</si>
  <si>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</si>
  <si>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</si>
  <si>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</si>
  <si>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</si>
  <si>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</si>
  <si>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</si>
  <si>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</si>
  <si>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</si>
  <si>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</si>
  <si>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</si>
  <si>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</si>
  <si>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</si>
  <si>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</si>
  <si>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</si>
  <si>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</si>
  <si>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</si>
  <si>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</si>
  <si>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</si>
  <si>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</si>
  <si>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</si>
  <si>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</si>
  <si>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</si>
  <si>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</si>
  <si>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</si>
  <si>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</si>
  <si>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</si>
  <si>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</si>
  <si>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</si>
  <si>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</si>
  <si>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</si>
  <si>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</si>
  <si>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</si>
  <si>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</si>
  <si>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</si>
  <si>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</si>
  <si>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</si>
  <si>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</si>
  <si>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</si>
  <si>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</si>
  <si>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</si>
  <si>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</si>
  <si>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</si>
  <si>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</si>
  <si>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</si>
  <si>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</si>
  <si>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</si>
  <si>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</si>
  <si>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</si>
  <si>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</si>
  <si>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</si>
  <si>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</si>
  <si>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</si>
  <si>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</si>
  <si>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</si>
  <si>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</si>
  <si>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</si>
  <si>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</si>
  <si>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</si>
  <si>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</si>
  <si>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</si>
  <si>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</si>
  <si>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</si>
  <si>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</si>
  <si>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</si>
  <si>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</si>
  <si>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</si>
  <si>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</si>
  <si>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</si>
  <si>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</si>
  <si>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</si>
  <si>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</si>
  <si>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</si>
  <si>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</si>
  <si>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</si>
  <si>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</si>
  <si>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</si>
  <si>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</si>
  <si>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</si>
  <si>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</si>
  <si>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</si>
  <si>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</si>
  <si>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</si>
  <si>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</si>
  <si>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</si>
  <si>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</si>
  <si>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</si>
  <si>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</si>
  <si>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</si>
  <si>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</si>
  <si>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</si>
  <si>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</si>
  <si>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</si>
  <si>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</si>
  <si>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</si>
  <si>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</si>
  <si>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</si>
  <si>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</si>
  <si>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</si>
  <si>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</si>
  <si>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</si>
  <si>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</si>
  <si>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</si>
  <si>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</si>
  <si>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</si>
  <si>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</si>
  <si>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</si>
  <si>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</si>
  <si>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</si>
  <si>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</si>
  <si>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</si>
  <si>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</si>
  <si>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</si>
  <si>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</si>
  <si>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</si>
  <si>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</si>
  <si>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</si>
  <si>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</si>
  <si>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</si>
  <si>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</si>
  <si>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</si>
  <si>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</si>
  <si>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</si>
  <si>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</si>
  <si>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</si>
  <si>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</si>
  <si>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</si>
  <si>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</si>
  <si>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</si>
  <si>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</si>
  <si>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</si>
  <si>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</si>
  <si>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</si>
  <si>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</si>
  <si>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</si>
  <si>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</si>
  <si>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</si>
  <si>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</si>
  <si>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</si>
  <si>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</si>
  <si>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</si>
  <si>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</si>
  <si>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</si>
  <si>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</si>
  <si>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</si>
  <si>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</si>
  <si>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</si>
  <si>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</si>
  <si>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</si>
  <si>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</si>
  <si>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</si>
  <si>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</si>
  <si>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</si>
  <si>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</si>
  <si>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</si>
  <si>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</si>
  <si>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</si>
  <si>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</si>
  <si>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</si>
  <si>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</si>
  <si>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</si>
  <si>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</si>
  <si>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</si>
  <si>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</si>
  <si>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</si>
  <si>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</si>
  <si>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</si>
  <si>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</si>
  <si>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</si>
  <si>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</si>
  <si>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</si>
  <si>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</si>
  <si>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</si>
  <si>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</si>
  <si>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</si>
  <si>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</si>
  <si>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</si>
  <si>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</si>
  <si>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</si>
  <si>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</si>
  <si>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</si>
  <si>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</si>
  <si>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</si>
  <si>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</si>
  <si>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</si>
  <si>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</si>
  <si>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</si>
  <si>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</si>
  <si>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</si>
  <si>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</si>
  <si>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</si>
  <si>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</si>
  <si>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</si>
  <si>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</si>
  <si>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</si>
  <si>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</si>
  <si>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</si>
  <si>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</si>
  <si>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</si>
  <si>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</si>
  <si>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</si>
  <si>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</si>
  <si>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01.020.0010-0</t>
  </si>
  <si>
    <t>01.020.0010-A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</si>
  <si>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</si>
  <si>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</si>
  <si>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</si>
  <si>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</si>
  <si>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</si>
  <si>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</si>
  <si>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</si>
  <si>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</si>
  <si>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</si>
  <si>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</si>
  <si>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</si>
  <si>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</si>
  <si>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</si>
  <si>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</si>
  <si>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</si>
  <si>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</si>
  <si>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</si>
  <si>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</si>
  <si>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</si>
  <si>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</si>
  <si>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</si>
  <si>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</si>
  <si>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</si>
  <si>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</si>
  <si>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</si>
  <si>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</si>
  <si>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</si>
  <si>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</si>
  <si>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</si>
  <si>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</si>
  <si>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</si>
  <si>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</si>
  <si>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</si>
  <si>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</si>
  <si>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</si>
  <si>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</si>
  <si>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</si>
  <si>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</si>
  <si>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</si>
  <si>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</si>
  <si>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</si>
  <si>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</si>
  <si>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</si>
  <si>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</si>
  <si>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</si>
  <si>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</si>
  <si>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</si>
  <si>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</si>
  <si>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</si>
  <si>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</si>
  <si>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</si>
  <si>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</si>
  <si>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</si>
  <si>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</si>
  <si>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</si>
  <si>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</si>
  <si>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</si>
  <si>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</si>
  <si>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</si>
  <si>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</si>
  <si>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</si>
  <si>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</si>
  <si>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</si>
  <si>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</si>
  <si>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</si>
  <si>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</si>
  <si>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</si>
  <si>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</si>
  <si>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</si>
  <si>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</si>
  <si>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</si>
  <si>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</si>
  <si>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</si>
  <si>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</si>
  <si>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</si>
  <si>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</si>
  <si>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</si>
  <si>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</si>
  <si>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</si>
  <si>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</si>
  <si>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</si>
  <si>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</si>
  <si>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</si>
  <si>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</si>
  <si>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</si>
  <si>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</si>
  <si>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</si>
  <si>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</si>
  <si>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</si>
  <si>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</si>
  <si>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</si>
  <si>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</si>
  <si>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</si>
  <si>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</si>
  <si>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</si>
  <si>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</si>
  <si>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</si>
  <si>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</si>
  <si>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</si>
  <si>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</si>
  <si>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</si>
  <si>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</si>
  <si>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</si>
  <si>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</si>
  <si>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</si>
  <si>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</si>
  <si>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</si>
  <si>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</si>
  <si>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</si>
  <si>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</si>
  <si>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</si>
  <si>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</si>
  <si>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</si>
  <si>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</si>
  <si>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</si>
  <si>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</si>
  <si>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</si>
  <si>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</si>
  <si>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</si>
  <si>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</si>
  <si>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</si>
  <si>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</si>
  <si>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</si>
  <si>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</si>
  <si>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</si>
  <si>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</si>
  <si>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</si>
  <si>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</si>
  <si>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</si>
  <si>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</si>
  <si>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</si>
  <si>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</si>
  <si>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</si>
  <si>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</si>
  <si>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</si>
  <si>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</si>
  <si>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</si>
  <si>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</si>
  <si>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</si>
  <si>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</si>
  <si>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</si>
  <si>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</si>
  <si>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</si>
  <si>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</si>
  <si>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</si>
  <si>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</si>
  <si>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</si>
  <si>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</si>
  <si>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</si>
  <si>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</si>
  <si>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</si>
  <si>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</si>
  <si>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</si>
  <si>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</si>
  <si>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</si>
  <si>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</si>
  <si>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</si>
  <si>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</si>
  <si>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</si>
  <si>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</si>
  <si>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</si>
  <si>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</si>
  <si>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</si>
  <si>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</si>
  <si>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</si>
  <si>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</si>
  <si>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</si>
  <si>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</si>
  <si>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</si>
  <si>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</si>
  <si>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</si>
  <si>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</si>
  <si>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</si>
  <si>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</si>
  <si>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</si>
  <si>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</si>
  <si>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</si>
  <si>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</si>
  <si>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</si>
  <si>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</si>
  <si>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</si>
  <si>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</si>
  <si>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</si>
  <si>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</si>
  <si>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</si>
  <si>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</si>
  <si>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</si>
  <si>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</si>
  <si>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</si>
  <si>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</si>
  <si>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</si>
  <si>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</si>
  <si>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</si>
  <si>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</si>
  <si>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</si>
  <si>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</si>
  <si>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</si>
  <si>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</si>
  <si>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</si>
  <si>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</si>
  <si>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</si>
  <si>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</si>
  <si>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</si>
  <si>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</si>
  <si>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</si>
  <si>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</si>
  <si>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</si>
  <si>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</si>
  <si>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</si>
  <si>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</si>
  <si>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</si>
  <si>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</si>
  <si>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</si>
  <si>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</si>
  <si>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</si>
  <si>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</si>
  <si>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</si>
  <si>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</si>
  <si>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</si>
  <si>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</si>
  <si>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</si>
  <si>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</si>
  <si>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</si>
  <si>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</si>
  <si>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</si>
  <si>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</si>
  <si>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</si>
  <si>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</si>
  <si>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</si>
  <si>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</si>
  <si>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</si>
  <si>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</si>
  <si>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</si>
  <si>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</si>
  <si>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</si>
  <si>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</si>
  <si>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</si>
  <si>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</si>
  <si>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</si>
  <si>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</si>
  <si>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</si>
  <si>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</si>
  <si>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</si>
  <si>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</si>
  <si>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</si>
  <si>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</si>
  <si>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</si>
  <si>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</si>
  <si>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</si>
  <si>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</si>
  <si>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</si>
  <si>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</si>
  <si>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</si>
  <si>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</si>
  <si>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</si>
  <si>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</si>
  <si>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</si>
  <si>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</si>
  <si>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</si>
  <si>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</si>
  <si>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</si>
  <si>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</si>
  <si>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</si>
  <si>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</si>
  <si>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</si>
  <si>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</si>
  <si>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</si>
  <si>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</si>
  <si>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</si>
  <si>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</si>
  <si>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</si>
  <si>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</si>
  <si>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</si>
  <si>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</si>
  <si>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</si>
  <si>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</si>
  <si>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</si>
  <si>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</si>
  <si>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</si>
  <si>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</si>
  <si>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</si>
  <si>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</si>
  <si>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</si>
  <si>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</si>
  <si>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</si>
  <si>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</si>
  <si>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</si>
  <si>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</si>
  <si>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</si>
  <si>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</si>
  <si>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</si>
  <si>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</si>
  <si>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</si>
  <si>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</si>
  <si>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</si>
  <si>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</si>
  <si>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</si>
  <si>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</si>
  <si>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</si>
  <si>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</si>
  <si>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</si>
  <si>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</si>
  <si>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</si>
  <si>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</si>
  <si>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</si>
  <si>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</si>
  <si>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</si>
  <si>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</si>
  <si>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</si>
  <si>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</si>
  <si>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</si>
  <si>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</si>
  <si>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</si>
  <si>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</si>
  <si>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</si>
  <si>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</si>
  <si>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</si>
  <si>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</si>
  <si>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</si>
  <si>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</si>
  <si>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</si>
  <si>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</si>
  <si>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</si>
  <si>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</si>
  <si>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</si>
  <si>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</si>
  <si>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</si>
  <si>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</si>
  <si>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</si>
  <si>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</si>
  <si>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</si>
  <si>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</si>
  <si>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</si>
  <si>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</si>
  <si>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</si>
  <si>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</si>
  <si>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</si>
  <si>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</si>
  <si>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</si>
  <si>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</si>
  <si>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</si>
  <si>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</si>
  <si>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</si>
  <si>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</si>
  <si>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</si>
  <si>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</si>
  <si>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</si>
  <si>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</si>
  <si>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</si>
  <si>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</si>
  <si>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</si>
  <si>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</si>
  <si>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</si>
  <si>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</si>
  <si>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</si>
  <si>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</si>
  <si>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</si>
  <si>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</si>
  <si>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</si>
  <si>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</si>
  <si>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</si>
  <si>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</si>
  <si>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</si>
  <si>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</si>
  <si>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</si>
  <si>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</si>
  <si>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</si>
  <si>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</si>
  <si>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</si>
  <si>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</si>
  <si>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</si>
  <si>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</si>
  <si>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</si>
  <si>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</si>
  <si>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</si>
  <si>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</si>
  <si>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</si>
  <si>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</si>
  <si>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</si>
  <si>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</si>
  <si>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</si>
  <si>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</si>
  <si>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</si>
  <si>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</si>
  <si>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</si>
  <si>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</si>
  <si>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</si>
  <si>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</si>
  <si>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</si>
  <si>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</si>
  <si>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</si>
  <si>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</si>
  <si>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</si>
  <si>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</si>
  <si>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</si>
  <si>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</si>
  <si>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</si>
  <si>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</si>
  <si>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</si>
  <si>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</si>
  <si>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</si>
  <si>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</si>
  <si>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</si>
  <si>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</si>
  <si>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</si>
  <si>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</si>
  <si>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</si>
  <si>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</si>
  <si>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</si>
  <si>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</si>
  <si>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</si>
  <si>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</si>
  <si>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</si>
  <si>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</si>
  <si>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</si>
  <si>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</si>
  <si>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</si>
  <si>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</si>
  <si>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</si>
  <si>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</si>
  <si>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</si>
  <si>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</si>
  <si>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</si>
  <si>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</si>
  <si>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</si>
  <si>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</si>
  <si>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</si>
  <si>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</si>
  <si>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</si>
  <si>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</si>
  <si>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</si>
  <si>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</si>
  <si>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</si>
  <si>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</si>
  <si>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</si>
  <si>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</si>
  <si>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</si>
  <si>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</si>
  <si>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</si>
  <si>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</si>
  <si>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</si>
  <si>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</si>
  <si>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</si>
  <si>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</si>
  <si>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</si>
  <si>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</si>
  <si>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</si>
  <si>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</si>
  <si>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</si>
  <si>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</si>
  <si>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</si>
  <si>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</si>
  <si>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</si>
  <si>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</si>
  <si>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</si>
  <si>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</si>
  <si>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</si>
  <si>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</si>
  <si>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</si>
  <si>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</si>
  <si>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</si>
  <si>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</si>
  <si>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</si>
  <si>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</si>
  <si>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</si>
  <si>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</si>
  <si>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</si>
  <si>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</si>
  <si>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</si>
  <si>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</si>
  <si>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</si>
  <si>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</si>
  <si>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</si>
  <si>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</si>
  <si>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</si>
  <si>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</si>
  <si>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</si>
  <si>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</si>
  <si>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</si>
  <si>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</si>
  <si>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</si>
  <si>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</si>
  <si>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</si>
  <si>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</si>
  <si>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</si>
  <si>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</si>
  <si>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</si>
  <si>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</si>
  <si>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</si>
  <si>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</si>
  <si>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</si>
  <si>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</si>
  <si>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</si>
  <si>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</si>
  <si>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</si>
  <si>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</si>
  <si>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</si>
  <si>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</si>
  <si>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</si>
  <si>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</si>
  <si>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</si>
  <si>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</si>
  <si>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</si>
  <si>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</si>
  <si>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</si>
  <si>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</si>
  <si>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</si>
  <si>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</si>
  <si>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</si>
  <si>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</si>
  <si>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</si>
  <si>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</si>
  <si>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</si>
  <si>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</si>
  <si>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</si>
  <si>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</si>
  <si>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</si>
  <si>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</si>
  <si>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</si>
  <si>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</si>
  <si>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</si>
  <si>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</si>
  <si>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</si>
  <si>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</si>
  <si>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</si>
  <si>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</si>
  <si>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</si>
  <si>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</si>
  <si>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</si>
  <si>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</si>
  <si>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</si>
  <si>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</si>
  <si>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</si>
  <si>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</si>
  <si>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</si>
  <si>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</si>
  <si>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</si>
  <si>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</si>
  <si>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</si>
  <si>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</si>
  <si>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</si>
  <si>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</si>
  <si>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</si>
  <si>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</si>
  <si>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</si>
  <si>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</si>
  <si>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</si>
  <si>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</si>
  <si>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</si>
  <si>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</si>
  <si>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</si>
  <si>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</si>
  <si>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</si>
  <si>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</si>
  <si>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</si>
  <si>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</si>
  <si>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</si>
  <si>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</si>
  <si>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</si>
  <si>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</si>
  <si>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</si>
  <si>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</si>
  <si>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</si>
  <si>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</si>
  <si>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</si>
  <si>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</si>
  <si>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</si>
  <si>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</si>
  <si>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</si>
  <si>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</si>
  <si>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</si>
  <si>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</si>
  <si>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</si>
  <si>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</si>
  <si>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</si>
  <si>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</si>
  <si>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</si>
  <si>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</si>
  <si>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</si>
  <si>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</si>
  <si>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</si>
  <si>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</si>
  <si>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</si>
  <si>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</si>
  <si>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</si>
  <si>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</si>
  <si>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</si>
  <si>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</si>
  <si>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</si>
  <si>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</si>
  <si>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</si>
  <si>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</si>
  <si>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</si>
  <si>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</si>
  <si>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</si>
  <si>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</si>
  <si>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</si>
  <si>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</si>
  <si>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</si>
  <si>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</si>
  <si>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</si>
  <si>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</si>
  <si>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</si>
  <si>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</si>
  <si>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</si>
  <si>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</si>
  <si>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</si>
  <si>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</si>
  <si>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</si>
  <si>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</si>
  <si>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</si>
  <si>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</si>
  <si>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</si>
  <si>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</si>
  <si>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</si>
  <si>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</si>
  <si>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</si>
  <si>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</si>
  <si>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</si>
  <si>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</si>
  <si>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</si>
  <si>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</si>
  <si>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</si>
  <si>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</si>
  <si>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</si>
  <si>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</si>
  <si>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</si>
  <si>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</si>
  <si>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</si>
  <si>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</si>
  <si>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</si>
  <si>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</si>
  <si>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</si>
  <si>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</si>
  <si>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</si>
  <si>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</si>
  <si>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</si>
  <si>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</si>
  <si>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</si>
  <si>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</si>
  <si>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</si>
  <si>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</si>
  <si>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</si>
  <si>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</si>
  <si>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</si>
  <si>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</si>
  <si>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</si>
  <si>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</si>
  <si>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</si>
  <si>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</si>
  <si>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</si>
  <si>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</si>
  <si>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</si>
  <si>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</si>
  <si>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</si>
  <si>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</si>
  <si>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</si>
  <si>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</si>
  <si>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</si>
  <si>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</si>
  <si>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</si>
  <si>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</si>
  <si>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</si>
  <si>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</si>
  <si>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</si>
  <si>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</si>
  <si>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</si>
  <si>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</si>
  <si>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</si>
  <si>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</si>
  <si>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</si>
  <si>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</si>
  <si>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</si>
  <si>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</si>
  <si>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</si>
  <si>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</si>
  <si>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</si>
  <si>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</si>
  <si>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</si>
  <si>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</si>
  <si>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</si>
  <si>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</si>
  <si>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</si>
  <si>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</si>
  <si>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</si>
  <si>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</si>
  <si>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</si>
  <si>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</si>
  <si>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</si>
  <si>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</si>
  <si>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</si>
  <si>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</si>
  <si>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</si>
  <si>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</si>
  <si>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</si>
  <si>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</si>
  <si>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</si>
  <si>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</si>
  <si>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</si>
  <si>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</si>
  <si>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</si>
  <si>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</si>
  <si>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</si>
  <si>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</si>
  <si>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</si>
  <si>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</si>
  <si>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</si>
  <si>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</si>
  <si>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</si>
  <si>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</si>
  <si>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</si>
  <si>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</si>
  <si>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</si>
  <si>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</si>
  <si>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</si>
  <si>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</si>
  <si>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</si>
  <si>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</si>
  <si>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</si>
  <si>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</si>
  <si>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</si>
  <si>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</si>
  <si>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</si>
  <si>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</si>
  <si>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</si>
  <si>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</si>
  <si>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</si>
  <si>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</si>
  <si>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</si>
  <si>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</si>
  <si>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</si>
  <si>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</si>
  <si>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</si>
  <si>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</si>
  <si>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</si>
  <si>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</si>
  <si>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</si>
  <si>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</si>
  <si>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</si>
  <si>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</si>
  <si>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</si>
  <si>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</si>
  <si>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</si>
  <si>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</si>
  <si>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</si>
  <si>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</si>
  <si>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</si>
  <si>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</si>
  <si>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</si>
  <si>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</si>
  <si>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</si>
  <si>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</si>
  <si>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</si>
  <si>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</si>
  <si>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</si>
  <si>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</si>
  <si>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</si>
  <si>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</si>
  <si>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</si>
  <si>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</si>
  <si>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</si>
  <si>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</si>
  <si>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</si>
  <si>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</si>
  <si>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</si>
  <si>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</si>
  <si>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</si>
  <si>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</si>
  <si>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</si>
  <si>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</si>
  <si>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</si>
  <si>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</si>
  <si>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</si>
  <si>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</si>
  <si>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</si>
  <si>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</si>
  <si>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</si>
  <si>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</si>
  <si>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</si>
  <si>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</si>
  <si>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</si>
  <si>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</si>
  <si>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</si>
  <si>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</si>
  <si>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</si>
  <si>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</si>
  <si>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</si>
  <si>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</si>
  <si>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</si>
  <si>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</si>
  <si>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</si>
  <si>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</si>
  <si>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</si>
  <si>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</si>
  <si>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</si>
  <si>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</si>
  <si>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</si>
  <si>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</si>
  <si>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</si>
  <si>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</si>
  <si>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</si>
  <si>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</si>
  <si>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</si>
  <si>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</si>
  <si>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</si>
  <si>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</si>
  <si>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</si>
  <si>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</si>
  <si>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</si>
  <si>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</si>
  <si>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</si>
  <si>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</si>
  <si>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</si>
  <si>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</si>
  <si>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</si>
  <si>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</si>
  <si>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</si>
  <si>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</si>
  <si>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</si>
  <si>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</si>
  <si>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</si>
  <si>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</si>
  <si>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</si>
  <si>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</si>
  <si>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</si>
  <si>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</si>
  <si>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</si>
  <si>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</si>
  <si>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</si>
  <si>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</si>
  <si>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</si>
  <si>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</si>
  <si>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</si>
  <si>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</si>
  <si>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</si>
  <si>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</si>
  <si>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</si>
  <si>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</si>
  <si>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</si>
  <si>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</si>
  <si>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</si>
  <si>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</si>
  <si>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</si>
  <si>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</si>
  <si>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</si>
  <si>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</si>
  <si>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</si>
  <si>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</si>
  <si>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</si>
  <si>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</si>
  <si>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</si>
  <si>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</si>
  <si>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</si>
  <si>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</si>
  <si>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</si>
  <si>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</si>
  <si>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</si>
  <si>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</si>
  <si>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02.004.0007-0</t>
  </si>
  <si>
    <t>02.004.0007-A</t>
  </si>
  <si>
    <t>02.004.0010-0</t>
  </si>
  <si>
    <t>02.004.0010-A</t>
  </si>
  <si>
    <t>02.004.0012-0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</si>
  <si>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</si>
  <si>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</si>
  <si>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</si>
  <si>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</si>
  <si>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</si>
  <si>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</si>
  <si>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</si>
  <si>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</si>
  <si>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</si>
  <si>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</si>
  <si>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</si>
  <si>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</si>
  <si>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</si>
  <si>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</si>
  <si>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</si>
  <si>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</si>
  <si>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</si>
  <si>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</si>
  <si>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</si>
  <si>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</si>
  <si>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</si>
  <si>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</si>
  <si>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</si>
  <si>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</si>
  <si>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</si>
  <si>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</si>
  <si>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</si>
  <si>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</si>
  <si>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</si>
  <si>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</si>
  <si>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</si>
  <si>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</si>
  <si>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</si>
  <si>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</si>
  <si>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</si>
  <si>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</si>
  <si>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</si>
  <si>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</si>
  <si>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</si>
  <si>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</si>
  <si>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</si>
  <si>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</si>
  <si>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</si>
  <si>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</si>
  <si>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</si>
  <si>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</si>
  <si>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</si>
  <si>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</si>
  <si>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</si>
  <si>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</si>
  <si>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</si>
  <si>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</si>
  <si>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</si>
  <si>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</si>
  <si>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</si>
  <si>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</si>
  <si>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</si>
  <si>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</si>
  <si>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</si>
  <si>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</si>
  <si>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</si>
  <si>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</si>
  <si>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</si>
  <si>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</si>
  <si>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</si>
  <si>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</si>
  <si>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</si>
  <si>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</si>
  <si>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</si>
  <si>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</si>
  <si>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</si>
  <si>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</si>
  <si>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</si>
  <si>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</si>
  <si>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</si>
  <si>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</si>
  <si>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</si>
  <si>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</si>
  <si>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</si>
  <si>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</si>
  <si>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</si>
  <si>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</si>
  <si>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</si>
  <si>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</si>
  <si>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</si>
  <si>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</si>
  <si>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</si>
  <si>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</si>
  <si>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</si>
  <si>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</si>
  <si>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</si>
  <si>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</si>
  <si>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</si>
  <si>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</si>
  <si>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</si>
  <si>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</si>
  <si>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</si>
  <si>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</si>
  <si>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</si>
  <si>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</si>
  <si>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</si>
  <si>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</si>
  <si>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</si>
  <si>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</si>
  <si>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</si>
  <si>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</si>
  <si>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</si>
  <si>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</si>
  <si>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</si>
  <si>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</si>
  <si>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</si>
  <si>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</si>
  <si>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</si>
  <si>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</si>
  <si>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</si>
  <si>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</si>
  <si>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</si>
  <si>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</si>
  <si>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</si>
  <si>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</si>
  <si>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</si>
  <si>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</si>
  <si>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</si>
  <si>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</si>
  <si>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</si>
  <si>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</si>
  <si>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</si>
  <si>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</si>
  <si>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</si>
  <si>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</si>
  <si>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</si>
  <si>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</si>
  <si>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</si>
  <si>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</si>
  <si>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</si>
  <si>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</si>
  <si>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</si>
  <si>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</si>
  <si>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</si>
  <si>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</si>
  <si>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</si>
  <si>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</si>
  <si>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</si>
  <si>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</si>
  <si>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</si>
  <si>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</si>
  <si>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</si>
  <si>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</si>
  <si>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</si>
  <si>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</si>
  <si>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</si>
  <si>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</si>
  <si>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</si>
  <si>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</si>
  <si>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</si>
  <si>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</si>
  <si>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</si>
  <si>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</si>
  <si>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</si>
  <si>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</si>
  <si>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</si>
  <si>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</si>
  <si>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</si>
  <si>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</si>
  <si>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</si>
  <si>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</si>
  <si>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</si>
  <si>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</si>
  <si>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</si>
  <si>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</si>
  <si>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</si>
  <si>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</si>
  <si>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</si>
  <si>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</si>
  <si>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</si>
  <si>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</si>
  <si>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</si>
  <si>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</si>
  <si>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</si>
  <si>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</si>
  <si>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</si>
  <si>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</si>
  <si>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</si>
  <si>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</si>
  <si>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</si>
  <si>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</si>
  <si>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</si>
  <si>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</si>
  <si>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</si>
  <si>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</si>
  <si>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</si>
  <si>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</si>
  <si>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</si>
  <si>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</si>
  <si>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</si>
  <si>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</si>
  <si>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</si>
  <si>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</si>
  <si>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</si>
  <si>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</si>
  <si>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</si>
  <si>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</si>
  <si>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</si>
  <si>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</si>
  <si>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</si>
  <si>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</si>
  <si>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</si>
  <si>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</si>
  <si>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</si>
  <si>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</si>
  <si>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</si>
  <si>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</si>
  <si>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</si>
  <si>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</si>
  <si>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</si>
  <si>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</si>
  <si>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</si>
  <si>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</si>
  <si>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</si>
  <si>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</si>
  <si>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</si>
  <si>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</si>
  <si>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</si>
  <si>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</si>
  <si>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</si>
  <si>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</si>
  <si>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</si>
  <si>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</si>
  <si>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</si>
  <si>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</si>
  <si>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</si>
  <si>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</si>
  <si>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</si>
  <si>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</si>
  <si>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</si>
  <si>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</si>
  <si>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</si>
  <si>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</si>
  <si>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</si>
  <si>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</si>
  <si>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</si>
  <si>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</si>
  <si>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</si>
  <si>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</si>
  <si>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</si>
  <si>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</si>
  <si>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</si>
  <si>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</si>
  <si>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</si>
  <si>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</si>
  <si>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</si>
  <si>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</si>
  <si>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</si>
  <si>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</si>
  <si>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</si>
  <si>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</si>
  <si>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</si>
  <si>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</si>
  <si>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</si>
  <si>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</si>
  <si>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</si>
  <si>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</si>
  <si>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</si>
  <si>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</si>
  <si>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</si>
  <si>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</si>
  <si>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</si>
  <si>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</si>
  <si>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</si>
  <si>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</si>
  <si>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</si>
  <si>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</si>
  <si>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</si>
  <si>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</si>
  <si>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</si>
  <si>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</si>
  <si>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</si>
  <si>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</si>
  <si>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</si>
  <si>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</si>
  <si>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</si>
  <si>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</si>
  <si>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</si>
  <si>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</si>
  <si>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</si>
  <si>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</si>
  <si>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</si>
  <si>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</si>
  <si>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</si>
  <si>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</si>
  <si>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</si>
  <si>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</si>
  <si>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</si>
  <si>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</si>
  <si>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</si>
  <si>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</si>
  <si>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</si>
  <si>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</si>
  <si>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</si>
  <si>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</si>
  <si>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</si>
  <si>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</si>
  <si>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</si>
  <si>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</si>
  <si>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</si>
  <si>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</si>
  <si>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</si>
  <si>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</si>
  <si>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</si>
  <si>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</si>
  <si>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</si>
  <si>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</si>
  <si>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</si>
  <si>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</si>
  <si>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</si>
  <si>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</si>
  <si>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</si>
  <si>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</si>
  <si>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</si>
  <si>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</si>
  <si>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</si>
  <si>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</si>
  <si>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</si>
  <si>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</si>
  <si>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</si>
  <si>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</si>
  <si>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</si>
  <si>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</si>
  <si>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</si>
  <si>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</si>
  <si>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</si>
  <si>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</si>
  <si>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</si>
  <si>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</si>
  <si>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</si>
  <si>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</si>
  <si>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</si>
  <si>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</si>
  <si>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</si>
  <si>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</si>
  <si>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</si>
  <si>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</si>
  <si>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</si>
  <si>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</si>
  <si>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</si>
  <si>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</si>
  <si>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</si>
  <si>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</si>
  <si>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</si>
  <si>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</si>
  <si>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</si>
  <si>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</si>
  <si>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</si>
  <si>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</si>
  <si>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</si>
  <si>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</si>
  <si>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</si>
  <si>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</si>
  <si>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</si>
  <si>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</si>
  <si>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</si>
  <si>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</si>
  <si>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</si>
  <si>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</si>
  <si>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</si>
  <si>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</si>
  <si>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</si>
  <si>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</si>
  <si>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</si>
  <si>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</si>
  <si>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</si>
  <si>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</si>
  <si>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</si>
  <si>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</si>
  <si>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</si>
  <si>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</si>
  <si>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</si>
  <si>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</si>
  <si>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</si>
  <si>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</si>
  <si>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</si>
  <si>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</si>
  <si>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</si>
  <si>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</si>
  <si>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</si>
  <si>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</si>
  <si>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</si>
  <si>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</si>
  <si>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</si>
  <si>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</si>
  <si>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</si>
  <si>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</si>
  <si>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</si>
  <si>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</si>
  <si>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</si>
  <si>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</si>
  <si>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</si>
  <si>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</si>
  <si>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</si>
  <si>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</si>
  <si>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</si>
  <si>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</si>
  <si>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</si>
  <si>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</si>
  <si>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</si>
  <si>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</si>
  <si>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</si>
  <si>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</si>
  <si>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</si>
  <si>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</si>
  <si>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</si>
  <si>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</si>
  <si>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</si>
  <si>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</si>
  <si>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</si>
  <si>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</si>
  <si>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</si>
  <si>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</si>
  <si>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</si>
  <si>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</si>
  <si>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</si>
  <si>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</si>
  <si>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</si>
  <si>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</si>
  <si>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</si>
  <si>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</si>
  <si>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</si>
  <si>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</si>
  <si>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</si>
  <si>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</si>
  <si>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</si>
  <si>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</si>
  <si>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</si>
  <si>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</si>
  <si>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</si>
  <si>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</si>
  <si>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</si>
  <si>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</si>
  <si>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</si>
  <si>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</si>
  <si>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</si>
  <si>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</si>
  <si>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</si>
  <si>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</si>
  <si>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</si>
  <si>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</si>
  <si>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</si>
  <si>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</si>
  <si>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</si>
  <si>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</si>
  <si>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</si>
  <si>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</si>
  <si>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</si>
  <si>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</si>
  <si>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</si>
  <si>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</si>
  <si>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</si>
  <si>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</si>
  <si>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</si>
  <si>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</si>
  <si>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</si>
  <si>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</si>
  <si>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</si>
  <si>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</si>
  <si>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</si>
  <si>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</si>
  <si>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</si>
  <si>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</si>
  <si>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</si>
  <si>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</si>
  <si>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</si>
  <si>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</si>
  <si>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</si>
  <si>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</si>
  <si>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</si>
  <si>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</si>
  <si>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</si>
  <si>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</si>
  <si>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</si>
  <si>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</si>
  <si>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</si>
  <si>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</si>
  <si>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</si>
  <si>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</si>
  <si>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</si>
  <si>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</si>
  <si>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</si>
  <si>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</si>
  <si>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</si>
  <si>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</si>
  <si>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</si>
  <si>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</si>
  <si>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</si>
  <si>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</si>
  <si>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</si>
  <si>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</si>
  <si>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</si>
  <si>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</si>
  <si>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</si>
  <si>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</si>
  <si>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</si>
  <si>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</si>
  <si>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</si>
  <si>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</si>
  <si>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</si>
  <si>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</si>
  <si>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</si>
  <si>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</si>
  <si>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</si>
  <si>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</si>
  <si>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</si>
  <si>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</si>
  <si>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</si>
  <si>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</si>
  <si>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</si>
  <si>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</si>
  <si>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</si>
  <si>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</si>
  <si>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</si>
  <si>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</si>
  <si>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</si>
  <si>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</si>
  <si>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</si>
  <si>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</si>
  <si>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</si>
  <si>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</si>
  <si>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</si>
  <si>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</si>
  <si>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</si>
  <si>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</si>
  <si>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</si>
  <si>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</si>
  <si>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</si>
  <si>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</si>
  <si>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</si>
  <si>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</si>
  <si>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</si>
  <si>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</si>
  <si>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</si>
  <si>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</si>
  <si>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</si>
  <si>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</si>
  <si>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</si>
  <si>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</si>
  <si>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</si>
  <si>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</si>
  <si>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</si>
  <si>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</si>
  <si>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</si>
  <si>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</si>
  <si>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</si>
  <si>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</si>
  <si>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</si>
  <si>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</si>
  <si>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</si>
  <si>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</si>
  <si>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</si>
  <si>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</si>
  <si>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</si>
  <si>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</si>
  <si>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</si>
  <si>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</si>
  <si>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</si>
  <si>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</si>
  <si>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</si>
  <si>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</si>
  <si>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</si>
  <si>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</si>
  <si>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</si>
  <si>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</si>
  <si>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</si>
  <si>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</si>
  <si>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</si>
  <si>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</si>
  <si>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</si>
  <si>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</si>
  <si>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</si>
  <si>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</si>
  <si>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</si>
  <si>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</si>
  <si>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</si>
  <si>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</si>
  <si>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</si>
  <si>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</si>
  <si>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</si>
  <si>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</si>
  <si>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</si>
  <si>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</si>
  <si>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</si>
  <si>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</si>
  <si>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</si>
  <si>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</si>
  <si>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</si>
  <si>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</si>
  <si>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</si>
  <si>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</si>
  <si>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</si>
  <si>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</si>
  <si>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</si>
  <si>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</si>
  <si>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</si>
  <si>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</si>
  <si>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</si>
  <si>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</si>
  <si>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</si>
  <si>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</si>
  <si>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</si>
  <si>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</si>
  <si>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</si>
  <si>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</si>
  <si>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</si>
  <si>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</si>
  <si>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</si>
  <si>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</si>
  <si>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</si>
  <si>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</si>
  <si>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</si>
  <si>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</si>
  <si>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</si>
  <si>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</si>
  <si>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</si>
  <si>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</si>
  <si>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</si>
  <si>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</si>
  <si>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</si>
  <si>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</si>
  <si>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</si>
  <si>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</si>
  <si>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</si>
  <si>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</si>
  <si>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</si>
  <si>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</si>
  <si>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</si>
  <si>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</si>
  <si>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</si>
  <si>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</si>
  <si>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</si>
  <si>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</si>
  <si>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</si>
  <si>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</si>
  <si>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</si>
  <si>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</si>
  <si>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</si>
  <si>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</si>
  <si>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</si>
  <si>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</si>
  <si>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</si>
  <si>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</si>
  <si>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</si>
  <si>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</si>
  <si>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</si>
  <si>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</si>
  <si>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</si>
  <si>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</si>
  <si>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</si>
  <si>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</si>
  <si>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</si>
  <si>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</si>
  <si>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</si>
  <si>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</si>
  <si>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</si>
  <si>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</si>
  <si>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</si>
  <si>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</si>
  <si>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</si>
  <si>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</si>
  <si>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</si>
  <si>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</si>
  <si>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</si>
  <si>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</si>
  <si>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</si>
  <si>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</si>
  <si>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</si>
  <si>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</si>
  <si>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</si>
  <si>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</si>
  <si>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</si>
  <si>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</si>
  <si>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</si>
  <si>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</si>
  <si>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</si>
  <si>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</si>
  <si>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</si>
  <si>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</si>
  <si>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</si>
  <si>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</si>
  <si>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</si>
  <si>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</si>
  <si>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</si>
  <si>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</si>
  <si>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</si>
  <si>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</si>
  <si>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</si>
  <si>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</si>
  <si>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</si>
  <si>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</si>
  <si>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</si>
  <si>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</si>
  <si>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</si>
  <si>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</si>
  <si>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</si>
  <si>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</si>
  <si>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</si>
  <si>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</si>
  <si>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</si>
  <si>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</si>
  <si>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</si>
  <si>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</si>
  <si>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</si>
  <si>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</si>
  <si>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</si>
  <si>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</si>
  <si>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</si>
  <si>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</si>
  <si>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</si>
  <si>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</si>
  <si>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</si>
  <si>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</si>
  <si>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</si>
  <si>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</si>
  <si>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</si>
  <si>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</si>
  <si>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</si>
  <si>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</si>
  <si>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</si>
  <si>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</si>
  <si>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</si>
  <si>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</si>
  <si>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</si>
  <si>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</si>
  <si>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</si>
  <si>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</si>
  <si>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</si>
  <si>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</si>
  <si>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</si>
  <si>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</si>
  <si>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</si>
  <si>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</si>
  <si>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</si>
  <si>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</si>
  <si>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</si>
  <si>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</si>
  <si>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</si>
  <si>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</si>
  <si>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</si>
  <si>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</si>
  <si>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</si>
  <si>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</si>
  <si>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</si>
  <si>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</si>
  <si>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</si>
  <si>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</si>
  <si>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</si>
  <si>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</si>
  <si>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</si>
  <si>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</si>
  <si>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</si>
  <si>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</si>
  <si>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</si>
  <si>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</si>
  <si>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</si>
  <si>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</si>
  <si>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</si>
  <si>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</si>
  <si>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</si>
  <si>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</si>
  <si>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</si>
  <si>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</si>
  <si>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</si>
  <si>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</si>
  <si>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</si>
  <si>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</si>
  <si>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</si>
  <si>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</si>
  <si>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04.014.0100-0</t>
  </si>
  <si>
    <t>04.014.0100-A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</si>
  <si>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</si>
  <si>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</si>
  <si>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</si>
  <si>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</si>
  <si>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</si>
  <si>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</si>
  <si>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</si>
  <si>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</si>
  <si>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</si>
  <si>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</si>
  <si>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</si>
  <si>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</si>
  <si>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</si>
  <si>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</si>
  <si>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</si>
  <si>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</si>
  <si>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</si>
  <si>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</si>
  <si>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</si>
  <si>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</si>
  <si>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</si>
  <si>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</si>
  <si>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</si>
  <si>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</si>
  <si>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</si>
  <si>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</si>
  <si>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</si>
  <si>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</si>
  <si>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</si>
  <si>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</si>
  <si>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</si>
  <si>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</si>
  <si>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</si>
  <si>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</si>
  <si>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</si>
  <si>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</si>
  <si>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</si>
  <si>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</si>
  <si>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</si>
  <si>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</si>
  <si>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</si>
  <si>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</si>
  <si>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</si>
  <si>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</si>
  <si>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</si>
  <si>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</si>
  <si>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</si>
  <si>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</si>
  <si>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</si>
  <si>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</si>
  <si>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</si>
  <si>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</si>
  <si>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</si>
  <si>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</si>
  <si>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</si>
  <si>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</si>
  <si>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</si>
  <si>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</si>
  <si>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</si>
  <si>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</si>
  <si>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</si>
  <si>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</si>
  <si>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</si>
  <si>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</si>
  <si>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</si>
  <si>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</si>
  <si>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</si>
  <si>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</si>
  <si>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</si>
  <si>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</si>
  <si>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</si>
  <si>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</si>
  <si>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</si>
  <si>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</si>
  <si>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</si>
  <si>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</si>
  <si>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</si>
  <si>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</si>
  <si>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</si>
  <si>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</si>
  <si>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</si>
  <si>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</si>
  <si>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</si>
  <si>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</si>
  <si>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</si>
  <si>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</si>
  <si>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</si>
  <si>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</si>
  <si>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</si>
  <si>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</si>
  <si>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</si>
  <si>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</si>
  <si>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</si>
  <si>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</si>
  <si>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</si>
  <si>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</si>
  <si>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</si>
  <si>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</si>
  <si>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</si>
  <si>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</si>
  <si>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</si>
  <si>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</si>
  <si>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</si>
  <si>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</si>
  <si>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</si>
  <si>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</si>
  <si>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</si>
  <si>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</si>
  <si>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</si>
  <si>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</si>
  <si>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</si>
  <si>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</si>
  <si>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</si>
  <si>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</si>
  <si>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</si>
  <si>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</si>
  <si>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</si>
  <si>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</si>
  <si>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</si>
  <si>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</si>
  <si>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</si>
  <si>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</si>
  <si>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</si>
  <si>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</si>
  <si>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</si>
  <si>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</si>
  <si>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</si>
  <si>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</si>
  <si>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</si>
  <si>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</si>
  <si>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</si>
  <si>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</si>
  <si>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</si>
  <si>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</si>
  <si>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</si>
  <si>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</si>
  <si>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</si>
  <si>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</si>
  <si>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</si>
  <si>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</si>
  <si>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</si>
  <si>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</si>
  <si>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</si>
  <si>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</si>
  <si>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</si>
  <si>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</si>
  <si>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</si>
  <si>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</si>
  <si>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</si>
  <si>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</si>
  <si>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</si>
  <si>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</si>
  <si>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</si>
  <si>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</si>
  <si>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</si>
  <si>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</si>
  <si>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</si>
  <si>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</si>
  <si>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</si>
  <si>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</si>
  <si>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</si>
  <si>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</si>
  <si>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</si>
  <si>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</si>
  <si>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</si>
  <si>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</si>
  <si>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</si>
  <si>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</si>
  <si>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</si>
  <si>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</si>
  <si>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</si>
  <si>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</si>
  <si>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</si>
  <si>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</si>
  <si>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</si>
  <si>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</si>
  <si>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</si>
  <si>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</si>
  <si>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</si>
  <si>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</si>
  <si>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</si>
  <si>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</si>
  <si>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</si>
  <si>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</si>
  <si>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</si>
  <si>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</si>
  <si>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</si>
  <si>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</si>
  <si>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</si>
  <si>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</si>
  <si>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</si>
  <si>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</si>
  <si>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</si>
  <si>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</si>
  <si>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</si>
  <si>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</si>
  <si>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</si>
  <si>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</si>
  <si>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</si>
  <si>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</si>
  <si>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</si>
  <si>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</si>
  <si>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</si>
  <si>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</si>
  <si>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</si>
  <si>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</si>
  <si>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</si>
  <si>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</si>
  <si>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</si>
  <si>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</si>
  <si>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</si>
  <si>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</si>
  <si>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</si>
  <si>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</si>
  <si>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</si>
  <si>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</si>
  <si>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</si>
  <si>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</si>
  <si>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</si>
  <si>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</si>
  <si>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</si>
  <si>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</si>
  <si>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</si>
  <si>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</si>
  <si>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</si>
  <si>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</si>
  <si>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</si>
  <si>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</si>
  <si>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</si>
  <si>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</si>
  <si>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</si>
  <si>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</si>
  <si>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</si>
  <si>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</si>
  <si>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</si>
  <si>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</si>
  <si>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</si>
  <si>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</si>
  <si>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</si>
  <si>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</si>
  <si>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</si>
  <si>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</si>
  <si>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</si>
  <si>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</si>
  <si>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</si>
  <si>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</si>
  <si>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</si>
  <si>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</si>
  <si>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</si>
  <si>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</si>
  <si>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</si>
  <si>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</si>
  <si>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</si>
  <si>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</si>
  <si>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</si>
  <si>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</si>
  <si>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</si>
  <si>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</si>
  <si>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</si>
  <si>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</si>
  <si>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</si>
  <si>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</si>
  <si>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</si>
  <si>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</si>
  <si>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</si>
  <si>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</si>
  <si>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</si>
  <si>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</si>
  <si>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</si>
  <si>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</si>
  <si>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</si>
  <si>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</si>
  <si>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</si>
  <si>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</si>
  <si>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</si>
  <si>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</si>
  <si>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</si>
  <si>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</si>
  <si>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</si>
  <si>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</si>
  <si>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</si>
  <si>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</si>
  <si>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</si>
  <si>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</si>
  <si>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</si>
  <si>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</si>
  <si>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</si>
  <si>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</si>
  <si>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</si>
  <si>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</si>
  <si>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</si>
  <si>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</si>
  <si>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</si>
  <si>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</si>
  <si>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</si>
  <si>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</si>
  <si>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</si>
  <si>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</si>
  <si>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</si>
  <si>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</si>
  <si>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</si>
  <si>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</si>
  <si>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</si>
  <si>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</si>
  <si>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</si>
  <si>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</si>
  <si>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</si>
  <si>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</si>
  <si>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</si>
  <si>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</si>
  <si>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</si>
  <si>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</si>
  <si>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</si>
  <si>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</si>
  <si>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</si>
  <si>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</si>
  <si>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</si>
  <si>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</si>
  <si>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</si>
  <si>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</si>
  <si>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</si>
  <si>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</si>
  <si>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</si>
  <si>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</si>
  <si>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</si>
  <si>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</si>
  <si>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</si>
  <si>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</si>
  <si>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</si>
  <si>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</si>
  <si>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</si>
  <si>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</si>
  <si>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</si>
  <si>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</si>
  <si>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</si>
  <si>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</si>
  <si>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</si>
  <si>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</si>
  <si>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</si>
  <si>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</si>
  <si>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</si>
  <si>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</si>
  <si>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</si>
  <si>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</si>
  <si>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</si>
  <si>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</si>
  <si>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</si>
  <si>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</si>
  <si>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</si>
  <si>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</si>
  <si>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</si>
  <si>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</si>
  <si>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</si>
  <si>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</si>
  <si>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</si>
  <si>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</si>
  <si>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</si>
  <si>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</si>
  <si>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</si>
  <si>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</si>
  <si>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</si>
  <si>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</si>
  <si>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</si>
  <si>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</si>
  <si>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</si>
  <si>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</si>
  <si>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</si>
  <si>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</si>
  <si>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</si>
  <si>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</si>
  <si>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</si>
  <si>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</si>
  <si>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</si>
  <si>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</si>
  <si>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</si>
  <si>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</si>
  <si>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</si>
  <si>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</si>
  <si>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</si>
  <si>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</si>
  <si>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</si>
  <si>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</si>
  <si>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</si>
  <si>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</si>
  <si>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</si>
  <si>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</si>
  <si>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</si>
  <si>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</si>
  <si>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</si>
  <si>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</si>
  <si>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</si>
  <si>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</si>
  <si>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</si>
  <si>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</si>
  <si>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</si>
  <si>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</si>
  <si>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</si>
  <si>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</si>
  <si>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</si>
  <si>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</si>
  <si>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</si>
  <si>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</si>
  <si>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</si>
  <si>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</si>
  <si>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</si>
  <si>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</si>
  <si>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</si>
  <si>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</si>
  <si>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</si>
  <si>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</si>
  <si>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</si>
  <si>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</si>
  <si>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</si>
  <si>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</si>
  <si>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</si>
  <si>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</si>
  <si>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</si>
  <si>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</si>
  <si>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</si>
  <si>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</si>
  <si>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</si>
  <si>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</si>
  <si>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</si>
  <si>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</si>
  <si>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</si>
  <si>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</si>
  <si>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</si>
  <si>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</si>
  <si>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</si>
  <si>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</si>
  <si>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</si>
  <si>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</si>
  <si>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</si>
  <si>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</si>
  <si>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</si>
  <si>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</si>
  <si>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</si>
  <si>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</si>
  <si>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</si>
  <si>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</si>
  <si>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</si>
  <si>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</si>
  <si>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</si>
  <si>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</si>
  <si>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</si>
  <si>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</si>
  <si>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</si>
  <si>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</si>
  <si>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</si>
  <si>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</si>
  <si>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</si>
  <si>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</si>
  <si>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</si>
  <si>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</si>
  <si>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</si>
  <si>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</si>
  <si>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</si>
  <si>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</si>
  <si>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</si>
  <si>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</si>
  <si>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</si>
  <si>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</si>
  <si>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</si>
  <si>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</si>
  <si>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</si>
  <si>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</si>
  <si>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</si>
  <si>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</si>
  <si>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</si>
  <si>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</si>
  <si>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</si>
  <si>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</si>
  <si>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</si>
  <si>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</si>
  <si>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</si>
  <si>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</si>
  <si>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</si>
  <si>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</si>
  <si>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</si>
  <si>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</si>
  <si>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</si>
  <si>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</si>
  <si>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</si>
  <si>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</si>
  <si>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</si>
  <si>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</si>
  <si>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</si>
  <si>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</si>
  <si>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</si>
  <si>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</si>
  <si>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</si>
  <si>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</si>
  <si>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</si>
  <si>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</si>
  <si>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</si>
  <si>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</si>
  <si>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</si>
  <si>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</si>
  <si>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</si>
  <si>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</si>
  <si>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</si>
  <si>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</si>
  <si>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</si>
  <si>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</si>
  <si>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</si>
  <si>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</si>
  <si>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</si>
  <si>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</si>
  <si>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</si>
  <si>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</si>
  <si>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</si>
  <si>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</si>
  <si>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</si>
  <si>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</si>
  <si>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</si>
  <si>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</si>
  <si>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</si>
  <si>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</si>
  <si>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</si>
  <si>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</si>
  <si>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</si>
  <si>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</si>
  <si>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</si>
  <si>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</si>
  <si>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</si>
  <si>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</si>
  <si>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</si>
  <si>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</si>
  <si>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</si>
  <si>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</si>
  <si>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</si>
  <si>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</si>
  <si>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</si>
  <si>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</si>
  <si>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</si>
  <si>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</si>
  <si>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</si>
  <si>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</si>
  <si>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</si>
  <si>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</si>
  <si>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</si>
  <si>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</si>
  <si>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</si>
  <si>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</si>
  <si>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</si>
  <si>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</si>
  <si>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</si>
  <si>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</si>
  <si>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</si>
  <si>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</si>
  <si>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</si>
  <si>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</si>
  <si>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</si>
  <si>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</si>
  <si>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</si>
  <si>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</si>
  <si>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</si>
  <si>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</si>
  <si>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</si>
  <si>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</si>
  <si>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</si>
  <si>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</si>
  <si>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</si>
  <si>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</si>
  <si>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</si>
  <si>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</si>
  <si>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</si>
  <si>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</si>
  <si>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</si>
  <si>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</si>
  <si>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</si>
  <si>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</si>
  <si>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</si>
  <si>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</si>
  <si>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</si>
  <si>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</si>
  <si>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</si>
  <si>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</si>
  <si>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</si>
  <si>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</si>
  <si>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</si>
  <si>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</si>
  <si>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</si>
  <si>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</si>
  <si>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</si>
  <si>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</si>
  <si>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</si>
  <si>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</si>
  <si>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</si>
  <si>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</si>
  <si>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</si>
  <si>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</si>
  <si>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</si>
  <si>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</si>
  <si>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</si>
  <si>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</si>
  <si>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</si>
  <si>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</si>
  <si>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</si>
  <si>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</si>
  <si>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</si>
  <si>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</si>
  <si>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</si>
  <si>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</si>
  <si>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</si>
  <si>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</si>
  <si>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</si>
  <si>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</si>
  <si>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</si>
  <si>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</si>
  <si>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</si>
  <si>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</si>
  <si>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</si>
  <si>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</si>
  <si>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</si>
  <si>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</si>
  <si>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</si>
  <si>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</si>
  <si>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</si>
  <si>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</si>
  <si>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</si>
  <si>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</si>
  <si>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</si>
  <si>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</si>
  <si>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</si>
  <si>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</si>
  <si>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</si>
  <si>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</si>
  <si>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</si>
  <si>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</si>
  <si>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</si>
  <si>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</si>
  <si>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</si>
  <si>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</si>
  <si>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</si>
  <si>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</si>
  <si>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</si>
  <si>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</si>
  <si>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</si>
  <si>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</si>
  <si>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</si>
  <si>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</si>
  <si>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</si>
  <si>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</si>
  <si>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</si>
  <si>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</si>
  <si>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</si>
  <si>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</si>
  <si>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</si>
  <si>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</si>
  <si>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</si>
  <si>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</si>
  <si>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</si>
  <si>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</si>
  <si>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</si>
  <si>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</si>
  <si>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</si>
  <si>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</si>
  <si>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</si>
  <si>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</si>
  <si>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</si>
  <si>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</si>
  <si>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</si>
  <si>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</si>
  <si>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</si>
  <si>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</si>
  <si>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</si>
  <si>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</si>
  <si>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</si>
  <si>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</si>
  <si>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</si>
  <si>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</si>
  <si>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</si>
  <si>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</si>
  <si>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</si>
  <si>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</si>
  <si>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</si>
  <si>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</si>
  <si>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</si>
  <si>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</si>
  <si>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</si>
  <si>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</si>
  <si>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</si>
  <si>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</si>
  <si>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</si>
  <si>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</si>
  <si>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</si>
  <si>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</si>
  <si>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</si>
  <si>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</si>
  <si>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</si>
  <si>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</si>
  <si>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</si>
  <si>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</si>
  <si>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</si>
  <si>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</si>
  <si>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</si>
  <si>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</si>
  <si>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</si>
  <si>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</si>
  <si>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</si>
  <si>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</si>
  <si>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</si>
  <si>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</si>
  <si>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</si>
  <si>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</si>
  <si>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</si>
  <si>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</si>
  <si>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</si>
  <si>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</si>
  <si>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</si>
  <si>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</si>
  <si>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</si>
  <si>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</si>
  <si>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</si>
  <si>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</si>
  <si>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</si>
  <si>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</si>
  <si>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</si>
  <si>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</si>
  <si>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</si>
  <si>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</si>
  <si>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</si>
  <si>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</si>
  <si>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</si>
  <si>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</si>
  <si>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</si>
  <si>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</si>
  <si>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</si>
  <si>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</si>
  <si>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</si>
  <si>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</si>
  <si>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</si>
  <si>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</si>
  <si>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</si>
  <si>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</si>
  <si>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</si>
  <si>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</si>
  <si>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</si>
  <si>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</si>
  <si>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</si>
  <si>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</si>
  <si>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</si>
  <si>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</si>
  <si>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</si>
  <si>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</si>
  <si>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</si>
  <si>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</si>
  <si>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</si>
  <si>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</si>
  <si>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</si>
  <si>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</si>
  <si>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</si>
  <si>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</si>
  <si>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</si>
  <si>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</si>
  <si>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</si>
  <si>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</si>
  <si>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</si>
  <si>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</si>
  <si>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</si>
  <si>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</si>
  <si>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</si>
  <si>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</si>
  <si>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</si>
  <si>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</si>
  <si>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</si>
  <si>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</si>
  <si>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05.016.0005-0</t>
  </si>
  <si>
    <t>05.016.0005-A</t>
  </si>
  <si>
    <t>05.016.0006-0</t>
  </si>
  <si>
    <t>05.016.0006-A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</si>
  <si>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</si>
  <si>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</si>
  <si>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</si>
  <si>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</si>
  <si>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</si>
  <si>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</si>
  <si>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</si>
  <si>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</si>
  <si>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</si>
  <si>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</si>
  <si>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</si>
  <si>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</si>
  <si>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</si>
  <si>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</si>
  <si>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</si>
  <si>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</si>
  <si>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</si>
  <si>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</si>
  <si>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</si>
  <si>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</si>
  <si>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</si>
  <si>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</si>
  <si>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</si>
  <si>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</si>
  <si>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</si>
  <si>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</si>
  <si>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</si>
  <si>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</si>
  <si>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</si>
  <si>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</si>
  <si>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</si>
  <si>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</si>
  <si>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</si>
  <si>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</si>
  <si>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</si>
  <si>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</si>
  <si>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</si>
  <si>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</si>
  <si>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</si>
  <si>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</si>
  <si>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</si>
  <si>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</si>
  <si>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</si>
  <si>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</si>
  <si>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</si>
  <si>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</si>
  <si>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</si>
  <si>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</si>
  <si>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</si>
  <si>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</si>
  <si>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</si>
  <si>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</si>
  <si>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</si>
  <si>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</si>
  <si>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</si>
  <si>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</si>
  <si>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</si>
  <si>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</si>
  <si>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</si>
  <si>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</si>
  <si>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</si>
  <si>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</si>
  <si>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</si>
  <si>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</si>
  <si>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</si>
  <si>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</si>
  <si>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</si>
  <si>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</si>
  <si>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</si>
  <si>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</si>
  <si>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</si>
  <si>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</si>
  <si>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</si>
  <si>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</si>
  <si>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</si>
  <si>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</si>
  <si>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</si>
  <si>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</si>
  <si>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</si>
  <si>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</si>
  <si>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</si>
  <si>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</si>
  <si>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</si>
  <si>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</si>
  <si>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</si>
  <si>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</si>
  <si>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</si>
  <si>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</si>
  <si>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</si>
  <si>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</si>
  <si>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</si>
  <si>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</si>
  <si>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</si>
  <si>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</si>
  <si>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</si>
  <si>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</si>
  <si>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</si>
  <si>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</si>
  <si>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</si>
  <si>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</si>
  <si>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</si>
  <si>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</si>
  <si>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</si>
  <si>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</si>
  <si>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</si>
  <si>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</si>
  <si>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</si>
  <si>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</si>
  <si>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</si>
  <si>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</si>
  <si>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</si>
  <si>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</si>
  <si>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</si>
  <si>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</si>
  <si>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</si>
  <si>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</si>
  <si>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</si>
  <si>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</si>
  <si>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</si>
  <si>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</si>
  <si>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</si>
  <si>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</si>
  <si>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</si>
  <si>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</si>
  <si>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</si>
  <si>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</si>
  <si>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</si>
  <si>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</si>
  <si>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</si>
  <si>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</si>
  <si>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</si>
  <si>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</si>
  <si>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</si>
  <si>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</si>
  <si>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</si>
  <si>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</si>
  <si>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</si>
  <si>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</si>
  <si>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</si>
  <si>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</si>
  <si>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</si>
  <si>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</si>
  <si>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</si>
  <si>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</si>
  <si>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</si>
  <si>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</si>
  <si>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</si>
  <si>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</si>
  <si>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</si>
  <si>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</si>
  <si>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</si>
  <si>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</si>
  <si>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</si>
  <si>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</si>
  <si>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</si>
  <si>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</si>
  <si>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</si>
  <si>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</si>
  <si>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</si>
  <si>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</si>
  <si>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</si>
  <si>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</si>
  <si>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</si>
  <si>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</si>
  <si>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</si>
  <si>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</si>
  <si>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</si>
  <si>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</si>
  <si>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</si>
  <si>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</si>
  <si>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</si>
  <si>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</si>
  <si>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</si>
  <si>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</si>
  <si>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</si>
  <si>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</si>
  <si>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</si>
  <si>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</si>
  <si>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</si>
  <si>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</si>
  <si>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</si>
  <si>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</si>
  <si>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</si>
  <si>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</si>
  <si>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</si>
  <si>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</si>
  <si>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</si>
  <si>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</si>
  <si>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</si>
  <si>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</si>
  <si>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</si>
  <si>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</si>
  <si>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</si>
  <si>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</si>
  <si>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</si>
  <si>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</si>
  <si>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</si>
  <si>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</si>
  <si>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</si>
  <si>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</si>
  <si>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</si>
  <si>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</si>
  <si>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</si>
  <si>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</si>
  <si>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</si>
  <si>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</si>
  <si>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</si>
  <si>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</si>
  <si>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</si>
  <si>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</si>
  <si>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</si>
  <si>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</si>
  <si>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</si>
  <si>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</si>
  <si>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</si>
  <si>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</si>
  <si>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</si>
  <si>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</si>
  <si>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</si>
  <si>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</si>
  <si>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</si>
  <si>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</si>
  <si>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</si>
  <si>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</si>
  <si>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</si>
  <si>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</si>
  <si>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</si>
  <si>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</si>
  <si>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</si>
  <si>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</si>
  <si>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</si>
  <si>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</si>
  <si>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</si>
  <si>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</si>
  <si>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</si>
  <si>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</si>
  <si>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</si>
  <si>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</si>
  <si>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</si>
  <si>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</si>
  <si>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</si>
  <si>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</si>
  <si>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</si>
  <si>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</si>
  <si>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</si>
  <si>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</si>
  <si>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</si>
  <si>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</si>
  <si>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</si>
  <si>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</si>
  <si>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</si>
  <si>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</si>
  <si>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</si>
  <si>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</si>
  <si>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</si>
  <si>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</si>
  <si>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</si>
  <si>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</si>
  <si>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</si>
  <si>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</si>
  <si>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</si>
  <si>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</si>
  <si>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</si>
  <si>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</si>
  <si>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</si>
  <si>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</si>
  <si>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</si>
  <si>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</si>
  <si>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</si>
  <si>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</si>
  <si>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</si>
  <si>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</si>
  <si>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</si>
  <si>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</si>
  <si>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</si>
  <si>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</si>
  <si>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</si>
  <si>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</si>
  <si>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</si>
  <si>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</si>
  <si>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</si>
  <si>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</si>
  <si>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</si>
  <si>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</si>
  <si>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</si>
  <si>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</si>
  <si>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</si>
  <si>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</si>
  <si>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</si>
  <si>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</si>
  <si>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</si>
  <si>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</si>
  <si>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</si>
  <si>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</si>
  <si>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</si>
  <si>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</si>
  <si>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</si>
  <si>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</si>
  <si>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</si>
  <si>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</si>
  <si>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</si>
  <si>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</si>
  <si>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</si>
  <si>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</si>
  <si>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</si>
  <si>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</si>
  <si>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</si>
  <si>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</si>
  <si>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</si>
  <si>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</si>
  <si>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</si>
  <si>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</si>
  <si>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</si>
  <si>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</si>
  <si>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</si>
  <si>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</si>
  <si>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</si>
  <si>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</si>
  <si>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</si>
  <si>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</si>
  <si>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</si>
  <si>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</si>
  <si>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</si>
  <si>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</si>
  <si>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</si>
  <si>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</si>
  <si>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</si>
  <si>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</si>
  <si>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</si>
  <si>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</si>
  <si>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</si>
  <si>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</si>
  <si>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</si>
  <si>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</si>
  <si>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</si>
  <si>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</si>
  <si>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</si>
  <si>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</si>
  <si>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</si>
  <si>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</si>
  <si>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</si>
  <si>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</si>
  <si>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</si>
  <si>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</si>
  <si>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</si>
  <si>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</si>
  <si>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</si>
  <si>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</si>
  <si>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</si>
  <si>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</si>
  <si>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</si>
  <si>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</si>
  <si>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</si>
  <si>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</si>
  <si>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</si>
  <si>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</si>
  <si>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</si>
  <si>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</si>
  <si>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</si>
  <si>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</si>
  <si>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</si>
  <si>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</si>
  <si>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</si>
  <si>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</si>
  <si>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</si>
  <si>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</si>
  <si>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</si>
  <si>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</si>
  <si>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</si>
  <si>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</si>
  <si>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</si>
  <si>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</si>
  <si>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</si>
  <si>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</si>
  <si>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</si>
  <si>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</si>
  <si>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</si>
  <si>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</si>
  <si>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</si>
  <si>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</si>
  <si>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</si>
  <si>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</si>
  <si>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</si>
  <si>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</si>
  <si>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</si>
  <si>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</si>
  <si>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</si>
  <si>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</si>
  <si>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</si>
  <si>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</si>
  <si>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</si>
  <si>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</si>
  <si>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</si>
  <si>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</si>
  <si>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</si>
  <si>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</si>
  <si>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</si>
  <si>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</si>
  <si>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</si>
  <si>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</si>
  <si>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</si>
  <si>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</si>
  <si>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</si>
  <si>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</si>
  <si>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</si>
  <si>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</si>
  <si>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</si>
  <si>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</si>
  <si>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</si>
  <si>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</si>
  <si>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</si>
  <si>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</si>
  <si>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</si>
  <si>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</si>
  <si>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</si>
  <si>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</si>
  <si>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</si>
  <si>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</si>
  <si>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</si>
  <si>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</si>
  <si>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</si>
  <si>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</si>
  <si>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</si>
  <si>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</si>
  <si>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</si>
  <si>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</si>
  <si>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</si>
  <si>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</si>
  <si>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</si>
  <si>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</si>
  <si>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</si>
  <si>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</si>
  <si>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</si>
  <si>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</si>
  <si>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</si>
  <si>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</si>
  <si>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</si>
  <si>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</si>
  <si>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</si>
  <si>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</si>
  <si>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</si>
  <si>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</si>
  <si>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</si>
  <si>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</si>
  <si>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</si>
  <si>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</si>
  <si>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</si>
  <si>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</si>
  <si>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</si>
  <si>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</si>
  <si>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</si>
  <si>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</si>
  <si>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</si>
  <si>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</si>
  <si>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</si>
  <si>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</si>
  <si>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</si>
  <si>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</si>
  <si>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</si>
  <si>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</si>
  <si>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</si>
  <si>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</si>
  <si>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</si>
  <si>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</si>
  <si>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</si>
  <si>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</si>
  <si>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</si>
  <si>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</si>
  <si>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</si>
  <si>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</si>
  <si>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</si>
  <si>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</si>
  <si>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</si>
  <si>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</si>
  <si>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</si>
  <si>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</si>
  <si>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</si>
  <si>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</si>
  <si>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</si>
  <si>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</si>
  <si>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</si>
  <si>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</si>
  <si>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</si>
  <si>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</si>
  <si>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</si>
  <si>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</si>
  <si>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</si>
  <si>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</si>
  <si>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</si>
  <si>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</si>
  <si>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</si>
  <si>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</si>
  <si>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</si>
  <si>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</si>
  <si>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</si>
  <si>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</si>
  <si>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</si>
  <si>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</si>
  <si>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</si>
  <si>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</si>
  <si>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</si>
  <si>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</si>
  <si>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</si>
  <si>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</si>
  <si>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</si>
  <si>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</si>
  <si>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</si>
  <si>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</si>
  <si>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</si>
  <si>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</si>
  <si>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</si>
  <si>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</si>
  <si>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</si>
  <si>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</si>
  <si>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</si>
  <si>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</si>
  <si>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</si>
  <si>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</si>
  <si>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</si>
  <si>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</si>
  <si>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</si>
  <si>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</si>
  <si>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</si>
  <si>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</si>
  <si>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</si>
  <si>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</si>
  <si>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</si>
  <si>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</si>
  <si>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</si>
  <si>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</si>
  <si>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</si>
  <si>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</si>
  <si>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</si>
  <si>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</si>
  <si>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</si>
  <si>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</si>
  <si>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</si>
  <si>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</si>
  <si>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</si>
  <si>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</si>
  <si>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</si>
  <si>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</si>
  <si>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</si>
  <si>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</si>
  <si>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</si>
  <si>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</si>
  <si>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</si>
  <si>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</si>
  <si>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</si>
  <si>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</si>
  <si>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</si>
  <si>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</si>
  <si>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</si>
  <si>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</si>
  <si>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</si>
  <si>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</si>
  <si>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</si>
  <si>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</si>
  <si>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</si>
  <si>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</si>
  <si>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</si>
  <si>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</si>
  <si>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</si>
  <si>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</si>
  <si>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</si>
  <si>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</si>
  <si>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</si>
  <si>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</si>
  <si>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</si>
  <si>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</si>
  <si>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</si>
  <si>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</si>
  <si>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</si>
  <si>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</si>
  <si>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</si>
  <si>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</si>
  <si>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</si>
  <si>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</si>
  <si>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</si>
  <si>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</si>
  <si>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</si>
  <si>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</si>
  <si>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</si>
  <si>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</si>
  <si>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</si>
  <si>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</si>
  <si>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</si>
  <si>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</si>
  <si>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</si>
  <si>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</si>
  <si>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</si>
  <si>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</si>
  <si>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</si>
  <si>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</si>
  <si>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</si>
  <si>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</si>
  <si>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</si>
  <si>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</si>
  <si>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</si>
  <si>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</si>
  <si>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</si>
  <si>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</si>
  <si>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</si>
  <si>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</si>
  <si>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</si>
  <si>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</si>
  <si>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</si>
  <si>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</si>
  <si>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</si>
  <si>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</si>
  <si>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</si>
  <si>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</si>
  <si>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</si>
  <si>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</si>
  <si>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</si>
  <si>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</si>
  <si>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</si>
  <si>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</si>
  <si>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</si>
  <si>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</si>
  <si>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</si>
  <si>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</si>
  <si>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</si>
  <si>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</si>
  <si>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</si>
  <si>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</si>
  <si>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</si>
  <si>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</si>
  <si>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</si>
  <si>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</si>
  <si>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</si>
  <si>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</si>
  <si>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</si>
  <si>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</si>
  <si>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</si>
  <si>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</si>
  <si>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</si>
  <si>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</si>
  <si>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</si>
  <si>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</si>
  <si>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</si>
  <si>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</si>
  <si>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</si>
  <si>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</si>
  <si>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</si>
  <si>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</si>
  <si>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</si>
  <si>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</si>
  <si>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</si>
  <si>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</si>
  <si>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</si>
  <si>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</si>
  <si>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</si>
  <si>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</si>
  <si>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</si>
  <si>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</si>
  <si>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</si>
  <si>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</si>
  <si>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</si>
  <si>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</si>
  <si>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</si>
  <si>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</si>
  <si>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</si>
  <si>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</si>
  <si>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</si>
  <si>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</si>
  <si>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</si>
  <si>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</si>
  <si>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</si>
  <si>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</si>
  <si>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</si>
  <si>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</si>
  <si>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</si>
  <si>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</si>
  <si>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</si>
  <si>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</si>
  <si>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</si>
  <si>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</si>
  <si>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</si>
  <si>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</si>
  <si>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</si>
  <si>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</si>
  <si>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</si>
  <si>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</si>
  <si>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</si>
  <si>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</si>
  <si>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</si>
  <si>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</si>
  <si>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</si>
  <si>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</si>
  <si>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</si>
  <si>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</si>
  <si>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</si>
  <si>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</si>
  <si>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</si>
  <si>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</si>
  <si>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</si>
  <si>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</si>
  <si>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</si>
  <si>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</si>
  <si>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</si>
  <si>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</si>
  <si>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</si>
  <si>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</si>
  <si>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</si>
  <si>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</si>
  <si>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</si>
  <si>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</si>
  <si>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</si>
  <si>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</si>
  <si>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</si>
  <si>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</si>
  <si>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</si>
  <si>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</si>
  <si>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</si>
  <si>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</si>
  <si>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</si>
  <si>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</si>
  <si>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</si>
  <si>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</si>
  <si>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</si>
  <si>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</si>
  <si>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</si>
  <si>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</si>
  <si>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</si>
  <si>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</si>
  <si>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</si>
  <si>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</si>
  <si>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</si>
  <si>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</si>
  <si>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</si>
  <si>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</si>
  <si>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</si>
  <si>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</si>
  <si>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</si>
  <si>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</si>
  <si>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</si>
  <si>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</si>
  <si>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</si>
  <si>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</si>
  <si>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</si>
  <si>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</si>
  <si>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</si>
  <si>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</si>
  <si>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</si>
  <si>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</si>
  <si>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</si>
  <si>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</si>
  <si>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</si>
  <si>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</si>
  <si>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</si>
  <si>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</si>
  <si>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</si>
  <si>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</si>
  <si>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</si>
  <si>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</si>
  <si>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</si>
  <si>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</si>
  <si>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</si>
  <si>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</si>
  <si>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</si>
  <si>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</si>
  <si>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</si>
  <si>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</si>
  <si>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</si>
  <si>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</si>
  <si>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</si>
  <si>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</si>
  <si>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</si>
  <si>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</si>
  <si>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</si>
  <si>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</si>
  <si>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</si>
  <si>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</si>
  <si>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</si>
  <si>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</si>
  <si>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</si>
  <si>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</si>
  <si>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</si>
  <si>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</si>
  <si>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</si>
  <si>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</si>
  <si>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</si>
  <si>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</si>
  <si>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</si>
  <si>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</si>
  <si>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</si>
  <si>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</si>
  <si>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</si>
  <si>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</si>
  <si>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</si>
  <si>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</si>
  <si>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</si>
  <si>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</si>
  <si>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</si>
  <si>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</si>
  <si>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</si>
  <si>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</si>
  <si>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</si>
  <si>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</si>
  <si>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</si>
  <si>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</si>
  <si>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</si>
  <si>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</si>
  <si>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</si>
  <si>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</si>
  <si>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</si>
  <si>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</si>
  <si>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</si>
  <si>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</si>
  <si>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</si>
  <si>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</si>
  <si>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</si>
  <si>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</si>
  <si>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</si>
  <si>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</si>
  <si>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</si>
  <si>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</si>
  <si>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</si>
  <si>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</si>
  <si>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</si>
  <si>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</si>
  <si>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</si>
  <si>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</si>
  <si>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</si>
  <si>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</si>
  <si>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</si>
  <si>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</si>
  <si>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</si>
  <si>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</si>
  <si>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</si>
  <si>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</si>
  <si>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</si>
  <si>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</si>
  <si>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</si>
  <si>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</si>
  <si>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</si>
  <si>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</si>
  <si>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</si>
  <si>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</si>
  <si>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</si>
  <si>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</si>
  <si>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</si>
  <si>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</si>
  <si>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</si>
  <si>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</si>
  <si>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</si>
  <si>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</si>
  <si>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</si>
  <si>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</si>
  <si>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</si>
  <si>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</si>
  <si>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</si>
  <si>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</si>
  <si>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</si>
  <si>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</si>
  <si>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</si>
  <si>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</si>
  <si>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</si>
  <si>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</si>
  <si>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</si>
  <si>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</si>
  <si>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</si>
  <si>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</si>
  <si>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</si>
  <si>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</si>
  <si>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</si>
  <si>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</si>
  <si>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</si>
  <si>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</si>
  <si>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</si>
  <si>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</si>
  <si>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</si>
  <si>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</si>
  <si>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</si>
  <si>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</si>
  <si>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</si>
  <si>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</si>
  <si>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</si>
  <si>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</si>
  <si>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</si>
  <si>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</si>
  <si>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</si>
  <si>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</si>
  <si>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</si>
  <si>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</si>
  <si>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</si>
  <si>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</si>
  <si>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</si>
  <si>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</si>
  <si>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</si>
  <si>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</si>
  <si>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</si>
  <si>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</si>
  <si>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</si>
  <si>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</si>
  <si>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</si>
  <si>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</si>
  <si>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</si>
  <si>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</si>
  <si>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</si>
  <si>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</si>
  <si>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</si>
  <si>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</si>
  <si>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</si>
  <si>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</si>
  <si>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</si>
  <si>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</si>
  <si>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</si>
  <si>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</si>
  <si>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</si>
  <si>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</si>
  <si>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</si>
  <si>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</si>
  <si>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</si>
  <si>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</si>
  <si>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</si>
  <si>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</si>
  <si>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</si>
  <si>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</si>
  <si>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</si>
  <si>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</si>
  <si>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</si>
  <si>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</si>
  <si>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</si>
  <si>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</si>
  <si>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</si>
  <si>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</si>
  <si>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</si>
  <si>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</si>
  <si>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</si>
  <si>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</si>
  <si>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</si>
  <si>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</si>
  <si>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</si>
  <si>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</si>
  <si>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</si>
  <si>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</si>
  <si>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</si>
  <si>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</si>
  <si>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</si>
  <si>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</si>
  <si>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</si>
  <si>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</si>
  <si>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</si>
  <si>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</si>
  <si>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</si>
  <si>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</si>
  <si>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</si>
  <si>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</si>
  <si>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</si>
  <si>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</si>
  <si>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</si>
  <si>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</si>
  <si>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</si>
  <si>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</si>
  <si>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</si>
  <si>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</si>
  <si>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</si>
  <si>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</si>
  <si>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</si>
  <si>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</si>
  <si>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</si>
  <si>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</si>
  <si>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</si>
  <si>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</si>
  <si>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</si>
  <si>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</si>
  <si>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</si>
  <si>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</si>
  <si>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</si>
  <si>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</si>
  <si>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</si>
  <si>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</si>
  <si>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</si>
  <si>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</si>
  <si>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</si>
  <si>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</si>
  <si>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</si>
  <si>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</si>
  <si>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</si>
  <si>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</si>
  <si>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</si>
  <si>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</si>
  <si>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</si>
  <si>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</si>
  <si>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</si>
  <si>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</si>
  <si>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</si>
  <si>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</si>
  <si>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</si>
  <si>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</si>
  <si>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</si>
  <si>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</si>
  <si>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</si>
  <si>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</si>
  <si>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</si>
  <si>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</si>
  <si>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</si>
  <si>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</si>
  <si>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</si>
  <si>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</si>
  <si>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</si>
  <si>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</si>
  <si>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</si>
  <si>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</si>
  <si>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</si>
  <si>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</si>
  <si>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</si>
  <si>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</si>
  <si>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</si>
  <si>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</si>
  <si>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</si>
  <si>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</si>
  <si>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</si>
  <si>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</si>
  <si>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</si>
  <si>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</si>
  <si>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</si>
  <si>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</si>
  <si>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</si>
  <si>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</si>
  <si>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</si>
  <si>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</si>
  <si>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</si>
  <si>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</si>
  <si>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</si>
  <si>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</si>
  <si>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</si>
  <si>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</si>
  <si>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</si>
  <si>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</si>
  <si>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</si>
  <si>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</si>
  <si>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</si>
  <si>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</si>
  <si>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</si>
  <si>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</si>
  <si>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</si>
  <si>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</si>
  <si>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</si>
  <si>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</si>
  <si>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</si>
  <si>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</si>
  <si>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</si>
  <si>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</si>
  <si>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</si>
  <si>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</si>
  <si>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</si>
  <si>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</si>
  <si>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</si>
  <si>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</si>
  <si>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</si>
  <si>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</si>
  <si>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</si>
  <si>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</si>
  <si>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</si>
  <si>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</si>
  <si>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</si>
  <si>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</si>
  <si>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</si>
  <si>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</si>
  <si>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</si>
  <si>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</si>
  <si>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</si>
  <si>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</si>
  <si>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</si>
  <si>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</si>
  <si>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</si>
  <si>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</si>
  <si>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</si>
  <si>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</si>
  <si>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</si>
  <si>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</si>
  <si>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</si>
  <si>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</si>
  <si>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</si>
  <si>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</si>
  <si>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</si>
  <si>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</si>
  <si>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</si>
  <si>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</si>
  <si>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</si>
  <si>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</si>
  <si>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</si>
  <si>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</si>
  <si>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</si>
  <si>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</si>
  <si>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</si>
  <si>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</si>
  <si>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</si>
  <si>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</si>
  <si>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</si>
  <si>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</si>
  <si>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</si>
  <si>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</si>
  <si>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</si>
  <si>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</si>
  <si>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</si>
  <si>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</si>
  <si>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</si>
  <si>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</si>
  <si>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</si>
  <si>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</si>
  <si>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</si>
  <si>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</si>
  <si>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</si>
  <si>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</si>
  <si>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</si>
  <si>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</si>
  <si>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</si>
  <si>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</si>
  <si>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</si>
  <si>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</si>
  <si>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</si>
  <si>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</si>
  <si>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</si>
  <si>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</si>
  <si>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</si>
  <si>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</si>
  <si>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</si>
  <si>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</si>
  <si>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</si>
  <si>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</si>
  <si>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</si>
  <si>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</si>
  <si>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</si>
  <si>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</si>
  <si>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</si>
  <si>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</si>
  <si>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</si>
  <si>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</si>
  <si>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</si>
  <si>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</si>
  <si>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</si>
  <si>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</si>
  <si>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</si>
  <si>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</si>
  <si>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</si>
  <si>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</si>
  <si>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</si>
  <si>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</si>
  <si>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</si>
  <si>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</si>
  <si>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</si>
  <si>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</si>
  <si>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</si>
  <si>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</si>
  <si>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</si>
  <si>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</si>
  <si>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</si>
  <si>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</si>
  <si>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</si>
  <si>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</si>
  <si>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</si>
  <si>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</si>
  <si>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</si>
  <si>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</si>
  <si>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</si>
  <si>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</si>
  <si>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</si>
  <si>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</si>
  <si>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</si>
  <si>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</si>
  <si>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</si>
  <si>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</si>
  <si>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</si>
  <si>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</si>
  <si>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</si>
  <si>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</si>
  <si>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</si>
  <si>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</si>
  <si>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</si>
  <si>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</si>
  <si>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</si>
  <si>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</si>
  <si>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</si>
  <si>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</si>
  <si>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</si>
  <si>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</si>
  <si>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</si>
  <si>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</si>
  <si>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</si>
  <si>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</si>
  <si>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</si>
  <si>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</si>
  <si>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</si>
  <si>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</si>
  <si>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</si>
  <si>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</si>
  <si>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</si>
  <si>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</si>
  <si>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</si>
  <si>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</si>
  <si>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</si>
  <si>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</si>
  <si>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</si>
  <si>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</si>
  <si>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</si>
  <si>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</si>
  <si>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</si>
  <si>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</si>
  <si>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</si>
  <si>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</si>
  <si>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</si>
  <si>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</si>
  <si>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</si>
  <si>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</si>
  <si>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</si>
  <si>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</si>
  <si>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</si>
  <si>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</si>
  <si>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</si>
  <si>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</si>
  <si>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</si>
  <si>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</si>
  <si>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</si>
  <si>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</si>
  <si>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</si>
  <si>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</si>
  <si>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</si>
  <si>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</si>
  <si>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</si>
  <si>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</si>
  <si>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</si>
  <si>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</si>
  <si>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</si>
  <si>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</si>
  <si>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</si>
  <si>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</si>
  <si>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</si>
  <si>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</si>
  <si>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</si>
  <si>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</si>
  <si>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</si>
  <si>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</si>
  <si>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</si>
  <si>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</si>
  <si>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</si>
  <si>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</si>
  <si>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</si>
  <si>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</si>
  <si>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</si>
  <si>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</si>
  <si>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</si>
  <si>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</si>
  <si>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</si>
  <si>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</si>
  <si>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</si>
  <si>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</si>
  <si>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</si>
  <si>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</si>
  <si>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</si>
  <si>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</si>
  <si>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</si>
  <si>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</si>
  <si>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</si>
  <si>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</si>
  <si>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</si>
  <si>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</si>
  <si>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</si>
  <si>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</si>
  <si>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</si>
  <si>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</si>
  <si>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</si>
  <si>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</si>
  <si>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</si>
  <si>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</si>
  <si>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</si>
  <si>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</si>
  <si>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</si>
  <si>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</si>
  <si>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</si>
  <si>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</si>
  <si>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</si>
  <si>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</si>
  <si>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</si>
  <si>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</si>
  <si>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</si>
  <si>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</si>
  <si>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</si>
  <si>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</si>
  <si>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</si>
  <si>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</si>
  <si>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</si>
  <si>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</si>
  <si>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</si>
  <si>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</si>
  <si>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</si>
  <si>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</si>
  <si>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</si>
  <si>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</si>
  <si>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</si>
  <si>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</si>
  <si>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</si>
  <si>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</si>
  <si>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</si>
  <si>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</si>
  <si>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</si>
  <si>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</si>
  <si>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</si>
  <si>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</si>
  <si>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</si>
  <si>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</si>
  <si>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</si>
  <si>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</si>
  <si>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</si>
  <si>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</si>
  <si>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</si>
  <si>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</si>
  <si>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</si>
  <si>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</si>
  <si>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</si>
  <si>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</si>
  <si>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</si>
  <si>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</si>
  <si>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</si>
  <si>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</si>
  <si>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</si>
  <si>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</si>
  <si>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</si>
  <si>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</si>
  <si>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</si>
  <si>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</si>
  <si>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</si>
  <si>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</si>
  <si>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</si>
  <si>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</si>
  <si>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</si>
  <si>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</si>
  <si>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</si>
  <si>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</si>
  <si>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</si>
  <si>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</si>
  <si>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</si>
  <si>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</si>
  <si>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</si>
  <si>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</si>
  <si>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</si>
  <si>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</si>
  <si>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</si>
  <si>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</si>
  <si>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</si>
  <si>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</si>
  <si>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</si>
  <si>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</si>
  <si>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</si>
  <si>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</si>
  <si>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</si>
  <si>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</si>
  <si>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</si>
  <si>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</si>
  <si>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</si>
  <si>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</si>
  <si>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</si>
  <si>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</si>
  <si>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</si>
  <si>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</si>
  <si>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</si>
  <si>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</si>
  <si>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</si>
  <si>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</si>
  <si>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</si>
  <si>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</si>
  <si>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</si>
  <si>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</si>
  <si>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</si>
  <si>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</si>
  <si>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</si>
  <si>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</si>
  <si>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</si>
  <si>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</si>
  <si>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</si>
  <si>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</si>
  <si>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</si>
  <si>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</si>
  <si>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</si>
  <si>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</si>
  <si>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</si>
  <si>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</si>
  <si>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</si>
  <si>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</si>
  <si>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</si>
  <si>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</si>
  <si>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</si>
  <si>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</si>
  <si>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</si>
  <si>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</si>
  <si>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</si>
  <si>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</si>
  <si>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</si>
  <si>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</si>
  <si>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</si>
  <si>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</si>
  <si>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</si>
  <si>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</si>
  <si>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</si>
  <si>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</si>
  <si>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</si>
  <si>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</si>
  <si>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</si>
  <si>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</si>
  <si>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</si>
  <si>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</si>
  <si>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</si>
  <si>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</si>
  <si>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</si>
  <si>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</si>
  <si>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</si>
  <si>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</si>
  <si>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</si>
  <si>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</si>
  <si>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</si>
  <si>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</si>
  <si>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</si>
  <si>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</si>
  <si>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</si>
  <si>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</si>
  <si>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</si>
  <si>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</si>
  <si>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</si>
  <si>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</si>
  <si>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</si>
  <si>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</si>
  <si>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</si>
  <si>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</si>
  <si>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</si>
  <si>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</si>
  <si>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</si>
  <si>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</si>
  <si>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</si>
  <si>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</si>
  <si>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</si>
  <si>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</si>
  <si>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</si>
  <si>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</si>
  <si>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</si>
  <si>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</si>
  <si>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</si>
  <si>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</si>
  <si>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</si>
  <si>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</si>
  <si>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</si>
  <si>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</si>
  <si>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</si>
  <si>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</si>
  <si>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</si>
  <si>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</si>
  <si>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</si>
  <si>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</si>
  <si>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</si>
  <si>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</si>
  <si>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</si>
  <si>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</si>
  <si>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</si>
  <si>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</si>
  <si>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</si>
  <si>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</si>
  <si>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</si>
  <si>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</si>
  <si>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</si>
  <si>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</si>
  <si>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</si>
  <si>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</si>
  <si>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</si>
  <si>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</si>
  <si>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</si>
  <si>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</si>
  <si>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</si>
  <si>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</si>
  <si>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</si>
  <si>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</si>
  <si>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</si>
  <si>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</si>
  <si>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</si>
  <si>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</si>
  <si>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</si>
  <si>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</si>
  <si>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</si>
  <si>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</si>
  <si>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</si>
  <si>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</si>
  <si>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</si>
  <si>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</si>
  <si>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</si>
  <si>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</si>
  <si>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</si>
  <si>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</si>
  <si>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</si>
  <si>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</si>
  <si>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</si>
  <si>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</si>
  <si>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</si>
  <si>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</si>
  <si>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</si>
  <si>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</si>
  <si>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</si>
  <si>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</si>
  <si>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</si>
  <si>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</si>
  <si>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</si>
  <si>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</si>
  <si>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</si>
  <si>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</si>
  <si>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</si>
  <si>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</si>
  <si>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</si>
  <si>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</si>
  <si>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</si>
  <si>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</si>
  <si>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</si>
  <si>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</si>
  <si>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</si>
  <si>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</si>
  <si>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</si>
  <si>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</si>
  <si>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</si>
  <si>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</si>
  <si>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</si>
  <si>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</si>
  <si>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</si>
  <si>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</si>
  <si>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</si>
  <si>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</si>
  <si>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</si>
  <si>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</si>
  <si>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</si>
  <si>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</si>
  <si>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</si>
  <si>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</si>
  <si>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</si>
  <si>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</si>
  <si>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</si>
  <si>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</si>
  <si>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</si>
  <si>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</si>
  <si>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</si>
  <si>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</si>
  <si>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</si>
  <si>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</si>
  <si>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</si>
  <si>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</si>
  <si>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</si>
  <si>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</si>
  <si>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</si>
  <si>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</si>
  <si>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</si>
  <si>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</si>
  <si>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</si>
  <si>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</si>
  <si>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</si>
  <si>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</si>
  <si>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</si>
  <si>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</si>
  <si>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</si>
  <si>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</si>
  <si>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</si>
  <si>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</si>
  <si>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</si>
  <si>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</si>
  <si>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</si>
  <si>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</si>
  <si>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</si>
  <si>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</si>
  <si>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</si>
  <si>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</si>
  <si>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</si>
  <si>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</si>
  <si>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</si>
  <si>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</si>
  <si>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</si>
  <si>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</si>
  <si>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</si>
  <si>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</si>
  <si>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</si>
  <si>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</si>
  <si>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</si>
  <si>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</si>
  <si>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</si>
  <si>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</si>
  <si>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</si>
  <si>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</si>
  <si>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</si>
  <si>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</si>
  <si>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</si>
  <si>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</si>
  <si>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</si>
  <si>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</si>
  <si>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</si>
  <si>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</si>
  <si>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</si>
  <si>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</si>
  <si>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</si>
  <si>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</si>
  <si>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</si>
  <si>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</si>
  <si>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</si>
  <si>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</si>
  <si>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</si>
  <si>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</si>
  <si>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</si>
  <si>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</si>
  <si>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</si>
  <si>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</si>
  <si>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</si>
  <si>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</si>
  <si>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</si>
  <si>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</si>
  <si>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</si>
  <si>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</si>
  <si>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</si>
  <si>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</si>
  <si>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</si>
  <si>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</si>
  <si>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</si>
  <si>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</si>
  <si>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</si>
  <si>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</si>
  <si>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</si>
  <si>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</si>
  <si>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</si>
  <si>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</si>
  <si>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</si>
  <si>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</si>
  <si>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</si>
  <si>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</si>
  <si>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</si>
  <si>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</si>
  <si>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</si>
  <si>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</si>
  <si>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</si>
  <si>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</si>
  <si>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</si>
  <si>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</si>
  <si>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</si>
  <si>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</si>
  <si>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</si>
  <si>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</si>
  <si>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</si>
  <si>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</si>
  <si>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</si>
  <si>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</si>
  <si>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</si>
  <si>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</si>
  <si>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</si>
  <si>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</si>
  <si>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</si>
  <si>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</si>
  <si>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</si>
  <si>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</si>
  <si>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</si>
  <si>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</si>
  <si>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</si>
  <si>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</si>
  <si>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</si>
  <si>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</si>
  <si>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</si>
  <si>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</si>
  <si>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</si>
  <si>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</si>
  <si>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</si>
  <si>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</si>
  <si>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</si>
  <si>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</si>
  <si>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</si>
  <si>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</si>
  <si>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</si>
  <si>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</si>
  <si>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</si>
  <si>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</si>
  <si>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</si>
  <si>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</si>
  <si>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</si>
  <si>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</si>
  <si>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</si>
  <si>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</si>
  <si>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</si>
  <si>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</si>
  <si>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</si>
  <si>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</si>
  <si>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</si>
  <si>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</si>
  <si>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</si>
  <si>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</si>
  <si>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</si>
  <si>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</si>
  <si>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</si>
  <si>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</si>
  <si>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</si>
  <si>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</si>
  <si>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</si>
  <si>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</si>
  <si>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</si>
  <si>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</si>
  <si>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</si>
  <si>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</si>
  <si>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</si>
  <si>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</si>
  <si>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</si>
  <si>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</si>
  <si>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</si>
  <si>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</si>
  <si>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</si>
  <si>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</si>
  <si>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</si>
  <si>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</si>
  <si>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</si>
  <si>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</si>
  <si>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</si>
  <si>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</si>
  <si>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</si>
  <si>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</si>
  <si>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</si>
  <si>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</si>
  <si>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</si>
  <si>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</si>
  <si>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</si>
  <si>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</si>
  <si>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</si>
  <si>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</si>
  <si>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</si>
  <si>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</si>
  <si>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</si>
  <si>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</si>
  <si>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</si>
  <si>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</si>
  <si>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</si>
  <si>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</si>
  <si>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</si>
  <si>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</si>
  <si>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</si>
  <si>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</si>
  <si>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</si>
  <si>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</si>
  <si>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</si>
  <si>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</si>
  <si>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</si>
  <si>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</si>
  <si>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</si>
  <si>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</si>
  <si>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</si>
  <si>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</si>
  <si>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</si>
  <si>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</si>
  <si>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</si>
  <si>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</si>
  <si>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</si>
  <si>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</si>
  <si>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</si>
  <si>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</si>
  <si>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</si>
  <si>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</si>
  <si>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</si>
  <si>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</si>
  <si>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</si>
  <si>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</si>
  <si>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</si>
  <si>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</si>
  <si>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</si>
  <si>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</si>
  <si>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</si>
  <si>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</si>
  <si>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</si>
  <si>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</si>
  <si>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</si>
  <si>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</si>
  <si>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</si>
  <si>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</si>
  <si>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</si>
  <si>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</si>
  <si>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</si>
  <si>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</si>
  <si>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</si>
  <si>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</si>
  <si>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</si>
  <si>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</si>
  <si>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</si>
  <si>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</si>
  <si>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</si>
  <si>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</si>
  <si>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</si>
  <si>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</si>
  <si>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</si>
  <si>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</si>
  <si>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</si>
  <si>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</si>
  <si>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</si>
  <si>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</si>
  <si>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</si>
  <si>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</si>
  <si>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</si>
  <si>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</si>
  <si>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</si>
  <si>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</si>
  <si>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</si>
  <si>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</si>
  <si>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</si>
  <si>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</si>
  <si>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</si>
  <si>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</si>
  <si>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</si>
  <si>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</si>
  <si>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</si>
  <si>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</si>
  <si>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</si>
  <si>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</si>
  <si>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</si>
  <si>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</si>
  <si>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</si>
  <si>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</si>
  <si>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</si>
  <si>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</si>
  <si>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</si>
  <si>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</si>
  <si>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</si>
  <si>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</si>
  <si>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</si>
  <si>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</si>
  <si>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</si>
  <si>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</si>
  <si>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</si>
  <si>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</si>
  <si>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</si>
  <si>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</si>
  <si>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</si>
  <si>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</si>
  <si>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</si>
  <si>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</si>
  <si>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</si>
  <si>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</si>
  <si>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</si>
  <si>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</si>
  <si>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</si>
  <si>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</si>
  <si>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</si>
  <si>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</si>
  <si>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</si>
  <si>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</si>
  <si>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</si>
  <si>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</si>
  <si>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</si>
  <si>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</si>
  <si>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</si>
  <si>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</si>
  <si>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</si>
  <si>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</si>
  <si>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</si>
  <si>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</si>
  <si>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</si>
  <si>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</si>
  <si>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</si>
  <si>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</si>
  <si>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</si>
  <si>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</si>
  <si>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</si>
  <si>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</si>
  <si>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</si>
  <si>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</si>
  <si>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</si>
  <si>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</si>
  <si>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</si>
  <si>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</si>
  <si>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</si>
  <si>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</si>
  <si>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</si>
  <si>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</si>
  <si>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</si>
  <si>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</si>
  <si>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</si>
  <si>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</si>
  <si>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</si>
  <si>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</si>
  <si>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</si>
  <si>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</si>
  <si>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</si>
  <si>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</si>
  <si>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</si>
  <si>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</si>
  <si>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</si>
  <si>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</si>
  <si>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</si>
  <si>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</si>
  <si>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</si>
  <si>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</si>
  <si>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</si>
  <si>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</si>
  <si>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</si>
  <si>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</si>
  <si>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</si>
  <si>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</si>
  <si>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</si>
  <si>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</si>
  <si>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</si>
  <si>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</si>
  <si>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</si>
  <si>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</si>
  <si>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</si>
  <si>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</si>
  <si>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</si>
  <si>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</si>
  <si>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</si>
  <si>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</si>
  <si>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</si>
  <si>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</si>
  <si>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</si>
  <si>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</si>
  <si>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</si>
  <si>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</si>
  <si>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</si>
  <si>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</si>
  <si>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</si>
  <si>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</si>
  <si>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</si>
  <si>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</si>
  <si>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</si>
  <si>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</si>
  <si>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</si>
  <si>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</si>
  <si>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</si>
  <si>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</si>
  <si>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</si>
  <si>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</si>
  <si>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</si>
  <si>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</si>
  <si>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</si>
  <si>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</si>
  <si>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</si>
  <si>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</si>
  <si>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</si>
  <si>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</si>
  <si>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</si>
  <si>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</si>
  <si>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</si>
  <si>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</si>
  <si>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</si>
  <si>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</si>
  <si>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</si>
  <si>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</si>
  <si>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</si>
  <si>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</si>
  <si>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</si>
  <si>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</si>
  <si>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</si>
  <si>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</si>
  <si>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</si>
  <si>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</si>
  <si>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</si>
  <si>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</si>
  <si>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</si>
  <si>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</si>
  <si>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</si>
  <si>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</si>
  <si>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</si>
  <si>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</si>
  <si>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</si>
  <si>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</si>
  <si>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</si>
  <si>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</si>
  <si>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</si>
  <si>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</si>
  <si>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</si>
  <si>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</si>
  <si>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</si>
  <si>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</si>
  <si>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</si>
  <si>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</si>
  <si>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</si>
  <si>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</si>
  <si>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</si>
  <si>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</si>
  <si>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</si>
  <si>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</si>
  <si>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</si>
  <si>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</si>
  <si>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</si>
  <si>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</si>
  <si>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</si>
  <si>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</si>
  <si>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</si>
  <si>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</si>
  <si>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</si>
  <si>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</si>
  <si>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</si>
  <si>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</si>
  <si>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</si>
  <si>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</si>
  <si>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</si>
  <si>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</si>
  <si>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</si>
  <si>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</si>
  <si>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</si>
  <si>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</si>
  <si>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</si>
  <si>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</si>
  <si>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</si>
  <si>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</si>
  <si>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</si>
  <si>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</si>
  <si>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</si>
  <si>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</si>
  <si>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</si>
  <si>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</si>
  <si>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</si>
  <si>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</si>
  <si>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</si>
  <si>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</si>
  <si>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</si>
  <si>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</si>
  <si>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</si>
  <si>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</si>
  <si>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</si>
  <si>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</si>
  <si>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</si>
  <si>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</si>
  <si>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</si>
  <si>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</si>
  <si>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</si>
  <si>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</si>
  <si>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</si>
  <si>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</si>
  <si>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</si>
  <si>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</si>
  <si>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</si>
  <si>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</si>
  <si>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</si>
  <si>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</si>
  <si>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</si>
  <si>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</si>
  <si>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</si>
  <si>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</si>
  <si>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</si>
  <si>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</si>
  <si>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</si>
  <si>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</si>
  <si>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</si>
  <si>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</si>
  <si>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</si>
  <si>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</si>
  <si>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</si>
  <si>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</si>
  <si>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</si>
  <si>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</si>
  <si>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</si>
  <si>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</si>
  <si>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</si>
  <si>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</si>
  <si>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</si>
  <si>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</si>
  <si>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</si>
  <si>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</si>
  <si>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</si>
  <si>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</si>
  <si>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</si>
  <si>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</si>
  <si>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</si>
  <si>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</si>
  <si>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</si>
  <si>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</si>
  <si>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</si>
  <si>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</si>
  <si>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</si>
  <si>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</si>
  <si>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</si>
  <si>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</si>
  <si>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</si>
  <si>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</si>
  <si>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</si>
  <si>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</si>
  <si>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</si>
  <si>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</si>
  <si>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</si>
  <si>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</si>
  <si>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</si>
  <si>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</si>
  <si>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</si>
  <si>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</si>
  <si>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</si>
  <si>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</si>
  <si>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</si>
  <si>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</si>
  <si>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</si>
  <si>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</si>
  <si>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</si>
  <si>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</si>
  <si>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</si>
  <si>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</si>
  <si>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</si>
  <si>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</si>
  <si>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</si>
  <si>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</si>
  <si>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</si>
  <si>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</si>
  <si>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</si>
  <si>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</si>
  <si>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</si>
  <si>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</si>
  <si>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</si>
  <si>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</si>
  <si>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</si>
  <si>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</si>
  <si>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</si>
  <si>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</si>
  <si>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</si>
  <si>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</si>
  <si>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</si>
  <si>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</si>
  <si>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</si>
  <si>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</si>
  <si>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</si>
  <si>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</si>
  <si>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</si>
  <si>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</si>
  <si>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</si>
  <si>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</si>
  <si>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</si>
  <si>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</si>
  <si>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</si>
  <si>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</si>
  <si>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</si>
  <si>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</si>
  <si>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</si>
  <si>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</si>
  <si>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</si>
  <si>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</si>
  <si>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</si>
  <si>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</si>
  <si>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</si>
  <si>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</si>
  <si>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</si>
  <si>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</si>
  <si>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</si>
  <si>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</si>
  <si>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</si>
  <si>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</si>
  <si>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</si>
  <si>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</si>
  <si>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</si>
  <si>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</si>
  <si>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</si>
  <si>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</si>
  <si>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</si>
  <si>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</si>
  <si>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</si>
  <si>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</si>
  <si>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</si>
  <si>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</si>
  <si>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</si>
  <si>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</si>
  <si>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</si>
  <si>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</si>
  <si>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</si>
  <si>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</si>
  <si>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</si>
  <si>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</si>
  <si>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</si>
  <si>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</si>
  <si>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</si>
  <si>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</si>
  <si>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</si>
  <si>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</si>
  <si>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</si>
  <si>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</si>
  <si>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</si>
  <si>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</si>
  <si>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</si>
  <si>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</si>
  <si>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</si>
  <si>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</si>
  <si>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</si>
  <si>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</si>
  <si>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</si>
  <si>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</si>
  <si>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</si>
  <si>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</si>
  <si>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</si>
  <si>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</si>
  <si>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</si>
  <si>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</si>
  <si>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</si>
  <si>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</si>
  <si>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</si>
  <si>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</si>
  <si>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</si>
  <si>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</si>
  <si>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</si>
  <si>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</si>
  <si>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</si>
  <si>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</si>
  <si>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</si>
  <si>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</si>
  <si>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</si>
  <si>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</si>
  <si>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</si>
  <si>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</si>
  <si>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</si>
  <si>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</si>
  <si>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</si>
  <si>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</si>
  <si>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</si>
  <si>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</si>
  <si>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</si>
  <si>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</si>
  <si>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</si>
  <si>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</si>
  <si>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</si>
  <si>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</si>
  <si>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</si>
  <si>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</si>
  <si>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</si>
  <si>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</si>
  <si>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</si>
  <si>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</si>
  <si>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</si>
  <si>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</si>
  <si>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</si>
  <si>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</si>
  <si>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</si>
  <si>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</si>
  <si>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</si>
  <si>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</si>
  <si>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</si>
  <si>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</si>
  <si>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</si>
  <si>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</si>
  <si>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</si>
  <si>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</si>
  <si>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</si>
  <si>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</si>
  <si>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</si>
  <si>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</si>
  <si>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</si>
  <si>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</si>
  <si>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</si>
  <si>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</si>
  <si>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</si>
  <si>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</si>
  <si>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</si>
  <si>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</si>
  <si>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</si>
  <si>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</si>
  <si>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</si>
  <si>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</si>
  <si>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</si>
  <si>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</si>
  <si>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</si>
  <si>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</si>
  <si>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</si>
  <si>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</si>
  <si>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</si>
  <si>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</si>
  <si>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</si>
  <si>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</si>
  <si>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</si>
  <si>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</si>
  <si>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</si>
  <si>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</si>
  <si>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</si>
  <si>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</si>
  <si>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</si>
  <si>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</si>
  <si>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</si>
  <si>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</si>
  <si>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</si>
  <si>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</si>
  <si>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</si>
  <si>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</si>
  <si>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</si>
  <si>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</si>
  <si>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</si>
  <si>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</si>
  <si>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</si>
  <si>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</si>
  <si>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</si>
  <si>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</si>
  <si>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</si>
  <si>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</si>
  <si>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</si>
  <si>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</si>
  <si>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</si>
  <si>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</si>
  <si>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</si>
  <si>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</si>
  <si>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</si>
  <si>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</si>
  <si>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</si>
  <si>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</si>
  <si>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</si>
  <si>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</si>
  <si>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</si>
  <si>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</si>
  <si>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</si>
  <si>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</si>
  <si>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</si>
  <si>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</si>
  <si>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</si>
  <si>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</si>
  <si>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</si>
  <si>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</si>
  <si>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</si>
  <si>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</si>
  <si>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</si>
  <si>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</si>
  <si>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</si>
  <si>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</si>
  <si>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</si>
  <si>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</si>
  <si>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</si>
  <si>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</si>
  <si>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</si>
  <si>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</si>
  <si>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</si>
  <si>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</si>
  <si>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</si>
  <si>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</si>
  <si>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</si>
  <si>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</si>
  <si>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</si>
  <si>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</si>
  <si>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</si>
  <si>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</si>
  <si>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</si>
  <si>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</si>
  <si>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</si>
  <si>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</si>
  <si>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</si>
  <si>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</si>
  <si>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</si>
  <si>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</si>
  <si>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</si>
  <si>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</si>
  <si>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</si>
  <si>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</si>
  <si>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</si>
  <si>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</si>
  <si>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</si>
  <si>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</si>
  <si>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</si>
  <si>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</si>
  <si>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</si>
  <si>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</si>
  <si>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</si>
  <si>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</si>
  <si>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</si>
  <si>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</si>
  <si>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</si>
  <si>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</si>
  <si>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</si>
  <si>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</si>
  <si>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</si>
  <si>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</si>
  <si>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</si>
  <si>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</si>
  <si>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</si>
  <si>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</si>
  <si>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</si>
  <si>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</si>
  <si>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</si>
  <si>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</si>
  <si>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</si>
  <si>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</si>
  <si>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</si>
  <si>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</si>
  <si>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</si>
  <si>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</si>
  <si>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</si>
  <si>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</si>
  <si>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</si>
  <si>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</si>
  <si>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</si>
  <si>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</si>
  <si>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</si>
  <si>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</si>
  <si>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</si>
  <si>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</si>
  <si>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</si>
  <si>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</si>
  <si>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</si>
  <si>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</si>
  <si>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</si>
  <si>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</si>
  <si>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</si>
  <si>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</si>
  <si>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</si>
  <si>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</si>
  <si>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</si>
  <si>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</si>
  <si>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</si>
  <si>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</si>
  <si>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</si>
  <si>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</si>
  <si>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</si>
  <si>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</si>
  <si>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</si>
  <si>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</si>
  <si>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</si>
  <si>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</si>
  <si>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</si>
  <si>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</si>
  <si>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</si>
  <si>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</si>
  <si>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</si>
  <si>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</si>
  <si>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</si>
  <si>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</si>
  <si>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</si>
  <si>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</si>
  <si>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</si>
  <si>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</si>
  <si>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</si>
  <si>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</si>
  <si>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</si>
  <si>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</si>
  <si>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</si>
  <si>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</si>
  <si>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</si>
  <si>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</si>
  <si>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</si>
  <si>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</si>
  <si>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</si>
  <si>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</si>
  <si>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</si>
  <si>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</si>
  <si>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</si>
  <si>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</si>
  <si>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</si>
  <si>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</si>
  <si>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</si>
  <si>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</si>
  <si>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</si>
  <si>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</si>
  <si>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</si>
  <si>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</si>
  <si>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</si>
  <si>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</si>
  <si>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</si>
  <si>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</si>
  <si>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</si>
  <si>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</si>
  <si>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</si>
  <si>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</si>
  <si>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</si>
  <si>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</si>
  <si>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</si>
  <si>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</si>
  <si>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</si>
  <si>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</si>
  <si>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</si>
  <si>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</si>
  <si>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</si>
  <si>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</si>
  <si>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</si>
  <si>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</si>
  <si>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</si>
  <si>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</si>
  <si>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</si>
  <si>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</si>
  <si>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</si>
  <si>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</si>
  <si>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</si>
  <si>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</si>
  <si>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</si>
  <si>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</si>
  <si>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</si>
  <si>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</si>
  <si>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</si>
  <si>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</si>
  <si>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</si>
  <si>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</si>
  <si>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</si>
  <si>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</si>
  <si>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</si>
  <si>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</si>
  <si>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</si>
  <si>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</si>
  <si>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</si>
  <si>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</si>
  <si>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</si>
  <si>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</si>
  <si>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</si>
  <si>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</si>
  <si>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</si>
  <si>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</si>
  <si>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</si>
  <si>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</si>
  <si>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</si>
  <si>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</si>
  <si>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</si>
  <si>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</si>
  <si>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</si>
  <si>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</si>
  <si>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</si>
  <si>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</si>
  <si>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</si>
  <si>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</si>
  <si>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</si>
  <si>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</si>
  <si>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</si>
  <si>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</si>
  <si>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</si>
  <si>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</si>
  <si>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</si>
  <si>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</si>
  <si>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</si>
  <si>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</si>
  <si>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</si>
  <si>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</si>
  <si>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</si>
  <si>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</si>
  <si>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</si>
  <si>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</si>
  <si>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</si>
  <si>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</si>
  <si>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</si>
  <si>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</si>
  <si>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</si>
  <si>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</si>
  <si>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</si>
  <si>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</si>
  <si>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</si>
  <si>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</si>
  <si>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</si>
  <si>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</si>
  <si>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</si>
  <si>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</si>
  <si>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</si>
  <si>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</si>
  <si>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</si>
  <si>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</si>
  <si>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</si>
  <si>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</si>
  <si>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</si>
  <si>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</si>
  <si>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</si>
  <si>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</si>
  <si>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</si>
  <si>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</si>
  <si>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</si>
  <si>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</si>
  <si>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</si>
  <si>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</si>
  <si>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</si>
  <si>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</si>
  <si>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</si>
  <si>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</si>
  <si>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</si>
  <si>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</si>
  <si>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</si>
  <si>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</si>
  <si>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</si>
  <si>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</si>
  <si>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</si>
  <si>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</si>
  <si>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</si>
  <si>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</si>
  <si>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</si>
  <si>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</si>
  <si>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</si>
  <si>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</si>
  <si>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</si>
  <si>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</si>
  <si>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</si>
  <si>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</si>
  <si>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</si>
  <si>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</si>
  <si>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</si>
  <si>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</si>
  <si>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</si>
  <si>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</si>
  <si>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</si>
  <si>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</si>
  <si>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</si>
  <si>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</si>
  <si>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</si>
  <si>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</si>
  <si>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</si>
  <si>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</si>
  <si>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</si>
  <si>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</si>
  <si>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</si>
  <si>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</si>
  <si>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</si>
  <si>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</si>
  <si>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</si>
  <si>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</si>
  <si>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</si>
  <si>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</si>
  <si>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</si>
  <si>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</si>
  <si>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</si>
  <si>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</si>
  <si>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</si>
  <si>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</si>
  <si>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</si>
  <si>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</si>
  <si>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</si>
  <si>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</si>
  <si>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</si>
  <si>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</si>
  <si>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</si>
  <si>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</si>
  <si>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</si>
  <si>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</si>
  <si>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</si>
  <si>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</si>
  <si>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</si>
  <si>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</si>
  <si>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</si>
  <si>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</si>
  <si>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</si>
  <si>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</si>
  <si>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</si>
  <si>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</si>
  <si>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</si>
  <si>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</si>
  <si>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</si>
  <si>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</si>
  <si>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</si>
  <si>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</si>
  <si>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</si>
  <si>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</si>
  <si>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</si>
  <si>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</si>
  <si>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</si>
  <si>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</si>
  <si>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</si>
  <si>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</si>
  <si>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</si>
  <si>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</si>
  <si>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</si>
  <si>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</si>
  <si>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</si>
  <si>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</si>
  <si>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</si>
  <si>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</si>
  <si>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</si>
  <si>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</si>
  <si>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</si>
  <si>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</si>
  <si>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</si>
  <si>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</si>
  <si>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</si>
  <si>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</si>
  <si>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</si>
  <si>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</si>
  <si>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</si>
  <si>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</si>
  <si>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</si>
  <si>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</si>
  <si>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</si>
  <si>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</si>
  <si>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</si>
  <si>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</si>
  <si>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</si>
  <si>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</si>
  <si>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</si>
  <si>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</si>
  <si>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</si>
  <si>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</si>
  <si>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</si>
  <si>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</si>
  <si>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</si>
  <si>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</si>
  <si>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</si>
  <si>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</si>
  <si>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</si>
  <si>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</si>
  <si>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</si>
  <si>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</si>
  <si>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</si>
  <si>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</si>
  <si>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</si>
  <si>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</si>
  <si>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</si>
  <si>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</si>
  <si>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</si>
  <si>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</si>
  <si>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</si>
  <si>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</si>
  <si>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</si>
  <si>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</si>
  <si>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</si>
  <si>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</si>
  <si>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</si>
  <si>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</si>
  <si>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</si>
  <si>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</si>
  <si>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</si>
  <si>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</si>
  <si>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</si>
  <si>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</si>
  <si>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</si>
  <si>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</si>
  <si>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</si>
  <si>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</si>
  <si>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</si>
  <si>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</si>
  <si>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</si>
  <si>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</si>
  <si>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</si>
  <si>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</si>
  <si>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</si>
  <si>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</si>
  <si>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</si>
  <si>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</si>
  <si>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</si>
  <si>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</si>
  <si>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</si>
  <si>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</si>
  <si>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</si>
  <si>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</si>
  <si>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</si>
  <si>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</si>
  <si>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</si>
  <si>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</si>
  <si>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</si>
  <si>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</si>
  <si>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</si>
  <si>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</si>
  <si>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</si>
  <si>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</si>
  <si>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</si>
  <si>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</si>
  <si>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</si>
  <si>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</si>
  <si>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</si>
  <si>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</si>
  <si>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</si>
  <si>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</si>
  <si>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</si>
  <si>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</si>
  <si>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</si>
  <si>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</si>
  <si>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</si>
  <si>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</si>
  <si>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</si>
  <si>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</si>
  <si>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</si>
  <si>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</si>
  <si>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</si>
  <si>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</si>
  <si>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</si>
  <si>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</si>
  <si>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</si>
  <si>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</si>
  <si>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</si>
  <si>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</si>
  <si>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</si>
  <si>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</si>
  <si>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</si>
  <si>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</si>
  <si>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</si>
  <si>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</si>
  <si>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</si>
  <si>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</si>
  <si>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</si>
  <si>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</si>
  <si>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</si>
  <si>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</si>
  <si>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</si>
  <si>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</si>
  <si>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</si>
  <si>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</si>
  <si>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</si>
  <si>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</si>
  <si>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</si>
  <si>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</si>
  <si>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</si>
  <si>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</si>
  <si>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</si>
  <si>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</si>
  <si>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</si>
  <si>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</si>
  <si>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</si>
  <si>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</si>
  <si>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</si>
  <si>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</si>
  <si>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</si>
  <si>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</si>
  <si>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</si>
  <si>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</si>
  <si>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</si>
  <si>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</si>
  <si>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</si>
  <si>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</si>
  <si>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</si>
  <si>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</si>
  <si>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</si>
  <si>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</si>
  <si>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</si>
  <si>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</si>
  <si>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</si>
  <si>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</si>
  <si>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</si>
  <si>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</si>
  <si>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</si>
  <si>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</si>
  <si>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</si>
  <si>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</si>
  <si>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</si>
  <si>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</si>
  <si>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</si>
  <si>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</si>
  <si>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</si>
  <si>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</si>
  <si>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</si>
  <si>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</si>
  <si>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</si>
  <si>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</si>
  <si>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</si>
  <si>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</si>
  <si>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</si>
  <si>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</si>
  <si>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</si>
  <si>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</si>
  <si>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</si>
  <si>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</si>
  <si>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</si>
  <si>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</si>
  <si>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</si>
  <si>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</si>
  <si>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</si>
  <si>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</si>
  <si>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</si>
  <si>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</si>
  <si>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</si>
  <si>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</si>
  <si>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</si>
  <si>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</si>
  <si>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</si>
  <si>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</si>
  <si>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</si>
  <si>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</si>
  <si>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</si>
  <si>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</si>
  <si>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</si>
  <si>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</si>
  <si>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</si>
  <si>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</si>
  <si>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</si>
  <si>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</si>
  <si>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</si>
  <si>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</si>
  <si>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</si>
  <si>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</si>
  <si>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</si>
  <si>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</si>
  <si>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</si>
  <si>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</si>
  <si>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</si>
  <si>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</si>
  <si>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</si>
  <si>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</si>
  <si>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</si>
  <si>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</si>
  <si>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</si>
  <si>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</si>
  <si>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</si>
  <si>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</si>
  <si>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</si>
  <si>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</si>
  <si>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</si>
  <si>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</si>
  <si>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</si>
  <si>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</si>
  <si>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</si>
  <si>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</si>
  <si>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</si>
  <si>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</si>
  <si>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</si>
  <si>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</si>
  <si>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</si>
  <si>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</si>
  <si>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</si>
  <si>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</si>
  <si>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</si>
  <si>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</si>
  <si>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</si>
  <si>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</si>
  <si>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</si>
  <si>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</si>
  <si>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</si>
  <si>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</si>
  <si>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</si>
  <si>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</si>
  <si>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</si>
  <si>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</si>
  <si>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</si>
  <si>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</si>
  <si>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</si>
  <si>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</si>
  <si>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</si>
  <si>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</si>
  <si>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</si>
  <si>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</si>
  <si>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</si>
  <si>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</si>
  <si>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</si>
  <si>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</si>
  <si>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</si>
  <si>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</si>
  <si>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</si>
  <si>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</si>
  <si>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</si>
  <si>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</si>
  <si>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</si>
  <si>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</si>
  <si>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</si>
  <si>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</si>
  <si>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</si>
  <si>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</si>
  <si>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</si>
  <si>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</si>
  <si>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</si>
  <si>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</si>
  <si>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</si>
  <si>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</si>
  <si>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</si>
  <si>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</si>
  <si>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</si>
  <si>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</si>
  <si>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</si>
  <si>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</si>
  <si>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</si>
  <si>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</si>
  <si>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</si>
  <si>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</si>
  <si>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</si>
  <si>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</si>
  <si>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</si>
  <si>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</si>
  <si>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</si>
  <si>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</si>
  <si>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</si>
  <si>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</si>
  <si>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</si>
  <si>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</si>
  <si>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</si>
  <si>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</si>
  <si>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</si>
  <si>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</si>
  <si>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</si>
  <si>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</si>
  <si>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</si>
  <si>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</si>
  <si>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</si>
  <si>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</si>
  <si>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</si>
  <si>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</si>
  <si>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</si>
  <si>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</si>
  <si>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</si>
  <si>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</si>
  <si>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</si>
  <si>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</si>
  <si>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</si>
  <si>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</si>
  <si>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</si>
  <si>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</si>
  <si>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</si>
  <si>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</si>
  <si>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</si>
  <si>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</si>
  <si>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</si>
  <si>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</si>
  <si>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</si>
  <si>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</si>
  <si>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</si>
  <si>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</si>
  <si>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</si>
  <si>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</si>
  <si>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</si>
  <si>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</si>
  <si>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</si>
  <si>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</si>
  <si>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</si>
  <si>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</si>
  <si>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</si>
  <si>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</si>
  <si>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</si>
  <si>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</si>
  <si>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</si>
  <si>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</si>
  <si>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</si>
  <si>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</si>
  <si>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</si>
  <si>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</si>
  <si>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</si>
  <si>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</si>
  <si>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</si>
  <si>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</si>
  <si>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</si>
  <si>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</si>
  <si>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</si>
  <si>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</si>
  <si>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</si>
  <si>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</si>
  <si>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</si>
  <si>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</si>
  <si>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</si>
  <si>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</si>
  <si>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</si>
  <si>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</si>
  <si>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</si>
  <si>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</si>
  <si>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</si>
  <si>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</si>
  <si>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</si>
  <si>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</si>
  <si>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</si>
  <si>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</si>
  <si>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</si>
  <si>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</si>
  <si>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</si>
  <si>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</si>
  <si>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</si>
  <si>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</si>
  <si>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</si>
  <si>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</si>
  <si>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</si>
  <si>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</si>
  <si>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</si>
  <si>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</si>
  <si>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</si>
  <si>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</si>
  <si>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</si>
  <si>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</si>
  <si>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</si>
  <si>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</si>
  <si>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</si>
  <si>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</si>
  <si>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</si>
  <si>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</si>
  <si>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</si>
  <si>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</si>
  <si>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</si>
  <si>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</si>
  <si>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</si>
  <si>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</si>
  <si>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</si>
  <si>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</si>
  <si>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</si>
  <si>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</si>
  <si>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</si>
  <si>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</si>
  <si>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</si>
  <si>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</si>
  <si>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</si>
  <si>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</si>
  <si>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</si>
  <si>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</si>
  <si>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</si>
  <si>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</si>
  <si>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</si>
  <si>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</si>
  <si>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</si>
  <si>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</si>
  <si>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</si>
  <si>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</si>
  <si>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</si>
  <si>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</si>
  <si>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</si>
  <si>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</si>
  <si>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</si>
  <si>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</si>
  <si>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</si>
  <si>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</si>
  <si>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</si>
  <si>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</si>
  <si>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</si>
  <si>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</si>
  <si>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</si>
  <si>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</si>
  <si>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</si>
  <si>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</si>
  <si>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</si>
  <si>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</si>
  <si>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</si>
  <si>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</si>
  <si>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</si>
  <si>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</si>
  <si>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</si>
  <si>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</si>
  <si>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</si>
  <si>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</si>
  <si>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</si>
  <si>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</si>
  <si>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</si>
  <si>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</si>
  <si>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</si>
  <si>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</si>
  <si>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</si>
  <si>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</si>
  <si>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</si>
  <si>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</si>
  <si>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</si>
  <si>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</si>
  <si>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</si>
  <si>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</si>
  <si>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</si>
  <si>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</si>
  <si>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</si>
  <si>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</si>
  <si>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</si>
  <si>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</si>
  <si>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</si>
  <si>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</si>
  <si>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</si>
  <si>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</si>
  <si>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</si>
  <si>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</si>
  <si>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</si>
  <si>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</si>
  <si>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</si>
  <si>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</si>
  <si>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</si>
  <si>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</si>
  <si>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</si>
  <si>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</si>
  <si>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</si>
  <si>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</si>
  <si>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</si>
  <si>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</si>
  <si>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</si>
  <si>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</si>
  <si>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</si>
  <si>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</si>
  <si>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</si>
  <si>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</si>
  <si>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</si>
  <si>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</si>
  <si>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</si>
  <si>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</si>
  <si>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</si>
  <si>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</si>
  <si>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</si>
  <si>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</si>
  <si>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</si>
  <si>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</si>
  <si>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</si>
  <si>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</si>
  <si>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</si>
  <si>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</si>
  <si>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</si>
  <si>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</si>
  <si>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</si>
  <si>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</si>
  <si>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</si>
  <si>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</si>
  <si>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</si>
  <si>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</si>
  <si>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</si>
  <si>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</si>
  <si>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</si>
  <si>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</si>
  <si>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</si>
  <si>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</si>
  <si>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</si>
  <si>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</si>
  <si>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</si>
  <si>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</si>
  <si>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</si>
  <si>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</si>
  <si>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</si>
  <si>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</si>
  <si>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</si>
  <si>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</si>
  <si>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</si>
  <si>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</si>
  <si>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</si>
  <si>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</si>
  <si>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</si>
  <si>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</si>
  <si>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</si>
  <si>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</si>
  <si>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</si>
  <si>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</si>
  <si>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</si>
  <si>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</si>
  <si>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</si>
  <si>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</si>
  <si>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</si>
  <si>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</si>
  <si>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</si>
  <si>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</si>
  <si>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</si>
  <si>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</si>
  <si>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</si>
  <si>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</si>
  <si>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</si>
  <si>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</si>
  <si>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</si>
  <si>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</si>
  <si>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</si>
  <si>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</si>
  <si>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</si>
  <si>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</si>
  <si>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</si>
  <si>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</si>
  <si>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</si>
  <si>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</si>
  <si>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</si>
  <si>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</si>
  <si>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</si>
  <si>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</si>
  <si>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</si>
  <si>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</si>
  <si>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</si>
  <si>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</si>
  <si>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</si>
  <si>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</si>
  <si>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</si>
  <si>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</si>
  <si>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</si>
  <si>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</si>
  <si>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</si>
  <si>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</si>
  <si>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</si>
  <si>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</si>
  <si>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</si>
  <si>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</si>
  <si>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</si>
  <si>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</si>
  <si>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</si>
  <si>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</si>
  <si>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</si>
  <si>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</si>
  <si>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</si>
  <si>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</si>
  <si>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</si>
  <si>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</si>
  <si>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</si>
  <si>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</si>
  <si>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</si>
  <si>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</si>
  <si>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</si>
  <si>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</si>
  <si>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</si>
  <si>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</si>
  <si>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</si>
  <si>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</si>
  <si>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</si>
  <si>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</si>
  <si>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</si>
  <si>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</si>
  <si>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</si>
  <si>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</si>
  <si>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</si>
  <si>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</si>
  <si>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</si>
  <si>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</si>
  <si>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</si>
  <si>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</si>
  <si>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</si>
  <si>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</si>
  <si>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</si>
  <si>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</si>
  <si>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</si>
  <si>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</si>
  <si>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</si>
  <si>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</si>
  <si>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</si>
  <si>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</si>
  <si>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</si>
  <si>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</si>
  <si>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</si>
  <si>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</si>
  <si>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</si>
  <si>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</si>
  <si>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</si>
  <si>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</si>
  <si>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</si>
  <si>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</si>
  <si>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</si>
  <si>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</si>
  <si>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</si>
  <si>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</si>
  <si>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</si>
  <si>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</si>
  <si>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</si>
  <si>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</si>
  <si>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</si>
  <si>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</si>
  <si>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</si>
  <si>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</si>
  <si>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</si>
  <si>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</si>
  <si>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</si>
  <si>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</si>
  <si>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</si>
  <si>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</si>
  <si>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</si>
  <si>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</si>
  <si>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</si>
  <si>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</si>
  <si>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</si>
  <si>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</si>
  <si>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</si>
  <si>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</si>
  <si>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</si>
  <si>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</si>
  <si>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</si>
  <si>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</si>
  <si>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</si>
  <si>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</si>
  <si>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</si>
  <si>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</si>
  <si>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</si>
  <si>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</si>
  <si>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</si>
  <si>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</si>
  <si>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</si>
  <si>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</si>
  <si>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</si>
  <si>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</si>
  <si>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</si>
  <si>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</si>
  <si>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</si>
  <si>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</si>
  <si>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</si>
  <si>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</si>
  <si>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</si>
  <si>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</si>
  <si>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</si>
  <si>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</si>
  <si>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</si>
  <si>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</si>
  <si>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</si>
  <si>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</si>
  <si>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</si>
  <si>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</si>
  <si>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</si>
  <si>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</si>
  <si>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</si>
  <si>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</si>
  <si>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</si>
  <si>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</si>
  <si>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</si>
  <si>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</si>
  <si>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</si>
  <si>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</si>
  <si>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</si>
  <si>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</si>
  <si>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</si>
  <si>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</si>
  <si>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</si>
  <si>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</si>
  <si>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</si>
  <si>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</si>
  <si>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</si>
  <si>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</si>
  <si>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</si>
  <si>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</si>
  <si>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</si>
  <si>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</si>
  <si>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</si>
  <si>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</si>
  <si>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</si>
  <si>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</si>
  <si>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</si>
  <si>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</si>
  <si>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</si>
  <si>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</si>
  <si>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</si>
  <si>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</si>
  <si>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</si>
  <si>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</si>
  <si>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</si>
  <si>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</si>
  <si>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</si>
  <si>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</si>
  <si>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</si>
  <si>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</si>
  <si>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</si>
  <si>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</si>
  <si>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</si>
  <si>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</si>
  <si>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</si>
  <si>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</si>
  <si>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</si>
  <si>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</si>
  <si>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</si>
  <si>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</si>
  <si>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</si>
  <si>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</si>
  <si>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</si>
  <si>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</si>
  <si>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</si>
  <si>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</si>
  <si>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</si>
  <si>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</si>
  <si>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</si>
  <si>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</si>
  <si>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</si>
  <si>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</si>
  <si>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</si>
  <si>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</si>
  <si>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</si>
  <si>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</si>
  <si>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</si>
  <si>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</si>
  <si>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</si>
  <si>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</si>
  <si>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</si>
  <si>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</si>
  <si>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</si>
  <si>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</si>
  <si>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</si>
  <si>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</si>
  <si>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</si>
  <si>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</si>
  <si>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</si>
  <si>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</si>
  <si>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</si>
  <si>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</si>
  <si>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</si>
  <si>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</si>
  <si>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</si>
  <si>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</si>
  <si>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</si>
  <si>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</si>
  <si>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</si>
  <si>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</si>
  <si>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</si>
  <si>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</si>
  <si>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</si>
  <si>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</si>
  <si>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</si>
  <si>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</si>
  <si>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</si>
  <si>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</si>
  <si>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</si>
  <si>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</si>
  <si>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</si>
  <si>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</si>
  <si>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</si>
  <si>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</si>
  <si>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</si>
  <si>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</si>
  <si>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</si>
  <si>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</si>
  <si>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</si>
  <si>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</si>
  <si>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</si>
  <si>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</si>
  <si>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</si>
  <si>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</si>
  <si>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</si>
  <si>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</si>
  <si>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</si>
  <si>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</si>
  <si>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</si>
  <si>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</si>
  <si>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</si>
  <si>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</si>
  <si>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</si>
  <si>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</si>
  <si>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</si>
  <si>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</si>
  <si>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</si>
  <si>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</si>
  <si>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</si>
  <si>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</si>
  <si>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</si>
  <si>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</si>
  <si>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</si>
  <si>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</si>
  <si>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</si>
  <si>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</si>
  <si>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</si>
  <si>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</si>
  <si>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</si>
  <si>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</si>
  <si>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</si>
  <si>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</si>
  <si>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</si>
  <si>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</si>
  <si>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</si>
  <si>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</si>
  <si>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</si>
  <si>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</si>
  <si>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</si>
  <si>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</si>
  <si>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</si>
  <si>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</si>
  <si>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</si>
  <si>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</si>
  <si>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</si>
  <si>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</si>
  <si>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</si>
  <si>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</si>
  <si>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</si>
  <si>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</si>
  <si>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</si>
  <si>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</si>
  <si>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</si>
  <si>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</si>
  <si>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</si>
  <si>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</si>
  <si>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</si>
  <si>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</si>
  <si>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</si>
  <si>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</si>
  <si>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</si>
  <si>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</si>
  <si>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</si>
  <si>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</si>
  <si>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</si>
  <si>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</si>
  <si>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</si>
  <si>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</si>
  <si>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</si>
  <si>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</si>
  <si>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</si>
  <si>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</si>
  <si>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</si>
  <si>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</si>
  <si>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</si>
  <si>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</si>
  <si>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</si>
  <si>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</si>
  <si>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</si>
  <si>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</si>
  <si>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</si>
  <si>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</si>
  <si>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</si>
  <si>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</si>
  <si>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</si>
  <si>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</si>
  <si>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</si>
  <si>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</si>
  <si>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</si>
  <si>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</si>
  <si>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</si>
  <si>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</si>
  <si>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</si>
  <si>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</si>
  <si>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</si>
  <si>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</si>
  <si>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</si>
  <si>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</si>
  <si>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</si>
  <si>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</si>
  <si>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</si>
  <si>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</si>
  <si>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</si>
  <si>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</si>
  <si>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</si>
  <si>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</si>
  <si>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</si>
  <si>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</si>
  <si>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</si>
  <si>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</si>
  <si>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</si>
  <si>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</si>
  <si>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</si>
  <si>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</si>
  <si>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</si>
  <si>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</si>
  <si>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</si>
  <si>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</si>
  <si>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</si>
  <si>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</si>
  <si>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</si>
  <si>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</si>
  <si>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</si>
  <si>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</si>
  <si>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</si>
  <si>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</si>
  <si>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</si>
  <si>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</si>
  <si>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</si>
  <si>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</si>
  <si>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</si>
  <si>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</si>
  <si>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</si>
  <si>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</si>
  <si>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</si>
  <si>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</si>
  <si>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</si>
  <si>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</si>
  <si>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</si>
  <si>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</si>
  <si>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</si>
  <si>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</si>
  <si>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</si>
  <si>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</si>
  <si>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</si>
  <si>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</si>
  <si>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</si>
  <si>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</si>
  <si>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</si>
  <si>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</si>
  <si>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</si>
  <si>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</si>
  <si>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</si>
  <si>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</si>
  <si>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</si>
  <si>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</si>
  <si>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</si>
  <si>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</si>
  <si>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</si>
  <si>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</si>
  <si>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</si>
  <si>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</si>
  <si>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</si>
  <si>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</si>
  <si>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</si>
  <si>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</si>
  <si>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</si>
  <si>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</si>
  <si>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</si>
  <si>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</si>
  <si>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</si>
  <si>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</si>
  <si>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</si>
  <si>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</si>
  <si>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</si>
  <si>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</si>
  <si>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</si>
  <si>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</si>
  <si>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</si>
  <si>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</si>
  <si>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</si>
  <si>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</si>
  <si>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</si>
  <si>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</si>
  <si>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</si>
  <si>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</si>
  <si>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</si>
  <si>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</si>
  <si>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</si>
  <si>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</si>
  <si>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</si>
  <si>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</si>
  <si>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</si>
  <si>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</si>
  <si>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</si>
  <si>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</si>
  <si>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</si>
  <si>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</si>
  <si>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</si>
  <si>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</si>
  <si>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</si>
  <si>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</si>
  <si>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</si>
  <si>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</si>
  <si>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</si>
  <si>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</si>
  <si>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</si>
  <si>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</si>
  <si>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</si>
  <si>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</si>
  <si>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</si>
  <si>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</si>
  <si>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</si>
  <si>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</si>
  <si>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</si>
  <si>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</si>
  <si>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</si>
  <si>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</si>
  <si>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</si>
  <si>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</si>
  <si>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</si>
  <si>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</si>
  <si>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</si>
  <si>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</si>
  <si>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</si>
  <si>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</si>
  <si>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</si>
  <si>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</si>
  <si>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</si>
  <si>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</si>
  <si>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</si>
  <si>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</si>
  <si>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</si>
  <si>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</si>
  <si>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</si>
  <si>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</si>
  <si>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</si>
  <si>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</si>
  <si>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</si>
  <si>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</si>
  <si>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</si>
  <si>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</si>
  <si>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</si>
  <si>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</si>
  <si>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</si>
  <si>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</si>
  <si>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</si>
  <si>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</si>
  <si>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</si>
  <si>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</si>
  <si>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</si>
  <si>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</si>
  <si>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</si>
  <si>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</si>
  <si>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</si>
  <si>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</si>
  <si>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</si>
  <si>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</si>
  <si>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</si>
  <si>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</si>
  <si>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</si>
  <si>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</si>
  <si>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</si>
  <si>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</si>
  <si>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</si>
  <si>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</si>
  <si>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</si>
  <si>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</si>
  <si>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</si>
  <si>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</si>
  <si>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</si>
  <si>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</si>
  <si>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</si>
  <si>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</si>
  <si>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</si>
  <si>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</si>
  <si>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</si>
  <si>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</si>
  <si>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</si>
  <si>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</si>
  <si>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</si>
  <si>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</si>
  <si>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</si>
  <si>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</si>
  <si>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</si>
  <si>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</si>
  <si>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</si>
  <si>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</si>
  <si>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</si>
  <si>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</si>
  <si>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</si>
  <si>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</si>
  <si>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</si>
  <si>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</si>
  <si>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</si>
  <si>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</si>
  <si>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</si>
  <si>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</si>
  <si>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</si>
  <si>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</si>
  <si>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</si>
  <si>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</si>
  <si>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</si>
  <si>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</si>
  <si>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</si>
  <si>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</si>
  <si>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</si>
  <si>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</si>
  <si>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</si>
  <si>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</si>
  <si>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</si>
  <si>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</si>
  <si>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</si>
  <si>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</si>
  <si>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</si>
  <si>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</si>
  <si>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</si>
  <si>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</si>
  <si>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</si>
  <si>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</si>
  <si>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</si>
  <si>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</si>
  <si>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</si>
  <si>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</si>
  <si>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</si>
  <si>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</si>
  <si>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</si>
  <si>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</si>
  <si>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</si>
  <si>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</si>
  <si>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</si>
  <si>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</si>
  <si>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</si>
  <si>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</si>
  <si>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</si>
  <si>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</si>
  <si>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</si>
  <si>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</si>
  <si>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</si>
  <si>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</si>
  <si>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</si>
  <si>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</si>
  <si>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</si>
  <si>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</si>
  <si>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</si>
  <si>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</si>
  <si>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</si>
  <si>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</si>
  <si>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</si>
  <si>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</si>
  <si>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</si>
  <si>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</si>
  <si>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</si>
  <si>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</si>
  <si>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</si>
  <si>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</si>
  <si>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</si>
  <si>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</si>
  <si>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</si>
  <si>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</si>
  <si>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</si>
  <si>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</si>
  <si>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</si>
  <si>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</si>
  <si>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</si>
  <si>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</si>
  <si>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</si>
  <si>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</si>
  <si>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</si>
  <si>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</si>
  <si>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</si>
  <si>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</si>
  <si>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</si>
  <si>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</si>
  <si>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</si>
  <si>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</si>
  <si>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</si>
  <si>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</si>
  <si>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</si>
  <si>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</si>
  <si>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</si>
  <si>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</si>
  <si>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</si>
  <si>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</si>
  <si>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</si>
  <si>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</si>
  <si>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</si>
  <si>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</si>
  <si>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</si>
  <si>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</si>
  <si>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</si>
  <si>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</si>
  <si>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</si>
  <si>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</si>
  <si>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</si>
  <si>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</si>
  <si>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</si>
  <si>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</si>
  <si>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</si>
  <si>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</si>
  <si>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</si>
  <si>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</si>
  <si>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</si>
  <si>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</si>
  <si>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</si>
  <si>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</si>
  <si>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</si>
  <si>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</si>
  <si>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</si>
  <si>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</si>
  <si>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</si>
  <si>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</si>
  <si>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</si>
  <si>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</si>
  <si>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</si>
  <si>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</si>
  <si>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</si>
  <si>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</si>
  <si>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</si>
  <si>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</si>
  <si>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</si>
  <si>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</si>
  <si>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</si>
  <si>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</si>
  <si>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</si>
  <si>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</si>
  <si>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</si>
  <si>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</si>
  <si>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</si>
  <si>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</si>
  <si>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</si>
  <si>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</si>
  <si>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</si>
  <si>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</si>
  <si>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</si>
  <si>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</si>
  <si>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</si>
  <si>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</si>
  <si>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</si>
  <si>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</si>
  <si>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</si>
  <si>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</si>
  <si>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</si>
  <si>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</si>
  <si>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</si>
  <si>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</si>
  <si>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</si>
  <si>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</si>
  <si>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</si>
  <si>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</si>
  <si>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</si>
  <si>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</si>
  <si>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</si>
  <si>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</si>
  <si>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</si>
  <si>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</si>
  <si>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</si>
  <si>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</si>
  <si>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</si>
  <si>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</si>
  <si>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</si>
  <si>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</si>
  <si>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</si>
  <si>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</si>
  <si>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</si>
  <si>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</si>
  <si>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</si>
  <si>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</si>
  <si>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</si>
  <si>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</si>
  <si>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</si>
  <si>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</si>
  <si>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</si>
  <si>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</si>
  <si>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</si>
  <si>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</si>
  <si>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</si>
  <si>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</si>
  <si>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</si>
  <si>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</si>
  <si>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</si>
  <si>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</si>
  <si>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</si>
  <si>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</si>
  <si>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</si>
  <si>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</si>
  <si>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</si>
  <si>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</si>
  <si>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</si>
  <si>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</si>
  <si>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</si>
  <si>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</si>
  <si>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</si>
  <si>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</si>
  <si>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</si>
  <si>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</si>
  <si>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</si>
  <si>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</si>
  <si>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</si>
  <si>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</si>
  <si>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</si>
  <si>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</si>
  <si>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</si>
  <si>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</si>
  <si>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</si>
  <si>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</si>
  <si>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</si>
  <si>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</si>
  <si>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</si>
  <si>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</si>
  <si>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</si>
  <si>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</si>
  <si>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</si>
  <si>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</si>
  <si>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</si>
  <si>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</si>
  <si>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</si>
  <si>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</si>
  <si>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</si>
  <si>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</si>
  <si>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</si>
  <si>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</si>
  <si>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</si>
  <si>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</si>
  <si>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</si>
  <si>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</si>
  <si>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</si>
  <si>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</si>
  <si>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</si>
  <si>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</si>
  <si>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</si>
  <si>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</si>
  <si>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</si>
  <si>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</si>
  <si>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</si>
  <si>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</si>
  <si>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</si>
  <si>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</si>
  <si>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</si>
  <si>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</si>
  <si>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</si>
  <si>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</si>
  <si>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</si>
  <si>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</si>
  <si>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</si>
  <si>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</si>
  <si>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</si>
  <si>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</si>
  <si>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</si>
  <si>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</si>
  <si>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</si>
  <si>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</si>
  <si>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</si>
  <si>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</si>
  <si>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</si>
  <si>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</si>
  <si>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</si>
  <si>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</si>
  <si>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</si>
  <si>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</si>
  <si>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</si>
  <si>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</si>
  <si>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</si>
  <si>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</si>
  <si>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</si>
  <si>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</si>
  <si>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</si>
  <si>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</si>
  <si>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</si>
  <si>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</si>
  <si>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</si>
  <si>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</si>
  <si>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</si>
  <si>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</si>
  <si>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</si>
  <si>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</si>
  <si>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</si>
  <si>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</si>
  <si>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</si>
  <si>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</si>
  <si>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</si>
  <si>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</si>
  <si>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</si>
  <si>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</si>
  <si>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</si>
  <si>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</si>
  <si>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</si>
  <si>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</si>
  <si>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</si>
  <si>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</si>
  <si>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</si>
  <si>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</si>
  <si>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</si>
  <si>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</si>
  <si>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</si>
  <si>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</si>
  <si>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</si>
  <si>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</si>
  <si>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</si>
  <si>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</si>
  <si>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</si>
  <si>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</si>
  <si>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</si>
  <si>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</si>
  <si>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</si>
  <si>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</si>
  <si>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</si>
  <si>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</si>
  <si>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</si>
  <si>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</si>
  <si>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</si>
  <si>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</si>
  <si>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</si>
  <si>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</si>
  <si>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</si>
  <si>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</si>
  <si>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</si>
  <si>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</si>
  <si>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</si>
  <si>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</si>
  <si>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</si>
  <si>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</si>
  <si>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</si>
  <si>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</si>
  <si>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</si>
  <si>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</si>
  <si>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</si>
  <si>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</si>
  <si>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</si>
  <si>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</si>
  <si>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</si>
  <si>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</si>
  <si>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</si>
  <si>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</si>
  <si>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</si>
  <si>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</si>
  <si>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</si>
  <si>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</si>
  <si>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</si>
  <si>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</si>
  <si>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</si>
  <si>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</si>
  <si>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</si>
  <si>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</si>
  <si>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</si>
  <si>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</si>
  <si>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</si>
  <si>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</si>
  <si>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</si>
  <si>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</si>
  <si>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</si>
  <si>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</si>
  <si>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</si>
  <si>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</si>
  <si>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</si>
  <si>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</si>
  <si>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</si>
  <si>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</si>
  <si>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</si>
  <si>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</si>
  <si>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</si>
  <si>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</si>
  <si>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</si>
  <si>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</si>
  <si>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</si>
  <si>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</si>
  <si>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</si>
  <si>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</si>
  <si>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</si>
  <si>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</si>
  <si>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</si>
  <si>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</si>
  <si>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</si>
  <si>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</si>
  <si>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</si>
  <si>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</si>
  <si>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</si>
  <si>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</si>
  <si>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</si>
  <si>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</si>
  <si>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</si>
  <si>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</si>
  <si>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</si>
  <si>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</si>
  <si>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</si>
  <si>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</si>
  <si>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</si>
  <si>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</si>
  <si>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</si>
  <si>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</si>
  <si>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</si>
  <si>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</si>
  <si>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</si>
  <si>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</si>
  <si>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</si>
  <si>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</si>
  <si>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</si>
  <si>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</si>
  <si>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</si>
  <si>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</si>
  <si>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</si>
  <si>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</si>
  <si>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</si>
  <si>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</si>
  <si>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</si>
  <si>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</si>
  <si>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</si>
  <si>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</si>
  <si>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</si>
  <si>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</si>
  <si>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</si>
  <si>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</si>
  <si>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</si>
  <si>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</si>
  <si>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</si>
  <si>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</si>
  <si>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</si>
  <si>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</si>
  <si>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</si>
  <si>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</si>
  <si>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</si>
  <si>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</si>
  <si>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</si>
  <si>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</si>
  <si>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</si>
  <si>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</si>
  <si>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</si>
  <si>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</si>
  <si>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</si>
  <si>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</si>
  <si>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</si>
  <si>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</si>
  <si>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</si>
  <si>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</si>
  <si>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</si>
  <si>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</si>
  <si>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</si>
  <si>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</si>
  <si>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</si>
  <si>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</si>
  <si>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</si>
  <si>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</si>
  <si>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</si>
  <si>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</si>
  <si>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</si>
  <si>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</si>
  <si>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</si>
  <si>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</si>
  <si>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</si>
  <si>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</si>
  <si>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</si>
  <si>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</si>
  <si>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</si>
  <si>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</si>
  <si>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</si>
  <si>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</si>
  <si>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</si>
  <si>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</si>
  <si>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</si>
  <si>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</si>
  <si>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</si>
  <si>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</si>
  <si>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</si>
  <si>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</si>
  <si>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</si>
  <si>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</si>
  <si>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</si>
  <si>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</si>
  <si>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</si>
  <si>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</si>
  <si>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</si>
  <si>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</si>
  <si>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</si>
  <si>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</si>
  <si>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</si>
  <si>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</si>
  <si>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</si>
  <si>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</si>
  <si>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</si>
  <si>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</si>
  <si>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</si>
  <si>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</si>
  <si>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</si>
  <si>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</si>
  <si>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</si>
  <si>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</si>
  <si>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</si>
  <si>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</si>
  <si>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</si>
  <si>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</si>
  <si>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</si>
  <si>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</si>
  <si>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</si>
  <si>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</si>
  <si>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</si>
  <si>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</si>
  <si>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</si>
  <si>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</si>
  <si>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</si>
  <si>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</si>
  <si>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</si>
  <si>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</si>
  <si>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</si>
  <si>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</si>
  <si>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</si>
  <si>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</si>
  <si>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</si>
  <si>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</si>
  <si>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</si>
  <si>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</si>
  <si>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</si>
  <si>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</si>
  <si>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</si>
  <si>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</si>
  <si>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</si>
  <si>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</si>
  <si>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</si>
  <si>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</si>
  <si>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</si>
  <si>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</si>
  <si>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</si>
  <si>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</si>
  <si>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</si>
  <si>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</si>
  <si>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</si>
  <si>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</si>
  <si>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</si>
  <si>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</si>
  <si>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</si>
  <si>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</si>
  <si>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</si>
  <si>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</si>
  <si>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</si>
  <si>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</si>
  <si>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</si>
  <si>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</si>
  <si>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</si>
  <si>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</si>
  <si>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</si>
  <si>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</si>
  <si>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</si>
  <si>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</si>
  <si>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</si>
  <si>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</si>
  <si>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</si>
  <si>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</si>
  <si>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</si>
  <si>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</si>
  <si>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</si>
  <si>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</si>
  <si>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</si>
  <si>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</si>
  <si>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</si>
  <si>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</si>
  <si>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</si>
  <si>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</si>
  <si>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</si>
  <si>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</si>
  <si>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</si>
  <si>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</si>
  <si>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</si>
  <si>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</si>
  <si>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</si>
  <si>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</si>
  <si>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</si>
  <si>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</si>
  <si>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</si>
  <si>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</si>
  <si>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</si>
  <si>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</si>
  <si>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</si>
  <si>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</si>
  <si>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</si>
  <si>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</si>
  <si>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</si>
  <si>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</si>
  <si>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</si>
  <si>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</si>
  <si>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</si>
  <si>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</si>
  <si>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</si>
  <si>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</si>
  <si>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</si>
  <si>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</si>
  <si>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</si>
  <si>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</si>
  <si>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</si>
  <si>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</si>
  <si>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</si>
  <si>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</si>
  <si>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</si>
  <si>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</si>
  <si>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</si>
  <si>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</si>
  <si>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</si>
  <si>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</si>
  <si>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</si>
  <si>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</si>
  <si>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</si>
  <si>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</si>
  <si>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</si>
  <si>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</si>
  <si>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</si>
  <si>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</si>
  <si>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</si>
  <si>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</si>
  <si>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</si>
  <si>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</si>
  <si>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</si>
  <si>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</si>
  <si>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</si>
  <si>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</si>
  <si>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</si>
  <si>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</si>
  <si>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</si>
  <si>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</si>
  <si>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</si>
  <si>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</si>
  <si>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</si>
  <si>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</si>
  <si>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</si>
  <si>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</si>
  <si>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</si>
  <si>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</si>
  <si>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</si>
  <si>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</si>
  <si>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</si>
  <si>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</si>
  <si>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</si>
  <si>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</si>
  <si>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</si>
  <si>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</si>
  <si>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</si>
  <si>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</si>
  <si>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</si>
  <si>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</si>
  <si>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</si>
  <si>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</si>
  <si>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</si>
  <si>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</si>
  <si>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</si>
  <si>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</si>
  <si>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</si>
  <si>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</si>
  <si>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</si>
  <si>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</si>
  <si>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</si>
  <si>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</si>
  <si>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</si>
  <si>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</si>
  <si>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</si>
  <si>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</si>
  <si>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</si>
  <si>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</si>
  <si>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</si>
  <si>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</si>
  <si>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</si>
  <si>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</si>
  <si>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</si>
  <si>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</si>
  <si>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</si>
  <si>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</si>
  <si>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</si>
  <si>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</si>
  <si>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</si>
  <si>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</si>
  <si>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</si>
  <si>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</si>
  <si>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</si>
  <si>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</si>
  <si>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</si>
  <si>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</si>
  <si>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</si>
  <si>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</si>
  <si>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</si>
  <si>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</si>
  <si>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</si>
  <si>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</si>
  <si>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</si>
  <si>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</si>
  <si>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</si>
  <si>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</si>
  <si>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</si>
  <si>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</si>
  <si>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</si>
  <si>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</si>
  <si>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</si>
  <si>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</si>
  <si>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</si>
  <si>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</si>
  <si>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</si>
  <si>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</si>
  <si>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</si>
  <si>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</si>
  <si>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</si>
  <si>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</si>
  <si>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</si>
  <si>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</si>
  <si>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</si>
  <si>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</si>
  <si>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</si>
  <si>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</si>
  <si>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</si>
  <si>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</si>
  <si>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</si>
  <si>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</si>
  <si>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</si>
  <si>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</si>
  <si>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</si>
  <si>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</si>
  <si>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</si>
  <si>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</si>
  <si>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</si>
  <si>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</si>
  <si>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</si>
  <si>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</si>
  <si>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</si>
  <si>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</si>
  <si>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</si>
  <si>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</si>
  <si>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</si>
  <si>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</si>
  <si>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</si>
  <si>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</si>
  <si>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</si>
  <si>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</si>
  <si>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</si>
  <si>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</si>
  <si>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</si>
  <si>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</si>
  <si>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</si>
  <si>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</si>
  <si>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</si>
  <si>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</si>
  <si>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</si>
  <si>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</si>
  <si>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</si>
  <si>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</si>
  <si>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</si>
  <si>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</si>
  <si>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</si>
  <si>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</si>
  <si>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</si>
  <si>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</si>
  <si>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</si>
  <si>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</si>
  <si>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</si>
  <si>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</si>
  <si>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</si>
  <si>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</si>
  <si>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</si>
  <si>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</si>
  <si>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</si>
  <si>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</si>
  <si>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</si>
  <si>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</si>
  <si>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</si>
  <si>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</si>
  <si>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</si>
  <si>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</si>
  <si>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</si>
  <si>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</si>
  <si>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</si>
  <si>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</si>
  <si>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</si>
  <si>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</si>
  <si>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</si>
  <si>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</si>
  <si>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</si>
  <si>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</si>
  <si>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</si>
  <si>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</si>
  <si>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</si>
  <si>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</si>
  <si>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</si>
  <si>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</si>
  <si>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</si>
  <si>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</si>
  <si>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</si>
  <si>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</si>
  <si>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</si>
  <si>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</si>
  <si>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</si>
  <si>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</si>
  <si>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</si>
  <si>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</si>
  <si>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</si>
  <si>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</si>
  <si>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</si>
  <si>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</si>
  <si>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</si>
  <si>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</si>
  <si>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</si>
  <si>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</si>
  <si>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</si>
  <si>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</si>
  <si>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</si>
  <si>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</si>
  <si>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</si>
  <si>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</si>
  <si>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</si>
  <si>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</si>
  <si>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</si>
  <si>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</si>
  <si>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</si>
  <si>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</si>
  <si>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</si>
  <si>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</si>
  <si>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</si>
  <si>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</si>
  <si>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</si>
  <si>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</si>
  <si>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</si>
  <si>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</si>
  <si>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</si>
  <si>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</si>
  <si>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</si>
  <si>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</si>
  <si>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</si>
  <si>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</si>
  <si>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</si>
  <si>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</si>
  <si>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</si>
  <si>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</si>
  <si>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</si>
  <si>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</si>
  <si>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</si>
  <si>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</si>
  <si>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</si>
  <si>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</si>
  <si>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</si>
  <si>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</si>
  <si>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</si>
  <si>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</si>
  <si>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</si>
  <si>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</si>
  <si>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</si>
  <si>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</si>
  <si>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</si>
  <si>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</si>
  <si>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</si>
  <si>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</si>
  <si>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</si>
  <si>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</si>
  <si>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</si>
  <si>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</si>
  <si>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</si>
  <si>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</si>
  <si>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</si>
  <si>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</si>
  <si>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</si>
  <si>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</si>
  <si>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</si>
  <si>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</si>
  <si>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</si>
  <si>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</si>
  <si>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</si>
  <si>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</si>
  <si>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</si>
  <si>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</si>
  <si>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</si>
  <si>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</si>
  <si>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</si>
  <si>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</si>
  <si>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</si>
  <si>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</si>
  <si>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</si>
  <si>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</si>
  <si>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</si>
  <si>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</si>
  <si>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</si>
  <si>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</si>
  <si>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</si>
  <si>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</si>
  <si>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</si>
  <si>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</si>
  <si>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</si>
  <si>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</si>
  <si>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</si>
  <si>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</si>
  <si>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</si>
  <si>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</si>
  <si>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</si>
  <si>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</si>
  <si>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</si>
  <si>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</si>
  <si>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</si>
  <si>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</si>
  <si>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</si>
  <si>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</si>
  <si>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</si>
  <si>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</si>
  <si>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</si>
  <si>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</si>
  <si>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</si>
  <si>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</si>
  <si>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</si>
  <si>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</si>
  <si>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</si>
  <si>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</si>
  <si>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</si>
  <si>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</si>
  <si>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</si>
  <si>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</si>
  <si>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</si>
  <si>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</si>
  <si>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</si>
  <si>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</si>
  <si>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</si>
  <si>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</si>
  <si>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</si>
  <si>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</si>
  <si>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</si>
  <si>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</si>
  <si>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</si>
  <si>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</si>
  <si>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</si>
  <si>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</si>
  <si>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</si>
  <si>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</si>
  <si>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</si>
  <si>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</si>
  <si>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</si>
  <si>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</si>
  <si>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</si>
  <si>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</si>
  <si>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</si>
  <si>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</si>
  <si>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</si>
  <si>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</si>
  <si>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</si>
  <si>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</si>
  <si>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</si>
  <si>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</si>
  <si>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</si>
  <si>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</si>
  <si>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</si>
  <si>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</si>
  <si>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</si>
  <si>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</si>
  <si>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</si>
  <si>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</si>
  <si>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</si>
  <si>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</si>
  <si>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</si>
  <si>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</si>
  <si>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</si>
  <si>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</si>
  <si>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</si>
  <si>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</si>
  <si>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</si>
  <si>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</si>
  <si>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</si>
  <si>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</si>
  <si>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</si>
  <si>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</si>
  <si>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</si>
  <si>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</si>
  <si>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</si>
  <si>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</si>
  <si>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</si>
  <si>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</si>
  <si>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</si>
  <si>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</si>
  <si>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</si>
  <si>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</si>
  <si>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</si>
  <si>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</si>
  <si>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</si>
  <si>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</si>
  <si>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</si>
  <si>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</si>
  <si>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</si>
  <si>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</si>
  <si>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</si>
  <si>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</si>
  <si>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</si>
  <si>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</si>
  <si>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</si>
  <si>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</si>
  <si>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</si>
  <si>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</si>
  <si>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</si>
  <si>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</si>
  <si>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</si>
  <si>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</si>
  <si>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</si>
  <si>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</si>
  <si>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</si>
  <si>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</si>
  <si>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</si>
  <si>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</si>
  <si>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</si>
  <si>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</si>
  <si>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</si>
  <si>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</si>
  <si>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</si>
  <si>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</si>
  <si>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</si>
  <si>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</si>
  <si>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</si>
  <si>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</si>
  <si>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</si>
  <si>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</si>
  <si>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</si>
  <si>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</si>
  <si>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</si>
  <si>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</si>
  <si>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</si>
  <si>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</si>
  <si>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</si>
  <si>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</si>
  <si>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</si>
  <si>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</si>
  <si>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</si>
  <si>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</si>
  <si>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</si>
  <si>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</si>
  <si>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</si>
  <si>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</si>
  <si>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</si>
  <si>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</si>
  <si>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</si>
  <si>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</si>
  <si>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</si>
  <si>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</si>
  <si>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</si>
  <si>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</si>
  <si>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</si>
  <si>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</si>
  <si>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</si>
  <si>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</si>
  <si>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</si>
  <si>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</si>
  <si>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</si>
  <si>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</si>
  <si>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</si>
  <si>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</si>
  <si>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</si>
  <si>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</si>
  <si>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</si>
  <si>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</si>
  <si>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</si>
  <si>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</si>
  <si>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</si>
  <si>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</si>
  <si>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</si>
  <si>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</si>
  <si>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</si>
  <si>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</si>
  <si>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</si>
  <si>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</si>
  <si>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</si>
  <si>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</si>
  <si>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</si>
  <si>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</si>
  <si>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</si>
  <si>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</si>
  <si>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</si>
  <si>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</si>
  <si>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</si>
  <si>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</si>
  <si>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</si>
  <si>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</si>
  <si>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</si>
  <si>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</si>
  <si>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</si>
  <si>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</si>
  <si>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</si>
  <si>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</si>
  <si>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</si>
  <si>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</si>
  <si>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</si>
  <si>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</si>
  <si>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</si>
  <si>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</si>
  <si>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</si>
  <si>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</si>
  <si>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</si>
  <si>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</si>
  <si>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</si>
  <si>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</si>
  <si>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</si>
  <si>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</si>
  <si>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</si>
  <si>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</si>
  <si>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</si>
  <si>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</si>
  <si>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</si>
  <si>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</si>
  <si>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</si>
  <si>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</si>
  <si>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</si>
  <si>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</si>
  <si>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</si>
  <si>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</si>
  <si>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</si>
  <si>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</si>
  <si>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</si>
  <si>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</si>
  <si>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</si>
  <si>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</si>
  <si>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</si>
  <si>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</si>
  <si>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</si>
  <si>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</si>
  <si>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</si>
  <si>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</si>
  <si>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</si>
  <si>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</si>
  <si>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</si>
  <si>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</si>
  <si>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</si>
  <si>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</si>
  <si>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</si>
  <si>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</si>
  <si>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</si>
  <si>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</si>
  <si>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</si>
  <si>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</si>
  <si>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</si>
  <si>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</si>
  <si>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</si>
  <si>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</si>
  <si>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</si>
  <si>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</si>
  <si>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</si>
  <si>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</si>
  <si>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</si>
  <si>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</si>
  <si>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</si>
  <si>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</si>
  <si>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</si>
  <si>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</si>
  <si>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</si>
  <si>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</si>
  <si>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</si>
  <si>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</si>
  <si>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</si>
  <si>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</si>
  <si>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</si>
  <si>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</si>
  <si>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</si>
  <si>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</si>
  <si>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</si>
  <si>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</si>
  <si>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</si>
  <si>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</si>
  <si>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</si>
  <si>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</si>
  <si>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</si>
  <si>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</si>
  <si>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</si>
  <si>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</si>
  <si>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</si>
  <si>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</si>
  <si>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</si>
  <si>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</si>
  <si>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</si>
  <si>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</si>
  <si>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</si>
  <si>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</si>
  <si>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</si>
  <si>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</si>
  <si>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</si>
  <si>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</si>
  <si>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</si>
  <si>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</si>
  <si>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</si>
  <si>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</si>
  <si>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</si>
  <si>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</si>
  <si>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</si>
  <si>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</si>
  <si>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</si>
  <si>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</si>
  <si>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</si>
  <si>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</si>
  <si>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</si>
  <si>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</si>
  <si>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</si>
  <si>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</si>
  <si>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</si>
  <si>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</si>
  <si>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</si>
  <si>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</si>
  <si>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</si>
  <si>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</si>
  <si>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</si>
  <si>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</si>
  <si>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</si>
  <si>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</si>
  <si>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</si>
  <si>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</si>
  <si>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</si>
  <si>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</si>
  <si>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</si>
  <si>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</si>
  <si>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</si>
  <si>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</si>
  <si>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</si>
  <si>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</si>
  <si>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</si>
  <si>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</si>
  <si>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</si>
  <si>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</si>
  <si>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</si>
  <si>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</si>
  <si>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</si>
  <si>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</si>
  <si>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</si>
  <si>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</si>
  <si>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</si>
  <si>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</si>
  <si>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</si>
  <si>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</si>
  <si>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</si>
  <si>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</si>
  <si>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</si>
  <si>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</si>
  <si>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</si>
  <si>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</si>
  <si>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</si>
  <si>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</si>
  <si>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</si>
  <si>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</si>
  <si>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</si>
  <si>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</si>
  <si>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</si>
  <si>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</si>
  <si>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</si>
  <si>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</si>
  <si>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</si>
  <si>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</si>
  <si>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</si>
  <si>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</si>
  <si>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</si>
  <si>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</si>
  <si>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</si>
  <si>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</si>
  <si>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</si>
  <si>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</si>
  <si>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</si>
  <si>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</si>
  <si>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</si>
  <si>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</si>
  <si>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</si>
  <si>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</si>
  <si>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</si>
  <si>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</si>
  <si>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</si>
  <si>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</si>
  <si>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</si>
  <si>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</si>
  <si>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</si>
  <si>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</si>
  <si>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</si>
  <si>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</si>
  <si>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</si>
  <si>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</si>
  <si>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</si>
  <si>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</si>
  <si>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</si>
  <si>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</si>
  <si>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</si>
  <si>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</si>
  <si>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</si>
  <si>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</si>
  <si>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</si>
  <si>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</si>
  <si>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</si>
  <si>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</si>
  <si>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</si>
  <si>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</si>
  <si>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</si>
  <si>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</si>
  <si>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</si>
  <si>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</si>
  <si>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</si>
  <si>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</si>
  <si>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</si>
  <si>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</si>
  <si>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</si>
  <si>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</si>
  <si>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</si>
  <si>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</si>
  <si>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</si>
  <si>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</si>
  <si>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</si>
  <si>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</si>
  <si>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</si>
  <si>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</si>
  <si>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</si>
  <si>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</si>
  <si>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</si>
  <si>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</si>
  <si>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</si>
  <si>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</si>
  <si>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</si>
  <si>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</si>
  <si>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</si>
  <si>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</si>
  <si>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</si>
  <si>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</si>
  <si>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</si>
  <si>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</si>
  <si>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</si>
  <si>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</si>
  <si>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</si>
  <si>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</si>
  <si>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</si>
  <si>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</si>
  <si>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</si>
  <si>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</si>
  <si>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</si>
  <si>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</si>
  <si>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</si>
  <si>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</si>
  <si>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</si>
  <si>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</si>
  <si>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</si>
  <si>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</si>
  <si>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</si>
  <si>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</si>
  <si>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</si>
  <si>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</si>
  <si>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</si>
  <si>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</si>
  <si>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</si>
  <si>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</si>
  <si>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</si>
  <si>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</si>
  <si>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</si>
  <si>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</si>
  <si>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</si>
  <si>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</si>
  <si>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</si>
  <si>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</si>
  <si>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</si>
  <si>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</si>
  <si>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</si>
  <si>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</si>
  <si>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</si>
  <si>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</si>
  <si>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</si>
  <si>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</si>
  <si>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</si>
  <si>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</si>
  <si>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</si>
  <si>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</si>
  <si>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</si>
  <si>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</si>
  <si>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</si>
  <si>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</si>
  <si>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</si>
  <si>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</si>
  <si>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</si>
  <si>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</si>
  <si>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</si>
  <si>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</si>
  <si>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</si>
  <si>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</si>
  <si>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</si>
  <si>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</si>
  <si>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</si>
  <si>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</si>
  <si>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</si>
  <si>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</si>
  <si>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</si>
  <si>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</si>
  <si>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</si>
  <si>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</si>
  <si>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</si>
  <si>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</si>
  <si>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</si>
  <si>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</si>
  <si>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</si>
  <si>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</si>
  <si>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</si>
  <si>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</si>
  <si>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</si>
  <si>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</si>
  <si>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</si>
  <si>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</si>
  <si>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</si>
  <si>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</si>
  <si>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</si>
  <si>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</si>
  <si>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</si>
  <si>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</si>
  <si>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</si>
  <si>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</si>
  <si>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</si>
  <si>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</si>
  <si>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</si>
  <si>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</si>
  <si>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</si>
  <si>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</si>
  <si>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</si>
  <si>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</si>
  <si>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</si>
  <si>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</si>
  <si>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</si>
  <si>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</si>
  <si>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</si>
  <si>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</si>
  <si>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</si>
  <si>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</si>
  <si>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</si>
  <si>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</si>
  <si>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</si>
  <si>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</si>
  <si>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</si>
  <si>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</si>
  <si>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</si>
  <si>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</si>
  <si>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</si>
  <si>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</si>
  <si>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</si>
  <si>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</si>
  <si>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</si>
  <si>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</si>
  <si>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</si>
  <si>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</si>
  <si>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</si>
  <si>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</si>
  <si>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</si>
  <si>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</si>
  <si>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</si>
  <si>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</si>
  <si>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</si>
  <si>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</si>
  <si>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</si>
  <si>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</si>
  <si>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</si>
  <si>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</si>
  <si>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</si>
  <si>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</si>
  <si>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</si>
  <si>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</si>
  <si>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</si>
  <si>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</si>
  <si>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</si>
  <si>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</si>
  <si>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</si>
  <si>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</si>
  <si>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</si>
  <si>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</si>
  <si>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</si>
  <si>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</si>
  <si>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</si>
  <si>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</si>
  <si>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</si>
  <si>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</si>
  <si>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</si>
  <si>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</si>
  <si>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</si>
  <si>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</si>
  <si>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</si>
  <si>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</si>
  <si>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</si>
  <si>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</si>
  <si>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</si>
  <si>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</si>
  <si>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</si>
  <si>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</si>
  <si>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</si>
  <si>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</si>
  <si>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</si>
  <si>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</si>
  <si>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</si>
  <si>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</si>
  <si>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</si>
  <si>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</si>
  <si>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</si>
  <si>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</si>
  <si>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</si>
  <si>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</si>
  <si>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</si>
  <si>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</si>
  <si>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</si>
  <si>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</si>
  <si>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</si>
  <si>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</si>
  <si>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</si>
  <si>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</si>
  <si>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</si>
  <si>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</si>
  <si>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</si>
  <si>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</si>
  <si>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</si>
  <si>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</si>
  <si>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</si>
  <si>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</si>
  <si>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</si>
  <si>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</si>
  <si>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</si>
  <si>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</si>
  <si>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</si>
  <si>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</si>
  <si>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</si>
  <si>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</si>
  <si>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</si>
  <si>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</si>
  <si>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</si>
  <si>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</si>
  <si>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</si>
  <si>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</si>
  <si>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</si>
  <si>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</si>
  <si>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</si>
  <si>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</si>
  <si>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</si>
  <si>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</si>
  <si>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</si>
  <si>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</si>
  <si>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</si>
  <si>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</si>
  <si>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</si>
  <si>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</si>
  <si>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</si>
  <si>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</si>
  <si>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</si>
  <si>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</si>
  <si>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</si>
  <si>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</si>
  <si>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</si>
  <si>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</si>
  <si>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</si>
  <si>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</si>
  <si>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</si>
  <si>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</si>
  <si>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</si>
  <si>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</si>
  <si>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</si>
  <si>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</si>
  <si>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</si>
  <si>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</si>
  <si>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</si>
  <si>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</si>
  <si>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</si>
  <si>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</si>
  <si>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</si>
  <si>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</si>
  <si>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</si>
  <si>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</si>
  <si>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</si>
  <si>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</si>
  <si>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</si>
  <si>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</si>
  <si>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</si>
  <si>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</si>
  <si>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</si>
  <si>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</si>
  <si>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</si>
  <si>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</si>
  <si>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</si>
  <si>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</si>
  <si>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</si>
  <si>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</si>
  <si>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</si>
  <si>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</si>
  <si>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</si>
  <si>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</si>
  <si>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</si>
  <si>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</si>
  <si>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</si>
  <si>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</si>
  <si>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</si>
  <si>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</si>
  <si>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</si>
  <si>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</si>
  <si>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</si>
  <si>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</si>
  <si>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</si>
  <si>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</si>
  <si>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</si>
  <si>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</si>
  <si>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</si>
  <si>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</si>
  <si>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</si>
  <si>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</si>
  <si>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</si>
  <si>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</si>
  <si>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</si>
  <si>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</si>
  <si>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</si>
  <si>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</si>
  <si>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</si>
  <si>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</si>
  <si>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</si>
  <si>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</si>
  <si>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</si>
  <si>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</si>
  <si>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</si>
  <si>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</si>
  <si>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</si>
  <si>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</si>
  <si>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</si>
  <si>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</si>
  <si>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</si>
  <si>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</si>
  <si>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</si>
  <si>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</si>
  <si>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</si>
  <si>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</si>
  <si>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</si>
  <si>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</si>
  <si>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</si>
  <si>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</si>
  <si>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</si>
  <si>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</si>
  <si>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</si>
  <si>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</si>
  <si>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</si>
  <si>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</si>
  <si>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</si>
  <si>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</si>
  <si>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</si>
  <si>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</si>
  <si>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</si>
  <si>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</si>
  <si>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</si>
  <si>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</si>
  <si>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</si>
  <si>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</si>
  <si>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</si>
  <si>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</si>
  <si>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</si>
  <si>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</si>
  <si>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</si>
  <si>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</si>
  <si>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</si>
  <si>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</si>
  <si>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</si>
  <si>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</si>
  <si>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</si>
  <si>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</si>
  <si>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</si>
  <si>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</si>
  <si>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</si>
  <si>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</si>
  <si>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</si>
  <si>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</si>
  <si>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</si>
  <si>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</si>
  <si>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</si>
  <si>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</si>
  <si>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</si>
  <si>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</si>
  <si>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</si>
  <si>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</si>
  <si>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</si>
  <si>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</si>
  <si>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</si>
  <si>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</si>
  <si>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</si>
  <si>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</si>
  <si>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</si>
  <si>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</si>
  <si>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</si>
  <si>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</si>
  <si>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</si>
  <si>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</si>
  <si>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</si>
  <si>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</si>
  <si>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</si>
  <si>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</si>
  <si>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</si>
  <si>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</si>
  <si>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</si>
  <si>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</si>
  <si>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</si>
  <si>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</si>
  <si>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</si>
  <si>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</si>
  <si>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</si>
  <si>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</si>
  <si>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</si>
  <si>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</si>
  <si>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</si>
  <si>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</si>
  <si>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</si>
  <si>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</si>
  <si>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</si>
  <si>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</si>
  <si>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</si>
  <si>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</si>
  <si>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</si>
  <si>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</si>
  <si>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</si>
  <si>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</si>
  <si>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</si>
  <si>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</si>
  <si>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</si>
  <si>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</si>
  <si>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</si>
  <si>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</si>
  <si>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</si>
  <si>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</si>
  <si>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</si>
  <si>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</si>
  <si>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</si>
  <si>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</si>
  <si>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</si>
  <si>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</si>
  <si>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</si>
  <si>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</si>
  <si>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</si>
  <si>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</si>
  <si>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</si>
  <si>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</si>
  <si>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</si>
  <si>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</si>
  <si>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</si>
  <si>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</si>
  <si>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</si>
  <si>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</si>
  <si>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</si>
  <si>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</si>
  <si>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</si>
  <si>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</si>
  <si>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</si>
  <si>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</si>
  <si>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</si>
  <si>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</si>
  <si>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</si>
  <si>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</si>
  <si>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</si>
  <si>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</si>
  <si>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</si>
  <si>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</si>
  <si>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</si>
  <si>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</si>
  <si>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</si>
  <si>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</si>
  <si>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</si>
  <si>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</si>
  <si>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</si>
  <si>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</si>
  <si>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</si>
  <si>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</si>
  <si>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</si>
  <si>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</si>
  <si>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</si>
  <si>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</si>
  <si>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</si>
  <si>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</si>
  <si>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</si>
  <si>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</si>
  <si>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</si>
  <si>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</si>
  <si>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</si>
  <si>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</si>
  <si>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</si>
  <si>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</si>
  <si>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</si>
  <si>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</si>
  <si>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</si>
  <si>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</si>
  <si>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</si>
  <si>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</si>
  <si>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</si>
  <si>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</si>
  <si>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</si>
  <si>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</si>
  <si>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</si>
  <si>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</si>
  <si>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</si>
  <si>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</si>
  <si>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</si>
  <si>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</si>
  <si>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</si>
  <si>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</si>
  <si>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</si>
  <si>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</si>
  <si>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</si>
  <si>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</si>
  <si>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</si>
  <si>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</si>
  <si>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</si>
  <si>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</si>
  <si>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</si>
  <si>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</si>
  <si>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</si>
  <si>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</si>
  <si>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</si>
  <si>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</si>
  <si>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</si>
  <si>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</si>
  <si>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</si>
  <si>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</si>
  <si>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</si>
  <si>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</si>
  <si>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</si>
  <si>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</si>
  <si>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</si>
  <si>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</si>
  <si>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</si>
  <si>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</si>
  <si>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</si>
  <si>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</si>
  <si>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</si>
  <si>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</si>
  <si>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</si>
  <si>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</si>
  <si>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</si>
  <si>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</si>
  <si>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</si>
  <si>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</si>
  <si>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</si>
  <si>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</si>
  <si>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</si>
  <si>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</si>
  <si>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</si>
  <si>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</si>
  <si>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</si>
  <si>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</si>
  <si>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</si>
  <si>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</si>
  <si>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</si>
  <si>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</si>
  <si>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</si>
  <si>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</si>
  <si>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</si>
  <si>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</si>
  <si>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</si>
  <si>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</si>
  <si>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</si>
  <si>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</si>
  <si>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</si>
  <si>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</si>
  <si>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</si>
  <si>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</si>
  <si>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</si>
  <si>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</si>
  <si>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</si>
  <si>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</si>
  <si>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</si>
  <si>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</si>
  <si>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</si>
  <si>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</si>
  <si>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</si>
  <si>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</si>
  <si>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</si>
  <si>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</si>
  <si>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</si>
  <si>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</si>
  <si>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</si>
  <si>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</si>
  <si>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</si>
  <si>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</si>
  <si>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</si>
  <si>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</si>
  <si>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</si>
  <si>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</si>
  <si>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</si>
  <si>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</si>
  <si>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</si>
  <si>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</si>
  <si>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</si>
  <si>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</si>
  <si>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</si>
  <si>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</si>
  <si>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</si>
  <si>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</si>
  <si>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</si>
  <si>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</si>
  <si>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</si>
  <si>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</si>
  <si>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</si>
  <si>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</si>
  <si>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</si>
  <si>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</si>
  <si>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</si>
  <si>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</si>
  <si>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</si>
  <si>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</si>
  <si>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</si>
  <si>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</si>
  <si>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</si>
  <si>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</si>
  <si>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</si>
  <si>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</si>
  <si>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</si>
  <si>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</si>
  <si>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</si>
  <si>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</si>
  <si>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</si>
  <si>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</si>
  <si>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</si>
  <si>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</si>
  <si>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</si>
  <si>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</si>
  <si>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</si>
  <si>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</si>
  <si>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</si>
  <si>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</si>
  <si>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</si>
  <si>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</si>
  <si>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</si>
  <si>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</si>
  <si>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</si>
  <si>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</si>
  <si>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</si>
  <si>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</si>
  <si>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</si>
  <si>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</si>
  <si>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</si>
  <si>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</si>
  <si>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</si>
  <si>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</si>
  <si>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</si>
  <si>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</si>
  <si>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</si>
  <si>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</si>
  <si>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</si>
  <si>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</si>
  <si>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</si>
  <si>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</si>
  <si>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</si>
  <si>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</si>
  <si>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</si>
  <si>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</si>
  <si>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</si>
  <si>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</si>
  <si>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</si>
  <si>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</si>
  <si>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</si>
  <si>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</si>
  <si>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</si>
  <si>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</si>
  <si>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</si>
  <si>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</si>
  <si>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</si>
  <si>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</si>
  <si>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</si>
  <si>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</si>
  <si>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</si>
  <si>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</si>
  <si>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</si>
  <si>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</si>
  <si>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</si>
  <si>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</si>
  <si>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</si>
  <si>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</si>
  <si>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</si>
  <si>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</si>
  <si>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</si>
  <si>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</si>
  <si>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</si>
  <si>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</si>
  <si>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</si>
  <si>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</si>
  <si>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</si>
  <si>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</si>
  <si>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</si>
  <si>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</si>
  <si>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</si>
  <si>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</si>
  <si>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</si>
  <si>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</si>
  <si>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</si>
  <si>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</si>
  <si>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</si>
  <si>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</si>
  <si>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</si>
  <si>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</si>
  <si>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</si>
  <si>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</si>
  <si>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</si>
  <si>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</si>
  <si>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</si>
  <si>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</si>
  <si>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</si>
  <si>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</si>
  <si>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</si>
  <si>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</si>
  <si>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</si>
  <si>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</si>
  <si>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</si>
  <si>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</si>
  <si>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</si>
  <si>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</si>
  <si>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</si>
  <si>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</si>
  <si>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</si>
  <si>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</si>
  <si>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</si>
  <si>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</si>
  <si>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</si>
  <si>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</si>
  <si>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</si>
  <si>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</si>
  <si>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</si>
  <si>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</si>
  <si>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</si>
  <si>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</si>
  <si>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</si>
  <si>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</si>
  <si>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</si>
  <si>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</si>
  <si>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</si>
  <si>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</si>
  <si>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</si>
  <si>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</si>
  <si>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</si>
  <si>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</si>
  <si>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</si>
  <si>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</si>
  <si>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</si>
  <si>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</si>
  <si>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</si>
  <si>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</si>
  <si>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</si>
  <si>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</si>
  <si>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</si>
  <si>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</si>
  <si>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</si>
  <si>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</si>
  <si>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</si>
  <si>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</si>
  <si>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</si>
  <si>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</si>
  <si>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</si>
  <si>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</si>
  <si>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</si>
  <si>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</si>
  <si>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</si>
  <si>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</si>
  <si>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</si>
  <si>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</si>
  <si>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</si>
  <si>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</si>
  <si>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</si>
  <si>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</si>
  <si>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</si>
  <si>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</si>
  <si>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</si>
  <si>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</si>
  <si>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</si>
  <si>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</si>
  <si>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</si>
  <si>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</si>
  <si>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</si>
  <si>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09.001.0150-0</t>
  </si>
  <si>
    <t>09.001.0150-A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</si>
  <si>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</si>
  <si>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</si>
  <si>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</si>
  <si>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</si>
  <si>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</si>
  <si>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</si>
  <si>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</si>
  <si>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</si>
  <si>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</si>
  <si>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</si>
  <si>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</si>
  <si>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</si>
  <si>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</si>
  <si>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</si>
  <si>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</si>
  <si>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</si>
  <si>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</si>
  <si>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</si>
  <si>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</si>
  <si>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</si>
  <si>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</si>
  <si>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</si>
  <si>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</si>
  <si>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</si>
  <si>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</si>
  <si>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</si>
  <si>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</si>
  <si>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</si>
  <si>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</si>
  <si>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</si>
  <si>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</si>
  <si>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</si>
  <si>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</si>
  <si>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</si>
  <si>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</si>
  <si>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</si>
  <si>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</si>
  <si>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</si>
  <si>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</si>
  <si>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</si>
  <si>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</si>
  <si>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</si>
  <si>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</si>
  <si>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</si>
  <si>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</si>
  <si>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</si>
  <si>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</si>
  <si>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</si>
  <si>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</si>
  <si>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</si>
  <si>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</si>
  <si>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</si>
  <si>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</si>
  <si>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</si>
  <si>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</si>
  <si>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</si>
  <si>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</si>
  <si>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</si>
  <si>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</si>
  <si>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</si>
  <si>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</si>
  <si>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</si>
  <si>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</si>
  <si>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</si>
  <si>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</si>
  <si>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</si>
  <si>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</si>
  <si>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</si>
  <si>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</si>
  <si>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</si>
  <si>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</si>
  <si>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</si>
  <si>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</si>
  <si>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</si>
  <si>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</si>
  <si>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</si>
  <si>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</si>
  <si>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</si>
  <si>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</si>
  <si>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</si>
  <si>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</si>
  <si>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</si>
  <si>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</si>
  <si>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</si>
  <si>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</si>
  <si>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</si>
  <si>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</si>
  <si>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</si>
  <si>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</si>
  <si>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</si>
  <si>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</si>
  <si>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</si>
  <si>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</si>
  <si>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</si>
  <si>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</si>
  <si>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</si>
  <si>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</si>
  <si>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</si>
  <si>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</si>
  <si>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</si>
  <si>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</si>
  <si>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</si>
  <si>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</si>
  <si>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</si>
  <si>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</si>
  <si>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</si>
  <si>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</si>
  <si>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</si>
  <si>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</si>
  <si>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</si>
  <si>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</si>
  <si>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</si>
  <si>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</si>
  <si>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</si>
  <si>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</si>
  <si>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</si>
  <si>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</si>
  <si>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</si>
  <si>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</si>
  <si>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</si>
  <si>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</si>
  <si>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</si>
  <si>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</si>
  <si>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</si>
  <si>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</si>
  <si>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</si>
  <si>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</si>
  <si>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</si>
  <si>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</si>
  <si>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</si>
  <si>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</si>
  <si>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</si>
  <si>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</si>
  <si>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</si>
  <si>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</si>
  <si>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</si>
  <si>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</si>
  <si>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</si>
  <si>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</si>
  <si>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</si>
  <si>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</si>
  <si>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</si>
  <si>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</si>
  <si>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</si>
  <si>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</si>
  <si>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</si>
  <si>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</si>
  <si>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</si>
  <si>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</si>
  <si>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</si>
  <si>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</si>
  <si>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</si>
  <si>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</si>
  <si>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</si>
  <si>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</si>
  <si>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</si>
  <si>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</si>
  <si>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</si>
  <si>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</si>
  <si>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</si>
  <si>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</si>
  <si>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</si>
  <si>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</si>
  <si>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</si>
  <si>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</si>
  <si>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</si>
  <si>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</si>
  <si>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</si>
  <si>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</si>
  <si>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</si>
  <si>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</si>
  <si>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</si>
  <si>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</si>
  <si>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</si>
  <si>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</si>
  <si>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</si>
  <si>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</si>
  <si>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</si>
  <si>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</si>
  <si>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</si>
  <si>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</si>
  <si>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</si>
  <si>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</si>
  <si>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</si>
  <si>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</si>
  <si>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</si>
  <si>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</si>
  <si>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</si>
  <si>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</si>
  <si>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</si>
  <si>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</si>
  <si>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</si>
  <si>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</si>
  <si>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</si>
  <si>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</si>
  <si>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</si>
  <si>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</si>
  <si>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</si>
  <si>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</si>
  <si>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</si>
  <si>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</si>
  <si>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</si>
  <si>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</si>
  <si>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</si>
  <si>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</si>
  <si>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</si>
  <si>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</si>
  <si>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</si>
  <si>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</si>
  <si>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</si>
  <si>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</si>
  <si>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</si>
  <si>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</si>
  <si>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</si>
  <si>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</si>
  <si>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</si>
  <si>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</si>
  <si>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</si>
  <si>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</si>
  <si>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</si>
  <si>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</si>
  <si>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</si>
  <si>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</si>
  <si>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</si>
  <si>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</si>
  <si>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</si>
  <si>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</si>
  <si>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</si>
  <si>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</si>
  <si>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</si>
  <si>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</si>
  <si>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</si>
  <si>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</si>
  <si>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</si>
  <si>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</si>
  <si>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</si>
  <si>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</si>
  <si>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</si>
  <si>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</si>
  <si>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</si>
  <si>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</si>
  <si>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</si>
  <si>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</si>
  <si>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</si>
  <si>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</si>
  <si>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</si>
  <si>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</si>
  <si>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</si>
  <si>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</si>
  <si>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</si>
  <si>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</si>
  <si>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</si>
  <si>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</si>
  <si>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</si>
  <si>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</si>
  <si>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</si>
  <si>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</si>
  <si>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</si>
  <si>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</si>
  <si>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</si>
  <si>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</si>
  <si>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</si>
  <si>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</si>
  <si>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</si>
  <si>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</si>
  <si>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</si>
  <si>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</si>
  <si>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</si>
  <si>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</si>
  <si>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</si>
  <si>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</si>
  <si>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</si>
  <si>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</si>
  <si>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</si>
  <si>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</si>
  <si>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</si>
  <si>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</si>
  <si>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</si>
  <si>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</si>
  <si>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</si>
  <si>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</si>
  <si>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</si>
  <si>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</si>
  <si>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</si>
  <si>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</si>
  <si>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</si>
  <si>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</si>
  <si>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</si>
  <si>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</si>
  <si>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</si>
  <si>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</si>
  <si>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</si>
  <si>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</si>
  <si>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</si>
  <si>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</si>
  <si>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</si>
  <si>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</si>
  <si>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</si>
  <si>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</si>
  <si>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</si>
  <si>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</si>
  <si>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</si>
  <si>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</si>
  <si>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</si>
  <si>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</si>
  <si>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</si>
  <si>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</si>
  <si>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</si>
  <si>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</si>
  <si>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</si>
  <si>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</si>
  <si>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</si>
  <si>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</si>
  <si>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</si>
  <si>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</si>
  <si>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</si>
  <si>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</si>
  <si>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</si>
  <si>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</si>
  <si>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</si>
  <si>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</si>
  <si>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</si>
  <si>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</si>
  <si>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</si>
  <si>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</si>
  <si>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</si>
  <si>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</si>
  <si>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</si>
  <si>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</si>
  <si>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</si>
  <si>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</si>
  <si>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</si>
  <si>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</si>
  <si>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</si>
  <si>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</si>
  <si>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</si>
  <si>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</si>
  <si>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</si>
  <si>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</si>
  <si>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</si>
  <si>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</si>
  <si>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</si>
  <si>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</si>
  <si>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</si>
  <si>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</si>
  <si>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</si>
  <si>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</si>
  <si>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</si>
  <si>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</si>
  <si>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</si>
  <si>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</si>
  <si>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</si>
  <si>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</si>
  <si>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</si>
  <si>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</si>
  <si>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</si>
  <si>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</si>
  <si>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</si>
  <si>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</si>
  <si>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</si>
  <si>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</si>
  <si>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</si>
  <si>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</si>
  <si>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</si>
  <si>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</si>
  <si>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</si>
  <si>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</si>
  <si>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</si>
  <si>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</si>
  <si>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</si>
  <si>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</si>
  <si>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</si>
  <si>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</si>
  <si>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</si>
  <si>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</si>
  <si>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</si>
  <si>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</si>
  <si>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</si>
  <si>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</si>
  <si>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</si>
  <si>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</si>
  <si>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</si>
  <si>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</si>
  <si>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</si>
  <si>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</si>
  <si>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</si>
  <si>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</si>
  <si>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</si>
  <si>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</si>
  <si>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</si>
  <si>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</si>
  <si>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</si>
  <si>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</si>
  <si>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</si>
  <si>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</si>
  <si>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</si>
  <si>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</si>
  <si>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</si>
  <si>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</si>
  <si>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</si>
  <si>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</si>
  <si>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09.016.0060-0</t>
  </si>
  <si>
    <t>09.016.0060-A</t>
  </si>
  <si>
    <t>09.016.0061-0</t>
  </si>
  <si>
    <t>09.016.0061-A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</si>
  <si>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</si>
  <si>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</si>
  <si>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</si>
  <si>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</si>
  <si>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</si>
  <si>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</si>
  <si>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</si>
  <si>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</si>
  <si>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</si>
  <si>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</si>
  <si>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</si>
  <si>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</si>
  <si>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09.025.0100-0</t>
  </si>
  <si>
    <t>09.025.0100-A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</si>
  <si>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</si>
  <si>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</si>
  <si>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</si>
  <si>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</si>
  <si>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</si>
  <si>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</si>
  <si>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</si>
  <si>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</si>
  <si>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</si>
  <si>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</si>
  <si>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</si>
  <si>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</si>
  <si>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</si>
  <si>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</si>
  <si>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</si>
  <si>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</si>
  <si>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</si>
  <si>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</si>
  <si>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</si>
  <si>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</si>
  <si>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</si>
  <si>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</si>
  <si>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</si>
  <si>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</si>
  <si>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</si>
  <si>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</si>
  <si>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</si>
  <si>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</si>
  <si>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</si>
  <si>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</si>
  <si>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</si>
  <si>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</si>
  <si>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</si>
  <si>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</si>
  <si>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</si>
  <si>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</si>
  <si>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</si>
  <si>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</si>
  <si>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</si>
  <si>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</si>
  <si>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</si>
  <si>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</si>
  <si>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</si>
  <si>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</si>
  <si>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</si>
  <si>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</si>
  <si>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</si>
  <si>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</si>
  <si>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</si>
  <si>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</si>
  <si>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</si>
  <si>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</si>
  <si>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</si>
  <si>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</si>
  <si>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</si>
  <si>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</si>
  <si>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</si>
  <si>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</si>
  <si>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</si>
  <si>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</si>
  <si>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</si>
  <si>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</si>
  <si>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</si>
  <si>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</si>
  <si>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</si>
  <si>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</si>
  <si>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</si>
  <si>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</si>
  <si>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</si>
  <si>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</si>
  <si>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</si>
  <si>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</si>
  <si>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</si>
  <si>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</si>
  <si>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</si>
  <si>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</si>
  <si>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</si>
  <si>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</si>
  <si>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</si>
  <si>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</si>
  <si>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</si>
  <si>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</si>
  <si>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</si>
  <si>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</si>
  <si>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</si>
  <si>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</si>
  <si>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</si>
  <si>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</si>
  <si>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</si>
  <si>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</si>
  <si>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</si>
  <si>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</si>
  <si>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</si>
  <si>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</si>
  <si>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</si>
  <si>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</si>
  <si>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</si>
  <si>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</si>
  <si>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</si>
  <si>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</si>
  <si>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</si>
  <si>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</si>
  <si>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</si>
  <si>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</si>
  <si>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</si>
  <si>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</si>
  <si>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</si>
  <si>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</si>
  <si>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</si>
  <si>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</si>
  <si>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</si>
  <si>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</si>
  <si>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</si>
  <si>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</si>
  <si>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</si>
  <si>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</si>
  <si>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</si>
  <si>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</si>
  <si>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</si>
  <si>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</si>
  <si>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</si>
  <si>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</si>
  <si>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</si>
  <si>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</si>
  <si>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</si>
  <si>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</si>
  <si>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</si>
  <si>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</si>
  <si>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</si>
  <si>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</si>
  <si>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</si>
  <si>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</si>
  <si>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</si>
  <si>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</si>
  <si>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</si>
  <si>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</si>
  <si>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</si>
  <si>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</si>
  <si>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</si>
  <si>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</si>
  <si>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</si>
  <si>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</si>
  <si>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</si>
  <si>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</si>
  <si>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</si>
  <si>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</si>
  <si>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</si>
  <si>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</si>
  <si>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</si>
  <si>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</si>
  <si>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</si>
  <si>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</si>
  <si>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</si>
  <si>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</si>
  <si>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</si>
  <si>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</si>
  <si>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</si>
  <si>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</si>
  <si>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</si>
  <si>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</si>
  <si>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</si>
  <si>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</si>
  <si>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</si>
  <si>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</si>
  <si>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</si>
  <si>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</si>
  <si>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</si>
  <si>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</si>
  <si>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</si>
  <si>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</si>
  <si>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</si>
  <si>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</si>
  <si>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</si>
  <si>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</si>
  <si>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</si>
  <si>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</si>
  <si>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</si>
  <si>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</si>
  <si>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</si>
  <si>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</si>
  <si>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</si>
  <si>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</si>
  <si>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</si>
  <si>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</si>
  <si>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</si>
  <si>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</si>
  <si>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</si>
  <si>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</si>
  <si>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</si>
  <si>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</si>
  <si>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</si>
  <si>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</si>
  <si>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</si>
  <si>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</si>
  <si>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</si>
  <si>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</si>
  <si>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</si>
  <si>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</si>
  <si>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</si>
  <si>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</si>
  <si>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</si>
  <si>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</si>
  <si>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</si>
  <si>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</si>
  <si>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</si>
  <si>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</si>
  <si>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</si>
  <si>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</si>
  <si>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</si>
  <si>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</si>
  <si>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</si>
  <si>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</si>
  <si>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</si>
  <si>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</si>
  <si>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</si>
  <si>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</si>
  <si>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</si>
  <si>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</si>
  <si>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</si>
  <si>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</si>
  <si>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</si>
  <si>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</si>
  <si>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</si>
  <si>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</si>
  <si>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</si>
  <si>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</si>
  <si>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</si>
  <si>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</si>
  <si>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</si>
  <si>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</si>
  <si>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</si>
  <si>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</si>
  <si>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</si>
  <si>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</si>
  <si>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</si>
  <si>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</si>
  <si>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</si>
  <si>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</si>
  <si>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</si>
  <si>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</si>
  <si>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</si>
  <si>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</si>
  <si>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</si>
  <si>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</si>
  <si>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</si>
  <si>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</si>
  <si>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</si>
  <si>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</si>
  <si>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</si>
  <si>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</si>
  <si>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</si>
  <si>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</si>
  <si>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</si>
  <si>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</si>
  <si>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</si>
  <si>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</si>
  <si>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</si>
  <si>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</si>
  <si>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</si>
  <si>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</si>
  <si>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</si>
  <si>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</si>
  <si>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</si>
  <si>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</si>
  <si>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</si>
  <si>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</si>
  <si>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</si>
  <si>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</si>
  <si>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</si>
  <si>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</si>
  <si>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</si>
  <si>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</si>
  <si>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</si>
  <si>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</si>
  <si>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</si>
  <si>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</si>
  <si>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</si>
  <si>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</si>
  <si>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</si>
  <si>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</si>
  <si>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</si>
  <si>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</si>
  <si>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</si>
  <si>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</si>
  <si>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</si>
  <si>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</si>
  <si>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</si>
  <si>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</si>
  <si>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</si>
  <si>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</si>
  <si>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</si>
  <si>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</si>
  <si>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</si>
  <si>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</si>
  <si>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</si>
  <si>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</si>
  <si>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</si>
  <si>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</si>
  <si>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</si>
  <si>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</si>
  <si>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</si>
  <si>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</si>
  <si>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</si>
  <si>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</si>
  <si>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</si>
  <si>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</si>
  <si>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</si>
  <si>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</si>
  <si>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</si>
  <si>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</si>
  <si>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</si>
  <si>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</si>
  <si>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</si>
  <si>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</si>
  <si>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</si>
  <si>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</si>
  <si>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</si>
  <si>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</si>
  <si>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</si>
  <si>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</si>
  <si>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</si>
  <si>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</si>
  <si>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</si>
  <si>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</si>
  <si>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</si>
  <si>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</si>
  <si>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</si>
  <si>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</si>
  <si>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</si>
  <si>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</si>
  <si>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</si>
  <si>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</si>
  <si>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</si>
  <si>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</si>
  <si>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</si>
  <si>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</si>
  <si>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</si>
  <si>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</si>
  <si>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</si>
  <si>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</si>
  <si>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</si>
  <si>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</si>
  <si>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</si>
  <si>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</si>
  <si>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</si>
  <si>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</si>
  <si>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</si>
  <si>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</si>
  <si>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</si>
  <si>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</si>
  <si>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</si>
  <si>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</si>
  <si>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</si>
  <si>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</si>
  <si>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</si>
  <si>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</si>
  <si>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</si>
  <si>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</si>
  <si>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</si>
  <si>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</si>
  <si>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</si>
  <si>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</si>
  <si>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</si>
  <si>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</si>
  <si>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</si>
  <si>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</si>
  <si>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</si>
  <si>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</si>
  <si>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</si>
  <si>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</si>
  <si>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</si>
  <si>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</si>
  <si>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</si>
  <si>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</si>
  <si>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</si>
  <si>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</si>
  <si>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</si>
  <si>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</si>
  <si>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</si>
  <si>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</si>
  <si>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</si>
  <si>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</si>
  <si>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</si>
  <si>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</si>
  <si>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</si>
  <si>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</si>
  <si>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</si>
  <si>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</si>
  <si>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</si>
  <si>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</si>
  <si>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</si>
  <si>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</si>
  <si>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</si>
  <si>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</si>
  <si>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</si>
  <si>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</si>
  <si>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</si>
  <si>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</si>
  <si>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</si>
  <si>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</si>
  <si>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</si>
  <si>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</si>
  <si>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</si>
  <si>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</si>
  <si>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</si>
  <si>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</si>
  <si>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</si>
  <si>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</si>
  <si>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</si>
  <si>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</si>
  <si>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</si>
  <si>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</si>
  <si>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</si>
  <si>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</si>
  <si>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</si>
  <si>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</si>
  <si>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</si>
  <si>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</si>
  <si>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</si>
  <si>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</si>
  <si>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</si>
  <si>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</si>
  <si>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</si>
  <si>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</si>
  <si>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</si>
  <si>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</si>
  <si>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</si>
  <si>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</si>
  <si>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</si>
  <si>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</si>
  <si>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</si>
  <si>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</si>
  <si>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</si>
  <si>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</si>
  <si>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</si>
  <si>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</si>
  <si>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</si>
  <si>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</si>
  <si>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</si>
  <si>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</si>
  <si>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</si>
  <si>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</si>
  <si>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</si>
  <si>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</si>
  <si>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</si>
  <si>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</si>
  <si>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</si>
  <si>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</si>
  <si>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</si>
  <si>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</si>
  <si>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</si>
  <si>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</si>
  <si>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</si>
  <si>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</si>
  <si>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</si>
  <si>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</si>
  <si>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</si>
  <si>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</si>
  <si>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</si>
  <si>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</si>
  <si>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</si>
  <si>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</si>
  <si>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</si>
  <si>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</si>
  <si>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</si>
  <si>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</si>
  <si>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</si>
  <si>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</si>
  <si>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</si>
  <si>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</si>
  <si>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</si>
  <si>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</si>
  <si>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</si>
  <si>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</si>
  <si>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</si>
  <si>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</si>
  <si>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</si>
  <si>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</si>
  <si>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</si>
  <si>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</si>
  <si>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</si>
  <si>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</si>
  <si>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</si>
  <si>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</si>
  <si>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</si>
  <si>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</si>
  <si>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</si>
  <si>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</si>
  <si>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</si>
  <si>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</si>
  <si>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</si>
  <si>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</si>
  <si>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</si>
  <si>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</si>
  <si>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</si>
  <si>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</si>
  <si>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</si>
  <si>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</si>
  <si>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</si>
  <si>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</si>
  <si>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</si>
  <si>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</si>
  <si>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</si>
  <si>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</si>
  <si>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</si>
  <si>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</si>
  <si>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</si>
  <si>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</si>
  <si>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</si>
  <si>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</si>
  <si>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</si>
  <si>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</si>
  <si>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</si>
  <si>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</si>
  <si>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</si>
  <si>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</si>
  <si>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</si>
  <si>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</si>
  <si>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</si>
  <si>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</si>
  <si>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</si>
  <si>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</si>
  <si>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</si>
  <si>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</si>
  <si>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</si>
  <si>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</si>
  <si>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</si>
  <si>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</si>
  <si>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</si>
  <si>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</si>
  <si>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</si>
  <si>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</si>
  <si>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</si>
  <si>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</si>
  <si>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</si>
  <si>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</si>
  <si>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</si>
  <si>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</si>
  <si>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</si>
  <si>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</si>
  <si>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</si>
  <si>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</si>
  <si>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</si>
  <si>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</si>
  <si>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</si>
  <si>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</si>
  <si>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</si>
  <si>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</si>
  <si>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</si>
  <si>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</si>
  <si>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</si>
  <si>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</si>
  <si>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</si>
  <si>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</si>
  <si>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</si>
  <si>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</si>
  <si>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</si>
  <si>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</si>
  <si>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</si>
  <si>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</si>
  <si>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</si>
  <si>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</si>
  <si>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</si>
  <si>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</si>
  <si>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</si>
  <si>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</si>
  <si>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</si>
  <si>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</si>
  <si>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</si>
  <si>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</si>
  <si>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</si>
  <si>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</si>
  <si>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</si>
  <si>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</si>
  <si>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</si>
  <si>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</si>
  <si>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</si>
  <si>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</si>
  <si>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</si>
  <si>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</si>
  <si>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</si>
  <si>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</si>
  <si>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</si>
  <si>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</si>
  <si>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</si>
  <si>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</si>
  <si>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</si>
  <si>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</si>
  <si>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</si>
  <si>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</si>
  <si>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</si>
  <si>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</si>
  <si>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</si>
  <si>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</si>
  <si>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</si>
  <si>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</si>
  <si>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</si>
  <si>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</si>
  <si>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</si>
  <si>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</si>
  <si>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</si>
  <si>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</si>
  <si>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</si>
  <si>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</si>
  <si>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</si>
  <si>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</si>
  <si>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</si>
  <si>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</si>
  <si>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</si>
  <si>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</si>
  <si>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</si>
  <si>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</si>
  <si>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</si>
  <si>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</si>
  <si>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</si>
  <si>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</si>
  <si>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</si>
  <si>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</si>
  <si>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</si>
  <si>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</si>
  <si>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</si>
  <si>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</si>
  <si>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</si>
  <si>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</si>
  <si>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</si>
  <si>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</si>
  <si>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</si>
  <si>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</si>
  <si>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</si>
  <si>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</si>
  <si>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</si>
  <si>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</si>
  <si>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</si>
  <si>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</si>
  <si>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</si>
  <si>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</si>
  <si>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</si>
  <si>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</si>
  <si>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</si>
  <si>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</si>
  <si>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</si>
  <si>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</si>
  <si>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</si>
  <si>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</si>
  <si>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</si>
  <si>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</si>
  <si>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</si>
  <si>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</si>
  <si>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</si>
  <si>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</si>
  <si>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</si>
  <si>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</si>
  <si>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</si>
  <si>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</si>
  <si>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</si>
  <si>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</si>
  <si>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</si>
  <si>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</si>
  <si>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</si>
  <si>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</si>
  <si>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</si>
  <si>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</si>
  <si>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</si>
  <si>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</si>
  <si>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</si>
  <si>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</si>
  <si>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</si>
  <si>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</si>
  <si>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</si>
  <si>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</si>
  <si>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</si>
  <si>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</si>
  <si>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</si>
  <si>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</si>
  <si>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</si>
  <si>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</si>
  <si>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</si>
  <si>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</si>
  <si>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</si>
  <si>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</si>
  <si>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</si>
  <si>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</si>
  <si>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</si>
  <si>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</si>
  <si>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</si>
  <si>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</si>
  <si>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</si>
  <si>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</si>
  <si>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</si>
  <si>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</si>
  <si>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</si>
  <si>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</si>
  <si>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</si>
  <si>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</si>
  <si>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</si>
  <si>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</si>
  <si>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</si>
  <si>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</si>
  <si>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</si>
  <si>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</si>
  <si>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</si>
  <si>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</si>
  <si>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</si>
  <si>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</si>
  <si>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</si>
  <si>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</si>
  <si>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</si>
  <si>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</si>
  <si>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</si>
  <si>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</si>
  <si>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</si>
  <si>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</si>
  <si>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</si>
  <si>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</si>
  <si>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</si>
  <si>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</si>
  <si>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</si>
  <si>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</si>
  <si>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</si>
  <si>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</si>
  <si>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</si>
  <si>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</si>
  <si>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</si>
  <si>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</si>
  <si>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</si>
  <si>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</si>
  <si>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</si>
  <si>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</si>
  <si>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</si>
  <si>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</si>
  <si>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</si>
  <si>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</si>
  <si>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</si>
  <si>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</si>
  <si>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</si>
  <si>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</si>
  <si>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</si>
  <si>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</si>
  <si>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</si>
  <si>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</si>
  <si>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</si>
  <si>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</si>
  <si>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</si>
  <si>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</si>
  <si>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</si>
  <si>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</si>
  <si>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</si>
  <si>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</si>
  <si>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</si>
  <si>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</si>
  <si>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</si>
  <si>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</si>
  <si>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</si>
  <si>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</si>
  <si>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</si>
  <si>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</si>
  <si>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</si>
  <si>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</si>
  <si>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</si>
  <si>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</si>
  <si>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</si>
  <si>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</si>
  <si>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</si>
  <si>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</si>
  <si>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</si>
  <si>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</si>
  <si>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</si>
  <si>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</si>
  <si>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</si>
  <si>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</si>
  <si>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</si>
  <si>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</si>
  <si>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</si>
  <si>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</si>
  <si>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</si>
  <si>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</si>
  <si>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</si>
  <si>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</si>
  <si>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</si>
  <si>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</si>
  <si>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</si>
  <si>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</si>
  <si>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</si>
  <si>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</si>
  <si>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</si>
  <si>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</si>
  <si>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</si>
  <si>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</si>
  <si>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</si>
  <si>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</si>
  <si>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</si>
  <si>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</si>
  <si>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</si>
  <si>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</si>
  <si>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</si>
  <si>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</si>
  <si>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</si>
  <si>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</si>
  <si>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</si>
  <si>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</si>
  <si>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</si>
  <si>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</si>
  <si>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</si>
  <si>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</si>
  <si>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</si>
  <si>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</si>
  <si>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</si>
  <si>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</si>
  <si>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</si>
  <si>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</si>
  <si>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</si>
  <si>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</si>
  <si>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</si>
  <si>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</si>
  <si>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</si>
  <si>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</si>
  <si>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</si>
  <si>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</si>
  <si>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</si>
  <si>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</si>
  <si>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</si>
  <si>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</si>
  <si>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</si>
  <si>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</si>
  <si>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</si>
  <si>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</si>
  <si>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</si>
  <si>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</si>
  <si>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</si>
  <si>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</si>
  <si>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</si>
  <si>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</si>
  <si>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</si>
  <si>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</si>
  <si>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</si>
  <si>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</si>
  <si>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</si>
  <si>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</si>
  <si>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</si>
  <si>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</si>
  <si>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</si>
  <si>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</si>
  <si>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</si>
  <si>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</si>
  <si>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</si>
  <si>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</si>
  <si>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</si>
  <si>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</si>
  <si>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</si>
  <si>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</si>
  <si>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</si>
  <si>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</si>
  <si>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</si>
  <si>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</si>
  <si>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</si>
  <si>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</si>
  <si>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</si>
  <si>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</si>
  <si>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</si>
  <si>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</si>
  <si>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</si>
  <si>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</si>
  <si>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</si>
  <si>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</si>
  <si>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</si>
  <si>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</si>
  <si>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</si>
  <si>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</si>
  <si>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</si>
  <si>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</si>
  <si>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</si>
  <si>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</si>
  <si>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</si>
  <si>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11.007.0005-0</t>
  </si>
  <si>
    <t>11.007.0005-A</t>
  </si>
  <si>
    <t>11.007.0020-0</t>
  </si>
  <si>
    <t>11.007.0020-A</t>
  </si>
  <si>
    <t>11.007.0030-0</t>
  </si>
  <si>
    <t>11.007.0030-A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</si>
  <si>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</si>
  <si>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</si>
  <si>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</si>
  <si>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</si>
  <si>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</si>
  <si>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</si>
  <si>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</si>
  <si>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</si>
  <si>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</si>
  <si>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</si>
  <si>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</si>
  <si>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</si>
  <si>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</si>
  <si>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</si>
  <si>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</si>
  <si>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</si>
  <si>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</si>
  <si>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</si>
  <si>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</si>
  <si>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</si>
  <si>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</si>
  <si>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</si>
  <si>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</si>
  <si>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</si>
  <si>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</si>
  <si>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</si>
  <si>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</si>
  <si>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</si>
  <si>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</si>
  <si>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</si>
  <si>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</si>
  <si>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</si>
  <si>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</si>
  <si>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</si>
  <si>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</si>
  <si>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</si>
  <si>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</si>
  <si>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</si>
  <si>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</si>
  <si>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</si>
  <si>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</si>
  <si>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</si>
  <si>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</si>
  <si>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</si>
  <si>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</si>
  <si>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</si>
  <si>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</si>
  <si>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</si>
  <si>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</si>
  <si>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</si>
  <si>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</si>
  <si>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</si>
  <si>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</si>
  <si>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</si>
  <si>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</si>
  <si>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</si>
  <si>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</si>
  <si>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</si>
  <si>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</si>
  <si>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</si>
  <si>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</si>
  <si>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</si>
  <si>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</si>
  <si>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</si>
  <si>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</si>
  <si>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</si>
  <si>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</si>
  <si>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</si>
  <si>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</si>
  <si>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</si>
  <si>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</si>
  <si>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</si>
  <si>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</si>
  <si>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</si>
  <si>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</si>
  <si>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</si>
  <si>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</si>
  <si>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</si>
  <si>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</si>
  <si>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</si>
  <si>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</si>
  <si>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</si>
  <si>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</si>
  <si>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</si>
  <si>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</si>
  <si>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</si>
  <si>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</si>
  <si>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</si>
  <si>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</si>
  <si>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</si>
  <si>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</si>
  <si>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</si>
  <si>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</si>
  <si>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</si>
  <si>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</si>
  <si>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</si>
  <si>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</si>
  <si>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</si>
  <si>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</si>
  <si>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</si>
  <si>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</si>
  <si>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</si>
  <si>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</si>
  <si>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</si>
  <si>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</si>
  <si>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</si>
  <si>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</si>
  <si>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</si>
  <si>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</si>
  <si>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</si>
  <si>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</si>
  <si>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</si>
  <si>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</si>
  <si>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</si>
  <si>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</si>
  <si>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</si>
  <si>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</si>
  <si>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</si>
  <si>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</si>
  <si>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</si>
  <si>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</si>
  <si>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</si>
  <si>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</si>
  <si>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</si>
  <si>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</si>
  <si>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</si>
  <si>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</si>
  <si>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</si>
  <si>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</si>
  <si>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</si>
  <si>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</si>
  <si>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</si>
  <si>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</si>
  <si>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</si>
  <si>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</si>
  <si>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</si>
  <si>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</si>
  <si>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</si>
  <si>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</si>
  <si>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</si>
  <si>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</si>
  <si>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</si>
  <si>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</si>
  <si>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</si>
  <si>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</si>
  <si>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</si>
  <si>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</si>
  <si>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</si>
  <si>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</si>
  <si>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</si>
  <si>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</si>
  <si>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</si>
  <si>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</si>
  <si>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</si>
  <si>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</si>
  <si>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</si>
  <si>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</si>
  <si>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</si>
  <si>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</si>
  <si>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</si>
  <si>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</si>
  <si>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</si>
  <si>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</si>
  <si>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</si>
  <si>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</si>
  <si>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</si>
  <si>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</si>
  <si>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</si>
  <si>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</si>
  <si>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</si>
  <si>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</si>
  <si>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</si>
  <si>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</si>
  <si>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</si>
  <si>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</si>
  <si>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</si>
  <si>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</si>
  <si>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</si>
  <si>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</si>
  <si>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</si>
  <si>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</si>
  <si>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</si>
  <si>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</si>
  <si>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</si>
  <si>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</si>
  <si>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</si>
  <si>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</si>
  <si>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</si>
  <si>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</si>
  <si>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</si>
  <si>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</si>
  <si>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</si>
  <si>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</si>
  <si>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</si>
  <si>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</si>
  <si>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</si>
  <si>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</si>
  <si>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</si>
  <si>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</si>
  <si>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</si>
  <si>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</si>
  <si>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</si>
  <si>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</si>
  <si>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</si>
  <si>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</si>
  <si>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</si>
  <si>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</si>
  <si>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</si>
  <si>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</si>
  <si>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</si>
  <si>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</si>
  <si>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</si>
  <si>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</si>
  <si>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</si>
  <si>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</si>
  <si>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</si>
  <si>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</si>
  <si>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</si>
  <si>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</si>
  <si>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</si>
  <si>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</si>
  <si>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</si>
  <si>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</si>
  <si>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</si>
  <si>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</si>
  <si>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</si>
  <si>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</si>
  <si>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</si>
  <si>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</si>
  <si>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</si>
  <si>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</si>
  <si>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</si>
  <si>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</si>
  <si>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</si>
  <si>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</si>
  <si>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</si>
  <si>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</si>
  <si>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</si>
  <si>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</si>
  <si>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</si>
  <si>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</si>
  <si>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</si>
  <si>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</si>
  <si>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</si>
  <si>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</si>
  <si>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</si>
  <si>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</si>
  <si>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</si>
  <si>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</si>
  <si>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</si>
  <si>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</si>
  <si>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</si>
  <si>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</si>
  <si>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</si>
  <si>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</si>
  <si>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</si>
  <si>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</si>
  <si>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</si>
  <si>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</si>
  <si>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</si>
  <si>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</si>
  <si>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</si>
  <si>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</si>
  <si>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</si>
  <si>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</si>
  <si>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</si>
  <si>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</si>
  <si>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</si>
  <si>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</si>
  <si>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</si>
  <si>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</si>
  <si>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</si>
  <si>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</si>
  <si>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</si>
  <si>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</si>
  <si>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</si>
  <si>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</si>
  <si>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</si>
  <si>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</si>
  <si>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</si>
  <si>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</si>
  <si>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</si>
  <si>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</si>
  <si>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</si>
  <si>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</si>
  <si>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</si>
  <si>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</si>
  <si>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</si>
  <si>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</si>
  <si>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</si>
  <si>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</si>
  <si>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</si>
  <si>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</si>
  <si>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</si>
  <si>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</si>
  <si>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</si>
  <si>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</si>
  <si>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</si>
  <si>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</si>
  <si>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</si>
  <si>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</si>
  <si>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</si>
  <si>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</si>
  <si>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</si>
  <si>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</si>
  <si>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</si>
  <si>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</si>
  <si>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</si>
  <si>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</si>
  <si>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</si>
  <si>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</si>
  <si>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</si>
  <si>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</si>
  <si>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</si>
  <si>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</si>
  <si>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</si>
  <si>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</si>
  <si>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</si>
  <si>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</si>
  <si>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</si>
  <si>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</si>
  <si>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</si>
  <si>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</si>
  <si>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</si>
  <si>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</si>
  <si>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</si>
  <si>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</si>
  <si>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</si>
  <si>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</si>
  <si>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</si>
  <si>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</si>
  <si>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</si>
  <si>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</si>
  <si>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</si>
  <si>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</si>
  <si>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</si>
  <si>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</si>
  <si>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</si>
  <si>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</si>
  <si>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</si>
  <si>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</si>
  <si>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</si>
  <si>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</si>
  <si>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</si>
  <si>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</si>
  <si>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</si>
  <si>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</si>
  <si>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</si>
  <si>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</si>
  <si>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</si>
  <si>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</si>
  <si>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</si>
  <si>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</si>
  <si>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</si>
  <si>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</si>
  <si>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</si>
  <si>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</si>
  <si>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</si>
  <si>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</si>
  <si>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</si>
  <si>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</si>
  <si>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</si>
  <si>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</si>
  <si>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</si>
  <si>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</si>
  <si>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</si>
  <si>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</si>
  <si>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</si>
  <si>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</si>
  <si>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</si>
  <si>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</si>
  <si>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</si>
  <si>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</si>
  <si>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</si>
  <si>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</si>
  <si>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</si>
  <si>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</si>
  <si>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</si>
  <si>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</si>
  <si>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</si>
  <si>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</si>
  <si>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</si>
  <si>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</si>
  <si>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</si>
  <si>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</si>
  <si>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</si>
  <si>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</si>
  <si>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</si>
  <si>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</si>
  <si>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</si>
  <si>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</si>
  <si>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</si>
  <si>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</si>
  <si>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</si>
  <si>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</si>
  <si>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</si>
  <si>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</si>
  <si>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</si>
  <si>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</si>
  <si>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</si>
  <si>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</si>
  <si>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</si>
  <si>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</si>
  <si>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</si>
  <si>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</si>
  <si>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</si>
  <si>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</si>
  <si>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</si>
  <si>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</si>
  <si>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</si>
  <si>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</si>
  <si>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</si>
  <si>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</si>
  <si>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</si>
  <si>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</si>
  <si>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</si>
  <si>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</si>
  <si>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</si>
  <si>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</si>
  <si>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</si>
  <si>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</si>
  <si>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</si>
  <si>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</si>
  <si>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</si>
  <si>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</si>
  <si>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</si>
  <si>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</si>
  <si>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</si>
  <si>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</si>
  <si>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</si>
  <si>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</si>
  <si>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</si>
  <si>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</si>
  <si>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</si>
  <si>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</si>
  <si>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</si>
  <si>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</si>
  <si>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</si>
  <si>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</si>
  <si>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</si>
  <si>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</si>
  <si>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</si>
  <si>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</si>
  <si>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</si>
  <si>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</si>
  <si>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</si>
  <si>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</si>
  <si>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</si>
  <si>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</si>
  <si>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</si>
  <si>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</si>
  <si>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</si>
  <si>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</si>
  <si>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</si>
  <si>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</si>
  <si>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</si>
  <si>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</si>
  <si>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</si>
  <si>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</si>
  <si>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</si>
  <si>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</si>
  <si>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</si>
  <si>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</si>
  <si>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</si>
  <si>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</si>
  <si>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</si>
  <si>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</si>
  <si>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</si>
  <si>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</si>
  <si>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</si>
  <si>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</si>
  <si>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</si>
  <si>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</si>
  <si>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</si>
  <si>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</si>
  <si>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</si>
  <si>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</si>
  <si>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</si>
  <si>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</si>
  <si>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</si>
  <si>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</si>
  <si>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</si>
  <si>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</si>
  <si>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</si>
  <si>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</si>
  <si>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</si>
  <si>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</si>
  <si>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</si>
  <si>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</si>
  <si>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</si>
  <si>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</si>
  <si>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</si>
  <si>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</si>
  <si>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</si>
  <si>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</si>
  <si>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</si>
  <si>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</si>
  <si>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</si>
  <si>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</si>
  <si>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</si>
  <si>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</si>
  <si>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</si>
  <si>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</si>
  <si>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</si>
  <si>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</si>
  <si>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</si>
  <si>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</si>
  <si>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</si>
  <si>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</si>
  <si>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</si>
  <si>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</si>
  <si>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</si>
  <si>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</si>
  <si>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</si>
  <si>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</si>
  <si>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</si>
  <si>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</si>
  <si>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</si>
  <si>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</si>
  <si>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</si>
  <si>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</si>
  <si>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</si>
  <si>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</si>
  <si>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</si>
  <si>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</si>
  <si>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</si>
  <si>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</si>
  <si>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</si>
  <si>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</si>
  <si>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</si>
  <si>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</si>
  <si>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</si>
  <si>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</si>
  <si>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</si>
  <si>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</si>
  <si>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</si>
  <si>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</si>
  <si>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</si>
  <si>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</si>
  <si>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</si>
  <si>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</si>
  <si>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</si>
  <si>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</si>
  <si>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</si>
  <si>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</si>
  <si>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</si>
  <si>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</si>
  <si>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</si>
  <si>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</si>
  <si>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</si>
  <si>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</si>
  <si>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</si>
  <si>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</si>
  <si>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</si>
  <si>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</si>
  <si>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</si>
  <si>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</si>
  <si>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</si>
  <si>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</si>
  <si>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</si>
  <si>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</si>
  <si>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</si>
  <si>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</si>
  <si>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</si>
  <si>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</si>
  <si>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</si>
  <si>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</si>
  <si>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</si>
  <si>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</si>
  <si>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</si>
  <si>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</si>
  <si>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</si>
  <si>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</si>
  <si>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</si>
  <si>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</si>
  <si>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</si>
  <si>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</si>
  <si>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</si>
  <si>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</si>
  <si>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</si>
  <si>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</si>
  <si>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</si>
  <si>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</si>
  <si>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</si>
  <si>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</si>
  <si>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</si>
  <si>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</si>
  <si>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</si>
  <si>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</si>
  <si>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</si>
  <si>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</si>
  <si>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</si>
  <si>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</si>
  <si>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</si>
  <si>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</si>
  <si>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</si>
  <si>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</si>
  <si>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</si>
  <si>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</si>
  <si>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</si>
  <si>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</si>
  <si>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</si>
  <si>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</si>
  <si>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</si>
  <si>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</si>
  <si>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</si>
  <si>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</si>
  <si>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</si>
  <si>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</si>
  <si>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</si>
  <si>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</si>
  <si>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</si>
  <si>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</si>
  <si>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</si>
  <si>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</si>
  <si>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</si>
  <si>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</si>
  <si>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</si>
  <si>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</si>
  <si>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</si>
  <si>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</si>
  <si>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</si>
  <si>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</si>
  <si>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</si>
  <si>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</si>
  <si>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</si>
  <si>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</si>
  <si>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</si>
  <si>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</si>
  <si>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</si>
  <si>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</si>
  <si>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</si>
  <si>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</si>
  <si>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</si>
  <si>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</si>
  <si>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</si>
  <si>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</si>
  <si>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</si>
  <si>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</si>
  <si>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</si>
  <si>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</si>
  <si>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</si>
  <si>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</si>
  <si>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</si>
  <si>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</si>
  <si>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</si>
  <si>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</si>
  <si>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</si>
  <si>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</si>
  <si>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</si>
  <si>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</si>
  <si>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</si>
  <si>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</si>
  <si>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</si>
  <si>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</si>
  <si>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</si>
  <si>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</si>
  <si>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</si>
  <si>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</si>
  <si>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</si>
  <si>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</si>
  <si>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</si>
  <si>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</si>
  <si>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</si>
  <si>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</si>
  <si>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</si>
  <si>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</si>
  <si>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</si>
  <si>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</si>
  <si>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</si>
  <si>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</si>
  <si>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</si>
  <si>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</si>
  <si>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</si>
  <si>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</si>
  <si>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</si>
  <si>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</si>
  <si>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</si>
  <si>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</si>
  <si>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</si>
  <si>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</si>
  <si>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</si>
  <si>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</si>
  <si>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</si>
  <si>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</si>
  <si>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</si>
  <si>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</si>
  <si>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</si>
  <si>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</si>
  <si>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</si>
  <si>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</si>
  <si>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</si>
  <si>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</si>
  <si>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</si>
  <si>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</si>
  <si>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</si>
  <si>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</si>
  <si>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</si>
  <si>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</si>
  <si>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</si>
  <si>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</si>
  <si>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</si>
  <si>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</si>
  <si>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</si>
  <si>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</si>
  <si>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</si>
  <si>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</si>
  <si>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</si>
  <si>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</si>
  <si>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</si>
  <si>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</si>
  <si>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</si>
  <si>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</si>
  <si>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</si>
  <si>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</si>
  <si>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</si>
  <si>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</si>
  <si>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</si>
  <si>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</si>
  <si>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</si>
  <si>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</si>
  <si>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</si>
  <si>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</si>
  <si>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</si>
  <si>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</si>
  <si>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</si>
  <si>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</si>
  <si>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</si>
  <si>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</si>
  <si>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</si>
  <si>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</si>
  <si>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</si>
  <si>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</si>
  <si>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</si>
  <si>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</si>
  <si>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</si>
  <si>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</si>
  <si>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</si>
  <si>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</si>
  <si>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</si>
  <si>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</si>
  <si>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</si>
  <si>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</si>
  <si>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</si>
  <si>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</si>
  <si>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</si>
  <si>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</si>
  <si>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</si>
  <si>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</si>
  <si>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</si>
  <si>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</si>
  <si>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</si>
  <si>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</si>
  <si>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</si>
  <si>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</si>
  <si>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</si>
  <si>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</si>
  <si>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</si>
  <si>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</si>
  <si>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</si>
  <si>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</si>
  <si>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</si>
  <si>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</si>
  <si>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</si>
  <si>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</si>
  <si>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</si>
  <si>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</si>
  <si>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</si>
  <si>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</si>
  <si>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</si>
  <si>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</si>
  <si>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</si>
  <si>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</si>
  <si>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</si>
  <si>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</si>
  <si>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</si>
  <si>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</si>
  <si>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</si>
  <si>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</si>
  <si>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</si>
  <si>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</si>
  <si>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</si>
  <si>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</si>
  <si>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</si>
  <si>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</si>
  <si>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</si>
  <si>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</si>
  <si>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</si>
  <si>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</si>
  <si>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</si>
  <si>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</si>
  <si>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</si>
  <si>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</si>
  <si>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</si>
  <si>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</si>
  <si>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</si>
  <si>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</si>
  <si>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</si>
  <si>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</si>
  <si>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</si>
  <si>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</si>
  <si>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</si>
  <si>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</si>
  <si>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</si>
  <si>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</si>
  <si>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</si>
  <si>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</si>
  <si>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</si>
  <si>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</si>
  <si>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</si>
  <si>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</si>
  <si>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</si>
  <si>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</si>
  <si>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</si>
  <si>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</si>
  <si>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</si>
  <si>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</si>
  <si>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</si>
  <si>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</si>
  <si>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</si>
  <si>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</si>
  <si>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</si>
  <si>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</si>
  <si>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</si>
  <si>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</si>
  <si>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</si>
  <si>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</si>
  <si>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</si>
  <si>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</si>
  <si>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</si>
  <si>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</si>
  <si>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</si>
  <si>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</si>
  <si>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</si>
  <si>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</si>
  <si>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</si>
  <si>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</si>
  <si>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</si>
  <si>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</si>
  <si>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</si>
  <si>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</si>
  <si>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</si>
  <si>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</si>
  <si>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</si>
  <si>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</si>
  <si>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</si>
  <si>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</si>
  <si>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</si>
  <si>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</si>
  <si>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</si>
  <si>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</si>
  <si>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</si>
  <si>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</si>
  <si>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</si>
  <si>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</si>
  <si>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</si>
  <si>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</si>
  <si>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</si>
  <si>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</si>
  <si>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</si>
  <si>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</si>
  <si>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</si>
  <si>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</si>
  <si>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</si>
  <si>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</si>
  <si>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</si>
  <si>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</si>
  <si>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</si>
  <si>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</si>
  <si>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</si>
  <si>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</si>
  <si>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</si>
  <si>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</si>
  <si>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</si>
  <si>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</si>
  <si>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</si>
  <si>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</si>
  <si>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</si>
  <si>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</si>
  <si>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</si>
  <si>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</si>
  <si>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</si>
  <si>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</si>
  <si>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</si>
  <si>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</si>
  <si>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</si>
  <si>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</si>
  <si>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</si>
  <si>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</si>
  <si>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</si>
  <si>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</si>
  <si>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</si>
  <si>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</si>
  <si>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</si>
  <si>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</si>
  <si>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</si>
  <si>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</si>
  <si>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</si>
  <si>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</si>
  <si>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</si>
  <si>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</si>
  <si>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</si>
  <si>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</si>
  <si>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</si>
  <si>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</si>
  <si>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</si>
  <si>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</si>
  <si>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</si>
  <si>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</si>
  <si>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</si>
  <si>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</si>
  <si>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</si>
  <si>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</si>
  <si>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</si>
  <si>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</si>
  <si>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</si>
  <si>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</si>
  <si>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</si>
  <si>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</si>
  <si>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</si>
  <si>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</si>
  <si>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</si>
  <si>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</si>
  <si>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</si>
  <si>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</si>
  <si>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</si>
  <si>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</si>
  <si>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</si>
  <si>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</si>
  <si>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</si>
  <si>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</si>
  <si>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</si>
  <si>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</si>
  <si>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</si>
  <si>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</si>
  <si>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</si>
  <si>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</si>
  <si>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</si>
  <si>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</si>
  <si>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</si>
  <si>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</si>
  <si>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</si>
  <si>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</si>
  <si>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</si>
  <si>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</si>
  <si>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</si>
  <si>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</si>
  <si>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</si>
  <si>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</si>
  <si>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</si>
  <si>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</si>
  <si>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</si>
  <si>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</si>
  <si>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</si>
  <si>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</si>
  <si>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</si>
  <si>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</si>
  <si>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</si>
  <si>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</si>
  <si>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</si>
  <si>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</si>
  <si>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</si>
  <si>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</si>
  <si>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</si>
  <si>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</si>
  <si>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</si>
  <si>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</si>
  <si>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</si>
  <si>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</si>
  <si>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</si>
  <si>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</si>
  <si>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</si>
  <si>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</si>
  <si>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</si>
  <si>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</si>
  <si>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</si>
  <si>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</si>
  <si>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</si>
  <si>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</si>
  <si>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</si>
  <si>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</si>
  <si>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</si>
  <si>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</si>
  <si>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</si>
  <si>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</si>
  <si>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</si>
  <si>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</si>
  <si>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</si>
  <si>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</si>
  <si>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</si>
  <si>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</si>
  <si>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</si>
  <si>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</si>
  <si>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</si>
  <si>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</si>
  <si>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</si>
  <si>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</si>
  <si>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</si>
  <si>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</si>
  <si>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</si>
  <si>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</si>
  <si>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</si>
  <si>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</si>
  <si>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</si>
  <si>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</si>
  <si>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</si>
  <si>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</si>
  <si>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</si>
  <si>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</si>
  <si>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</si>
  <si>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</si>
  <si>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</si>
  <si>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</si>
  <si>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</si>
  <si>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</si>
  <si>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</si>
  <si>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</si>
  <si>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</si>
  <si>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</si>
  <si>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</si>
  <si>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</si>
  <si>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</si>
  <si>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</si>
  <si>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</si>
  <si>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</si>
  <si>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</si>
  <si>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</si>
  <si>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</si>
  <si>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</si>
  <si>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</si>
  <si>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</si>
  <si>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</si>
  <si>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</si>
  <si>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</si>
  <si>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</si>
  <si>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</si>
  <si>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</si>
  <si>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</si>
  <si>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</si>
  <si>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</si>
  <si>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</si>
  <si>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</si>
  <si>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</si>
  <si>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</si>
  <si>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</si>
  <si>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</si>
  <si>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</si>
  <si>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</si>
  <si>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</si>
  <si>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</si>
  <si>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</si>
  <si>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</si>
  <si>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</si>
  <si>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</si>
  <si>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</si>
  <si>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</si>
  <si>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</si>
  <si>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</si>
  <si>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</si>
  <si>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</si>
  <si>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</si>
  <si>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</si>
  <si>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</si>
  <si>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</si>
  <si>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</si>
  <si>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</si>
  <si>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</si>
  <si>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</si>
  <si>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</si>
  <si>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</si>
  <si>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</si>
  <si>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</si>
  <si>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</si>
  <si>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</si>
  <si>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</si>
  <si>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</si>
  <si>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</si>
  <si>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</si>
  <si>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</si>
  <si>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</si>
  <si>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</si>
  <si>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</si>
  <si>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</si>
  <si>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</si>
  <si>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</si>
  <si>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</si>
  <si>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</si>
  <si>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</si>
  <si>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</si>
  <si>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</si>
  <si>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</si>
  <si>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</si>
  <si>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</si>
  <si>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</si>
  <si>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</si>
  <si>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</si>
  <si>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</si>
  <si>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</si>
  <si>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</si>
  <si>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</si>
  <si>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</si>
  <si>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</si>
  <si>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</si>
  <si>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</si>
  <si>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</si>
  <si>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</si>
  <si>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</si>
  <si>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</si>
  <si>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</si>
  <si>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</si>
  <si>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</si>
  <si>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</si>
  <si>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</si>
  <si>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</si>
  <si>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</si>
  <si>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</si>
  <si>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</si>
  <si>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</si>
  <si>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</si>
  <si>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</si>
  <si>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</si>
  <si>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</si>
  <si>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</si>
  <si>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</si>
  <si>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</si>
  <si>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</si>
  <si>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</si>
  <si>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</si>
  <si>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</si>
  <si>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</si>
  <si>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</si>
  <si>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</si>
  <si>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</si>
  <si>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</si>
  <si>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</si>
  <si>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</si>
  <si>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</si>
  <si>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</si>
  <si>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</si>
  <si>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</si>
  <si>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</si>
  <si>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</si>
  <si>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</si>
  <si>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</si>
  <si>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</si>
  <si>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</si>
  <si>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</si>
  <si>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</si>
  <si>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</si>
  <si>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</si>
  <si>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</si>
  <si>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</si>
  <si>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</si>
  <si>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</si>
  <si>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</si>
  <si>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</si>
  <si>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</si>
  <si>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</si>
  <si>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</si>
  <si>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</si>
  <si>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</si>
  <si>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</si>
  <si>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</si>
  <si>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</si>
  <si>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</si>
  <si>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</si>
  <si>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</si>
  <si>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</si>
  <si>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</si>
  <si>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</si>
  <si>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</si>
  <si>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</si>
  <si>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</si>
  <si>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</si>
  <si>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</si>
  <si>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</si>
  <si>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</si>
  <si>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</si>
  <si>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</si>
  <si>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</si>
  <si>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</si>
  <si>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</si>
  <si>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</si>
  <si>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</si>
  <si>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</si>
  <si>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</si>
  <si>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</si>
  <si>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</si>
  <si>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</si>
  <si>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</si>
  <si>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</si>
  <si>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</si>
  <si>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</si>
  <si>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</si>
  <si>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</si>
  <si>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</si>
  <si>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</si>
  <si>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</si>
  <si>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</si>
  <si>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</si>
  <si>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</si>
  <si>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</si>
  <si>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</si>
  <si>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</si>
  <si>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</si>
  <si>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</si>
  <si>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</si>
  <si>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</si>
  <si>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</si>
  <si>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</si>
  <si>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</si>
  <si>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</si>
  <si>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</si>
  <si>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</si>
  <si>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</si>
  <si>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</si>
  <si>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</si>
  <si>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</si>
  <si>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</si>
  <si>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</si>
  <si>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</si>
  <si>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</si>
  <si>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</si>
  <si>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</si>
  <si>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</si>
  <si>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</si>
  <si>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</si>
  <si>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</si>
  <si>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</si>
  <si>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</si>
  <si>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</si>
  <si>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</si>
  <si>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</si>
  <si>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</si>
  <si>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</si>
  <si>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</si>
  <si>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</si>
  <si>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</si>
  <si>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</si>
  <si>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</si>
  <si>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</si>
  <si>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</si>
  <si>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</si>
  <si>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</si>
  <si>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</si>
  <si>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</si>
  <si>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</si>
  <si>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</si>
  <si>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</si>
  <si>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</si>
  <si>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</si>
  <si>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</si>
  <si>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</si>
  <si>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</si>
  <si>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</si>
  <si>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</si>
  <si>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</si>
  <si>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</si>
  <si>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</si>
  <si>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</si>
  <si>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</si>
  <si>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</si>
  <si>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</si>
  <si>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</si>
  <si>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</si>
  <si>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</si>
  <si>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</si>
  <si>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</si>
  <si>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</si>
  <si>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</si>
  <si>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</si>
  <si>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</si>
  <si>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</si>
  <si>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</si>
  <si>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</si>
  <si>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</si>
  <si>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</si>
  <si>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</si>
  <si>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</si>
  <si>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</si>
  <si>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</si>
  <si>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</si>
  <si>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</si>
  <si>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</si>
  <si>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</si>
  <si>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</si>
  <si>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</si>
  <si>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</si>
  <si>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</si>
  <si>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</si>
  <si>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</si>
  <si>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</si>
  <si>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</si>
  <si>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</si>
  <si>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</si>
  <si>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</si>
  <si>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</si>
  <si>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</si>
  <si>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</si>
  <si>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</si>
  <si>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</si>
  <si>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</si>
  <si>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</si>
  <si>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</si>
  <si>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</si>
  <si>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</si>
  <si>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</si>
  <si>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</si>
  <si>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</si>
  <si>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</si>
  <si>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</si>
  <si>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</si>
  <si>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</si>
  <si>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</si>
  <si>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</si>
  <si>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</si>
  <si>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</si>
  <si>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</si>
  <si>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</si>
  <si>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</si>
  <si>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</si>
  <si>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</si>
  <si>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</si>
  <si>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</si>
  <si>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</si>
  <si>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</si>
  <si>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</si>
  <si>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</si>
  <si>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</si>
  <si>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</si>
  <si>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</si>
  <si>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</si>
  <si>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</si>
  <si>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</si>
  <si>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</si>
  <si>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</si>
  <si>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</si>
  <si>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</si>
  <si>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</si>
  <si>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</si>
  <si>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</si>
  <si>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</si>
  <si>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</si>
  <si>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</si>
  <si>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</si>
  <si>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</si>
  <si>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</si>
  <si>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</si>
  <si>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</si>
  <si>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</si>
  <si>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</si>
  <si>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</si>
  <si>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</si>
  <si>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</si>
  <si>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</si>
  <si>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</si>
  <si>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</si>
  <si>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</si>
  <si>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</si>
  <si>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</si>
  <si>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</si>
  <si>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</si>
  <si>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</si>
  <si>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</si>
  <si>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</si>
  <si>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</si>
  <si>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</si>
  <si>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</si>
  <si>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</si>
  <si>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</si>
  <si>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</si>
  <si>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</si>
  <si>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</si>
  <si>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</si>
  <si>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</si>
  <si>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</si>
  <si>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</si>
  <si>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</si>
  <si>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</si>
  <si>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</si>
  <si>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</si>
  <si>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</si>
  <si>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</si>
  <si>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</si>
  <si>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</si>
  <si>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</si>
  <si>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</si>
  <si>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</si>
  <si>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</si>
  <si>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</si>
  <si>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</si>
  <si>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</si>
  <si>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</si>
  <si>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</si>
  <si>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</si>
  <si>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</si>
  <si>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</si>
  <si>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</si>
  <si>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</si>
  <si>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</si>
  <si>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</si>
  <si>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</si>
  <si>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</si>
  <si>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</si>
  <si>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</si>
  <si>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</si>
  <si>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</si>
  <si>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</si>
  <si>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</si>
  <si>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</si>
  <si>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</si>
  <si>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</si>
  <si>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</si>
  <si>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</si>
  <si>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</si>
  <si>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</si>
  <si>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</si>
  <si>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</si>
  <si>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</si>
  <si>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</si>
  <si>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</si>
  <si>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</si>
  <si>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</si>
  <si>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</si>
  <si>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</si>
  <si>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</si>
  <si>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</si>
  <si>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</si>
  <si>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</si>
  <si>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</si>
  <si>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</si>
  <si>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</si>
  <si>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</si>
  <si>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</si>
  <si>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</si>
  <si>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</si>
  <si>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</si>
  <si>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</si>
  <si>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</si>
  <si>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</si>
  <si>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</si>
  <si>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</si>
  <si>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</si>
  <si>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</si>
  <si>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</si>
  <si>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</si>
  <si>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</si>
  <si>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</si>
  <si>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</si>
  <si>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</si>
  <si>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</si>
  <si>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</si>
  <si>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</si>
  <si>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</si>
  <si>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</si>
  <si>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</si>
  <si>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</si>
  <si>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</si>
  <si>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</si>
  <si>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</si>
  <si>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</si>
  <si>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</si>
  <si>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</si>
  <si>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</si>
  <si>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</si>
  <si>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</si>
  <si>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</si>
  <si>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</si>
  <si>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</si>
  <si>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</si>
  <si>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</si>
  <si>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</si>
  <si>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</si>
  <si>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</si>
  <si>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</si>
  <si>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</si>
  <si>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</si>
  <si>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</si>
  <si>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</si>
  <si>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</si>
  <si>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</si>
  <si>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</si>
  <si>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</si>
  <si>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</si>
  <si>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</si>
  <si>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</si>
  <si>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</si>
  <si>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</si>
  <si>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</si>
  <si>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</si>
  <si>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</si>
  <si>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</si>
  <si>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</si>
  <si>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</si>
  <si>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</si>
  <si>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</si>
  <si>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</si>
  <si>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</si>
  <si>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</si>
  <si>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</si>
  <si>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</si>
  <si>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</si>
  <si>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</si>
  <si>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</si>
  <si>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</si>
  <si>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</si>
  <si>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</si>
  <si>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</si>
  <si>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</si>
  <si>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</si>
  <si>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</si>
  <si>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</si>
  <si>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</si>
  <si>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</si>
  <si>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</si>
  <si>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</si>
  <si>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</si>
  <si>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</si>
  <si>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</si>
  <si>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</si>
  <si>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</si>
  <si>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</si>
  <si>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</si>
  <si>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</si>
  <si>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</si>
  <si>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</si>
  <si>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</si>
  <si>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</si>
  <si>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</si>
  <si>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</si>
  <si>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</si>
  <si>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</si>
  <si>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</si>
  <si>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</si>
  <si>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</si>
  <si>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</si>
  <si>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</si>
  <si>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</si>
  <si>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</si>
  <si>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</si>
  <si>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</si>
  <si>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</si>
  <si>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</si>
  <si>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</si>
  <si>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</si>
  <si>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</si>
  <si>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</si>
  <si>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</si>
  <si>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</si>
  <si>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</si>
  <si>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</si>
  <si>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</si>
  <si>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</si>
  <si>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</si>
  <si>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</si>
  <si>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</si>
  <si>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</si>
  <si>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</si>
  <si>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</si>
  <si>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</si>
  <si>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</si>
  <si>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</si>
  <si>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</si>
  <si>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</si>
  <si>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</si>
  <si>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</si>
  <si>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</si>
  <si>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</si>
  <si>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</si>
  <si>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</si>
  <si>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</si>
  <si>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</si>
  <si>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</si>
  <si>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</si>
  <si>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</si>
  <si>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</si>
  <si>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</si>
  <si>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</si>
  <si>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</si>
  <si>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</si>
  <si>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</si>
  <si>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</si>
  <si>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</si>
  <si>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</si>
  <si>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</si>
  <si>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</si>
  <si>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</si>
  <si>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</si>
  <si>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</si>
  <si>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</si>
  <si>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</si>
  <si>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</si>
  <si>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</si>
  <si>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</si>
  <si>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</si>
  <si>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</si>
  <si>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</si>
  <si>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</si>
  <si>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</si>
  <si>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</si>
  <si>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</si>
  <si>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</si>
  <si>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</si>
  <si>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</si>
  <si>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</si>
  <si>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</si>
  <si>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</si>
  <si>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</si>
  <si>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</si>
  <si>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</si>
  <si>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</si>
  <si>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</si>
  <si>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</si>
  <si>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</si>
  <si>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</si>
  <si>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</si>
  <si>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</si>
  <si>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</si>
  <si>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</si>
  <si>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</si>
  <si>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</si>
  <si>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</si>
  <si>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</si>
  <si>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</si>
  <si>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</si>
  <si>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</si>
  <si>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</si>
  <si>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</si>
  <si>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</si>
  <si>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</si>
  <si>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</si>
  <si>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</si>
  <si>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</si>
  <si>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</si>
  <si>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</si>
  <si>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</si>
  <si>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</si>
  <si>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</si>
  <si>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</si>
  <si>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</si>
  <si>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</si>
  <si>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</si>
  <si>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</si>
  <si>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</si>
  <si>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</si>
  <si>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</si>
  <si>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</si>
  <si>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</si>
  <si>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</si>
  <si>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</si>
  <si>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</si>
  <si>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</si>
  <si>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</si>
  <si>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</si>
  <si>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</si>
  <si>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</si>
  <si>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</si>
  <si>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</si>
  <si>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</si>
  <si>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</si>
  <si>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</si>
  <si>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</si>
  <si>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</si>
  <si>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</si>
  <si>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</si>
  <si>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</si>
  <si>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</si>
  <si>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</si>
  <si>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</si>
  <si>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</si>
  <si>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</si>
  <si>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</si>
  <si>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</si>
  <si>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</si>
  <si>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</si>
  <si>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</si>
  <si>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</si>
  <si>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</si>
  <si>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</si>
  <si>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</si>
  <si>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</si>
  <si>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</si>
  <si>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</si>
  <si>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</si>
  <si>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</si>
  <si>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</si>
  <si>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</si>
  <si>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</si>
  <si>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</si>
  <si>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</si>
  <si>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</si>
  <si>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</si>
  <si>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</si>
  <si>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</si>
  <si>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</si>
  <si>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</si>
  <si>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</si>
  <si>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</si>
  <si>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</si>
  <si>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</si>
  <si>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</si>
  <si>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</si>
  <si>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</si>
  <si>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</si>
  <si>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</si>
  <si>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</si>
  <si>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</si>
  <si>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</si>
  <si>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</si>
  <si>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</si>
  <si>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</si>
  <si>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</si>
  <si>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</si>
  <si>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</si>
  <si>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</si>
  <si>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</si>
  <si>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</si>
  <si>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</si>
  <si>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</si>
  <si>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</si>
  <si>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</si>
  <si>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</si>
  <si>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</si>
  <si>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</si>
  <si>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</si>
  <si>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</si>
  <si>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</si>
  <si>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</si>
  <si>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</si>
  <si>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</si>
  <si>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</si>
  <si>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</si>
  <si>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</si>
  <si>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</si>
  <si>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</si>
  <si>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</si>
  <si>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</si>
  <si>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</si>
  <si>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</si>
  <si>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</si>
  <si>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</si>
  <si>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</si>
  <si>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</si>
  <si>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</si>
  <si>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</si>
  <si>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</si>
  <si>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</si>
  <si>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</si>
  <si>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</si>
  <si>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</si>
  <si>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</si>
  <si>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</si>
  <si>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</si>
  <si>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</si>
  <si>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</si>
  <si>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</si>
  <si>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</si>
  <si>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</si>
  <si>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</si>
  <si>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</si>
  <si>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</si>
  <si>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</si>
  <si>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</si>
  <si>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</si>
  <si>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</si>
  <si>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</si>
  <si>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</si>
  <si>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</si>
  <si>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</si>
  <si>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</si>
  <si>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</si>
  <si>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</si>
  <si>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</si>
  <si>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</si>
  <si>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</si>
  <si>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</si>
  <si>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</si>
  <si>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</si>
  <si>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</si>
  <si>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</si>
  <si>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</si>
  <si>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</si>
  <si>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</si>
  <si>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</si>
  <si>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</si>
  <si>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</si>
  <si>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</si>
  <si>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</si>
  <si>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</si>
  <si>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</si>
  <si>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</si>
  <si>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</si>
  <si>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</si>
  <si>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</si>
  <si>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</si>
  <si>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</si>
  <si>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</si>
  <si>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</si>
  <si>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</si>
  <si>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</si>
  <si>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</si>
  <si>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</si>
  <si>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</si>
  <si>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</si>
  <si>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</si>
  <si>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</si>
  <si>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</si>
  <si>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</si>
  <si>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</si>
  <si>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</si>
  <si>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</si>
  <si>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</si>
  <si>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</si>
  <si>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</si>
  <si>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</si>
  <si>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</si>
  <si>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</si>
  <si>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</si>
  <si>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</si>
  <si>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</si>
  <si>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</si>
  <si>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</si>
  <si>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</si>
  <si>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</si>
  <si>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</si>
  <si>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</si>
  <si>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</si>
  <si>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</si>
  <si>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</si>
  <si>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</si>
  <si>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</si>
  <si>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</si>
  <si>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</si>
  <si>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</si>
  <si>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</si>
  <si>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</si>
  <si>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</si>
  <si>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</si>
  <si>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</si>
  <si>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</si>
  <si>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</si>
  <si>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</si>
  <si>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</si>
  <si>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</si>
  <si>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</si>
  <si>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</si>
  <si>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</si>
  <si>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</si>
  <si>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</si>
  <si>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</si>
  <si>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</si>
  <si>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</si>
  <si>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</si>
  <si>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</si>
  <si>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</si>
  <si>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</si>
  <si>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</si>
  <si>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</si>
  <si>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</si>
  <si>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</si>
  <si>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</si>
  <si>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</si>
  <si>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</si>
  <si>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</si>
  <si>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</si>
  <si>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</si>
  <si>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</si>
  <si>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</si>
  <si>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</si>
  <si>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</si>
  <si>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</si>
  <si>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</si>
  <si>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</si>
  <si>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</si>
  <si>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</si>
  <si>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</si>
  <si>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</si>
  <si>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</si>
  <si>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</si>
  <si>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</si>
  <si>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</si>
  <si>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</si>
  <si>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</si>
  <si>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</si>
  <si>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</si>
  <si>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</si>
  <si>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</si>
  <si>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</si>
  <si>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</si>
  <si>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</si>
  <si>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</si>
  <si>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</si>
  <si>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</si>
  <si>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</si>
  <si>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</si>
  <si>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</si>
  <si>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</si>
  <si>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</si>
  <si>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</si>
  <si>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</si>
  <si>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</si>
  <si>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</si>
  <si>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</si>
  <si>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</si>
  <si>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</si>
  <si>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</si>
  <si>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</si>
  <si>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</si>
  <si>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</si>
  <si>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</si>
  <si>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</si>
  <si>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</si>
  <si>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</si>
  <si>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</si>
  <si>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</si>
  <si>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</si>
  <si>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</si>
  <si>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</si>
  <si>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</si>
  <si>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</si>
  <si>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</si>
  <si>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</si>
  <si>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</si>
  <si>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</si>
  <si>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</si>
  <si>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</si>
  <si>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</si>
  <si>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</si>
  <si>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</si>
  <si>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</si>
  <si>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</si>
  <si>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</si>
  <si>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</si>
  <si>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</si>
  <si>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</si>
  <si>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</si>
  <si>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</si>
  <si>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</si>
  <si>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</si>
  <si>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</si>
  <si>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</si>
  <si>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</si>
  <si>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</si>
  <si>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</si>
  <si>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</si>
  <si>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</si>
  <si>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</si>
  <si>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</si>
  <si>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</si>
  <si>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</si>
  <si>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</si>
  <si>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</si>
  <si>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</si>
  <si>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</si>
  <si>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</si>
  <si>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</si>
  <si>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</si>
  <si>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</si>
  <si>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</si>
  <si>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</si>
  <si>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</si>
  <si>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</si>
  <si>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</si>
  <si>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</si>
  <si>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</si>
  <si>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</si>
  <si>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</si>
  <si>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</si>
  <si>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</si>
  <si>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</si>
  <si>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</si>
  <si>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</si>
  <si>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</si>
  <si>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</si>
  <si>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</si>
  <si>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</si>
  <si>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</si>
  <si>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</si>
  <si>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</si>
  <si>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</si>
  <si>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</si>
  <si>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</si>
  <si>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</si>
  <si>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</si>
  <si>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</si>
  <si>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</si>
  <si>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</si>
  <si>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</si>
  <si>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</si>
  <si>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</si>
  <si>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</si>
  <si>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</si>
  <si>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</si>
  <si>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</si>
  <si>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</si>
  <si>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</si>
  <si>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</si>
  <si>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</si>
  <si>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</si>
  <si>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</si>
  <si>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</si>
  <si>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</si>
  <si>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</si>
  <si>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</si>
  <si>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</si>
  <si>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</si>
  <si>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</si>
  <si>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</si>
  <si>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</si>
  <si>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</si>
  <si>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</si>
  <si>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</si>
  <si>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</si>
  <si>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</si>
  <si>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</si>
  <si>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</si>
  <si>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</si>
  <si>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</si>
  <si>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</si>
  <si>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</si>
  <si>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</si>
  <si>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</si>
  <si>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</si>
  <si>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</si>
  <si>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</si>
  <si>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</si>
  <si>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</si>
  <si>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</si>
  <si>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</si>
  <si>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</si>
  <si>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</si>
  <si>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</si>
  <si>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</si>
  <si>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</si>
  <si>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</si>
  <si>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</si>
  <si>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</si>
  <si>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</si>
  <si>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</si>
  <si>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</si>
  <si>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</si>
  <si>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</si>
  <si>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</si>
  <si>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</si>
  <si>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</si>
  <si>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</si>
  <si>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</si>
  <si>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</si>
  <si>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</si>
  <si>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</si>
  <si>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</si>
  <si>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</si>
  <si>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</si>
  <si>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</si>
  <si>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</si>
  <si>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</si>
  <si>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</si>
  <si>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</si>
  <si>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</si>
  <si>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</si>
  <si>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</si>
  <si>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</si>
  <si>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</si>
  <si>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</si>
  <si>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</si>
  <si>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</si>
  <si>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</si>
  <si>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</si>
  <si>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</si>
  <si>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</si>
  <si>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</si>
  <si>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</si>
  <si>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</si>
  <si>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</si>
  <si>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</si>
  <si>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</si>
  <si>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</si>
  <si>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</si>
  <si>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</si>
  <si>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</si>
  <si>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</si>
  <si>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</si>
  <si>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</si>
  <si>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</si>
  <si>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</si>
  <si>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</si>
  <si>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</si>
  <si>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</si>
  <si>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</si>
  <si>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</si>
  <si>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</si>
  <si>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</si>
  <si>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</si>
  <si>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</si>
  <si>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</si>
  <si>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</si>
  <si>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</si>
  <si>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</si>
  <si>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</si>
  <si>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</si>
  <si>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</si>
  <si>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</si>
  <si>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</si>
  <si>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</si>
  <si>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</si>
  <si>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</si>
  <si>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</si>
  <si>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</si>
  <si>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</si>
  <si>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</si>
  <si>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</si>
  <si>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</si>
  <si>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</si>
  <si>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</si>
  <si>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</si>
  <si>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</si>
  <si>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</si>
  <si>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</si>
  <si>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</si>
  <si>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</si>
  <si>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</si>
  <si>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</si>
  <si>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</si>
  <si>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</si>
  <si>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</si>
  <si>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</si>
  <si>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</si>
  <si>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</si>
  <si>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</si>
  <si>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</si>
  <si>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</si>
  <si>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</si>
  <si>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</si>
  <si>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</si>
  <si>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</si>
  <si>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</si>
  <si>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</si>
  <si>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</si>
  <si>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</si>
  <si>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</si>
  <si>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</si>
  <si>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</si>
  <si>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</si>
  <si>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</si>
  <si>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</si>
  <si>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</si>
  <si>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</si>
  <si>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</si>
  <si>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</si>
  <si>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</si>
  <si>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</si>
  <si>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</si>
  <si>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</si>
  <si>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</si>
  <si>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</si>
  <si>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</si>
  <si>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</si>
  <si>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</si>
  <si>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</si>
  <si>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</si>
  <si>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</si>
  <si>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</si>
  <si>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</si>
  <si>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</si>
  <si>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</si>
  <si>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</si>
  <si>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</si>
  <si>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</si>
  <si>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</si>
  <si>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</si>
  <si>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</si>
  <si>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</si>
  <si>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</si>
  <si>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</si>
  <si>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</si>
  <si>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</si>
  <si>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</si>
  <si>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</si>
  <si>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</si>
  <si>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</si>
  <si>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</si>
  <si>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</si>
  <si>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</si>
  <si>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</si>
  <si>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</si>
  <si>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</si>
  <si>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</si>
  <si>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</si>
  <si>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</si>
  <si>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</si>
  <si>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</si>
  <si>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</si>
  <si>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</si>
  <si>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</si>
  <si>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</si>
  <si>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</si>
  <si>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</si>
  <si>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</si>
  <si>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</si>
  <si>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</si>
  <si>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</si>
  <si>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</si>
  <si>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</si>
  <si>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</si>
  <si>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</si>
  <si>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</si>
  <si>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</si>
  <si>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</si>
  <si>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</si>
  <si>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</si>
  <si>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</si>
  <si>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</si>
  <si>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</si>
  <si>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</si>
  <si>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</si>
  <si>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</si>
  <si>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</si>
  <si>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</si>
  <si>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</si>
  <si>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</si>
  <si>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</si>
  <si>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</si>
  <si>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</si>
  <si>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</si>
  <si>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</si>
  <si>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</si>
  <si>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</si>
  <si>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</si>
  <si>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</si>
  <si>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</si>
  <si>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</si>
  <si>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</si>
  <si>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</si>
  <si>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</si>
  <si>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</si>
  <si>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</si>
  <si>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</si>
  <si>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</si>
  <si>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</si>
  <si>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</si>
  <si>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</si>
  <si>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</si>
  <si>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</si>
  <si>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</si>
  <si>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</si>
  <si>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</si>
  <si>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</si>
  <si>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</si>
  <si>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</si>
  <si>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</si>
  <si>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</si>
  <si>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</si>
  <si>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</si>
  <si>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</si>
  <si>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</si>
  <si>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</si>
  <si>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</si>
  <si>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</si>
  <si>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</si>
  <si>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</si>
  <si>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</si>
  <si>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</si>
  <si>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</si>
  <si>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</si>
  <si>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</si>
  <si>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</si>
  <si>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</si>
  <si>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</si>
  <si>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</si>
  <si>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</si>
  <si>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</si>
  <si>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</si>
  <si>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</si>
  <si>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</si>
  <si>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</si>
  <si>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</si>
  <si>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</si>
  <si>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</si>
  <si>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</si>
  <si>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</si>
  <si>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</si>
  <si>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</si>
  <si>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</si>
  <si>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</si>
  <si>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</si>
  <si>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</si>
  <si>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</si>
  <si>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</si>
  <si>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</si>
  <si>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</si>
  <si>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</si>
  <si>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</si>
  <si>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</si>
  <si>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</si>
  <si>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</si>
  <si>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</si>
  <si>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</si>
  <si>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</si>
  <si>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</si>
  <si>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</si>
  <si>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</si>
  <si>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</si>
  <si>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</si>
  <si>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</si>
  <si>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</si>
  <si>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</si>
  <si>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</si>
  <si>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</si>
  <si>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</si>
  <si>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</si>
  <si>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</si>
  <si>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</si>
  <si>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</si>
  <si>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</si>
  <si>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</si>
  <si>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</si>
  <si>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</si>
  <si>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</si>
  <si>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</si>
  <si>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</si>
  <si>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</si>
  <si>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</si>
  <si>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</si>
  <si>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</si>
  <si>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</si>
  <si>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</si>
  <si>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</si>
  <si>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</si>
  <si>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</si>
  <si>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</si>
  <si>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</si>
  <si>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</si>
  <si>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</si>
  <si>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</si>
  <si>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</si>
  <si>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</si>
  <si>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</si>
  <si>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</si>
  <si>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</si>
  <si>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</si>
  <si>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</si>
  <si>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</si>
  <si>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</si>
  <si>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</si>
  <si>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</si>
  <si>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</si>
  <si>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</si>
  <si>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</si>
  <si>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</si>
  <si>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</si>
  <si>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</si>
  <si>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</si>
  <si>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</si>
  <si>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</si>
  <si>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</si>
  <si>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</si>
  <si>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</si>
  <si>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</si>
  <si>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</si>
  <si>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</si>
  <si>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</si>
  <si>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</si>
  <si>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</si>
  <si>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</si>
  <si>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</si>
  <si>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</si>
  <si>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</si>
  <si>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</si>
  <si>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</si>
  <si>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</si>
  <si>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</si>
  <si>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</si>
  <si>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</si>
  <si>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</si>
  <si>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</si>
  <si>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</si>
  <si>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</si>
  <si>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</si>
  <si>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</si>
  <si>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</si>
  <si>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</si>
  <si>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</si>
  <si>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</si>
  <si>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</si>
  <si>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</si>
  <si>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</si>
  <si>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</si>
  <si>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</si>
  <si>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</si>
  <si>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</si>
  <si>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</si>
  <si>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</si>
  <si>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</si>
  <si>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</si>
  <si>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</si>
  <si>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</si>
  <si>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</si>
  <si>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</si>
  <si>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</si>
  <si>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</si>
  <si>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</si>
  <si>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</si>
  <si>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</si>
  <si>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</si>
  <si>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</si>
  <si>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</si>
  <si>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</si>
  <si>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</si>
  <si>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</si>
  <si>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</si>
  <si>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</si>
  <si>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</si>
  <si>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</si>
  <si>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</si>
  <si>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</si>
  <si>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</si>
  <si>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</si>
  <si>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</si>
  <si>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</si>
  <si>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</si>
  <si>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</si>
  <si>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</si>
  <si>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</si>
  <si>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</si>
  <si>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</si>
  <si>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</si>
  <si>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</si>
  <si>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</si>
  <si>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</si>
  <si>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</si>
  <si>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</si>
  <si>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</si>
  <si>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</si>
  <si>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</si>
  <si>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</si>
  <si>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</si>
  <si>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</si>
  <si>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</si>
  <si>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</si>
  <si>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</si>
  <si>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</si>
  <si>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</si>
  <si>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</si>
  <si>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</si>
  <si>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</si>
  <si>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</si>
  <si>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</si>
  <si>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</si>
  <si>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</si>
  <si>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</si>
  <si>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</si>
  <si>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</si>
  <si>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</si>
  <si>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</si>
  <si>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</si>
  <si>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</si>
  <si>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</si>
  <si>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</si>
  <si>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</si>
  <si>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</si>
  <si>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</si>
  <si>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</si>
  <si>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</si>
  <si>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</si>
  <si>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</si>
  <si>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</si>
  <si>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</si>
  <si>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</si>
  <si>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</si>
  <si>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</si>
  <si>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</si>
  <si>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</si>
  <si>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</si>
  <si>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</si>
  <si>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</si>
  <si>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</si>
  <si>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</si>
  <si>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</si>
  <si>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</si>
  <si>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</si>
  <si>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</si>
  <si>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</si>
  <si>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</si>
  <si>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</si>
  <si>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</si>
  <si>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</si>
  <si>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</si>
  <si>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</si>
  <si>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</si>
  <si>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</si>
  <si>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</si>
  <si>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</si>
  <si>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</si>
  <si>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</si>
  <si>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</si>
  <si>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</si>
  <si>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</si>
  <si>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</si>
  <si>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</si>
  <si>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</si>
  <si>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</si>
  <si>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</si>
  <si>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</si>
  <si>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</si>
  <si>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</si>
  <si>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</si>
  <si>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</si>
  <si>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</si>
  <si>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</si>
  <si>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</si>
  <si>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</si>
  <si>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</si>
  <si>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</si>
  <si>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</si>
  <si>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</si>
  <si>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</si>
  <si>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</si>
  <si>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</si>
  <si>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</si>
  <si>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</si>
  <si>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</si>
  <si>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</si>
  <si>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</si>
  <si>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</si>
  <si>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</si>
  <si>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</si>
  <si>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</si>
  <si>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</si>
  <si>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</si>
  <si>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</si>
  <si>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</si>
  <si>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</si>
  <si>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</si>
  <si>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</si>
  <si>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</si>
  <si>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</si>
  <si>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</si>
  <si>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</si>
  <si>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</si>
  <si>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</si>
  <si>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</si>
  <si>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</si>
  <si>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</si>
  <si>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</si>
  <si>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</si>
  <si>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</si>
  <si>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</si>
  <si>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</si>
  <si>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</si>
  <si>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</si>
  <si>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</si>
  <si>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</si>
  <si>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</si>
  <si>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</si>
  <si>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</si>
  <si>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</si>
  <si>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</si>
  <si>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</si>
  <si>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</si>
  <si>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</si>
  <si>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</si>
  <si>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</si>
  <si>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</si>
  <si>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</si>
  <si>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</si>
  <si>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</si>
  <si>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</si>
  <si>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</si>
  <si>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</si>
  <si>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</si>
  <si>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</si>
  <si>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</si>
  <si>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</si>
  <si>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</si>
  <si>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</si>
  <si>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</si>
  <si>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</si>
  <si>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</si>
  <si>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</si>
  <si>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</si>
  <si>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</si>
  <si>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</si>
  <si>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</si>
  <si>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</si>
  <si>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</si>
  <si>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</si>
  <si>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</si>
  <si>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</si>
  <si>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</si>
  <si>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</si>
  <si>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</si>
  <si>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</si>
  <si>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</si>
  <si>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</si>
  <si>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</si>
  <si>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</si>
  <si>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</si>
  <si>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</si>
  <si>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</si>
  <si>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</si>
  <si>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</si>
  <si>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</si>
  <si>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</si>
  <si>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</si>
  <si>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</si>
  <si>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</si>
  <si>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</si>
  <si>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</si>
  <si>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</si>
  <si>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</si>
  <si>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</si>
  <si>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</si>
  <si>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</si>
  <si>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</si>
  <si>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</si>
  <si>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</si>
  <si>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</si>
  <si>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</si>
  <si>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</si>
  <si>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</si>
  <si>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</si>
  <si>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</si>
  <si>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</si>
  <si>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</si>
  <si>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</si>
  <si>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</si>
  <si>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</si>
  <si>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</si>
  <si>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</si>
  <si>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</si>
  <si>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</si>
  <si>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</si>
  <si>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</si>
  <si>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</si>
  <si>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</si>
  <si>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</si>
  <si>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</si>
  <si>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</si>
  <si>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</si>
  <si>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</si>
  <si>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</si>
  <si>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</si>
  <si>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</si>
  <si>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</si>
  <si>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</si>
  <si>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</si>
  <si>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</si>
  <si>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</si>
  <si>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</si>
  <si>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</si>
  <si>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</si>
  <si>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</si>
  <si>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</si>
  <si>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</si>
  <si>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</si>
  <si>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</si>
  <si>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</si>
  <si>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</si>
  <si>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</si>
  <si>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</si>
  <si>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</si>
  <si>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</si>
  <si>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</si>
  <si>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</si>
  <si>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</si>
  <si>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</si>
  <si>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</si>
  <si>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</si>
  <si>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</si>
  <si>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</si>
  <si>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</si>
  <si>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</si>
  <si>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</si>
  <si>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</si>
  <si>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</si>
  <si>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</si>
  <si>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</si>
  <si>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</si>
  <si>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</si>
  <si>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</si>
  <si>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</si>
  <si>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</si>
  <si>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</si>
  <si>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</si>
  <si>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</si>
  <si>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</si>
  <si>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</si>
  <si>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</si>
  <si>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</si>
  <si>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</si>
  <si>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</si>
  <si>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</si>
  <si>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</si>
  <si>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</si>
  <si>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</si>
  <si>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</si>
  <si>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</si>
  <si>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</si>
  <si>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</si>
  <si>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</si>
  <si>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</si>
  <si>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</si>
  <si>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</si>
  <si>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</si>
  <si>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</si>
  <si>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</si>
  <si>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</si>
  <si>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</si>
  <si>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</si>
  <si>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</si>
  <si>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</si>
  <si>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</si>
  <si>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</si>
  <si>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</si>
  <si>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</si>
  <si>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</si>
  <si>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</si>
  <si>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</si>
  <si>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</si>
  <si>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</si>
  <si>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</si>
  <si>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</si>
  <si>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</si>
  <si>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</si>
  <si>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</si>
  <si>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</si>
  <si>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</si>
  <si>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</si>
  <si>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</si>
  <si>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</si>
  <si>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</si>
  <si>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</si>
  <si>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</si>
  <si>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</si>
  <si>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</si>
  <si>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</si>
  <si>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</si>
  <si>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</si>
  <si>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</si>
  <si>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</si>
  <si>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</si>
  <si>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</si>
  <si>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</si>
  <si>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</si>
  <si>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</si>
  <si>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</si>
  <si>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</si>
  <si>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</si>
  <si>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</si>
  <si>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</si>
  <si>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</si>
  <si>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</si>
  <si>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</si>
  <si>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</si>
  <si>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</si>
  <si>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</si>
  <si>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</si>
  <si>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</si>
  <si>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</si>
  <si>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</si>
  <si>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</si>
  <si>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</si>
  <si>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</si>
  <si>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</si>
  <si>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</si>
  <si>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</si>
  <si>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</si>
  <si>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</si>
  <si>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</si>
  <si>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</si>
  <si>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</si>
  <si>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</si>
  <si>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</si>
  <si>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</si>
  <si>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</si>
  <si>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</si>
  <si>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</si>
  <si>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</si>
  <si>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</si>
  <si>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</si>
  <si>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</si>
  <si>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</si>
  <si>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</si>
  <si>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</si>
  <si>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</si>
  <si>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</si>
  <si>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</si>
  <si>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</si>
  <si>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</si>
  <si>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</si>
  <si>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</si>
  <si>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</si>
  <si>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</si>
  <si>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</si>
  <si>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</si>
  <si>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</si>
  <si>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</si>
  <si>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</si>
  <si>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</si>
  <si>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</si>
  <si>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</si>
  <si>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</si>
  <si>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</si>
  <si>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</si>
  <si>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</si>
  <si>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</si>
  <si>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</si>
  <si>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</si>
  <si>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</si>
  <si>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</si>
  <si>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</si>
  <si>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</si>
  <si>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</si>
  <si>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</si>
  <si>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</si>
  <si>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</si>
  <si>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</si>
  <si>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</si>
  <si>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</si>
  <si>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</si>
  <si>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</si>
  <si>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</si>
  <si>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</si>
  <si>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</si>
  <si>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</si>
  <si>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</si>
  <si>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</si>
  <si>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</si>
  <si>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</si>
  <si>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</si>
  <si>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</si>
  <si>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</si>
  <si>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</si>
  <si>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</si>
  <si>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</si>
  <si>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</si>
  <si>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</si>
  <si>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</si>
  <si>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</si>
  <si>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</si>
  <si>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</si>
  <si>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</si>
  <si>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</si>
  <si>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</si>
  <si>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</si>
  <si>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</si>
  <si>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</si>
  <si>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</si>
  <si>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</si>
  <si>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</si>
  <si>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</si>
  <si>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</si>
  <si>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</si>
  <si>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</si>
  <si>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</si>
  <si>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</si>
  <si>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</si>
  <si>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</si>
  <si>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</si>
  <si>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</si>
  <si>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</si>
  <si>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</si>
  <si>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</si>
  <si>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</si>
  <si>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</si>
  <si>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</si>
  <si>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</si>
  <si>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</si>
  <si>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</si>
  <si>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</si>
  <si>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</si>
  <si>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</si>
  <si>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</si>
  <si>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</si>
  <si>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</si>
  <si>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</si>
  <si>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</si>
  <si>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</si>
  <si>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</si>
  <si>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</si>
  <si>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</si>
  <si>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</si>
  <si>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</si>
  <si>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</si>
  <si>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</si>
  <si>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</si>
  <si>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</si>
  <si>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</si>
  <si>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</si>
  <si>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</si>
  <si>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</si>
  <si>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</si>
  <si>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</si>
  <si>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</si>
  <si>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</si>
  <si>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</si>
  <si>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</si>
  <si>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</si>
  <si>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</si>
  <si>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</si>
  <si>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</si>
  <si>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</si>
  <si>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</si>
  <si>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</si>
  <si>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</si>
  <si>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</si>
  <si>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</si>
  <si>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</si>
  <si>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</si>
  <si>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</si>
  <si>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</si>
  <si>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</si>
  <si>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</si>
  <si>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</si>
  <si>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</si>
  <si>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</si>
  <si>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</si>
  <si>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</si>
  <si>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</si>
  <si>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</si>
  <si>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</si>
  <si>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</si>
  <si>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</si>
  <si>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</si>
  <si>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</si>
  <si>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</si>
  <si>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</si>
  <si>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</si>
  <si>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</si>
  <si>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</si>
  <si>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</si>
  <si>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</si>
  <si>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</si>
  <si>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</si>
  <si>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</si>
  <si>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</si>
  <si>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</si>
  <si>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</si>
  <si>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</si>
  <si>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</si>
  <si>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</si>
  <si>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</si>
  <si>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</si>
  <si>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</si>
  <si>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</si>
  <si>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</si>
  <si>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</si>
  <si>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</si>
  <si>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</si>
  <si>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</si>
  <si>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</si>
  <si>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</si>
  <si>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</si>
  <si>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</si>
  <si>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</si>
  <si>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</si>
  <si>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</si>
  <si>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</si>
  <si>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</si>
  <si>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</si>
  <si>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</si>
  <si>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</si>
  <si>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</si>
  <si>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</si>
  <si>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</si>
  <si>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</si>
  <si>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</si>
  <si>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</si>
  <si>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</si>
  <si>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</si>
  <si>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</si>
  <si>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</si>
  <si>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</si>
  <si>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</si>
  <si>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</si>
  <si>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</si>
  <si>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</si>
  <si>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</si>
  <si>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</si>
  <si>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</si>
  <si>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</si>
  <si>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</si>
  <si>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</si>
  <si>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</si>
  <si>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</si>
  <si>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</si>
  <si>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</si>
  <si>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</si>
  <si>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</si>
  <si>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</si>
  <si>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</si>
  <si>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</si>
  <si>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</si>
  <si>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</si>
  <si>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</si>
  <si>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</si>
  <si>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</si>
  <si>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</si>
  <si>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</si>
  <si>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</si>
  <si>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</si>
  <si>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</si>
  <si>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</si>
  <si>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</si>
  <si>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</si>
  <si>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</si>
  <si>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</si>
  <si>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</si>
  <si>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</si>
  <si>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</si>
  <si>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14.006.0695-0</t>
  </si>
  <si>
    <t>14.006.0695-A</t>
  </si>
  <si>
    <t>14.007.0005-0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</si>
  <si>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</si>
  <si>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</si>
  <si>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</si>
  <si>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</si>
  <si>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</si>
  <si>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</si>
  <si>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</si>
  <si>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</si>
  <si>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</si>
  <si>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</si>
  <si>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</si>
  <si>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</si>
  <si>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</si>
  <si>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</si>
  <si>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</si>
  <si>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</si>
  <si>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</si>
  <si>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</si>
  <si>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</si>
  <si>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</si>
  <si>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</si>
  <si>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</si>
  <si>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</si>
  <si>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</si>
  <si>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</si>
  <si>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</si>
  <si>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</si>
  <si>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</si>
  <si>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</si>
  <si>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</si>
  <si>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</si>
  <si>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</si>
  <si>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</si>
  <si>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</si>
  <si>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</si>
  <si>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</si>
  <si>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</si>
  <si>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</si>
  <si>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</si>
  <si>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</si>
  <si>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</si>
  <si>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</si>
  <si>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</si>
  <si>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</si>
  <si>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</si>
  <si>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</si>
  <si>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</si>
  <si>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</si>
  <si>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</si>
  <si>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</si>
  <si>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</si>
  <si>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</si>
  <si>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</si>
  <si>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</si>
  <si>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</si>
  <si>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</si>
  <si>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</si>
  <si>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</si>
  <si>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</si>
  <si>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</si>
  <si>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</si>
  <si>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</si>
  <si>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</si>
  <si>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</si>
  <si>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</si>
  <si>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</si>
  <si>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</si>
  <si>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</si>
  <si>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</si>
  <si>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</si>
  <si>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</si>
  <si>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</si>
  <si>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</si>
  <si>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</si>
  <si>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</si>
  <si>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</si>
  <si>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</si>
  <si>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</si>
  <si>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</si>
  <si>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</si>
  <si>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</si>
  <si>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</si>
  <si>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</si>
  <si>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</si>
  <si>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</si>
  <si>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</si>
  <si>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</si>
  <si>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</si>
  <si>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</si>
  <si>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</si>
  <si>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</si>
  <si>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</si>
  <si>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</si>
  <si>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</si>
  <si>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</si>
  <si>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</si>
  <si>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</si>
  <si>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</si>
  <si>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</si>
  <si>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</si>
  <si>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</si>
  <si>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</si>
  <si>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</si>
  <si>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</si>
  <si>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</si>
  <si>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</si>
  <si>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</si>
  <si>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</si>
  <si>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</si>
  <si>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</si>
  <si>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</si>
  <si>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</si>
  <si>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</si>
  <si>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</si>
  <si>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</si>
  <si>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</si>
  <si>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</si>
  <si>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</si>
  <si>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</si>
  <si>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</si>
  <si>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</si>
  <si>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</si>
  <si>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</si>
  <si>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</si>
  <si>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</si>
  <si>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</si>
  <si>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</si>
  <si>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</si>
  <si>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</si>
  <si>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</si>
  <si>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</si>
  <si>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</si>
  <si>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</si>
  <si>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</si>
  <si>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</si>
  <si>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</si>
  <si>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</si>
  <si>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</si>
  <si>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</si>
  <si>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</si>
  <si>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</si>
  <si>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</si>
  <si>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</si>
  <si>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</si>
  <si>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</si>
  <si>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</si>
  <si>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</si>
  <si>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</si>
  <si>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</si>
  <si>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</si>
  <si>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</si>
  <si>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</si>
  <si>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</si>
  <si>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</si>
  <si>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</si>
  <si>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</si>
  <si>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</si>
  <si>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</si>
  <si>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</si>
  <si>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</si>
  <si>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</si>
  <si>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</si>
  <si>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</si>
  <si>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</si>
  <si>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</si>
  <si>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</si>
  <si>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</si>
  <si>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</si>
  <si>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</si>
  <si>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</si>
  <si>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</si>
  <si>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</si>
  <si>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</si>
  <si>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</si>
  <si>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</si>
  <si>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</si>
  <si>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</si>
  <si>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</si>
  <si>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</si>
  <si>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</si>
  <si>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</si>
  <si>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</si>
  <si>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</si>
  <si>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</si>
  <si>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</si>
  <si>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</si>
  <si>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</si>
  <si>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</si>
  <si>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</si>
  <si>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</si>
  <si>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</si>
  <si>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</si>
  <si>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</si>
  <si>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</si>
  <si>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</si>
  <si>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</si>
  <si>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</si>
  <si>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</si>
  <si>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</si>
  <si>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</si>
  <si>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</si>
  <si>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</si>
  <si>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</si>
  <si>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</si>
  <si>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</si>
  <si>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</si>
  <si>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</si>
  <si>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</si>
  <si>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</si>
  <si>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</si>
  <si>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</si>
  <si>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</si>
  <si>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</si>
  <si>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</si>
  <si>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</si>
  <si>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</si>
  <si>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</si>
  <si>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</si>
  <si>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</si>
  <si>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</si>
  <si>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</si>
  <si>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</si>
  <si>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</si>
  <si>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</si>
  <si>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</si>
  <si>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</si>
  <si>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</si>
  <si>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</si>
  <si>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</si>
  <si>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</si>
  <si>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</si>
  <si>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</si>
  <si>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</si>
  <si>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</si>
  <si>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</si>
  <si>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</si>
  <si>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</si>
  <si>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</si>
  <si>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</si>
  <si>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</si>
  <si>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</si>
  <si>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</si>
  <si>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</si>
  <si>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</si>
  <si>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</si>
  <si>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</si>
  <si>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</si>
  <si>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</si>
  <si>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</si>
  <si>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</si>
  <si>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</si>
  <si>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</si>
  <si>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</si>
  <si>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</si>
  <si>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</si>
  <si>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</si>
  <si>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</si>
  <si>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</si>
  <si>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</si>
  <si>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</si>
  <si>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</si>
  <si>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</si>
  <si>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</si>
  <si>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</si>
  <si>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</si>
  <si>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</si>
  <si>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</si>
  <si>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</si>
  <si>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</si>
  <si>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</si>
  <si>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</si>
  <si>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</si>
  <si>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</si>
  <si>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</si>
  <si>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</si>
  <si>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</si>
  <si>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</si>
  <si>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</si>
  <si>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</si>
  <si>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</si>
  <si>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</si>
  <si>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</si>
  <si>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</si>
  <si>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</si>
  <si>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</si>
  <si>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</si>
  <si>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</si>
  <si>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</si>
  <si>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</si>
  <si>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</si>
  <si>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</si>
  <si>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</si>
  <si>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</si>
  <si>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</si>
  <si>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</si>
  <si>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</si>
  <si>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</si>
  <si>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</si>
  <si>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</si>
  <si>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</si>
  <si>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</si>
  <si>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</si>
  <si>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</si>
  <si>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</si>
  <si>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</si>
  <si>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</si>
  <si>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</si>
  <si>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</si>
  <si>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</si>
  <si>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</si>
  <si>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</si>
  <si>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</si>
  <si>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</si>
  <si>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</si>
  <si>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</si>
  <si>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</si>
  <si>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</si>
  <si>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</si>
  <si>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</si>
  <si>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</si>
  <si>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</si>
  <si>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</si>
  <si>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</si>
  <si>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</si>
  <si>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</si>
  <si>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</si>
  <si>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</si>
  <si>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</si>
  <si>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</si>
  <si>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</si>
  <si>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</si>
  <si>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</si>
  <si>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</si>
  <si>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</si>
  <si>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</si>
  <si>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</si>
  <si>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</si>
  <si>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</si>
  <si>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</si>
  <si>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</si>
  <si>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</si>
  <si>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</si>
  <si>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</si>
  <si>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</si>
  <si>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</si>
  <si>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</si>
  <si>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</si>
  <si>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</si>
  <si>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</si>
  <si>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</si>
  <si>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</si>
  <si>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</si>
  <si>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</si>
  <si>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</si>
  <si>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</si>
  <si>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</si>
  <si>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</si>
  <si>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</si>
  <si>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</si>
  <si>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</si>
  <si>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</si>
  <si>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</si>
  <si>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</si>
  <si>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</si>
  <si>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</si>
  <si>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</si>
  <si>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</si>
  <si>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</si>
  <si>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</si>
  <si>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</si>
  <si>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</si>
  <si>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</si>
  <si>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</si>
  <si>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</si>
  <si>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</si>
  <si>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</si>
  <si>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</si>
  <si>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</si>
  <si>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</si>
  <si>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</si>
  <si>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</si>
  <si>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</si>
  <si>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</si>
  <si>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</si>
  <si>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</si>
  <si>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</si>
  <si>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</si>
  <si>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</si>
  <si>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</si>
  <si>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</si>
  <si>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</si>
  <si>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</si>
  <si>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</si>
  <si>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</si>
  <si>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</si>
  <si>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</si>
  <si>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</si>
  <si>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</si>
  <si>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</si>
  <si>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</si>
  <si>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</si>
  <si>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</si>
  <si>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</si>
  <si>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</si>
  <si>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</si>
  <si>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</si>
  <si>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</si>
  <si>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</si>
  <si>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</si>
  <si>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</si>
  <si>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</si>
  <si>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</si>
  <si>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</si>
  <si>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</si>
  <si>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</si>
  <si>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</si>
  <si>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</si>
  <si>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</si>
  <si>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</si>
  <si>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</si>
  <si>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</si>
  <si>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</si>
  <si>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</si>
  <si>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</si>
  <si>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</si>
  <si>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</si>
  <si>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</si>
  <si>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</si>
  <si>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</si>
  <si>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</si>
  <si>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</si>
  <si>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</si>
  <si>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</si>
  <si>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</si>
  <si>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</si>
  <si>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</si>
  <si>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</si>
  <si>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</si>
  <si>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</si>
  <si>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</si>
  <si>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</si>
  <si>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</si>
  <si>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</si>
  <si>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</si>
  <si>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</si>
  <si>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</si>
  <si>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</si>
  <si>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</si>
  <si>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</si>
  <si>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</si>
  <si>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</si>
  <si>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</si>
  <si>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</si>
  <si>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</si>
  <si>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</si>
  <si>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</si>
  <si>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</si>
  <si>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</si>
  <si>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</si>
  <si>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</si>
  <si>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</si>
  <si>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</si>
  <si>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</si>
  <si>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</si>
  <si>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</si>
  <si>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</si>
  <si>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</si>
  <si>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</si>
  <si>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</si>
  <si>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</si>
  <si>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</si>
  <si>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</si>
  <si>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</si>
  <si>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</si>
  <si>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</si>
  <si>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</si>
  <si>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</si>
  <si>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</si>
  <si>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</si>
  <si>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</si>
  <si>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</si>
  <si>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</si>
  <si>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</si>
  <si>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</si>
  <si>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</si>
  <si>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</si>
  <si>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</si>
  <si>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</si>
  <si>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</si>
  <si>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</si>
  <si>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</si>
  <si>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</si>
  <si>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</si>
  <si>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</si>
  <si>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</si>
  <si>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</si>
  <si>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</si>
  <si>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</si>
  <si>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</si>
  <si>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</si>
  <si>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</si>
  <si>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</si>
  <si>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</si>
  <si>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</si>
  <si>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</si>
  <si>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</si>
  <si>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</si>
  <si>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</si>
  <si>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</si>
  <si>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</si>
  <si>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</si>
  <si>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</si>
  <si>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</si>
  <si>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</si>
  <si>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</si>
  <si>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</si>
  <si>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</si>
  <si>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</si>
  <si>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</si>
  <si>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</si>
  <si>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</si>
  <si>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</si>
  <si>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</si>
  <si>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</si>
  <si>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</si>
  <si>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</si>
  <si>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</si>
  <si>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</si>
  <si>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</si>
  <si>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</si>
  <si>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</si>
  <si>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</si>
  <si>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</si>
  <si>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</si>
  <si>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</si>
  <si>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</si>
  <si>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</si>
  <si>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</si>
  <si>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</si>
  <si>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</si>
  <si>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</si>
  <si>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</si>
  <si>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</si>
  <si>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</si>
  <si>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</si>
  <si>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</si>
  <si>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</si>
  <si>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</si>
  <si>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</si>
  <si>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</si>
  <si>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</si>
  <si>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</si>
  <si>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</si>
  <si>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</si>
  <si>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</si>
  <si>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</si>
  <si>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</si>
  <si>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</si>
  <si>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</si>
  <si>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</si>
  <si>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</si>
  <si>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</si>
  <si>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</si>
  <si>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</si>
  <si>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</si>
  <si>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</si>
  <si>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</si>
  <si>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</si>
  <si>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</si>
  <si>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</si>
  <si>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</si>
  <si>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</si>
  <si>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</si>
  <si>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</si>
  <si>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</si>
  <si>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</si>
  <si>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</si>
  <si>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</si>
  <si>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</si>
  <si>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</si>
  <si>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</si>
  <si>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</si>
  <si>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</si>
  <si>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</si>
  <si>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</si>
  <si>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</si>
  <si>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</si>
  <si>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</si>
  <si>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</si>
  <si>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</si>
  <si>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</si>
  <si>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</si>
  <si>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</si>
  <si>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</si>
  <si>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</si>
  <si>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</si>
  <si>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</si>
  <si>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</si>
  <si>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</si>
  <si>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</si>
  <si>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</si>
  <si>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</si>
  <si>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</si>
  <si>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</si>
  <si>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</si>
  <si>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</si>
  <si>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</si>
  <si>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</si>
  <si>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</si>
  <si>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</si>
  <si>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</si>
  <si>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</si>
  <si>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</si>
  <si>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</si>
  <si>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</si>
  <si>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</si>
  <si>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</si>
  <si>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</si>
  <si>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</si>
  <si>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</si>
  <si>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</si>
  <si>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</si>
  <si>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</si>
  <si>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</si>
  <si>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</si>
  <si>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</si>
  <si>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</si>
  <si>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</si>
  <si>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</si>
  <si>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</si>
  <si>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</si>
  <si>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</si>
  <si>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</si>
  <si>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</si>
  <si>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</si>
  <si>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</si>
  <si>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</si>
  <si>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</si>
  <si>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</si>
  <si>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</si>
  <si>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</si>
  <si>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</si>
  <si>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</si>
  <si>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</si>
  <si>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</si>
  <si>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</si>
  <si>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</si>
  <si>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</si>
  <si>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</si>
  <si>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</si>
  <si>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</si>
  <si>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</si>
  <si>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</si>
  <si>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</si>
  <si>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</si>
  <si>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</si>
  <si>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</si>
  <si>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</si>
  <si>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</si>
  <si>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</si>
  <si>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</si>
  <si>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</si>
  <si>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</si>
  <si>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</si>
  <si>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</si>
  <si>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</si>
  <si>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</si>
  <si>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</si>
  <si>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</si>
  <si>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</si>
  <si>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</si>
  <si>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</si>
  <si>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</si>
  <si>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</si>
  <si>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</si>
  <si>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</si>
  <si>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</si>
  <si>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</si>
  <si>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</si>
  <si>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</si>
  <si>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</si>
  <si>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</si>
  <si>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</si>
  <si>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</si>
  <si>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</si>
  <si>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</si>
  <si>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</si>
  <si>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</si>
  <si>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</si>
  <si>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</si>
  <si>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</si>
  <si>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</si>
  <si>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</si>
  <si>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</si>
  <si>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</si>
  <si>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</si>
  <si>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</si>
  <si>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</si>
  <si>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</si>
  <si>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</si>
  <si>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</si>
  <si>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</si>
  <si>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</si>
  <si>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</si>
  <si>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</si>
  <si>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</si>
  <si>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</si>
  <si>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</si>
  <si>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</si>
  <si>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</si>
  <si>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</si>
  <si>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</si>
  <si>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</si>
  <si>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</si>
  <si>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</si>
  <si>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</si>
  <si>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</si>
  <si>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</si>
  <si>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</si>
  <si>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</si>
  <si>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</si>
  <si>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</si>
  <si>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</si>
  <si>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</si>
  <si>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</si>
  <si>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15.003.0392-0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</si>
  <si>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</si>
  <si>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</si>
  <si>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</si>
  <si>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</si>
  <si>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</si>
  <si>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</si>
  <si>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</si>
  <si>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</si>
  <si>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</si>
  <si>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</si>
  <si>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</si>
  <si>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</si>
  <si>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</si>
  <si>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</si>
  <si>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</si>
  <si>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</si>
  <si>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</si>
  <si>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</si>
  <si>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</si>
  <si>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</si>
  <si>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</si>
  <si>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</si>
  <si>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</si>
  <si>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</si>
  <si>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</si>
  <si>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</si>
  <si>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</si>
  <si>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</si>
  <si>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</si>
  <si>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</si>
  <si>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</si>
  <si>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</si>
  <si>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</si>
  <si>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</si>
  <si>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</si>
  <si>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</si>
  <si>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</si>
  <si>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</si>
  <si>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</si>
  <si>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</si>
  <si>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</si>
  <si>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</si>
  <si>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</si>
  <si>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</si>
  <si>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</si>
  <si>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</si>
  <si>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</si>
  <si>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</si>
  <si>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</si>
  <si>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</si>
  <si>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</si>
  <si>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</si>
  <si>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</si>
  <si>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</si>
  <si>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</si>
  <si>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</si>
  <si>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</si>
  <si>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</si>
  <si>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</si>
  <si>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</si>
  <si>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</si>
  <si>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</si>
  <si>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</si>
  <si>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</si>
  <si>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</si>
  <si>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</si>
  <si>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</si>
  <si>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</si>
  <si>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</si>
  <si>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</si>
  <si>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</si>
  <si>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</si>
  <si>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</si>
  <si>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</si>
  <si>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</si>
  <si>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</si>
  <si>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</si>
  <si>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</si>
  <si>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</si>
  <si>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</si>
  <si>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</si>
  <si>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</si>
  <si>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</si>
  <si>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</si>
  <si>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</si>
  <si>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</si>
  <si>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</si>
  <si>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</si>
  <si>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</si>
  <si>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</si>
  <si>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</si>
  <si>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</si>
  <si>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</si>
  <si>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</si>
  <si>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</si>
  <si>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</si>
  <si>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</si>
  <si>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</si>
  <si>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</si>
  <si>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</si>
  <si>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</si>
  <si>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</si>
  <si>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</si>
  <si>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</si>
  <si>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</si>
  <si>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</si>
  <si>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</si>
  <si>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</si>
  <si>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</si>
  <si>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</si>
  <si>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</si>
  <si>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</si>
  <si>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</si>
  <si>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</si>
  <si>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</si>
  <si>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</si>
  <si>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</si>
  <si>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</si>
  <si>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</si>
  <si>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</si>
  <si>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</si>
  <si>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</si>
  <si>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</si>
  <si>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</si>
  <si>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</si>
  <si>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</si>
  <si>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</si>
  <si>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</si>
  <si>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</si>
  <si>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</si>
  <si>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</si>
  <si>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</si>
  <si>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</si>
  <si>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</si>
  <si>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</si>
  <si>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</si>
  <si>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</si>
  <si>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</si>
  <si>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</si>
  <si>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</si>
  <si>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</si>
  <si>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</si>
  <si>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</si>
  <si>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</si>
  <si>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</si>
  <si>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</si>
  <si>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</si>
  <si>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</si>
  <si>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</si>
  <si>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</si>
  <si>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</si>
  <si>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</si>
  <si>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</si>
  <si>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</si>
  <si>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</si>
  <si>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</si>
  <si>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</si>
  <si>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</si>
  <si>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</si>
  <si>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</si>
  <si>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</si>
  <si>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</si>
  <si>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</si>
  <si>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</si>
  <si>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</si>
  <si>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</si>
  <si>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</si>
  <si>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</si>
  <si>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</si>
  <si>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</si>
  <si>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</si>
  <si>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</si>
  <si>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</si>
  <si>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</si>
  <si>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</si>
  <si>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</si>
  <si>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</si>
  <si>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</si>
  <si>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</si>
  <si>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</si>
  <si>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</si>
  <si>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</si>
  <si>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</si>
  <si>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</si>
  <si>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</si>
  <si>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</si>
  <si>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</si>
  <si>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</si>
  <si>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</si>
  <si>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</si>
  <si>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</si>
  <si>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</si>
  <si>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</si>
  <si>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</si>
  <si>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</si>
  <si>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</si>
  <si>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</si>
  <si>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</si>
  <si>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</si>
  <si>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</si>
  <si>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</si>
  <si>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</si>
  <si>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</si>
  <si>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</si>
  <si>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</si>
  <si>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</si>
  <si>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</si>
  <si>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</si>
  <si>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</si>
  <si>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</si>
  <si>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</si>
  <si>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</si>
  <si>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</si>
  <si>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</si>
  <si>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</si>
  <si>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</si>
  <si>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</si>
  <si>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</si>
  <si>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</si>
  <si>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</si>
  <si>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</si>
  <si>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</si>
  <si>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</si>
  <si>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</si>
  <si>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</si>
  <si>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</si>
  <si>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</si>
  <si>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</si>
  <si>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</si>
  <si>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</si>
  <si>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</si>
  <si>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</si>
  <si>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</si>
  <si>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</si>
  <si>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</si>
  <si>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</si>
  <si>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</si>
  <si>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</si>
  <si>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</si>
  <si>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</si>
  <si>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</si>
  <si>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</si>
  <si>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</si>
  <si>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</si>
  <si>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</si>
  <si>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</si>
  <si>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</si>
  <si>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</si>
  <si>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</si>
  <si>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</si>
  <si>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</si>
  <si>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</si>
  <si>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</si>
  <si>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</si>
  <si>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</si>
  <si>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</si>
  <si>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</si>
  <si>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</si>
  <si>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</si>
  <si>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</si>
  <si>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</si>
  <si>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</si>
  <si>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</si>
  <si>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</si>
  <si>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</si>
  <si>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</si>
  <si>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</si>
  <si>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</si>
  <si>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</si>
  <si>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</si>
  <si>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</si>
  <si>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</si>
  <si>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</si>
  <si>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</si>
  <si>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</si>
  <si>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</si>
  <si>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</si>
  <si>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</si>
  <si>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</si>
  <si>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</si>
  <si>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</si>
  <si>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</si>
  <si>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</si>
  <si>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</si>
  <si>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</si>
  <si>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</si>
  <si>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</si>
  <si>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</si>
  <si>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</si>
  <si>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</si>
  <si>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</si>
  <si>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</si>
  <si>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</si>
  <si>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</si>
  <si>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</si>
  <si>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</si>
  <si>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</si>
  <si>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</si>
  <si>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</si>
  <si>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</si>
  <si>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</si>
  <si>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</si>
  <si>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</si>
  <si>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</si>
  <si>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</si>
  <si>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</si>
  <si>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</si>
  <si>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</si>
  <si>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</si>
  <si>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</si>
  <si>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</si>
  <si>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</si>
  <si>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</si>
  <si>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</si>
  <si>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</si>
  <si>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</si>
  <si>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</si>
  <si>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</si>
  <si>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</si>
  <si>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</si>
  <si>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</si>
  <si>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</si>
  <si>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</si>
  <si>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</si>
  <si>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</si>
  <si>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</si>
  <si>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</si>
  <si>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</si>
  <si>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</si>
  <si>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</si>
  <si>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</si>
  <si>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</si>
  <si>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</si>
  <si>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</si>
  <si>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</si>
  <si>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</si>
  <si>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</si>
  <si>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</si>
  <si>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</si>
  <si>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</si>
  <si>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</si>
  <si>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</si>
  <si>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</si>
  <si>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</si>
  <si>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</si>
  <si>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</si>
  <si>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</si>
  <si>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</si>
  <si>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</si>
  <si>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</si>
  <si>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</si>
  <si>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</si>
  <si>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</si>
  <si>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</si>
  <si>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</si>
  <si>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</si>
  <si>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</si>
  <si>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</si>
  <si>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</si>
  <si>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</si>
  <si>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</si>
  <si>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</si>
  <si>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</si>
  <si>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</si>
  <si>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</si>
  <si>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</si>
  <si>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</si>
  <si>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</si>
  <si>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</si>
  <si>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</si>
  <si>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</si>
  <si>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</si>
  <si>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</si>
  <si>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</si>
  <si>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</si>
  <si>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</si>
  <si>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</si>
  <si>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</si>
  <si>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</si>
  <si>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</si>
  <si>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</si>
  <si>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</si>
  <si>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</si>
  <si>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</si>
  <si>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</si>
  <si>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</si>
  <si>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</si>
  <si>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</si>
  <si>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</si>
  <si>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</si>
  <si>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</si>
  <si>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</si>
  <si>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</si>
  <si>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</si>
  <si>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</si>
  <si>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</si>
  <si>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</si>
  <si>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</si>
  <si>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15.007.0572-0</t>
  </si>
  <si>
    <t>15.007.0572-A</t>
  </si>
  <si>
    <t>15.007.0575-0</t>
  </si>
  <si>
    <t>15.007.0575-A</t>
  </si>
  <si>
    <t>15.007.0600-0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</si>
  <si>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</si>
  <si>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</si>
  <si>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</si>
  <si>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</si>
  <si>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</si>
  <si>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</si>
  <si>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</si>
  <si>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</si>
  <si>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</si>
  <si>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</si>
  <si>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</si>
  <si>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</si>
  <si>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</si>
  <si>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</si>
  <si>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</si>
  <si>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</si>
  <si>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</si>
  <si>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</si>
  <si>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</si>
  <si>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</si>
  <si>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</si>
  <si>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</si>
  <si>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</si>
  <si>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</si>
  <si>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</si>
  <si>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</si>
  <si>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</si>
  <si>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</si>
  <si>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</si>
  <si>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</si>
  <si>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</si>
  <si>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</si>
  <si>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</si>
  <si>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</si>
  <si>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</si>
  <si>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</si>
  <si>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</si>
  <si>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</si>
  <si>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</si>
  <si>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</si>
  <si>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</si>
  <si>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</si>
  <si>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</si>
  <si>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</si>
  <si>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</si>
  <si>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</si>
  <si>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</si>
  <si>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</si>
  <si>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</si>
  <si>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</si>
  <si>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</si>
  <si>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</si>
  <si>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</si>
  <si>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</si>
  <si>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</si>
  <si>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</si>
  <si>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</si>
  <si>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</si>
  <si>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</si>
  <si>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</si>
  <si>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</si>
  <si>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</si>
  <si>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</si>
  <si>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</si>
  <si>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</si>
  <si>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</si>
  <si>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</si>
  <si>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</si>
  <si>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</si>
  <si>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</si>
  <si>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</si>
  <si>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</si>
  <si>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</si>
  <si>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</si>
  <si>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</si>
  <si>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</si>
  <si>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</si>
  <si>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</si>
  <si>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</si>
  <si>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</si>
  <si>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</si>
  <si>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</si>
  <si>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</si>
  <si>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</si>
  <si>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</si>
  <si>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</si>
  <si>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</si>
  <si>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</si>
  <si>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</si>
  <si>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</si>
  <si>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</si>
  <si>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</si>
  <si>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</si>
  <si>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</si>
  <si>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</si>
  <si>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</si>
  <si>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</si>
  <si>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</si>
  <si>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</si>
  <si>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</si>
  <si>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</si>
  <si>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</si>
  <si>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</si>
  <si>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</si>
  <si>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</si>
  <si>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</si>
  <si>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</si>
  <si>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</si>
  <si>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</si>
  <si>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</si>
  <si>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</si>
  <si>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</si>
  <si>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</si>
  <si>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</si>
  <si>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</si>
  <si>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</si>
  <si>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</si>
  <si>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</si>
  <si>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</si>
  <si>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</si>
  <si>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</si>
  <si>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</si>
  <si>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</si>
  <si>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</si>
  <si>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</si>
  <si>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</si>
  <si>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</si>
  <si>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</si>
  <si>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</si>
  <si>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</si>
  <si>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</si>
  <si>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</si>
  <si>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</si>
  <si>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</si>
  <si>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</si>
  <si>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</si>
  <si>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</si>
  <si>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</si>
  <si>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</si>
  <si>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</si>
  <si>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</si>
  <si>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</si>
  <si>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</si>
  <si>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</si>
  <si>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</si>
  <si>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</si>
  <si>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</si>
  <si>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</si>
  <si>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</si>
  <si>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</si>
  <si>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</si>
  <si>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</si>
  <si>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</si>
  <si>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</si>
  <si>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</si>
  <si>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</si>
  <si>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</si>
  <si>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</si>
  <si>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</si>
  <si>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</si>
  <si>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</si>
  <si>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</si>
  <si>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</si>
  <si>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</si>
  <si>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</si>
  <si>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</si>
  <si>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</si>
  <si>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</si>
  <si>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</si>
  <si>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</si>
  <si>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</si>
  <si>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</si>
  <si>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</si>
  <si>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</si>
  <si>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</si>
  <si>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</si>
  <si>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</si>
  <si>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</si>
  <si>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</si>
  <si>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</si>
  <si>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</si>
  <si>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</si>
  <si>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</si>
  <si>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</si>
  <si>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</si>
  <si>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</si>
  <si>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</si>
  <si>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</si>
  <si>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</si>
  <si>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</si>
  <si>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</si>
  <si>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</si>
  <si>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</si>
  <si>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</si>
  <si>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</si>
  <si>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</si>
  <si>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</si>
  <si>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</si>
  <si>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</si>
  <si>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</si>
  <si>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</si>
  <si>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</si>
  <si>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</si>
  <si>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</si>
  <si>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</si>
  <si>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</si>
  <si>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</si>
  <si>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</si>
  <si>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</si>
  <si>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</si>
  <si>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</si>
  <si>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</si>
  <si>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</si>
  <si>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</si>
  <si>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</si>
  <si>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</si>
  <si>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</si>
  <si>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</si>
  <si>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</si>
  <si>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</si>
  <si>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</si>
  <si>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</si>
  <si>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</si>
  <si>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</si>
  <si>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</si>
  <si>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</si>
  <si>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</si>
  <si>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</si>
  <si>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</si>
  <si>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</si>
  <si>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</si>
  <si>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</si>
  <si>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</si>
  <si>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</si>
  <si>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</si>
  <si>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</si>
  <si>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</si>
  <si>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</si>
  <si>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</si>
  <si>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</si>
  <si>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</si>
  <si>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</si>
  <si>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</si>
  <si>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</si>
  <si>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</si>
  <si>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</si>
  <si>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</si>
  <si>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</si>
  <si>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</si>
  <si>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</si>
  <si>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</si>
  <si>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</si>
  <si>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</si>
  <si>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</si>
  <si>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</si>
  <si>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</si>
  <si>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</si>
  <si>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</si>
  <si>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</si>
  <si>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</si>
  <si>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</si>
  <si>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</si>
  <si>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</si>
  <si>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</si>
  <si>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</si>
  <si>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</si>
  <si>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</si>
  <si>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</si>
  <si>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</si>
  <si>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</si>
  <si>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</si>
  <si>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</si>
  <si>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</si>
  <si>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</si>
  <si>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</si>
  <si>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</si>
  <si>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</si>
  <si>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</si>
  <si>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</si>
  <si>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</si>
  <si>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</si>
  <si>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</si>
  <si>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</si>
  <si>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</si>
  <si>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</si>
  <si>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</si>
  <si>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</si>
  <si>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</si>
  <si>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</si>
  <si>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</si>
  <si>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</si>
  <si>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</si>
  <si>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</si>
  <si>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</si>
  <si>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</si>
  <si>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</si>
  <si>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</si>
  <si>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</si>
  <si>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</si>
  <si>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</si>
  <si>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</si>
  <si>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</si>
  <si>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</si>
  <si>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</si>
  <si>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</si>
  <si>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</si>
  <si>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</si>
  <si>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</si>
  <si>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</si>
  <si>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</si>
  <si>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</si>
  <si>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</si>
  <si>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</si>
  <si>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</si>
  <si>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</si>
  <si>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</si>
  <si>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</si>
  <si>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</si>
  <si>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</si>
  <si>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</si>
  <si>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</si>
  <si>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</si>
  <si>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</si>
  <si>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</si>
  <si>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</si>
  <si>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</si>
  <si>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</si>
  <si>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</si>
  <si>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</si>
  <si>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</si>
  <si>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</si>
  <si>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</si>
  <si>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</si>
  <si>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</si>
  <si>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</si>
  <si>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</si>
  <si>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</si>
  <si>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</si>
  <si>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</si>
  <si>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</si>
  <si>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</si>
  <si>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</si>
  <si>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</si>
  <si>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</si>
  <si>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</si>
  <si>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</si>
  <si>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</si>
  <si>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</si>
  <si>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</si>
  <si>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</si>
  <si>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</si>
  <si>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</si>
  <si>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</si>
  <si>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</si>
  <si>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</si>
  <si>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</si>
  <si>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</si>
  <si>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</si>
  <si>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</si>
  <si>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</si>
  <si>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</si>
  <si>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</si>
  <si>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</si>
  <si>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</si>
  <si>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</si>
  <si>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</si>
  <si>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</si>
  <si>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</si>
  <si>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</si>
  <si>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</si>
  <si>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</si>
  <si>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</si>
  <si>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</si>
  <si>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</si>
  <si>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</si>
  <si>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</si>
  <si>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</si>
  <si>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</si>
  <si>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</si>
  <si>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</si>
  <si>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</si>
  <si>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</si>
  <si>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</si>
  <si>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</si>
  <si>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</si>
  <si>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</si>
  <si>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</si>
  <si>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</si>
  <si>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</si>
  <si>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</si>
  <si>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</si>
  <si>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</si>
  <si>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</si>
  <si>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</si>
  <si>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</si>
  <si>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</si>
  <si>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</si>
  <si>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</si>
  <si>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</si>
  <si>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</si>
  <si>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</si>
  <si>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</si>
  <si>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</si>
  <si>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</si>
  <si>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</si>
  <si>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</si>
  <si>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</si>
  <si>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</si>
  <si>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</si>
  <si>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</si>
  <si>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</si>
  <si>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</si>
  <si>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</si>
  <si>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</si>
  <si>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</si>
  <si>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</si>
  <si>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</si>
  <si>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</si>
  <si>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</si>
  <si>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</si>
  <si>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</si>
  <si>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</si>
  <si>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</si>
  <si>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</si>
  <si>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</si>
  <si>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</si>
  <si>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</si>
  <si>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</si>
  <si>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</si>
  <si>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</si>
  <si>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</si>
  <si>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</si>
  <si>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</si>
  <si>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</si>
  <si>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</si>
  <si>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</si>
  <si>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</si>
  <si>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</si>
  <si>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</si>
  <si>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</si>
  <si>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</si>
  <si>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</si>
  <si>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</si>
  <si>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</si>
  <si>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</si>
  <si>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</si>
  <si>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</si>
  <si>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</si>
  <si>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</si>
  <si>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</si>
  <si>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</si>
  <si>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</si>
  <si>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</si>
  <si>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</si>
  <si>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</si>
  <si>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</si>
  <si>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</si>
  <si>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</si>
  <si>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</si>
  <si>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</si>
  <si>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</si>
  <si>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</si>
  <si>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</si>
  <si>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</si>
  <si>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</si>
  <si>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</si>
  <si>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</si>
  <si>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</si>
  <si>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</si>
  <si>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</si>
  <si>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</si>
  <si>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</si>
  <si>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</si>
  <si>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</si>
  <si>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</si>
  <si>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</si>
  <si>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</si>
  <si>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</si>
  <si>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</si>
  <si>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</si>
  <si>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</si>
  <si>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</si>
  <si>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</si>
  <si>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</si>
  <si>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</si>
  <si>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</si>
  <si>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</si>
  <si>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</si>
  <si>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</si>
  <si>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</si>
  <si>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</si>
  <si>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</si>
  <si>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</si>
  <si>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</si>
  <si>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</si>
  <si>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</si>
  <si>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</si>
  <si>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</si>
  <si>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</si>
  <si>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</si>
  <si>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</si>
  <si>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</si>
  <si>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</si>
  <si>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</si>
  <si>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</si>
  <si>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</si>
  <si>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</si>
  <si>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</si>
  <si>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</si>
  <si>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</si>
  <si>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</si>
  <si>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</si>
  <si>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</si>
  <si>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</si>
  <si>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</si>
  <si>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</si>
  <si>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</si>
  <si>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</si>
  <si>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</si>
  <si>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</si>
  <si>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</si>
  <si>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</si>
  <si>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</si>
  <si>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</si>
  <si>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</si>
  <si>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</si>
  <si>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</si>
  <si>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</si>
  <si>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</si>
  <si>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</si>
  <si>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</si>
  <si>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</si>
  <si>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</si>
  <si>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</si>
  <si>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</si>
  <si>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</si>
  <si>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</si>
  <si>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</si>
  <si>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</si>
  <si>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</si>
  <si>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</si>
  <si>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</si>
  <si>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</si>
  <si>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</si>
  <si>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</si>
  <si>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</si>
  <si>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</si>
  <si>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</si>
  <si>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</si>
  <si>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</si>
  <si>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</si>
  <si>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</si>
  <si>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</si>
  <si>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</si>
  <si>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</si>
  <si>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</si>
  <si>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</si>
  <si>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</si>
  <si>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</si>
  <si>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</si>
  <si>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</si>
  <si>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</si>
  <si>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</si>
  <si>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</si>
  <si>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</si>
  <si>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</si>
  <si>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</si>
  <si>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</si>
  <si>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</si>
  <si>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</si>
  <si>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</si>
  <si>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</si>
  <si>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</si>
  <si>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</si>
  <si>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</si>
  <si>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</si>
  <si>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</si>
  <si>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</si>
  <si>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</si>
  <si>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</si>
  <si>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</si>
  <si>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</si>
  <si>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</si>
  <si>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</si>
  <si>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</si>
  <si>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</si>
  <si>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</si>
  <si>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</si>
  <si>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</si>
  <si>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</si>
  <si>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</si>
  <si>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</si>
  <si>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</si>
  <si>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</si>
  <si>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</si>
  <si>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</si>
  <si>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</si>
  <si>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</si>
  <si>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</si>
  <si>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</si>
  <si>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</si>
  <si>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</si>
  <si>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</si>
  <si>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</si>
  <si>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</si>
  <si>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</si>
  <si>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</si>
  <si>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</si>
  <si>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</si>
  <si>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</si>
  <si>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</si>
  <si>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</si>
  <si>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</si>
  <si>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</si>
  <si>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</si>
  <si>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</si>
  <si>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</si>
  <si>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</si>
  <si>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</si>
  <si>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</si>
  <si>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</si>
  <si>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</si>
  <si>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</si>
  <si>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</si>
  <si>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</si>
  <si>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</si>
  <si>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</si>
  <si>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</si>
  <si>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</si>
  <si>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</si>
  <si>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</si>
  <si>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</si>
  <si>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</si>
  <si>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</si>
  <si>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</si>
  <si>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</si>
  <si>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</si>
  <si>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</si>
  <si>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</si>
  <si>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</si>
  <si>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</si>
  <si>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</si>
  <si>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</si>
  <si>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</si>
  <si>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</si>
  <si>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</si>
  <si>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</si>
  <si>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</si>
  <si>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</si>
  <si>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</si>
  <si>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</si>
  <si>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</si>
  <si>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</si>
  <si>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</si>
  <si>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</si>
  <si>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</si>
  <si>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</si>
  <si>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</si>
  <si>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</si>
  <si>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</si>
  <si>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</si>
  <si>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</si>
  <si>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</si>
  <si>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</si>
  <si>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</si>
  <si>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</si>
  <si>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</si>
  <si>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</si>
  <si>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</si>
  <si>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</si>
  <si>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</si>
  <si>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</si>
  <si>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</si>
  <si>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</si>
  <si>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</si>
  <si>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</si>
  <si>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</si>
  <si>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</si>
  <si>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</si>
  <si>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</si>
  <si>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</si>
  <si>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</si>
  <si>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</si>
  <si>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</si>
  <si>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</si>
  <si>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</si>
  <si>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</si>
  <si>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</si>
  <si>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</si>
  <si>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</si>
  <si>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</si>
  <si>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</si>
  <si>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</si>
  <si>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</si>
  <si>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</si>
  <si>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</si>
  <si>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</si>
  <si>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</si>
  <si>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</si>
  <si>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</si>
  <si>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</si>
  <si>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</si>
  <si>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</si>
  <si>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</si>
  <si>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</si>
  <si>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</si>
  <si>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</si>
  <si>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</si>
  <si>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</si>
  <si>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</si>
  <si>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</si>
  <si>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</si>
  <si>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</si>
  <si>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</si>
  <si>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</si>
  <si>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</si>
  <si>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</si>
  <si>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</si>
  <si>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</si>
  <si>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</si>
  <si>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</si>
  <si>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</si>
  <si>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</si>
  <si>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</si>
  <si>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</si>
  <si>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</si>
  <si>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</si>
  <si>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</si>
  <si>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</si>
  <si>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</si>
  <si>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</si>
  <si>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</si>
  <si>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</si>
  <si>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</si>
  <si>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</si>
  <si>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</si>
  <si>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</si>
  <si>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</si>
  <si>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</si>
  <si>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</si>
  <si>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</si>
  <si>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</si>
  <si>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</si>
  <si>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</si>
  <si>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</si>
  <si>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</si>
  <si>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</si>
  <si>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</si>
  <si>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</si>
  <si>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</si>
  <si>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</si>
  <si>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</si>
  <si>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</si>
  <si>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</si>
  <si>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</si>
  <si>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</si>
  <si>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</si>
  <si>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</si>
  <si>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</si>
  <si>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</si>
  <si>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</si>
  <si>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</si>
  <si>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</si>
  <si>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</si>
  <si>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</si>
  <si>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</si>
  <si>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</si>
  <si>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</si>
  <si>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</si>
  <si>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</si>
  <si>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</si>
  <si>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</si>
  <si>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</si>
  <si>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</si>
  <si>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</si>
  <si>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</si>
  <si>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</si>
  <si>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</si>
  <si>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</si>
  <si>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</si>
  <si>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</si>
  <si>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</si>
  <si>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</si>
  <si>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</si>
  <si>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</si>
  <si>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</si>
  <si>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</si>
  <si>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</si>
  <si>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</si>
  <si>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</si>
  <si>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</si>
  <si>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</si>
  <si>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</si>
  <si>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</si>
  <si>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</si>
  <si>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</si>
  <si>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</si>
  <si>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</si>
  <si>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</si>
  <si>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</si>
  <si>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</si>
  <si>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</si>
  <si>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</si>
  <si>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</si>
  <si>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</si>
  <si>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</si>
  <si>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</si>
  <si>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</si>
  <si>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15.018.0100-0</t>
  </si>
  <si>
    <t>15.018.0100-A</t>
  </si>
  <si>
    <t>15.018.0105-0</t>
  </si>
  <si>
    <t>15.018.0105-A</t>
  </si>
  <si>
    <t>15.018.0110-0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</si>
  <si>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</si>
  <si>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</si>
  <si>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</si>
  <si>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</si>
  <si>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</si>
  <si>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</si>
  <si>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</si>
  <si>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</si>
  <si>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</si>
  <si>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</si>
  <si>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</si>
  <si>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</si>
  <si>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</si>
  <si>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</si>
  <si>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</si>
  <si>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</si>
  <si>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</si>
  <si>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</si>
  <si>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</si>
  <si>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</si>
  <si>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</si>
  <si>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</si>
  <si>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</si>
  <si>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</si>
  <si>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</si>
  <si>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</si>
  <si>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</si>
  <si>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</si>
  <si>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</si>
  <si>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</si>
  <si>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</si>
  <si>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</si>
  <si>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</si>
  <si>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</si>
  <si>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</si>
  <si>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</si>
  <si>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</si>
  <si>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</si>
  <si>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</si>
  <si>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</si>
  <si>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</si>
  <si>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</si>
  <si>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</si>
  <si>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</si>
  <si>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</si>
  <si>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</si>
  <si>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</si>
  <si>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</si>
  <si>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</si>
  <si>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</si>
  <si>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</si>
  <si>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</si>
  <si>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</si>
  <si>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</si>
  <si>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</si>
  <si>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</si>
  <si>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</si>
  <si>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</si>
  <si>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</si>
  <si>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</si>
  <si>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</si>
  <si>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</si>
  <si>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</si>
  <si>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</si>
  <si>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</si>
  <si>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</si>
  <si>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</si>
  <si>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</si>
  <si>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</si>
  <si>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</si>
  <si>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</si>
  <si>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</si>
  <si>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</si>
  <si>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</si>
  <si>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</si>
  <si>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</si>
  <si>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</si>
  <si>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</si>
  <si>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</si>
  <si>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</si>
  <si>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</si>
  <si>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</si>
  <si>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</si>
  <si>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</si>
  <si>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</si>
  <si>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</si>
  <si>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</si>
  <si>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</si>
  <si>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</si>
  <si>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</si>
  <si>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</si>
  <si>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</si>
  <si>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</si>
  <si>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</si>
  <si>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</si>
  <si>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</si>
  <si>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</si>
  <si>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</si>
  <si>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</si>
  <si>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</si>
  <si>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</si>
  <si>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</si>
  <si>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</si>
  <si>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</si>
  <si>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</si>
  <si>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</si>
  <si>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</si>
  <si>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</si>
  <si>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</si>
  <si>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</si>
  <si>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</si>
  <si>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</si>
  <si>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</si>
  <si>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</si>
  <si>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</si>
  <si>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</si>
  <si>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</si>
  <si>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</si>
  <si>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</si>
  <si>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</si>
  <si>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</si>
  <si>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</si>
  <si>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</si>
  <si>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</si>
  <si>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</si>
  <si>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</si>
  <si>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</si>
  <si>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</si>
  <si>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</si>
  <si>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</si>
  <si>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</si>
  <si>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</si>
  <si>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</si>
  <si>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</si>
  <si>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</si>
  <si>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</si>
  <si>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</si>
  <si>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</si>
  <si>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</si>
  <si>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</si>
  <si>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</si>
  <si>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</si>
  <si>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</si>
  <si>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</si>
  <si>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</si>
  <si>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</si>
  <si>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</si>
  <si>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</si>
  <si>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</si>
  <si>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</si>
  <si>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</si>
  <si>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</si>
  <si>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</si>
  <si>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</si>
  <si>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</si>
  <si>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</si>
  <si>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</si>
  <si>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</si>
  <si>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</si>
  <si>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</si>
  <si>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</si>
  <si>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</si>
  <si>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</si>
  <si>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</si>
  <si>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</si>
  <si>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</si>
  <si>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</si>
  <si>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</si>
  <si>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</si>
  <si>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</si>
  <si>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</si>
  <si>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</si>
  <si>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</si>
  <si>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</si>
  <si>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</si>
  <si>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</si>
  <si>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</si>
  <si>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</si>
  <si>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</si>
  <si>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</si>
  <si>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</si>
  <si>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</si>
  <si>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</si>
  <si>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</si>
  <si>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</si>
  <si>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</si>
  <si>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</si>
  <si>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</si>
  <si>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</si>
  <si>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</si>
  <si>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</si>
  <si>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</si>
  <si>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</si>
  <si>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</si>
  <si>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</si>
  <si>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</si>
  <si>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</si>
  <si>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</si>
  <si>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</si>
  <si>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</si>
  <si>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</si>
  <si>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</si>
  <si>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</si>
  <si>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</si>
  <si>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</si>
  <si>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</si>
  <si>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</si>
  <si>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</si>
  <si>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</si>
  <si>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</si>
  <si>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</si>
  <si>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</si>
  <si>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</si>
  <si>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</si>
  <si>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</si>
  <si>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</si>
  <si>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</si>
  <si>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</si>
  <si>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</si>
  <si>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</si>
  <si>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</si>
  <si>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</si>
  <si>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</si>
  <si>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</si>
  <si>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</si>
  <si>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</si>
  <si>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</si>
  <si>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</si>
  <si>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</si>
  <si>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</si>
  <si>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</si>
  <si>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</si>
  <si>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</si>
  <si>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</si>
  <si>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</si>
  <si>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</si>
  <si>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</si>
  <si>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</si>
  <si>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</si>
  <si>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</si>
  <si>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</si>
  <si>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</si>
  <si>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</si>
  <si>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</si>
  <si>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</si>
  <si>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</si>
  <si>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</si>
  <si>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</si>
  <si>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</si>
  <si>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</si>
  <si>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</si>
  <si>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</si>
  <si>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</si>
  <si>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</si>
  <si>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</si>
  <si>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</si>
  <si>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</si>
  <si>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</si>
  <si>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</si>
  <si>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</si>
  <si>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</si>
  <si>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</si>
  <si>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</si>
  <si>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</si>
  <si>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</si>
  <si>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</si>
  <si>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</si>
  <si>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</si>
  <si>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</si>
  <si>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</si>
  <si>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</si>
  <si>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</si>
  <si>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</si>
  <si>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</si>
  <si>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</si>
  <si>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</si>
  <si>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</si>
  <si>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</si>
  <si>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</si>
  <si>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</si>
  <si>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</si>
  <si>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</si>
  <si>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</si>
  <si>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</si>
  <si>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</si>
  <si>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</si>
  <si>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</si>
  <si>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</si>
  <si>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</si>
  <si>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</si>
  <si>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</si>
  <si>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</si>
  <si>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</si>
  <si>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</si>
  <si>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</si>
  <si>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</si>
  <si>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</si>
  <si>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</si>
  <si>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</si>
  <si>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</si>
  <si>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</si>
  <si>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</si>
  <si>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</si>
  <si>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</si>
  <si>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</si>
  <si>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</si>
  <si>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</si>
  <si>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</si>
  <si>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</si>
  <si>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</si>
  <si>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</si>
  <si>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</si>
  <si>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</si>
  <si>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</si>
  <si>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</si>
  <si>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</si>
  <si>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</si>
  <si>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</si>
  <si>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</si>
  <si>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</si>
  <si>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</si>
  <si>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</si>
  <si>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</si>
  <si>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</si>
  <si>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</si>
  <si>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</si>
  <si>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</si>
  <si>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</si>
  <si>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</si>
  <si>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</si>
  <si>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</si>
  <si>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</si>
  <si>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</si>
  <si>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</si>
  <si>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</si>
  <si>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</si>
  <si>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</si>
  <si>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</si>
  <si>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</si>
  <si>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</si>
  <si>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</si>
  <si>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</si>
  <si>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</si>
  <si>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</si>
  <si>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</si>
  <si>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</si>
  <si>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</si>
  <si>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</si>
  <si>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</si>
  <si>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</si>
  <si>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</si>
  <si>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</si>
  <si>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</si>
  <si>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</si>
  <si>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</si>
  <si>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</si>
  <si>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</si>
  <si>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</si>
  <si>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</si>
  <si>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</si>
  <si>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</si>
  <si>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</si>
  <si>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</si>
  <si>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</si>
  <si>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</si>
  <si>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</si>
  <si>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</si>
  <si>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</si>
  <si>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</si>
  <si>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</si>
  <si>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</si>
  <si>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</si>
  <si>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</si>
  <si>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</si>
  <si>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</si>
  <si>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</si>
  <si>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</si>
  <si>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</si>
  <si>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</si>
  <si>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</si>
  <si>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</si>
  <si>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</si>
  <si>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</si>
  <si>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</si>
  <si>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</si>
  <si>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</si>
  <si>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</si>
  <si>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</si>
  <si>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</si>
  <si>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</si>
  <si>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</si>
  <si>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</si>
  <si>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</si>
  <si>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</si>
  <si>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</si>
  <si>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</si>
  <si>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</si>
  <si>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</si>
  <si>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</si>
  <si>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</si>
  <si>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</si>
  <si>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</si>
  <si>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</si>
  <si>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</si>
  <si>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</si>
  <si>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</si>
  <si>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</si>
  <si>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</si>
  <si>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</si>
  <si>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</si>
  <si>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</si>
  <si>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</si>
  <si>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</si>
  <si>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</si>
  <si>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</si>
  <si>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</si>
  <si>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</si>
  <si>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</si>
  <si>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</si>
  <si>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</si>
  <si>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</si>
  <si>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</si>
  <si>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</si>
  <si>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</si>
  <si>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</si>
  <si>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</si>
  <si>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</si>
  <si>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</si>
  <si>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</si>
  <si>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</si>
  <si>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</si>
  <si>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</si>
  <si>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</si>
  <si>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</si>
  <si>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</si>
  <si>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</si>
  <si>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</si>
  <si>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</si>
  <si>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</si>
  <si>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</si>
  <si>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</si>
  <si>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</si>
  <si>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</si>
  <si>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</si>
  <si>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</si>
  <si>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</si>
  <si>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</si>
  <si>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</si>
  <si>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</si>
  <si>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</si>
  <si>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</si>
  <si>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</si>
  <si>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</si>
  <si>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</si>
  <si>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</si>
  <si>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</si>
  <si>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</si>
  <si>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</si>
  <si>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</si>
  <si>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</si>
  <si>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</si>
  <si>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</si>
  <si>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</si>
  <si>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</si>
  <si>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</si>
  <si>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</si>
  <si>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</si>
  <si>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</si>
  <si>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</si>
  <si>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</si>
  <si>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</si>
  <si>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</si>
  <si>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</si>
  <si>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</si>
  <si>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</si>
  <si>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</si>
  <si>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</si>
  <si>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</si>
  <si>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</si>
  <si>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</si>
  <si>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</si>
  <si>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</si>
  <si>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</si>
  <si>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</si>
  <si>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</si>
  <si>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</si>
  <si>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</si>
  <si>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</si>
  <si>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</si>
  <si>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</si>
  <si>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</si>
  <si>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</si>
  <si>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</si>
  <si>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</si>
  <si>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</si>
  <si>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</si>
  <si>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</si>
  <si>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</si>
  <si>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</si>
  <si>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</si>
  <si>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</si>
  <si>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</si>
  <si>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</si>
  <si>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</si>
  <si>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</si>
  <si>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</si>
  <si>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</si>
  <si>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</si>
  <si>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</si>
  <si>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</si>
  <si>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</si>
  <si>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</si>
  <si>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</si>
  <si>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</si>
  <si>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</si>
  <si>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</si>
  <si>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</si>
  <si>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</si>
  <si>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</si>
  <si>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</si>
  <si>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</si>
  <si>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</si>
  <si>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</si>
  <si>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</si>
  <si>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</si>
  <si>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</si>
  <si>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</si>
  <si>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</si>
  <si>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</si>
  <si>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</si>
  <si>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</si>
  <si>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</si>
  <si>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</si>
  <si>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</si>
  <si>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</si>
  <si>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</si>
  <si>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</si>
  <si>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</si>
  <si>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</si>
  <si>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</si>
  <si>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</si>
  <si>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</si>
  <si>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</si>
  <si>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</si>
  <si>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</si>
  <si>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</si>
  <si>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</si>
  <si>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</si>
  <si>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</si>
  <si>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</si>
  <si>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</si>
  <si>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</si>
  <si>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</si>
  <si>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</si>
  <si>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</si>
  <si>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</si>
  <si>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</si>
  <si>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</si>
  <si>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</si>
  <si>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</si>
  <si>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</si>
  <si>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</si>
  <si>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</si>
  <si>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</si>
  <si>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</si>
  <si>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</si>
  <si>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</si>
  <si>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</si>
  <si>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</si>
  <si>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</si>
  <si>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</si>
  <si>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</si>
  <si>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</si>
  <si>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</si>
  <si>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</si>
  <si>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</si>
  <si>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</si>
  <si>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</si>
  <si>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</si>
  <si>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</si>
  <si>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</si>
  <si>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</si>
  <si>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</si>
  <si>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</si>
  <si>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</si>
  <si>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</si>
  <si>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</si>
  <si>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</si>
  <si>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</si>
  <si>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</si>
  <si>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</si>
  <si>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</si>
  <si>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</si>
  <si>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</si>
  <si>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</si>
  <si>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</si>
  <si>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</si>
  <si>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</si>
  <si>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</si>
  <si>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</si>
  <si>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</si>
  <si>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</si>
  <si>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</si>
  <si>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</si>
  <si>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</si>
  <si>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</si>
  <si>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</si>
  <si>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</si>
  <si>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</si>
  <si>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</si>
  <si>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</si>
  <si>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</si>
  <si>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</si>
  <si>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</si>
  <si>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</si>
  <si>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</si>
  <si>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</si>
  <si>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</si>
  <si>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</si>
  <si>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</si>
  <si>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</si>
  <si>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</si>
  <si>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</si>
  <si>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</si>
  <si>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</si>
  <si>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</si>
  <si>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</si>
  <si>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</si>
  <si>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</si>
  <si>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</si>
  <si>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</si>
  <si>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</si>
  <si>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</si>
  <si>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</si>
  <si>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</si>
  <si>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</si>
  <si>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</si>
  <si>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</si>
  <si>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</si>
  <si>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</si>
  <si>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</si>
  <si>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</si>
  <si>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</si>
  <si>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</si>
  <si>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</si>
  <si>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</si>
  <si>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</si>
  <si>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</si>
  <si>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</si>
  <si>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</si>
  <si>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</si>
  <si>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</si>
  <si>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</si>
  <si>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</si>
  <si>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</si>
  <si>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</si>
  <si>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</si>
  <si>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</si>
  <si>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</si>
  <si>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</si>
  <si>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</si>
  <si>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</si>
  <si>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</si>
  <si>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</si>
  <si>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</si>
  <si>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</si>
  <si>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</si>
  <si>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</si>
  <si>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</si>
  <si>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</si>
  <si>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</si>
  <si>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</si>
  <si>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</si>
  <si>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</si>
  <si>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</si>
  <si>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</si>
  <si>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</si>
  <si>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</si>
  <si>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</si>
  <si>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</si>
  <si>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</si>
  <si>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</si>
  <si>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</si>
  <si>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</si>
  <si>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</si>
  <si>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</si>
  <si>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</si>
  <si>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</si>
  <si>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</si>
  <si>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</si>
  <si>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</si>
  <si>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</si>
  <si>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</si>
  <si>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</si>
  <si>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</si>
  <si>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</si>
  <si>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</si>
  <si>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</si>
  <si>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</si>
  <si>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</si>
  <si>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</si>
  <si>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</si>
  <si>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</si>
  <si>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</si>
  <si>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</si>
  <si>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</si>
  <si>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</si>
  <si>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</si>
  <si>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</si>
  <si>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</si>
  <si>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</si>
  <si>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</si>
  <si>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</si>
  <si>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</si>
  <si>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</si>
  <si>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</si>
  <si>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</si>
  <si>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</si>
  <si>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</si>
  <si>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</si>
  <si>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</si>
  <si>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</si>
  <si>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</si>
  <si>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</si>
  <si>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</si>
  <si>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</si>
  <si>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</si>
  <si>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</si>
  <si>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</si>
  <si>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</si>
  <si>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</si>
  <si>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</si>
  <si>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</si>
  <si>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</si>
  <si>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</si>
  <si>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</si>
  <si>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</si>
  <si>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</si>
  <si>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</si>
  <si>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</si>
  <si>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</si>
  <si>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</si>
  <si>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</si>
  <si>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</si>
  <si>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</si>
  <si>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</si>
  <si>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</si>
  <si>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</si>
  <si>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</si>
  <si>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</si>
  <si>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</si>
  <si>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</si>
  <si>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</si>
  <si>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</si>
  <si>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</si>
  <si>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</si>
  <si>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</si>
  <si>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</si>
  <si>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</si>
  <si>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</si>
  <si>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</si>
  <si>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</si>
  <si>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</si>
  <si>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</si>
  <si>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</si>
  <si>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</si>
  <si>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</si>
  <si>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</si>
  <si>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</si>
  <si>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</si>
  <si>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</si>
  <si>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</si>
  <si>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</si>
  <si>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</si>
  <si>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</si>
  <si>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</si>
  <si>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</si>
  <si>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</si>
  <si>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</si>
  <si>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</si>
  <si>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</si>
  <si>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</si>
  <si>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</si>
  <si>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</si>
  <si>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</si>
  <si>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</si>
  <si>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</si>
  <si>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</si>
  <si>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</si>
  <si>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</si>
  <si>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</si>
  <si>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</si>
  <si>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</si>
  <si>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</si>
  <si>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</si>
  <si>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</si>
  <si>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</si>
  <si>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</si>
  <si>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</si>
  <si>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</si>
  <si>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</si>
  <si>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</si>
  <si>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</si>
  <si>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</si>
  <si>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</si>
  <si>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</si>
  <si>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</si>
  <si>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</si>
  <si>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</si>
  <si>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</si>
  <si>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</si>
  <si>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</si>
  <si>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</si>
  <si>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</si>
  <si>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</si>
  <si>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</si>
  <si>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</si>
  <si>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</si>
  <si>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</si>
  <si>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</si>
  <si>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</si>
  <si>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</si>
  <si>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</si>
  <si>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</si>
  <si>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</si>
  <si>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</si>
  <si>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</si>
  <si>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</si>
  <si>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</si>
  <si>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</si>
  <si>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</si>
  <si>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</si>
  <si>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</si>
  <si>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</si>
  <si>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</si>
  <si>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</si>
  <si>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</si>
  <si>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</si>
  <si>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</si>
  <si>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</si>
  <si>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</si>
  <si>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</si>
  <si>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</si>
  <si>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</si>
  <si>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</si>
  <si>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</si>
  <si>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</si>
  <si>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</si>
  <si>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</si>
  <si>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</si>
  <si>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</si>
  <si>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</si>
  <si>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</si>
  <si>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</si>
  <si>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</si>
  <si>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</si>
  <si>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</si>
  <si>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</si>
  <si>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</si>
  <si>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</si>
  <si>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</si>
  <si>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</si>
  <si>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</si>
  <si>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</si>
  <si>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</si>
  <si>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</si>
  <si>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</si>
  <si>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</si>
  <si>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</si>
  <si>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</si>
  <si>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</si>
  <si>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</si>
  <si>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</si>
  <si>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</si>
  <si>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</si>
  <si>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</si>
  <si>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</si>
  <si>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</si>
  <si>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</si>
  <si>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</si>
  <si>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</si>
  <si>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</si>
  <si>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</si>
  <si>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</si>
  <si>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</si>
  <si>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</si>
  <si>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</si>
  <si>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</si>
  <si>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</si>
  <si>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</si>
  <si>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</si>
  <si>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</si>
  <si>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</si>
  <si>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</si>
  <si>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</si>
  <si>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</si>
  <si>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</si>
  <si>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</si>
  <si>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</si>
  <si>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</si>
  <si>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</si>
  <si>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</si>
  <si>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</si>
  <si>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</si>
  <si>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</si>
  <si>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</si>
  <si>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</si>
  <si>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</si>
  <si>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</si>
  <si>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</si>
  <si>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</si>
  <si>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</si>
  <si>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</si>
  <si>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</si>
  <si>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</si>
  <si>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</si>
  <si>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</si>
  <si>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</si>
  <si>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</si>
  <si>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</si>
  <si>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</si>
  <si>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</si>
  <si>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</si>
  <si>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</si>
  <si>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</si>
  <si>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</si>
  <si>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</si>
  <si>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</si>
  <si>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</si>
  <si>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</si>
  <si>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</si>
  <si>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</si>
  <si>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</si>
  <si>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</si>
  <si>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</si>
  <si>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</si>
  <si>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</si>
  <si>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</si>
  <si>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</si>
  <si>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</si>
  <si>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</si>
  <si>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</si>
  <si>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</si>
  <si>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</si>
  <si>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</si>
  <si>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</si>
  <si>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</si>
  <si>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</si>
  <si>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</si>
  <si>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</si>
  <si>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</si>
  <si>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</si>
  <si>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</si>
  <si>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</si>
  <si>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</si>
  <si>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</si>
  <si>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</si>
  <si>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</si>
  <si>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</si>
  <si>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</si>
  <si>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</si>
  <si>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</si>
  <si>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</si>
  <si>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</si>
  <si>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</si>
  <si>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</si>
  <si>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</si>
  <si>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</si>
  <si>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</si>
  <si>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</si>
  <si>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</si>
  <si>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</si>
  <si>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</si>
  <si>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</si>
  <si>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</si>
  <si>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</si>
  <si>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</si>
  <si>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</si>
  <si>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</si>
  <si>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</si>
  <si>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</si>
  <si>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</si>
  <si>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</si>
  <si>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</si>
  <si>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</si>
  <si>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</si>
  <si>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</si>
  <si>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</si>
  <si>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</si>
  <si>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</si>
  <si>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</si>
  <si>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</si>
  <si>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</si>
  <si>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</si>
  <si>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</si>
  <si>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</si>
  <si>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</si>
  <si>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</si>
  <si>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</si>
  <si>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</si>
  <si>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</si>
  <si>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</si>
  <si>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</si>
  <si>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</si>
  <si>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</si>
  <si>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</si>
  <si>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</si>
  <si>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</si>
  <si>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</si>
  <si>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</si>
  <si>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</si>
  <si>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</si>
  <si>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</si>
  <si>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</si>
  <si>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</si>
  <si>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</si>
  <si>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</si>
  <si>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</si>
  <si>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</si>
  <si>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</si>
  <si>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</si>
  <si>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</si>
  <si>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</si>
  <si>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</si>
  <si>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</si>
  <si>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</si>
  <si>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</si>
  <si>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</si>
  <si>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</si>
  <si>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</si>
  <si>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</si>
  <si>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</si>
  <si>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</si>
  <si>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</si>
  <si>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</si>
  <si>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</si>
  <si>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</si>
  <si>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</si>
  <si>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</si>
  <si>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</si>
  <si>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</si>
  <si>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</si>
  <si>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</si>
  <si>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</si>
  <si>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</si>
  <si>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</si>
  <si>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</si>
  <si>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</si>
  <si>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</si>
  <si>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</si>
  <si>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</si>
  <si>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</si>
  <si>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</si>
  <si>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</si>
  <si>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</si>
  <si>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</si>
  <si>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</si>
  <si>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</si>
  <si>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</si>
  <si>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</si>
  <si>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</si>
  <si>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</si>
  <si>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</si>
  <si>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</si>
  <si>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</si>
  <si>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</si>
  <si>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</si>
  <si>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</si>
  <si>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</si>
  <si>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</si>
  <si>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</si>
  <si>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</si>
  <si>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</si>
  <si>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</si>
  <si>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</si>
  <si>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</si>
  <si>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</si>
  <si>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</si>
  <si>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</si>
  <si>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</si>
  <si>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</si>
  <si>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</si>
  <si>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</si>
  <si>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</si>
  <si>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</si>
  <si>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</si>
  <si>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</si>
  <si>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</si>
  <si>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</si>
  <si>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</si>
  <si>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</si>
  <si>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</si>
  <si>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</si>
  <si>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</si>
  <si>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</si>
  <si>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</si>
  <si>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</si>
  <si>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</si>
  <si>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</si>
  <si>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</si>
  <si>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</si>
  <si>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</si>
  <si>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</si>
  <si>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</si>
  <si>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</si>
  <si>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</si>
  <si>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</si>
  <si>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</si>
  <si>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</si>
  <si>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</si>
  <si>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</si>
  <si>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</si>
  <si>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</si>
  <si>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</si>
  <si>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</si>
  <si>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</si>
  <si>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</si>
  <si>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</si>
  <si>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</si>
  <si>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</si>
  <si>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</si>
  <si>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</si>
  <si>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</si>
  <si>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</si>
  <si>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</si>
  <si>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</si>
  <si>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</si>
  <si>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</si>
  <si>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</si>
  <si>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</si>
  <si>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</si>
  <si>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</si>
  <si>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</si>
  <si>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</si>
  <si>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</si>
  <si>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</si>
  <si>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</si>
  <si>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</si>
  <si>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</si>
  <si>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</si>
  <si>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</si>
  <si>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</si>
  <si>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</si>
  <si>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</si>
  <si>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</si>
  <si>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</si>
  <si>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</si>
  <si>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</si>
  <si>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</si>
  <si>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</si>
  <si>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</si>
  <si>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</si>
  <si>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</si>
  <si>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</si>
  <si>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</si>
  <si>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</si>
  <si>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</si>
  <si>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</si>
  <si>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</si>
  <si>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</si>
  <si>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</si>
  <si>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</si>
  <si>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</si>
  <si>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</si>
  <si>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</si>
  <si>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</si>
  <si>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</si>
  <si>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</si>
  <si>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</si>
  <si>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</si>
  <si>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</si>
  <si>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</si>
  <si>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</si>
  <si>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</si>
  <si>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</si>
  <si>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</si>
  <si>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</si>
  <si>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</si>
  <si>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</si>
  <si>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</si>
  <si>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</si>
  <si>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</si>
  <si>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</si>
  <si>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</si>
  <si>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</si>
  <si>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</si>
  <si>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</si>
  <si>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</si>
  <si>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</si>
  <si>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</si>
  <si>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</si>
  <si>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</si>
  <si>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</si>
  <si>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</si>
  <si>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</si>
  <si>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</si>
  <si>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</si>
  <si>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</si>
  <si>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</si>
  <si>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</si>
  <si>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</si>
  <si>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</si>
  <si>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</si>
  <si>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</si>
  <si>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</si>
  <si>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</si>
  <si>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</si>
  <si>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</si>
  <si>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</si>
  <si>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</si>
  <si>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</si>
  <si>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</si>
  <si>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</si>
  <si>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</si>
  <si>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</si>
  <si>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15.034.0011-0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</si>
  <si>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</si>
  <si>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</si>
  <si>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</si>
  <si>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</si>
  <si>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</si>
  <si>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</si>
  <si>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</si>
  <si>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</si>
  <si>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</si>
  <si>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</si>
  <si>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</si>
  <si>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</si>
  <si>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</si>
  <si>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</si>
  <si>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</si>
  <si>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</si>
  <si>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</si>
  <si>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</si>
  <si>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</si>
  <si>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</si>
  <si>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</si>
  <si>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</si>
  <si>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</si>
  <si>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</si>
  <si>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</si>
  <si>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</si>
  <si>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</si>
  <si>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</si>
  <si>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</si>
  <si>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</si>
  <si>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</si>
  <si>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</si>
  <si>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</si>
  <si>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</si>
  <si>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</si>
  <si>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</si>
  <si>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</si>
  <si>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</si>
  <si>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</si>
  <si>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</si>
  <si>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</si>
  <si>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</si>
  <si>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</si>
  <si>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</si>
  <si>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</si>
  <si>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</si>
  <si>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</si>
  <si>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</si>
  <si>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</si>
  <si>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</si>
  <si>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</si>
  <si>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</si>
  <si>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</si>
  <si>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</si>
  <si>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</si>
  <si>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</si>
  <si>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</si>
  <si>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</si>
  <si>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</si>
  <si>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</si>
  <si>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</si>
  <si>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</si>
  <si>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</si>
  <si>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</si>
  <si>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</si>
  <si>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</si>
  <si>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</si>
  <si>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</si>
  <si>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</si>
  <si>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</si>
  <si>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</si>
  <si>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</si>
  <si>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</si>
  <si>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</si>
  <si>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</si>
  <si>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</si>
  <si>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</si>
  <si>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</si>
  <si>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</si>
  <si>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</si>
  <si>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</si>
  <si>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</si>
  <si>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</si>
  <si>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</si>
  <si>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</si>
  <si>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</si>
  <si>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</si>
  <si>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</si>
  <si>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</si>
  <si>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</si>
  <si>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</si>
  <si>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</si>
  <si>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</si>
  <si>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</si>
  <si>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</si>
  <si>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</si>
  <si>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</si>
  <si>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</si>
  <si>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</si>
  <si>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</si>
  <si>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</si>
  <si>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</si>
  <si>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</si>
  <si>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</si>
  <si>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</si>
  <si>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</si>
  <si>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</si>
  <si>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</si>
  <si>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</si>
  <si>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</si>
  <si>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</si>
  <si>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</si>
  <si>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</si>
  <si>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</si>
  <si>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</si>
  <si>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</si>
  <si>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</si>
  <si>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</si>
  <si>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</si>
  <si>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</si>
  <si>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</si>
  <si>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</si>
  <si>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</si>
  <si>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</si>
  <si>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</si>
  <si>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</si>
  <si>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</si>
  <si>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</si>
  <si>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</si>
  <si>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</si>
  <si>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</si>
  <si>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</si>
  <si>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</si>
  <si>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</si>
  <si>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</si>
  <si>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</si>
  <si>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</si>
  <si>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</si>
  <si>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</si>
  <si>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</si>
  <si>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</si>
  <si>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</si>
  <si>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</si>
  <si>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</si>
  <si>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</si>
  <si>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</si>
  <si>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</si>
  <si>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</si>
  <si>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</si>
  <si>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</si>
  <si>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</si>
  <si>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</si>
  <si>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</si>
  <si>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</si>
  <si>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</si>
  <si>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</si>
  <si>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</si>
  <si>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</si>
  <si>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</si>
  <si>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</si>
  <si>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</si>
  <si>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</si>
  <si>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</si>
  <si>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</si>
  <si>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</si>
  <si>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</si>
  <si>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</si>
  <si>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</si>
  <si>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</si>
  <si>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</si>
  <si>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</si>
  <si>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</si>
  <si>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</si>
  <si>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</si>
  <si>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</si>
  <si>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</si>
  <si>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</si>
  <si>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</si>
  <si>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</si>
  <si>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</si>
  <si>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</si>
  <si>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</si>
  <si>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</si>
  <si>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</si>
  <si>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</si>
  <si>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</si>
  <si>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</si>
  <si>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</si>
  <si>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</si>
  <si>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</si>
  <si>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</si>
  <si>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</si>
  <si>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</si>
  <si>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</si>
  <si>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</si>
  <si>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</si>
  <si>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</si>
  <si>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</si>
  <si>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</si>
  <si>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</si>
  <si>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</si>
  <si>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</si>
  <si>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</si>
  <si>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</si>
  <si>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</si>
  <si>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</si>
  <si>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</si>
  <si>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</si>
  <si>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</si>
  <si>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</si>
  <si>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</si>
  <si>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</si>
  <si>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</si>
  <si>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</si>
  <si>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</si>
  <si>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</si>
  <si>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</si>
  <si>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</si>
  <si>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</si>
  <si>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</si>
  <si>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</si>
  <si>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</si>
  <si>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</si>
  <si>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</si>
  <si>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</si>
  <si>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</si>
  <si>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</si>
  <si>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</si>
  <si>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</si>
  <si>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</si>
  <si>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</si>
  <si>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</si>
  <si>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</si>
  <si>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</si>
  <si>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</si>
  <si>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</si>
  <si>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</si>
  <si>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</si>
  <si>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</si>
  <si>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</si>
  <si>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</si>
  <si>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</si>
  <si>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</si>
  <si>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</si>
  <si>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</si>
  <si>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</si>
  <si>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</si>
  <si>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</si>
  <si>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</si>
  <si>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</si>
  <si>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</si>
  <si>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</si>
  <si>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</si>
  <si>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</si>
  <si>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</si>
  <si>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</si>
  <si>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</si>
  <si>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</si>
  <si>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</si>
  <si>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</si>
  <si>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</si>
  <si>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</si>
  <si>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</si>
  <si>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</si>
  <si>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</si>
  <si>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</si>
  <si>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</si>
  <si>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</si>
  <si>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</si>
  <si>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</si>
  <si>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</si>
  <si>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</si>
  <si>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</si>
  <si>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</si>
  <si>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</si>
  <si>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</si>
  <si>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</si>
  <si>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</si>
  <si>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</si>
  <si>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</si>
  <si>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</si>
  <si>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</si>
  <si>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</si>
  <si>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</si>
  <si>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</si>
  <si>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</si>
  <si>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</si>
  <si>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</si>
  <si>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</si>
  <si>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</si>
  <si>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</si>
  <si>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</si>
  <si>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</si>
  <si>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</si>
  <si>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</si>
  <si>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</si>
  <si>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</si>
  <si>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</si>
  <si>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</si>
  <si>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</si>
  <si>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</si>
  <si>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</si>
  <si>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</si>
  <si>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</si>
  <si>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</si>
  <si>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</si>
  <si>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</si>
  <si>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</si>
  <si>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</si>
  <si>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</si>
  <si>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</si>
  <si>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</si>
  <si>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</si>
  <si>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</si>
  <si>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</si>
  <si>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</si>
  <si>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</si>
  <si>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</si>
  <si>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</si>
  <si>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</si>
  <si>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</si>
  <si>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</si>
  <si>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</si>
  <si>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</si>
  <si>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</si>
  <si>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</si>
  <si>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</si>
  <si>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</si>
  <si>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</si>
  <si>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</si>
  <si>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</si>
  <si>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</si>
  <si>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</si>
  <si>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</si>
  <si>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</si>
  <si>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</si>
  <si>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</si>
  <si>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</si>
  <si>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</si>
  <si>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</si>
  <si>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</si>
  <si>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</si>
  <si>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</si>
  <si>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</si>
  <si>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</si>
  <si>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</si>
  <si>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</si>
  <si>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</si>
  <si>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</si>
  <si>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</si>
  <si>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</si>
  <si>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</si>
  <si>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</si>
  <si>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</si>
  <si>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</si>
  <si>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</si>
  <si>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</si>
  <si>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</si>
  <si>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</si>
  <si>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</si>
  <si>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</si>
  <si>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</si>
  <si>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</si>
  <si>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</si>
  <si>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</si>
  <si>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</si>
  <si>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</si>
  <si>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</si>
  <si>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</si>
  <si>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</si>
  <si>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</si>
  <si>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</si>
  <si>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</si>
  <si>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</si>
  <si>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</si>
  <si>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</si>
  <si>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</si>
  <si>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</si>
  <si>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</si>
  <si>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</si>
  <si>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</si>
  <si>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</si>
  <si>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</si>
  <si>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</si>
  <si>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</si>
  <si>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</si>
  <si>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</si>
  <si>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</si>
  <si>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</si>
  <si>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</si>
  <si>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</si>
  <si>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</si>
  <si>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</si>
  <si>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</si>
  <si>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</si>
  <si>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</si>
  <si>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</si>
  <si>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</si>
  <si>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</si>
  <si>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</si>
  <si>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</si>
  <si>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</si>
  <si>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</si>
  <si>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</si>
  <si>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</si>
  <si>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</si>
  <si>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</si>
  <si>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</si>
  <si>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</si>
  <si>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</si>
  <si>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</si>
  <si>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</si>
  <si>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</si>
  <si>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</si>
  <si>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</si>
  <si>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</si>
  <si>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</si>
  <si>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</si>
  <si>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</si>
  <si>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</si>
  <si>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</si>
  <si>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</si>
  <si>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</si>
  <si>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</si>
  <si>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</si>
  <si>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</si>
  <si>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</si>
  <si>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</si>
  <si>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</si>
  <si>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</si>
  <si>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</si>
  <si>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</si>
  <si>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</si>
  <si>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</si>
  <si>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</si>
  <si>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</si>
  <si>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</si>
  <si>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</si>
  <si>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</si>
  <si>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</si>
  <si>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</si>
  <si>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</si>
  <si>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</si>
  <si>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</si>
  <si>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</si>
  <si>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</si>
  <si>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</si>
  <si>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</si>
  <si>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</si>
  <si>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</si>
  <si>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</si>
  <si>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</si>
  <si>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</si>
  <si>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</si>
  <si>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</si>
  <si>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</si>
  <si>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</si>
  <si>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</si>
  <si>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</si>
  <si>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</si>
  <si>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</si>
  <si>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</si>
  <si>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</si>
  <si>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</si>
  <si>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</si>
  <si>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</si>
  <si>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</si>
  <si>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</si>
  <si>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</si>
  <si>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</si>
  <si>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</si>
  <si>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</si>
  <si>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</si>
  <si>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</si>
  <si>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</si>
  <si>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</si>
  <si>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</si>
  <si>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</si>
  <si>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</si>
  <si>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</si>
  <si>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</si>
  <si>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</si>
  <si>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</si>
  <si>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</si>
  <si>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</si>
  <si>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</si>
  <si>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</si>
  <si>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</si>
  <si>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</si>
  <si>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</si>
  <si>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</si>
  <si>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</si>
  <si>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</si>
  <si>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</si>
  <si>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</si>
  <si>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</si>
  <si>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</si>
  <si>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</si>
  <si>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</si>
  <si>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</si>
  <si>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</si>
  <si>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</si>
  <si>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</si>
  <si>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</si>
  <si>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</si>
  <si>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</si>
  <si>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</si>
  <si>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</si>
  <si>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</si>
  <si>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</si>
  <si>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</si>
  <si>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</si>
  <si>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</si>
  <si>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</si>
  <si>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</si>
  <si>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</si>
  <si>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</si>
  <si>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</si>
  <si>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</si>
  <si>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</si>
  <si>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</si>
  <si>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</si>
  <si>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</si>
  <si>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</si>
  <si>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</si>
  <si>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</si>
  <si>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</si>
  <si>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</si>
  <si>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</si>
  <si>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</si>
  <si>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</si>
  <si>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</si>
  <si>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</si>
  <si>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</si>
  <si>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</si>
  <si>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</si>
  <si>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</si>
  <si>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</si>
  <si>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</si>
  <si>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</si>
  <si>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</si>
  <si>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</si>
  <si>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</si>
  <si>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</si>
  <si>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</si>
  <si>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</si>
  <si>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</si>
  <si>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</si>
  <si>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</si>
  <si>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</si>
  <si>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</si>
  <si>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</si>
  <si>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</si>
  <si>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</si>
  <si>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</si>
  <si>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</si>
  <si>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</si>
  <si>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</si>
  <si>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</si>
  <si>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</si>
  <si>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</si>
  <si>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</si>
  <si>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</si>
  <si>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</si>
  <si>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</si>
  <si>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</si>
  <si>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</si>
  <si>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</si>
  <si>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</si>
  <si>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</si>
  <si>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</si>
  <si>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</si>
  <si>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</si>
  <si>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</si>
  <si>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</si>
  <si>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</si>
  <si>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</si>
  <si>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</si>
  <si>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</si>
  <si>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</si>
  <si>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</si>
  <si>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</si>
  <si>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</si>
  <si>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</si>
  <si>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</si>
  <si>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</si>
  <si>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</si>
  <si>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</si>
  <si>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</si>
  <si>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</si>
  <si>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</si>
  <si>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</si>
  <si>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</si>
  <si>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</si>
  <si>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</si>
  <si>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</si>
  <si>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</si>
  <si>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</si>
  <si>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</si>
  <si>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</si>
  <si>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</si>
  <si>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</si>
  <si>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</si>
  <si>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</si>
  <si>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</si>
  <si>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</si>
  <si>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</si>
  <si>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</si>
  <si>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</si>
  <si>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</si>
  <si>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</si>
  <si>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</si>
  <si>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</si>
  <si>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</si>
  <si>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</si>
  <si>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</si>
  <si>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</si>
  <si>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</si>
  <si>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</si>
  <si>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</si>
  <si>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</si>
  <si>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</si>
  <si>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</si>
  <si>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</si>
  <si>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</si>
  <si>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</si>
  <si>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</si>
  <si>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</si>
  <si>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</si>
  <si>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</si>
  <si>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</si>
  <si>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</si>
  <si>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</si>
  <si>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</si>
  <si>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</si>
  <si>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</si>
  <si>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</si>
  <si>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</si>
  <si>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</si>
  <si>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</si>
  <si>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</si>
  <si>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</si>
  <si>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</si>
  <si>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</si>
  <si>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</si>
  <si>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</si>
  <si>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</si>
  <si>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</si>
  <si>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</si>
  <si>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</si>
  <si>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</si>
  <si>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</si>
  <si>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</si>
  <si>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</si>
  <si>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</si>
  <si>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</si>
  <si>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</si>
  <si>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</si>
  <si>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</si>
  <si>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</si>
  <si>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</si>
  <si>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</si>
  <si>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</si>
  <si>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</si>
  <si>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</si>
  <si>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</si>
  <si>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</si>
  <si>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</si>
  <si>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</si>
  <si>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</si>
  <si>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</si>
  <si>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</si>
  <si>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</si>
  <si>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</si>
  <si>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</si>
  <si>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</si>
  <si>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</si>
  <si>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</si>
  <si>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</si>
  <si>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</si>
  <si>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</si>
  <si>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</si>
  <si>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</si>
  <si>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</si>
  <si>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</si>
  <si>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</si>
  <si>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</si>
  <si>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</si>
  <si>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</si>
  <si>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</si>
  <si>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</si>
  <si>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</si>
  <si>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</si>
  <si>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</si>
  <si>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</si>
  <si>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</si>
  <si>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</si>
  <si>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</si>
  <si>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</si>
  <si>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</si>
  <si>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</si>
  <si>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</si>
  <si>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</si>
  <si>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</si>
  <si>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</si>
  <si>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</si>
  <si>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</si>
  <si>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</si>
  <si>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</si>
  <si>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</si>
  <si>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</si>
  <si>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</si>
  <si>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</si>
  <si>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</si>
  <si>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</si>
  <si>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</si>
  <si>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</si>
  <si>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</si>
  <si>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</si>
  <si>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</si>
  <si>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</si>
  <si>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</si>
  <si>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</si>
  <si>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</si>
  <si>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</si>
  <si>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</si>
  <si>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</si>
  <si>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</si>
  <si>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</si>
  <si>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</si>
  <si>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</si>
  <si>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</si>
  <si>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</si>
  <si>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</si>
  <si>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</si>
  <si>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</si>
  <si>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</si>
  <si>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</si>
  <si>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</si>
  <si>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</si>
  <si>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</si>
  <si>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</si>
  <si>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</si>
  <si>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</si>
  <si>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</si>
  <si>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</si>
  <si>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</si>
  <si>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</si>
  <si>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</si>
  <si>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</si>
  <si>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</si>
  <si>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</si>
  <si>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</si>
  <si>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</si>
  <si>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</si>
  <si>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</si>
  <si>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</si>
  <si>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</si>
  <si>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</si>
  <si>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</si>
  <si>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</si>
  <si>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</si>
  <si>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</si>
  <si>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</si>
  <si>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</si>
  <si>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</si>
  <si>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</si>
  <si>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</si>
  <si>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</si>
  <si>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</si>
  <si>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</si>
  <si>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</si>
  <si>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</si>
  <si>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</si>
  <si>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</si>
  <si>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</si>
  <si>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</si>
  <si>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</si>
  <si>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</si>
  <si>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</si>
  <si>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</si>
  <si>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</si>
  <si>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</si>
  <si>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</si>
  <si>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</si>
  <si>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</si>
  <si>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</si>
  <si>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</si>
  <si>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</si>
  <si>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</si>
  <si>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</si>
  <si>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</si>
  <si>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</si>
  <si>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</si>
  <si>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</si>
  <si>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</si>
  <si>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</si>
  <si>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</si>
  <si>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</si>
  <si>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</si>
  <si>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</si>
  <si>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</si>
  <si>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</si>
  <si>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</si>
  <si>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</si>
  <si>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</si>
  <si>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</si>
  <si>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</si>
  <si>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</si>
  <si>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</si>
  <si>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</si>
  <si>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</si>
  <si>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</si>
  <si>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</si>
  <si>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</si>
  <si>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</si>
  <si>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</si>
  <si>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</si>
  <si>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</si>
  <si>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</si>
  <si>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</si>
  <si>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</si>
  <si>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</si>
  <si>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</si>
  <si>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</si>
  <si>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</si>
  <si>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</si>
  <si>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</si>
  <si>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</si>
  <si>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</si>
  <si>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</si>
  <si>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</si>
  <si>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</si>
  <si>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</si>
  <si>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</si>
  <si>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</si>
  <si>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</si>
  <si>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</si>
  <si>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</si>
  <si>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</si>
  <si>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</si>
  <si>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</si>
  <si>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</si>
  <si>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</si>
  <si>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</si>
  <si>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</si>
  <si>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</si>
  <si>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</si>
  <si>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</si>
  <si>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</si>
  <si>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</si>
  <si>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</si>
  <si>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</si>
  <si>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</si>
  <si>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</si>
  <si>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</si>
  <si>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</si>
  <si>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</si>
  <si>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</si>
  <si>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</si>
  <si>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</si>
  <si>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</si>
  <si>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</si>
  <si>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</si>
  <si>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</si>
  <si>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</si>
  <si>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</si>
  <si>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</si>
  <si>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</si>
  <si>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</si>
  <si>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</si>
  <si>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</si>
  <si>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</si>
  <si>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</si>
  <si>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</si>
  <si>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</si>
  <si>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</si>
  <si>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</si>
  <si>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</si>
  <si>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</si>
  <si>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</si>
  <si>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</si>
  <si>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</si>
  <si>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</si>
  <si>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</si>
  <si>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</si>
  <si>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</si>
  <si>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</si>
  <si>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</si>
  <si>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</si>
  <si>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</si>
  <si>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</si>
  <si>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</si>
  <si>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</si>
  <si>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</si>
  <si>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</si>
  <si>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</si>
  <si>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</si>
  <si>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</si>
  <si>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</si>
  <si>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</si>
  <si>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</si>
  <si>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</si>
  <si>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</si>
  <si>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</si>
  <si>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</si>
  <si>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</si>
  <si>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</si>
  <si>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</si>
  <si>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</si>
  <si>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</si>
  <si>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</si>
  <si>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</si>
  <si>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</si>
  <si>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</si>
  <si>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</si>
  <si>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</si>
  <si>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</si>
  <si>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</si>
  <si>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</si>
  <si>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</si>
  <si>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</si>
  <si>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</si>
  <si>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</si>
  <si>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</si>
  <si>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</si>
  <si>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</si>
  <si>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</si>
  <si>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</si>
  <si>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</si>
  <si>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</si>
  <si>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</si>
  <si>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</si>
  <si>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</si>
  <si>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</si>
  <si>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</si>
  <si>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</si>
  <si>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</si>
  <si>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</si>
  <si>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</si>
  <si>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</si>
  <si>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</si>
  <si>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</si>
  <si>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</si>
  <si>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</si>
  <si>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</si>
  <si>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</si>
  <si>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</si>
  <si>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</si>
  <si>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</si>
  <si>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</si>
  <si>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</si>
  <si>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</si>
  <si>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</si>
  <si>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</si>
  <si>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</si>
  <si>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</si>
  <si>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</si>
  <si>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</si>
  <si>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</si>
  <si>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</si>
  <si>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</si>
  <si>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</si>
  <si>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</si>
  <si>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</si>
  <si>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</si>
  <si>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</si>
  <si>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</si>
  <si>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</si>
  <si>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</si>
  <si>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</si>
  <si>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</si>
  <si>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</si>
  <si>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</si>
  <si>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</si>
  <si>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</si>
  <si>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</si>
  <si>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</si>
  <si>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</si>
  <si>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</si>
  <si>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</si>
  <si>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</si>
  <si>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</si>
  <si>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</si>
  <si>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</si>
  <si>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</si>
  <si>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</si>
  <si>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</si>
  <si>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</si>
  <si>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</si>
  <si>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</si>
  <si>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</si>
  <si>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</si>
  <si>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</si>
  <si>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</si>
  <si>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</si>
  <si>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</si>
  <si>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</si>
  <si>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</si>
  <si>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</si>
  <si>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</si>
  <si>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</si>
  <si>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</si>
  <si>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</si>
  <si>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</si>
  <si>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</si>
  <si>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</si>
  <si>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</si>
  <si>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</si>
  <si>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</si>
  <si>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</si>
  <si>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</si>
  <si>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</si>
  <si>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</si>
  <si>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</si>
  <si>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</si>
  <si>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</si>
  <si>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</si>
  <si>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</si>
  <si>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</si>
  <si>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</si>
  <si>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</si>
  <si>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</si>
  <si>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</si>
  <si>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</si>
  <si>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</si>
  <si>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</si>
  <si>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</si>
  <si>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</si>
  <si>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</si>
  <si>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</si>
  <si>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</si>
  <si>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</si>
  <si>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</si>
  <si>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</si>
  <si>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</si>
  <si>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</si>
  <si>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</si>
  <si>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</si>
  <si>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</si>
  <si>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</si>
  <si>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</si>
  <si>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</si>
  <si>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</si>
  <si>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</si>
  <si>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</si>
  <si>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</si>
  <si>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</si>
  <si>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</si>
  <si>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</si>
  <si>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</si>
  <si>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</si>
  <si>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</si>
  <si>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</si>
  <si>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</si>
  <si>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</si>
  <si>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</si>
  <si>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</si>
  <si>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</si>
  <si>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</si>
  <si>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</si>
  <si>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</si>
  <si>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</si>
  <si>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</si>
  <si>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</si>
  <si>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</si>
  <si>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</si>
  <si>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</si>
  <si>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</si>
  <si>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</si>
  <si>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</si>
  <si>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</si>
  <si>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</si>
  <si>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</si>
  <si>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</si>
  <si>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</si>
  <si>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</si>
  <si>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</si>
  <si>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</si>
  <si>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</si>
  <si>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</si>
  <si>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</si>
  <si>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</si>
  <si>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</si>
  <si>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</si>
  <si>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</si>
  <si>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</si>
  <si>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</si>
  <si>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</si>
  <si>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</si>
  <si>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</si>
  <si>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</si>
  <si>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</si>
  <si>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</si>
  <si>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</si>
  <si>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</si>
  <si>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</si>
  <si>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</si>
  <si>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</si>
  <si>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</si>
  <si>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</si>
  <si>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</si>
  <si>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</si>
  <si>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</si>
  <si>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</si>
  <si>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</si>
  <si>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</si>
  <si>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</si>
  <si>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</si>
  <si>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</si>
  <si>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</si>
  <si>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</si>
  <si>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</si>
  <si>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</si>
  <si>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</si>
  <si>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</si>
  <si>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</si>
  <si>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</si>
  <si>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</si>
  <si>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</si>
  <si>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</si>
  <si>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</si>
  <si>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</si>
  <si>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</si>
  <si>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</si>
  <si>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</si>
  <si>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</si>
  <si>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</si>
  <si>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</si>
  <si>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</si>
  <si>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</si>
  <si>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</si>
  <si>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</si>
  <si>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</si>
  <si>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</si>
  <si>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</si>
  <si>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</si>
  <si>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</si>
  <si>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</si>
  <si>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</si>
  <si>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</si>
  <si>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</si>
  <si>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</si>
  <si>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</si>
  <si>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</si>
  <si>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</si>
  <si>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</si>
  <si>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</si>
  <si>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</si>
  <si>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</si>
  <si>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</si>
  <si>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</si>
  <si>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</si>
  <si>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</si>
  <si>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</si>
  <si>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</si>
  <si>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</si>
  <si>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</si>
  <si>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</si>
  <si>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</si>
  <si>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</si>
  <si>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</si>
  <si>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</si>
  <si>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</si>
  <si>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</si>
  <si>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</si>
  <si>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</si>
  <si>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</si>
  <si>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</si>
  <si>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</si>
  <si>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</si>
  <si>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</si>
  <si>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</si>
  <si>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</si>
  <si>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</si>
  <si>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</si>
  <si>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</si>
  <si>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</si>
  <si>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</si>
  <si>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</si>
  <si>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</si>
  <si>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</si>
  <si>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</si>
  <si>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</si>
  <si>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</si>
  <si>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</si>
  <si>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</si>
  <si>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</si>
  <si>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</si>
  <si>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</si>
  <si>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</si>
  <si>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</si>
  <si>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</si>
  <si>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</si>
  <si>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</si>
  <si>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</si>
  <si>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</si>
  <si>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</si>
  <si>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</si>
  <si>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</si>
  <si>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</si>
  <si>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</si>
  <si>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</si>
  <si>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</si>
  <si>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</si>
  <si>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</si>
  <si>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</si>
  <si>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</si>
  <si>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</si>
  <si>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</si>
  <si>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</si>
  <si>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</si>
  <si>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</si>
  <si>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</si>
  <si>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</si>
  <si>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</si>
  <si>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</si>
  <si>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</si>
  <si>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</si>
  <si>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</si>
  <si>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</si>
  <si>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</si>
  <si>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</si>
  <si>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</si>
  <si>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</si>
  <si>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</si>
  <si>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</si>
  <si>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</si>
  <si>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</si>
  <si>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</si>
  <si>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</si>
  <si>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</si>
  <si>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</si>
  <si>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</si>
  <si>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</si>
  <si>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</si>
  <si>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</si>
  <si>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</si>
  <si>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</si>
  <si>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</si>
  <si>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</si>
  <si>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</si>
  <si>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</si>
  <si>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</si>
  <si>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</si>
  <si>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</si>
  <si>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</si>
  <si>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</si>
  <si>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</si>
  <si>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</si>
  <si>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</si>
  <si>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</si>
  <si>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</si>
  <si>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</si>
  <si>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</si>
  <si>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</si>
  <si>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</si>
  <si>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</si>
  <si>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</si>
  <si>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</si>
  <si>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</si>
  <si>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</si>
  <si>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</si>
  <si>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</si>
  <si>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</si>
  <si>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</si>
  <si>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</si>
  <si>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</si>
  <si>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</si>
  <si>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</si>
  <si>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</si>
  <si>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</si>
  <si>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</si>
  <si>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</si>
  <si>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</si>
  <si>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</si>
  <si>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</si>
  <si>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</si>
  <si>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</si>
  <si>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</si>
  <si>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</si>
  <si>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</si>
  <si>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</si>
  <si>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</si>
  <si>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</si>
  <si>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</si>
  <si>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</si>
  <si>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</si>
  <si>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</si>
  <si>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</si>
  <si>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</si>
  <si>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</si>
  <si>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</si>
  <si>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</si>
  <si>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</si>
  <si>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</si>
  <si>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</si>
  <si>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</si>
  <si>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</si>
  <si>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</si>
  <si>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</si>
  <si>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</si>
  <si>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</si>
  <si>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</si>
  <si>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</si>
  <si>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</si>
  <si>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</si>
  <si>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</si>
  <si>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</si>
  <si>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</si>
  <si>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</si>
  <si>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</si>
  <si>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</si>
  <si>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</si>
  <si>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</si>
  <si>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</si>
  <si>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</si>
  <si>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</si>
  <si>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</si>
  <si>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</si>
  <si>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</si>
  <si>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</si>
  <si>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</si>
  <si>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</si>
  <si>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</si>
  <si>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</si>
  <si>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</si>
  <si>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</si>
  <si>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</si>
  <si>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</si>
  <si>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</si>
  <si>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</si>
  <si>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</si>
  <si>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</si>
  <si>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</si>
  <si>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</si>
  <si>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</si>
  <si>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</si>
  <si>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</si>
  <si>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</si>
  <si>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</si>
  <si>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</si>
  <si>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</si>
  <si>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</si>
  <si>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</si>
  <si>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</si>
  <si>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</si>
  <si>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</si>
  <si>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</si>
  <si>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</si>
  <si>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</si>
  <si>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</si>
  <si>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</si>
  <si>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</si>
  <si>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</si>
  <si>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</si>
  <si>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</si>
  <si>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</si>
  <si>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</si>
  <si>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</si>
  <si>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</si>
  <si>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</si>
  <si>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</si>
  <si>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</si>
  <si>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</si>
  <si>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</si>
  <si>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</si>
  <si>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</si>
  <si>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</si>
  <si>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</si>
  <si>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</si>
  <si>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</si>
  <si>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</si>
  <si>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</si>
  <si>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</si>
  <si>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</si>
  <si>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</si>
  <si>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</si>
  <si>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</si>
  <si>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</si>
  <si>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16.005.0001-0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</si>
  <si>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</si>
  <si>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</si>
  <si>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</si>
  <si>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</si>
  <si>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</si>
  <si>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</si>
  <si>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</si>
  <si>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</si>
  <si>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</si>
  <si>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</si>
  <si>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</si>
  <si>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</si>
  <si>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</si>
  <si>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</si>
  <si>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</si>
  <si>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</si>
  <si>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</si>
  <si>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</si>
  <si>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</si>
  <si>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</si>
  <si>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</si>
  <si>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</si>
  <si>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</si>
  <si>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</si>
  <si>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</si>
  <si>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</si>
  <si>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</si>
  <si>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</si>
  <si>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</si>
  <si>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</si>
  <si>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</si>
  <si>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</si>
  <si>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</si>
  <si>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</si>
  <si>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</si>
  <si>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</si>
  <si>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</si>
  <si>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</si>
  <si>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</si>
  <si>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</si>
  <si>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</si>
  <si>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</si>
  <si>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</si>
  <si>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</si>
  <si>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</si>
  <si>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</si>
  <si>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</si>
  <si>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</si>
  <si>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</si>
  <si>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</si>
  <si>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</si>
  <si>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</si>
  <si>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</si>
  <si>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</si>
  <si>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</si>
  <si>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</si>
  <si>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</si>
  <si>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</si>
  <si>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</si>
  <si>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</si>
  <si>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</si>
  <si>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</si>
  <si>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</si>
  <si>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</si>
  <si>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</si>
  <si>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</si>
  <si>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</si>
  <si>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</si>
  <si>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</si>
  <si>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</si>
  <si>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</si>
  <si>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</si>
  <si>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</si>
  <si>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</si>
  <si>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</si>
  <si>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</si>
  <si>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</si>
  <si>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</si>
  <si>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</si>
  <si>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</si>
  <si>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</si>
  <si>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</si>
  <si>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</si>
  <si>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</si>
  <si>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</si>
  <si>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</si>
  <si>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</si>
  <si>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</si>
  <si>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</si>
  <si>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</si>
  <si>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</si>
  <si>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</si>
  <si>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</si>
  <si>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</si>
  <si>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</si>
  <si>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</si>
  <si>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</si>
  <si>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</si>
  <si>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</si>
  <si>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</si>
  <si>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</si>
  <si>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</si>
  <si>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</si>
  <si>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</si>
  <si>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</si>
  <si>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</si>
  <si>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</si>
  <si>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</si>
  <si>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</si>
  <si>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</si>
  <si>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</si>
  <si>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</si>
  <si>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</si>
  <si>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</si>
  <si>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</si>
  <si>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</si>
  <si>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</si>
  <si>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</si>
  <si>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</si>
  <si>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</si>
  <si>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</si>
  <si>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</si>
  <si>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</si>
  <si>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</si>
  <si>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</si>
  <si>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</si>
  <si>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</si>
  <si>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</si>
  <si>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</si>
  <si>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</si>
  <si>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</si>
  <si>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</si>
  <si>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</si>
  <si>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</si>
  <si>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</si>
  <si>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</si>
  <si>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</si>
  <si>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</si>
  <si>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</si>
  <si>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</si>
  <si>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</si>
  <si>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</si>
  <si>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</si>
  <si>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</si>
  <si>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</si>
  <si>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</si>
  <si>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</si>
  <si>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</si>
  <si>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</si>
  <si>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</si>
  <si>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</si>
  <si>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</si>
  <si>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</si>
  <si>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</si>
  <si>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</si>
  <si>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</si>
  <si>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</si>
  <si>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</si>
  <si>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</si>
  <si>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</si>
  <si>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</si>
  <si>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</si>
  <si>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</si>
  <si>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</si>
  <si>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</si>
  <si>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</si>
  <si>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</si>
  <si>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</si>
  <si>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</si>
  <si>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</si>
  <si>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</si>
  <si>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</si>
  <si>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</si>
  <si>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</si>
  <si>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</si>
  <si>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</si>
  <si>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</si>
  <si>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</si>
  <si>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</si>
  <si>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</si>
  <si>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</si>
  <si>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</si>
  <si>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</si>
  <si>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</si>
  <si>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</si>
  <si>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</si>
  <si>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</si>
  <si>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</si>
  <si>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</si>
  <si>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</si>
  <si>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</si>
  <si>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</si>
  <si>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</si>
  <si>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</si>
  <si>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</si>
  <si>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</si>
  <si>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</si>
  <si>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</si>
  <si>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</si>
  <si>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</si>
  <si>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</si>
  <si>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</si>
  <si>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</si>
  <si>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</si>
  <si>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</si>
  <si>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</si>
  <si>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</si>
  <si>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</si>
  <si>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</si>
  <si>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</si>
  <si>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</si>
  <si>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</si>
  <si>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</si>
  <si>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</si>
  <si>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</si>
  <si>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</si>
  <si>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</si>
  <si>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</si>
  <si>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</si>
  <si>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</si>
  <si>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</si>
  <si>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</si>
  <si>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</si>
  <si>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</si>
  <si>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</si>
  <si>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</si>
  <si>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</si>
  <si>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</si>
  <si>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</si>
  <si>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</si>
  <si>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</si>
  <si>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</si>
  <si>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</si>
  <si>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</si>
  <si>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</si>
  <si>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</si>
  <si>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</si>
  <si>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</si>
  <si>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</si>
  <si>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</si>
  <si>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</si>
  <si>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</si>
  <si>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</si>
  <si>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</si>
  <si>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</si>
  <si>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</si>
  <si>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</si>
  <si>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</si>
  <si>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</si>
  <si>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</si>
  <si>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</si>
  <si>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</si>
  <si>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</si>
  <si>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</si>
  <si>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</si>
  <si>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</si>
  <si>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</si>
  <si>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</si>
  <si>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</si>
  <si>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</si>
  <si>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</si>
  <si>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</si>
  <si>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</si>
  <si>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</si>
  <si>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</si>
  <si>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</si>
  <si>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</si>
  <si>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</si>
  <si>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</si>
  <si>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</si>
  <si>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</si>
  <si>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</si>
  <si>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</si>
  <si>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</si>
  <si>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</si>
  <si>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</si>
  <si>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</si>
  <si>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</si>
  <si>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</si>
  <si>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</si>
  <si>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</si>
  <si>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</si>
  <si>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</si>
  <si>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</si>
  <si>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</si>
  <si>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</si>
  <si>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</si>
  <si>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</si>
  <si>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</si>
  <si>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</si>
  <si>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</si>
  <si>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</si>
  <si>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</si>
  <si>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</si>
  <si>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</si>
  <si>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</si>
  <si>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</si>
  <si>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</si>
  <si>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</si>
  <si>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</si>
  <si>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</si>
  <si>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</si>
  <si>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</si>
  <si>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</si>
  <si>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</si>
  <si>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</si>
  <si>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</si>
  <si>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</si>
  <si>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</si>
  <si>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</si>
  <si>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</si>
  <si>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</si>
  <si>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</si>
  <si>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</si>
  <si>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</si>
  <si>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</si>
  <si>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</si>
  <si>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</si>
  <si>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</si>
  <si>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</si>
  <si>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</si>
  <si>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</si>
  <si>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</si>
  <si>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</si>
  <si>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</si>
  <si>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</si>
  <si>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</si>
  <si>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</si>
  <si>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</si>
  <si>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</si>
  <si>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</si>
  <si>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</si>
  <si>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</si>
  <si>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</si>
  <si>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</si>
  <si>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</si>
  <si>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</si>
  <si>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</si>
  <si>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</si>
  <si>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</si>
  <si>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</si>
  <si>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</si>
  <si>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</si>
  <si>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</si>
  <si>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</si>
  <si>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</si>
  <si>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</si>
  <si>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</si>
  <si>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</si>
  <si>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</si>
  <si>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</si>
  <si>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</si>
  <si>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</si>
  <si>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</si>
  <si>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</si>
  <si>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</si>
  <si>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</si>
  <si>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</si>
  <si>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</si>
  <si>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</si>
  <si>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</si>
  <si>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</si>
  <si>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</si>
  <si>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</si>
  <si>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</si>
  <si>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</si>
  <si>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</si>
  <si>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</si>
  <si>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</si>
  <si>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</si>
  <si>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</si>
  <si>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</si>
  <si>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</si>
  <si>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</si>
  <si>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</si>
  <si>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</si>
  <si>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</si>
  <si>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</si>
  <si>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</si>
  <si>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</si>
  <si>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</si>
  <si>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</si>
  <si>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</si>
  <si>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</si>
  <si>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</si>
  <si>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</si>
  <si>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</si>
  <si>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</si>
  <si>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</si>
  <si>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</si>
  <si>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</si>
  <si>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</si>
  <si>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</si>
  <si>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</si>
  <si>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</si>
  <si>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</si>
  <si>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</si>
  <si>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</si>
  <si>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</si>
  <si>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</si>
  <si>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</si>
  <si>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</si>
  <si>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</si>
  <si>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</si>
  <si>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</si>
  <si>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</si>
  <si>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</si>
  <si>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</si>
  <si>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</si>
  <si>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</si>
  <si>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</si>
  <si>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</si>
  <si>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</si>
  <si>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</si>
  <si>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</si>
  <si>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</si>
  <si>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</si>
  <si>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</si>
  <si>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</si>
  <si>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</si>
  <si>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</si>
  <si>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</si>
  <si>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</si>
  <si>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</si>
  <si>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</si>
  <si>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</si>
  <si>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</si>
  <si>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</si>
  <si>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</si>
  <si>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</si>
  <si>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</si>
  <si>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</si>
  <si>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</si>
  <si>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</si>
  <si>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</si>
  <si>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</si>
  <si>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</si>
  <si>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</si>
  <si>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</si>
  <si>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</si>
  <si>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</si>
  <si>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</si>
  <si>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</si>
  <si>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</si>
  <si>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</si>
  <si>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</si>
  <si>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</si>
  <si>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</si>
  <si>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</si>
  <si>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</si>
  <si>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</si>
  <si>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</si>
  <si>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</si>
  <si>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</si>
  <si>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</si>
  <si>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</si>
  <si>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</si>
  <si>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</si>
  <si>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</si>
  <si>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</si>
  <si>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</si>
  <si>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</si>
  <si>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</si>
  <si>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</si>
  <si>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</si>
  <si>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</si>
  <si>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</si>
  <si>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</si>
  <si>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</si>
  <si>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</si>
  <si>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</si>
  <si>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</si>
  <si>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</si>
  <si>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</si>
  <si>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</si>
  <si>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</si>
  <si>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</si>
  <si>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</si>
  <si>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</si>
  <si>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</si>
  <si>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</si>
  <si>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</si>
  <si>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</si>
  <si>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</si>
  <si>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</si>
  <si>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</si>
  <si>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</si>
  <si>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</si>
  <si>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</si>
  <si>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</si>
  <si>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</si>
  <si>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</si>
  <si>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</si>
  <si>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</si>
  <si>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</si>
  <si>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</si>
  <si>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</si>
  <si>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</si>
  <si>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</si>
  <si>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</si>
  <si>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</si>
  <si>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</si>
  <si>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</si>
  <si>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</si>
  <si>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</si>
  <si>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</si>
  <si>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</si>
  <si>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</si>
  <si>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</si>
  <si>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</si>
  <si>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</si>
  <si>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</si>
  <si>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</si>
  <si>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</si>
  <si>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</si>
  <si>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</si>
  <si>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</si>
  <si>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</si>
  <si>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</si>
  <si>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</si>
  <si>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</si>
  <si>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</si>
  <si>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</si>
  <si>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</si>
  <si>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</si>
  <si>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</si>
  <si>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</si>
  <si>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</si>
  <si>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</si>
  <si>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</si>
  <si>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</si>
  <si>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</si>
  <si>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</si>
  <si>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</si>
  <si>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</si>
  <si>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</si>
  <si>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</si>
  <si>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</si>
  <si>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</si>
  <si>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</si>
  <si>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</si>
  <si>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</si>
  <si>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</si>
  <si>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</si>
  <si>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</si>
  <si>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</si>
  <si>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</si>
  <si>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</si>
  <si>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</si>
  <si>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</si>
  <si>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</si>
  <si>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</si>
  <si>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</si>
  <si>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</si>
  <si>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</si>
  <si>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</si>
  <si>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</si>
  <si>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</si>
  <si>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</si>
  <si>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</si>
  <si>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</si>
  <si>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</si>
  <si>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</si>
  <si>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</si>
  <si>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</si>
  <si>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</si>
  <si>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</si>
  <si>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</si>
  <si>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</si>
  <si>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</si>
  <si>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</si>
  <si>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</si>
  <si>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</si>
  <si>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</si>
  <si>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</si>
  <si>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</si>
  <si>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</si>
  <si>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</si>
  <si>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</si>
  <si>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</si>
  <si>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</si>
  <si>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</si>
  <si>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</si>
  <si>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</si>
  <si>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</si>
  <si>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</si>
  <si>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</si>
  <si>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</si>
  <si>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</si>
  <si>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</si>
  <si>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</si>
  <si>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</si>
  <si>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</si>
  <si>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</si>
  <si>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</si>
  <si>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</si>
  <si>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</si>
  <si>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</si>
  <si>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</si>
  <si>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</si>
  <si>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</si>
  <si>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</si>
  <si>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</si>
  <si>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</si>
  <si>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</si>
  <si>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</si>
  <si>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</si>
  <si>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</si>
  <si>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</si>
  <si>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</si>
  <si>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</si>
  <si>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</si>
  <si>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</si>
  <si>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</si>
  <si>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</si>
  <si>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</si>
  <si>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</si>
  <si>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</si>
  <si>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</si>
  <si>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</si>
  <si>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</si>
  <si>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</si>
  <si>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</si>
  <si>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</si>
  <si>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</si>
  <si>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</si>
  <si>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</si>
  <si>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</si>
  <si>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</si>
  <si>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</si>
  <si>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</si>
  <si>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</si>
  <si>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</si>
  <si>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</si>
  <si>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</si>
  <si>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</si>
  <si>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</si>
  <si>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</si>
  <si>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</si>
  <si>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</si>
  <si>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</si>
  <si>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</si>
  <si>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</si>
  <si>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</si>
  <si>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</si>
  <si>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</si>
  <si>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</si>
  <si>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</si>
  <si>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</si>
  <si>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</si>
  <si>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</si>
  <si>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</si>
  <si>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</si>
  <si>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</si>
  <si>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</si>
  <si>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</si>
  <si>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</si>
  <si>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</si>
  <si>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</si>
  <si>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</si>
  <si>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</si>
  <si>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</si>
  <si>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</si>
  <si>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</si>
  <si>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</si>
  <si>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</si>
  <si>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</si>
  <si>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</si>
  <si>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</si>
  <si>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</si>
  <si>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</si>
  <si>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</si>
  <si>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</si>
  <si>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</si>
  <si>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</si>
  <si>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</si>
  <si>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</si>
  <si>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</si>
  <si>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</si>
  <si>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</si>
  <si>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</si>
  <si>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</si>
  <si>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</si>
  <si>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</si>
  <si>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</si>
  <si>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</si>
  <si>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</si>
  <si>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</si>
  <si>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</si>
  <si>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</si>
  <si>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</si>
  <si>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</si>
  <si>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</si>
  <si>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</si>
  <si>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</si>
  <si>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</si>
  <si>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</si>
  <si>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</si>
  <si>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</si>
  <si>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</si>
  <si>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</si>
  <si>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</si>
  <si>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</si>
  <si>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</si>
  <si>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</si>
  <si>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</si>
  <si>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</si>
  <si>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</si>
  <si>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</si>
  <si>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</si>
  <si>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</si>
  <si>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</si>
  <si>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</si>
  <si>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</si>
  <si>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</si>
  <si>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</si>
  <si>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</si>
  <si>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</si>
  <si>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</si>
  <si>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</si>
  <si>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</si>
  <si>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</si>
  <si>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</si>
  <si>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</si>
  <si>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</si>
  <si>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</si>
  <si>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</si>
  <si>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</si>
  <si>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</si>
  <si>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</si>
  <si>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</si>
  <si>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</si>
  <si>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</si>
  <si>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</si>
  <si>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</si>
  <si>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</si>
  <si>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</si>
  <si>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</si>
  <si>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</si>
  <si>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</si>
  <si>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</si>
  <si>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</si>
  <si>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</si>
  <si>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</si>
  <si>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</si>
  <si>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</si>
  <si>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</si>
  <si>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</si>
  <si>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</si>
  <si>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</si>
  <si>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</si>
  <si>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</si>
  <si>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</si>
  <si>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</si>
  <si>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</si>
  <si>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</si>
  <si>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</si>
  <si>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</si>
  <si>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</si>
  <si>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</si>
  <si>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</si>
  <si>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</si>
  <si>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</si>
  <si>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</si>
  <si>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</si>
  <si>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</si>
  <si>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</si>
  <si>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</si>
  <si>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</si>
  <si>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</si>
  <si>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</si>
  <si>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</si>
  <si>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</si>
  <si>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</si>
  <si>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</si>
  <si>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</si>
  <si>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</si>
  <si>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</si>
  <si>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</si>
  <si>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</si>
  <si>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</si>
  <si>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</si>
  <si>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</si>
  <si>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</si>
  <si>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</si>
  <si>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</si>
  <si>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</si>
  <si>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</si>
  <si>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</si>
  <si>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</si>
  <si>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</si>
  <si>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</si>
  <si>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</si>
  <si>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</si>
  <si>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</si>
  <si>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</si>
  <si>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</si>
  <si>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</si>
  <si>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</si>
  <si>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</si>
  <si>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</si>
  <si>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</si>
  <si>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</si>
  <si>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</si>
  <si>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</si>
  <si>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</si>
  <si>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</si>
  <si>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</si>
  <si>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</si>
  <si>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</si>
  <si>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</si>
  <si>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</si>
  <si>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</si>
  <si>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</si>
  <si>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</si>
  <si>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</si>
  <si>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</si>
  <si>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</si>
  <si>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</si>
  <si>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</si>
  <si>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</si>
  <si>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</si>
  <si>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</si>
  <si>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</si>
  <si>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</si>
  <si>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</si>
  <si>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</si>
  <si>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</si>
  <si>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</si>
  <si>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</si>
  <si>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</si>
  <si>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</si>
  <si>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</si>
  <si>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</si>
  <si>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</si>
  <si>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</si>
  <si>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</si>
  <si>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</si>
  <si>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</si>
  <si>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</si>
  <si>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</si>
  <si>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</si>
  <si>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</si>
  <si>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</si>
  <si>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</si>
  <si>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</si>
  <si>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</si>
  <si>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</si>
  <si>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</si>
  <si>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</si>
  <si>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</si>
  <si>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</si>
  <si>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</si>
  <si>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</si>
  <si>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</si>
  <si>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</si>
  <si>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</si>
  <si>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</si>
  <si>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</si>
  <si>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</si>
  <si>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</si>
  <si>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</si>
  <si>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</si>
  <si>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</si>
  <si>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</si>
  <si>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</si>
  <si>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</si>
  <si>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</si>
  <si>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</si>
  <si>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</si>
  <si>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</si>
  <si>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</si>
  <si>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</si>
  <si>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</si>
  <si>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</si>
  <si>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</si>
  <si>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</si>
  <si>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</si>
  <si>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</si>
  <si>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</si>
  <si>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</si>
  <si>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</si>
  <si>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</si>
  <si>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</si>
  <si>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</si>
  <si>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</si>
  <si>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</si>
  <si>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</si>
  <si>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</si>
  <si>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</si>
  <si>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</si>
  <si>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</si>
  <si>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</si>
  <si>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</si>
  <si>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</si>
  <si>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</si>
  <si>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</si>
  <si>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</si>
  <si>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</si>
  <si>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</si>
  <si>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</si>
  <si>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</si>
  <si>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</si>
  <si>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</si>
  <si>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</si>
  <si>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</si>
  <si>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</si>
  <si>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</si>
  <si>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</si>
  <si>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</si>
  <si>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</si>
  <si>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</si>
  <si>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</si>
  <si>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</si>
  <si>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</si>
  <si>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</si>
  <si>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</si>
  <si>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</si>
  <si>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</si>
  <si>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</si>
  <si>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</si>
  <si>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</si>
  <si>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</si>
  <si>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</si>
  <si>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</si>
  <si>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</si>
  <si>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</si>
  <si>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</si>
  <si>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</si>
  <si>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</si>
  <si>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</si>
  <si>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</si>
  <si>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</si>
  <si>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</si>
  <si>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</si>
  <si>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</si>
  <si>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</si>
  <si>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</si>
  <si>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</si>
  <si>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</si>
  <si>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</si>
  <si>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</si>
  <si>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</si>
  <si>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</si>
  <si>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</si>
  <si>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</si>
  <si>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</si>
  <si>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</si>
  <si>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</si>
  <si>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</si>
  <si>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</si>
  <si>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</si>
  <si>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</si>
  <si>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</si>
  <si>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</si>
  <si>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</si>
  <si>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</si>
  <si>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</si>
  <si>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</si>
  <si>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</si>
  <si>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</si>
  <si>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</si>
  <si>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</si>
  <si>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</si>
  <si>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</si>
  <si>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</si>
  <si>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</si>
  <si>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</si>
  <si>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</si>
  <si>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</si>
  <si>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</si>
  <si>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</si>
  <si>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</si>
  <si>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</si>
  <si>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</si>
  <si>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</si>
  <si>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</si>
  <si>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</si>
  <si>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</si>
  <si>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</si>
  <si>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</si>
  <si>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</si>
  <si>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</si>
  <si>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</si>
  <si>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</si>
  <si>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</si>
  <si>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</si>
  <si>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</si>
  <si>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</si>
  <si>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</si>
  <si>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</si>
  <si>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</si>
  <si>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</si>
  <si>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</si>
  <si>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</si>
  <si>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</si>
  <si>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</si>
  <si>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</si>
  <si>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</si>
  <si>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</si>
  <si>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</si>
  <si>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</si>
  <si>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</si>
  <si>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</si>
  <si>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</si>
  <si>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</si>
  <si>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</si>
  <si>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</si>
  <si>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</si>
  <si>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</si>
  <si>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</si>
  <si>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</si>
  <si>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</si>
  <si>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</si>
  <si>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</si>
  <si>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</si>
  <si>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</si>
  <si>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</si>
  <si>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</si>
  <si>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</si>
  <si>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</si>
  <si>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</si>
  <si>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</si>
  <si>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</si>
  <si>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</si>
  <si>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</si>
  <si>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</si>
  <si>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</si>
  <si>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</si>
  <si>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</si>
  <si>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</si>
  <si>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</si>
  <si>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</si>
  <si>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</si>
  <si>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</si>
  <si>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</si>
  <si>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</si>
  <si>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</si>
  <si>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</si>
  <si>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</si>
  <si>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</si>
  <si>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</si>
  <si>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</si>
  <si>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</si>
  <si>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</si>
  <si>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</si>
  <si>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</si>
  <si>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</si>
  <si>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</si>
  <si>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</si>
  <si>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</si>
  <si>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</si>
  <si>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</si>
  <si>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</si>
  <si>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</si>
  <si>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</si>
  <si>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</si>
  <si>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</si>
  <si>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</si>
  <si>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</si>
  <si>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</si>
  <si>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</si>
  <si>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</si>
  <si>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</si>
  <si>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</si>
  <si>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</si>
  <si>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</si>
  <si>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</si>
  <si>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</si>
  <si>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</si>
  <si>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</si>
  <si>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</si>
  <si>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</si>
  <si>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</si>
  <si>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</si>
  <si>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</si>
  <si>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</si>
  <si>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</si>
  <si>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</si>
  <si>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</si>
  <si>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</si>
  <si>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</si>
  <si>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</si>
  <si>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</si>
  <si>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</si>
  <si>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</si>
  <si>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</si>
  <si>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</si>
  <si>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</si>
  <si>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</si>
  <si>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</si>
  <si>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</si>
  <si>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</si>
  <si>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</si>
  <si>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</si>
  <si>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</si>
  <si>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</si>
  <si>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</si>
  <si>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</si>
  <si>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</si>
  <si>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</si>
  <si>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</si>
  <si>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</si>
  <si>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</si>
  <si>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</si>
  <si>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</si>
  <si>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</si>
  <si>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</si>
  <si>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</si>
  <si>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</si>
  <si>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</si>
  <si>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</si>
  <si>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</si>
  <si>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</si>
  <si>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</si>
  <si>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</si>
  <si>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</si>
  <si>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</si>
  <si>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</si>
  <si>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</si>
  <si>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</si>
  <si>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</si>
  <si>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</si>
  <si>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</si>
  <si>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</si>
  <si>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</si>
  <si>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</si>
  <si>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</si>
  <si>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</si>
  <si>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</si>
  <si>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</si>
  <si>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</si>
  <si>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</si>
  <si>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</si>
  <si>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</si>
  <si>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</si>
  <si>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</si>
  <si>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</si>
  <si>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</si>
  <si>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</si>
  <si>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</si>
  <si>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</si>
  <si>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</si>
  <si>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</si>
  <si>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</si>
  <si>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</si>
  <si>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</si>
  <si>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</si>
  <si>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</si>
  <si>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</si>
  <si>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</si>
  <si>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</si>
  <si>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</si>
  <si>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</si>
  <si>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</si>
  <si>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</si>
  <si>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</si>
  <si>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</si>
  <si>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</si>
  <si>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</si>
  <si>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</si>
  <si>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</si>
  <si>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</si>
  <si>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</si>
  <si>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</si>
  <si>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</si>
  <si>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</si>
  <si>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</si>
  <si>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</si>
  <si>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</si>
  <si>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</si>
  <si>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</si>
  <si>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</si>
  <si>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</si>
  <si>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</si>
  <si>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</si>
  <si>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</si>
  <si>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</si>
  <si>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</si>
  <si>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</si>
  <si>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</si>
  <si>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</si>
  <si>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</si>
  <si>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</si>
  <si>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</si>
  <si>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</si>
  <si>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</si>
  <si>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</si>
  <si>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</si>
  <si>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</si>
  <si>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</si>
  <si>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</si>
  <si>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</si>
  <si>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</si>
  <si>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</si>
  <si>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</si>
  <si>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</si>
  <si>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</si>
  <si>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</si>
  <si>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</si>
  <si>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</si>
  <si>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</si>
  <si>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</si>
  <si>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</si>
  <si>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</si>
  <si>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</si>
  <si>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</si>
  <si>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</si>
  <si>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</si>
  <si>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</si>
  <si>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</si>
  <si>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</si>
  <si>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</si>
  <si>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</si>
  <si>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</si>
  <si>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</si>
  <si>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</si>
  <si>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</si>
  <si>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</si>
  <si>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</si>
  <si>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</si>
  <si>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</si>
  <si>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</si>
  <si>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</si>
  <si>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</si>
  <si>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</si>
  <si>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</si>
  <si>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</si>
  <si>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</si>
  <si>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</si>
  <si>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</si>
  <si>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</si>
  <si>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</si>
  <si>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</si>
  <si>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</si>
  <si>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</si>
  <si>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</si>
  <si>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</si>
  <si>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</si>
  <si>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</si>
  <si>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</si>
  <si>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</si>
  <si>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</si>
  <si>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</si>
  <si>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</si>
  <si>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</si>
  <si>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</si>
  <si>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</si>
  <si>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</si>
  <si>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</si>
  <si>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</si>
  <si>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</si>
  <si>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</si>
  <si>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</si>
  <si>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</si>
  <si>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</si>
  <si>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</si>
  <si>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</si>
  <si>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</si>
  <si>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</si>
  <si>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</si>
  <si>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</si>
  <si>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</si>
  <si>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</si>
  <si>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</si>
  <si>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</si>
  <si>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</si>
  <si>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</si>
  <si>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</si>
  <si>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</si>
  <si>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</si>
  <si>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</si>
  <si>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</si>
  <si>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</si>
  <si>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</si>
  <si>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</si>
  <si>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</si>
  <si>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</si>
  <si>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</si>
  <si>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</si>
  <si>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</si>
  <si>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</si>
  <si>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</si>
  <si>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</si>
  <si>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</si>
  <si>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</si>
  <si>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</si>
  <si>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</si>
  <si>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</si>
  <si>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</si>
  <si>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</si>
  <si>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</si>
  <si>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</si>
  <si>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</si>
  <si>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</si>
  <si>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</si>
  <si>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</si>
  <si>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</si>
  <si>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</si>
  <si>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</si>
  <si>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</si>
  <si>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</si>
  <si>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</si>
  <si>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</si>
  <si>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</si>
  <si>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</si>
  <si>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</si>
  <si>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</si>
  <si>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</si>
  <si>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</si>
  <si>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</si>
  <si>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</si>
  <si>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</si>
  <si>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</si>
  <si>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</si>
  <si>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</si>
  <si>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</si>
  <si>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</si>
  <si>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</si>
  <si>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</si>
  <si>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</si>
  <si>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</si>
  <si>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</si>
  <si>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</si>
  <si>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</si>
  <si>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</si>
  <si>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</si>
  <si>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</si>
  <si>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</si>
  <si>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</si>
  <si>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</si>
  <si>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</si>
  <si>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</si>
  <si>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</si>
  <si>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</si>
  <si>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</si>
  <si>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</si>
  <si>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</si>
  <si>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</si>
  <si>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</si>
  <si>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</si>
  <si>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</si>
  <si>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</si>
  <si>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</si>
  <si>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</si>
  <si>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</si>
  <si>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</si>
  <si>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</si>
  <si>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</si>
  <si>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</si>
  <si>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</si>
  <si>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</si>
  <si>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</si>
  <si>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</si>
  <si>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</si>
  <si>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</si>
  <si>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</si>
  <si>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</si>
  <si>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</si>
  <si>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</si>
  <si>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</si>
  <si>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</si>
  <si>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</si>
  <si>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</si>
  <si>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</si>
  <si>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</si>
  <si>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</si>
  <si>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</si>
  <si>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</si>
  <si>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</si>
  <si>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</si>
  <si>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</si>
  <si>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</si>
  <si>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</si>
  <si>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</si>
  <si>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</si>
  <si>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</si>
  <si>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</si>
  <si>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</si>
  <si>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</si>
  <si>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</si>
  <si>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</si>
  <si>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</si>
  <si>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</si>
  <si>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</si>
  <si>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</si>
  <si>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</si>
  <si>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</si>
  <si>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</si>
  <si>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</si>
  <si>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</si>
  <si>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</si>
  <si>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</si>
  <si>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</si>
  <si>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</si>
  <si>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</si>
  <si>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</si>
  <si>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</si>
  <si>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</si>
  <si>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</si>
  <si>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</si>
  <si>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</si>
  <si>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</si>
  <si>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</si>
  <si>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</si>
  <si>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</si>
  <si>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</si>
  <si>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</si>
  <si>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</si>
  <si>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</si>
  <si>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</si>
  <si>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</si>
  <si>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</si>
  <si>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</si>
  <si>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</si>
  <si>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</si>
  <si>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</si>
  <si>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</si>
  <si>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</si>
  <si>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</si>
  <si>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</si>
  <si>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</si>
  <si>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</si>
  <si>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</si>
  <si>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</si>
  <si>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</si>
  <si>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</si>
  <si>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</si>
  <si>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</si>
  <si>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</si>
  <si>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</si>
  <si>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</si>
  <si>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</si>
  <si>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</si>
  <si>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</si>
  <si>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</si>
  <si>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</si>
  <si>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</si>
  <si>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</si>
  <si>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</si>
  <si>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</si>
  <si>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</si>
  <si>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</si>
  <si>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</si>
  <si>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</si>
  <si>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</si>
  <si>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</si>
  <si>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</si>
  <si>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</si>
  <si>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</si>
  <si>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</si>
  <si>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</si>
  <si>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</si>
  <si>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</si>
  <si>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</si>
  <si>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</si>
  <si>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</si>
  <si>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</si>
  <si>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</si>
  <si>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</si>
  <si>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</si>
  <si>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</si>
  <si>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</si>
  <si>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</si>
  <si>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</si>
  <si>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</si>
  <si>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</si>
  <si>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</si>
  <si>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</si>
  <si>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</si>
  <si>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</si>
  <si>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</si>
  <si>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</si>
  <si>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</si>
  <si>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</si>
  <si>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</si>
  <si>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</si>
  <si>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</si>
  <si>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</si>
  <si>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</si>
  <si>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</si>
  <si>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</si>
  <si>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</si>
  <si>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</si>
  <si>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</si>
  <si>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</si>
  <si>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</si>
  <si>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</si>
  <si>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</si>
  <si>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</si>
  <si>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</si>
  <si>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</si>
  <si>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</si>
  <si>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</si>
  <si>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</si>
  <si>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</si>
  <si>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</si>
  <si>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</si>
  <si>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</si>
  <si>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</si>
  <si>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</si>
  <si>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</si>
  <si>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</si>
  <si>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</si>
  <si>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</si>
  <si>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</si>
  <si>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</si>
  <si>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</si>
  <si>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</si>
  <si>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</si>
  <si>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</si>
  <si>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</si>
  <si>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</si>
  <si>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</si>
  <si>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</si>
  <si>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</si>
  <si>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</si>
  <si>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</si>
  <si>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</si>
  <si>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</si>
  <si>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</si>
  <si>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</si>
  <si>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</si>
  <si>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</si>
  <si>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</si>
  <si>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</si>
  <si>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</si>
  <si>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</si>
  <si>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</si>
  <si>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</si>
  <si>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</si>
  <si>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</si>
  <si>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</si>
  <si>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</si>
  <si>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</si>
  <si>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</si>
  <si>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</si>
  <si>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</si>
  <si>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</si>
  <si>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</si>
  <si>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</si>
  <si>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</si>
  <si>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</si>
  <si>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</si>
  <si>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</si>
  <si>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</si>
  <si>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</si>
  <si>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</si>
  <si>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</si>
  <si>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</si>
  <si>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</si>
  <si>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</si>
  <si>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</si>
  <si>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</si>
  <si>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</si>
  <si>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</si>
  <si>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</si>
  <si>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</si>
  <si>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</si>
  <si>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</si>
  <si>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</si>
  <si>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</si>
  <si>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</si>
  <si>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</si>
  <si>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</si>
  <si>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</si>
  <si>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</si>
  <si>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</si>
  <si>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</si>
  <si>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</si>
  <si>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</si>
  <si>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</si>
  <si>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</si>
  <si>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</si>
  <si>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</si>
  <si>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</si>
  <si>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</si>
  <si>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</si>
  <si>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</si>
  <si>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</si>
  <si>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</si>
  <si>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</si>
  <si>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</si>
  <si>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</si>
  <si>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</si>
  <si>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</si>
  <si>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</si>
  <si>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</si>
  <si>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</si>
  <si>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</si>
  <si>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</si>
  <si>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</si>
  <si>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</si>
  <si>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</si>
  <si>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</si>
  <si>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</si>
  <si>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</si>
  <si>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</si>
  <si>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</si>
  <si>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</si>
  <si>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</si>
  <si>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</si>
  <si>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</si>
  <si>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</si>
  <si>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</si>
  <si>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</si>
  <si>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</si>
  <si>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</si>
  <si>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</si>
  <si>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</si>
  <si>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</si>
  <si>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</si>
  <si>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</si>
  <si>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</si>
  <si>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</si>
  <si>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</si>
  <si>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</si>
  <si>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</si>
  <si>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</si>
  <si>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</si>
  <si>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</si>
  <si>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</si>
  <si>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</si>
  <si>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</si>
  <si>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</si>
  <si>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</si>
  <si>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</si>
  <si>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</si>
  <si>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</si>
  <si>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</si>
  <si>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</si>
  <si>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</si>
  <si>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</si>
  <si>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</si>
  <si>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</si>
  <si>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</si>
  <si>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</si>
  <si>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</si>
  <si>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</si>
  <si>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</si>
  <si>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</si>
  <si>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</si>
  <si>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</si>
  <si>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</si>
  <si>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</si>
  <si>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</si>
  <si>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</si>
  <si>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</si>
  <si>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</si>
  <si>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</si>
  <si>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</si>
  <si>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</si>
  <si>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</si>
  <si>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</si>
  <si>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</si>
  <si>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</si>
  <si>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</si>
  <si>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</si>
  <si>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</si>
  <si>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</si>
  <si>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</si>
  <si>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</si>
  <si>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</si>
  <si>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</si>
  <si>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</si>
  <si>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</si>
  <si>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</si>
  <si>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</si>
  <si>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</si>
  <si>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</si>
  <si>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</si>
  <si>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</si>
  <si>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</si>
  <si>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</si>
  <si>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</si>
  <si>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</si>
  <si>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</si>
  <si>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</si>
  <si>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</si>
  <si>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</si>
  <si>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</si>
  <si>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</si>
  <si>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</si>
  <si>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</si>
  <si>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</si>
  <si>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</si>
  <si>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</si>
  <si>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</si>
  <si>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</si>
  <si>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</si>
  <si>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</si>
  <si>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</si>
  <si>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</si>
  <si>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</si>
  <si>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</si>
  <si>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</si>
  <si>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</si>
  <si>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</si>
  <si>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</si>
  <si>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</si>
  <si>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</si>
  <si>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</si>
  <si>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</si>
  <si>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</si>
  <si>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</si>
  <si>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</si>
  <si>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</si>
  <si>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</si>
  <si>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</si>
  <si>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</si>
  <si>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</si>
  <si>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</si>
  <si>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</si>
  <si>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</si>
  <si>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</si>
  <si>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</si>
  <si>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</si>
  <si>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</si>
  <si>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</si>
  <si>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</si>
  <si>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</si>
  <si>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</si>
  <si>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</si>
  <si>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</si>
  <si>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</si>
  <si>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</si>
  <si>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</si>
  <si>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</si>
  <si>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</si>
  <si>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</si>
  <si>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</si>
  <si>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</si>
  <si>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</si>
  <si>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</si>
  <si>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</si>
  <si>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</si>
  <si>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</si>
  <si>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</si>
  <si>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</si>
  <si>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</si>
  <si>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</si>
  <si>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</si>
  <si>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</si>
  <si>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</si>
  <si>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</si>
  <si>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</si>
  <si>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</si>
  <si>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</si>
  <si>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</si>
  <si>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</si>
  <si>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</si>
  <si>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18.200.0002-0</t>
  </si>
  <si>
    <t>18.200.0003-0</t>
  </si>
  <si>
    <t>18.200.0004-0</t>
  </si>
  <si>
    <t>18.200.0005-0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</si>
  <si>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</si>
  <si>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</si>
  <si>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</si>
  <si>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</si>
  <si>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</si>
  <si>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</si>
  <si>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</si>
  <si>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</si>
  <si>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</si>
  <si>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</si>
  <si>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</si>
  <si>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</si>
  <si>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</si>
  <si>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</si>
  <si>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</si>
  <si>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</si>
  <si>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</si>
  <si>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</si>
  <si>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</si>
  <si>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</si>
  <si>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</si>
  <si>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</si>
  <si>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</si>
  <si>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</si>
  <si>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</si>
  <si>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</si>
  <si>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</si>
  <si>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</si>
  <si>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</si>
  <si>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</si>
  <si>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</si>
  <si>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</si>
  <si>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</si>
  <si>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</si>
  <si>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</si>
  <si>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</si>
  <si>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</si>
  <si>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</si>
  <si>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</si>
  <si>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</si>
  <si>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</si>
  <si>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</si>
  <si>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</si>
  <si>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</si>
  <si>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</si>
  <si>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</si>
  <si>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</si>
  <si>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</si>
  <si>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</si>
  <si>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</si>
  <si>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</si>
  <si>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</si>
  <si>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</si>
  <si>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</si>
  <si>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</si>
  <si>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</si>
  <si>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</si>
  <si>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</si>
  <si>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</si>
  <si>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</si>
  <si>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</si>
  <si>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</si>
  <si>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</si>
  <si>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</si>
  <si>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</si>
  <si>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</si>
  <si>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</si>
  <si>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</si>
  <si>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</si>
  <si>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</si>
  <si>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</si>
  <si>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</si>
  <si>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</si>
  <si>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</si>
  <si>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</si>
  <si>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</si>
  <si>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</si>
  <si>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</si>
  <si>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</si>
  <si>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</si>
  <si>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</si>
  <si>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</si>
  <si>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</si>
  <si>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</si>
  <si>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</si>
  <si>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</si>
  <si>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</si>
  <si>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</si>
  <si>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</si>
  <si>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</si>
  <si>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</si>
  <si>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</si>
  <si>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</si>
  <si>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</si>
  <si>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</si>
  <si>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</si>
  <si>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</si>
  <si>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</si>
  <si>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</si>
  <si>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</si>
  <si>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</si>
  <si>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</si>
  <si>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</si>
  <si>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</si>
  <si>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</si>
  <si>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</si>
  <si>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</si>
  <si>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</si>
  <si>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</si>
  <si>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</si>
  <si>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</si>
  <si>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</si>
  <si>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</si>
  <si>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</si>
  <si>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</si>
  <si>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</si>
  <si>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</si>
  <si>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</si>
  <si>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</si>
  <si>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</si>
  <si>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</si>
  <si>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</si>
  <si>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</si>
  <si>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</si>
  <si>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</si>
  <si>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</si>
  <si>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</si>
  <si>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</si>
  <si>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</si>
  <si>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</si>
  <si>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</si>
  <si>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</si>
  <si>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</si>
  <si>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</si>
  <si>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</si>
  <si>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</si>
  <si>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</si>
  <si>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</si>
  <si>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</si>
  <si>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</si>
  <si>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</si>
  <si>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</si>
  <si>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</si>
  <si>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</si>
  <si>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</si>
  <si>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</si>
  <si>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</si>
  <si>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</si>
  <si>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</si>
  <si>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</si>
  <si>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</si>
  <si>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</si>
  <si>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</si>
  <si>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</si>
  <si>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</si>
  <si>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</si>
  <si>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</si>
  <si>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</si>
  <si>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</si>
  <si>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</si>
  <si>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</si>
  <si>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</si>
  <si>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</si>
  <si>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</si>
  <si>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</si>
  <si>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</si>
  <si>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</si>
  <si>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</si>
  <si>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</si>
  <si>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</si>
  <si>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</si>
  <si>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</si>
  <si>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</si>
  <si>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</si>
  <si>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</si>
  <si>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</si>
  <si>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</si>
  <si>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</si>
  <si>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</si>
  <si>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</si>
  <si>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</si>
  <si>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</si>
  <si>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</si>
  <si>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</si>
  <si>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</si>
  <si>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</si>
  <si>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</si>
  <si>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</si>
  <si>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</si>
  <si>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</si>
  <si>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</si>
  <si>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</si>
  <si>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</si>
  <si>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</si>
  <si>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</si>
  <si>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</si>
  <si>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</si>
  <si>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</si>
  <si>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</si>
  <si>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</si>
  <si>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</si>
  <si>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</si>
  <si>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</si>
  <si>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</si>
  <si>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</si>
  <si>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</si>
  <si>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</si>
  <si>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</si>
  <si>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</si>
  <si>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</si>
  <si>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</si>
  <si>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</si>
  <si>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</si>
  <si>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</si>
  <si>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</si>
  <si>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</si>
  <si>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</si>
  <si>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</si>
  <si>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</si>
  <si>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</si>
  <si>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</si>
  <si>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</si>
  <si>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</si>
  <si>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</si>
  <si>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</si>
  <si>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</si>
  <si>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</si>
  <si>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</si>
  <si>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</si>
  <si>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</si>
  <si>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</si>
  <si>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</si>
  <si>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</si>
  <si>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</si>
  <si>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</si>
  <si>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</si>
  <si>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</si>
  <si>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</si>
  <si>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</si>
  <si>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</si>
  <si>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</si>
  <si>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</si>
  <si>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</si>
  <si>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</si>
  <si>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</si>
  <si>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</si>
  <si>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</si>
  <si>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</si>
  <si>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</si>
  <si>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</si>
  <si>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</si>
  <si>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</si>
  <si>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</si>
  <si>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</si>
  <si>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</si>
  <si>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</si>
  <si>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</si>
  <si>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</si>
  <si>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</si>
  <si>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</si>
  <si>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</si>
  <si>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</si>
  <si>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</si>
  <si>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</si>
  <si>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</si>
  <si>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</si>
  <si>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</si>
  <si>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</si>
  <si>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</si>
  <si>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</si>
  <si>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</si>
  <si>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</si>
  <si>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</si>
  <si>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</si>
  <si>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</si>
  <si>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</si>
  <si>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</si>
  <si>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</si>
  <si>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</si>
  <si>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</si>
  <si>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</si>
  <si>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</si>
  <si>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</si>
  <si>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</si>
  <si>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</si>
  <si>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</si>
  <si>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</si>
  <si>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</si>
  <si>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</si>
  <si>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</si>
  <si>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</si>
  <si>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</si>
  <si>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</si>
  <si>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</si>
  <si>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</si>
  <si>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</si>
  <si>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</si>
  <si>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</si>
  <si>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</si>
  <si>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</si>
  <si>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</si>
  <si>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</si>
  <si>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</si>
  <si>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</si>
  <si>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</si>
  <si>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</si>
  <si>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</si>
  <si>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</si>
  <si>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</si>
  <si>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</si>
  <si>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</si>
  <si>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</si>
  <si>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</si>
  <si>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</si>
  <si>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</si>
  <si>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</si>
  <si>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</si>
  <si>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</si>
  <si>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</si>
  <si>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</si>
  <si>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</si>
  <si>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</si>
  <si>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</si>
  <si>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</si>
  <si>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</si>
  <si>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</si>
  <si>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</si>
  <si>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</si>
  <si>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</si>
  <si>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</si>
  <si>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</si>
  <si>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</si>
  <si>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</si>
  <si>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</si>
  <si>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</si>
  <si>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</si>
  <si>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</si>
  <si>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</si>
  <si>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</si>
  <si>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</si>
  <si>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</si>
  <si>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</si>
  <si>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</si>
  <si>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</si>
  <si>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</si>
  <si>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</si>
  <si>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</si>
  <si>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</si>
  <si>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</si>
  <si>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</si>
  <si>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</si>
  <si>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</si>
  <si>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</si>
  <si>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</si>
  <si>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</si>
  <si>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</si>
  <si>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</si>
  <si>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</si>
  <si>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</si>
  <si>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</si>
  <si>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</si>
  <si>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</si>
  <si>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</si>
  <si>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</si>
  <si>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</si>
  <si>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</si>
  <si>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</si>
  <si>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</si>
  <si>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</si>
  <si>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</si>
  <si>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</si>
  <si>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</si>
  <si>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</si>
  <si>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</si>
  <si>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</si>
  <si>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</si>
  <si>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</si>
  <si>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</si>
  <si>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</si>
  <si>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</si>
  <si>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</si>
  <si>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</si>
  <si>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</si>
  <si>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</si>
  <si>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</si>
  <si>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</si>
  <si>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</si>
  <si>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</si>
  <si>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</si>
  <si>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</si>
  <si>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</si>
  <si>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</si>
  <si>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</si>
  <si>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</si>
  <si>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</si>
  <si>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</si>
  <si>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</si>
  <si>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</si>
  <si>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</si>
  <si>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</si>
  <si>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</si>
  <si>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</si>
  <si>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</si>
  <si>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</si>
  <si>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</si>
  <si>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</si>
  <si>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</si>
  <si>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</si>
  <si>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</si>
  <si>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</si>
  <si>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</si>
  <si>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</si>
  <si>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</si>
  <si>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</si>
  <si>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</si>
  <si>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</si>
  <si>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</si>
  <si>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</si>
  <si>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</si>
  <si>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</si>
  <si>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</si>
  <si>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</si>
  <si>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</si>
  <si>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</si>
  <si>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</si>
  <si>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</si>
  <si>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</si>
  <si>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</si>
  <si>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</si>
  <si>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</si>
  <si>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</si>
  <si>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</si>
  <si>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</si>
  <si>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</si>
  <si>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</si>
  <si>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</si>
  <si>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</si>
  <si>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</si>
  <si>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</si>
  <si>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</si>
  <si>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</si>
  <si>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</si>
  <si>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</si>
  <si>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</si>
  <si>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</si>
  <si>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</si>
  <si>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</si>
  <si>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</si>
  <si>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</si>
  <si>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</si>
  <si>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</si>
  <si>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</si>
  <si>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</si>
  <si>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</si>
  <si>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</si>
  <si>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</si>
  <si>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</si>
  <si>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</si>
  <si>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</si>
  <si>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</si>
  <si>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</si>
  <si>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</si>
  <si>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</si>
  <si>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</si>
  <si>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</si>
  <si>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</si>
  <si>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</si>
  <si>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</si>
  <si>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</si>
  <si>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</si>
  <si>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</si>
  <si>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</si>
  <si>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</si>
  <si>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</si>
  <si>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</si>
  <si>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</si>
  <si>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</si>
  <si>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</si>
  <si>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</si>
  <si>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</si>
  <si>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</si>
  <si>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</si>
  <si>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</si>
  <si>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</si>
  <si>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</si>
  <si>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</si>
  <si>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</si>
  <si>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</si>
  <si>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</si>
  <si>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</si>
  <si>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</si>
  <si>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</si>
  <si>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</si>
  <si>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</si>
  <si>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</si>
  <si>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</si>
  <si>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</si>
  <si>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</si>
  <si>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</si>
  <si>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</si>
  <si>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</si>
  <si>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</si>
  <si>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</si>
  <si>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</si>
  <si>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</si>
  <si>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</si>
  <si>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</si>
  <si>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</si>
  <si>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</si>
  <si>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</si>
  <si>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</si>
  <si>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</si>
  <si>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</si>
  <si>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</si>
  <si>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</si>
  <si>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</si>
  <si>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</si>
  <si>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</si>
  <si>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</si>
  <si>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</si>
  <si>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</si>
  <si>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</si>
  <si>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</si>
  <si>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</si>
  <si>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</si>
  <si>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</si>
  <si>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</si>
  <si>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</si>
  <si>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</si>
  <si>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</si>
  <si>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</si>
  <si>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</si>
  <si>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</si>
  <si>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</si>
  <si>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</si>
  <si>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</si>
  <si>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</si>
  <si>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</si>
  <si>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</si>
  <si>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</si>
  <si>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</si>
  <si>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</si>
  <si>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</si>
  <si>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</si>
  <si>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</si>
  <si>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</si>
  <si>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</si>
  <si>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</si>
  <si>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</si>
  <si>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</si>
  <si>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</si>
  <si>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</si>
  <si>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</si>
  <si>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</si>
  <si>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</si>
  <si>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</si>
  <si>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</si>
  <si>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</si>
  <si>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</si>
  <si>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</si>
  <si>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</si>
  <si>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</si>
  <si>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</si>
  <si>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</si>
  <si>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</si>
  <si>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</si>
  <si>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</si>
  <si>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</si>
  <si>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</si>
  <si>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</si>
  <si>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</si>
  <si>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</si>
  <si>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</si>
  <si>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</si>
  <si>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</si>
  <si>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</si>
  <si>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</si>
  <si>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</si>
  <si>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</si>
  <si>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</si>
  <si>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</si>
  <si>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</si>
  <si>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</si>
  <si>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</si>
  <si>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</si>
  <si>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</si>
  <si>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</si>
  <si>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</si>
  <si>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</si>
  <si>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</si>
  <si>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</si>
  <si>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</si>
  <si>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</si>
  <si>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</si>
  <si>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</si>
  <si>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</si>
  <si>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</si>
  <si>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</si>
  <si>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</si>
  <si>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</si>
  <si>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</si>
  <si>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</si>
  <si>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</si>
  <si>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</si>
  <si>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</si>
  <si>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</si>
  <si>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</si>
  <si>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</si>
  <si>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</si>
  <si>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</si>
  <si>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</si>
  <si>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</si>
  <si>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</si>
  <si>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</si>
  <si>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</si>
  <si>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</si>
  <si>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</si>
  <si>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</si>
  <si>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</si>
  <si>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</si>
  <si>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</si>
  <si>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</si>
  <si>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</si>
  <si>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</si>
  <si>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</si>
  <si>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</si>
  <si>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</si>
  <si>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</si>
  <si>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</si>
  <si>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</si>
  <si>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</si>
  <si>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</si>
  <si>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</si>
  <si>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</si>
  <si>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</si>
  <si>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</si>
  <si>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</si>
  <si>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</si>
  <si>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</si>
  <si>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</si>
  <si>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</si>
  <si>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</si>
  <si>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</si>
  <si>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</si>
  <si>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</si>
  <si>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</si>
  <si>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</si>
  <si>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</si>
  <si>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</si>
  <si>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</si>
  <si>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</si>
  <si>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</si>
  <si>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</si>
  <si>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</si>
  <si>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</si>
  <si>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</si>
  <si>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</si>
  <si>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</si>
  <si>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</si>
  <si>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</si>
  <si>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</si>
  <si>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</si>
  <si>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</si>
  <si>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</si>
  <si>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</si>
  <si>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</si>
  <si>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</si>
  <si>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</si>
  <si>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</si>
  <si>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</si>
  <si>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</si>
  <si>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</si>
  <si>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</si>
  <si>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</si>
  <si>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</si>
  <si>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</si>
  <si>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</si>
  <si>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</si>
  <si>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</si>
  <si>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</si>
  <si>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</si>
  <si>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</si>
  <si>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</si>
  <si>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</si>
  <si>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</si>
  <si>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</si>
  <si>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</si>
  <si>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</si>
  <si>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</si>
  <si>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</si>
  <si>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</si>
  <si>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</si>
  <si>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</si>
  <si>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</si>
  <si>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</si>
  <si>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</si>
  <si>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</si>
  <si>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</si>
  <si>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</si>
  <si>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</si>
  <si>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</si>
  <si>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</si>
  <si>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</si>
  <si>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</si>
  <si>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</si>
  <si>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</si>
  <si>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</si>
  <si>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</si>
  <si>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</si>
  <si>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</si>
  <si>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</si>
  <si>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</si>
  <si>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</si>
  <si>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</si>
  <si>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</si>
  <si>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</si>
  <si>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</si>
  <si>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</si>
  <si>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</si>
  <si>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</si>
  <si>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</si>
  <si>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</si>
  <si>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</si>
  <si>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</si>
  <si>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</si>
  <si>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</si>
  <si>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</si>
  <si>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</si>
  <si>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</si>
  <si>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</si>
  <si>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</si>
  <si>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</si>
  <si>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</si>
  <si>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</si>
  <si>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</si>
  <si>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</si>
  <si>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</si>
  <si>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</si>
  <si>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</si>
  <si>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</si>
  <si>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</si>
  <si>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</si>
  <si>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</si>
  <si>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</si>
  <si>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</si>
  <si>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</si>
  <si>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</si>
  <si>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</si>
  <si>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</si>
  <si>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</si>
  <si>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</si>
  <si>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</si>
  <si>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</si>
  <si>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</si>
  <si>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</si>
  <si>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</si>
  <si>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</si>
  <si>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</si>
  <si>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</si>
  <si>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</si>
  <si>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</si>
  <si>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</si>
  <si>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</si>
  <si>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</si>
  <si>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</si>
  <si>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</si>
  <si>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</si>
  <si>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</si>
  <si>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</si>
  <si>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</si>
  <si>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</si>
  <si>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</si>
  <si>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</si>
  <si>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</si>
  <si>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</si>
  <si>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</si>
  <si>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</si>
  <si>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</si>
  <si>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</si>
  <si>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</si>
  <si>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</si>
  <si>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</si>
  <si>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</si>
  <si>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</si>
  <si>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</si>
  <si>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</si>
  <si>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</si>
  <si>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</si>
  <si>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</si>
  <si>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</si>
  <si>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</si>
  <si>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</si>
  <si>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</si>
  <si>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</si>
  <si>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</si>
  <si>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</si>
  <si>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</si>
  <si>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</si>
  <si>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</si>
  <si>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</si>
  <si>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</si>
  <si>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</si>
  <si>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</si>
  <si>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</si>
  <si>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</si>
  <si>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</si>
  <si>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</si>
  <si>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</si>
  <si>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</si>
  <si>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</si>
  <si>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</si>
  <si>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</si>
  <si>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</si>
  <si>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</si>
  <si>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</si>
  <si>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</si>
  <si>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</si>
  <si>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</si>
  <si>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</si>
  <si>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</si>
  <si>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</si>
  <si>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</si>
  <si>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</si>
  <si>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</si>
  <si>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</si>
  <si>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</si>
  <si>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</si>
  <si>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</si>
  <si>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</si>
  <si>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</si>
  <si>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</si>
  <si>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</si>
  <si>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</si>
  <si>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</si>
  <si>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</si>
  <si>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</si>
  <si>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</si>
  <si>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</si>
  <si>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</si>
  <si>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</si>
  <si>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</si>
  <si>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</si>
  <si>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</si>
  <si>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</si>
  <si>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</si>
  <si>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</si>
  <si>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</si>
  <si>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</si>
  <si>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</si>
  <si>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</si>
  <si>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</si>
  <si>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</si>
  <si>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</si>
  <si>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</si>
  <si>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</si>
  <si>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</si>
  <si>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</si>
  <si>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</si>
  <si>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</si>
  <si>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</si>
  <si>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</si>
  <si>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</si>
  <si>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</si>
  <si>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</si>
  <si>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</si>
  <si>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</si>
  <si>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</si>
  <si>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</si>
  <si>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</si>
  <si>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</si>
  <si>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</si>
  <si>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</si>
  <si>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</si>
  <si>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</si>
  <si>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</si>
  <si>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</si>
  <si>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</si>
  <si>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</si>
  <si>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</si>
  <si>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</si>
  <si>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</si>
  <si>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</si>
  <si>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</si>
  <si>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</si>
  <si>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</si>
  <si>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</si>
  <si>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</si>
  <si>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</si>
  <si>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</si>
  <si>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</si>
  <si>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</si>
  <si>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</si>
  <si>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</si>
  <si>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</si>
  <si>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</si>
  <si>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</si>
  <si>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</si>
  <si>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</si>
  <si>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</si>
  <si>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</si>
  <si>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</si>
  <si>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</si>
  <si>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</si>
  <si>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</si>
  <si>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</si>
  <si>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</si>
  <si>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</si>
  <si>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</si>
  <si>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</si>
  <si>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</si>
  <si>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</si>
  <si>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</si>
  <si>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</si>
  <si>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</si>
  <si>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</si>
  <si>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</si>
  <si>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</si>
  <si>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</si>
  <si>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</si>
  <si>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</si>
  <si>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</si>
  <si>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</si>
  <si>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</si>
  <si>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</si>
  <si>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</si>
  <si>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</si>
  <si>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</si>
  <si>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</si>
  <si>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</si>
  <si>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</si>
  <si>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</si>
  <si>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</si>
  <si>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</si>
  <si>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</si>
  <si>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</si>
  <si>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</si>
  <si>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</si>
  <si>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</si>
  <si>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</si>
  <si>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</si>
  <si>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</si>
  <si>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</si>
  <si>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</si>
  <si>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</si>
  <si>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</si>
  <si>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</si>
  <si>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</si>
  <si>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</si>
  <si>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</si>
  <si>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</si>
  <si>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</si>
  <si>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</si>
  <si>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</si>
  <si>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</si>
  <si>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</si>
  <si>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</si>
  <si>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</si>
  <si>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</si>
  <si>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</si>
  <si>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</si>
  <si>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</si>
  <si>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</si>
  <si>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</si>
  <si>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</si>
  <si>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</si>
  <si>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</si>
  <si>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</si>
  <si>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</si>
  <si>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</si>
  <si>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</si>
  <si>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</si>
  <si>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</si>
  <si>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</si>
  <si>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</si>
  <si>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</si>
  <si>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</si>
  <si>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</si>
  <si>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</si>
  <si>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</si>
  <si>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</si>
  <si>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</si>
  <si>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</si>
  <si>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</si>
  <si>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</si>
  <si>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</si>
  <si>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</si>
  <si>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</si>
  <si>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</si>
  <si>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</si>
  <si>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</si>
  <si>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</si>
  <si>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</si>
  <si>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</si>
  <si>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</si>
  <si>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</si>
  <si>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</si>
  <si>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</si>
  <si>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</si>
  <si>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</si>
  <si>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</si>
  <si>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</si>
  <si>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</si>
  <si>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</si>
  <si>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</si>
  <si>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</si>
  <si>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</si>
  <si>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</si>
  <si>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</si>
  <si>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</si>
  <si>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</si>
  <si>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</si>
  <si>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</si>
  <si>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</si>
  <si>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</si>
  <si>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</si>
  <si>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</si>
  <si>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</si>
  <si>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</si>
  <si>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</si>
  <si>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</si>
  <si>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</si>
  <si>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</si>
  <si>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</si>
  <si>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</si>
  <si>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</si>
  <si>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</si>
  <si>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</si>
  <si>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</si>
  <si>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</si>
  <si>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</si>
  <si>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</si>
  <si>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</si>
  <si>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</si>
  <si>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</si>
  <si>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</si>
  <si>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</si>
  <si>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</si>
  <si>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</si>
  <si>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</si>
  <si>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</si>
  <si>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</si>
  <si>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</si>
  <si>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</si>
  <si>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</si>
  <si>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</si>
  <si>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</si>
  <si>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</si>
  <si>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</si>
  <si>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</si>
  <si>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</si>
  <si>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</si>
  <si>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</si>
  <si>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</si>
  <si>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</si>
  <si>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</si>
  <si>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</si>
  <si>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</si>
  <si>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</si>
  <si>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</si>
  <si>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</si>
  <si>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</si>
  <si>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</si>
  <si>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</si>
  <si>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</si>
  <si>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</si>
  <si>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</si>
  <si>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</si>
  <si>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</si>
  <si>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</si>
  <si>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</si>
  <si>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</si>
  <si>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</si>
  <si>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</si>
  <si>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</si>
  <si>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</si>
  <si>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</si>
  <si>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</si>
  <si>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</si>
  <si>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</si>
  <si>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</si>
  <si>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</si>
  <si>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</si>
  <si>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</si>
  <si>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</si>
  <si>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</si>
  <si>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</si>
  <si>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</si>
  <si>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</si>
  <si>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</si>
  <si>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</si>
  <si>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</si>
  <si>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</si>
  <si>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</si>
  <si>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</si>
  <si>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</si>
  <si>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</si>
  <si>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</si>
  <si>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</si>
  <si>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</si>
  <si>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</si>
  <si>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</si>
  <si>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</si>
  <si>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</si>
  <si>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</si>
  <si>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</si>
  <si>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</si>
  <si>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</si>
  <si>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</si>
  <si>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</si>
  <si>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</si>
  <si>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</si>
  <si>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</si>
  <si>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</si>
  <si>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</si>
  <si>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</si>
  <si>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</si>
  <si>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</si>
  <si>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</si>
  <si>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</si>
  <si>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</si>
  <si>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</si>
  <si>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</si>
  <si>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</si>
  <si>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</si>
  <si>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</si>
  <si>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</si>
  <si>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</si>
  <si>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</si>
  <si>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</si>
  <si>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</si>
  <si>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</si>
  <si>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</si>
  <si>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</si>
  <si>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</si>
  <si>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</si>
  <si>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</si>
  <si>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</si>
  <si>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</si>
  <si>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</si>
  <si>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</si>
  <si>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</si>
  <si>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</si>
  <si>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</si>
  <si>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</si>
  <si>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</si>
  <si>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</si>
  <si>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</si>
  <si>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</si>
  <si>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</si>
  <si>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</si>
  <si>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</si>
  <si>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</si>
  <si>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</si>
  <si>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</si>
  <si>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</si>
  <si>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</si>
  <si>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</si>
  <si>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</si>
  <si>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</si>
  <si>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</si>
  <si>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</si>
  <si>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</si>
  <si>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</si>
  <si>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</si>
  <si>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</si>
  <si>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</si>
  <si>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</si>
  <si>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</si>
  <si>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</si>
  <si>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</si>
  <si>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</si>
  <si>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</si>
  <si>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</si>
  <si>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</si>
  <si>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</si>
  <si>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</si>
  <si>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</si>
  <si>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</si>
  <si>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</si>
  <si>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</si>
  <si>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</si>
  <si>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</si>
  <si>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</si>
  <si>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</si>
  <si>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</si>
  <si>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</si>
  <si>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</si>
  <si>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</si>
  <si>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</si>
  <si>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</si>
  <si>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</si>
  <si>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</si>
  <si>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</si>
  <si>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</si>
  <si>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</si>
  <si>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</si>
  <si>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</si>
  <si>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</si>
  <si>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</si>
  <si>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</si>
  <si>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</si>
  <si>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</si>
  <si>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</si>
  <si>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</si>
  <si>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</si>
  <si>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</si>
  <si>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</si>
  <si>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</si>
  <si>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</si>
  <si>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</si>
  <si>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</si>
  <si>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</si>
  <si>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</si>
  <si>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</si>
  <si>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</si>
  <si>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</si>
  <si>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</si>
  <si>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</si>
  <si>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</si>
  <si>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</si>
  <si>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</si>
  <si>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</si>
  <si>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</si>
  <si>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</si>
  <si>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</si>
  <si>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</si>
  <si>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</si>
  <si>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</si>
  <si>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</si>
  <si>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</si>
  <si>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</si>
  <si>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</si>
  <si>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</si>
  <si>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</si>
  <si>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</si>
  <si>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</si>
  <si>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</si>
  <si>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</si>
  <si>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</si>
  <si>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</si>
  <si>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</si>
  <si>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</si>
  <si>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</si>
  <si>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</si>
  <si>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</si>
  <si>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</si>
  <si>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</si>
  <si>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</si>
  <si>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</si>
  <si>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</si>
  <si>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</si>
  <si>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</si>
  <si>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</si>
  <si>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</si>
  <si>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</si>
  <si>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</si>
  <si>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</si>
  <si>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</si>
  <si>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</si>
  <si>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</si>
  <si>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</si>
  <si>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</si>
  <si>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</si>
  <si>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</si>
  <si>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</si>
  <si>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</si>
  <si>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</si>
  <si>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</si>
  <si>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</si>
  <si>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</si>
  <si>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</si>
  <si>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</si>
  <si>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</si>
  <si>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</si>
  <si>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</si>
  <si>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</si>
  <si>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</si>
  <si>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</si>
  <si>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</si>
  <si>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</si>
  <si>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</si>
  <si>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</si>
  <si>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</si>
  <si>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</si>
  <si>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</si>
  <si>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</si>
  <si>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</si>
  <si>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</si>
  <si>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</si>
  <si>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</si>
  <si>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</si>
  <si>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</si>
  <si>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</si>
  <si>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</si>
  <si>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</si>
  <si>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</si>
  <si>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</si>
  <si>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</si>
  <si>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</si>
  <si>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</si>
  <si>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</si>
  <si>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</si>
  <si>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</si>
  <si>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</si>
  <si>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</si>
  <si>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</si>
  <si>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</si>
  <si>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</si>
  <si>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</si>
  <si>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</si>
  <si>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</si>
  <si>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</si>
  <si>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</si>
  <si>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</si>
  <si>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</si>
  <si>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</si>
  <si>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</si>
  <si>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</si>
  <si>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</si>
  <si>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</si>
  <si>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</si>
  <si>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</si>
  <si>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</si>
  <si>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</si>
  <si>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</si>
  <si>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</si>
  <si>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</si>
  <si>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</si>
  <si>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</si>
  <si>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</si>
  <si>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</si>
  <si>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</si>
  <si>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</si>
  <si>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</si>
  <si>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</si>
  <si>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</si>
  <si>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</si>
  <si>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</si>
  <si>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</si>
  <si>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</si>
  <si>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</si>
  <si>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</si>
  <si>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</si>
  <si>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</si>
  <si>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</si>
  <si>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</si>
  <si>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</si>
  <si>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</si>
  <si>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</si>
  <si>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</si>
  <si>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</si>
  <si>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</si>
  <si>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</si>
  <si>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</si>
  <si>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</si>
  <si>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</si>
  <si>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</si>
  <si>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</si>
  <si>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</si>
  <si>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</si>
  <si>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</si>
  <si>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</si>
  <si>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</si>
  <si>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</si>
  <si>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</si>
  <si>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</si>
  <si>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</si>
  <si>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</si>
  <si>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</si>
  <si>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</si>
  <si>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</si>
  <si>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</si>
  <si>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</si>
  <si>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</si>
  <si>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</si>
  <si>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</si>
  <si>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</si>
  <si>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</si>
  <si>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</si>
  <si>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</si>
  <si>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</si>
  <si>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</si>
  <si>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</si>
  <si>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</si>
  <si>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</si>
  <si>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</si>
  <si>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</si>
  <si>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</si>
  <si>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</si>
  <si>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</si>
  <si>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</si>
  <si>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</si>
  <si>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</si>
  <si>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</si>
  <si>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</si>
  <si>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</si>
  <si>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</si>
  <si>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</si>
  <si>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</si>
  <si>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</si>
  <si>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</si>
  <si>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</si>
  <si>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</si>
  <si>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</si>
  <si>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</si>
  <si>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</si>
  <si>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</si>
  <si>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</si>
  <si>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</si>
  <si>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</si>
  <si>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</si>
  <si>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</si>
  <si>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</si>
  <si>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</si>
  <si>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</si>
  <si>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</si>
  <si>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</si>
  <si>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</si>
  <si>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</si>
  <si>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</si>
  <si>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</si>
  <si>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</si>
  <si>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</si>
  <si>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</si>
  <si>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</si>
  <si>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</si>
  <si>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</si>
  <si>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</si>
  <si>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</si>
  <si>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</si>
  <si>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</si>
  <si>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</si>
  <si>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</si>
  <si>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</si>
  <si>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</si>
  <si>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</si>
  <si>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</si>
  <si>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</si>
  <si>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</si>
  <si>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</si>
  <si>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</si>
  <si>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</si>
  <si>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</si>
  <si>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</si>
  <si>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</si>
  <si>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</si>
  <si>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</si>
  <si>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</si>
  <si>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</si>
  <si>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</si>
  <si>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</si>
  <si>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</si>
  <si>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</si>
  <si>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</si>
  <si>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</si>
  <si>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</si>
  <si>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</si>
  <si>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</si>
  <si>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</si>
  <si>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</si>
  <si>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</si>
  <si>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</si>
  <si>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</si>
  <si>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</si>
  <si>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</si>
  <si>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</si>
  <si>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</si>
  <si>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</si>
  <si>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</si>
  <si>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</si>
  <si>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</si>
  <si>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</si>
  <si>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</si>
  <si>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</si>
  <si>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</si>
  <si>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</si>
  <si>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</si>
  <si>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</si>
  <si>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</si>
  <si>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</si>
  <si>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</si>
  <si>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</si>
  <si>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</si>
  <si>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</si>
  <si>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</si>
  <si>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</si>
  <si>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</si>
  <si>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</si>
  <si>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</si>
  <si>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</si>
  <si>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</si>
  <si>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</si>
  <si>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</si>
  <si>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</si>
  <si>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</si>
  <si>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</si>
  <si>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</si>
  <si>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</si>
  <si>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</si>
  <si>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</si>
  <si>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</si>
  <si>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</si>
  <si>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</si>
  <si>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</si>
  <si>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</si>
  <si>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</si>
  <si>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</si>
  <si>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</si>
  <si>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</si>
  <si>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</si>
  <si>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</si>
  <si>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</si>
  <si>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</si>
  <si>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</si>
  <si>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</si>
  <si>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</si>
  <si>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</si>
  <si>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</si>
  <si>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</si>
  <si>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</si>
  <si>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</si>
  <si>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</si>
  <si>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</si>
  <si>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</si>
  <si>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</si>
  <si>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</si>
  <si>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</si>
  <si>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</si>
  <si>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</si>
  <si>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</si>
  <si>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</si>
  <si>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</si>
  <si>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</si>
  <si>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</si>
  <si>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</si>
  <si>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</si>
  <si>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</si>
  <si>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</si>
  <si>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</si>
  <si>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</si>
  <si>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</si>
  <si>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</si>
  <si>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</si>
  <si>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</si>
  <si>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</si>
  <si>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</si>
  <si>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</si>
  <si>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</si>
  <si>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</si>
  <si>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</si>
  <si>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</si>
  <si>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</si>
  <si>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</si>
  <si>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</si>
  <si>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</si>
  <si>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</si>
  <si>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</si>
  <si>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</si>
  <si>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</si>
  <si>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</si>
  <si>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</si>
  <si>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</si>
  <si>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</si>
  <si>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</si>
  <si>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</si>
  <si>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</si>
  <si>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</si>
  <si>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</si>
  <si>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</si>
  <si>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</si>
  <si>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</si>
  <si>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</si>
  <si>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</si>
  <si>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</si>
  <si>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</si>
  <si>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</si>
  <si>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</si>
  <si>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</si>
  <si>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</si>
  <si>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</si>
  <si>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</si>
  <si>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</si>
  <si>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</si>
  <si>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</si>
  <si>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</si>
  <si>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</si>
  <si>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</si>
  <si>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</si>
  <si>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</si>
  <si>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</si>
  <si>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</si>
  <si>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</si>
  <si>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</si>
  <si>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</si>
  <si>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</si>
  <si>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</si>
  <si>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</si>
  <si>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</si>
  <si>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</si>
  <si>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</si>
  <si>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</si>
  <si>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</si>
  <si>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</si>
  <si>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</si>
  <si>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</si>
  <si>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</si>
  <si>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</si>
  <si>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</si>
  <si>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</si>
  <si>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</si>
  <si>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</si>
  <si>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</si>
  <si>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</si>
  <si>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</si>
  <si>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</si>
  <si>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</si>
  <si>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</si>
  <si>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</si>
  <si>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</si>
  <si>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</si>
  <si>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</si>
  <si>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</si>
  <si>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</si>
  <si>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</si>
  <si>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</si>
  <si>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</si>
  <si>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</si>
  <si>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</si>
  <si>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</si>
  <si>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</si>
  <si>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</si>
  <si>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</si>
  <si>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</si>
  <si>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</si>
  <si>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</si>
  <si>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</si>
  <si>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</si>
  <si>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</si>
  <si>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</si>
  <si>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</si>
  <si>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</si>
  <si>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</si>
  <si>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</si>
  <si>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</si>
  <si>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</si>
  <si>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</si>
  <si>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</si>
  <si>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</si>
  <si>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</si>
  <si>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</si>
  <si>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</si>
  <si>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</si>
  <si>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</si>
  <si>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</si>
  <si>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</si>
  <si>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</si>
  <si>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</si>
  <si>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</si>
  <si>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</si>
  <si>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</si>
  <si>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</si>
  <si>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</si>
  <si>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</si>
  <si>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</si>
  <si>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</si>
  <si>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</si>
  <si>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</si>
  <si>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</si>
  <si>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</si>
  <si>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</si>
  <si>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</si>
  <si>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</si>
  <si>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</si>
  <si>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</si>
  <si>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</si>
  <si>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</si>
  <si>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</si>
  <si>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</si>
  <si>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</si>
  <si>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</si>
  <si>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</si>
  <si>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</si>
  <si>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</si>
  <si>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</si>
  <si>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</si>
  <si>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</si>
  <si>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</si>
  <si>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</si>
  <si>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</si>
  <si>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</si>
  <si>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</si>
  <si>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</si>
  <si>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</si>
  <si>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</si>
  <si>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</si>
  <si>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</si>
  <si>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</si>
  <si>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</si>
  <si>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</si>
  <si>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</si>
  <si>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</si>
  <si>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</si>
  <si>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</si>
  <si>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</si>
  <si>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</si>
  <si>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</si>
  <si>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</si>
  <si>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</si>
  <si>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</si>
  <si>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</si>
  <si>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</si>
  <si>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</si>
  <si>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</si>
  <si>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</si>
  <si>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</si>
  <si>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</si>
  <si>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</si>
  <si>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</si>
  <si>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</si>
  <si>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</si>
  <si>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</si>
  <si>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</si>
  <si>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</si>
  <si>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</si>
  <si>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</si>
  <si>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</si>
  <si>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</si>
  <si>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</si>
  <si>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</si>
  <si>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</si>
  <si>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</si>
  <si>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</si>
  <si>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</si>
  <si>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</si>
  <si>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</si>
  <si>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</si>
  <si>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</si>
  <si>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</si>
  <si>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</si>
  <si>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</si>
  <si>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</si>
  <si>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</si>
  <si>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</si>
  <si>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</si>
  <si>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</si>
  <si>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</si>
  <si>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</si>
  <si>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</si>
  <si>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</si>
  <si>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</si>
  <si>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</si>
  <si>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</si>
  <si>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</si>
  <si>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</si>
  <si>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</si>
  <si>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</si>
  <si>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</si>
  <si>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</si>
  <si>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</si>
  <si>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</si>
  <si>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</si>
  <si>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</si>
  <si>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</si>
  <si>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</si>
  <si>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</si>
  <si>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</si>
  <si>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</si>
  <si>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</si>
  <si>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</si>
  <si>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</si>
  <si>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</si>
  <si>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</si>
  <si>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</si>
  <si>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</si>
  <si>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</si>
  <si>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</si>
  <si>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</si>
  <si>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</si>
  <si>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</si>
  <si>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</si>
  <si>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</si>
  <si>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</si>
  <si>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</si>
  <si>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</si>
  <si>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</si>
  <si>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</si>
  <si>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</si>
  <si>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</si>
  <si>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</si>
  <si>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</si>
  <si>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</si>
  <si>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</si>
  <si>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</si>
  <si>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</si>
  <si>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</si>
  <si>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</si>
  <si>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</si>
  <si>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</si>
  <si>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</si>
  <si>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</si>
  <si>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</si>
  <si>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</si>
  <si>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</si>
  <si>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</si>
  <si>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</si>
  <si>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</si>
  <si>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</si>
  <si>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</si>
  <si>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</si>
  <si>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</si>
  <si>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</si>
  <si>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</si>
  <si>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</si>
  <si>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</si>
  <si>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</si>
  <si>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</si>
  <si>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</si>
  <si>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</si>
  <si>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</si>
  <si>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</si>
  <si>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</si>
  <si>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</si>
  <si>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</si>
  <si>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</si>
  <si>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</si>
  <si>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</si>
  <si>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</si>
  <si>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</si>
  <si>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</si>
  <si>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</si>
  <si>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</si>
  <si>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</si>
  <si>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</si>
  <si>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</si>
  <si>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</si>
  <si>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</si>
  <si>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</si>
  <si>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</si>
  <si>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</si>
  <si>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</si>
  <si>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</si>
  <si>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</si>
  <si>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</si>
  <si>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</si>
  <si>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</si>
  <si>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</si>
  <si>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</si>
  <si>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</si>
  <si>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</si>
  <si>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</si>
  <si>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</si>
  <si>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</si>
  <si>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</si>
  <si>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</si>
  <si>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</si>
  <si>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</si>
  <si>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</si>
  <si>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</si>
  <si>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</si>
  <si>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</si>
  <si>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</si>
  <si>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</si>
  <si>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</si>
  <si>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</si>
  <si>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</si>
  <si>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</si>
  <si>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</si>
  <si>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</si>
  <si>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</si>
  <si>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</si>
  <si>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</si>
  <si>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</si>
  <si>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</si>
  <si>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</si>
  <si>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</si>
  <si>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</si>
  <si>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</si>
  <si>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</si>
  <si>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</si>
  <si>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</si>
  <si>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</si>
  <si>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</si>
  <si>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</si>
  <si>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</si>
  <si>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</si>
  <si>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</si>
  <si>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</si>
  <si>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</si>
  <si>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</si>
  <si>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</si>
  <si>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</si>
  <si>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</si>
  <si>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</si>
  <si>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</si>
  <si>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</si>
  <si>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</si>
  <si>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</si>
  <si>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</si>
  <si>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</si>
  <si>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</si>
  <si>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</si>
  <si>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</si>
  <si>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</si>
  <si>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</si>
  <si>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</si>
  <si>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</si>
  <si>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</si>
  <si>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</si>
  <si>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</si>
  <si>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</si>
  <si>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</si>
  <si>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</si>
  <si>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</si>
  <si>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</si>
  <si>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</si>
  <si>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</si>
  <si>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</si>
  <si>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</si>
  <si>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</si>
  <si>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</si>
  <si>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</si>
  <si>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</si>
  <si>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</si>
  <si>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</si>
  <si>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</si>
  <si>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</si>
  <si>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</si>
  <si>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</si>
  <si>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</si>
  <si>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</si>
  <si>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</si>
  <si>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</si>
  <si>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</si>
  <si>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</si>
  <si>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</si>
  <si>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</si>
  <si>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</si>
  <si>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</si>
  <si>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</si>
  <si>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</si>
  <si>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</si>
  <si>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</si>
  <si>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</si>
  <si>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</si>
  <si>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</si>
  <si>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</si>
  <si>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</si>
  <si>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</si>
  <si>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</si>
  <si>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</si>
  <si>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</si>
  <si>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</si>
  <si>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</si>
  <si>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</si>
  <si>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</si>
  <si>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</si>
  <si>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</si>
  <si>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</si>
  <si>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</si>
  <si>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</si>
  <si>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</si>
  <si>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</si>
  <si>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</si>
  <si>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</si>
  <si>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20.104.0005-0</t>
  </si>
  <si>
    <t>20.104.0005-A</t>
  </si>
  <si>
    <t>20.105.0001-0</t>
  </si>
  <si>
    <t>20.105.0001-A</t>
  </si>
  <si>
    <t>20.105.0004-0</t>
  </si>
  <si>
    <t>20.105.0004-A</t>
  </si>
  <si>
    <t>20.105.0005-0</t>
  </si>
  <si>
    <t>20.105.0005-A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</si>
  <si>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</si>
  <si>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</si>
  <si>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</si>
  <si>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</si>
  <si>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</si>
  <si>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</si>
  <si>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</si>
  <si>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</si>
  <si>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</si>
  <si>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</si>
  <si>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</si>
  <si>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</si>
  <si>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</si>
  <si>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</si>
  <si>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</si>
  <si>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</si>
  <si>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</si>
  <si>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</si>
  <si>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</si>
  <si>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</si>
  <si>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</si>
  <si>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</si>
  <si>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</si>
  <si>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</si>
  <si>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</si>
  <si>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</si>
  <si>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</si>
  <si>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</si>
  <si>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</si>
  <si>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</si>
  <si>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</si>
  <si>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</si>
  <si>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</si>
  <si>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</si>
  <si>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</si>
  <si>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</si>
  <si>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</si>
  <si>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</si>
  <si>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</si>
  <si>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</si>
  <si>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</si>
  <si>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</si>
  <si>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</si>
  <si>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</si>
  <si>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</si>
  <si>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</si>
  <si>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</si>
  <si>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</si>
  <si>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</si>
  <si>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</si>
  <si>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</si>
  <si>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</si>
  <si>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</si>
  <si>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</si>
  <si>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</si>
  <si>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</si>
  <si>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</si>
  <si>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</si>
  <si>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</si>
  <si>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</si>
  <si>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</si>
  <si>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</si>
  <si>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</si>
  <si>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</si>
  <si>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</si>
  <si>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</si>
  <si>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</si>
  <si>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</si>
  <si>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</si>
  <si>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</si>
  <si>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</si>
  <si>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</si>
  <si>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</si>
  <si>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</si>
  <si>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</si>
  <si>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</si>
  <si>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</si>
  <si>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</si>
  <si>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</si>
  <si>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</si>
  <si>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</si>
  <si>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</si>
  <si>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</si>
  <si>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</si>
  <si>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</si>
  <si>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</si>
  <si>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</si>
  <si>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</si>
  <si>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</si>
  <si>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</si>
  <si>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</si>
  <si>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</si>
  <si>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</si>
  <si>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</si>
  <si>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</si>
  <si>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</si>
  <si>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</si>
  <si>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</si>
  <si>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</si>
  <si>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</si>
  <si>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</si>
  <si>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</si>
  <si>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</si>
  <si>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</si>
  <si>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</si>
  <si>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</si>
  <si>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</si>
  <si>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</si>
  <si>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</si>
  <si>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</si>
  <si>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</si>
  <si>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</si>
  <si>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</si>
  <si>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</si>
  <si>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</si>
  <si>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</si>
  <si>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</si>
  <si>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</si>
  <si>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</si>
  <si>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</si>
  <si>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</si>
  <si>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</si>
  <si>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</si>
  <si>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</si>
  <si>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</si>
  <si>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</si>
  <si>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</si>
  <si>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</si>
  <si>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</si>
  <si>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</si>
  <si>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</si>
  <si>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</si>
  <si>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</si>
  <si>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</si>
  <si>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</si>
  <si>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</si>
  <si>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</si>
  <si>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</si>
  <si>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</si>
  <si>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</si>
  <si>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</si>
  <si>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</si>
  <si>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</si>
  <si>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</si>
  <si>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</si>
  <si>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</si>
  <si>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</si>
  <si>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</si>
  <si>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</si>
  <si>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</si>
  <si>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</si>
  <si>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</si>
  <si>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</si>
  <si>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</si>
  <si>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</si>
  <si>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</si>
  <si>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</si>
  <si>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</si>
  <si>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</si>
  <si>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</si>
  <si>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</si>
  <si>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</si>
  <si>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</si>
  <si>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</si>
  <si>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</si>
  <si>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</si>
  <si>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</si>
  <si>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</si>
  <si>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</si>
  <si>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</si>
  <si>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</si>
  <si>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</si>
  <si>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</si>
  <si>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</si>
  <si>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</si>
  <si>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</si>
  <si>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</si>
  <si>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</si>
  <si>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</si>
  <si>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</si>
  <si>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</si>
  <si>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</si>
  <si>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</si>
  <si>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</si>
  <si>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</si>
  <si>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</si>
  <si>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</si>
  <si>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</si>
  <si>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</si>
  <si>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</si>
  <si>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</si>
  <si>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</si>
  <si>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</si>
  <si>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</si>
  <si>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</si>
  <si>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</si>
  <si>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</si>
  <si>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</si>
  <si>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</si>
  <si>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</si>
  <si>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</si>
  <si>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</si>
  <si>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</si>
  <si>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</si>
  <si>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</si>
  <si>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</si>
  <si>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</si>
  <si>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</si>
  <si>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</si>
  <si>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</si>
  <si>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</si>
  <si>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</si>
  <si>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</si>
  <si>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</si>
  <si>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</si>
  <si>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</si>
  <si>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</si>
  <si>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</si>
  <si>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</si>
  <si>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</si>
  <si>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</si>
  <si>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</si>
  <si>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</si>
  <si>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</si>
  <si>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</si>
  <si>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</si>
  <si>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</si>
  <si>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</si>
  <si>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</si>
  <si>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</si>
  <si>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</si>
  <si>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</si>
  <si>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</si>
  <si>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</si>
  <si>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</si>
  <si>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</si>
  <si>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</si>
  <si>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</si>
  <si>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</si>
  <si>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</si>
  <si>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</si>
  <si>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</si>
  <si>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</si>
  <si>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</si>
  <si>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</si>
  <si>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</si>
  <si>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</si>
  <si>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</si>
  <si>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</si>
  <si>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</si>
  <si>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</si>
  <si>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</si>
  <si>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</si>
  <si>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</si>
  <si>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</si>
  <si>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</si>
  <si>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</si>
  <si>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</si>
  <si>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</si>
  <si>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</si>
  <si>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</si>
  <si>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</si>
  <si>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</si>
  <si>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</si>
  <si>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</si>
  <si>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</si>
  <si>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</si>
  <si>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</si>
  <si>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</si>
  <si>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</si>
  <si>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</si>
  <si>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</si>
  <si>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</si>
  <si>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</si>
  <si>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</si>
  <si>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</si>
  <si>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</si>
  <si>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</si>
  <si>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</si>
  <si>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</si>
  <si>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</si>
  <si>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</si>
  <si>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</si>
  <si>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</si>
  <si>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</si>
  <si>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</si>
  <si>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</si>
  <si>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</si>
  <si>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</si>
  <si>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</si>
  <si>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</si>
  <si>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</si>
  <si>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</si>
  <si>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</si>
  <si>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</si>
  <si>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</si>
  <si>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</si>
  <si>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</si>
  <si>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</si>
  <si>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</si>
  <si>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</si>
  <si>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</si>
  <si>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</si>
  <si>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</si>
  <si>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</si>
  <si>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</si>
  <si>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</si>
  <si>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</si>
  <si>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</si>
  <si>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</si>
  <si>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</si>
  <si>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</si>
  <si>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</si>
  <si>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</si>
  <si>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</si>
  <si>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</si>
  <si>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</si>
  <si>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</si>
  <si>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</si>
  <si>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</si>
  <si>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</si>
  <si>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</si>
  <si>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</si>
  <si>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</si>
  <si>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</si>
  <si>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</si>
  <si>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</si>
  <si>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</si>
  <si>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</si>
  <si>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</si>
  <si>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</si>
  <si>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</si>
  <si>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</si>
  <si>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</si>
  <si>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21.006.0010-0</t>
  </si>
  <si>
    <t>21.006.0010-A</t>
  </si>
  <si>
    <t>21.006.0015-0</t>
  </si>
  <si>
    <t>21.006.0015-A</t>
  </si>
  <si>
    <t>21.007.0010-0</t>
  </si>
  <si>
    <t>21.007.0010-A</t>
  </si>
  <si>
    <t>21.007.0015-0</t>
  </si>
  <si>
    <t>21.007.0015-A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</si>
  <si>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</si>
  <si>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</si>
  <si>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</si>
  <si>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</si>
  <si>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</si>
  <si>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</si>
  <si>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</si>
  <si>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</si>
  <si>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</si>
  <si>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</si>
  <si>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</si>
  <si>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</si>
  <si>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</si>
  <si>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</si>
  <si>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</si>
  <si>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</si>
  <si>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</si>
  <si>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</si>
  <si>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</si>
  <si>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</si>
  <si>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</si>
  <si>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</si>
  <si>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</si>
  <si>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</si>
  <si>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</si>
  <si>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</si>
  <si>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</si>
  <si>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</si>
  <si>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</si>
  <si>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</si>
  <si>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</si>
  <si>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</si>
  <si>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</si>
  <si>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</si>
  <si>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</si>
  <si>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</si>
  <si>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</si>
  <si>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</si>
  <si>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</si>
  <si>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</si>
  <si>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</si>
  <si>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</si>
  <si>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</si>
  <si>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</si>
  <si>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</si>
  <si>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</si>
  <si>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</si>
  <si>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</si>
  <si>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</si>
  <si>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</si>
  <si>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</si>
  <si>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</si>
  <si>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</si>
  <si>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</si>
  <si>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</si>
  <si>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</si>
  <si>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</si>
  <si>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</si>
  <si>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</si>
  <si>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</si>
  <si>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</si>
  <si>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</si>
  <si>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</si>
  <si>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</si>
  <si>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</si>
  <si>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</si>
  <si>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</si>
  <si>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</si>
  <si>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</si>
  <si>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</si>
  <si>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</si>
  <si>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</si>
  <si>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</si>
  <si>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</si>
  <si>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</si>
  <si>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</si>
  <si>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</si>
  <si>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</si>
  <si>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</si>
  <si>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</si>
  <si>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</si>
  <si>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</si>
  <si>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</si>
  <si>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</si>
  <si>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</si>
  <si>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</si>
  <si>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</si>
  <si>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</si>
  <si>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</si>
  <si>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</si>
  <si>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</si>
  <si>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</si>
  <si>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</si>
  <si>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</si>
  <si>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</si>
  <si>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</si>
  <si>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</si>
  <si>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</si>
  <si>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</si>
  <si>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</si>
  <si>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</si>
  <si>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</si>
  <si>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</si>
  <si>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</si>
  <si>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</si>
  <si>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</si>
  <si>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</si>
  <si>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</si>
  <si>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</si>
  <si>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</si>
  <si>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</si>
  <si>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</si>
  <si>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</si>
  <si>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</si>
  <si>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</si>
  <si>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</si>
  <si>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</si>
  <si>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</si>
  <si>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</si>
  <si>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</si>
  <si>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</si>
  <si>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</si>
  <si>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</si>
  <si>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</si>
  <si>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</si>
  <si>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</si>
  <si>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</si>
  <si>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</si>
  <si>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</si>
  <si>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</si>
  <si>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</si>
  <si>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</si>
  <si>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</si>
  <si>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</si>
  <si>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</si>
  <si>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</si>
  <si>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</si>
  <si>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</si>
  <si>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</si>
  <si>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</si>
  <si>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</si>
  <si>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</si>
  <si>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</si>
  <si>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</si>
  <si>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</si>
  <si>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</si>
  <si>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</si>
  <si>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</si>
  <si>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</si>
  <si>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</si>
  <si>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</si>
  <si>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</si>
  <si>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</si>
  <si>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</si>
  <si>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</si>
  <si>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</si>
  <si>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</si>
  <si>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</si>
  <si>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</si>
  <si>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</si>
  <si>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</si>
  <si>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</si>
  <si>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</si>
  <si>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</si>
  <si>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</si>
  <si>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</si>
  <si>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</si>
  <si>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</si>
  <si>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</si>
  <si>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</si>
  <si>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</si>
  <si>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</si>
  <si>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</si>
  <si>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</si>
  <si>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</si>
  <si>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</si>
  <si>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</si>
  <si>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</si>
  <si>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</si>
  <si>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</si>
  <si>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</si>
  <si>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</si>
  <si>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</si>
  <si>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</si>
  <si>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</si>
  <si>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</si>
  <si>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</si>
  <si>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</si>
  <si>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</si>
  <si>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</si>
  <si>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</si>
  <si>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</si>
  <si>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</si>
  <si>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</si>
  <si>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</si>
  <si>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</si>
  <si>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</si>
  <si>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</si>
  <si>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</si>
  <si>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</si>
  <si>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</si>
  <si>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</si>
  <si>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</si>
  <si>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</si>
  <si>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</si>
  <si>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</si>
  <si>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</si>
  <si>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</si>
  <si>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</si>
  <si>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</si>
  <si>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</si>
  <si>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</si>
  <si>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</si>
  <si>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</si>
  <si>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</si>
  <si>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</si>
  <si>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</si>
  <si>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</si>
  <si>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</si>
  <si>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</si>
  <si>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</si>
  <si>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</si>
  <si>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</si>
  <si>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</si>
  <si>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</si>
  <si>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</si>
  <si>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</si>
  <si>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</si>
  <si>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</si>
  <si>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</si>
  <si>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</si>
  <si>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</si>
  <si>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</si>
  <si>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</si>
  <si>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</si>
  <si>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</si>
  <si>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</si>
  <si>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</si>
  <si>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</si>
  <si>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</si>
  <si>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</si>
  <si>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</si>
  <si>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</si>
  <si>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</si>
  <si>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21.022.0010-0</t>
  </si>
  <si>
    <t>21.022.0010-A</t>
  </si>
  <si>
    <t>21.022.0015-0</t>
  </si>
  <si>
    <t>21.022.0015-A</t>
  </si>
  <si>
    <t>21.022.0020-0</t>
  </si>
  <si>
    <t>21.022.0020-A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</si>
  <si>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</si>
  <si>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</si>
  <si>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</si>
  <si>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</si>
  <si>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</si>
  <si>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</si>
  <si>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</si>
  <si>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</si>
  <si>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</si>
  <si>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</si>
  <si>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</si>
  <si>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</si>
  <si>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</si>
  <si>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</si>
  <si>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</si>
  <si>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</si>
  <si>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</si>
  <si>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</si>
  <si>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</si>
  <si>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</si>
  <si>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</si>
  <si>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</si>
  <si>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</si>
  <si>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</si>
  <si>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</si>
  <si>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</si>
  <si>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</si>
  <si>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</si>
  <si>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</si>
  <si>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</si>
  <si>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</si>
  <si>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</si>
  <si>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</si>
  <si>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</si>
  <si>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</si>
  <si>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</si>
  <si>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</si>
  <si>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</si>
  <si>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</si>
  <si>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</si>
  <si>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</si>
  <si>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</si>
  <si>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</si>
  <si>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</si>
  <si>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</si>
  <si>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</si>
  <si>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</si>
  <si>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</si>
  <si>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</si>
  <si>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</si>
  <si>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</si>
  <si>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</si>
  <si>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</si>
  <si>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</si>
  <si>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</si>
  <si>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</si>
  <si>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</si>
  <si>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</si>
  <si>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</si>
  <si>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</si>
  <si>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</si>
  <si>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</si>
  <si>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</si>
  <si>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</si>
  <si>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</si>
  <si>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</si>
  <si>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</si>
  <si>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</si>
  <si>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</si>
  <si>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</si>
  <si>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</si>
  <si>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</si>
  <si>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</si>
  <si>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</si>
  <si>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</si>
  <si>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</si>
  <si>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</si>
  <si>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</si>
  <si>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</si>
  <si>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</si>
  <si>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</si>
  <si>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</si>
  <si>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</si>
  <si>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</si>
  <si>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</si>
  <si>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</si>
  <si>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</si>
  <si>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</si>
  <si>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</si>
  <si>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</si>
  <si>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</si>
  <si>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</si>
  <si>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</si>
  <si>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</si>
  <si>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</si>
  <si>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</si>
  <si>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</si>
  <si>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</si>
  <si>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</si>
  <si>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</si>
  <si>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</si>
  <si>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</si>
  <si>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</si>
  <si>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</si>
  <si>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</si>
  <si>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</si>
  <si>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</si>
  <si>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</si>
  <si>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</si>
  <si>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</si>
  <si>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</si>
  <si>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</si>
  <si>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</si>
  <si>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</si>
  <si>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</si>
  <si>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</si>
  <si>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</si>
  <si>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</si>
  <si>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</si>
  <si>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</si>
  <si>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</si>
  <si>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</si>
  <si>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</si>
  <si>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</si>
  <si>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</si>
  <si>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</si>
  <si>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</si>
  <si>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</si>
  <si>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</si>
  <si>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</si>
  <si>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</si>
  <si>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</si>
  <si>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</si>
  <si>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</si>
  <si>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</si>
  <si>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</si>
  <si>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</si>
  <si>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</si>
  <si>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</si>
  <si>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</si>
  <si>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</si>
  <si>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</si>
  <si>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</si>
  <si>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</si>
  <si>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</si>
  <si>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</si>
  <si>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</si>
  <si>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</si>
  <si>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</si>
  <si>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</si>
  <si>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</si>
  <si>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</si>
  <si>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</si>
  <si>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</si>
  <si>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</si>
  <si>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</si>
  <si>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</si>
  <si>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</si>
  <si>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</si>
  <si>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</si>
  <si>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</si>
  <si>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</si>
  <si>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</si>
  <si>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</si>
  <si>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</si>
  <si>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</si>
  <si>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</si>
  <si>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</si>
  <si>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</si>
  <si>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</si>
  <si>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</si>
  <si>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</si>
  <si>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</si>
  <si>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</si>
  <si>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</si>
  <si>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</si>
  <si>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</si>
  <si>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</si>
  <si>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</si>
  <si>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</si>
  <si>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</si>
  <si>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</si>
  <si>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</si>
  <si>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</si>
  <si>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</si>
  <si>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</si>
  <si>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</si>
  <si>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</si>
  <si>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</si>
  <si>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</si>
  <si>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</si>
  <si>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</si>
  <si>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</si>
  <si>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</si>
  <si>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</si>
  <si>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</si>
  <si>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</si>
  <si>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</si>
  <si>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</si>
  <si>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</si>
  <si>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</si>
  <si>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</si>
  <si>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</si>
  <si>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</si>
  <si>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</si>
  <si>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</si>
  <si>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</si>
  <si>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</si>
  <si>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</si>
  <si>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</si>
  <si>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</si>
  <si>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</si>
  <si>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</si>
  <si>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</si>
  <si>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</si>
  <si>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</si>
  <si>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</si>
  <si>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</si>
  <si>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</si>
  <si>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</si>
  <si>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</si>
  <si>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</si>
  <si>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</si>
  <si>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</si>
  <si>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</si>
  <si>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</si>
  <si>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</si>
  <si>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</si>
  <si>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</si>
  <si>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</si>
  <si>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</si>
  <si>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</si>
  <si>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</si>
  <si>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</si>
  <si>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</si>
  <si>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</si>
  <si>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</si>
  <si>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</si>
  <si>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</si>
  <si>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</si>
  <si>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</si>
  <si>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</si>
  <si>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</si>
  <si>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</si>
  <si>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</si>
  <si>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</si>
  <si>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</si>
  <si>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</si>
  <si>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</si>
  <si>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</si>
  <si>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</si>
  <si>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</si>
  <si>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</si>
  <si>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</si>
  <si>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</si>
  <si>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</si>
  <si>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</si>
  <si>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</si>
  <si>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</si>
  <si>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</si>
  <si>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</si>
  <si>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</si>
  <si>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</si>
  <si>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</si>
  <si>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</si>
  <si>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</si>
  <si>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</si>
  <si>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</si>
  <si>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</si>
  <si>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</si>
  <si>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</si>
  <si>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</si>
  <si>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</si>
  <si>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</si>
  <si>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</si>
  <si>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</si>
  <si>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</si>
  <si>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</si>
  <si>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</si>
  <si>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</si>
  <si>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</si>
  <si>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</si>
  <si>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</si>
  <si>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</si>
  <si>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</si>
  <si>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</si>
  <si>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</si>
  <si>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</si>
  <si>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</si>
  <si>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</si>
  <si>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</si>
  <si>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</si>
  <si>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</si>
  <si>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</si>
  <si>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</si>
  <si>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</si>
  <si>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</si>
  <si>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</si>
  <si>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</si>
  <si>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</si>
  <si>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</si>
  <si>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</si>
  <si>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</si>
  <si>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</si>
  <si>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</si>
  <si>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</si>
  <si>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</si>
  <si>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</si>
  <si>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</si>
  <si>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</si>
  <si>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</si>
  <si>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</si>
  <si>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</si>
  <si>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</si>
  <si>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</si>
  <si>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</si>
  <si>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</si>
  <si>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</si>
  <si>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</si>
  <si>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</si>
  <si>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</si>
  <si>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</si>
  <si>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</si>
  <si>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</si>
  <si>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</si>
  <si>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</si>
  <si>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</si>
  <si>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</si>
  <si>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</si>
  <si>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</si>
  <si>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</si>
  <si>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</si>
  <si>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</si>
  <si>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</si>
  <si>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</si>
  <si>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</si>
  <si>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</si>
  <si>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</si>
  <si>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</si>
  <si>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</si>
  <si>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</si>
  <si>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</si>
  <si>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</si>
  <si>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</si>
  <si>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</si>
  <si>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</si>
  <si>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</si>
  <si>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</si>
  <si>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</si>
  <si>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</si>
  <si>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</si>
  <si>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</si>
  <si>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</si>
  <si>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</si>
  <si>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</si>
  <si>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</si>
  <si>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</si>
  <si>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</si>
  <si>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</si>
  <si>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</si>
  <si>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</si>
  <si>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</si>
  <si>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</si>
  <si>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</si>
  <si>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</si>
  <si>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</si>
  <si>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</si>
  <si>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</si>
  <si>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</si>
  <si>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</si>
  <si>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</si>
  <si>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</si>
  <si>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</si>
  <si>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</si>
  <si>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</si>
  <si>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</si>
  <si>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</si>
  <si>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</si>
  <si>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</si>
  <si>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</si>
  <si>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</si>
  <si>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</si>
  <si>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</si>
  <si>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</si>
  <si>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</si>
  <si>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</si>
  <si>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</si>
  <si>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</si>
  <si>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</si>
  <si>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</si>
  <si>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</si>
  <si>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</si>
  <si>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</si>
  <si>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</si>
  <si>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</si>
  <si>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</si>
  <si>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</si>
  <si>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</si>
  <si>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</si>
  <si>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</si>
  <si>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</si>
  <si>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</si>
  <si>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</si>
  <si>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</si>
  <si>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</si>
  <si>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</si>
  <si>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</si>
  <si>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</si>
  <si>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</si>
  <si>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</si>
  <si>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</si>
  <si>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</si>
  <si>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</si>
  <si>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</si>
  <si>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</si>
  <si>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</si>
  <si>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</si>
  <si>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</si>
  <si>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</si>
  <si>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</si>
  <si>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</si>
  <si>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</si>
  <si>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</si>
  <si>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</si>
  <si>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</si>
  <si>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</si>
  <si>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</si>
  <si>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</si>
  <si>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</si>
  <si>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</si>
  <si>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</si>
  <si>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</si>
  <si>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</si>
  <si>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</si>
  <si>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</si>
  <si>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</si>
  <si>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</si>
  <si>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</si>
  <si>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</si>
  <si>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</si>
  <si>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</si>
  <si>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</si>
  <si>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</si>
  <si>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</si>
  <si>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</si>
  <si>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</si>
  <si>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</si>
  <si>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</si>
  <si>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</si>
  <si>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</si>
  <si>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</si>
  <si>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</si>
  <si>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</si>
  <si>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</si>
  <si>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</si>
  <si>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</si>
  <si>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</si>
  <si>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</si>
  <si>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</si>
  <si>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</si>
  <si>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</si>
  <si>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</si>
  <si>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</si>
  <si>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</si>
  <si>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</si>
  <si>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</si>
  <si>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</si>
  <si>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</si>
  <si>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</si>
  <si>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</si>
  <si>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</si>
  <si>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</si>
  <si>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</si>
  <si>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</si>
  <si>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</si>
  <si>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</si>
  <si>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</si>
  <si>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</si>
  <si>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</si>
  <si>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</si>
  <si>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</si>
  <si>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</si>
  <si>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</si>
  <si>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</si>
  <si>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</si>
  <si>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</si>
  <si>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</si>
  <si>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</si>
  <si>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</si>
  <si>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</si>
  <si>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</si>
  <si>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</si>
  <si>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</si>
  <si>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</si>
  <si>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</si>
  <si>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</si>
  <si>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</si>
  <si>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</si>
  <si>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</si>
  <si>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</si>
  <si>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</si>
  <si>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</si>
  <si>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</si>
  <si>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</si>
  <si>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</si>
  <si>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</si>
  <si>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</si>
  <si>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</si>
  <si>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</si>
  <si>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</si>
  <si>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</si>
  <si>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</si>
  <si>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</si>
  <si>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</si>
  <si>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</si>
  <si>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</si>
  <si>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</si>
  <si>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</si>
  <si>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</si>
  <si>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</si>
  <si>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</si>
  <si>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</si>
  <si>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</si>
  <si>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</si>
  <si>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</si>
  <si>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</si>
  <si>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</si>
  <si>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</si>
  <si>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</si>
  <si>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</si>
  <si>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</si>
  <si>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</si>
  <si>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</si>
  <si>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</si>
  <si>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</si>
  <si>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</si>
  <si>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</si>
  <si>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</si>
  <si>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</si>
  <si>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</si>
  <si>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</si>
  <si>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</si>
  <si>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</si>
  <si>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</si>
  <si>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</si>
  <si>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</si>
  <si>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</si>
  <si>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</si>
  <si>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</si>
  <si>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</si>
  <si>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</si>
  <si>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</si>
  <si>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</si>
  <si>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</si>
  <si>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</si>
  <si>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</si>
  <si>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</si>
  <si>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</si>
  <si>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</si>
  <si>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</si>
  <si>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</si>
  <si>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</si>
  <si>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</si>
  <si>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</si>
  <si>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</si>
  <si>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</si>
  <si>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</si>
  <si>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</si>
  <si>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</si>
  <si>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</si>
  <si>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</si>
  <si>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</si>
  <si>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</si>
  <si>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</si>
  <si>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</si>
  <si>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</si>
  <si>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</si>
  <si>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</si>
  <si>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</si>
  <si>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</si>
  <si>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</si>
  <si>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</si>
  <si>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</si>
  <si>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</si>
  <si>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</si>
  <si>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</si>
  <si>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</si>
  <si>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</si>
  <si>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</si>
  <si>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</si>
  <si>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</si>
  <si>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</si>
  <si>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</si>
  <si>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</si>
  <si>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</si>
  <si>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</si>
  <si>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</si>
  <si>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</si>
  <si>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</si>
  <si>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</si>
  <si>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</si>
  <si>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</si>
  <si>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</si>
  <si>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</si>
  <si>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</si>
  <si>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</si>
  <si>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</si>
  <si>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</si>
  <si>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</si>
  <si>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</si>
  <si>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</si>
  <si>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</si>
  <si>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</si>
  <si>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</si>
  <si>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</si>
  <si>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</si>
  <si>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</si>
  <si>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</si>
  <si>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</si>
  <si>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</si>
  <si>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</si>
  <si>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</si>
  <si>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</si>
  <si>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</si>
  <si>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</si>
  <si>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</si>
  <si>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</si>
  <si>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</si>
  <si>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</si>
  <si>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</si>
  <si>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</si>
  <si>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</si>
  <si>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</si>
  <si>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</si>
  <si>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</si>
  <si>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</si>
  <si>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</si>
  <si>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</si>
  <si>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</si>
  <si>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</si>
  <si>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</si>
  <si>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</si>
  <si>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</si>
  <si>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</si>
  <si>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</si>
  <si>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</si>
  <si>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</si>
  <si>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</si>
  <si>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</si>
  <si>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</si>
  <si>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</si>
  <si>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</si>
  <si>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</si>
  <si>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</si>
  <si>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</si>
  <si>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</si>
  <si>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</si>
  <si>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</si>
  <si>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</si>
  <si>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</si>
  <si>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</si>
  <si>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</si>
  <si>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</si>
  <si>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</si>
  <si>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</si>
  <si>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</si>
  <si>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</si>
  <si>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</si>
  <si>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</si>
  <si>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</si>
  <si>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</si>
  <si>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</si>
  <si>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</si>
  <si>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</si>
  <si>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</si>
  <si>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</si>
  <si>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</si>
  <si>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</si>
  <si>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</si>
  <si>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</si>
  <si>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</si>
  <si>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</si>
  <si>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</si>
  <si>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</si>
  <si>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</si>
  <si>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</si>
  <si>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</si>
  <si>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</si>
  <si>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</si>
  <si>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</si>
  <si>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</si>
  <si>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</si>
  <si>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</si>
  <si>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</si>
  <si>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</si>
  <si>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</si>
  <si>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</si>
  <si>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</si>
  <si>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</si>
  <si>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</si>
  <si>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</si>
  <si>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</si>
  <si>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</si>
  <si>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</si>
  <si>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</si>
  <si>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</si>
  <si>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</si>
  <si>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</si>
  <si>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</si>
  <si>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</si>
  <si>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</si>
  <si>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</si>
  <si>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</si>
  <si>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</si>
  <si>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</si>
  <si>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</si>
  <si>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</si>
  <si>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</si>
  <si>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</si>
  <si>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</si>
  <si>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</si>
  <si>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</si>
  <si>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</si>
  <si>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</si>
  <si>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</si>
  <si>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</si>
  <si>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</si>
  <si>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</si>
  <si>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</si>
  <si>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</si>
  <si>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</si>
  <si>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</si>
  <si>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</si>
  <si>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</si>
  <si>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</si>
  <si>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</si>
  <si>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</si>
  <si>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</si>
  <si>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</si>
  <si>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</si>
  <si>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</si>
  <si>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</si>
  <si>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</si>
  <si>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</si>
  <si>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</si>
  <si>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</si>
  <si>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</si>
  <si>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</si>
  <si>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</si>
  <si>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</si>
  <si>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</si>
  <si>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</si>
  <si>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</si>
  <si>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</si>
  <si>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</si>
  <si>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</si>
  <si>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</si>
  <si>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</si>
  <si>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</si>
  <si>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</si>
  <si>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</si>
  <si>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</si>
  <si>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</si>
  <si>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</si>
  <si>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</si>
  <si>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</si>
  <si>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</si>
  <si>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</si>
  <si>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</si>
  <si>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</si>
  <si>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</si>
  <si>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</si>
  <si>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</si>
  <si>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</si>
  <si>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</si>
  <si>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</si>
  <si>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</si>
  <si>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</si>
  <si>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</si>
  <si>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</si>
  <si>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</si>
  <si>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</si>
  <si>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</si>
  <si>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</si>
  <si>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</si>
  <si>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</si>
  <si>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</si>
  <si>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</si>
  <si>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</si>
  <si>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</si>
  <si>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</si>
  <si>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</si>
  <si>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</si>
  <si>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</si>
  <si>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</si>
  <si>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</si>
  <si>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</si>
  <si>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</si>
  <si>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</si>
  <si>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</si>
  <si>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</si>
  <si>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</si>
  <si>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</si>
  <si>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</si>
  <si>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</si>
  <si>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</si>
  <si>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</si>
  <si>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</si>
  <si>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</si>
  <si>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</si>
  <si>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</si>
  <si>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</si>
  <si>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</si>
  <si>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</si>
  <si>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</si>
  <si>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</si>
  <si>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</si>
  <si>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</si>
  <si>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</si>
  <si>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</si>
  <si>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</si>
  <si>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</si>
  <si>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</si>
  <si>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</si>
  <si>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</si>
  <si>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</si>
  <si>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</si>
  <si>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</si>
  <si>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</si>
  <si>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</si>
  <si>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</si>
  <si>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</si>
  <si>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</si>
  <si>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</si>
  <si>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</si>
  <si>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</si>
  <si>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</si>
  <si>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</si>
  <si>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</si>
  <si>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</si>
  <si>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</si>
  <si>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</si>
  <si>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</si>
  <si>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</si>
  <si>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</si>
  <si>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</si>
  <si>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</si>
  <si>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</si>
  <si>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</si>
  <si>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</si>
  <si>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</si>
  <si>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</si>
  <si>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</si>
  <si>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</si>
  <si>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</si>
  <si>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</si>
  <si>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</si>
  <si>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</si>
  <si>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</si>
  <si>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</si>
  <si>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</si>
  <si>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</si>
  <si>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</si>
  <si>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</si>
  <si>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</si>
  <si>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</si>
  <si>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</si>
  <si>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</si>
  <si>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</si>
  <si>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</si>
  <si>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</si>
  <si>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</si>
  <si>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</si>
  <si>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</si>
  <si>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</si>
  <si>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</si>
  <si>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</si>
  <si>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</si>
  <si>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</si>
  <si>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</si>
  <si>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</si>
  <si>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</si>
  <si>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</si>
  <si>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</si>
  <si>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</si>
  <si>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</si>
  <si>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</si>
  <si>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</si>
  <si>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</si>
  <si>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</si>
  <si>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</si>
  <si>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</si>
  <si>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</si>
  <si>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</si>
  <si>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</si>
  <si>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</si>
  <si>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</si>
  <si>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</si>
  <si>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</si>
  <si>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</si>
  <si>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</si>
  <si>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</si>
  <si>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</si>
  <si>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</si>
  <si>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</si>
  <si>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</si>
  <si>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</si>
  <si>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</si>
  <si>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</si>
  <si>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</si>
  <si>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</si>
  <si>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</si>
  <si>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</si>
  <si>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</si>
  <si>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</si>
  <si>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</si>
  <si>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</si>
  <si>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</si>
  <si>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</si>
  <si>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</si>
  <si>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</si>
  <si>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</si>
  <si>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</si>
  <si>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</si>
  <si>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</si>
  <si>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</si>
  <si>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</si>
  <si>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</si>
  <si>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</si>
  <si>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</si>
  <si>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</si>
  <si>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</si>
  <si>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</si>
  <si>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</si>
  <si>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</si>
  <si>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</si>
  <si>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</si>
  <si>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</si>
  <si>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</si>
  <si>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</si>
  <si>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</si>
  <si>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</si>
  <si>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</si>
  <si>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</si>
  <si>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</si>
  <si>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</si>
  <si>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</si>
  <si>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</si>
  <si>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</si>
  <si>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</si>
  <si>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</si>
  <si>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</si>
  <si>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</si>
  <si>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</si>
  <si>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</si>
  <si>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</si>
  <si>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</si>
  <si>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</si>
  <si>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</si>
  <si>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</si>
  <si>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</si>
  <si>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</si>
  <si>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</si>
  <si>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</si>
  <si>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</si>
  <si>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</si>
  <si>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</si>
  <si>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</si>
  <si>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</si>
  <si>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</si>
  <si>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</si>
  <si>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</si>
  <si>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</si>
  <si>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</si>
  <si>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</si>
  <si>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</si>
  <si>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</si>
  <si>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</si>
  <si>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</si>
  <si>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</si>
  <si>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</si>
  <si>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</si>
  <si>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</si>
  <si>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</si>
  <si>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</si>
  <si>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</si>
  <si>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</si>
  <si>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</si>
  <si>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</si>
  <si>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</si>
  <si>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</si>
  <si>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</si>
  <si>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</si>
  <si>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</si>
  <si>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</si>
  <si>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</si>
  <si>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</si>
  <si>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</si>
  <si>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</si>
  <si>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</si>
  <si>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</si>
  <si>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</si>
  <si>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</si>
  <si>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</si>
  <si>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</si>
  <si>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</si>
  <si>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</si>
  <si>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</si>
  <si>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</si>
  <si>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</si>
  <si>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</si>
  <si>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</si>
  <si>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</si>
  <si>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</si>
  <si>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</si>
  <si>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</si>
  <si>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</si>
  <si>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</si>
  <si>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</si>
  <si>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</si>
  <si>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</si>
  <si>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</si>
  <si>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</si>
  <si>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</si>
  <si>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</si>
  <si>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</si>
  <si>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</si>
  <si>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>1.1</t>
  </si>
  <si>
    <t>3.1</t>
  </si>
  <si>
    <t>4.1</t>
  </si>
  <si>
    <t>5.3</t>
  </si>
  <si>
    <t>8.1</t>
  </si>
  <si>
    <t>12.1</t>
  </si>
  <si>
    <t>12.3</t>
  </si>
  <si>
    <t>12.4</t>
  </si>
  <si>
    <t>12.5</t>
  </si>
  <si>
    <t>3.2</t>
  </si>
  <si>
    <t>10.3</t>
  </si>
  <si>
    <t>10.4</t>
  </si>
  <si>
    <t>10.5</t>
  </si>
  <si>
    <t>10.6</t>
  </si>
  <si>
    <t>10.7</t>
  </si>
  <si>
    <t>10.8</t>
  </si>
  <si>
    <t>10.9</t>
  </si>
  <si>
    <t>1.3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</si>
  <si>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</si>
  <si>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</si>
  <si>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</si>
  <si>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</si>
  <si>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</si>
  <si>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</si>
  <si>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</si>
  <si>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</si>
  <si>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CRONOGRAMA DE DESEMBOLSO MÁXIMO</t>
  </si>
  <si>
    <t>RESUMO CUSTO OBRA</t>
  </si>
  <si>
    <t>CONCLUSÃO DA CONSTRUÇÃO DE QUADRA POLIESPORTIVA COM VESTIÁRIO NA ESCOLA MUNIC. RUBEM ARRUDA CÂMARA.</t>
  </si>
  <si>
    <t>ALUGUEL DE TORRE-ANDAIME TUBULAR SOBRE RODIZIOS, EXCLUSIVE ALUGUEL DOS RODIZIOS, TRANSPORTE DOS ELEMENTOS DA TORRE,PLATAFORMA OU PASSARELA DE PINHO, MONTAGEM E DESMONTAGEM</t>
  </si>
  <si>
    <t>Grades das portas de entrada do depósito e dos vestiários</t>
  </si>
  <si>
    <t>54.001.0170-1</t>
  </si>
  <si>
    <t>54.001.0172-1</t>
  </si>
  <si>
    <t>54.001.0174-1</t>
  </si>
  <si>
    <t>54.001.0176-1</t>
  </si>
  <si>
    <t>54.001.0178-1</t>
  </si>
  <si>
    <t>54.001.0178-B</t>
  </si>
  <si>
    <t>001</t>
  </si>
  <si>
    <t>00017</t>
  </si>
  <si>
    <t>002</t>
  </si>
  <si>
    <t>00018</t>
  </si>
  <si>
    <t>003</t>
  </si>
  <si>
    <t>00019</t>
  </si>
  <si>
    <t>005</t>
  </si>
  <si>
    <t>00131</t>
  </si>
  <si>
    <t>006</t>
  </si>
  <si>
    <t>00165</t>
  </si>
  <si>
    <t>007</t>
  </si>
  <si>
    <t>00171</t>
  </si>
  <si>
    <t>008</t>
  </si>
  <si>
    <t>00247</t>
  </si>
  <si>
    <t>009</t>
  </si>
  <si>
    <t>010</t>
  </si>
  <si>
    <t>011</t>
  </si>
  <si>
    <t>012</t>
  </si>
  <si>
    <t>014</t>
  </si>
  <si>
    <t>13537</t>
  </si>
  <si>
    <t>M2</t>
  </si>
  <si>
    <t>=</t>
  </si>
  <si>
    <t>MUNICÍPIO:</t>
  </si>
  <si>
    <t>M3</t>
  </si>
  <si>
    <t>KG</t>
  </si>
  <si>
    <t>PAR</t>
  </si>
  <si>
    <t>14.1</t>
  </si>
  <si>
    <t>unid.</t>
  </si>
  <si>
    <t>Entrada vestiário 1</t>
  </si>
  <si>
    <t>Entrada vestiário 2</t>
  </si>
  <si>
    <t>Entrada depósito</t>
  </si>
  <si>
    <t>Comprimento (m)</t>
  </si>
  <si>
    <t>Largura (m)</t>
  </si>
  <si>
    <t>Altura (m)</t>
  </si>
  <si>
    <t>Quant.</t>
  </si>
  <si>
    <t>Capina e limpeza da área do terreno</t>
  </si>
  <si>
    <t>PISOS</t>
  </si>
  <si>
    <t>INSTALAÇÕES HIDRÁULICAS, ESGOTO E PEÇAS</t>
  </si>
  <si>
    <t>PLACA DE INAUGURACAO EM ALUMINIO,COM 1MM DE ESPESSURA,INSCRICAO EM PLOTTER COM AS DIMENSOES DE 0,40X0,60M.FORNECIMENTO ECOLOCACAO</t>
  </si>
  <si>
    <t>-</t>
  </si>
  <si>
    <t>Área do terreno(M2)</t>
  </si>
  <si>
    <t>BDI=22,47%</t>
  </si>
  <si>
    <t>CRONOGRAMA FÍSICO - FINANCEIRO</t>
  </si>
  <si>
    <t>LOCAL:</t>
  </si>
  <si>
    <t>2.2</t>
  </si>
  <si>
    <t>ALVENARIA DE TIJOLOS CERAMICOS FURADOS 10X20X30CM,COMPLEMENTADA COM 20% DE TIJOLOS DE 10X20X20CM,ASSENTES COM ARGAMASSA DE CIMENTO E SAIBRO,NO TRACO 1:8,EM PAREDES DE MEIA VEZ(0,20M) DE SUPERFICIE CORRIDA,DE 3,00M A 4,50M DE ALTURA E MEDIDA PELA AREA REAL</t>
  </si>
  <si>
    <t>Vão Rua das Violetas</t>
  </si>
  <si>
    <t>Vão Rua Iracy dos Santos</t>
  </si>
  <si>
    <t>Comprimento(m)</t>
  </si>
  <si>
    <t>Altura(m)</t>
  </si>
  <si>
    <t>Fechamento dos vãos existentes nos muros</t>
  </si>
  <si>
    <t>+</t>
  </si>
  <si>
    <t>Área real de cobertura:</t>
  </si>
  <si>
    <t>Comprimento da cobertura(m)</t>
  </si>
  <si>
    <t>004</t>
  </si>
  <si>
    <t>013</t>
  </si>
  <si>
    <t>00100</t>
  </si>
  <si>
    <t>20102</t>
  </si>
  <si>
    <t>13491</t>
  </si>
  <si>
    <t>20006</t>
  </si>
  <si>
    <t>20063</t>
  </si>
  <si>
    <t>20136</t>
  </si>
  <si>
    <t>Largura(m)</t>
  </si>
  <si>
    <t>Espessura(m)</t>
  </si>
  <si>
    <t>Quantidade de pilares</t>
  </si>
  <si>
    <t>3.3</t>
  </si>
  <si>
    <t>3.4</t>
  </si>
  <si>
    <t>Área de arquibancadas prontas(M2)</t>
  </si>
  <si>
    <t>Área vest.+depós.(M2)</t>
  </si>
  <si>
    <t>Tapume para vedação provisória do vão de entrada existente na Rua Iracy dos Santos</t>
  </si>
  <si>
    <t>ALAMBRADO TELA DE ARAME PLASTIFICADO N°12,MALHA LOSANGO 5CM,FIXADA EM TUBOS DE FERRO GALVANIZADO (EXTERNA E INTERNAMENTE) DE 2",ESPACADOS DE 2,00M,CHUMBADOS EM BLOCOS DE CONCRETO C/FCK=15MPA (0,30X0,30X1,00)M,TELA PRESA EM ARAME Nº12 PLASTIFICADO,INCLUSIVE ESCAVACAO,REATERRO,TRANSPORTE,CARGA,DESCARGA E PINTURA DOS TUBOS,C/2 DEMAOS DE ACABAMENTO.FORN.E COLOC.</t>
  </si>
  <si>
    <t>MAO-DE-OBRA DE PINTOR DE LETRAS,INCLUSIVE ENCARGOS SOCIAIS</t>
  </si>
  <si>
    <t>H</t>
  </si>
  <si>
    <t>horas</t>
  </si>
  <si>
    <t>MxMês</t>
  </si>
  <si>
    <t>MxMÊS</t>
  </si>
  <si>
    <t>Comprimento/Altura(m)</t>
  </si>
  <si>
    <t>Tempo(meses)</t>
  </si>
  <si>
    <t>Área(M2)</t>
  </si>
  <si>
    <t xml:space="preserve">Área da quadra e circulação quadra/vestiários </t>
  </si>
  <si>
    <t>SERVIÇOS COMPLEMENTARES</t>
  </si>
  <si>
    <t>Vestiário 1</t>
  </si>
  <si>
    <t>Vestiário 2</t>
  </si>
  <si>
    <t>DEMOLICAO MANUAL DE ALVENARIA DE TIJOLOS FURADOS,INCLUSIVE EMPILHAMENTO DENTRO DO CANTEIRO DE SERVICO</t>
  </si>
  <si>
    <t>Volume a ser demolido</t>
  </si>
  <si>
    <t>Total de área demolida</t>
  </si>
  <si>
    <t>Espessura(M)</t>
  </si>
  <si>
    <t>2 unid. X</t>
  </si>
  <si>
    <t>MOVIMENTO DE TERRA</t>
  </si>
  <si>
    <t>CONCRETO ARMADO,FCK=20MPA,INCLUINDO MATERIAIS PARA 1,00M3 DECONCRETO(IMPORTADO DE USINA)ADENSADO E COLOCADO,14,00M2 DEAREA MOLDADA,FORMAS E ESCORAMENTO CONFORME ITENS 11.004.0022E 11.004.0035,60KG DE ACO CA-50,INCLUSIVE MAO-DE-OBRA PARACORTE,DOBRAGEM,MONTAGEM E COLOCACAO NAS FORMAS</t>
  </si>
  <si>
    <t>Lateral direita</t>
  </si>
  <si>
    <t>Lateral esquerda</t>
  </si>
  <si>
    <t>Portão de acesso quadra/rua</t>
  </si>
  <si>
    <t>Comprimento(M)</t>
  </si>
  <si>
    <t>Altura(M)</t>
  </si>
  <si>
    <t>Portão de acesso quadra/escola</t>
  </si>
  <si>
    <t>TAPUME DE VEDAÇÃO OU PROTEÇÃO, EXECUTADO COM CHAPAS DE MADEIRA COMPENSADA, PLASTIFICADA, LISA, DE COLAGEM FENÓLICA, À PROVA D’ÁGUA, COM 2,44 X 1,22M E 6MM DE ESPESSURA, PREGADAS EM PEÇAS DE PINHO DE 3ª DE 3” X 3” HORIZONTAIS E VERTICAIS A CADA 1,22M, EXCLUSIVE PINTURA.</t>
  </si>
  <si>
    <t>PORTA DE MADEIRA DE LEI EM COMPENSADO, DE 100 X 210 X 3CM, FOLHEADA NAS 2 FACES, ADUELA DE 13 X 3CM E ALIZARES DE 5 X 2CM, EXCLUSIVE FERRAGENS. FORNECIMENTO E COLOCAÇÃO</t>
  </si>
  <si>
    <t>PORTA COMPENSADA DE 60 X 180 X 3CM, GUARNIÇÃO LATERAL DE MARCO 7 X 3CM, SENDO A FOLHA REVESTIDA DE CHAPA LAMINADA (COMPOSTA DE CELULOSE COM RESINA PRENSADA EM AUTO CLAVE) DE 1MM DE ESPESSURA, EXCLUSIVE FERRAGENS.  FORNECIMENTO E COLOCAÇÃO</t>
  </si>
  <si>
    <t>PORTA DE MADEIRA DE LEI EM COMPENSADO, FOLHEADA NAS 2 FACES COM 3CM DE ESPESSURA, EM MADEIRA DE LEI, EXCLUSIVE FERRAGENS, ADUELAS E ALIZARES. FORNECIMENTO E COLOCAÇÃO</t>
  </si>
  <si>
    <t>BASE DE BRITA CORRIDA, INCLUSIVE FORNECIMENTO DOS MATERIAIS, MEDIDA APÓS A COMPACTAÇÃO</t>
  </si>
  <si>
    <t>PINTURA INTERNA OU EXTERNA SOBRE FERRO COM TINTA A ÓLEO BRILHANTE, INCLUSIVE LIXAMENTO, LIMPEZA, UMA DEMÃO DE TINTA ANTIÓXIDO E DUAS DEMÃOS DE ACABAMENTO</t>
  </si>
  <si>
    <t>VASO SANITÁRIO DE LOUÇA BRANCA, TIPO POPULAR, COM CAIXA ACOPLADA E MEDIDAS EM TORNO DE 35 X 65 X 35CM, INCLUSIVE ASSENTO PLÁSTICO TIPO POPULAR E RABICHO EM PVC.  FORNECIMENTO</t>
  </si>
  <si>
    <t>ABRAÇADEIRA DE FIXAÇÃO, TIPO COPO, ESTAMPADA EM CHAPA DE FERRO ZINCADA, COMPOSTA DE CANOPLA, PARAFUSOS E ABRAÇADEIRAS PROPRIAMENTE DITA, NO DIÂMETRO 3/4".  FORNECIMENTO E COLOCAÇÃO</t>
  </si>
  <si>
    <t>ABRAÇADEIRA DE FIXAÇÃO, TIPO COPO, ESTAMPADA EM CHAPA DE FERRO ZINCADA, COMPOSTA DE CANOPLA, PARAFUSOS E ABRAÇADEIRAS PROPRIAMENTE DITA, NO DIÂMETRO 1".  FORNECIMENTO E COLOCAÇÃO</t>
  </si>
  <si>
    <t>LUMINÁRIA FECHADA, PARA ILUMINAÇÃO DE QUADRA DE ESPORTES, DEPÓSITOS E GALPÕES, NA FORMA CIRCULAR (DIÂMETRO * 450MM E PROFUNDIDADE * 300MM), CORPO E FLANGE FUNDIDOS EM LIGA DE ALUMÍNIO, REFLETOR REPUXADO EM CHAPA DE ALUMÍNIO, DIFUSOR DE VIDRO TEMPERADO,</t>
  </si>
  <si>
    <t>LÂMPADA MISTA, DE 500W.  FORNECIMENTO E COLOCAÇÃO</t>
  </si>
  <si>
    <t>LUMINÁRIA DE SOBREPOR, FIXADA EM LAJE OU FORRO, TIPO CALHA, CHANFRADA OU PRISMÁTICA, ESMALTADA, COMPLETA, EQUIPADA COM REATOR DE PARTIDA RÁPIDA, ALTO FATOR DE POTÊNCIA E LÂMPADA FLUORESCENTE APARENTE DE 2 X 40W.  FORNECIMENTO E COLOCAÇÃO</t>
  </si>
  <si>
    <t>Porta do vestiario 1</t>
  </si>
  <si>
    <t>Porta do vestiario 2</t>
  </si>
  <si>
    <t>Porta do depósito</t>
  </si>
  <si>
    <t>EMOP</t>
  </si>
  <si>
    <t>SINAPI</t>
  </si>
  <si>
    <t>Locação conforme projeto</t>
  </si>
  <si>
    <t>Iluminação da quadra. Locação das luminárias conforme projeto.</t>
  </si>
  <si>
    <t>Conforme projeto</t>
  </si>
  <si>
    <t>VASO SANITARIO DE LOUCA BRANCA,PARA PESSOAS COM NECESSIDADES ESPECIFICAS, INCLUSIVE ASSENTO ESPECIAL, BOLSA DE LIGACAO E ACESSORIOS DE FIXACAO. FORNECIMENTO</t>
  </si>
  <si>
    <t>BANCO ARTICULADO, COM CANTOS ARREDONDADOS E SUPERFÍCIE ANTIDERRAPANTE IMPERMEÁVEL, DIMENSÕES MINIMAS 0,45X0,70M, EM AÇO INOXIDÁVEL AISI 304, TUBO DE 1 1/4", PARA PESSOAS COM NECESSIDADES ESPECÍFICAS. FORNECIMENTO E COLOCAÇÃO</t>
  </si>
  <si>
    <t>BEBEDOURO ELÉTRICO TIPO PRESSÃO, EM AÇO INOXIDÁVEL, MODELO DE PÉ, ADULTO/CRIANÇA, COM FILTRO INTERNO, CAPACIDADE 80L/H. FORNECIMENTO</t>
  </si>
  <si>
    <t>Laterais dos vestiários</t>
  </si>
  <si>
    <t>INSTALAÇÃO E ASSENTAMENTO DE BEBEDOURO OU LAVATÓRIO TIPO CALHA, EM BATERIA COM 1 PONTO A CADA 50CM (EXCLUSIVE FORNECIMENTO DO APARELHO), COMPREENDENDO: 1,00M DE TUBO DE PVC DE 32MM E 0,60M DE TUBO DE PVC DE 25MM, COM CONEXÕES E ESGOTAMENTO EM PVC DE 50MM, ATÉ O RALO SIFONADO</t>
  </si>
  <si>
    <t>INSTALAÇÃO E ASSENTAMENTO DE CAIXA DE DESCARGA ELEVADA (EXCLUSIVE FORNECIMENTO DA CAIXA), COMPREENDENDO: 2,00M DE TUBO DE PVC DE 25MM, CONEXÕES E MONTAGEM</t>
  </si>
  <si>
    <t xml:space="preserve">Obs.: A instalação da descarga, deverá seguir a altura conforme a  NBR – 9050 </t>
  </si>
  <si>
    <t>CAIXA DE DESCARGA DE PLÁSTICO EXTERNA. FORNECIMENTO</t>
  </si>
  <si>
    <t>Vest. 1</t>
  </si>
  <si>
    <t>Vest. 2</t>
  </si>
  <si>
    <t>VISOR DE ALUMÍNIO ANODIZADO FOSCO, SÉRIE 25, EXCLUSIVE O VIDRO. FORNECIMENTO E COLOCAÇÃO</t>
  </si>
  <si>
    <t>VIDRO PLANO TRANSPARENTE,COMUM,DE 4MM DE ESPESSURA.FORNECIMENTO E COLOCACAO</t>
  </si>
  <si>
    <t>Vidro para visor das badeiras acima das portas de entrada dos vestiários</t>
  </si>
  <si>
    <t>1.5</t>
  </si>
  <si>
    <t>Porta de entrada do depósito</t>
  </si>
  <si>
    <t>Comprimento do arco(m)</t>
  </si>
  <si>
    <t>Portas de entrada dos vestiários 1 e 2</t>
  </si>
  <si>
    <t>PORTA DE MADEIRA DE LEI EM COMPENSADO DE 90X210X3CM FOLHEADA NAS 2 FACES,ADUELA DE 13X3CM E ALIZARES DE 5X2CM,EXCLUSIVEFERRAGENS.FORNECIMENTO E COLOCACAO</t>
  </si>
  <si>
    <t>(Considerando 2,5cm de "ancoragem" na alvenaria)</t>
  </si>
  <si>
    <t>ALUGUEL DE RODÍZIOS DE BORRACHA, PARA TORRE TUBULAR. CUSTO PARA 4 RODÍZIOS</t>
  </si>
  <si>
    <t>UNID. X MÊS</t>
  </si>
  <si>
    <t>PLATAFORMA OU PASSARELA DE MADEIRA DE 1ª, CONSIDERANDO-SE APROVEITAMENTO DA MADEIRA 20 VEZES, EXCLUSIVE ANDAIME OU OUTRO SUPORTE E MOVIMENTAÇÃO (VIDE ITEM 05.008.0008)</t>
  </si>
  <si>
    <t>Unidade</t>
  </si>
  <si>
    <t>Un.xMês</t>
  </si>
  <si>
    <t>TRANSPORTE DE ANDAIME TUBULAR, CONSIDERANDO-SE A ÁREA DE PROJEÇÃO VERTICAL DO ANDAIME, EXCLUSIVE CARGA, DESCARGA E TEMPO DE ESPERA DO CAMINHÃO (VIDE ITEM 04.021.0010)</t>
  </si>
  <si>
    <t>M2 x KM</t>
  </si>
  <si>
    <t>Área vertical(M2)</t>
  </si>
  <si>
    <t>M2xKM</t>
  </si>
  <si>
    <t>(possibilidade de montar 2 torres de andaime)</t>
  </si>
  <si>
    <t>Quantitdade(torres)</t>
  </si>
  <si>
    <t>Distância(KM)</t>
  </si>
  <si>
    <t>BARRACAO OBRA C/PAREDES CHAPAS MADEIRA COMPENSADA,PLASTIF.,LISA,COLAGEM FENOLICA,PROVA D`AGUA,2,44X1,22M E 9MM ESP.PISOE ESTRUTURA MADEIRA 3ª,COBERTURA TELHAS ONDULADAS 6MM,FIBROCIMENTO,EXCL.PINT.E LIGACOES PROVISORIAS, INCL.INST., APARELHOS, ESQUADRIAS E FERRAG., PROJ.Nº2007/EMOP, ESCRITORIO, SANITARIOS, DEPOSITOS E TORRE C/CAIXA D`AGUA 500L, REAPROVEITADO 5 VEZES</t>
  </si>
  <si>
    <t>CARGA MANUAL E DESCARGA MECANICA DE MATERIAL A GRANEL(AGREGADOS,PEDRA-DE-MAO,PARALELOS,TERRA E ESCOMBROS),COMPREENDENDOOS TEMPOS PARA CARGA,DESCARGA E MANOBRAS DO CAMINHAO BASCULANTE A OLEO DIESEL,COM CAPACIDADE UTIL DE 8T,EMPREGANDO 2 SERVENTES NA CARGA</t>
  </si>
  <si>
    <t>T</t>
  </si>
  <si>
    <t>TRANSPORTE DE CARGA DE QUALQUER NATUREZA,EXCLUSIVE AS DESPESAS DE CARGA E DESCARGA,TANTO DE ESPERA DO CAMINHAO COMO DO SERVENTE OU EQUIPAMENTO AUXILIAR,A VELOCIDADE MEDIA DE 50KM/H,EM CAMINHAO DE CARROCERIA FIXA A OLEO DIESEL,COM CAPACIDADEUTIL DE 7,5T</t>
  </si>
  <si>
    <t>T x KM</t>
  </si>
  <si>
    <t>Empolamento</t>
  </si>
  <si>
    <t>Distância(Km)</t>
  </si>
  <si>
    <t>Peso demolido(T)</t>
  </si>
  <si>
    <t>TxKM</t>
  </si>
  <si>
    <t>REVESTIMENTO</t>
  </si>
  <si>
    <t>EMBOCO INTERNO COM ARGAMASSA DE CIMENTO E SAIBRO,NO TRACO 1:4,COM 2,5CM DE ESPESSURA,INCLUSIVE CHAPISCO DE CIMENTO E AREIA,NO TRACO 1:3,COM ESPESSURA DE 9MM</t>
  </si>
  <si>
    <t>Parede fachada Depósito</t>
  </si>
  <si>
    <r>
      <t xml:space="preserve">Cerâmica 10x10cm </t>
    </r>
    <r>
      <rPr>
        <b/>
        <sz val="10"/>
        <rFont val="Arial"/>
        <family val="2"/>
      </rPr>
      <t>AMARELA</t>
    </r>
    <r>
      <rPr>
        <sz val="10"/>
        <rFont val="Arial"/>
        <family val="2"/>
      </rPr>
      <t>:</t>
    </r>
  </si>
  <si>
    <r>
      <t xml:space="preserve">Cerâmica 10x10cm </t>
    </r>
    <r>
      <rPr>
        <b/>
        <sz val="10"/>
        <rFont val="Arial"/>
        <family val="2"/>
      </rPr>
      <t>BRANCA</t>
    </r>
    <r>
      <rPr>
        <sz val="10"/>
        <rFont val="Arial"/>
        <family val="2"/>
      </rPr>
      <t>:</t>
    </r>
  </si>
  <si>
    <r>
      <t xml:space="preserve">Cerâmica 10x10cm </t>
    </r>
    <r>
      <rPr>
        <b/>
        <sz val="10"/>
        <rFont val="Arial"/>
        <family val="2"/>
      </rPr>
      <t>AZUL</t>
    </r>
    <r>
      <rPr>
        <sz val="10"/>
        <rFont val="Arial"/>
        <family val="2"/>
      </rPr>
      <t>:</t>
    </r>
  </si>
  <si>
    <t>Fachada Vest. 1</t>
  </si>
  <si>
    <t>Fachada Vest. 2</t>
  </si>
  <si>
    <t>Lateral Vest. 1</t>
  </si>
  <si>
    <t>Total AZUL</t>
  </si>
  <si>
    <t>Amarelo(M2)</t>
  </si>
  <si>
    <t>Branco(M2)</t>
  </si>
  <si>
    <t>Azul(M2)</t>
  </si>
  <si>
    <t>Total BRANCO</t>
  </si>
  <si>
    <t>Total AMARELO</t>
  </si>
  <si>
    <t>Total revestimento</t>
  </si>
  <si>
    <t>Lateral Vest. 2</t>
  </si>
  <si>
    <t>Paredes laterais da entrada do Depósito (0,80+0,80)</t>
  </si>
  <si>
    <t>Comp./Perím.(m)</t>
  </si>
  <si>
    <t>Larg./Alt.(m)</t>
  </si>
  <si>
    <t>Teto Vest. 1</t>
  </si>
  <si>
    <t>Teto Vest. 2</t>
  </si>
  <si>
    <t>Teto Depósito</t>
  </si>
  <si>
    <t>Teto hall Depósito</t>
  </si>
  <si>
    <t>Paredes do castelo dágua (2,65+3,00+2,65)</t>
  </si>
  <si>
    <t>Acabamento dos vãos do muro da quadra fechados com alvenaria (por dentro e por fora)</t>
  </si>
  <si>
    <t>REVESTIMENTO DE PAREDES COM CERAMICA BRANCA, AZUL E AMARELA 10X10CM, TELADA, PLACA 30X30CM,ASSENTE COM ARGAMASSA COLANTE,REJUNTAMENTO COM ARGAMASSA INDUSTRIALIZADA, EXCLUSIVE CHAPISCO E EMBOCO</t>
  </si>
  <si>
    <t>Frente (lado dos vestiários)</t>
  </si>
  <si>
    <t>Para o alambrado da quadra, considera-se a altura total do alambrado de 1,67m, com afastamento do chão de 0,15m e altura de alambrado com tela de 1,50m (de eixo a eixo das barras).</t>
  </si>
  <si>
    <t>÷</t>
  </si>
  <si>
    <t>Base (M)</t>
  </si>
  <si>
    <t>Pilar central</t>
  </si>
  <si>
    <t>Área de base de brita</t>
  </si>
  <si>
    <t>Fundo da canaleta drenagem lado direito</t>
  </si>
  <si>
    <t>Fundo da canaleta drenagem lado esquerdo</t>
  </si>
  <si>
    <t>Vest. 1 [(3,00+0,40)*2]</t>
  </si>
  <si>
    <t>Vest. 2 [(3,00+0,40)*2]</t>
  </si>
  <si>
    <t>54.001.0170-B</t>
  </si>
  <si>
    <t>54.001.0172-B</t>
  </si>
  <si>
    <t>54.001.0174-B</t>
  </si>
  <si>
    <t>54.001.0176-B</t>
  </si>
  <si>
    <t>55.001.0013-B</t>
  </si>
  <si>
    <t>Quant. De barras</t>
  </si>
  <si>
    <t>Metros</t>
  </si>
  <si>
    <t>Barras</t>
  </si>
  <si>
    <t>Largura(M)</t>
  </si>
  <si>
    <t>Comprimento da barra(M)</t>
  </si>
  <si>
    <t>Peso total</t>
  </si>
  <si>
    <t>Comprimento total(M)</t>
  </si>
  <si>
    <t>Peso específico(Kg/M)</t>
  </si>
  <si>
    <t>Espaçamento(M)</t>
  </si>
  <si>
    <t>Tela/Malha para o piso da quadra e circ. Quadra/Vest. na direção do comprimento</t>
  </si>
  <si>
    <t>Malha para o piso da quadra e circ. Quadra/Vest. na direção da largura</t>
  </si>
  <si>
    <t>INSTALACAO E ASSENTAMENTO DE LAVATORIO DE UMA TORNEIRA(EXCLUSIVE FORNECIMENTO DO APARELHO),COMPREENDENDO:3,00M DE TUBO DE PVC DE 25MM,2,00M DE TUBO DE PVC DE 40MM,RABICHOS E CONEXOES</t>
  </si>
  <si>
    <t>LAVATORIO DE LOUCA BRANCA TIPO POPULAR,SEM LADRAO,COM MEDIDAS EM TORNO DE 42X30CM,INCLUSIVE ACESSORIOS DE FIXACAO.TORNEIRA DE PRESSAO 1193 DE 1/2" EM METAL CROMADO E VALVULA DE ESCOAMENTO,SIFAO E RABICHO EM PVC.FORNECIMENTO</t>
  </si>
  <si>
    <t>Box PNE Vest. 1</t>
  </si>
  <si>
    <t>Box PNE Vest. 2</t>
  </si>
  <si>
    <t>Obs.:  orientação das direções -&gt; de frente para o vestiário</t>
  </si>
  <si>
    <t>Calçada lateral direita</t>
  </si>
  <si>
    <t>Calçada lateral esquerda</t>
  </si>
  <si>
    <t>Obs.:  as calçadas deste item referem-se ao calçamento ao redor da quadra, dentro do terreno.</t>
  </si>
  <si>
    <t>Calçada Fachada 3 - fundos vestiário</t>
  </si>
  <si>
    <t>Calçada Fachada 2</t>
  </si>
  <si>
    <t>4 unid. X</t>
  </si>
  <si>
    <t>4 Rampas</t>
  </si>
  <si>
    <t>Calçamento área Fossa/Filtro/Sumidouro</t>
  </si>
  <si>
    <t>Quadra/Vestiários</t>
  </si>
  <si>
    <t>Volume de saibro:</t>
  </si>
  <si>
    <t>Áreas a aterrar:</t>
  </si>
  <si>
    <t>ALVENARIA DE BLOCOS DE CONCRETO 10X20X40CM,ASSENTES COM ARGAMASSA DE CIMENTO E AREIA,NO TRACO 1:8,EM PAREDES DE 0,10M DE ESPESSURA,DE SUPERFICIE CORRIDA,ATE 3,00M DE ALTURA E MEDIDAPELA AREA REAL</t>
  </si>
  <si>
    <t>Parede Fachada 2 (de frente para o vestiário)</t>
  </si>
  <si>
    <t>Emboço de acabamento da parede da arquibancada à construir (parte externa)</t>
  </si>
  <si>
    <t>Emboço de acabamento da parede da arquibancada à construir (parte interna)</t>
  </si>
  <si>
    <t>PATIO DE CONCRETO,NA ESPESSURA DE 8CM,NO TRACO 1:3:3 EM VOLUME, FORMANDO QUADROS DE 1,00X1,00M, COM SARRAFOS DE MADEIRA INCORPORADOS, EXCLUSIVE PREPARO DO TERRENO</t>
  </si>
  <si>
    <t>PREPARO MANUAL DE TERRENO,COMPREENDENDO ACERTO,RASPAGEM EVENTUALMENTE ATE 0.30M DE PROFUNDIDADE E AFASTAMENTO LATERAL DOMATERIAL EXCEDENTE,INCLUSIVE COMPACTACAO MECANICA</t>
  </si>
  <si>
    <t>Volume demolido alvenaria(M3)</t>
  </si>
  <si>
    <t>Peso espec. alvenaria com revest.(T/M3)</t>
  </si>
  <si>
    <t>SAIBRO, INCLUSIVE TRANSPORTE.FORNECIMENTO</t>
  </si>
  <si>
    <t>PAREDE DE BLOCOS VAZADOS(COBOGO),EM PLACAS DE CONCRETO 45X60X8CM, EM VENEZIANA, ASSENTES COMO 12.006.0010</t>
  </si>
  <si>
    <t>Vão existente Quadra/Escola no muro divisa com escola</t>
  </si>
  <si>
    <t>Vão existente Rua das Violetas</t>
  </si>
  <si>
    <t>Vão existente Rua Iracy dos Santos (o vão possui 4,80m de comprimento. Será fechado 1,80m para que o vão de portão de 3,00m de comprimento seja formado.</t>
  </si>
  <si>
    <t>Vão existente Quadra/Escola</t>
  </si>
  <si>
    <t>Boxes dos sanitários dos vestiários (obs.: a chapa laminada deverá ser de cor branca)</t>
  </si>
  <si>
    <t>Bandeiras acima das portas de entrada dos vestiários. (A bandeira completa tem 1,00x0,60m)</t>
  </si>
  <si>
    <t xml:space="preserve">LONA DE POLIETILENO (LONA TERREIRO) COM ESPESSURA DE 0,20MM PARA IMPERMEABILIZAÇÃO DE SOLO, MEDIDA PELA ÁREA COBERTA, INCLUSIVE PERDAS E TRANSPASSE </t>
  </si>
  <si>
    <t>Este item contempla os serviços necessários para a execução do piso da quadra. Este INCLUI juntas plásticas a cada 2,50m para evitar fissuras no concreto.</t>
  </si>
  <si>
    <t>PATIO DE CONCRETO ARMADO, CAPEADO COM AGREGADO DE ALTA RESISTENCIA, ALISADO MECANICAMENTE, COM ESPESSURA DE 8 A 10CM, SOBRE TERRENO ACERTADO E SOBRE LASTRO DE BRITA CORRIDA COMPACTADA, EXCLUSIVE ACERTO DO TERRENO, LASTRO DE BRITA E FORNECIMENTO DO CONCRETO E DA ARMACAO, INCLUSIVE JUNTA  PLASTICA  A CADA 2,50M, TODA A MAO-DE-OBRA E EQUIPAMENTOS NECESSARIOS.</t>
  </si>
  <si>
    <t>Volume de brita a compor a base:</t>
  </si>
  <si>
    <t>PORTAO DE CHAPA DE FERRO GALVANIZADO, COM ESPESSURA DE 0,5MM, COM ALTURA ENTRE 2M E 3M E AREA TOTAL DE 6M2 A 9M2, EXCLUSIVE FECHADURA. FORNECIMENTO E COLOCACAO</t>
  </si>
  <si>
    <t>Calçada Fachada 3 (fundos vestiário)</t>
  </si>
  <si>
    <t>(obs.: orientação-&gt; de frente para os vestiários)</t>
  </si>
  <si>
    <t>Volume de concreto a ser utilizado:</t>
  </si>
  <si>
    <t>Apoios do banco de concreto Vest. 1</t>
  </si>
  <si>
    <t>3 unid. X</t>
  </si>
  <si>
    <t>Apoios do banco de concreto Vest. 2</t>
  </si>
  <si>
    <t>Apoios bancos de concreto Vest. 1 (revestimento dos dois lados de cada apoio)</t>
  </si>
  <si>
    <t>Comp.(m)</t>
  </si>
  <si>
    <t>Quant. De lados</t>
  </si>
  <si>
    <t>Apoios bancos de concreto Vest. 2 (revestimento dos dois lados de cada apoio)</t>
  </si>
  <si>
    <t>Para o escoamento da água pluvial que vem do telhado. Dessas caixas, a água pluvial segue para o sumidouro. Locação, conforme projeto.</t>
  </si>
  <si>
    <t>Canaleta lado direito</t>
  </si>
  <si>
    <t>Canaleta lado esquerdo</t>
  </si>
  <si>
    <t>Quantidade de paredes</t>
  </si>
  <si>
    <t>TAMPAO COMPLETO DE FERRO FUNDIDO DUCTIL(MODULAR),CIRCULAR,PARA CAIXA DE REGISTRO NO PASSEIO,ABERTURA DO TELAR DE 600MM,COM TAMPA PARA ACESSO DE MANUTENCAO E SOBRETAMPA PARA MANOBRA,CLASSE B125 DA NBR 10160,CARGA DE CONTROLE DE 125KN,ASSENTADO COM ARGAMASSA DE CIMENTO E AREIA,NO TRACO 1:4 EM VOLUME.FORNECIMENTO E ASSENTAMENTO</t>
  </si>
  <si>
    <t>ESCAVACAO MANUAL DE VALA/CAVA EM MATERIAL DE 1ª CATEGORIA (A(AREIA,ARGILA OU PICARRA),ATE 1,50M DE PROFUNDIDADE,EXCLUSIVE ESCORAMENTO E ESGOTAMENTO</t>
  </si>
  <si>
    <t>π</t>
  </si>
  <si>
    <t>R²</t>
  </si>
  <si>
    <t>(0,3)²</t>
  </si>
  <si>
    <t>Altura das caixas(M)</t>
  </si>
  <si>
    <t>Volume de escavação para as caixas (altura das caixas= 300+300+150+75=825mm)</t>
  </si>
  <si>
    <t>Escavação para as caixas de inspeção de águas pluviais</t>
  </si>
  <si>
    <t>Para este tipo de escavação (redes de esgoto e águas pluviais), a largura a escavar será igual ao diâmetro da tubulação (no caso caixa) acrescido de 0,60m = 0,60 + 0,60 = 1,20m de diâmetro.</t>
  </si>
  <si>
    <t>(0,6)²</t>
  </si>
  <si>
    <t>Área da escavação das 2 caixas de inspeção = 2 x (Π . R²) = 2 x 3,14 x 0,60²</t>
  </si>
  <si>
    <t>Total do Volume escavado:</t>
  </si>
  <si>
    <t>Volume caixas de inspeção(M3)</t>
  </si>
  <si>
    <t>Volume Canaletas(M3)</t>
  </si>
  <si>
    <t xml:space="preserve">Esta tampa será destinada para a canaleta de piso para drenagem pluvial. </t>
  </si>
  <si>
    <t>As tampas deverão ser instaladas na direção das 4 rampas de entrada/saída da quadra para possibilitar o acesso. Locação conforme projeto.</t>
  </si>
  <si>
    <t>As tampas deverão ser perfuradas, conforme projeto.</t>
  </si>
  <si>
    <t>Quantidade de tampas</t>
  </si>
  <si>
    <t>Alvenaria para execução das canaletas de piso das laterais da quadra destinadas a recolher água pluvial.</t>
  </si>
  <si>
    <t>Brita para compor o volume das canaletas. Cada canaleta tem 38,20m, logo as duas terão 76,40m.</t>
  </si>
  <si>
    <t>Para as caixas de inspeção</t>
  </si>
  <si>
    <t>Volume para escavação das canaletas das laterais da Quadra. Cada canaleta tem 38,20m, logo as duas terão 76,40m.</t>
  </si>
  <si>
    <t>Volume total escavado par as caixas de inspeção(M3)</t>
  </si>
  <si>
    <t>Volume exato das caixas(M3)</t>
  </si>
  <si>
    <t>600mm de diâmetro = 0,60m</t>
  </si>
  <si>
    <t>Altura de 825mm = 0,825m</t>
  </si>
  <si>
    <t>Área e volume exatos das caixas de inspeção:</t>
  </si>
  <si>
    <t>Área da exata das 2 caixas de inspeção = 2 x (Π . R²) = 2 x 3,14 x 0,30²</t>
  </si>
  <si>
    <t>Raio = 0,30m</t>
  </si>
  <si>
    <t>Volume exato para as caixas (altura das caixas= 300+300+150+75=825mm)</t>
  </si>
  <si>
    <t>Volume a ser retirado(M3)</t>
  </si>
  <si>
    <t>Volume escavado das canaletas das laterais da Quadra. Cada canaleta tem 38,20m, logo as duas terão 76,40m.</t>
  </si>
  <si>
    <t>Volume total escavado(M3)</t>
  </si>
  <si>
    <t>Volume escavado a retirar:</t>
  </si>
  <si>
    <t>Volume caixas(M3)</t>
  </si>
  <si>
    <t>Peso espec. material escavado de 1ª categ.(T/M3)</t>
  </si>
  <si>
    <t>Altura = Altura total - Altura de base de brita corrida = 0,45 - 0,06 = 0,39m</t>
  </si>
  <si>
    <t>00324</t>
  </si>
  <si>
    <t>03874</t>
  </si>
  <si>
    <t>06028</t>
  </si>
  <si>
    <t>11065</t>
  </si>
  <si>
    <t>20118</t>
  </si>
  <si>
    <t>20132</t>
  </si>
  <si>
    <t>Área de 1 pilar (M2)</t>
  </si>
  <si>
    <t>Lados por pilar</t>
  </si>
  <si>
    <t>Muro parte interna (40,88+26,25+6,19+44,36)</t>
  </si>
  <si>
    <t>Muro parte externa (40,88+26,25+6,19)</t>
  </si>
  <si>
    <t>Pilares laterais</t>
  </si>
  <si>
    <t>8 lados x</t>
  </si>
  <si>
    <t>4 lados x</t>
  </si>
  <si>
    <t>Vigas</t>
  </si>
  <si>
    <t>Lados a pintar</t>
  </si>
  <si>
    <t>Platibanda vestiário (21,35+3,95+3,95)</t>
  </si>
  <si>
    <t>Avenaria abaixo dos cobogós na Fachada 3 (dentro e fora = 20,38 x 2 = 40,76)</t>
  </si>
  <si>
    <t>Fachada 2 (interno)</t>
  </si>
  <si>
    <t>Fachada 2 (externo)</t>
  </si>
  <si>
    <t>Fachada 3 (externo)</t>
  </si>
  <si>
    <t>Mureta arquibancadas parte externa (5,80 x 8 partes)</t>
  </si>
  <si>
    <t>Mureta arquibancadas parte externa (3,50 x 2 partes)</t>
  </si>
  <si>
    <t>Degraus arquibancadas parte interna, sendo: comprimento = (5,80 x 8 partes) e altura = (0,40+0,40+0,40) = 1,20m</t>
  </si>
  <si>
    <t>SERVIÇOS PRELIMINARES</t>
  </si>
  <si>
    <t xml:space="preserve">MOVIMENTO DE TERRAS </t>
  </si>
  <si>
    <t xml:space="preserve">FUNDAÇÕES </t>
  </si>
  <si>
    <t xml:space="preserve">SUPERESTRUTURA </t>
  </si>
  <si>
    <t>SISTEMA DE VEDAÇÃO VERTICAL INTERNO E EXTERNO (PAREDES)</t>
  </si>
  <si>
    <t>ESQUADRIAS</t>
  </si>
  <si>
    <t xml:space="preserve">SISTEMAS DE COBERTURA </t>
  </si>
  <si>
    <t xml:space="preserve">IMPERMEABILIZAÇÃO </t>
  </si>
  <si>
    <t>REVESTIMENTOS INTERNOS E EXTERNOS</t>
  </si>
  <si>
    <t>INSTALAÇÕES HIDRÁULICA</t>
  </si>
  <si>
    <t>INSTALAÇÃO SANITÁRIA</t>
  </si>
  <si>
    <t>INSTALAÇÕES DE AGUAS PLUVIAIS</t>
  </si>
  <si>
    <t>LOUÇAS E METAIS</t>
  </si>
  <si>
    <t>SISTEMA DE PROTEÇÃO CONTRA INCÊNCIO</t>
  </si>
  <si>
    <t>INSTALAÇÕES ELÉTRICAS (110V/220V)</t>
  </si>
  <si>
    <t>1.6</t>
  </si>
  <si>
    <t>1.7</t>
  </si>
  <si>
    <t>1.8</t>
  </si>
  <si>
    <t>BASE</t>
  </si>
  <si>
    <t>Subtotal 1</t>
  </si>
  <si>
    <t>Subtotal 2</t>
  </si>
  <si>
    <t>Subtotal 3</t>
  </si>
  <si>
    <t>Subtotal 4</t>
  </si>
  <si>
    <t>Subtotal 5</t>
  </si>
  <si>
    <t>6.3</t>
  </si>
  <si>
    <t>6.4</t>
  </si>
  <si>
    <t>Subtotal 6</t>
  </si>
  <si>
    <t>Locação das cores de "pastilhas" cerâmicas 10x10cm, conforme projeto.</t>
  </si>
  <si>
    <t>Subtotal 7</t>
  </si>
  <si>
    <t>7.1.4</t>
  </si>
  <si>
    <t>Subtotal 8</t>
  </si>
  <si>
    <t>7.1.5</t>
  </si>
  <si>
    <t>7.1.6</t>
  </si>
  <si>
    <t>7.1.7</t>
  </si>
  <si>
    <t>7.1.8</t>
  </si>
  <si>
    <t>Subtotal 9</t>
  </si>
  <si>
    <t>11.2</t>
  </si>
  <si>
    <t>10.10</t>
  </si>
  <si>
    <t>10.15</t>
  </si>
  <si>
    <t>10.16</t>
  </si>
  <si>
    <t>10.17</t>
  </si>
  <si>
    <t>Subtotal 10</t>
  </si>
  <si>
    <t>14.2</t>
  </si>
  <si>
    <t>14.3</t>
  </si>
  <si>
    <t>15.2</t>
  </si>
  <si>
    <t>15.3</t>
  </si>
  <si>
    <t>15.4</t>
  </si>
  <si>
    <t>15.5</t>
  </si>
  <si>
    <t>15.6</t>
  </si>
  <si>
    <t>17.1</t>
  </si>
  <si>
    <t>18.1</t>
  </si>
  <si>
    <t>TOTAL GERAL COM BDI</t>
  </si>
  <si>
    <t>SALDO COM RECURSOS DO FNDE</t>
  </si>
  <si>
    <t>CONTRAPARTIDA</t>
  </si>
  <si>
    <t>OS SERVIÇOS E QUANTITATIVOS SÃO ESTIMATIVOS, SERVINDO APENAS PARA BASE DE CÁLCULO DO ORÇAMENTO. O LICITANTE DEVERÁ VISTORIAR O LOCAL PARA ELABORAÇÃO DE SEU ORÇAMENTO, DEVENDO SE RESPONSABILIZAR POR SEUS QUANTITATIVOS E PREÇOS PARA QUE NÃO HAJA FUTURAS SOLICITAÇÕES DE SERVIÇOS COMPLEMENTARES NÃO LISTADOS NA PLANILHA. SUGERIMOS AINDA, EM CASO DE QUALQUER DÚVIDA PROCURAR DIRIMÍ-LAS ATRAVÉS DA SECRETARIA DE OBRAS  AFIM DE CUMPRIMENTO FIEL DO PROJETO. O OBJETIVO DA PMSPA É OBTER A OBRA PRONTA SEM NENHUM TIPO DE REAJUSTE. O PREÇO DA OBRA DEVERÁ SER GLOBAL, DEVENDO A CONTRATADA APRESENTAR O DESCRITIVO DE SUA PLANILHA, TOMANDO COMO BASE A PLANILHA OFERTADA.</t>
  </si>
  <si>
    <t>Subtotal 18</t>
  </si>
  <si>
    <t>Subtotal 17</t>
  </si>
  <si>
    <t>Subtotal 16</t>
  </si>
  <si>
    <t>Subtotal 15</t>
  </si>
  <si>
    <t>Subtotal 14</t>
  </si>
  <si>
    <t>Subtotal 13</t>
  </si>
  <si>
    <t>Subtotal 12</t>
  </si>
  <si>
    <t>Subtotal 11</t>
  </si>
  <si>
    <t>Paredes do castelo dágua (2,50+2,70+2,50+2,70)</t>
  </si>
  <si>
    <t>PINTURA INTERNA OU EXTERNA SOBRE CONCRETO LISO OU REVESTIMENTO,COM TINTA AQUOSA A BASE DE EPOXI INCOLOR OU EM CORES,INCLUSIVE LIMPEZA,E DUAS DEMAOS DE ACABAMENTO</t>
  </si>
  <si>
    <t>MARCACAO DE QUADRA DE ESPORTE OU VAGA DE GARAGEM COM TINTA ABASE DE BORRACHA CLORADA,COM UTILIZACAO DE SELADOR E SOLVENTE PROPRIO E FITA CREPE COMO LIMITADOR DE LINHAS,MEDIDA PELA AREA REAL DE PINTURA</t>
  </si>
  <si>
    <t>PINTURA INTERNA OU EXTERNA SOBRE FERRO,COM ESMALTE SINTETICO BRILHANTE OU ACETINADO APOS LIXAMENTO,LIMPEZA,DESENGORDURAMENTO,UMA DEMAO DE FUNDO ANTICORROSIVO NA COR LARANJA DE SECAGEM RAPIDA E DUAS DEMAOS DE ACABAMENTO</t>
  </si>
  <si>
    <t>Pintura para a estrutura metálica.</t>
  </si>
  <si>
    <t>Área (M2)</t>
  </si>
  <si>
    <t>Porta de acesso ao Vest. 1</t>
  </si>
  <si>
    <t>Porta de acesso ao Vest. 2</t>
  </si>
  <si>
    <t>Porta de acesso ao Depósito</t>
  </si>
  <si>
    <t>Fator de pintura</t>
  </si>
  <si>
    <t>PINTURA DE PISO CIMENTADO LISO COM TINTA 100% ACRILICA,INCLUSIVE LIXAMENTO,LIMPEZA E TRES DEMAOS DE ACABAMENTO APLICADASA ROLO DE LA,DILUICAO EM AGUA A 20%</t>
  </si>
  <si>
    <t>Altura/Largura(m)</t>
  </si>
  <si>
    <t>Pintura das arquibancadas, alvenaria e assentos com tinta acrílica de piso na cor CINZA.</t>
  </si>
  <si>
    <t>Para pintura do nome da Quadra no muro.</t>
  </si>
  <si>
    <t>PINTURA COM TINTA LATEX SEMIBRILHANTE,FOSCA OU ACETINADA,CLASSIFICACAO PREMIUM OU STANDARD (NBR 15079),PARA INTERIOR E EXTERIOR,INCOLOR OU COLORIDA,SOBRE TIJOLO,CONCRETO LISO,CIMENTO SEM AMIANTO,REVESTIMENTO,MADEIRA E FERRO,INCLUSIVE LIXAMENTO,UMA DEMAO DE SELADOR ACRILICO E DUAS DEMAOS DE ACABAMENTO</t>
  </si>
  <si>
    <t>QUADRO DE DISTRIBUICAO DE ENERGIA PARA DISJUNTORES TERMO-MAGNETICOS UNIPOLARES, DE SOBREPOR,COM PORTA E BARRAMENTOS DE FASE, NEUTRO E TERRA, TRIFASICO, PARA INSTALACAO DE ATE 24 DISJUNTORES COM DISPOSITIVO PARA CHAVE GERAL. FORNECIMENTO E COLOCACAO.</t>
  </si>
  <si>
    <t>DISJUNTOR TERMOMAGNETICO,TRIPOLAR,DE 125 A 150AX250V.FORNECIMENTO E COLOCACAO</t>
  </si>
  <si>
    <t>m</t>
  </si>
  <si>
    <t>CABO DE COBRE COM ISOLAMENTO TERMOPLASTICO,COMPREENDENDO:PREPARO,CORTE E ENFIACAO EM ELETRODUTOS NA BITOLA DE 4MM2,450/750V.FORNECIMENTO E COLOCACAO</t>
  </si>
  <si>
    <t>CABO DE COBRE COM ISOLAMENTO TERMOPLASTICO,COMPREENDENDO:PREPARO,CORTE E ENFIACAO EM ELETRODUTOS,NA BITOLA DE 16MM2,450/750V.FORNECIMENTO E COLOCACAO</t>
  </si>
  <si>
    <t>CABO DE COBRE COM ISOLAMENTO TERMOPLASTICO,COMPREENDENDO:PREPARO,CORTE E ENFIACAO EM ELETRODUTOS,NA BITOLA DE 35MM2,450/750V.FORNECIMENTO E COLOCACAO</t>
  </si>
  <si>
    <t>DISJUNTOR TERMOMAGNETICO UNIPOLAR,DE 10 A 30AX250V.FORNECIMENTO E COLOCACAO</t>
  </si>
  <si>
    <t>ABERTURA E FECHAMENTO MANUAL DE RASGO EM ALVENARIA,PARA PASSAGEM DE TUBOS E DUTOS,COM DIAMETRO DE 1/2" A 1"</t>
  </si>
  <si>
    <t>Para a instalação elétrica dos chuveiros dos vestiários.</t>
  </si>
  <si>
    <t>GUARDA-CORPO DE TUBOS DE ACO GALVANIZADO SOLDADOS, FORMANDOMODULOS DE 2,20M DE COMPRIMENTO E 1,00M DE ALTURA, COM 3 MONTANTES DE 2" DE DIAMETRO CHUMBADOS NO CONCRETO (EXCLUSIVE ESTE),TRAVESSA SUPERIOR DE 2" E TRAVESSA INFERIOR E INTERMEDIARIA DE 1".FORNECIMENTO E COLOCACAO</t>
  </si>
  <si>
    <t>Guarda corpo para as rampas de acesso a Quadra.</t>
  </si>
  <si>
    <t>Comprimento de guarda-corpo por rampa(m)</t>
  </si>
  <si>
    <t>Quant. De rampas(m)</t>
  </si>
  <si>
    <t>Chanfro direito (Triangular -&gt; área = b * h / 2)</t>
  </si>
  <si>
    <t>Chanfro esquerdo (Triangular -&gt; área = b * h / 2)</t>
  </si>
  <si>
    <t>REVESTIMENTO DE PISO COM CERAMICA TATIL ALERTA,25X25CM(LADRILHO HIDRAULICO) PARA PESSOAS COM NECESSIDADES  ESPECIFICAS,ASSENTES SOBRE SUPERFICIE EM OSSO,CONFORME ITEM 13.330.0010</t>
  </si>
  <si>
    <t>Quantidade de faixas de alerta</t>
  </si>
  <si>
    <t>Área de piso tátil para os acessos dos Vestiários 1 e 2 e Depósito:</t>
  </si>
  <si>
    <t>Área de piso tátil para as 4 rampas (cada rampa tem 2 faixas de piso tátil de 2,10x0,30):</t>
  </si>
  <si>
    <t>Piso tátil alerta para as rampas e acessos aos vestiários e Depósito. (no projeto, as placas de piso tátil são representadas com a dimensão de 30x30cm, porém, nas tabelas base de orçamento, o item mais próximo possui dimensão de 25x25cm e é orçado pelo metro quadrado, sendo assim, toda a área de projeto está sendo preenchida com piso tátil.</t>
  </si>
  <si>
    <t>Para revestir as portas dos boxes PNE dos Vestiários 1 e 2.</t>
  </si>
  <si>
    <t>Lados para revestir</t>
  </si>
  <si>
    <t>7.1.9</t>
  </si>
  <si>
    <t>Centro de Distribuição</t>
  </si>
  <si>
    <t>Eletrodutos e acessórios</t>
  </si>
  <si>
    <t>Iluminação, tomadas e interruptores</t>
  </si>
  <si>
    <t>LUMINARIA DE EMERGENCIA DE SOBREPOR,EM PLASTICO,EQUIPADA COMBATERIA SELADA RECARREGAVEL E LAMPADA FLUORESCENTE 2X8W.FORNECIMENTO E COLOCACAO</t>
  </si>
  <si>
    <t>LUMINARIA DE SOBREPOR,FIXADA EM LAJE OU FORRO,TIPO CALHA,CHANFRADA OU PRISMATICA,ESMALTADA,COMPLETA,EQUIPADA COM REATORELETRONICO DE ALTO FATOR DE POTENCIA(AFP&gt;=0,92)E LAMPADA FLUORESCENTE DE 1X40W.FORNECIMENTO E COLOCACAO</t>
  </si>
  <si>
    <t>ABRACADEIRA DE FIXACAO,TIPO COPO, ESTAMPADA EM CHAPA DE FERRO ZINCADA, COMPOSTA DE CANOPLA, PARAFUSOS E ABRACADEIRAS PROPRIAMENTE DITA, NO DIAMETRO 1.1/2". FORNECIMENTO E COLOCACAO</t>
  </si>
  <si>
    <t>Cabos, fios e condutores</t>
  </si>
  <si>
    <t>TOMADA ELETRICA 2P+T,10A/250V,PADRAO BRASILEIRO,DE EMBUTIR,COM PLACA 4"X2".FORNECIMENTO E COLOCACAO.</t>
  </si>
  <si>
    <t>Vestiários. Locação das luminárias conforme projeto.</t>
  </si>
  <si>
    <t>Depósito. Locação das luminárias conforme projeto.</t>
  </si>
  <si>
    <t>Vestiários. Locação conforme projeto.</t>
  </si>
  <si>
    <t>Quadra. Locação conforme projeto.</t>
  </si>
  <si>
    <t>PLANILHA ORÇAMENTÁRIA - DESONERADA</t>
  </si>
  <si>
    <t>PREFEITURA MUNICIPAL DE SÃO PEDRO DA ALDEIA</t>
  </si>
  <si>
    <t xml:space="preserve">      ESTADO DO RIO DE JANEIRO</t>
  </si>
  <si>
    <t>SECRETARIA MUNICIPAL DE URBANISMO E HABITAÇÃO</t>
  </si>
  <si>
    <t>ESPECIFICAÇÃO DOS SERVIÇOS</t>
  </si>
  <si>
    <t>UND.</t>
  </si>
  <si>
    <t>VALOR UNIT.</t>
  </si>
  <si>
    <t>ITEM BASE</t>
  </si>
  <si>
    <t>REF</t>
  </si>
  <si>
    <t>DESCRIÇÃO</t>
  </si>
  <si>
    <t>VALOR INS.</t>
  </si>
  <si>
    <t>formula</t>
  </si>
  <si>
    <t>00124</t>
  </si>
  <si>
    <t>00125</t>
  </si>
  <si>
    <t>00196</t>
  </si>
  <si>
    <t>00413</t>
  </si>
  <si>
    <t>00453</t>
  </si>
  <si>
    <t>02385</t>
  </si>
  <si>
    <t>LIXA D'AGUA Nº 100</t>
  </si>
  <si>
    <t>02604</t>
  </si>
  <si>
    <t>02605</t>
  </si>
  <si>
    <t>03878</t>
  </si>
  <si>
    <t>05936</t>
  </si>
  <si>
    <t>06021</t>
  </si>
  <si>
    <t>07235</t>
  </si>
  <si>
    <t>015</t>
  </si>
  <si>
    <t>11100</t>
  </si>
  <si>
    <t>016</t>
  </si>
  <si>
    <t>11101</t>
  </si>
  <si>
    <t>017</t>
  </si>
  <si>
    <t>11102</t>
  </si>
  <si>
    <t>018</t>
  </si>
  <si>
    <t>019</t>
  </si>
  <si>
    <t>20045</t>
  </si>
  <si>
    <t>MAO-DE-OBRA DE SERVENTE DA CONSTRUCAO CIVIL, INCLUSIVE ENCARGOS SOCIAIS DESONERADOS</t>
  </si>
  <si>
    <t>20134</t>
  </si>
  <si>
    <t>30003</t>
  </si>
  <si>
    <t>30276</t>
  </si>
  <si>
    <t>30857</t>
  </si>
  <si>
    <t>TOTAL:</t>
  </si>
  <si>
    <t>11088</t>
  </si>
  <si>
    <t>11094</t>
  </si>
  <si>
    <t>11096</t>
  </si>
  <si>
    <t>07028</t>
  </si>
  <si>
    <t>AR CONDICIONADO, COM CAPACIDADE DE 12000 BTU-110/220V</t>
  </si>
  <si>
    <t>INSTALACAO E ASSENTAMENTO DE CHUVEIRO ELETRICO (EXCLUSIVE FORNECIMENTO DO APARELHO E REGISTRO),COMPREENDENDO 5,00M DE TUBO DE PVC DE 25MM,RALO SECO DE PVC DE 100MM COM GRELHA,2,00MDE TUBO DE PVC DE 40MM,30,00M DE FIO 4MM2,6,00M DE ELETRODUTO DE PVC DIAMETRO DE 3/4" E CONEXOES</t>
  </si>
  <si>
    <t>ELEMENTAR</t>
  </si>
  <si>
    <t>00001</t>
  </si>
  <si>
    <t>00002</t>
  </si>
  <si>
    <t>00003</t>
  </si>
  <si>
    <t>00004</t>
  </si>
  <si>
    <t>00005</t>
  </si>
  <si>
    <t>00006</t>
  </si>
  <si>
    <t>00007</t>
  </si>
  <si>
    <t>00008</t>
  </si>
  <si>
    <t>00009</t>
  </si>
  <si>
    <t>00011</t>
  </si>
  <si>
    <t>00013</t>
  </si>
  <si>
    <t>00014</t>
  </si>
  <si>
    <t>00020</t>
  </si>
  <si>
    <t>00021</t>
  </si>
  <si>
    <t>00022</t>
  </si>
  <si>
    <t>00029</t>
  </si>
  <si>
    <t>00030</t>
  </si>
  <si>
    <t>00031</t>
  </si>
  <si>
    <t>00032</t>
  </si>
  <si>
    <t>00033</t>
  </si>
  <si>
    <t>00034</t>
  </si>
  <si>
    <t>00035</t>
  </si>
  <si>
    <t>00036</t>
  </si>
  <si>
    <t>00038</t>
  </si>
  <si>
    <t>00040</t>
  </si>
  <si>
    <t>00041</t>
  </si>
  <si>
    <t>00042</t>
  </si>
  <si>
    <t>00043</t>
  </si>
  <si>
    <t>00044</t>
  </si>
  <si>
    <t>00045</t>
  </si>
  <si>
    <t>00057</t>
  </si>
  <si>
    <t>00058</t>
  </si>
  <si>
    <t>00065</t>
  </si>
  <si>
    <t>00071</t>
  </si>
  <si>
    <t>00077</t>
  </si>
  <si>
    <t>00078</t>
  </si>
  <si>
    <t>00080</t>
  </si>
  <si>
    <t>00081</t>
  </si>
  <si>
    <t>00082</t>
  </si>
  <si>
    <t>00084</t>
  </si>
  <si>
    <t>00085</t>
  </si>
  <si>
    <t>00086</t>
  </si>
  <si>
    <t>00087</t>
  </si>
  <si>
    <t>00088</t>
  </si>
  <si>
    <t>00089</t>
  </si>
  <si>
    <t>00090</t>
  </si>
  <si>
    <t>00091</t>
  </si>
  <si>
    <t>00093</t>
  </si>
  <si>
    <t>00094</t>
  </si>
  <si>
    <t>00096</t>
  </si>
  <si>
    <t>00097</t>
  </si>
  <si>
    <t>00098</t>
  </si>
  <si>
    <t>00102</t>
  </si>
  <si>
    <t>00103</t>
  </si>
  <si>
    <t>00104</t>
  </si>
  <si>
    <t>00105</t>
  </si>
  <si>
    <t>00109</t>
  </si>
  <si>
    <t>00113</t>
  </si>
  <si>
    <t>00115</t>
  </si>
  <si>
    <t>00116</t>
  </si>
  <si>
    <t>00119</t>
  </si>
  <si>
    <t>00121</t>
  </si>
  <si>
    <t>00135</t>
  </si>
  <si>
    <t>00136</t>
  </si>
  <si>
    <t>00137</t>
  </si>
  <si>
    <t>00141</t>
  </si>
  <si>
    <t>00147</t>
  </si>
  <si>
    <t>00148</t>
  </si>
  <si>
    <t>00149</t>
  </si>
  <si>
    <t>00150</t>
  </si>
  <si>
    <t>00153</t>
  </si>
  <si>
    <t>00154</t>
  </si>
  <si>
    <t>00155</t>
  </si>
  <si>
    <t>00156</t>
  </si>
  <si>
    <t>00157</t>
  </si>
  <si>
    <t>00158</t>
  </si>
  <si>
    <t>00159</t>
  </si>
  <si>
    <t>00160</t>
  </si>
  <si>
    <t>00161</t>
  </si>
  <si>
    <t>00162</t>
  </si>
  <si>
    <t>00167</t>
  </si>
  <si>
    <t>00168</t>
  </si>
  <si>
    <t>00170</t>
  </si>
  <si>
    <t>00172</t>
  </si>
  <si>
    <t>00173</t>
  </si>
  <si>
    <t>00174</t>
  </si>
  <si>
    <t>00175</t>
  </si>
  <si>
    <t>00176</t>
  </si>
  <si>
    <t>00178</t>
  </si>
  <si>
    <t>00187</t>
  </si>
  <si>
    <t>00190</t>
  </si>
  <si>
    <t>00197</t>
  </si>
  <si>
    <t>00200</t>
  </si>
  <si>
    <t>00204</t>
  </si>
  <si>
    <t>00205</t>
  </si>
  <si>
    <t>00209</t>
  </si>
  <si>
    <t>00213</t>
  </si>
  <si>
    <t>00215</t>
  </si>
  <si>
    <t>00216</t>
  </si>
  <si>
    <t>00217</t>
  </si>
  <si>
    <t>00218</t>
  </si>
  <si>
    <t>00219</t>
  </si>
  <si>
    <t>00220</t>
  </si>
  <si>
    <t>00222</t>
  </si>
  <si>
    <t>00223</t>
  </si>
  <si>
    <t>00224</t>
  </si>
  <si>
    <t>00225</t>
  </si>
  <si>
    <t>00230</t>
  </si>
  <si>
    <t>00231</t>
  </si>
  <si>
    <t>00232</t>
  </si>
  <si>
    <t>00233</t>
  </si>
  <si>
    <t>00235</t>
  </si>
  <si>
    <t>00243</t>
  </si>
  <si>
    <t>00245</t>
  </si>
  <si>
    <t>00246</t>
  </si>
  <si>
    <t>00252</t>
  </si>
  <si>
    <t>00264</t>
  </si>
  <si>
    <t>00278</t>
  </si>
  <si>
    <t>00279</t>
  </si>
  <si>
    <t>00280</t>
  </si>
  <si>
    <t>00281</t>
  </si>
  <si>
    <t>00282</t>
  </si>
  <si>
    <t>00283</t>
  </si>
  <si>
    <t>00284</t>
  </si>
  <si>
    <t>00285</t>
  </si>
  <si>
    <t>00286</t>
  </si>
  <si>
    <t>00287</t>
  </si>
  <si>
    <t>00288</t>
  </si>
  <si>
    <t>00289</t>
  </si>
  <si>
    <t>00290</t>
  </si>
  <si>
    <t>00293</t>
  </si>
  <si>
    <t>00294</t>
  </si>
  <si>
    <t>00297</t>
  </si>
  <si>
    <t>00300</t>
  </si>
  <si>
    <t>00301</t>
  </si>
  <si>
    <t>00302</t>
  </si>
  <si>
    <t>00309</t>
  </si>
  <si>
    <t>00310</t>
  </si>
  <si>
    <t>00312</t>
  </si>
  <si>
    <t>00316</t>
  </si>
  <si>
    <t>00318</t>
  </si>
  <si>
    <t>00321</t>
  </si>
  <si>
    <t>00322</t>
  </si>
  <si>
    <t>00325</t>
  </si>
  <si>
    <t>00327</t>
  </si>
  <si>
    <t>00331</t>
  </si>
  <si>
    <t>00332</t>
  </si>
  <si>
    <t>00336</t>
  </si>
  <si>
    <t>00337</t>
  </si>
  <si>
    <t>00341</t>
  </si>
  <si>
    <t>00349</t>
  </si>
  <si>
    <t>00350</t>
  </si>
  <si>
    <t>00356</t>
  </si>
  <si>
    <t>00357</t>
  </si>
  <si>
    <t>00361</t>
  </si>
  <si>
    <t>00362</t>
  </si>
  <si>
    <t>00363</t>
  </si>
  <si>
    <t>00365</t>
  </si>
  <si>
    <t>00366</t>
  </si>
  <si>
    <t>00367</t>
  </si>
  <si>
    <t>00368</t>
  </si>
  <si>
    <t>00369</t>
  </si>
  <si>
    <t>00370</t>
  </si>
  <si>
    <t>00371</t>
  </si>
  <si>
    <t>00372</t>
  </si>
  <si>
    <t>00378</t>
  </si>
  <si>
    <t>00379</t>
  </si>
  <si>
    <t>00381</t>
  </si>
  <si>
    <t>00391</t>
  </si>
  <si>
    <t>00393</t>
  </si>
  <si>
    <t>00394</t>
  </si>
  <si>
    <t>00395</t>
  </si>
  <si>
    <t>00400</t>
  </si>
  <si>
    <t>00403</t>
  </si>
  <si>
    <t>00406</t>
  </si>
  <si>
    <t>00408</t>
  </si>
  <si>
    <t>00410</t>
  </si>
  <si>
    <t>00412</t>
  </si>
  <si>
    <t>00414</t>
  </si>
  <si>
    <t>00415</t>
  </si>
  <si>
    <t>00418</t>
  </si>
  <si>
    <t>00421</t>
  </si>
  <si>
    <t>00423</t>
  </si>
  <si>
    <t>00424</t>
  </si>
  <si>
    <t>00430</t>
  </si>
  <si>
    <t>00431</t>
  </si>
  <si>
    <t>00432</t>
  </si>
  <si>
    <t>00433</t>
  </si>
  <si>
    <t>00434</t>
  </si>
  <si>
    <t>00435</t>
  </si>
  <si>
    <t>00436</t>
  </si>
  <si>
    <t>00437</t>
  </si>
  <si>
    <t>00439</t>
  </si>
  <si>
    <t>00444</t>
  </si>
  <si>
    <t>00445</t>
  </si>
  <si>
    <t>00446</t>
  </si>
  <si>
    <t>00447</t>
  </si>
  <si>
    <t>00448</t>
  </si>
  <si>
    <t>00451</t>
  </si>
  <si>
    <t>00452</t>
  </si>
  <si>
    <t>00456</t>
  </si>
  <si>
    <t>00458</t>
  </si>
  <si>
    <t>00459</t>
  </si>
  <si>
    <t>00461</t>
  </si>
  <si>
    <t>00463</t>
  </si>
  <si>
    <t>00464</t>
  </si>
  <si>
    <t>00465</t>
  </si>
  <si>
    <t>00466</t>
  </si>
  <si>
    <t>00467</t>
  </si>
  <si>
    <t>00468</t>
  </si>
  <si>
    <t>00483</t>
  </si>
  <si>
    <t>00484</t>
  </si>
  <si>
    <t>00486</t>
  </si>
  <si>
    <t>00487</t>
  </si>
  <si>
    <t>00488</t>
  </si>
  <si>
    <t>00489</t>
  </si>
  <si>
    <t>00491</t>
  </si>
  <si>
    <t>00493</t>
  </si>
  <si>
    <t>00494</t>
  </si>
  <si>
    <t>00503</t>
  </si>
  <si>
    <t>00504</t>
  </si>
  <si>
    <t>00505</t>
  </si>
  <si>
    <t>00506</t>
  </si>
  <si>
    <t>00507</t>
  </si>
  <si>
    <t>00508</t>
  </si>
  <si>
    <t>00509</t>
  </si>
  <si>
    <t>00510</t>
  </si>
  <si>
    <t>00514</t>
  </si>
  <si>
    <t>00517</t>
  </si>
  <si>
    <t>00518</t>
  </si>
  <si>
    <t>00519</t>
  </si>
  <si>
    <t>00520</t>
  </si>
  <si>
    <t>00522</t>
  </si>
  <si>
    <t>00526</t>
  </si>
  <si>
    <t>00527</t>
  </si>
  <si>
    <t>00528</t>
  </si>
  <si>
    <t>00529</t>
  </si>
  <si>
    <t>00530</t>
  </si>
  <si>
    <t>00531</t>
  </si>
  <si>
    <t>00532</t>
  </si>
  <si>
    <t>00533</t>
  </si>
  <si>
    <t>00534</t>
  </si>
  <si>
    <t>00536</t>
  </si>
  <si>
    <t>00537</t>
  </si>
  <si>
    <t>00538</t>
  </si>
  <si>
    <t>00539</t>
  </si>
  <si>
    <t>00540</t>
  </si>
  <si>
    <t>00541</t>
  </si>
  <si>
    <t>00551</t>
  </si>
  <si>
    <t>00554</t>
  </si>
  <si>
    <t>00555</t>
  </si>
  <si>
    <t>00556</t>
  </si>
  <si>
    <t>00557</t>
  </si>
  <si>
    <t>00558</t>
  </si>
  <si>
    <t>00559</t>
  </si>
  <si>
    <t>00560</t>
  </si>
  <si>
    <t>00562</t>
  </si>
  <si>
    <t>00563</t>
  </si>
  <si>
    <t>00564</t>
  </si>
  <si>
    <t>00567</t>
  </si>
  <si>
    <t>00568</t>
  </si>
  <si>
    <t>00569</t>
  </si>
  <si>
    <t>00574</t>
  </si>
  <si>
    <t>00583</t>
  </si>
  <si>
    <t>00584</t>
  </si>
  <si>
    <t>00585</t>
  </si>
  <si>
    <t>00586</t>
  </si>
  <si>
    <t>00587</t>
  </si>
  <si>
    <t>00588</t>
  </si>
  <si>
    <t>00590</t>
  </si>
  <si>
    <t>00595</t>
  </si>
  <si>
    <t>00596</t>
  </si>
  <si>
    <t>00597</t>
  </si>
  <si>
    <t>00598</t>
  </si>
  <si>
    <t>00600</t>
  </si>
  <si>
    <t>00602</t>
  </si>
  <si>
    <t>00607</t>
  </si>
  <si>
    <t>00618</t>
  </si>
  <si>
    <t>00619</t>
  </si>
  <si>
    <t>00620</t>
  </si>
  <si>
    <t>00621</t>
  </si>
  <si>
    <t>00622</t>
  </si>
  <si>
    <t>00623</t>
  </si>
  <si>
    <t>00627</t>
  </si>
  <si>
    <t>00632</t>
  </si>
  <si>
    <t>00634</t>
  </si>
  <si>
    <t>00635</t>
  </si>
  <si>
    <t>00636</t>
  </si>
  <si>
    <t>00637</t>
  </si>
  <si>
    <t>00638</t>
  </si>
  <si>
    <t>00639</t>
  </si>
  <si>
    <t>00663</t>
  </si>
  <si>
    <t>00664</t>
  </si>
  <si>
    <t>00665</t>
  </si>
  <si>
    <t>00666</t>
  </si>
  <si>
    <t>00669</t>
  </si>
  <si>
    <t>00670</t>
  </si>
  <si>
    <t>00671</t>
  </si>
  <si>
    <t>00672</t>
  </si>
  <si>
    <t>00673</t>
  </si>
  <si>
    <t>00678</t>
  </si>
  <si>
    <t>00679</t>
  </si>
  <si>
    <t>00683</t>
  </si>
  <si>
    <t>00684</t>
  </si>
  <si>
    <t>00685</t>
  </si>
  <si>
    <t>00686</t>
  </si>
  <si>
    <t>00688</t>
  </si>
  <si>
    <t>00691</t>
  </si>
  <si>
    <t>00693</t>
  </si>
  <si>
    <t>00695</t>
  </si>
  <si>
    <t>00696</t>
  </si>
  <si>
    <t>00699</t>
  </si>
  <si>
    <t>00700</t>
  </si>
  <si>
    <t>00701</t>
  </si>
  <si>
    <t>00702</t>
  </si>
  <si>
    <t>00703</t>
  </si>
  <si>
    <t>00704</t>
  </si>
  <si>
    <t>00705</t>
  </si>
  <si>
    <t>00706</t>
  </si>
  <si>
    <t>00707</t>
  </si>
  <si>
    <t>00708</t>
  </si>
  <si>
    <t>00709</t>
  </si>
  <si>
    <t>00710</t>
  </si>
  <si>
    <t>00711</t>
  </si>
  <si>
    <t>00715</t>
  </si>
  <si>
    <t>00717</t>
  </si>
  <si>
    <t>00719</t>
  </si>
  <si>
    <t>00720</t>
  </si>
  <si>
    <t>00721</t>
  </si>
  <si>
    <t>00723</t>
  </si>
  <si>
    <t>00724</t>
  </si>
  <si>
    <t>00725</t>
  </si>
  <si>
    <t>00726</t>
  </si>
  <si>
    <t>00727</t>
  </si>
  <si>
    <t>00730</t>
  </si>
  <si>
    <t>00734</t>
  </si>
  <si>
    <t>00742</t>
  </si>
  <si>
    <t>00743</t>
  </si>
  <si>
    <t>00748</t>
  </si>
  <si>
    <t>00749</t>
  </si>
  <si>
    <t>00757</t>
  </si>
  <si>
    <t>00758</t>
  </si>
  <si>
    <t>00759</t>
  </si>
  <si>
    <t>00760</t>
  </si>
  <si>
    <t>00761</t>
  </si>
  <si>
    <t>00762</t>
  </si>
  <si>
    <t>00784</t>
  </si>
  <si>
    <t>00785</t>
  </si>
  <si>
    <t>00786</t>
  </si>
  <si>
    <t>00788</t>
  </si>
  <si>
    <t>00789</t>
  </si>
  <si>
    <t>00790</t>
  </si>
  <si>
    <t>00791</t>
  </si>
  <si>
    <t>00792</t>
  </si>
  <si>
    <t>00793</t>
  </si>
  <si>
    <t>00796</t>
  </si>
  <si>
    <t>00798</t>
  </si>
  <si>
    <t>00803</t>
  </si>
  <si>
    <t>00804</t>
  </si>
  <si>
    <t>00805</t>
  </si>
  <si>
    <t>00807</t>
  </si>
  <si>
    <t>00808</t>
  </si>
  <si>
    <t>00809</t>
  </si>
  <si>
    <t>00813</t>
  </si>
  <si>
    <t>00815</t>
  </si>
  <si>
    <t>00819</t>
  </si>
  <si>
    <t>00821</t>
  </si>
  <si>
    <t>00822</t>
  </si>
  <si>
    <t>00823</t>
  </si>
  <si>
    <t>00824</t>
  </si>
  <si>
    <t>00825</t>
  </si>
  <si>
    <t>00827</t>
  </si>
  <si>
    <t>00828</t>
  </si>
  <si>
    <t>00829</t>
  </si>
  <si>
    <t>00831</t>
  </si>
  <si>
    <t>00832</t>
  </si>
  <si>
    <t>00835</t>
  </si>
  <si>
    <t>00836</t>
  </si>
  <si>
    <t>00837</t>
  </si>
  <si>
    <t>00838</t>
  </si>
  <si>
    <t>00840</t>
  </si>
  <si>
    <t>00841</t>
  </si>
  <si>
    <t>00842</t>
  </si>
  <si>
    <t>00843</t>
  </si>
  <si>
    <t>00844</t>
  </si>
  <si>
    <t>00845</t>
  </si>
  <si>
    <t>00847</t>
  </si>
  <si>
    <t>00848</t>
  </si>
  <si>
    <t>00854</t>
  </si>
  <si>
    <t>00855</t>
  </si>
  <si>
    <t>00862</t>
  </si>
  <si>
    <t>00872</t>
  </si>
  <si>
    <t>00873</t>
  </si>
  <si>
    <t>00874</t>
  </si>
  <si>
    <t>00876</t>
  </si>
  <si>
    <t>00877</t>
  </si>
  <si>
    <t>00879</t>
  </si>
  <si>
    <t>00880</t>
  </si>
  <si>
    <t>00881</t>
  </si>
  <si>
    <t>00883</t>
  </si>
  <si>
    <t>00884</t>
  </si>
  <si>
    <t>00886</t>
  </si>
  <si>
    <t>00889</t>
  </si>
  <si>
    <t>00892</t>
  </si>
  <si>
    <t>00893</t>
  </si>
  <si>
    <t>00895</t>
  </si>
  <si>
    <t>00896</t>
  </si>
  <si>
    <t>00897</t>
  </si>
  <si>
    <t>00900</t>
  </si>
  <si>
    <t>00903</t>
  </si>
  <si>
    <t>00904</t>
  </si>
  <si>
    <t>00905</t>
  </si>
  <si>
    <t>00906</t>
  </si>
  <si>
    <t>00915</t>
  </si>
  <si>
    <t>00919</t>
  </si>
  <si>
    <t>00920</t>
  </si>
  <si>
    <t>00922</t>
  </si>
  <si>
    <t>00923</t>
  </si>
  <si>
    <t>00927</t>
  </si>
  <si>
    <t>00928</t>
  </si>
  <si>
    <t>00930</t>
  </si>
  <si>
    <t>00937</t>
  </si>
  <si>
    <t>00947</t>
  </si>
  <si>
    <t>00948</t>
  </si>
  <si>
    <t>00950</t>
  </si>
  <si>
    <t>00951</t>
  </si>
  <si>
    <t>00952</t>
  </si>
  <si>
    <t>00956</t>
  </si>
  <si>
    <t>00957</t>
  </si>
  <si>
    <t>00958</t>
  </si>
  <si>
    <t>00961</t>
  </si>
  <si>
    <t>00965</t>
  </si>
  <si>
    <t>00967</t>
  </si>
  <si>
    <t>00969</t>
  </si>
  <si>
    <t>00971</t>
  </si>
  <si>
    <t>00972</t>
  </si>
  <si>
    <t>00973</t>
  </si>
  <si>
    <t>00974</t>
  </si>
  <si>
    <t>00976</t>
  </si>
  <si>
    <t>00977</t>
  </si>
  <si>
    <t>00981</t>
  </si>
  <si>
    <t>00982</t>
  </si>
  <si>
    <t>00985</t>
  </si>
  <si>
    <t>00986</t>
  </si>
  <si>
    <t>00988</t>
  </si>
  <si>
    <t>00990</t>
  </si>
  <si>
    <t>00995</t>
  </si>
  <si>
    <t>00996</t>
  </si>
  <si>
    <t>00997</t>
  </si>
  <si>
    <t>00998</t>
  </si>
  <si>
    <t>01001</t>
  </si>
  <si>
    <t>01002</t>
  </si>
  <si>
    <t>01003</t>
  </si>
  <si>
    <t>01004</t>
  </si>
  <si>
    <t>01005</t>
  </si>
  <si>
    <t>01006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</si>
  <si>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</si>
  <si>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</si>
  <si>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</si>
  <si>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</si>
  <si>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</si>
  <si>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</si>
  <si>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</si>
  <si>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</si>
  <si>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01015</t>
  </si>
  <si>
    <t>01016</t>
  </si>
  <si>
    <t>01017</t>
  </si>
  <si>
    <t>01018</t>
  </si>
  <si>
    <t>01019</t>
  </si>
  <si>
    <t>01020</t>
  </si>
  <si>
    <t>01021</t>
  </si>
  <si>
    <t>01022</t>
  </si>
  <si>
    <t>01023</t>
  </si>
  <si>
    <t>01024</t>
  </si>
  <si>
    <t>01025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</si>
  <si>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</si>
  <si>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</si>
  <si>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</si>
  <si>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</si>
  <si>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</si>
  <si>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</si>
  <si>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</si>
  <si>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</si>
  <si>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</si>
  <si>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</si>
  <si>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</si>
  <si>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</si>
  <si>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</si>
  <si>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</si>
  <si>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01042</t>
  </si>
  <si>
    <t>01043</t>
  </si>
  <si>
    <t>01044</t>
  </si>
  <si>
    <t>01045</t>
  </si>
  <si>
    <t>01046</t>
  </si>
  <si>
    <t>01047</t>
  </si>
  <si>
    <t>01048</t>
  </si>
  <si>
    <t>01049</t>
  </si>
  <si>
    <t>01050</t>
  </si>
  <si>
    <t>01051</t>
  </si>
  <si>
    <t>01052</t>
  </si>
  <si>
    <t>01053</t>
  </si>
  <si>
    <t>01054</t>
  </si>
  <si>
    <t>01055</t>
  </si>
  <si>
    <t>01056</t>
  </si>
  <si>
    <t>01057</t>
  </si>
  <si>
    <t>01058</t>
  </si>
  <si>
    <t>01059</t>
  </si>
  <si>
    <t>01060</t>
  </si>
  <si>
    <t>01061</t>
  </si>
  <si>
    <t>01062</t>
  </si>
  <si>
    <t>01063</t>
  </si>
  <si>
    <t>01064</t>
  </si>
  <si>
    <t>01065</t>
  </si>
  <si>
    <t>01066</t>
  </si>
  <si>
    <t>01067</t>
  </si>
  <si>
    <t>01068</t>
  </si>
  <si>
    <t>01069</t>
  </si>
  <si>
    <t>01070</t>
  </si>
  <si>
    <t>01071</t>
  </si>
  <si>
    <t>01072</t>
  </si>
  <si>
    <t>01073</t>
  </si>
  <si>
    <t>01074</t>
  </si>
  <si>
    <t>01078</t>
  </si>
  <si>
    <t>01079</t>
  </si>
  <si>
    <t>01080</t>
  </si>
  <si>
    <t>01084</t>
  </si>
  <si>
    <t>01085</t>
  </si>
  <si>
    <t>01086</t>
  </si>
  <si>
    <t>01087</t>
  </si>
  <si>
    <t>01088</t>
  </si>
  <si>
    <t>01089</t>
  </si>
  <si>
    <t>01093</t>
  </si>
  <si>
    <t>01094</t>
  </si>
  <si>
    <t>01095</t>
  </si>
  <si>
    <t>01099</t>
  </si>
  <si>
    <t>01100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</si>
  <si>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</si>
  <si>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</si>
  <si>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</si>
  <si>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</si>
  <si>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</si>
  <si>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</si>
  <si>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</si>
  <si>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</si>
  <si>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</si>
  <si>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01110</t>
  </si>
  <si>
    <t>01114</t>
  </si>
  <si>
    <t>01115</t>
  </si>
  <si>
    <t>01116</t>
  </si>
  <si>
    <t>01117</t>
  </si>
  <si>
    <t>01118</t>
  </si>
  <si>
    <t>01119</t>
  </si>
  <si>
    <t>01123</t>
  </si>
  <si>
    <t>01124</t>
  </si>
  <si>
    <t>01125</t>
  </si>
  <si>
    <t>01129</t>
  </si>
  <si>
    <t>01130</t>
  </si>
  <si>
    <t>01131</t>
  </si>
  <si>
    <t>01138</t>
  </si>
  <si>
    <t>01139</t>
  </si>
  <si>
    <t>01140</t>
  </si>
  <si>
    <t>01141</t>
  </si>
  <si>
    <t>01142</t>
  </si>
  <si>
    <t>01143</t>
  </si>
  <si>
    <t>01144</t>
  </si>
  <si>
    <t>01145</t>
  </si>
  <si>
    <t>01146</t>
  </si>
  <si>
    <t>01150</t>
  </si>
  <si>
    <t>01151</t>
  </si>
  <si>
    <t>01152</t>
  </si>
  <si>
    <t>01153</t>
  </si>
  <si>
    <t>01154</t>
  </si>
  <si>
    <t>01155</t>
  </si>
  <si>
    <t>01156</t>
  </si>
  <si>
    <t>01157</t>
  </si>
  <si>
    <t>01158</t>
  </si>
  <si>
    <t>01159</t>
  </si>
  <si>
    <t>01160</t>
  </si>
  <si>
    <t>01161</t>
  </si>
  <si>
    <t>01162</t>
  </si>
  <si>
    <t>01163</t>
  </si>
  <si>
    <t>01164</t>
  </si>
  <si>
    <t>01165</t>
  </si>
  <si>
    <t>01166</t>
  </si>
  <si>
    <t>01169</t>
  </si>
  <si>
    <t>01170</t>
  </si>
  <si>
    <t>01171</t>
  </si>
  <si>
    <t>01172</t>
  </si>
  <si>
    <t>01173</t>
  </si>
  <si>
    <t>01174</t>
  </si>
  <si>
    <t>01175</t>
  </si>
  <si>
    <t>01176</t>
  </si>
  <si>
    <t>01177</t>
  </si>
  <si>
    <t>01178</t>
  </si>
  <si>
    <t>01179</t>
  </si>
  <si>
    <t>01180</t>
  </si>
  <si>
    <t>01181</t>
  </si>
  <si>
    <t>01182</t>
  </si>
  <si>
    <t>01183</t>
  </si>
  <si>
    <t>01184</t>
  </si>
  <si>
    <t>01185</t>
  </si>
  <si>
    <t>01186</t>
  </si>
  <si>
    <t>01187</t>
  </si>
  <si>
    <t>01188</t>
  </si>
  <si>
    <t>01189</t>
  </si>
  <si>
    <t>01190</t>
  </si>
  <si>
    <t>01191</t>
  </si>
  <si>
    <t>01210</t>
  </si>
  <si>
    <t>01211</t>
  </si>
  <si>
    <t>01212</t>
  </si>
  <si>
    <t>01216</t>
  </si>
  <si>
    <t>01217</t>
  </si>
  <si>
    <t>01218</t>
  </si>
  <si>
    <t>01222</t>
  </si>
  <si>
    <t>01223</t>
  </si>
  <si>
    <t>01224</t>
  </si>
  <si>
    <t>01228</t>
  </si>
  <si>
    <t>01229</t>
  </si>
  <si>
    <t>01230</t>
  </si>
  <si>
    <t>01234</t>
  </si>
  <si>
    <t>01235</t>
  </si>
  <si>
    <t>01236</t>
  </si>
  <si>
    <t>01237</t>
  </si>
  <si>
    <t>01238</t>
  </si>
  <si>
    <t>01239</t>
  </si>
  <si>
    <t>01240</t>
  </si>
  <si>
    <t>01241</t>
  </si>
  <si>
    <t>01242</t>
  </si>
  <si>
    <t>01255</t>
  </si>
  <si>
    <t>01256</t>
  </si>
  <si>
    <t>01257</t>
  </si>
  <si>
    <t>01264</t>
  </si>
  <si>
    <t>01265</t>
  </si>
  <si>
    <t>01266</t>
  </si>
  <si>
    <t>01267</t>
  </si>
  <si>
    <t>01268</t>
  </si>
  <si>
    <t>01269</t>
  </si>
  <si>
    <t>01273</t>
  </si>
  <si>
    <t>01274</t>
  </si>
  <si>
    <t>01275</t>
  </si>
  <si>
    <t>01276</t>
  </si>
  <si>
    <t>01277</t>
  </si>
  <si>
    <t>01278</t>
  </si>
  <si>
    <t>01282</t>
  </si>
  <si>
    <t>01283</t>
  </si>
  <si>
    <t>01284</t>
  </si>
  <si>
    <t>01285</t>
  </si>
  <si>
    <t>01286</t>
  </si>
  <si>
    <t>01294</t>
  </si>
  <si>
    <t>01295</t>
  </si>
  <si>
    <t>01296</t>
  </si>
  <si>
    <t>01297</t>
  </si>
  <si>
    <t>01298</t>
  </si>
  <si>
    <t>01299</t>
  </si>
  <si>
    <t>01301</t>
  </si>
  <si>
    <t>01305</t>
  </si>
  <si>
    <t>01307</t>
  </si>
  <si>
    <t>01309</t>
  </si>
  <si>
    <t>01310</t>
  </si>
  <si>
    <t>01311</t>
  </si>
  <si>
    <t>01314</t>
  </si>
  <si>
    <t>01315</t>
  </si>
  <si>
    <t>01316</t>
  </si>
  <si>
    <t>01320</t>
  </si>
  <si>
    <t>01322</t>
  </si>
  <si>
    <t>01323</t>
  </si>
  <si>
    <t>01328</t>
  </si>
  <si>
    <t>01329</t>
  </si>
  <si>
    <t>01332</t>
  </si>
  <si>
    <t>01333</t>
  </si>
  <si>
    <t>01334</t>
  </si>
  <si>
    <t>01337</t>
  </si>
  <si>
    <t>01341</t>
  </si>
  <si>
    <t>01342</t>
  </si>
  <si>
    <t>01346</t>
  </si>
  <si>
    <t>01352</t>
  </si>
  <si>
    <t>01353</t>
  </si>
  <si>
    <t>01354</t>
  </si>
  <si>
    <t>01358</t>
  </si>
  <si>
    <t>01360</t>
  </si>
  <si>
    <t>01361</t>
  </si>
  <si>
    <t>01362</t>
  </si>
  <si>
    <t>01363</t>
  </si>
  <si>
    <t>01364</t>
  </si>
  <si>
    <t>01365</t>
  </si>
  <si>
    <t>01373</t>
  </si>
  <si>
    <t>01374</t>
  </si>
  <si>
    <t>01376</t>
  </si>
  <si>
    <t>01382</t>
  </si>
  <si>
    <t>01385</t>
  </si>
  <si>
    <t>01386</t>
  </si>
  <si>
    <t>01394</t>
  </si>
  <si>
    <t>01397</t>
  </si>
  <si>
    <t>01399</t>
  </si>
  <si>
    <t>01400</t>
  </si>
  <si>
    <t>01401</t>
  </si>
  <si>
    <t>01402</t>
  </si>
  <si>
    <t>01403</t>
  </si>
  <si>
    <t>01407</t>
  </si>
  <si>
    <t>01408</t>
  </si>
  <si>
    <t>01409</t>
  </si>
  <si>
    <t>01410</t>
  </si>
  <si>
    <t>01411</t>
  </si>
  <si>
    <t>01412</t>
  </si>
  <si>
    <t>01413</t>
  </si>
  <si>
    <t>01414</t>
  </si>
  <si>
    <t>01415</t>
  </si>
  <si>
    <t>01417</t>
  </si>
  <si>
    <t>01420</t>
  </si>
  <si>
    <t>01422</t>
  </si>
  <si>
    <t>01423</t>
  </si>
  <si>
    <t>01424</t>
  </si>
  <si>
    <t>01425</t>
  </si>
  <si>
    <t>01426</t>
  </si>
  <si>
    <t>01428</t>
  </si>
  <si>
    <t>01429</t>
  </si>
  <si>
    <t>01433</t>
  </si>
  <si>
    <t>01434</t>
  </si>
  <si>
    <t>01435</t>
  </si>
  <si>
    <t>01436</t>
  </si>
  <si>
    <t>01437</t>
  </si>
  <si>
    <t>01438</t>
  </si>
  <si>
    <t>01439</t>
  </si>
  <si>
    <t>01440</t>
  </si>
  <si>
    <t>01441</t>
  </si>
  <si>
    <t>01442</t>
  </si>
  <si>
    <t>01443</t>
  </si>
  <si>
    <t>01445</t>
  </si>
  <si>
    <t>01446</t>
  </si>
  <si>
    <t>01447</t>
  </si>
  <si>
    <t>01448</t>
  </si>
  <si>
    <t>01450</t>
  </si>
  <si>
    <t>01456</t>
  </si>
  <si>
    <t>01457</t>
  </si>
  <si>
    <t>01458</t>
  </si>
  <si>
    <t>01459</t>
  </si>
  <si>
    <t>01463</t>
  </si>
  <si>
    <t>01464</t>
  </si>
  <si>
    <t>01471</t>
  </si>
  <si>
    <t>01473</t>
  </si>
  <si>
    <t>01474</t>
  </si>
  <si>
    <t>01476</t>
  </si>
  <si>
    <t>01478</t>
  </si>
  <si>
    <t>01480</t>
  </si>
  <si>
    <t>01483</t>
  </si>
  <si>
    <t>01484</t>
  </si>
  <si>
    <t>01485</t>
  </si>
  <si>
    <t>01486</t>
  </si>
  <si>
    <t>01487</t>
  </si>
  <si>
    <t>01488</t>
  </si>
  <si>
    <t>01492</t>
  </si>
  <si>
    <t>01495</t>
  </si>
  <si>
    <t>01496</t>
  </si>
  <si>
    <t>01497</t>
  </si>
  <si>
    <t>01498</t>
  </si>
  <si>
    <t>01499</t>
  </si>
  <si>
    <t>01500</t>
  </si>
  <si>
    <t>01501</t>
  </si>
  <si>
    <t>01502</t>
  </si>
  <si>
    <t>01503</t>
  </si>
  <si>
    <t>01510</t>
  </si>
  <si>
    <t>01511</t>
  </si>
  <si>
    <t>01512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</si>
  <si>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</si>
  <si>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</si>
  <si>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</si>
  <si>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</si>
  <si>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</si>
  <si>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</si>
  <si>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</si>
  <si>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</si>
  <si>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</si>
  <si>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01539</t>
  </si>
  <si>
    <t>01540</t>
  </si>
  <si>
    <t>01541</t>
  </si>
  <si>
    <t>01542</t>
  </si>
  <si>
    <t>01543</t>
  </si>
  <si>
    <t>01544</t>
  </si>
  <si>
    <t>01545</t>
  </si>
  <si>
    <t>01546</t>
  </si>
  <si>
    <t>01547</t>
  </si>
  <si>
    <t>01548</t>
  </si>
  <si>
    <t>01551</t>
  </si>
  <si>
    <t>01552</t>
  </si>
  <si>
    <t>01553</t>
  </si>
  <si>
    <t>01554</t>
  </si>
  <si>
    <t>01555</t>
  </si>
  <si>
    <t>01557</t>
  </si>
  <si>
    <t>01558</t>
  </si>
  <si>
    <t>01559</t>
  </si>
  <si>
    <t>01560</t>
  </si>
  <si>
    <t>01561</t>
  </si>
  <si>
    <t>01563</t>
  </si>
  <si>
    <t>01564</t>
  </si>
  <si>
    <t>01565</t>
  </si>
  <si>
    <t>01567</t>
  </si>
  <si>
    <t>01570</t>
  </si>
  <si>
    <t>01571</t>
  </si>
  <si>
    <t>01572</t>
  </si>
  <si>
    <t>01573</t>
  </si>
  <si>
    <t>01574</t>
  </si>
  <si>
    <t>01575</t>
  </si>
  <si>
    <t>01576</t>
  </si>
  <si>
    <t>01577</t>
  </si>
  <si>
    <t>01578</t>
  </si>
  <si>
    <t>01579</t>
  </si>
  <si>
    <t>01580</t>
  </si>
  <si>
    <t>01582</t>
  </si>
  <si>
    <t>01583</t>
  </si>
  <si>
    <t>01584</t>
  </si>
  <si>
    <t>01585</t>
  </si>
  <si>
    <t>01587</t>
  </si>
  <si>
    <t>01588</t>
  </si>
  <si>
    <t>01589</t>
  </si>
  <si>
    <t>01590</t>
  </si>
  <si>
    <t>01592</t>
  </si>
  <si>
    <t>01593</t>
  </si>
  <si>
    <t>01594</t>
  </si>
  <si>
    <t>01595</t>
  </si>
  <si>
    <t>01596</t>
  </si>
  <si>
    <t>01597</t>
  </si>
  <si>
    <t>01598</t>
  </si>
  <si>
    <t>01599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</si>
  <si>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</si>
  <si>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</si>
  <si>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</si>
  <si>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</si>
  <si>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</si>
  <si>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</si>
  <si>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</si>
  <si>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</si>
  <si>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</si>
  <si>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</si>
  <si>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</si>
  <si>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</si>
  <si>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</si>
  <si>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</si>
  <si>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01617</t>
  </si>
  <si>
    <t>01619</t>
  </si>
  <si>
    <t>01620</t>
  </si>
  <si>
    <t>01621</t>
  </si>
  <si>
    <t>01622</t>
  </si>
  <si>
    <t>01624</t>
  </si>
  <si>
    <t>01626</t>
  </si>
  <si>
    <t>01627</t>
  </si>
  <si>
    <t>01629</t>
  </si>
  <si>
    <t>01630</t>
  </si>
  <si>
    <t>01631</t>
  </si>
  <si>
    <t>01633</t>
  </si>
  <si>
    <t>01635</t>
  </si>
  <si>
    <t>01636</t>
  </si>
  <si>
    <t>01637</t>
  </si>
  <si>
    <t>01639</t>
  </si>
  <si>
    <t>01640</t>
  </si>
  <si>
    <t>01641</t>
  </si>
  <si>
    <t>01642</t>
  </si>
  <si>
    <t>01643</t>
  </si>
  <si>
    <t>01644</t>
  </si>
  <si>
    <t>01645</t>
  </si>
  <si>
    <t>01646</t>
  </si>
  <si>
    <t>01647</t>
  </si>
  <si>
    <t>01648</t>
  </si>
  <si>
    <t>01649</t>
  </si>
  <si>
    <t>01650</t>
  </si>
  <si>
    <t>01651</t>
  </si>
  <si>
    <t>01652</t>
  </si>
  <si>
    <t>01653</t>
  </si>
  <si>
    <t>01654</t>
  </si>
  <si>
    <t>01655</t>
  </si>
  <si>
    <t>01656</t>
  </si>
  <si>
    <t>01657</t>
  </si>
  <si>
    <t>01659</t>
  </si>
  <si>
    <t>01660</t>
  </si>
  <si>
    <t>01661</t>
  </si>
  <si>
    <t>01662</t>
  </si>
  <si>
    <t>01663</t>
  </si>
  <si>
    <t>01664</t>
  </si>
  <si>
    <t>01665</t>
  </si>
  <si>
    <t>01666</t>
  </si>
  <si>
    <t>01667</t>
  </si>
  <si>
    <t>01668</t>
  </si>
  <si>
    <t>01669</t>
  </si>
  <si>
    <t>01670</t>
  </si>
  <si>
    <t>01671</t>
  </si>
  <si>
    <t>01672</t>
  </si>
  <si>
    <t>01673</t>
  </si>
  <si>
    <t>01674</t>
  </si>
  <si>
    <t>01678</t>
  </si>
  <si>
    <t>01679</t>
  </si>
  <si>
    <t>01680</t>
  </si>
  <si>
    <t>01681</t>
  </si>
  <si>
    <t>01682</t>
  </si>
  <si>
    <t>01683</t>
  </si>
  <si>
    <t>01684</t>
  </si>
  <si>
    <t>01685</t>
  </si>
  <si>
    <t>01686</t>
  </si>
  <si>
    <t>01687</t>
  </si>
  <si>
    <t>01688</t>
  </si>
  <si>
    <t>01689</t>
  </si>
  <si>
    <t>01690</t>
  </si>
  <si>
    <t>01691</t>
  </si>
  <si>
    <t>01692</t>
  </si>
  <si>
    <t>01693</t>
  </si>
  <si>
    <t>01694</t>
  </si>
  <si>
    <t>01695</t>
  </si>
  <si>
    <t>01698</t>
  </si>
  <si>
    <t>01699</t>
  </si>
  <si>
    <t>01700</t>
  </si>
  <si>
    <t>01701</t>
  </si>
  <si>
    <t>01702</t>
  </si>
  <si>
    <t>01703</t>
  </si>
  <si>
    <t>01704</t>
  </si>
  <si>
    <t>01705</t>
  </si>
  <si>
    <t>01706</t>
  </si>
  <si>
    <t>01707</t>
  </si>
  <si>
    <t>01708</t>
  </si>
  <si>
    <t>01709</t>
  </si>
  <si>
    <t>01712</t>
  </si>
  <si>
    <t>01713</t>
  </si>
  <si>
    <t>01714</t>
  </si>
  <si>
    <t>01715</t>
  </si>
  <si>
    <t>01716</t>
  </si>
  <si>
    <t>01717</t>
  </si>
  <si>
    <t>01719</t>
  </si>
  <si>
    <t>01720</t>
  </si>
  <si>
    <t>01721</t>
  </si>
  <si>
    <t>01722</t>
  </si>
  <si>
    <t>01723</t>
  </si>
  <si>
    <t>01724</t>
  </si>
  <si>
    <t>01726</t>
  </si>
  <si>
    <t>01728</t>
  </si>
  <si>
    <t>01730</t>
  </si>
  <si>
    <t>01731</t>
  </si>
  <si>
    <t>01732</t>
  </si>
  <si>
    <t>01738</t>
  </si>
  <si>
    <t>01740</t>
  </si>
  <si>
    <t>01742</t>
  </si>
  <si>
    <t>01743</t>
  </si>
  <si>
    <t>01744</t>
  </si>
  <si>
    <t>01745</t>
  </si>
  <si>
    <t>01746</t>
  </si>
  <si>
    <t>01747</t>
  </si>
  <si>
    <t>01748</t>
  </si>
  <si>
    <t>01749</t>
  </si>
  <si>
    <t>01750</t>
  </si>
  <si>
    <t>01751</t>
  </si>
  <si>
    <t>01752</t>
  </si>
  <si>
    <t>01753</t>
  </si>
  <si>
    <t>01754</t>
  </si>
  <si>
    <t>01756</t>
  </si>
  <si>
    <t>01757</t>
  </si>
  <si>
    <t>01758</t>
  </si>
  <si>
    <t>01759</t>
  </si>
  <si>
    <t>01760</t>
  </si>
  <si>
    <t>01762</t>
  </si>
  <si>
    <t>01763</t>
  </si>
  <si>
    <t>01764</t>
  </si>
  <si>
    <t>01765</t>
  </si>
  <si>
    <t>01766</t>
  </si>
  <si>
    <t>01768</t>
  </si>
  <si>
    <t>01769</t>
  </si>
  <si>
    <t>01770</t>
  </si>
  <si>
    <t>01771</t>
  </si>
  <si>
    <t>01772</t>
  </si>
  <si>
    <t>01773</t>
  </si>
  <si>
    <t>01774</t>
  </si>
  <si>
    <t>01778</t>
  </si>
  <si>
    <t>01779</t>
  </si>
  <si>
    <t>01780</t>
  </si>
  <si>
    <t>01781</t>
  </si>
  <si>
    <t>01783</t>
  </si>
  <si>
    <t>01784</t>
  </si>
  <si>
    <t>01785</t>
  </si>
  <si>
    <t>01787</t>
  </si>
  <si>
    <t>01788</t>
  </si>
  <si>
    <t>01790</t>
  </si>
  <si>
    <t>01791</t>
  </si>
  <si>
    <t>01792</t>
  </si>
  <si>
    <t>01797</t>
  </si>
  <si>
    <t>01798</t>
  </si>
  <si>
    <t>01799</t>
  </si>
  <si>
    <t>01801</t>
  </si>
  <si>
    <t>01802</t>
  </si>
  <si>
    <t>01818</t>
  </si>
  <si>
    <t>01819</t>
  </si>
  <si>
    <t>01820</t>
  </si>
  <si>
    <t>01822</t>
  </si>
  <si>
    <t>01823</t>
  </si>
  <si>
    <t>01824</t>
  </si>
  <si>
    <t>01831</t>
  </si>
  <si>
    <t>01833</t>
  </si>
  <si>
    <t>01837</t>
  </si>
  <si>
    <t>01841</t>
  </si>
  <si>
    <t>01843</t>
  </si>
  <si>
    <t>01845</t>
  </si>
  <si>
    <t>01858</t>
  </si>
  <si>
    <t>01859</t>
  </si>
  <si>
    <t>01860</t>
  </si>
  <si>
    <t>01861</t>
  </si>
  <si>
    <t>01862</t>
  </si>
  <si>
    <t>01865</t>
  </si>
  <si>
    <t>01866</t>
  </si>
  <si>
    <t>01867</t>
  </si>
  <si>
    <t>01871</t>
  </si>
  <si>
    <t>01872</t>
  </si>
  <si>
    <t>01873</t>
  </si>
  <si>
    <t>01874</t>
  </si>
  <si>
    <t>01876</t>
  </si>
  <si>
    <t>01877</t>
  </si>
  <si>
    <t>01878</t>
  </si>
  <si>
    <t>01879</t>
  </si>
  <si>
    <t>01880</t>
  </si>
  <si>
    <t>01881</t>
  </si>
  <si>
    <t>01882</t>
  </si>
  <si>
    <t>01883</t>
  </si>
  <si>
    <t>01884</t>
  </si>
  <si>
    <t>01885</t>
  </si>
  <si>
    <t>01886</t>
  </si>
  <si>
    <t>01889</t>
  </si>
  <si>
    <t>01890</t>
  </si>
  <si>
    <t>01891</t>
  </si>
  <si>
    <t>01892</t>
  </si>
  <si>
    <t>01893</t>
  </si>
  <si>
    <t>01894</t>
  </si>
  <si>
    <t>01895</t>
  </si>
  <si>
    <t>01896</t>
  </si>
  <si>
    <t>01897</t>
  </si>
  <si>
    <t>01898</t>
  </si>
  <si>
    <t>01899</t>
  </si>
  <si>
    <t>01900</t>
  </si>
  <si>
    <t>01901</t>
  </si>
  <si>
    <t>01902</t>
  </si>
  <si>
    <t>01903</t>
  </si>
  <si>
    <t>01904</t>
  </si>
  <si>
    <t>01905</t>
  </si>
  <si>
    <t>01906</t>
  </si>
  <si>
    <t>01909</t>
  </si>
  <si>
    <t>01910</t>
  </si>
  <si>
    <t>01912</t>
  </si>
  <si>
    <t>01913</t>
  </si>
  <si>
    <t>01914</t>
  </si>
  <si>
    <t>01915</t>
  </si>
  <si>
    <t>01916</t>
  </si>
  <si>
    <t>01917</t>
  </si>
  <si>
    <t>01918</t>
  </si>
  <si>
    <t>01919</t>
  </si>
  <si>
    <t>01920</t>
  </si>
  <si>
    <t>01921</t>
  </si>
  <si>
    <t>01922</t>
  </si>
  <si>
    <t>01924</t>
  </si>
  <si>
    <t>01925</t>
  </si>
  <si>
    <t>01926</t>
  </si>
  <si>
    <t>01927</t>
  </si>
  <si>
    <t>01928</t>
  </si>
  <si>
    <t>01929</t>
  </si>
  <si>
    <t>01930</t>
  </si>
  <si>
    <t>01931</t>
  </si>
  <si>
    <t>01932</t>
  </si>
  <si>
    <t>01933</t>
  </si>
  <si>
    <t>01934</t>
  </si>
  <si>
    <t>01935</t>
  </si>
  <si>
    <t>01936</t>
  </si>
  <si>
    <t>01937</t>
  </si>
  <si>
    <t>01938</t>
  </si>
  <si>
    <t>01939</t>
  </si>
  <si>
    <t>01940</t>
  </si>
  <si>
    <t>01941</t>
  </si>
  <si>
    <t>01942</t>
  </si>
  <si>
    <t>01943</t>
  </si>
  <si>
    <t>01944</t>
  </si>
  <si>
    <t>01945</t>
  </si>
  <si>
    <t>01946</t>
  </si>
  <si>
    <t>01947</t>
  </si>
  <si>
    <t>01948</t>
  </si>
  <si>
    <t>01949</t>
  </si>
  <si>
    <t>01950</t>
  </si>
  <si>
    <t>01951</t>
  </si>
  <si>
    <t>01952</t>
  </si>
  <si>
    <t>01953</t>
  </si>
  <si>
    <t>01954</t>
  </si>
  <si>
    <t>01955</t>
  </si>
  <si>
    <t>01956</t>
  </si>
  <si>
    <t>01957</t>
  </si>
  <si>
    <t>01958</t>
  </si>
  <si>
    <t>01959</t>
  </si>
  <si>
    <t>01960</t>
  </si>
  <si>
    <t>01961</t>
  </si>
  <si>
    <t>01962</t>
  </si>
  <si>
    <t>01963</t>
  </si>
  <si>
    <t>01964</t>
  </si>
  <si>
    <t>01966</t>
  </si>
  <si>
    <t>01967</t>
  </si>
  <si>
    <t>01968</t>
  </si>
  <si>
    <t>01969</t>
  </si>
  <si>
    <t>01970</t>
  </si>
  <si>
    <t>01971</t>
  </si>
  <si>
    <t>01972</t>
  </si>
  <si>
    <t>01973</t>
  </si>
  <si>
    <t>01974</t>
  </si>
  <si>
    <t>01975</t>
  </si>
  <si>
    <t>01976</t>
  </si>
  <si>
    <t>01977</t>
  </si>
  <si>
    <t>01978</t>
  </si>
  <si>
    <t>01979</t>
  </si>
  <si>
    <t>01980</t>
  </si>
  <si>
    <t>01981</t>
  </si>
  <si>
    <t>01982</t>
  </si>
  <si>
    <t>01983</t>
  </si>
  <si>
    <t>01984</t>
  </si>
  <si>
    <t>01985</t>
  </si>
  <si>
    <t>01986</t>
  </si>
  <si>
    <t>01987</t>
  </si>
  <si>
    <t>01988</t>
  </si>
  <si>
    <t>01989</t>
  </si>
  <si>
    <t>01990</t>
  </si>
  <si>
    <t>01991</t>
  </si>
  <si>
    <t>01992</t>
  </si>
  <si>
    <t>01993</t>
  </si>
  <si>
    <t>01995</t>
  </si>
  <si>
    <t>01996</t>
  </si>
  <si>
    <t>01997</t>
  </si>
  <si>
    <t>01998</t>
  </si>
  <si>
    <t>01999</t>
  </si>
  <si>
    <t>02000</t>
  </si>
  <si>
    <t>02001</t>
  </si>
  <si>
    <t>02002</t>
  </si>
  <si>
    <t>02003</t>
  </si>
  <si>
    <t>02004</t>
  </si>
  <si>
    <t>02005</t>
  </si>
  <si>
    <t>02006</t>
  </si>
  <si>
    <t>02007</t>
  </si>
  <si>
    <t>02008</t>
  </si>
  <si>
    <t>02009</t>
  </si>
  <si>
    <t>02010</t>
  </si>
  <si>
    <t>02014</t>
  </si>
  <si>
    <t>02015</t>
  </si>
  <si>
    <t>02016</t>
  </si>
  <si>
    <t>02017</t>
  </si>
  <si>
    <t>02018</t>
  </si>
  <si>
    <t>02019</t>
  </si>
  <si>
    <t>02020</t>
  </si>
  <si>
    <t>02021</t>
  </si>
  <si>
    <t>02022</t>
  </si>
  <si>
    <t>02023</t>
  </si>
  <si>
    <t>02024</t>
  </si>
  <si>
    <t>02026</t>
  </si>
  <si>
    <t>02027</t>
  </si>
  <si>
    <t>02028</t>
  </si>
  <si>
    <t>02029</t>
  </si>
  <si>
    <t>02030</t>
  </si>
  <si>
    <t>02031</t>
  </si>
  <si>
    <t>02032</t>
  </si>
  <si>
    <t>02034</t>
  </si>
  <si>
    <t>02035</t>
  </si>
  <si>
    <t>02036</t>
  </si>
  <si>
    <t>02037</t>
  </si>
  <si>
    <t>02038</t>
  </si>
  <si>
    <t>02041</t>
  </si>
  <si>
    <t>02042</t>
  </si>
  <si>
    <t>02044</t>
  </si>
  <si>
    <t>02045</t>
  </si>
  <si>
    <t>02047</t>
  </si>
  <si>
    <t>02048</t>
  </si>
  <si>
    <t>02050</t>
  </si>
  <si>
    <t>02051</t>
  </si>
  <si>
    <t>02053</t>
  </si>
  <si>
    <t>02055</t>
  </si>
  <si>
    <t>02056</t>
  </si>
  <si>
    <t>02057</t>
  </si>
  <si>
    <t>02058</t>
  </si>
  <si>
    <t>02059</t>
  </si>
  <si>
    <t>02060</t>
  </si>
  <si>
    <t>02061</t>
  </si>
  <si>
    <t>02062</t>
  </si>
  <si>
    <t>02063</t>
  </si>
  <si>
    <t>02064</t>
  </si>
  <si>
    <t>02066</t>
  </si>
  <si>
    <t>02067</t>
  </si>
  <si>
    <t>02068</t>
  </si>
  <si>
    <t>02069</t>
  </si>
  <si>
    <t>02070</t>
  </si>
  <si>
    <t>02071</t>
  </si>
  <si>
    <t>02072</t>
  </si>
  <si>
    <t>02073</t>
  </si>
  <si>
    <t>02075</t>
  </si>
  <si>
    <t>02082</t>
  </si>
  <si>
    <t>02083</t>
  </si>
  <si>
    <t>02085</t>
  </si>
  <si>
    <t>02086</t>
  </si>
  <si>
    <t>02089</t>
  </si>
  <si>
    <t>02090</t>
  </si>
  <si>
    <t>02091</t>
  </si>
  <si>
    <t>02095</t>
  </si>
  <si>
    <t>02097</t>
  </si>
  <si>
    <t>02099</t>
  </si>
  <si>
    <t>02109</t>
  </si>
  <si>
    <t>02110</t>
  </si>
  <si>
    <t>02111</t>
  </si>
  <si>
    <t>02112</t>
  </si>
  <si>
    <t>02115</t>
  </si>
  <si>
    <t>02117</t>
  </si>
  <si>
    <t>02118</t>
  </si>
  <si>
    <t>02119</t>
  </si>
  <si>
    <t>02121</t>
  </si>
  <si>
    <t>02122</t>
  </si>
  <si>
    <t>02123</t>
  </si>
  <si>
    <t>02129</t>
  </si>
  <si>
    <t>02130</t>
  </si>
  <si>
    <t>02131</t>
  </si>
  <si>
    <t>02133</t>
  </si>
  <si>
    <t>02134</t>
  </si>
  <si>
    <t>02142</t>
  </si>
  <si>
    <t>02143</t>
  </si>
  <si>
    <t>02144</t>
  </si>
  <si>
    <t>02162</t>
  </si>
  <si>
    <t>02163</t>
  </si>
  <si>
    <t>02164</t>
  </si>
  <si>
    <t>02165</t>
  </si>
  <si>
    <t>02166</t>
  </si>
  <si>
    <t>02168</t>
  </si>
  <si>
    <t>02169</t>
  </si>
  <si>
    <t>02173</t>
  </si>
  <si>
    <t>02174</t>
  </si>
  <si>
    <t>02175</t>
  </si>
  <si>
    <t>02176</t>
  </si>
  <si>
    <t>02180</t>
  </si>
  <si>
    <t>02181</t>
  </si>
  <si>
    <t>02182</t>
  </si>
  <si>
    <t>02198</t>
  </si>
  <si>
    <t>02213</t>
  </si>
  <si>
    <t>02214</t>
  </si>
  <si>
    <t>02215</t>
  </si>
  <si>
    <t>02216</t>
  </si>
  <si>
    <t>02225</t>
  </si>
  <si>
    <t>02226</t>
  </si>
  <si>
    <t>02229</t>
  </si>
  <si>
    <t>02245</t>
  </si>
  <si>
    <t>02247</t>
  </si>
  <si>
    <t>02249</t>
  </si>
  <si>
    <t>02254</t>
  </si>
  <si>
    <t>02255</t>
  </si>
  <si>
    <t>02256</t>
  </si>
  <si>
    <t>02258</t>
  </si>
  <si>
    <t>02259</t>
  </si>
  <si>
    <t>02260</t>
  </si>
  <si>
    <t>02265</t>
  </si>
  <si>
    <t>02266</t>
  </si>
  <si>
    <t>02269</t>
  </si>
  <si>
    <t>02272</t>
  </si>
  <si>
    <t>02273</t>
  </si>
  <si>
    <t>02274</t>
  </si>
  <si>
    <t>02275</t>
  </si>
  <si>
    <t>02279</t>
  </si>
  <si>
    <t>02280</t>
  </si>
  <si>
    <t>02281</t>
  </si>
  <si>
    <t>02282</t>
  </si>
  <si>
    <t>02283</t>
  </si>
  <si>
    <t>02287</t>
  </si>
  <si>
    <t>02288</t>
  </si>
  <si>
    <t>02289</t>
  </si>
  <si>
    <t>02290</t>
  </si>
  <si>
    <t>02295</t>
  </si>
  <si>
    <t>02296</t>
  </si>
  <si>
    <t>02297</t>
  </si>
  <si>
    <t>02299</t>
  </si>
  <si>
    <t>02307</t>
  </si>
  <si>
    <t>02310</t>
  </si>
  <si>
    <t>02313</t>
  </si>
  <si>
    <t>02315</t>
  </si>
  <si>
    <t>02316</t>
  </si>
  <si>
    <t>02317</t>
  </si>
  <si>
    <t>02323</t>
  </si>
  <si>
    <t>02324</t>
  </si>
  <si>
    <t>02325</t>
  </si>
  <si>
    <t>02326</t>
  </si>
  <si>
    <t>02327</t>
  </si>
  <si>
    <t>02328</t>
  </si>
  <si>
    <t>02329</t>
  </si>
  <si>
    <t>02330</t>
  </si>
  <si>
    <t>02331</t>
  </si>
  <si>
    <t>02332</t>
  </si>
  <si>
    <t>02333</t>
  </si>
  <si>
    <t>02334</t>
  </si>
  <si>
    <t>02335</t>
  </si>
  <si>
    <t>02336</t>
  </si>
  <si>
    <t>02337</t>
  </si>
  <si>
    <t>02338</t>
  </si>
  <si>
    <t>02339</t>
  </si>
  <si>
    <t>02340</t>
  </si>
  <si>
    <t>02341</t>
  </si>
  <si>
    <t>02342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</si>
  <si>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</si>
  <si>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</si>
  <si>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</si>
  <si>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</si>
  <si>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</si>
  <si>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</si>
  <si>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</si>
  <si>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</si>
  <si>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</si>
  <si>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02352</t>
  </si>
  <si>
    <t>02353</t>
  </si>
  <si>
    <t>02355</t>
  </si>
  <si>
    <t>02356</t>
  </si>
  <si>
    <t>02357</t>
  </si>
  <si>
    <t>02358</t>
  </si>
  <si>
    <t>02360</t>
  </si>
  <si>
    <t>02361</t>
  </si>
  <si>
    <t>02362</t>
  </si>
  <si>
    <t>02363</t>
  </si>
  <si>
    <t>02364</t>
  </si>
  <si>
    <t>02366</t>
  </si>
  <si>
    <t>02367</t>
  </si>
  <si>
    <t>02368</t>
  </si>
  <si>
    <t>02369</t>
  </si>
  <si>
    <t>02370</t>
  </si>
  <si>
    <t>02376</t>
  </si>
  <si>
    <t>02379</t>
  </si>
  <si>
    <t>02381</t>
  </si>
  <si>
    <t>02382</t>
  </si>
  <si>
    <t>02383</t>
  </si>
  <si>
    <t>02384</t>
  </si>
  <si>
    <t>02390</t>
  </si>
  <si>
    <t>02393</t>
  </si>
  <si>
    <t>02394</t>
  </si>
  <si>
    <t>02395</t>
  </si>
  <si>
    <t>02398</t>
  </si>
  <si>
    <t>02399</t>
  </si>
  <si>
    <t>02404</t>
  </si>
  <si>
    <t>02409</t>
  </si>
  <si>
    <t>02413</t>
  </si>
  <si>
    <t>02414</t>
  </si>
  <si>
    <t>02415</t>
  </si>
  <si>
    <t>02416</t>
  </si>
  <si>
    <t>02420</t>
  </si>
  <si>
    <t>02431</t>
  </si>
  <si>
    <t>02432</t>
  </si>
  <si>
    <t>02435</t>
  </si>
  <si>
    <t>02437</t>
  </si>
  <si>
    <t>02438</t>
  </si>
  <si>
    <t>02439</t>
  </si>
  <si>
    <t>02440</t>
  </si>
  <si>
    <t>02441</t>
  </si>
  <si>
    <t>02456</t>
  </si>
  <si>
    <t>02472</t>
  </si>
  <si>
    <t>02473</t>
  </si>
  <si>
    <t>02475</t>
  </si>
  <si>
    <t>02476</t>
  </si>
  <si>
    <t>02477</t>
  </si>
  <si>
    <t>02478</t>
  </si>
  <si>
    <t>02479</t>
  </si>
  <si>
    <t>02480</t>
  </si>
  <si>
    <t>02481</t>
  </si>
  <si>
    <t>02485</t>
  </si>
  <si>
    <t>02486</t>
  </si>
  <si>
    <t>02487</t>
  </si>
  <si>
    <t>02488</t>
  </si>
  <si>
    <t>02489</t>
  </si>
  <si>
    <t>02497</t>
  </si>
  <si>
    <t>02498</t>
  </si>
  <si>
    <t>02499</t>
  </si>
  <si>
    <t>02500</t>
  </si>
  <si>
    <t>02501</t>
  </si>
  <si>
    <t>02502</t>
  </si>
  <si>
    <t>02503</t>
  </si>
  <si>
    <t>02504</t>
  </si>
  <si>
    <t>02507</t>
  </si>
  <si>
    <t>02508</t>
  </si>
  <si>
    <t>02510</t>
  </si>
  <si>
    <t>02511</t>
  </si>
  <si>
    <t>02512</t>
  </si>
  <si>
    <t>02513</t>
  </si>
  <si>
    <t>02514</t>
  </si>
  <si>
    <t>02515</t>
  </si>
  <si>
    <t>02516</t>
  </si>
  <si>
    <t>02517</t>
  </si>
  <si>
    <t>02519</t>
  </si>
  <si>
    <t>02521</t>
  </si>
  <si>
    <t>02522</t>
  </si>
  <si>
    <t>02523</t>
  </si>
  <si>
    <t>02524</t>
  </si>
  <si>
    <t>02525</t>
  </si>
  <si>
    <t>02526</t>
  </si>
  <si>
    <t>02527</t>
  </si>
  <si>
    <t>02528</t>
  </si>
  <si>
    <t>02529</t>
  </si>
  <si>
    <t>02531</t>
  </si>
  <si>
    <t>02533</t>
  </si>
  <si>
    <t>02534</t>
  </si>
  <si>
    <t>02535</t>
  </si>
  <si>
    <t>02540</t>
  </si>
  <si>
    <t>02544</t>
  </si>
  <si>
    <t>02545</t>
  </si>
  <si>
    <t>02546</t>
  </si>
  <si>
    <t>02547</t>
  </si>
  <si>
    <t>02548</t>
  </si>
  <si>
    <t>02549</t>
  </si>
  <si>
    <t>02550</t>
  </si>
  <si>
    <t>02551</t>
  </si>
  <si>
    <t>02552</t>
  </si>
  <si>
    <t>02553</t>
  </si>
  <si>
    <t>02554</t>
  </si>
  <si>
    <t>02555</t>
  </si>
  <si>
    <t>02556</t>
  </si>
  <si>
    <t>02559</t>
  </si>
  <si>
    <t>02562</t>
  </si>
  <si>
    <t>02563</t>
  </si>
  <si>
    <t>02564</t>
  </si>
  <si>
    <t>02565</t>
  </si>
  <si>
    <t>02567</t>
  </si>
  <si>
    <t>02568</t>
  </si>
  <si>
    <t>02569</t>
  </si>
  <si>
    <t>02571</t>
  </si>
  <si>
    <t>02572</t>
  </si>
  <si>
    <t>02577</t>
  </si>
  <si>
    <t>02578</t>
  </si>
  <si>
    <t>02580</t>
  </si>
  <si>
    <t>02581</t>
  </si>
  <si>
    <t>02585</t>
  </si>
  <si>
    <t>02586</t>
  </si>
  <si>
    <t>02587</t>
  </si>
  <si>
    <t>02588</t>
  </si>
  <si>
    <t>02589</t>
  </si>
  <si>
    <t>02590</t>
  </si>
  <si>
    <t>02591</t>
  </si>
  <si>
    <t>02592</t>
  </si>
  <si>
    <t>02593</t>
  </si>
  <si>
    <t>02594</t>
  </si>
  <si>
    <t>02598</t>
  </si>
  <si>
    <t>02600</t>
  </si>
  <si>
    <t>02601</t>
  </si>
  <si>
    <t>02602</t>
  </si>
  <si>
    <t>02603</t>
  </si>
  <si>
    <t>02611</t>
  </si>
  <si>
    <t>02612</t>
  </si>
  <si>
    <t>02613</t>
  </si>
  <si>
    <t>02614</t>
  </si>
  <si>
    <t>02615</t>
  </si>
  <si>
    <t>02616</t>
  </si>
  <si>
    <t>02617</t>
  </si>
  <si>
    <t>02618</t>
  </si>
  <si>
    <t>02619</t>
  </si>
  <si>
    <t>02621</t>
  </si>
  <si>
    <t>02622</t>
  </si>
  <si>
    <t>02623</t>
  </si>
  <si>
    <t>02624</t>
  </si>
  <si>
    <t>02625</t>
  </si>
  <si>
    <t>02626</t>
  </si>
  <si>
    <t>02629</t>
  </si>
  <si>
    <t>02630</t>
  </si>
  <si>
    <t>02631</t>
  </si>
  <si>
    <t>02634</t>
  </si>
  <si>
    <t>02635</t>
  </si>
  <si>
    <t>02636</t>
  </si>
  <si>
    <t>02637</t>
  </si>
  <si>
    <t>02639</t>
  </si>
  <si>
    <t>02640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</si>
  <si>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</si>
  <si>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</si>
  <si>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</si>
  <si>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</si>
  <si>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</si>
  <si>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</si>
  <si>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</si>
  <si>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</si>
  <si>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02653</t>
  </si>
  <si>
    <t>02654</t>
  </si>
  <si>
    <t>02655</t>
  </si>
  <si>
    <t>02656</t>
  </si>
  <si>
    <t>02658</t>
  </si>
  <si>
    <t>02661</t>
  </si>
  <si>
    <t>02662</t>
  </si>
  <si>
    <t>02664</t>
  </si>
  <si>
    <t>02667</t>
  </si>
  <si>
    <t>02669</t>
  </si>
  <si>
    <t>02670</t>
  </si>
  <si>
    <t>02672</t>
  </si>
  <si>
    <t>02705</t>
  </si>
  <si>
    <t>02707</t>
  </si>
  <si>
    <t>02708</t>
  </si>
  <si>
    <t>02709</t>
  </si>
  <si>
    <t>02723</t>
  </si>
  <si>
    <t>02724</t>
  </si>
  <si>
    <t>02725</t>
  </si>
  <si>
    <t>02764</t>
  </si>
  <si>
    <t>02822</t>
  </si>
  <si>
    <t>02824</t>
  </si>
  <si>
    <t>02825</t>
  </si>
  <si>
    <t>02829</t>
  </si>
  <si>
    <t>02830</t>
  </si>
  <si>
    <t>02831</t>
  </si>
  <si>
    <t>02832</t>
  </si>
  <si>
    <t>02834</t>
  </si>
  <si>
    <t>02845</t>
  </si>
  <si>
    <t>02847</t>
  </si>
  <si>
    <t>02857</t>
  </si>
  <si>
    <t>02859</t>
  </si>
  <si>
    <t>02862</t>
  </si>
  <si>
    <t>02863</t>
  </si>
  <si>
    <t>02864</t>
  </si>
  <si>
    <t>02868</t>
  </si>
  <si>
    <t>02876</t>
  </si>
  <si>
    <t>02882</t>
  </si>
  <si>
    <t>02884</t>
  </si>
  <si>
    <t>02891</t>
  </si>
  <si>
    <t>02918</t>
  </si>
  <si>
    <t>02922</t>
  </si>
  <si>
    <t>02924</t>
  </si>
  <si>
    <t>02928</t>
  </si>
  <si>
    <t>02929</t>
  </si>
  <si>
    <t>02932</t>
  </si>
  <si>
    <t>02938</t>
  </si>
  <si>
    <t>02943</t>
  </si>
  <si>
    <t>02944</t>
  </si>
  <si>
    <t>02946</t>
  </si>
  <si>
    <t>02951</t>
  </si>
  <si>
    <t>02954</t>
  </si>
  <si>
    <t>02956</t>
  </si>
  <si>
    <t>02959</t>
  </si>
  <si>
    <t>02960</t>
  </si>
  <si>
    <t>02961</t>
  </si>
  <si>
    <t>02962</t>
  </si>
  <si>
    <t>02963</t>
  </si>
  <si>
    <t>02964</t>
  </si>
  <si>
    <t>02965</t>
  </si>
  <si>
    <t>02966</t>
  </si>
  <si>
    <t>02978</t>
  </si>
  <si>
    <t>02979</t>
  </si>
  <si>
    <t>02980</t>
  </si>
  <si>
    <t>02981</t>
  </si>
  <si>
    <t>02983</t>
  </si>
  <si>
    <t>02984</t>
  </si>
  <si>
    <t>02985</t>
  </si>
  <si>
    <t>02986</t>
  </si>
  <si>
    <t>02988</t>
  </si>
  <si>
    <t>02990</t>
  </si>
  <si>
    <t>02992</t>
  </si>
  <si>
    <t>02994</t>
  </si>
  <si>
    <t>02995</t>
  </si>
  <si>
    <t>02996</t>
  </si>
  <si>
    <t>03000</t>
  </si>
  <si>
    <t>03030</t>
  </si>
  <si>
    <t>03032</t>
  </si>
  <si>
    <t>03033</t>
  </si>
  <si>
    <t>03034</t>
  </si>
  <si>
    <t>03035</t>
  </si>
  <si>
    <t>03036</t>
  </si>
  <si>
    <t>03037</t>
  </si>
  <si>
    <t>03038</t>
  </si>
  <si>
    <t>03039</t>
  </si>
  <si>
    <t>03040</t>
  </si>
  <si>
    <t>03041</t>
  </si>
  <si>
    <t>03042</t>
  </si>
  <si>
    <t>03049</t>
  </si>
  <si>
    <t>03050</t>
  </si>
  <si>
    <t>03051</t>
  </si>
  <si>
    <t>03053</t>
  </si>
  <si>
    <t>03054</t>
  </si>
  <si>
    <t>03055</t>
  </si>
  <si>
    <t>03056</t>
  </si>
  <si>
    <t>03059</t>
  </si>
  <si>
    <t>03060</t>
  </si>
  <si>
    <t>03062</t>
  </si>
  <si>
    <t>03063</t>
  </si>
  <si>
    <t>03064</t>
  </si>
  <si>
    <t>03065</t>
  </si>
  <si>
    <t>03066</t>
  </si>
  <si>
    <t>03067</t>
  </si>
  <si>
    <t>03068</t>
  </si>
  <si>
    <t>03069</t>
  </si>
  <si>
    <t>03070</t>
  </si>
  <si>
    <t>03071</t>
  </si>
  <si>
    <t>03072</t>
  </si>
  <si>
    <t>03073</t>
  </si>
  <si>
    <t>03075</t>
  </si>
  <si>
    <t>03077</t>
  </si>
  <si>
    <t>03078</t>
  </si>
  <si>
    <t>03079</t>
  </si>
  <si>
    <t>03080</t>
  </si>
  <si>
    <t>03081</t>
  </si>
  <si>
    <t>03082</t>
  </si>
  <si>
    <t>03083</t>
  </si>
  <si>
    <t>03084</t>
  </si>
  <si>
    <t>03085</t>
  </si>
  <si>
    <t>03086</t>
  </si>
  <si>
    <t>03087</t>
  </si>
  <si>
    <t>03088</t>
  </si>
  <si>
    <t>03089</t>
  </si>
  <si>
    <t>03090</t>
  </si>
  <si>
    <t>03091</t>
  </si>
  <si>
    <t>03092</t>
  </si>
  <si>
    <t>03093</t>
  </si>
  <si>
    <t>03094</t>
  </si>
  <si>
    <t>03095</t>
  </si>
  <si>
    <t>03096</t>
  </si>
  <si>
    <t>03098</t>
  </si>
  <si>
    <t>03099</t>
  </si>
  <si>
    <t>03101</t>
  </si>
  <si>
    <t>03104</t>
  </si>
  <si>
    <t>03106</t>
  </si>
  <si>
    <t>03107</t>
  </si>
  <si>
    <t>03109</t>
  </si>
  <si>
    <t>03110</t>
  </si>
  <si>
    <t>03111</t>
  </si>
  <si>
    <t>03112</t>
  </si>
  <si>
    <t>03113</t>
  </si>
  <si>
    <t>03115</t>
  </si>
  <si>
    <t>03116</t>
  </si>
  <si>
    <t>03117</t>
  </si>
  <si>
    <t>03118</t>
  </si>
  <si>
    <t>03147</t>
  </si>
  <si>
    <t>03149</t>
  </si>
  <si>
    <t>03150</t>
  </si>
  <si>
    <t>03151</t>
  </si>
  <si>
    <t>03153</t>
  </si>
  <si>
    <t>03157</t>
  </si>
  <si>
    <t>03158</t>
  </si>
  <si>
    <t>03159</t>
  </si>
  <si>
    <t>03160</t>
  </si>
  <si>
    <t>03161</t>
  </si>
  <si>
    <t>03162</t>
  </si>
  <si>
    <t>03163</t>
  </si>
  <si>
    <t>03164</t>
  </si>
  <si>
    <t>03165</t>
  </si>
  <si>
    <t>03166</t>
  </si>
  <si>
    <t>03170</t>
  </si>
  <si>
    <t>03176</t>
  </si>
  <si>
    <t>03177</t>
  </si>
  <si>
    <t>03179</t>
  </si>
  <si>
    <t>03182</t>
  </si>
  <si>
    <t>03183</t>
  </si>
  <si>
    <t>03184</t>
  </si>
  <si>
    <t>03186</t>
  </si>
  <si>
    <t>03187</t>
  </si>
  <si>
    <t>03191</t>
  </si>
  <si>
    <t>03211</t>
  </si>
  <si>
    <t>03221</t>
  </si>
  <si>
    <t>03222</t>
  </si>
  <si>
    <t>03227</t>
  </si>
  <si>
    <t>03239</t>
  </si>
  <si>
    <t>03249</t>
  </si>
  <si>
    <t>03251</t>
  </si>
  <si>
    <t>03252</t>
  </si>
  <si>
    <t>03259</t>
  </si>
  <si>
    <t>03261</t>
  </si>
  <si>
    <t>03262</t>
  </si>
  <si>
    <t>03263</t>
  </si>
  <si>
    <t>03266</t>
  </si>
  <si>
    <t>03267</t>
  </si>
  <si>
    <t>03268</t>
  </si>
  <si>
    <t>03271</t>
  </si>
  <si>
    <t>03279</t>
  </si>
  <si>
    <t>03281</t>
  </si>
  <si>
    <t>03286</t>
  </si>
  <si>
    <t>03287</t>
  </si>
  <si>
    <t>03295</t>
  </si>
  <si>
    <t>03300</t>
  </si>
  <si>
    <t>03301</t>
  </si>
  <si>
    <t>03302</t>
  </si>
  <si>
    <t>03303</t>
  </si>
  <si>
    <t>03305</t>
  </si>
  <si>
    <t>03320</t>
  </si>
  <si>
    <t>03321</t>
  </si>
  <si>
    <t>03322</t>
  </si>
  <si>
    <t>03323</t>
  </si>
  <si>
    <t>03324</t>
  </si>
  <si>
    <t>03325</t>
  </si>
  <si>
    <t>03326</t>
  </si>
  <si>
    <t>03327</t>
  </si>
  <si>
    <t>03328</t>
  </si>
  <si>
    <t>03329</t>
  </si>
  <si>
    <t>03330</t>
  </si>
  <si>
    <t>03331</t>
  </si>
  <si>
    <t>03332</t>
  </si>
  <si>
    <t>03333</t>
  </si>
  <si>
    <t>03334</t>
  </si>
  <si>
    <t>03335</t>
  </si>
  <si>
    <t>03336</t>
  </si>
  <si>
    <t>03337</t>
  </si>
  <si>
    <t>03338</t>
  </si>
  <si>
    <t>03339</t>
  </si>
  <si>
    <t>03340</t>
  </si>
  <si>
    <t>03341</t>
  </si>
  <si>
    <t>03342</t>
  </si>
  <si>
    <t>03343</t>
  </si>
  <si>
    <t>03344</t>
  </si>
  <si>
    <t>03345</t>
  </si>
  <si>
    <t>03346</t>
  </si>
  <si>
    <t>03347</t>
  </si>
  <si>
    <t>03348</t>
  </si>
  <si>
    <t>03349</t>
  </si>
  <si>
    <t>03350</t>
  </si>
  <si>
    <t>03351</t>
  </si>
  <si>
    <t>03352</t>
  </si>
  <si>
    <t>03353</t>
  </si>
  <si>
    <t>03354</t>
  </si>
  <si>
    <t>03355</t>
  </si>
  <si>
    <t>03356</t>
  </si>
  <si>
    <t>03357</t>
  </si>
  <si>
    <t>03358</t>
  </si>
  <si>
    <t>03359</t>
  </si>
  <si>
    <t>03360</t>
  </si>
  <si>
    <t>03361</t>
  </si>
  <si>
    <t>03362</t>
  </si>
  <si>
    <t>03363</t>
  </si>
  <si>
    <t>03364</t>
  </si>
  <si>
    <t>03365</t>
  </si>
  <si>
    <t>03368</t>
  </si>
  <si>
    <t>03369</t>
  </si>
  <si>
    <t>03370</t>
  </si>
  <si>
    <t>03371</t>
  </si>
  <si>
    <t>03374</t>
  </si>
  <si>
    <t>03375</t>
  </si>
  <si>
    <t>03377</t>
  </si>
  <si>
    <t>03378</t>
  </si>
  <si>
    <t>03379</t>
  </si>
  <si>
    <t>03381</t>
  </si>
  <si>
    <t>03383</t>
  </si>
  <si>
    <t>03384</t>
  </si>
  <si>
    <t>03385</t>
  </si>
  <si>
    <t>03386</t>
  </si>
  <si>
    <t>03387</t>
  </si>
  <si>
    <t>03388</t>
  </si>
  <si>
    <t>03389</t>
  </si>
  <si>
    <t>03390</t>
  </si>
  <si>
    <t>03391</t>
  </si>
  <si>
    <t>03392</t>
  </si>
  <si>
    <t>03393</t>
  </si>
  <si>
    <t>03394</t>
  </si>
  <si>
    <t>03396</t>
  </si>
  <si>
    <t>03397</t>
  </si>
  <si>
    <t>03398</t>
  </si>
  <si>
    <t>03399</t>
  </si>
  <si>
    <t>03400</t>
  </si>
  <si>
    <t>03401</t>
  </si>
  <si>
    <t>03402</t>
  </si>
  <si>
    <t>03403</t>
  </si>
  <si>
    <t>03404</t>
  </si>
  <si>
    <t>03405</t>
  </si>
  <si>
    <t>03408</t>
  </si>
  <si>
    <t>03409</t>
  </si>
  <si>
    <t>03410</t>
  </si>
  <si>
    <t>03411</t>
  </si>
  <si>
    <t>03412</t>
  </si>
  <si>
    <t>03413</t>
  </si>
  <si>
    <t>03414</t>
  </si>
  <si>
    <t>03415</t>
  </si>
  <si>
    <t>03416</t>
  </si>
  <si>
    <t>03417</t>
  </si>
  <si>
    <t>03418</t>
  </si>
  <si>
    <t>03419</t>
  </si>
  <si>
    <t>03420</t>
  </si>
  <si>
    <t>03421</t>
  </si>
  <si>
    <t>03422</t>
  </si>
  <si>
    <t>03423</t>
  </si>
  <si>
    <t>03424</t>
  </si>
  <si>
    <t>03425</t>
  </si>
  <si>
    <t>03426</t>
  </si>
  <si>
    <t>03427</t>
  </si>
  <si>
    <t>03428</t>
  </si>
  <si>
    <t>03429</t>
  </si>
  <si>
    <t>03430</t>
  </si>
  <si>
    <t>03431</t>
  </si>
  <si>
    <t>03432</t>
  </si>
  <si>
    <t>03433</t>
  </si>
  <si>
    <t>03434</t>
  </si>
  <si>
    <t>03435</t>
  </si>
  <si>
    <t>03436</t>
  </si>
  <si>
    <t>03437</t>
  </si>
  <si>
    <t>03438</t>
  </si>
  <si>
    <t>03439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</si>
  <si>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</si>
  <si>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</si>
  <si>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</si>
  <si>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</si>
  <si>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</si>
  <si>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</si>
  <si>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</si>
  <si>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</si>
  <si>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</si>
  <si>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</si>
  <si>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</si>
  <si>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</si>
  <si>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</si>
  <si>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03454</t>
  </si>
  <si>
    <t>03455</t>
  </si>
  <si>
    <t>03456</t>
  </si>
  <si>
    <t>03457</t>
  </si>
  <si>
    <t>03458</t>
  </si>
  <si>
    <t>03459</t>
  </si>
  <si>
    <t>03460</t>
  </si>
  <si>
    <t>03461</t>
  </si>
  <si>
    <t>03462</t>
  </si>
  <si>
    <t>03463</t>
  </si>
  <si>
    <t>03464</t>
  </si>
  <si>
    <t>03465</t>
  </si>
  <si>
    <t>03466</t>
  </si>
  <si>
    <t>03467</t>
  </si>
  <si>
    <t>03468</t>
  </si>
  <si>
    <t>03469</t>
  </si>
  <si>
    <t>03470</t>
  </si>
  <si>
    <t>03471</t>
  </si>
  <si>
    <t>03472</t>
  </si>
  <si>
    <t>03474</t>
  </si>
  <si>
    <t>03475</t>
  </si>
  <si>
    <t>03476</t>
  </si>
  <si>
    <t>03477</t>
  </si>
  <si>
    <t>03478</t>
  </si>
  <si>
    <t>03479</t>
  </si>
  <si>
    <t>03480</t>
  </si>
  <si>
    <t>03481</t>
  </si>
  <si>
    <t>03482</t>
  </si>
  <si>
    <t>03483</t>
  </si>
  <si>
    <t>03484</t>
  </si>
  <si>
    <t>03485</t>
  </si>
  <si>
    <t>03486</t>
  </si>
  <si>
    <t>03487</t>
  </si>
  <si>
    <t>03488</t>
  </si>
  <si>
    <t>03489</t>
  </si>
  <si>
    <t>03490</t>
  </si>
  <si>
    <t>03491</t>
  </si>
  <si>
    <t>03500</t>
  </si>
  <si>
    <t>03508</t>
  </si>
  <si>
    <t>03512</t>
  </si>
  <si>
    <t>03513</t>
  </si>
  <si>
    <t>03514</t>
  </si>
  <si>
    <t>03515</t>
  </si>
  <si>
    <t>03516</t>
  </si>
  <si>
    <t>03517</t>
  </si>
  <si>
    <t>03523</t>
  </si>
  <si>
    <t>03529</t>
  </si>
  <si>
    <t>03530</t>
  </si>
  <si>
    <t>03537</t>
  </si>
  <si>
    <t>03538</t>
  </si>
  <si>
    <t>03539</t>
  </si>
  <si>
    <t>03543</t>
  </si>
  <si>
    <t>03548</t>
  </si>
  <si>
    <t>03549</t>
  </si>
  <si>
    <t>03550</t>
  </si>
  <si>
    <t>03809</t>
  </si>
  <si>
    <t>03812</t>
  </si>
  <si>
    <t>03814</t>
  </si>
  <si>
    <t>03822</t>
  </si>
  <si>
    <t>03823</t>
  </si>
  <si>
    <t>03824</t>
  </si>
  <si>
    <t>03827</t>
  </si>
  <si>
    <t>03830</t>
  </si>
  <si>
    <t>03831</t>
  </si>
  <si>
    <t>03832</t>
  </si>
  <si>
    <t>03833</t>
  </si>
  <si>
    <t>03834</t>
  </si>
  <si>
    <t>03835</t>
  </si>
  <si>
    <t>03836</t>
  </si>
  <si>
    <t>03837</t>
  </si>
  <si>
    <t>03838</t>
  </si>
  <si>
    <t>03845</t>
  </si>
  <si>
    <t>03861</t>
  </si>
  <si>
    <t>03862</t>
  </si>
  <si>
    <t>03863</t>
  </si>
  <si>
    <t>03866</t>
  </si>
  <si>
    <t>03867</t>
  </si>
  <si>
    <t>03868</t>
  </si>
  <si>
    <t>03876</t>
  </si>
  <si>
    <t>03880</t>
  </si>
  <si>
    <t>03881</t>
  </si>
  <si>
    <t>03882</t>
  </si>
  <si>
    <t>03887</t>
  </si>
  <si>
    <t>03888</t>
  </si>
  <si>
    <t>03889</t>
  </si>
  <si>
    <t>03890</t>
  </si>
  <si>
    <t>03891</t>
  </si>
  <si>
    <t>03892</t>
  </si>
  <si>
    <t>03893</t>
  </si>
  <si>
    <t>03894</t>
  </si>
  <si>
    <t>03895</t>
  </si>
  <si>
    <t>03896</t>
  </si>
  <si>
    <t>03897</t>
  </si>
  <si>
    <t>03898</t>
  </si>
  <si>
    <t>03899</t>
  </si>
  <si>
    <t>03900</t>
  </si>
  <si>
    <t>03901</t>
  </si>
  <si>
    <t>03902</t>
  </si>
  <si>
    <t>03903</t>
  </si>
  <si>
    <t>03905</t>
  </si>
  <si>
    <t>03906</t>
  </si>
  <si>
    <t>03907</t>
  </si>
  <si>
    <t>03908</t>
  </si>
  <si>
    <t>03909</t>
  </si>
  <si>
    <t>03910</t>
  </si>
  <si>
    <t>03911</t>
  </si>
  <si>
    <t>03912</t>
  </si>
  <si>
    <t>03913</t>
  </si>
  <si>
    <t>03915</t>
  </si>
  <si>
    <t>03916</t>
  </si>
  <si>
    <t>03917</t>
  </si>
  <si>
    <t>03922</t>
  </si>
  <si>
    <t>03923</t>
  </si>
  <si>
    <t>03926</t>
  </si>
  <si>
    <t>03927</t>
  </si>
  <si>
    <t>03928</t>
  </si>
  <si>
    <t>03929</t>
  </si>
  <si>
    <t>03931</t>
  </si>
  <si>
    <t>03932</t>
  </si>
  <si>
    <t>03933</t>
  </si>
  <si>
    <t>03934</t>
  </si>
  <si>
    <t>03935</t>
  </si>
  <si>
    <t>03936</t>
  </si>
  <si>
    <t>03937</t>
  </si>
  <si>
    <t>03940</t>
  </si>
  <si>
    <t>03941</t>
  </si>
  <si>
    <t>03944</t>
  </si>
  <si>
    <t>03945</t>
  </si>
  <si>
    <t>03946</t>
  </si>
  <si>
    <t>03949</t>
  </si>
  <si>
    <t>03950</t>
  </si>
  <si>
    <t>03951</t>
  </si>
  <si>
    <t>03953</t>
  </si>
  <si>
    <t>03954</t>
  </si>
  <si>
    <t>03960</t>
  </si>
  <si>
    <t>03961</t>
  </si>
  <si>
    <t>03962</t>
  </si>
  <si>
    <t>03963</t>
  </si>
  <si>
    <t>03964</t>
  </si>
  <si>
    <t>03965</t>
  </si>
  <si>
    <t>03966</t>
  </si>
  <si>
    <t>03968</t>
  </si>
  <si>
    <t>03969</t>
  </si>
  <si>
    <t>03970</t>
  </si>
  <si>
    <t>03971</t>
  </si>
  <si>
    <t>03972</t>
  </si>
  <si>
    <t>03973</t>
  </si>
  <si>
    <t>03977</t>
  </si>
  <si>
    <t>03978</t>
  </si>
  <si>
    <t>03979</t>
  </si>
  <si>
    <t>03982</t>
  </si>
  <si>
    <t>03983</t>
  </si>
  <si>
    <t>03984</t>
  </si>
  <si>
    <t>03990</t>
  </si>
  <si>
    <t>03991</t>
  </si>
  <si>
    <t>03996</t>
  </si>
  <si>
    <t>03997</t>
  </si>
  <si>
    <t>03998</t>
  </si>
  <si>
    <t>04000</t>
  </si>
  <si>
    <t>04001</t>
  </si>
  <si>
    <t>04002</t>
  </si>
  <si>
    <t>04003</t>
  </si>
  <si>
    <t>04012</t>
  </si>
  <si>
    <t>04013</t>
  </si>
  <si>
    <t>04014</t>
  </si>
  <si>
    <t>04015</t>
  </si>
  <si>
    <t>04048</t>
  </si>
  <si>
    <t>04049</t>
  </si>
  <si>
    <t>04050</t>
  </si>
  <si>
    <t>04051</t>
  </si>
  <si>
    <t>04052</t>
  </si>
  <si>
    <t>04053</t>
  </si>
  <si>
    <t>04054</t>
  </si>
  <si>
    <t>04055</t>
  </si>
  <si>
    <t>04056</t>
  </si>
  <si>
    <t>04057</t>
  </si>
  <si>
    <t>04058</t>
  </si>
  <si>
    <t>04059</t>
  </si>
  <si>
    <t>04073</t>
  </si>
  <si>
    <t>04075</t>
  </si>
  <si>
    <t>04082</t>
  </si>
  <si>
    <t>04091</t>
  </si>
  <si>
    <t>04109</t>
  </si>
  <si>
    <t>04132</t>
  </si>
  <si>
    <t>04138</t>
  </si>
  <si>
    <t>04144</t>
  </si>
  <si>
    <t>04146</t>
  </si>
  <si>
    <t>04147</t>
  </si>
  <si>
    <t>04148</t>
  </si>
  <si>
    <t>04149</t>
  </si>
  <si>
    <t>04150</t>
  </si>
  <si>
    <t>04151</t>
  </si>
  <si>
    <t>04152</t>
  </si>
  <si>
    <t>04153</t>
  </si>
  <si>
    <t>04202</t>
  </si>
  <si>
    <t>04210</t>
  </si>
  <si>
    <t>04248</t>
  </si>
  <si>
    <t>04249</t>
  </si>
  <si>
    <t>04250</t>
  </si>
  <si>
    <t>04252</t>
  </si>
  <si>
    <t>04253</t>
  </si>
  <si>
    <t>04254</t>
  </si>
  <si>
    <t>04255</t>
  </si>
  <si>
    <t>04256</t>
  </si>
  <si>
    <t>04257</t>
  </si>
  <si>
    <t>04265</t>
  </si>
  <si>
    <t>04266</t>
  </si>
  <si>
    <t>04267</t>
  </si>
  <si>
    <t>04268</t>
  </si>
  <si>
    <t>04269</t>
  </si>
  <si>
    <t>04270</t>
  </si>
  <si>
    <t>04271</t>
  </si>
  <si>
    <t>04273</t>
  </si>
  <si>
    <t>04276</t>
  </si>
  <si>
    <t>04277</t>
  </si>
  <si>
    <t>04278</t>
  </si>
  <si>
    <t>04279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</si>
  <si>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</si>
  <si>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</si>
  <si>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</si>
  <si>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</si>
  <si>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</si>
  <si>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</si>
  <si>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</si>
  <si>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</si>
  <si>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04290</t>
  </si>
  <si>
    <t>04291</t>
  </si>
  <si>
    <t>04292</t>
  </si>
  <si>
    <t>04303</t>
  </si>
  <si>
    <t>04304</t>
  </si>
  <si>
    <t>04307</t>
  </si>
  <si>
    <t>04311</t>
  </si>
  <si>
    <t>04312</t>
  </si>
  <si>
    <t>04313</t>
  </si>
  <si>
    <t>04314</t>
  </si>
  <si>
    <t>04315</t>
  </si>
  <si>
    <t>04317</t>
  </si>
  <si>
    <t>04319</t>
  </si>
  <si>
    <t>04322</t>
  </si>
  <si>
    <t>04323</t>
  </si>
  <si>
    <t>04324</t>
  </si>
  <si>
    <t>04325</t>
  </si>
  <si>
    <t>04326</t>
  </si>
  <si>
    <t>04327</t>
  </si>
  <si>
    <t>04332</t>
  </si>
  <si>
    <t>04333</t>
  </si>
  <si>
    <t>04334</t>
  </si>
  <si>
    <t>04335</t>
  </si>
  <si>
    <t>04337</t>
  </si>
  <si>
    <t>04338</t>
  </si>
  <si>
    <t>04339</t>
  </si>
  <si>
    <t>04340</t>
  </si>
  <si>
    <t>04343</t>
  </si>
  <si>
    <t>04344</t>
  </si>
  <si>
    <t>04345</t>
  </si>
  <si>
    <t>04346</t>
  </si>
  <si>
    <t>04347</t>
  </si>
  <si>
    <t>04348</t>
  </si>
  <si>
    <t>04352</t>
  </si>
  <si>
    <t>04360</t>
  </si>
  <si>
    <t>04361</t>
  </si>
  <si>
    <t>04377</t>
  </si>
  <si>
    <t>04388</t>
  </si>
  <si>
    <t>04403</t>
  </si>
  <si>
    <t>04406</t>
  </si>
  <si>
    <t>04423</t>
  </si>
  <si>
    <t>04438</t>
  </si>
  <si>
    <t>04440</t>
  </si>
  <si>
    <t>04441</t>
  </si>
  <si>
    <t>04444</t>
  </si>
  <si>
    <t>04445</t>
  </si>
  <si>
    <t>04446</t>
  </si>
  <si>
    <t>04447</t>
  </si>
  <si>
    <t>04508</t>
  </si>
  <si>
    <t>04591</t>
  </si>
  <si>
    <t>04592</t>
  </si>
  <si>
    <t>04593</t>
  </si>
  <si>
    <t>04595</t>
  </si>
  <si>
    <t>04596</t>
  </si>
  <si>
    <t>04629</t>
  </si>
  <si>
    <t>04630</t>
  </si>
  <si>
    <t>04631</t>
  </si>
  <si>
    <t>04632</t>
  </si>
  <si>
    <t>04648</t>
  </si>
  <si>
    <t>04649</t>
  </si>
  <si>
    <t>04650</t>
  </si>
  <si>
    <t>04651</t>
  </si>
  <si>
    <t>04652</t>
  </si>
  <si>
    <t>04706</t>
  </si>
  <si>
    <t>04707</t>
  </si>
  <si>
    <t>04712</t>
  </si>
  <si>
    <t>04713</t>
  </si>
  <si>
    <t>04714</t>
  </si>
  <si>
    <t>04724</t>
  </si>
  <si>
    <t>04725</t>
  </si>
  <si>
    <t>04726</t>
  </si>
  <si>
    <t>04727</t>
  </si>
  <si>
    <t>04728</t>
  </si>
  <si>
    <t>04729</t>
  </si>
  <si>
    <t>04730</t>
  </si>
  <si>
    <t>04731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</si>
  <si>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</si>
  <si>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</si>
  <si>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</si>
  <si>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</si>
  <si>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</si>
  <si>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</si>
  <si>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</si>
  <si>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</si>
  <si>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</si>
  <si>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</si>
  <si>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04743</t>
  </si>
  <si>
    <t>04745</t>
  </si>
  <si>
    <t>04746</t>
  </si>
  <si>
    <t>04747</t>
  </si>
  <si>
    <t>04748</t>
  </si>
  <si>
    <t>04749</t>
  </si>
  <si>
    <t>04751</t>
  </si>
  <si>
    <t>04752</t>
  </si>
  <si>
    <t>04753</t>
  </si>
  <si>
    <t>04754</t>
  </si>
  <si>
    <t>04755</t>
  </si>
  <si>
    <t>04763</t>
  </si>
  <si>
    <t>04765</t>
  </si>
  <si>
    <t>04766</t>
  </si>
  <si>
    <t>04767</t>
  </si>
  <si>
    <t>04768</t>
  </si>
  <si>
    <t>04769</t>
  </si>
  <si>
    <t>04770</t>
  </si>
  <si>
    <t>04777</t>
  </si>
  <si>
    <t>04778</t>
  </si>
  <si>
    <t>04782</t>
  </si>
  <si>
    <t>04783</t>
  </si>
  <si>
    <t>04784</t>
  </si>
  <si>
    <t>04794</t>
  </si>
  <si>
    <t>04796</t>
  </si>
  <si>
    <t>04797</t>
  </si>
  <si>
    <t>04798</t>
  </si>
  <si>
    <t>04800</t>
  </si>
  <si>
    <t>04801</t>
  </si>
  <si>
    <t>04802</t>
  </si>
  <si>
    <t>04803</t>
  </si>
  <si>
    <t>04804</t>
  </si>
  <si>
    <t>04805</t>
  </si>
  <si>
    <t>04806</t>
  </si>
  <si>
    <t>04807</t>
  </si>
  <si>
    <t>04808</t>
  </si>
  <si>
    <t>04809</t>
  </si>
  <si>
    <t>04810</t>
  </si>
  <si>
    <t>04811</t>
  </si>
  <si>
    <t>04812</t>
  </si>
  <si>
    <t>04813</t>
  </si>
  <si>
    <t>04814</t>
  </si>
  <si>
    <t>04815</t>
  </si>
  <si>
    <t>04816</t>
  </si>
  <si>
    <t>04817</t>
  </si>
  <si>
    <t>04818</t>
  </si>
  <si>
    <t>04819</t>
  </si>
  <si>
    <t>04825</t>
  </si>
  <si>
    <t>04827</t>
  </si>
  <si>
    <t>04836</t>
  </si>
  <si>
    <t>04837</t>
  </si>
  <si>
    <t>04838</t>
  </si>
  <si>
    <t>04839</t>
  </si>
  <si>
    <t>04840</t>
  </si>
  <si>
    <t>04842</t>
  </si>
  <si>
    <t>04862</t>
  </si>
  <si>
    <t>04863</t>
  </si>
  <si>
    <t>04864</t>
  </si>
  <si>
    <t>04865</t>
  </si>
  <si>
    <t>04866</t>
  </si>
  <si>
    <t>04867</t>
  </si>
  <si>
    <t>04869</t>
  </si>
  <si>
    <t>04870</t>
  </si>
  <si>
    <t>04871</t>
  </si>
  <si>
    <t>04872</t>
  </si>
  <si>
    <t>04873</t>
  </si>
  <si>
    <t>04874</t>
  </si>
  <si>
    <t>04875</t>
  </si>
  <si>
    <t>04876</t>
  </si>
  <si>
    <t>04877</t>
  </si>
  <si>
    <t>04879</t>
  </si>
  <si>
    <t>04880</t>
  </si>
  <si>
    <t>04881</t>
  </si>
  <si>
    <t>04882</t>
  </si>
  <si>
    <t>04883</t>
  </si>
  <si>
    <t>04885</t>
  </si>
  <si>
    <t>04889</t>
  </si>
  <si>
    <t>04900</t>
  </si>
  <si>
    <t>04905</t>
  </si>
  <si>
    <t>04915</t>
  </si>
  <si>
    <t>04918</t>
  </si>
  <si>
    <t>04919</t>
  </si>
  <si>
    <t>04920</t>
  </si>
  <si>
    <t>04921</t>
  </si>
  <si>
    <t>04922</t>
  </si>
  <si>
    <t>04924</t>
  </si>
  <si>
    <t>04925</t>
  </si>
  <si>
    <t>04926</t>
  </si>
  <si>
    <t>04927</t>
  </si>
  <si>
    <t>04930</t>
  </si>
  <si>
    <t>04996</t>
  </si>
  <si>
    <t>04997</t>
  </si>
  <si>
    <t>05001</t>
  </si>
  <si>
    <t>05002</t>
  </si>
  <si>
    <t>05010</t>
  </si>
  <si>
    <t>05011</t>
  </si>
  <si>
    <t>05012</t>
  </si>
  <si>
    <t>05013</t>
  </si>
  <si>
    <t>05014</t>
  </si>
  <si>
    <t>05015</t>
  </si>
  <si>
    <t>05016</t>
  </si>
  <si>
    <t>05017</t>
  </si>
  <si>
    <t>05020</t>
  </si>
  <si>
    <t>05022</t>
  </si>
  <si>
    <t>05023</t>
  </si>
  <si>
    <t>05024</t>
  </si>
  <si>
    <t>05027</t>
  </si>
  <si>
    <t>05028</t>
  </si>
  <si>
    <t>05029</t>
  </si>
  <si>
    <t>05030</t>
  </si>
  <si>
    <t>05031</t>
  </si>
  <si>
    <t>05033</t>
  </si>
  <si>
    <t>05034</t>
  </si>
  <si>
    <t>05035</t>
  </si>
  <si>
    <t>05036</t>
  </si>
  <si>
    <t>05038</t>
  </si>
  <si>
    <t>05039</t>
  </si>
  <si>
    <t>05040</t>
  </si>
  <si>
    <t>05041</t>
  </si>
  <si>
    <t>05042</t>
  </si>
  <si>
    <t>05043</t>
  </si>
  <si>
    <t>05044</t>
  </si>
  <si>
    <t>05045</t>
  </si>
  <si>
    <t>05046</t>
  </si>
  <si>
    <t>05047</t>
  </si>
  <si>
    <t>05050</t>
  </si>
  <si>
    <t>05051</t>
  </si>
  <si>
    <t>05052</t>
  </si>
  <si>
    <t>05053</t>
  </si>
  <si>
    <t>05054</t>
  </si>
  <si>
    <t>05056</t>
  </si>
  <si>
    <t>05057</t>
  </si>
  <si>
    <t>05060</t>
  </si>
  <si>
    <t>05062</t>
  </si>
  <si>
    <t>05063</t>
  </si>
  <si>
    <t>05070</t>
  </si>
  <si>
    <t>05077</t>
  </si>
  <si>
    <t>05078</t>
  </si>
  <si>
    <t>05079</t>
  </si>
  <si>
    <t>05080</t>
  </si>
  <si>
    <t>05082</t>
  </si>
  <si>
    <t>05083</t>
  </si>
  <si>
    <t>05084</t>
  </si>
  <si>
    <t>05085</t>
  </si>
  <si>
    <t>05090</t>
  </si>
  <si>
    <t>05091</t>
  </si>
  <si>
    <t>05092</t>
  </si>
  <si>
    <t>05096</t>
  </si>
  <si>
    <t>05097</t>
  </si>
  <si>
    <t>05098</t>
  </si>
  <si>
    <t>05100</t>
  </si>
  <si>
    <t>05102</t>
  </si>
  <si>
    <t>05103</t>
  </si>
  <si>
    <t>05109</t>
  </si>
  <si>
    <t>05110</t>
  </si>
  <si>
    <t>05111</t>
  </si>
  <si>
    <t>05112</t>
  </si>
  <si>
    <t>05113</t>
  </si>
  <si>
    <t>05114</t>
  </si>
  <si>
    <t>05116</t>
  </si>
  <si>
    <t>05118</t>
  </si>
  <si>
    <t>05119</t>
  </si>
  <si>
    <t>05120</t>
  </si>
  <si>
    <t>05121</t>
  </si>
  <si>
    <t>05122</t>
  </si>
  <si>
    <t>05123</t>
  </si>
  <si>
    <t>05126</t>
  </si>
  <si>
    <t>05127</t>
  </si>
  <si>
    <t>05128</t>
  </si>
  <si>
    <t>05129</t>
  </si>
  <si>
    <t>05130</t>
  </si>
  <si>
    <t>05131</t>
  </si>
  <si>
    <t>05134</t>
  </si>
  <si>
    <t>05135</t>
  </si>
  <si>
    <t>05140</t>
  </si>
  <si>
    <t>05141</t>
  </si>
  <si>
    <t>05146</t>
  </si>
  <si>
    <t>05147</t>
  </si>
  <si>
    <t>05148</t>
  </si>
  <si>
    <t>05150</t>
  </si>
  <si>
    <t>05151</t>
  </si>
  <si>
    <t>05152</t>
  </si>
  <si>
    <t>05153</t>
  </si>
  <si>
    <t>05154</t>
  </si>
  <si>
    <t>05160</t>
  </si>
  <si>
    <t>05162</t>
  </si>
  <si>
    <t>05169</t>
  </si>
  <si>
    <t>05170</t>
  </si>
  <si>
    <t>05171</t>
  </si>
  <si>
    <t>05172</t>
  </si>
  <si>
    <t>05174</t>
  </si>
  <si>
    <t>05178</t>
  </si>
  <si>
    <t>05185</t>
  </si>
  <si>
    <t>05186</t>
  </si>
  <si>
    <t>05187</t>
  </si>
  <si>
    <t>05188</t>
  </si>
  <si>
    <t>05189</t>
  </si>
  <si>
    <t>05191</t>
  </si>
  <si>
    <t>05192</t>
  </si>
  <si>
    <t>05193</t>
  </si>
  <si>
    <t>05198</t>
  </si>
  <si>
    <t>05204</t>
  </si>
  <si>
    <t>05255</t>
  </si>
  <si>
    <t>05262</t>
  </si>
  <si>
    <t>05263</t>
  </si>
  <si>
    <t>05264</t>
  </si>
  <si>
    <t>05265</t>
  </si>
  <si>
    <t>05268</t>
  </si>
  <si>
    <t>05269</t>
  </si>
  <si>
    <t>05270</t>
  </si>
  <si>
    <t>05271</t>
  </si>
  <si>
    <t>05272</t>
  </si>
  <si>
    <t>05273</t>
  </si>
  <si>
    <t>05274</t>
  </si>
  <si>
    <t>05275</t>
  </si>
  <si>
    <t>05276</t>
  </si>
  <si>
    <t>05328</t>
  </si>
  <si>
    <t>05329</t>
  </si>
  <si>
    <t>05330</t>
  </si>
  <si>
    <t>05331</t>
  </si>
  <si>
    <t>05332</t>
  </si>
  <si>
    <t>05337</t>
  </si>
  <si>
    <t>05343</t>
  </si>
  <si>
    <t>05349</t>
  </si>
  <si>
    <t>05350</t>
  </si>
  <si>
    <t>05351</t>
  </si>
  <si>
    <t>05352</t>
  </si>
  <si>
    <t>05360</t>
  </si>
  <si>
    <t>05374</t>
  </si>
  <si>
    <t>05395</t>
  </si>
  <si>
    <t>05396</t>
  </si>
  <si>
    <t>05397</t>
  </si>
  <si>
    <t>05398</t>
  </si>
  <si>
    <t>05399</t>
  </si>
  <si>
    <t>05400</t>
  </si>
  <si>
    <t>05401</t>
  </si>
  <si>
    <t>05402</t>
  </si>
  <si>
    <t>05403</t>
  </si>
  <si>
    <t>05404</t>
  </si>
  <si>
    <t>05405</t>
  </si>
  <si>
    <t>05408</t>
  </si>
  <si>
    <t>05409</t>
  </si>
  <si>
    <t>05410</t>
  </si>
  <si>
    <t>05411</t>
  </si>
  <si>
    <t>05412</t>
  </si>
  <si>
    <t>05413</t>
  </si>
  <si>
    <t>05434</t>
  </si>
  <si>
    <t>05437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</si>
  <si>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</si>
  <si>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</si>
  <si>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</si>
  <si>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</si>
  <si>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</si>
  <si>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</si>
  <si>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</si>
  <si>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</si>
  <si>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</si>
  <si>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</si>
  <si>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05454</t>
  </si>
  <si>
    <t>05461</t>
  </si>
  <si>
    <t>05464</t>
  </si>
  <si>
    <t>05466</t>
  </si>
  <si>
    <t>05467</t>
  </si>
  <si>
    <t>05468</t>
  </si>
  <si>
    <t>05469</t>
  </si>
  <si>
    <t>05471</t>
  </si>
  <si>
    <t>05474</t>
  </si>
  <si>
    <t>05475</t>
  </si>
  <si>
    <t>05476</t>
  </si>
  <si>
    <t>05478</t>
  </si>
  <si>
    <t>05479</t>
  </si>
  <si>
    <t>05480</t>
  </si>
  <si>
    <t>05482</t>
  </si>
  <si>
    <t>05499</t>
  </si>
  <si>
    <t>05502</t>
  </si>
  <si>
    <t>05503</t>
  </si>
  <si>
    <t>05504</t>
  </si>
  <si>
    <t>05505</t>
  </si>
  <si>
    <t>05509</t>
  </si>
  <si>
    <t>05512</t>
  </si>
  <si>
    <t>05513</t>
  </si>
  <si>
    <t>05516</t>
  </si>
  <si>
    <t>05517</t>
  </si>
  <si>
    <t>05518</t>
  </si>
  <si>
    <t>05519</t>
  </si>
  <si>
    <t>05520</t>
  </si>
  <si>
    <t>05521</t>
  </si>
  <si>
    <t>05522</t>
  </si>
  <si>
    <t>05523</t>
  </si>
  <si>
    <t>05524</t>
  </si>
  <si>
    <t>05525</t>
  </si>
  <si>
    <t>05526</t>
  </si>
  <si>
    <t>05527</t>
  </si>
  <si>
    <t>05528</t>
  </si>
  <si>
    <t>05529</t>
  </si>
  <si>
    <t>05530</t>
  </si>
  <si>
    <t>05531</t>
  </si>
  <si>
    <t>05532</t>
  </si>
  <si>
    <t>05533</t>
  </si>
  <si>
    <t>05534</t>
  </si>
  <si>
    <t>05535</t>
  </si>
  <si>
    <t>05536</t>
  </si>
  <si>
    <t>05537</t>
  </si>
  <si>
    <t>05538</t>
  </si>
  <si>
    <t>05539</t>
  </si>
  <si>
    <t>05540</t>
  </si>
  <si>
    <t>05541</t>
  </si>
  <si>
    <t>05544</t>
  </si>
  <si>
    <t>05545</t>
  </si>
  <si>
    <t>05546</t>
  </si>
  <si>
    <t>05547</t>
  </si>
  <si>
    <t>05550</t>
  </si>
  <si>
    <t>05551</t>
  </si>
  <si>
    <t>05552</t>
  </si>
  <si>
    <t>05553</t>
  </si>
  <si>
    <t>05554</t>
  </si>
  <si>
    <t>05555</t>
  </si>
  <si>
    <t>05557</t>
  </si>
  <si>
    <t>05558</t>
  </si>
  <si>
    <t>05559</t>
  </si>
  <si>
    <t>05560</t>
  </si>
  <si>
    <t>05563</t>
  </si>
  <si>
    <t>05565</t>
  </si>
  <si>
    <t>05566</t>
  </si>
  <si>
    <t>05567</t>
  </si>
  <si>
    <t>05568</t>
  </si>
  <si>
    <t>05569</t>
  </si>
  <si>
    <t>05570</t>
  </si>
  <si>
    <t>05571</t>
  </si>
  <si>
    <t>05572</t>
  </si>
  <si>
    <t>05573</t>
  </si>
  <si>
    <t>05574</t>
  </si>
  <si>
    <t>05575</t>
  </si>
  <si>
    <t>05576</t>
  </si>
  <si>
    <t>05577</t>
  </si>
  <si>
    <t>05578</t>
  </si>
  <si>
    <t>05580</t>
  </si>
  <si>
    <t>05581</t>
  </si>
  <si>
    <t>05582</t>
  </si>
  <si>
    <t>05583</t>
  </si>
  <si>
    <t>05584</t>
  </si>
  <si>
    <t>05585</t>
  </si>
  <si>
    <t>05586</t>
  </si>
  <si>
    <t>05587</t>
  </si>
  <si>
    <t>05588</t>
  </si>
  <si>
    <t>05589</t>
  </si>
  <si>
    <t>05590</t>
  </si>
  <si>
    <t>05591</t>
  </si>
  <si>
    <t>05592</t>
  </si>
  <si>
    <t>05593</t>
  </si>
  <si>
    <t>05594</t>
  </si>
  <si>
    <t>05595</t>
  </si>
  <si>
    <t>05596</t>
  </si>
  <si>
    <t>05597</t>
  </si>
  <si>
    <t>05598</t>
  </si>
  <si>
    <t>05599</t>
  </si>
  <si>
    <t>05600</t>
  </si>
  <si>
    <t>05604</t>
  </si>
  <si>
    <t>05605</t>
  </si>
  <si>
    <t>05606</t>
  </si>
  <si>
    <t>05615</t>
  </si>
  <si>
    <t>05616</t>
  </si>
  <si>
    <t>05617</t>
  </si>
  <si>
    <t>05618</t>
  </si>
  <si>
    <t>05619</t>
  </si>
  <si>
    <t>05620</t>
  </si>
  <si>
    <t>05621</t>
  </si>
  <si>
    <t>05623</t>
  </si>
  <si>
    <t>05633</t>
  </si>
  <si>
    <t>05634</t>
  </si>
  <si>
    <t>05635</t>
  </si>
  <si>
    <t>05638</t>
  </si>
  <si>
    <t>05639</t>
  </si>
  <si>
    <t>05640</t>
  </si>
  <si>
    <t>05641</t>
  </si>
  <si>
    <t>05646</t>
  </si>
  <si>
    <t>05647</t>
  </si>
  <si>
    <t>05648</t>
  </si>
  <si>
    <t>05649</t>
  </si>
  <si>
    <t>05650</t>
  </si>
  <si>
    <t>05652</t>
  </si>
  <si>
    <t>05653</t>
  </si>
  <si>
    <t>05654</t>
  </si>
  <si>
    <t>05657</t>
  </si>
  <si>
    <t>05658</t>
  </si>
  <si>
    <t>05659</t>
  </si>
  <si>
    <t>05660</t>
  </si>
  <si>
    <t>05661</t>
  </si>
  <si>
    <t>05666</t>
  </si>
  <si>
    <t>05668</t>
  </si>
  <si>
    <t>05678</t>
  </si>
  <si>
    <t>05680</t>
  </si>
  <si>
    <t>05681</t>
  </si>
  <si>
    <t>05683</t>
  </si>
  <si>
    <t>05684</t>
  </si>
  <si>
    <t>05686</t>
  </si>
  <si>
    <t>05687</t>
  </si>
  <si>
    <t>05688</t>
  </si>
  <si>
    <t>05692</t>
  </si>
  <si>
    <t>05693</t>
  </si>
  <si>
    <t>05694</t>
  </si>
  <si>
    <t>05695</t>
  </si>
  <si>
    <t>05696</t>
  </si>
  <si>
    <t>05697</t>
  </si>
  <si>
    <t>05698</t>
  </si>
  <si>
    <t>05700</t>
  </si>
  <si>
    <t>05701</t>
  </si>
  <si>
    <t>05702</t>
  </si>
  <si>
    <t>05703</t>
  </si>
  <si>
    <t>05704</t>
  </si>
  <si>
    <t>05706</t>
  </si>
  <si>
    <t>05707</t>
  </si>
  <si>
    <t>05708</t>
  </si>
  <si>
    <t>05709</t>
  </si>
  <si>
    <t>05710</t>
  </si>
  <si>
    <t>05711</t>
  </si>
  <si>
    <t>05712</t>
  </si>
  <si>
    <t>05713</t>
  </si>
  <si>
    <t>05714</t>
  </si>
  <si>
    <t>05715</t>
  </si>
  <si>
    <t>05717</t>
  </si>
  <si>
    <t>05726</t>
  </si>
  <si>
    <t>05728</t>
  </si>
  <si>
    <t>05731</t>
  </si>
  <si>
    <t>05732</t>
  </si>
  <si>
    <t>05733</t>
  </si>
  <si>
    <t>05734</t>
  </si>
  <si>
    <t>05735</t>
  </si>
  <si>
    <t>05736</t>
  </si>
  <si>
    <t>05737</t>
  </si>
  <si>
    <t>05741</t>
  </si>
  <si>
    <t>05742</t>
  </si>
  <si>
    <t>05743</t>
  </si>
  <si>
    <t>05744</t>
  </si>
  <si>
    <t>05747</t>
  </si>
  <si>
    <t>05748</t>
  </si>
  <si>
    <t>05749</t>
  </si>
  <si>
    <t>05750</t>
  </si>
  <si>
    <t>05751</t>
  </si>
  <si>
    <t>05752</t>
  </si>
  <si>
    <t>05757</t>
  </si>
  <si>
    <t>05759</t>
  </si>
  <si>
    <t>05760</t>
  </si>
  <si>
    <t>05761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</si>
  <si>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</si>
  <si>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</si>
  <si>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</si>
  <si>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</si>
  <si>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</si>
  <si>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</si>
  <si>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</si>
  <si>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</si>
  <si>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05771</t>
  </si>
  <si>
    <t>05772</t>
  </si>
  <si>
    <t>05773</t>
  </si>
  <si>
    <t>05774</t>
  </si>
  <si>
    <t>05775</t>
  </si>
  <si>
    <t>05776</t>
  </si>
  <si>
    <t>05777</t>
  </si>
  <si>
    <t>05779</t>
  </si>
  <si>
    <t>05780</t>
  </si>
  <si>
    <t>05781</t>
  </si>
  <si>
    <t>05785</t>
  </si>
  <si>
    <t>05786</t>
  </si>
  <si>
    <t>05789</t>
  </si>
  <si>
    <t>05791</t>
  </si>
  <si>
    <t>05794</t>
  </si>
  <si>
    <t>05795</t>
  </si>
  <si>
    <t>05796</t>
  </si>
  <si>
    <t>05799</t>
  </si>
  <si>
    <t>05800</t>
  </si>
  <si>
    <t>05801</t>
  </si>
  <si>
    <t>05803</t>
  </si>
  <si>
    <t>05804</t>
  </si>
  <si>
    <t>05806</t>
  </si>
  <si>
    <t>05807</t>
  </si>
  <si>
    <t>05810</t>
  </si>
  <si>
    <t>05812</t>
  </si>
  <si>
    <t>05813</t>
  </si>
  <si>
    <t>05814</t>
  </si>
  <si>
    <t>05815</t>
  </si>
  <si>
    <t>05816</t>
  </si>
  <si>
    <t>05817</t>
  </si>
  <si>
    <t>05818</t>
  </si>
  <si>
    <t>05820</t>
  </si>
  <si>
    <t>05821</t>
  </si>
  <si>
    <t>05824</t>
  </si>
  <si>
    <t>05826</t>
  </si>
  <si>
    <t>05827</t>
  </si>
  <si>
    <t>05828</t>
  </si>
  <si>
    <t>05829</t>
  </si>
  <si>
    <t>05830</t>
  </si>
  <si>
    <t>05831</t>
  </si>
  <si>
    <t>05833</t>
  </si>
  <si>
    <t>05834</t>
  </si>
  <si>
    <t>05836</t>
  </si>
  <si>
    <t>05837</t>
  </si>
  <si>
    <t>05839</t>
  </si>
  <si>
    <t>05840</t>
  </si>
  <si>
    <t>05844</t>
  </si>
  <si>
    <t>05845</t>
  </si>
  <si>
    <t>05851</t>
  </si>
  <si>
    <t>05853</t>
  </si>
  <si>
    <t>05854</t>
  </si>
  <si>
    <t>05858</t>
  </si>
  <si>
    <t>05859</t>
  </si>
  <si>
    <t>05860</t>
  </si>
  <si>
    <t>05861</t>
  </si>
  <si>
    <t>05863</t>
  </si>
  <si>
    <t>05865</t>
  </si>
  <si>
    <t>05867</t>
  </si>
  <si>
    <t>05868</t>
  </si>
  <si>
    <t>05877</t>
  </si>
  <si>
    <t>05879</t>
  </si>
  <si>
    <t>05880</t>
  </si>
  <si>
    <t>05881</t>
  </si>
  <si>
    <t>05882</t>
  </si>
  <si>
    <t>05883</t>
  </si>
  <si>
    <t>05890</t>
  </si>
  <si>
    <t>05893</t>
  </si>
  <si>
    <t>05894</t>
  </si>
  <si>
    <t>05895</t>
  </si>
  <si>
    <t>05896</t>
  </si>
  <si>
    <t>05897</t>
  </si>
  <si>
    <t>05899</t>
  </si>
  <si>
    <t>05900</t>
  </si>
  <si>
    <t>05902</t>
  </si>
  <si>
    <t>05904</t>
  </si>
  <si>
    <t>05905</t>
  </si>
  <si>
    <t>05906</t>
  </si>
  <si>
    <t>05908</t>
  </si>
  <si>
    <t>05909</t>
  </si>
  <si>
    <t>05914</t>
  </si>
  <si>
    <t>05924</t>
  </si>
  <si>
    <t>05928</t>
  </si>
  <si>
    <t>05929</t>
  </si>
  <si>
    <t>05930</t>
  </si>
  <si>
    <t>05932</t>
  </si>
  <si>
    <t>05935</t>
  </si>
  <si>
    <t>05937</t>
  </si>
  <si>
    <t>05938</t>
  </si>
  <si>
    <t>05940</t>
  </si>
  <si>
    <t>05941</t>
  </si>
  <si>
    <t>05944</t>
  </si>
  <si>
    <t>05945</t>
  </si>
  <si>
    <t>05946</t>
  </si>
  <si>
    <t>05948</t>
  </si>
  <si>
    <t>05949</t>
  </si>
  <si>
    <t>05950</t>
  </si>
  <si>
    <t>05953</t>
  </si>
  <si>
    <t>05955</t>
  </si>
  <si>
    <t>05956</t>
  </si>
  <si>
    <t>05962</t>
  </si>
  <si>
    <t>05963</t>
  </si>
  <si>
    <t>05964</t>
  </si>
  <si>
    <t>05973</t>
  </si>
  <si>
    <t>05974</t>
  </si>
  <si>
    <t>05975</t>
  </si>
  <si>
    <t>05976</t>
  </si>
  <si>
    <t>05977</t>
  </si>
  <si>
    <t>05984</t>
  </si>
  <si>
    <t>05985</t>
  </si>
  <si>
    <t>05986</t>
  </si>
  <si>
    <t>05987</t>
  </si>
  <si>
    <t>05988</t>
  </si>
  <si>
    <t>05989</t>
  </si>
  <si>
    <t>05990</t>
  </si>
  <si>
    <t>05992</t>
  </si>
  <si>
    <t>05994</t>
  </si>
  <si>
    <t>05995</t>
  </si>
  <si>
    <t>05996</t>
  </si>
  <si>
    <t>05997</t>
  </si>
  <si>
    <t>05999</t>
  </si>
  <si>
    <t>06002</t>
  </si>
  <si>
    <t>06003</t>
  </si>
  <si>
    <t>06004</t>
  </si>
  <si>
    <t>06005</t>
  </si>
  <si>
    <t>06007</t>
  </si>
  <si>
    <t>06011</t>
  </si>
  <si>
    <t>06013</t>
  </si>
  <si>
    <t>06015</t>
  </si>
  <si>
    <t>06016</t>
  </si>
  <si>
    <t>06017</t>
  </si>
  <si>
    <t>06029</t>
  </si>
  <si>
    <t>06032</t>
  </si>
  <si>
    <t>06033</t>
  </si>
  <si>
    <t>06034</t>
  </si>
  <si>
    <t>06035</t>
  </si>
  <si>
    <t>06036</t>
  </si>
  <si>
    <t>06037</t>
  </si>
  <si>
    <t>06038</t>
  </si>
  <si>
    <t>06039</t>
  </si>
  <si>
    <t>06040</t>
  </si>
  <si>
    <t>06041</t>
  </si>
  <si>
    <t>06042</t>
  </si>
  <si>
    <t>06043</t>
  </si>
  <si>
    <t>06044</t>
  </si>
  <si>
    <t>06045</t>
  </si>
  <si>
    <t>06046</t>
  </si>
  <si>
    <t>06047</t>
  </si>
  <si>
    <t>06050</t>
  </si>
  <si>
    <t>06051</t>
  </si>
  <si>
    <t>06052</t>
  </si>
  <si>
    <t>06053</t>
  </si>
  <si>
    <t>06054</t>
  </si>
  <si>
    <t>06055</t>
  </si>
  <si>
    <t>06056</t>
  </si>
  <si>
    <t>06059</t>
  </si>
  <si>
    <t>06060</t>
  </si>
  <si>
    <t>06061</t>
  </si>
  <si>
    <t>06062</t>
  </si>
  <si>
    <t>06063</t>
  </si>
  <si>
    <t>06064</t>
  </si>
  <si>
    <t>06065</t>
  </si>
  <si>
    <t>06068</t>
  </si>
  <si>
    <t>06069</t>
  </si>
  <si>
    <t>06096</t>
  </si>
  <si>
    <t>06115</t>
  </si>
  <si>
    <t>06116</t>
  </si>
  <si>
    <t>06117</t>
  </si>
  <si>
    <t>06118</t>
  </si>
  <si>
    <t>06120</t>
  </si>
  <si>
    <t>06124</t>
  </si>
  <si>
    <t>06126</t>
  </si>
  <si>
    <t>06128</t>
  </si>
  <si>
    <t>06129</t>
  </si>
  <si>
    <t>06130</t>
  </si>
  <si>
    <t>06131</t>
  </si>
  <si>
    <t>06143</t>
  </si>
  <si>
    <t>06144</t>
  </si>
  <si>
    <t>06145</t>
  </si>
  <si>
    <t>06146</t>
  </si>
  <si>
    <t>06147</t>
  </si>
  <si>
    <t>06148</t>
  </si>
  <si>
    <t>06149</t>
  </si>
  <si>
    <t>06152</t>
  </si>
  <si>
    <t>06158</t>
  </si>
  <si>
    <t>06164</t>
  </si>
  <si>
    <t>06200</t>
  </si>
  <si>
    <t>06201</t>
  </si>
  <si>
    <t>06202</t>
  </si>
  <si>
    <t>06203</t>
  </si>
  <si>
    <t>06204</t>
  </si>
  <si>
    <t>06205</t>
  </si>
  <si>
    <t>06206</t>
  </si>
  <si>
    <t>06207</t>
  </si>
  <si>
    <t>06211</t>
  </si>
  <si>
    <t>06212</t>
  </si>
  <si>
    <t>06213</t>
  </si>
  <si>
    <t>06214</t>
  </si>
  <si>
    <t>06215</t>
  </si>
  <si>
    <t>06216</t>
  </si>
  <si>
    <t>06217</t>
  </si>
  <si>
    <t>06403</t>
  </si>
  <si>
    <t>06404</t>
  </si>
  <si>
    <t>06405</t>
  </si>
  <si>
    <t>06406</t>
  </si>
  <si>
    <t>06407</t>
  </si>
  <si>
    <t>06408</t>
  </si>
  <si>
    <t>06409</t>
  </si>
  <si>
    <t>06410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</si>
  <si>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</si>
  <si>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</si>
  <si>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</si>
  <si>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</si>
  <si>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</si>
  <si>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</si>
  <si>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</si>
  <si>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</si>
  <si>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06421</t>
  </si>
  <si>
    <t>06422</t>
  </si>
  <si>
    <t>06423</t>
  </si>
  <si>
    <t>06424</t>
  </si>
  <si>
    <t>06425</t>
  </si>
  <si>
    <t>06426</t>
  </si>
  <si>
    <t>06427</t>
  </si>
  <si>
    <t>06428</t>
  </si>
  <si>
    <t>06500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</si>
  <si>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</si>
  <si>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</si>
  <si>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</si>
  <si>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</si>
  <si>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</si>
  <si>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</si>
  <si>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</si>
  <si>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</si>
  <si>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</si>
  <si>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06912</t>
  </si>
  <si>
    <t>06913</t>
  </si>
  <si>
    <t>06914</t>
  </si>
  <si>
    <t>06915</t>
  </si>
  <si>
    <t>06916</t>
  </si>
  <si>
    <t>06917</t>
  </si>
  <si>
    <t>06918</t>
  </si>
  <si>
    <t>06919</t>
  </si>
  <si>
    <t>06920</t>
  </si>
  <si>
    <t>07000</t>
  </si>
  <si>
    <t>07001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</si>
  <si>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</si>
  <si>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</si>
  <si>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</si>
  <si>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</si>
  <si>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</si>
  <si>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</si>
  <si>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</si>
  <si>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</si>
  <si>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</si>
  <si>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</si>
  <si>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</si>
  <si>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</si>
  <si>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</si>
  <si>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</si>
  <si>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</si>
  <si>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</si>
  <si>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</si>
  <si>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</si>
  <si>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</si>
  <si>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07024</t>
  </si>
  <si>
    <t>07037</t>
  </si>
  <si>
    <t>07038</t>
  </si>
  <si>
    <t>07039</t>
  </si>
  <si>
    <t>07041</t>
  </si>
  <si>
    <t>07043</t>
  </si>
  <si>
    <t>07049</t>
  </si>
  <si>
    <t>07052</t>
  </si>
  <si>
    <t>07053</t>
  </si>
  <si>
    <t>07054</t>
  </si>
  <si>
    <t>07055</t>
  </si>
  <si>
    <t>07056</t>
  </si>
  <si>
    <t>07058</t>
  </si>
  <si>
    <t>07059</t>
  </si>
  <si>
    <t>07060</t>
  </si>
  <si>
    <t>07062</t>
  </si>
  <si>
    <t>07064</t>
  </si>
  <si>
    <t>07066</t>
  </si>
  <si>
    <t>07067</t>
  </si>
  <si>
    <t>07068</t>
  </si>
  <si>
    <t>07070</t>
  </si>
  <si>
    <t>07072</t>
  </si>
  <si>
    <t>07073</t>
  </si>
  <si>
    <t>07074</t>
  </si>
  <si>
    <t>07076</t>
  </si>
  <si>
    <t>07081</t>
  </si>
  <si>
    <t>07082</t>
  </si>
  <si>
    <t>07083</t>
  </si>
  <si>
    <t>07084</t>
  </si>
  <si>
    <t>07085</t>
  </si>
  <si>
    <t>07086</t>
  </si>
  <si>
    <t>07088</t>
  </si>
  <si>
    <t>07089</t>
  </si>
  <si>
    <t>07090</t>
  </si>
  <si>
    <t>07093</t>
  </si>
  <si>
    <t>07094</t>
  </si>
  <si>
    <t>07095</t>
  </si>
  <si>
    <t>07096</t>
  </si>
  <si>
    <t>07097</t>
  </si>
  <si>
    <t>07099</t>
  </si>
  <si>
    <t>07100</t>
  </si>
  <si>
    <t>07101</t>
  </si>
  <si>
    <t>07102</t>
  </si>
  <si>
    <t>07105</t>
  </si>
  <si>
    <t>07107</t>
  </si>
  <si>
    <t>07110</t>
  </si>
  <si>
    <t>07112</t>
  </si>
  <si>
    <t>07113</t>
  </si>
  <si>
    <t>07114</t>
  </si>
  <si>
    <t>07115</t>
  </si>
  <si>
    <t>07116</t>
  </si>
  <si>
    <t>07117</t>
  </si>
  <si>
    <t>07118</t>
  </si>
  <si>
    <t>07119</t>
  </si>
  <si>
    <t>07120</t>
  </si>
  <si>
    <t>07121</t>
  </si>
  <si>
    <t>07122</t>
  </si>
  <si>
    <t>07123</t>
  </si>
  <si>
    <t>07124</t>
  </si>
  <si>
    <t>07125</t>
  </si>
  <si>
    <t>07126</t>
  </si>
  <si>
    <t>07127</t>
  </si>
  <si>
    <t>07128</t>
  </si>
  <si>
    <t>07129</t>
  </si>
  <si>
    <t>07132</t>
  </si>
  <si>
    <t>07133</t>
  </si>
  <si>
    <t>07134</t>
  </si>
  <si>
    <t>07135</t>
  </si>
  <si>
    <t>07136</t>
  </si>
  <si>
    <t>07137</t>
  </si>
  <si>
    <t>07138</t>
  </si>
  <si>
    <t>07139</t>
  </si>
  <si>
    <t>07140</t>
  </si>
  <si>
    <t>07141</t>
  </si>
  <si>
    <t>07142</t>
  </si>
  <si>
    <t>07143</t>
  </si>
  <si>
    <t>07144</t>
  </si>
  <si>
    <t>07145</t>
  </si>
  <si>
    <t>07146</t>
  </si>
  <si>
    <t>07147</t>
  </si>
  <si>
    <t>07148</t>
  </si>
  <si>
    <t>07149</t>
  </si>
  <si>
    <t>07150</t>
  </si>
  <si>
    <t>07151</t>
  </si>
  <si>
    <t>07152</t>
  </si>
  <si>
    <t>07153</t>
  </si>
  <si>
    <t>07154</t>
  </si>
  <si>
    <t>07155</t>
  </si>
  <si>
    <t>07158</t>
  </si>
  <si>
    <t>07159</t>
  </si>
  <si>
    <t>07160</t>
  </si>
  <si>
    <t>07164</t>
  </si>
  <si>
    <t>07165</t>
  </si>
  <si>
    <t>07166</t>
  </si>
  <si>
    <t>07167</t>
  </si>
  <si>
    <t>07168</t>
  </si>
  <si>
    <t>07169</t>
  </si>
  <si>
    <t>07170</t>
  </si>
  <si>
    <t>07171</t>
  </si>
  <si>
    <t>07172</t>
  </si>
  <si>
    <t>07173</t>
  </si>
  <si>
    <t>07174</t>
  </si>
  <si>
    <t>07176</t>
  </si>
  <si>
    <t>07177</t>
  </si>
  <si>
    <t>07179</t>
  </si>
  <si>
    <t>07182</t>
  </si>
  <si>
    <t>07183</t>
  </si>
  <si>
    <t>07184</t>
  </si>
  <si>
    <t>07185</t>
  </si>
  <si>
    <t>07186</t>
  </si>
  <si>
    <t>07187</t>
  </si>
  <si>
    <t>07188</t>
  </si>
  <si>
    <t>07230</t>
  </si>
  <si>
    <t>07231</t>
  </si>
  <si>
    <t>07232</t>
  </si>
  <si>
    <t>07233</t>
  </si>
  <si>
    <t>07234</t>
  </si>
  <si>
    <t>07236</t>
  </si>
  <si>
    <t>07237</t>
  </si>
  <si>
    <t>07238</t>
  </si>
  <si>
    <t>07244</t>
  </si>
  <si>
    <t>07246</t>
  </si>
  <si>
    <t>07252</t>
  </si>
  <si>
    <t>07253</t>
  </si>
  <si>
    <t>07254</t>
  </si>
  <si>
    <t>07258</t>
  </si>
  <si>
    <t>07264</t>
  </si>
  <si>
    <t>07265</t>
  </si>
  <si>
    <t>07266</t>
  </si>
  <si>
    <t>07267</t>
  </si>
  <si>
    <t>07268</t>
  </si>
  <si>
    <t>07269</t>
  </si>
  <si>
    <t>07270</t>
  </si>
  <si>
    <t>07271</t>
  </si>
  <si>
    <t>07275</t>
  </si>
  <si>
    <t>07276</t>
  </si>
  <si>
    <t>07277</t>
  </si>
  <si>
    <t>07278</t>
  </si>
  <si>
    <t>07279</t>
  </si>
  <si>
    <t>07280</t>
  </si>
  <si>
    <t>07281</t>
  </si>
  <si>
    <t>07282</t>
  </si>
  <si>
    <t>07283</t>
  </si>
  <si>
    <t>07284</t>
  </si>
  <si>
    <t>07285</t>
  </si>
  <si>
    <t>07286</t>
  </si>
  <si>
    <t>07287</t>
  </si>
  <si>
    <t>07288</t>
  </si>
  <si>
    <t>07289</t>
  </si>
  <si>
    <t>07292</t>
  </si>
  <si>
    <t>07293</t>
  </si>
  <si>
    <t>07296</t>
  </si>
  <si>
    <t>07297</t>
  </si>
  <si>
    <t>07298</t>
  </si>
  <si>
    <t>07299</t>
  </si>
  <si>
    <t>07300</t>
  </si>
  <si>
    <t>07301</t>
  </si>
  <si>
    <t>07317</t>
  </si>
  <si>
    <t>07318</t>
  </si>
  <si>
    <t>07319</t>
  </si>
  <si>
    <t>07320</t>
  </si>
  <si>
    <t>07321</t>
  </si>
  <si>
    <t>07322</t>
  </si>
  <si>
    <t>07323</t>
  </si>
  <si>
    <t>07324</t>
  </si>
  <si>
    <t>07326</t>
  </si>
  <si>
    <t>07328</t>
  </si>
  <si>
    <t>07329</t>
  </si>
  <si>
    <t>07330</t>
  </si>
  <si>
    <t>07331</t>
  </si>
  <si>
    <t>07333</t>
  </si>
  <si>
    <t>07335</t>
  </si>
  <si>
    <t>07336</t>
  </si>
  <si>
    <t>07347</t>
  </si>
  <si>
    <t>07348</t>
  </si>
  <si>
    <t>07374</t>
  </si>
  <si>
    <t>07375</t>
  </si>
  <si>
    <t>07376</t>
  </si>
  <si>
    <t>07377</t>
  </si>
  <si>
    <t>07378</t>
  </si>
  <si>
    <t>07379</t>
  </si>
  <si>
    <t>07380</t>
  </si>
  <si>
    <t>07381</t>
  </si>
  <si>
    <t>07382</t>
  </si>
  <si>
    <t>07383</t>
  </si>
  <si>
    <t>07384</t>
  </si>
  <si>
    <t>07385</t>
  </si>
  <si>
    <t>07386</t>
  </si>
  <si>
    <t>07387</t>
  </si>
  <si>
    <t>07388</t>
  </si>
  <si>
    <t>07389</t>
  </si>
  <si>
    <t>07390</t>
  </si>
  <si>
    <t>07391</t>
  </si>
  <si>
    <t>07392</t>
  </si>
  <si>
    <t>07393</t>
  </si>
  <si>
    <t>07394</t>
  </si>
  <si>
    <t>07395</t>
  </si>
  <si>
    <t>07396</t>
  </si>
  <si>
    <t>07397</t>
  </si>
  <si>
    <t>07398</t>
  </si>
  <si>
    <t>07399</t>
  </si>
  <si>
    <t>07400</t>
  </si>
  <si>
    <t>07401</t>
  </si>
  <si>
    <t>07402</t>
  </si>
  <si>
    <t>07403</t>
  </si>
  <si>
    <t>07404</t>
  </si>
  <si>
    <t>07405</t>
  </si>
  <si>
    <t>07406</t>
  </si>
  <si>
    <t>07407</t>
  </si>
  <si>
    <t>07408</t>
  </si>
  <si>
    <t>07409</t>
  </si>
  <si>
    <t>07410</t>
  </si>
  <si>
    <t>07411</t>
  </si>
  <si>
    <t>07412</t>
  </si>
  <si>
    <t>07413</t>
  </si>
  <si>
    <t>07414</t>
  </si>
  <si>
    <t>07415</t>
  </si>
  <si>
    <t>07416</t>
  </si>
  <si>
    <t>07419</t>
  </si>
  <si>
    <t>07420</t>
  </si>
  <si>
    <t>07421</t>
  </si>
  <si>
    <t>07422</t>
  </si>
  <si>
    <t>07423</t>
  </si>
  <si>
    <t>07424</t>
  </si>
  <si>
    <t>07425</t>
  </si>
  <si>
    <t>07426</t>
  </si>
  <si>
    <t>07427</t>
  </si>
  <si>
    <t>07428</t>
  </si>
  <si>
    <t>07429</t>
  </si>
  <si>
    <t>07430</t>
  </si>
  <si>
    <t>07431</t>
  </si>
  <si>
    <t>07432</t>
  </si>
  <si>
    <t>07433</t>
  </si>
  <si>
    <t>07434</t>
  </si>
  <si>
    <t>07435</t>
  </si>
  <si>
    <t>07436</t>
  </si>
  <si>
    <t>07437</t>
  </si>
  <si>
    <t>07438</t>
  </si>
  <si>
    <t>07439</t>
  </si>
  <si>
    <t>07440</t>
  </si>
  <si>
    <t>07472</t>
  </si>
  <si>
    <t>07473</t>
  </si>
  <si>
    <t>07474</t>
  </si>
  <si>
    <t>07475</t>
  </si>
  <si>
    <t>07482</t>
  </si>
  <si>
    <t>07483</t>
  </si>
  <si>
    <t>07484</t>
  </si>
  <si>
    <t>07485</t>
  </si>
  <si>
    <t>07486</t>
  </si>
  <si>
    <t>07487</t>
  </si>
  <si>
    <t>07489</t>
  </si>
  <si>
    <t>07490</t>
  </si>
  <si>
    <t>07491</t>
  </si>
  <si>
    <t>07492</t>
  </si>
  <si>
    <t>07493</t>
  </si>
  <si>
    <t>07494</t>
  </si>
  <si>
    <t>07495</t>
  </si>
  <si>
    <t>07496</t>
  </si>
  <si>
    <t>07497</t>
  </si>
  <si>
    <t>07498</t>
  </si>
  <si>
    <t>07500</t>
  </si>
  <si>
    <t>07501</t>
  </si>
  <si>
    <t>07502</t>
  </si>
  <si>
    <t>07506</t>
  </si>
  <si>
    <t>07507</t>
  </si>
  <si>
    <t>07508</t>
  </si>
  <si>
    <t>07509</t>
  </si>
  <si>
    <t>07510</t>
  </si>
  <si>
    <t>07511</t>
  </si>
  <si>
    <t>07513</t>
  </si>
  <si>
    <t>07514</t>
  </si>
  <si>
    <t>07515</t>
  </si>
  <si>
    <t>07516</t>
  </si>
  <si>
    <t>07519</t>
  </si>
  <si>
    <t>07520</t>
  </si>
  <si>
    <t>07521</t>
  </si>
  <si>
    <t>07523</t>
  </si>
  <si>
    <t>07524</t>
  </si>
  <si>
    <t>07525</t>
  </si>
  <si>
    <t>07526</t>
  </si>
  <si>
    <t>07527</t>
  </si>
  <si>
    <t>07528</t>
  </si>
  <si>
    <t>07529</t>
  </si>
  <si>
    <t>07530</t>
  </si>
  <si>
    <t>07531</t>
  </si>
  <si>
    <t>07532</t>
  </si>
  <si>
    <t>07534</t>
  </si>
  <si>
    <t>07535</t>
  </si>
  <si>
    <t>07536</t>
  </si>
  <si>
    <t>07537</t>
  </si>
  <si>
    <t>07538</t>
  </si>
  <si>
    <t>07539</t>
  </si>
  <si>
    <t>07540</t>
  </si>
  <si>
    <t>07541</t>
  </si>
  <si>
    <t>07542</t>
  </si>
  <si>
    <t>07543</t>
  </si>
  <si>
    <t>07544</t>
  </si>
  <si>
    <t>07550</t>
  </si>
  <si>
    <t>07552</t>
  </si>
  <si>
    <t>07553</t>
  </si>
  <si>
    <t>07556</t>
  </si>
  <si>
    <t>07557</t>
  </si>
  <si>
    <t>07558</t>
  </si>
  <si>
    <t>07559</t>
  </si>
  <si>
    <t>07560</t>
  </si>
  <si>
    <t>07568</t>
  </si>
  <si>
    <t>07569</t>
  </si>
  <si>
    <t>07572</t>
  </si>
  <si>
    <t>07573</t>
  </si>
  <si>
    <t>07603</t>
  </si>
  <si>
    <t>07609</t>
  </si>
  <si>
    <t>07610</t>
  </si>
  <si>
    <t>07611</t>
  </si>
  <si>
    <t>07613</t>
  </si>
  <si>
    <t>07614</t>
  </si>
  <si>
    <t>07617</t>
  </si>
  <si>
    <t>07620</t>
  </si>
  <si>
    <t>07621</t>
  </si>
  <si>
    <t>07622</t>
  </si>
  <si>
    <t>07624</t>
  </si>
  <si>
    <t>07625</t>
  </si>
  <si>
    <t>07630</t>
  </si>
  <si>
    <t>07631</t>
  </si>
  <si>
    <t>07632</t>
  </si>
  <si>
    <t>07633</t>
  </si>
  <si>
    <t>07634</t>
  </si>
  <si>
    <t>07635</t>
  </si>
  <si>
    <t>07636</t>
  </si>
  <si>
    <t>07637</t>
  </si>
  <si>
    <t>07639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</si>
  <si>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</si>
  <si>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</si>
  <si>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</si>
  <si>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</si>
  <si>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</si>
  <si>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</si>
  <si>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</si>
  <si>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</si>
  <si>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</si>
  <si>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</si>
  <si>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07651</t>
  </si>
  <si>
    <t>07652</t>
  </si>
  <si>
    <t>07653</t>
  </si>
  <si>
    <t>07654</t>
  </si>
  <si>
    <t>07655</t>
  </si>
  <si>
    <t>07656</t>
  </si>
  <si>
    <t>07657</t>
  </si>
  <si>
    <t>07660</t>
  </si>
  <si>
    <t>07661</t>
  </si>
  <si>
    <t>07662</t>
  </si>
  <si>
    <t>07665</t>
  </si>
  <si>
    <t>07666</t>
  </si>
  <si>
    <t>07667</t>
  </si>
  <si>
    <t>07670</t>
  </si>
  <si>
    <t>07671</t>
  </si>
  <si>
    <t>07672</t>
  </si>
  <si>
    <t>07673</t>
  </si>
  <si>
    <t>07674</t>
  </si>
  <si>
    <t>07675</t>
  </si>
  <si>
    <t>07676</t>
  </si>
  <si>
    <t>07677</t>
  </si>
  <si>
    <t>07678</t>
  </si>
  <si>
    <t>07679</t>
  </si>
  <si>
    <t>07680</t>
  </si>
  <si>
    <t>07681</t>
  </si>
  <si>
    <t>07682</t>
  </si>
  <si>
    <t>07683</t>
  </si>
  <si>
    <t>07684</t>
  </si>
  <si>
    <t>07685</t>
  </si>
  <si>
    <t>07686</t>
  </si>
  <si>
    <t>07687</t>
  </si>
  <si>
    <t>07688</t>
  </si>
  <si>
    <t>07689</t>
  </si>
  <si>
    <t>07690</t>
  </si>
  <si>
    <t>07691</t>
  </si>
  <si>
    <t>07692</t>
  </si>
  <si>
    <t>07693</t>
  </si>
  <si>
    <t>07694</t>
  </si>
  <si>
    <t>07695</t>
  </si>
  <si>
    <t>07696</t>
  </si>
  <si>
    <t>07697</t>
  </si>
  <si>
    <t>07698</t>
  </si>
  <si>
    <t>07699</t>
  </si>
  <si>
    <t>07700</t>
  </si>
  <si>
    <t>07701</t>
  </si>
  <si>
    <t>07702</t>
  </si>
  <si>
    <t>07703</t>
  </si>
  <si>
    <t>07704</t>
  </si>
  <si>
    <t>07705</t>
  </si>
  <si>
    <t>07712</t>
  </si>
  <si>
    <t>07713</t>
  </si>
  <si>
    <t>07730</t>
  </si>
  <si>
    <t>07731</t>
  </si>
  <si>
    <t>07732</t>
  </si>
  <si>
    <t>07733</t>
  </si>
  <si>
    <t>07734</t>
  </si>
  <si>
    <t>07739</t>
  </si>
  <si>
    <t>07740</t>
  </si>
  <si>
    <t>07741</t>
  </si>
  <si>
    <t>07742</t>
  </si>
  <si>
    <t>07743</t>
  </si>
  <si>
    <t>07744</t>
  </si>
  <si>
    <t>07745</t>
  </si>
  <si>
    <t>07746</t>
  </si>
  <si>
    <t>07747</t>
  </si>
  <si>
    <t>07748</t>
  </si>
  <si>
    <t>07749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</si>
  <si>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</si>
  <si>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</si>
  <si>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</si>
  <si>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</si>
  <si>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</si>
  <si>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</si>
  <si>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</si>
  <si>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</si>
  <si>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</si>
  <si>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07759</t>
  </si>
  <si>
    <t>07760</t>
  </si>
  <si>
    <t>07761</t>
  </si>
  <si>
    <t>07762</t>
  </si>
  <si>
    <t>07763</t>
  </si>
  <si>
    <t>07764</t>
  </si>
  <si>
    <t>07765</t>
  </si>
  <si>
    <t>07766</t>
  </si>
  <si>
    <t>07767</t>
  </si>
  <si>
    <t>07768</t>
  </si>
  <si>
    <t>07769</t>
  </si>
  <si>
    <t>07770</t>
  </si>
  <si>
    <t>07771</t>
  </si>
  <si>
    <t>07772</t>
  </si>
  <si>
    <t>07773</t>
  </si>
  <si>
    <t>07774</t>
  </si>
  <si>
    <t>07775</t>
  </si>
  <si>
    <t>07776</t>
  </si>
  <si>
    <t>07777</t>
  </si>
  <si>
    <t>07778</t>
  </si>
  <si>
    <t>07779</t>
  </si>
  <si>
    <t>07780</t>
  </si>
  <si>
    <t>07781</t>
  </si>
  <si>
    <t>07782</t>
  </si>
  <si>
    <t>07783</t>
  </si>
  <si>
    <t>07784</t>
  </si>
  <si>
    <t>07785</t>
  </si>
  <si>
    <t>07786</t>
  </si>
  <si>
    <t>07787</t>
  </si>
  <si>
    <t>07788</t>
  </si>
  <si>
    <t>07789</t>
  </si>
  <si>
    <t>07790</t>
  </si>
  <si>
    <t>07791</t>
  </si>
  <si>
    <t>07792</t>
  </si>
  <si>
    <t>07793</t>
  </si>
  <si>
    <t>07794</t>
  </si>
  <si>
    <t>07795</t>
  </si>
  <si>
    <t>07796</t>
  </si>
  <si>
    <t>07797</t>
  </si>
  <si>
    <t>07798</t>
  </si>
  <si>
    <t>07799</t>
  </si>
  <si>
    <t>07800</t>
  </si>
  <si>
    <t>07801</t>
  </si>
  <si>
    <t>07802</t>
  </si>
  <si>
    <t>07803</t>
  </si>
  <si>
    <t>07804</t>
  </si>
  <si>
    <t>07805</t>
  </si>
  <si>
    <t>07806</t>
  </si>
  <si>
    <t>07807</t>
  </si>
  <si>
    <t>07808</t>
  </si>
  <si>
    <t>07811</t>
  </si>
  <si>
    <t>07812</t>
  </si>
  <si>
    <t>07813</t>
  </si>
  <si>
    <t>07814</t>
  </si>
  <si>
    <t>07815</t>
  </si>
  <si>
    <t>07816</t>
  </si>
  <si>
    <t>07817</t>
  </si>
  <si>
    <t>07818</t>
  </si>
  <si>
    <t>07819</t>
  </si>
  <si>
    <t>07820</t>
  </si>
  <si>
    <t>07821</t>
  </si>
  <si>
    <t>07822</t>
  </si>
  <si>
    <t>07823</t>
  </si>
  <si>
    <t>07824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</si>
  <si>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</si>
  <si>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</si>
  <si>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</si>
  <si>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</si>
  <si>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</si>
  <si>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</si>
  <si>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</si>
  <si>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</si>
  <si>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</si>
  <si>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</si>
  <si>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07835</t>
  </si>
  <si>
    <t>07836</t>
  </si>
  <si>
    <t>07837</t>
  </si>
  <si>
    <t>07838</t>
  </si>
  <si>
    <t>07839</t>
  </si>
  <si>
    <t>07840</t>
  </si>
  <si>
    <t>07841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</si>
  <si>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</si>
  <si>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</si>
  <si>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</si>
  <si>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</si>
  <si>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</si>
  <si>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</si>
  <si>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</si>
  <si>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</si>
  <si>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07851</t>
  </si>
  <si>
    <t>07852</t>
  </si>
  <si>
    <t>07853</t>
  </si>
  <si>
    <t>07854</t>
  </si>
  <si>
    <t>07855</t>
  </si>
  <si>
    <t>07856</t>
  </si>
  <si>
    <t>07857</t>
  </si>
  <si>
    <t>07858</t>
  </si>
  <si>
    <t>07859</t>
  </si>
  <si>
    <t>07864</t>
  </si>
  <si>
    <t>07873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</si>
  <si>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</si>
  <si>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</si>
  <si>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</si>
  <si>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</si>
  <si>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</si>
  <si>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</si>
  <si>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</si>
  <si>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</si>
  <si>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</si>
  <si>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07884</t>
  </si>
  <si>
    <t>07885</t>
  </si>
  <si>
    <t>07886</t>
  </si>
  <si>
    <t>07887</t>
  </si>
  <si>
    <t>07888</t>
  </si>
  <si>
    <t>07889</t>
  </si>
  <si>
    <t>07890</t>
  </si>
  <si>
    <t>07891</t>
  </si>
  <si>
    <t>07892</t>
  </si>
  <si>
    <t>07893</t>
  </si>
  <si>
    <t>07894</t>
  </si>
  <si>
    <t>07895</t>
  </si>
  <si>
    <t>07896</t>
  </si>
  <si>
    <t>07898</t>
  </si>
  <si>
    <t>07899</t>
  </si>
  <si>
    <t>07900</t>
  </si>
  <si>
    <t>07901</t>
  </si>
  <si>
    <t>07902</t>
  </si>
  <si>
    <t>07903</t>
  </si>
  <si>
    <t>07904</t>
  </si>
  <si>
    <t>07905</t>
  </si>
  <si>
    <t>07906</t>
  </si>
  <si>
    <t>07907</t>
  </si>
  <si>
    <t>07908</t>
  </si>
  <si>
    <t>07909</t>
  </si>
  <si>
    <t>07910</t>
  </si>
  <si>
    <t>07911</t>
  </si>
  <si>
    <t>07912</t>
  </si>
  <si>
    <t>07913</t>
  </si>
  <si>
    <t>07914</t>
  </si>
  <si>
    <t>07915</t>
  </si>
  <si>
    <t>07916</t>
  </si>
  <si>
    <t>07917</t>
  </si>
  <si>
    <t>07918</t>
  </si>
  <si>
    <t>07919</t>
  </si>
  <si>
    <t>07920</t>
  </si>
  <si>
    <t>07921</t>
  </si>
  <si>
    <t>07922</t>
  </si>
  <si>
    <t>07923</t>
  </si>
  <si>
    <t>07924</t>
  </si>
  <si>
    <t>07925</t>
  </si>
  <si>
    <t>07926</t>
  </si>
  <si>
    <t>07927</t>
  </si>
  <si>
    <t>07928</t>
  </si>
  <si>
    <t>07929</t>
  </si>
  <si>
    <t>07930</t>
  </si>
  <si>
    <t>07931</t>
  </si>
  <si>
    <t>07932</t>
  </si>
  <si>
    <t>07933</t>
  </si>
  <si>
    <t>07934</t>
  </si>
  <si>
    <t>07935</t>
  </si>
  <si>
    <t>07936</t>
  </si>
  <si>
    <t>07937</t>
  </si>
  <si>
    <t>07938</t>
  </si>
  <si>
    <t>07939</t>
  </si>
  <si>
    <t>07940</t>
  </si>
  <si>
    <t>07941</t>
  </si>
  <si>
    <t>07942</t>
  </si>
  <si>
    <t>07943</t>
  </si>
  <si>
    <t>07944</t>
  </si>
  <si>
    <t>07945</t>
  </si>
  <si>
    <t>07946</t>
  </si>
  <si>
    <t>07947</t>
  </si>
  <si>
    <t>07948</t>
  </si>
  <si>
    <t>07952</t>
  </si>
  <si>
    <t>07953</t>
  </si>
  <si>
    <t>07954</t>
  </si>
  <si>
    <t>07955</t>
  </si>
  <si>
    <t>07956</t>
  </si>
  <si>
    <t>07957</t>
  </si>
  <si>
    <t>07958</t>
  </si>
  <si>
    <t>07977</t>
  </si>
  <si>
    <t>07978</t>
  </si>
  <si>
    <t>07981</t>
  </si>
  <si>
    <t>07983</t>
  </si>
  <si>
    <t>07984</t>
  </si>
  <si>
    <t>07989</t>
  </si>
  <si>
    <t>07990</t>
  </si>
  <si>
    <t>07991</t>
  </si>
  <si>
    <t>07993</t>
  </si>
  <si>
    <t>07996</t>
  </si>
  <si>
    <t>07997</t>
  </si>
  <si>
    <t>07998</t>
  </si>
  <si>
    <t>07999</t>
  </si>
  <si>
    <t>08000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</si>
  <si>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</si>
  <si>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</si>
  <si>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</si>
  <si>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</si>
  <si>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</si>
  <si>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</si>
  <si>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</si>
  <si>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</si>
  <si>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</si>
  <si>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</si>
  <si>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</si>
  <si>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</si>
  <si>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08013</t>
  </si>
  <si>
    <t>08014</t>
  </si>
  <si>
    <t>08015</t>
  </si>
  <si>
    <t>08016</t>
  </si>
  <si>
    <t>08017</t>
  </si>
  <si>
    <t>08018</t>
  </si>
  <si>
    <t>08019</t>
  </si>
  <si>
    <t>08020</t>
  </si>
  <si>
    <t>08021</t>
  </si>
  <si>
    <t>08022</t>
  </si>
  <si>
    <t>08023</t>
  </si>
  <si>
    <t>08024</t>
  </si>
  <si>
    <t>08025</t>
  </si>
  <si>
    <t>08026</t>
  </si>
  <si>
    <t>08027</t>
  </si>
  <si>
    <t>08028</t>
  </si>
  <si>
    <t>08029</t>
  </si>
  <si>
    <t>08030</t>
  </si>
  <si>
    <t>08034</t>
  </si>
  <si>
    <t>08036</t>
  </si>
  <si>
    <t>08037</t>
  </si>
  <si>
    <t>08038</t>
  </si>
  <si>
    <t>08039</t>
  </si>
  <si>
    <t>08045</t>
  </si>
  <si>
    <t>08046</t>
  </si>
  <si>
    <t>10001</t>
  </si>
  <si>
    <t>10002</t>
  </si>
  <si>
    <t>10003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</si>
  <si>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</si>
  <si>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</si>
  <si>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</si>
  <si>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</si>
  <si>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</si>
  <si>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</si>
  <si>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</si>
  <si>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</si>
  <si>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</si>
  <si>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</si>
  <si>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</si>
  <si>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</si>
  <si>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</si>
  <si>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</si>
  <si>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</si>
  <si>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</si>
  <si>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</si>
  <si>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</si>
  <si>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</si>
  <si>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</si>
  <si>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</si>
  <si>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</si>
  <si>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</si>
  <si>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</si>
  <si>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</si>
  <si>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</si>
  <si>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</si>
  <si>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</si>
  <si>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</si>
  <si>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</si>
  <si>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</si>
  <si>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</si>
  <si>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</si>
  <si>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</si>
  <si>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</si>
  <si>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</si>
  <si>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</si>
  <si>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</si>
  <si>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</si>
  <si>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</si>
  <si>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</si>
  <si>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</si>
  <si>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</si>
  <si>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</si>
  <si>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</si>
  <si>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</si>
  <si>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</si>
  <si>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</si>
  <si>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</si>
  <si>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</si>
  <si>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</si>
  <si>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</si>
  <si>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</si>
  <si>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</si>
  <si>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</si>
  <si>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</si>
  <si>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</si>
  <si>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</si>
  <si>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</si>
  <si>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</si>
  <si>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</si>
  <si>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</si>
  <si>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</si>
  <si>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</si>
  <si>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</si>
  <si>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</si>
  <si>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</si>
  <si>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</si>
  <si>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</si>
  <si>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</si>
  <si>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</si>
  <si>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</si>
  <si>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</si>
  <si>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</si>
  <si>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</si>
  <si>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</si>
  <si>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</si>
  <si>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</si>
  <si>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</si>
  <si>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</si>
  <si>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</si>
  <si>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</si>
  <si>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</si>
  <si>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</si>
  <si>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</si>
  <si>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</si>
  <si>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</si>
  <si>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</si>
  <si>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</si>
  <si>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</si>
  <si>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</si>
  <si>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</si>
  <si>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</si>
  <si>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</si>
  <si>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</si>
  <si>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</si>
  <si>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</si>
  <si>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</si>
  <si>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</si>
  <si>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</si>
  <si>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</si>
  <si>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</si>
  <si>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</si>
  <si>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</si>
  <si>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</si>
  <si>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</si>
  <si>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</si>
  <si>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</si>
  <si>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</si>
  <si>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</si>
  <si>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</si>
  <si>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</si>
  <si>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</si>
  <si>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</si>
  <si>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</si>
  <si>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</si>
  <si>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</si>
  <si>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</si>
  <si>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</si>
  <si>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</si>
  <si>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</si>
  <si>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</si>
  <si>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</si>
  <si>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</si>
  <si>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</si>
  <si>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</si>
  <si>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</si>
  <si>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</si>
  <si>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</si>
  <si>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</si>
  <si>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</si>
  <si>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</si>
  <si>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</si>
  <si>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</si>
  <si>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</si>
  <si>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</si>
  <si>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</si>
  <si>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</si>
  <si>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</si>
  <si>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</si>
  <si>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</si>
  <si>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</si>
  <si>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</si>
  <si>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</si>
  <si>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</si>
  <si>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</si>
  <si>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</si>
  <si>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</si>
  <si>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</si>
  <si>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</si>
  <si>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</si>
  <si>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</si>
  <si>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</si>
  <si>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</si>
  <si>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</si>
  <si>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</si>
  <si>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</si>
  <si>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</si>
  <si>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</si>
  <si>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</si>
  <si>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</si>
  <si>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</si>
  <si>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</si>
  <si>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</si>
  <si>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</si>
  <si>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</si>
  <si>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</si>
  <si>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</si>
  <si>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</si>
  <si>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</si>
  <si>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</si>
  <si>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</si>
  <si>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</si>
  <si>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</si>
  <si>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</si>
  <si>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</si>
  <si>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</si>
  <si>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</si>
  <si>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</si>
  <si>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</si>
  <si>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</si>
  <si>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</si>
  <si>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</si>
  <si>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</si>
  <si>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</si>
  <si>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</si>
  <si>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</si>
  <si>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</si>
  <si>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</si>
  <si>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</si>
  <si>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</si>
  <si>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</si>
  <si>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</si>
  <si>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</si>
  <si>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</si>
  <si>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</si>
  <si>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</si>
  <si>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</si>
  <si>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</si>
  <si>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</si>
  <si>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</si>
  <si>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</si>
  <si>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</si>
  <si>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</si>
  <si>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</si>
  <si>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</si>
  <si>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</si>
  <si>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</si>
  <si>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</si>
  <si>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</si>
  <si>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</si>
  <si>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</si>
  <si>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</si>
  <si>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</si>
  <si>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</si>
  <si>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</si>
  <si>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</si>
  <si>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</si>
  <si>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</si>
  <si>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</si>
  <si>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</si>
  <si>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</si>
  <si>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</si>
  <si>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</si>
  <si>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</si>
  <si>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</si>
  <si>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</si>
  <si>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</si>
  <si>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</si>
  <si>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</si>
  <si>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</si>
  <si>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</si>
  <si>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</si>
  <si>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</si>
  <si>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</si>
  <si>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</si>
  <si>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</si>
  <si>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</si>
  <si>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</si>
  <si>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</si>
  <si>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</si>
  <si>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</si>
  <si>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</si>
  <si>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</si>
  <si>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</si>
  <si>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</si>
  <si>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</si>
  <si>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</si>
  <si>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</si>
  <si>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</si>
  <si>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</si>
  <si>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</si>
  <si>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</si>
  <si>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</si>
  <si>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</si>
  <si>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</si>
  <si>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</si>
  <si>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</si>
  <si>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</si>
  <si>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</si>
  <si>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</si>
  <si>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</si>
  <si>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</si>
  <si>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</si>
  <si>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</si>
  <si>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</si>
  <si>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</si>
  <si>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</si>
  <si>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</si>
  <si>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</si>
  <si>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</si>
  <si>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</si>
  <si>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</si>
  <si>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</si>
  <si>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</si>
  <si>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</si>
  <si>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</si>
  <si>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</si>
  <si>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</si>
  <si>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</si>
  <si>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</si>
  <si>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</si>
  <si>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</si>
  <si>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</si>
  <si>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</si>
  <si>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</si>
  <si>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</si>
  <si>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</si>
  <si>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</si>
  <si>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</si>
  <si>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</si>
  <si>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</si>
  <si>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</si>
  <si>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</si>
  <si>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</si>
  <si>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</si>
  <si>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</si>
  <si>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</si>
  <si>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</si>
  <si>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</si>
  <si>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</si>
  <si>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</si>
  <si>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</si>
  <si>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</si>
  <si>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</si>
  <si>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</si>
  <si>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</si>
  <si>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</si>
  <si>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</si>
  <si>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</si>
  <si>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</si>
  <si>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</si>
  <si>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</si>
  <si>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</si>
  <si>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</si>
  <si>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</si>
  <si>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</si>
  <si>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</si>
  <si>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</si>
  <si>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</si>
  <si>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</si>
  <si>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</si>
  <si>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</si>
  <si>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</si>
  <si>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</si>
  <si>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</si>
  <si>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</si>
  <si>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</si>
  <si>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</si>
  <si>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</si>
  <si>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</si>
  <si>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</si>
  <si>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</si>
  <si>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</si>
  <si>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</si>
  <si>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</si>
  <si>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</si>
  <si>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</si>
  <si>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10443</t>
  </si>
  <si>
    <t>10444</t>
  </si>
  <si>
    <t>10445</t>
  </si>
  <si>
    <t>10446</t>
  </si>
  <si>
    <t>10447</t>
  </si>
  <si>
    <t>10448</t>
  </si>
  <si>
    <t>10450</t>
  </si>
  <si>
    <t>10452</t>
  </si>
  <si>
    <t>10454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</si>
  <si>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</si>
  <si>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</si>
  <si>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</si>
  <si>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</si>
  <si>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</si>
  <si>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</si>
  <si>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</si>
  <si>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</si>
  <si>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</si>
  <si>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</si>
  <si>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</si>
  <si>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</si>
  <si>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</si>
  <si>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</si>
  <si>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</si>
  <si>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</si>
  <si>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</si>
  <si>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</si>
  <si>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</si>
  <si>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</si>
  <si>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</si>
  <si>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</si>
  <si>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</si>
  <si>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</si>
  <si>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</si>
  <si>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</si>
  <si>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</si>
  <si>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</si>
  <si>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</si>
  <si>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</si>
  <si>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</si>
  <si>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</si>
  <si>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</si>
  <si>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</si>
  <si>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</si>
  <si>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</si>
  <si>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</si>
  <si>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</si>
  <si>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</si>
  <si>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</si>
  <si>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</si>
  <si>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</si>
  <si>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</si>
  <si>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</si>
  <si>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</si>
  <si>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</si>
  <si>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</si>
  <si>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</si>
  <si>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</si>
  <si>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</si>
  <si>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</si>
  <si>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</si>
  <si>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</si>
  <si>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</si>
  <si>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</si>
  <si>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</si>
  <si>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</si>
  <si>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</si>
  <si>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</si>
  <si>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</si>
  <si>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</si>
  <si>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</si>
  <si>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</si>
  <si>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</si>
  <si>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</si>
  <si>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</si>
  <si>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</si>
  <si>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</si>
  <si>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</si>
  <si>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</si>
  <si>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</si>
  <si>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</si>
  <si>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</si>
  <si>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</si>
  <si>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</si>
  <si>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</si>
  <si>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</si>
  <si>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</si>
  <si>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</si>
  <si>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</si>
  <si>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</si>
  <si>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</si>
  <si>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</si>
  <si>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</si>
  <si>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</si>
  <si>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</si>
  <si>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</si>
  <si>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</si>
  <si>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</si>
  <si>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</si>
  <si>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</si>
  <si>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</si>
  <si>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</si>
  <si>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</si>
  <si>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</si>
  <si>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</si>
  <si>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</si>
  <si>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</si>
  <si>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</si>
  <si>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</si>
  <si>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</si>
  <si>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</si>
  <si>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</si>
  <si>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</si>
  <si>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</si>
  <si>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</si>
  <si>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</si>
  <si>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</si>
  <si>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</si>
  <si>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</si>
  <si>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</si>
  <si>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</si>
  <si>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</si>
  <si>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</si>
  <si>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</si>
  <si>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</si>
  <si>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</si>
  <si>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</si>
  <si>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</si>
  <si>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</si>
  <si>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</si>
  <si>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</si>
  <si>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</si>
  <si>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</si>
  <si>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</si>
  <si>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</si>
  <si>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</si>
  <si>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</si>
  <si>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</si>
  <si>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</si>
  <si>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</si>
  <si>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</si>
  <si>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</si>
  <si>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</si>
  <si>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</si>
  <si>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</si>
  <si>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</si>
  <si>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</si>
  <si>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</si>
  <si>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</si>
  <si>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</si>
  <si>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</si>
  <si>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</si>
  <si>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</si>
  <si>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</si>
  <si>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</si>
  <si>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</si>
  <si>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</si>
  <si>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</si>
  <si>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</si>
  <si>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</si>
  <si>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</si>
  <si>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</si>
  <si>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</si>
  <si>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</si>
  <si>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</si>
  <si>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</si>
  <si>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</si>
  <si>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</si>
  <si>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</si>
  <si>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</si>
  <si>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</si>
  <si>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10619</t>
  </si>
  <si>
    <t>10620</t>
  </si>
  <si>
    <t>10622</t>
  </si>
  <si>
    <t>10623</t>
  </si>
  <si>
    <t>10624</t>
  </si>
  <si>
    <t>10625</t>
  </si>
  <si>
    <t>10626</t>
  </si>
  <si>
    <t>10627</t>
  </si>
  <si>
    <t>10628</t>
  </si>
  <si>
    <t>10630</t>
  </si>
  <si>
    <t>10631</t>
  </si>
  <si>
    <t>10635</t>
  </si>
  <si>
    <t>10636</t>
  </si>
  <si>
    <t>10637</t>
  </si>
  <si>
    <t>10638</t>
  </si>
  <si>
    <t>10639</t>
  </si>
  <si>
    <t>10640</t>
  </si>
  <si>
    <t>10641</t>
  </si>
  <si>
    <t>10643</t>
  </si>
  <si>
    <t>10644</t>
  </si>
  <si>
    <t>10647</t>
  </si>
  <si>
    <t>10648</t>
  </si>
  <si>
    <t>10649</t>
  </si>
  <si>
    <t>10659</t>
  </si>
  <si>
    <t>10664</t>
  </si>
  <si>
    <t>10688</t>
  </si>
  <si>
    <t>10689</t>
  </si>
  <si>
    <t>10690</t>
  </si>
  <si>
    <t>10692</t>
  </si>
  <si>
    <t>10694</t>
  </si>
  <si>
    <t>10697</t>
  </si>
  <si>
    <t>10698</t>
  </si>
  <si>
    <t>10699</t>
  </si>
  <si>
    <t>10700</t>
  </si>
  <si>
    <t>10706</t>
  </si>
  <si>
    <t>10707</t>
  </si>
  <si>
    <t>10712</t>
  </si>
  <si>
    <t>10713</t>
  </si>
  <si>
    <t>10721</t>
  </si>
  <si>
    <t>10722</t>
  </si>
  <si>
    <t>10723</t>
  </si>
  <si>
    <t>10724</t>
  </si>
  <si>
    <t>10725</t>
  </si>
  <si>
    <t>10727</t>
  </si>
  <si>
    <t>10728</t>
  </si>
  <si>
    <t>10730</t>
  </si>
  <si>
    <t>10731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</si>
  <si>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</si>
  <si>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</si>
  <si>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</si>
  <si>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</si>
  <si>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</si>
  <si>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</si>
  <si>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</si>
  <si>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</si>
  <si>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</si>
  <si>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</si>
  <si>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</si>
  <si>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</si>
  <si>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</si>
  <si>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</si>
  <si>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</si>
  <si>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</si>
  <si>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</si>
  <si>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</si>
  <si>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</si>
  <si>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</si>
  <si>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</si>
  <si>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</si>
  <si>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</si>
  <si>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</si>
  <si>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</si>
  <si>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</si>
  <si>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</si>
  <si>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</si>
  <si>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10765</t>
  </si>
  <si>
    <t>10766</t>
  </si>
  <si>
    <t>10767</t>
  </si>
  <si>
    <t>10768</t>
  </si>
  <si>
    <t>10771</t>
  </si>
  <si>
    <t>10772</t>
  </si>
  <si>
    <t>10773</t>
  </si>
  <si>
    <t>10774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</si>
  <si>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</si>
  <si>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</si>
  <si>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</si>
  <si>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</si>
  <si>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</si>
  <si>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</si>
  <si>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</si>
  <si>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</si>
  <si>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</si>
  <si>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</si>
  <si>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</si>
  <si>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</si>
  <si>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</si>
  <si>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</si>
  <si>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</si>
  <si>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</si>
  <si>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</si>
  <si>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</si>
  <si>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</si>
  <si>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</si>
  <si>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</si>
  <si>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</si>
  <si>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</si>
  <si>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</si>
  <si>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10801</t>
  </si>
  <si>
    <t>10802</t>
  </si>
  <si>
    <t>10803</t>
  </si>
  <si>
    <t>10804</t>
  </si>
  <si>
    <t>10806</t>
  </si>
  <si>
    <t>10808</t>
  </si>
  <si>
    <t>10816</t>
  </si>
  <si>
    <t>10820</t>
  </si>
  <si>
    <t>10836</t>
  </si>
  <si>
    <t>10837</t>
  </si>
  <si>
    <t>10838</t>
  </si>
  <si>
    <t>10840</t>
  </si>
  <si>
    <t>10841</t>
  </si>
  <si>
    <t>10865</t>
  </si>
  <si>
    <t>10866</t>
  </si>
  <si>
    <t>10871</t>
  </si>
  <si>
    <t>10872</t>
  </si>
  <si>
    <t>10875</t>
  </si>
  <si>
    <t>10877</t>
  </si>
  <si>
    <t>10882</t>
  </si>
  <si>
    <t>10883</t>
  </si>
  <si>
    <t>10888</t>
  </si>
  <si>
    <t>10890</t>
  </si>
  <si>
    <t>10891</t>
  </si>
  <si>
    <t>10894</t>
  </si>
  <si>
    <t>10895</t>
  </si>
  <si>
    <t>10896</t>
  </si>
  <si>
    <t>10898</t>
  </si>
  <si>
    <t>10900</t>
  </si>
  <si>
    <t>10901</t>
  </si>
  <si>
    <t>10902</t>
  </si>
  <si>
    <t>10903</t>
  </si>
  <si>
    <t>10905</t>
  </si>
  <si>
    <t>10907</t>
  </si>
  <si>
    <t>10908</t>
  </si>
  <si>
    <t>10910</t>
  </si>
  <si>
    <t>10911</t>
  </si>
  <si>
    <t>10914</t>
  </si>
  <si>
    <t>10915</t>
  </si>
  <si>
    <t>10916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</si>
  <si>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</si>
  <si>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</si>
  <si>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</si>
  <si>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</si>
  <si>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</si>
  <si>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</si>
  <si>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</si>
  <si>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</si>
  <si>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10927</t>
  </si>
  <si>
    <t>10932</t>
  </si>
  <si>
    <t>10933</t>
  </si>
  <si>
    <t>10934</t>
  </si>
  <si>
    <t>10935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</si>
  <si>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</si>
  <si>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</si>
  <si>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</si>
  <si>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</si>
  <si>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</si>
  <si>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</si>
  <si>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</si>
  <si>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</si>
  <si>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10959</t>
  </si>
  <si>
    <t>10960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</si>
  <si>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</si>
  <si>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</si>
  <si>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</si>
  <si>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</si>
  <si>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</si>
  <si>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</si>
  <si>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</si>
  <si>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</si>
  <si>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</si>
  <si>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</si>
  <si>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</si>
  <si>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</si>
  <si>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</si>
  <si>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</si>
  <si>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</si>
  <si>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</si>
  <si>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</si>
  <si>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</si>
  <si>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</si>
  <si>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</si>
  <si>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</si>
  <si>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</si>
  <si>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</si>
  <si>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</si>
  <si>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</si>
  <si>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</si>
  <si>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</si>
  <si>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</si>
  <si>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</si>
  <si>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</si>
  <si>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</si>
  <si>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</si>
  <si>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</si>
  <si>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</si>
  <si>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</si>
  <si>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</si>
  <si>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</si>
  <si>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</si>
  <si>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</si>
  <si>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</si>
  <si>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</si>
  <si>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</si>
  <si>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</si>
  <si>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</si>
  <si>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</si>
  <si>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</si>
  <si>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</si>
  <si>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</si>
  <si>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</si>
  <si>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</si>
  <si>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</si>
  <si>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</si>
  <si>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</si>
  <si>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</si>
  <si>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</si>
  <si>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</si>
  <si>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11024</t>
  </si>
  <si>
    <t>11025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</si>
  <si>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</si>
  <si>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</si>
  <si>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</si>
  <si>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</si>
  <si>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</si>
  <si>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</si>
  <si>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</si>
  <si>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</si>
  <si>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11049</t>
  </si>
  <si>
    <t>11050</t>
  </si>
  <si>
    <t>11051</t>
  </si>
  <si>
    <t>11052</t>
  </si>
  <si>
    <t>11053</t>
  </si>
  <si>
    <t>11054</t>
  </si>
  <si>
    <t>11055</t>
  </si>
  <si>
    <t>11058</t>
  </si>
  <si>
    <t>11059</t>
  </si>
  <si>
    <t>11060</t>
  </si>
  <si>
    <t>11061</t>
  </si>
  <si>
    <t>11062</t>
  </si>
  <si>
    <t>11063</t>
  </si>
  <si>
    <t>11064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</si>
  <si>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</si>
  <si>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</si>
  <si>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</si>
  <si>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</si>
  <si>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</si>
  <si>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</si>
  <si>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</si>
  <si>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</si>
  <si>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</si>
  <si>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</si>
  <si>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</si>
  <si>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</si>
  <si>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</si>
  <si>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</si>
  <si>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11081</t>
  </si>
  <si>
    <t>11085</t>
  </si>
  <si>
    <t>11086</t>
  </si>
  <si>
    <t>11087</t>
  </si>
  <si>
    <t>11089</t>
  </si>
  <si>
    <t>11090</t>
  </si>
  <si>
    <t>11091</t>
  </si>
  <si>
    <t>11092</t>
  </si>
  <si>
    <t>11093</t>
  </si>
  <si>
    <t>11095</t>
  </si>
  <si>
    <t>11097</t>
  </si>
  <si>
    <t>11098</t>
  </si>
  <si>
    <t>11099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</si>
  <si>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</si>
  <si>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</si>
  <si>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</si>
  <si>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</si>
  <si>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</si>
  <si>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</si>
  <si>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</si>
  <si>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</si>
  <si>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</si>
  <si>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</si>
  <si>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</si>
  <si>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</si>
  <si>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</si>
  <si>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</si>
  <si>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</si>
  <si>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</si>
  <si>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</si>
  <si>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</si>
  <si>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</si>
  <si>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11125</t>
  </si>
  <si>
    <t>11126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</si>
  <si>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</si>
  <si>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</si>
  <si>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</si>
  <si>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</si>
  <si>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</si>
  <si>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</si>
  <si>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</si>
  <si>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</si>
  <si>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</si>
  <si>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</si>
  <si>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</si>
  <si>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</si>
  <si>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</si>
  <si>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11144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</si>
  <si>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</si>
  <si>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</si>
  <si>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</si>
  <si>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</si>
  <si>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</si>
  <si>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</si>
  <si>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</si>
  <si>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</si>
  <si>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</si>
  <si>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</si>
  <si>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</si>
  <si>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</si>
  <si>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</si>
  <si>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</si>
  <si>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</si>
  <si>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</si>
  <si>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</si>
  <si>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</si>
  <si>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</si>
  <si>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</si>
  <si>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</si>
  <si>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</si>
  <si>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</si>
  <si>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</si>
  <si>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</si>
  <si>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</si>
  <si>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</si>
  <si>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</si>
  <si>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</si>
  <si>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</si>
  <si>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</si>
  <si>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</si>
  <si>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</si>
  <si>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</si>
  <si>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</si>
  <si>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</si>
  <si>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</si>
  <si>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</si>
  <si>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</si>
  <si>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</si>
  <si>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</si>
  <si>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</si>
  <si>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</si>
  <si>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</si>
  <si>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</si>
  <si>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</si>
  <si>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</si>
  <si>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</si>
  <si>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</si>
  <si>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</si>
  <si>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</si>
  <si>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</si>
  <si>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</si>
  <si>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</si>
  <si>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</si>
  <si>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</si>
  <si>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</si>
  <si>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</si>
  <si>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11209</t>
  </si>
  <si>
    <t>11210</t>
  </si>
  <si>
    <t>11211</t>
  </si>
  <si>
    <t>11212</t>
  </si>
  <si>
    <t>11213</t>
  </si>
  <si>
    <t>11214</t>
  </si>
  <si>
    <t>11215</t>
  </si>
  <si>
    <t>11219</t>
  </si>
  <si>
    <t>11220</t>
  </si>
  <si>
    <t>11221</t>
  </si>
  <si>
    <t>11222</t>
  </si>
  <si>
    <t>11223</t>
  </si>
  <si>
    <t>11224</t>
  </si>
  <si>
    <t>11225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</si>
  <si>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</si>
  <si>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</si>
  <si>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</si>
  <si>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</si>
  <si>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</si>
  <si>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</si>
  <si>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</si>
  <si>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</si>
  <si>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</si>
  <si>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</si>
  <si>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</si>
  <si>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</si>
  <si>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</si>
  <si>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11242</t>
  </si>
  <si>
    <t>11243</t>
  </si>
  <si>
    <t>11245</t>
  </si>
  <si>
    <t>11246</t>
  </si>
  <si>
    <t>11248</t>
  </si>
  <si>
    <t>11249</t>
  </si>
  <si>
    <t>11252</t>
  </si>
  <si>
    <t>11253</t>
  </si>
  <si>
    <t>11254</t>
  </si>
  <si>
    <t>11255</t>
  </si>
  <si>
    <t>11256</t>
  </si>
  <si>
    <t>11260</t>
  </si>
  <si>
    <t>11261</t>
  </si>
  <si>
    <t>11263</t>
  </si>
  <si>
    <t>11264</t>
  </si>
  <si>
    <t>11265</t>
  </si>
  <si>
    <t>11266</t>
  </si>
  <si>
    <t>11267</t>
  </si>
  <si>
    <t>11268</t>
  </si>
  <si>
    <t>11269</t>
  </si>
  <si>
    <t>11271</t>
  </si>
  <si>
    <t>11272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</si>
  <si>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</si>
  <si>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</si>
  <si>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</si>
  <si>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</si>
  <si>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</si>
  <si>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</si>
  <si>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</si>
  <si>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</si>
  <si>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</si>
  <si>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</si>
  <si>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11286</t>
  </si>
  <si>
    <t>11289</t>
  </si>
  <si>
    <t>11291</t>
  </si>
  <si>
    <t>11293</t>
  </si>
  <si>
    <t>11294</t>
  </si>
  <si>
    <t>11295</t>
  </si>
  <si>
    <t>11300</t>
  </si>
  <si>
    <t>11302</t>
  </si>
  <si>
    <t>11303</t>
  </si>
  <si>
    <t>11304</t>
  </si>
  <si>
    <t>11305</t>
  </si>
  <si>
    <t>11306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</si>
  <si>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</si>
  <si>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</si>
  <si>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</si>
  <si>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</si>
  <si>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</si>
  <si>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</si>
  <si>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</si>
  <si>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</si>
  <si>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</si>
  <si>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</si>
  <si>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</si>
  <si>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</si>
  <si>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</si>
  <si>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</si>
  <si>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</si>
  <si>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11325</t>
  </si>
  <si>
    <t>11329</t>
  </si>
  <si>
    <t>11330</t>
  </si>
  <si>
    <t>11331</t>
  </si>
  <si>
    <t>11336</t>
  </si>
  <si>
    <t>11337</t>
  </si>
  <si>
    <t>11338</t>
  </si>
  <si>
    <t>11339</t>
  </si>
  <si>
    <t>11341</t>
  </si>
  <si>
    <t>11342</t>
  </si>
  <si>
    <t>11344</t>
  </si>
  <si>
    <t>11345</t>
  </si>
  <si>
    <t>11347</t>
  </si>
  <si>
    <t>11348</t>
  </si>
  <si>
    <t>11351</t>
  </si>
  <si>
    <t>11352</t>
  </si>
  <si>
    <t>11353</t>
  </si>
  <si>
    <t>11355</t>
  </si>
  <si>
    <t>11356</t>
  </si>
  <si>
    <t>11357</t>
  </si>
  <si>
    <t>11358</t>
  </si>
  <si>
    <t>11359</t>
  </si>
  <si>
    <t>11361</t>
  </si>
  <si>
    <t>11362</t>
  </si>
  <si>
    <t>11363</t>
  </si>
  <si>
    <t>11364</t>
  </si>
  <si>
    <t>11366</t>
  </si>
  <si>
    <t>11368</t>
  </si>
  <si>
    <t>11372</t>
  </si>
  <si>
    <t>11373</t>
  </si>
  <si>
    <t>11374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</si>
  <si>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</si>
  <si>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</si>
  <si>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</si>
  <si>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</si>
  <si>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</si>
  <si>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</si>
  <si>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</si>
  <si>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</si>
  <si>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</si>
  <si>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</si>
  <si>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</si>
  <si>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</si>
  <si>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11391</t>
  </si>
  <si>
    <t>11392</t>
  </si>
  <si>
    <t>11393</t>
  </si>
  <si>
    <t>11394</t>
  </si>
  <si>
    <t>11397</t>
  </si>
  <si>
    <t>11398</t>
  </si>
  <si>
    <t>11399</t>
  </si>
  <si>
    <t>11403</t>
  </si>
  <si>
    <t>11405</t>
  </si>
  <si>
    <t>11411</t>
  </si>
  <si>
    <t>11412</t>
  </si>
  <si>
    <t>11413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</si>
  <si>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</si>
  <si>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</si>
  <si>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</si>
  <si>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</si>
  <si>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</si>
  <si>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</si>
  <si>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</si>
  <si>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</si>
  <si>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</si>
  <si>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</si>
  <si>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</si>
  <si>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</si>
  <si>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</si>
  <si>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</si>
  <si>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</si>
  <si>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</si>
  <si>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</si>
  <si>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</si>
  <si>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</si>
  <si>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</si>
  <si>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</si>
  <si>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</si>
  <si>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11438</t>
  </si>
  <si>
    <t>11439</t>
  </si>
  <si>
    <t>11442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</si>
  <si>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</si>
  <si>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</si>
  <si>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</si>
  <si>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</si>
  <si>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</si>
  <si>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</si>
  <si>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</si>
  <si>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</si>
  <si>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</si>
  <si>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</si>
  <si>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</si>
  <si>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</si>
  <si>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</si>
  <si>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</si>
  <si>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</si>
  <si>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</si>
  <si>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</si>
  <si>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</si>
  <si>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</si>
  <si>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</si>
  <si>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</si>
  <si>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</si>
  <si>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</si>
  <si>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</si>
  <si>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</si>
  <si>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</si>
  <si>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</si>
  <si>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</si>
  <si>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</si>
  <si>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</si>
  <si>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</si>
  <si>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</si>
  <si>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</si>
  <si>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</si>
  <si>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</si>
  <si>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</si>
  <si>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</si>
  <si>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</si>
  <si>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</si>
  <si>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11484</t>
  </si>
  <si>
    <t>11485</t>
  </si>
  <si>
    <t>11486</t>
  </si>
  <si>
    <t>11487</t>
  </si>
  <si>
    <t>11488</t>
  </si>
  <si>
    <t>11489</t>
  </si>
  <si>
    <t>11490</t>
  </si>
  <si>
    <t>11492</t>
  </si>
  <si>
    <t>11497</t>
  </si>
  <si>
    <t>11498</t>
  </si>
  <si>
    <t>11500</t>
  </si>
  <si>
    <t>11501</t>
  </si>
  <si>
    <t>11502</t>
  </si>
  <si>
    <t>11504</t>
  </si>
  <si>
    <t>11505</t>
  </si>
  <si>
    <t>11508</t>
  </si>
  <si>
    <t>11510</t>
  </si>
  <si>
    <t>11511</t>
  </si>
  <si>
    <t>11512</t>
  </si>
  <si>
    <t>11513</t>
  </si>
  <si>
    <t>11517</t>
  </si>
  <si>
    <t>11519</t>
  </si>
  <si>
    <t>11520</t>
  </si>
  <si>
    <t>11521</t>
  </si>
  <si>
    <t>11522</t>
  </si>
  <si>
    <t>11523</t>
  </si>
  <si>
    <t>11524</t>
  </si>
  <si>
    <t>11525</t>
  </si>
  <si>
    <t>11527</t>
  </si>
  <si>
    <t>11528</t>
  </si>
  <si>
    <t>11529</t>
  </si>
  <si>
    <t>11530</t>
  </si>
  <si>
    <t>11531</t>
  </si>
  <si>
    <t>11532</t>
  </si>
  <si>
    <t>11533</t>
  </si>
  <si>
    <t>11536</t>
  </si>
  <si>
    <t>11537</t>
  </si>
  <si>
    <t>11538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</si>
  <si>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</si>
  <si>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</si>
  <si>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</si>
  <si>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</si>
  <si>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</si>
  <si>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</si>
  <si>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</si>
  <si>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</si>
  <si>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</si>
  <si>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</si>
  <si>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</si>
  <si>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</si>
  <si>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</si>
  <si>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</si>
  <si>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</si>
  <si>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</si>
  <si>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</si>
  <si>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</si>
  <si>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</si>
  <si>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11563</t>
  </si>
  <si>
    <t>11565</t>
  </si>
  <si>
    <t>11568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</si>
  <si>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</si>
  <si>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</si>
  <si>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</si>
  <si>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</si>
  <si>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</si>
  <si>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</si>
  <si>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</si>
  <si>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</si>
  <si>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</si>
  <si>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</si>
  <si>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</si>
  <si>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</si>
  <si>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</si>
  <si>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</si>
  <si>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</si>
  <si>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</si>
  <si>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</si>
  <si>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</si>
  <si>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</si>
  <si>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</si>
  <si>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</si>
  <si>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</si>
  <si>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</si>
  <si>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</si>
  <si>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</si>
  <si>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</si>
  <si>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</si>
  <si>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</si>
  <si>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</si>
  <si>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</si>
  <si>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</si>
  <si>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</si>
  <si>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11607</t>
  </si>
  <si>
    <t>11608</t>
  </si>
  <si>
    <t>11609</t>
  </si>
  <si>
    <t>11610</t>
  </si>
  <si>
    <t>11611</t>
  </si>
  <si>
    <t>11612</t>
  </si>
  <si>
    <t>11624</t>
  </si>
  <si>
    <t>11625</t>
  </si>
  <si>
    <t>11626</t>
  </si>
  <si>
    <t>11627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</si>
  <si>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</si>
  <si>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</si>
  <si>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</si>
  <si>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</si>
  <si>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</si>
  <si>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</si>
  <si>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</si>
  <si>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</si>
  <si>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11641</t>
  </si>
  <si>
    <t>11642</t>
  </si>
  <si>
    <t>11643</t>
  </si>
  <si>
    <t>11644</t>
  </si>
  <si>
    <t>11645</t>
  </si>
  <si>
    <t>11646</t>
  </si>
  <si>
    <t>11647</t>
  </si>
  <si>
    <t>11649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</si>
  <si>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</si>
  <si>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</si>
  <si>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</si>
  <si>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</si>
  <si>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</si>
  <si>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</si>
  <si>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</si>
  <si>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</si>
  <si>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</si>
  <si>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</si>
  <si>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</si>
  <si>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</si>
  <si>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</si>
  <si>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</si>
  <si>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</si>
  <si>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</si>
  <si>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11668</t>
  </si>
  <si>
    <t>11669</t>
  </si>
  <si>
    <t>11670</t>
  </si>
  <si>
    <t>11671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</si>
  <si>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</si>
  <si>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</si>
  <si>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</si>
  <si>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</si>
  <si>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</si>
  <si>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</si>
  <si>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</si>
  <si>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</si>
  <si>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</si>
  <si>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11683</t>
  </si>
  <si>
    <t>11684</t>
  </si>
  <si>
    <t>11686</t>
  </si>
  <si>
    <t>11690</t>
  </si>
  <si>
    <t>11691</t>
  </si>
  <si>
    <t>11692</t>
  </si>
  <si>
    <t>11693</t>
  </si>
  <si>
    <t>11694</t>
  </si>
  <si>
    <t>11695</t>
  </si>
  <si>
    <t>11696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</si>
  <si>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</si>
  <si>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</si>
  <si>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</si>
  <si>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</si>
  <si>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</si>
  <si>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</si>
  <si>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</si>
  <si>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</si>
  <si>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</si>
  <si>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</si>
  <si>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</si>
  <si>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</si>
  <si>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</si>
  <si>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</si>
  <si>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</si>
  <si>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</si>
  <si>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</si>
  <si>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</si>
  <si>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</si>
  <si>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</si>
  <si>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</si>
  <si>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</si>
  <si>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</si>
  <si>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</si>
  <si>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</si>
  <si>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</si>
  <si>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11726</t>
  </si>
  <si>
    <t>11728</t>
  </si>
  <si>
    <t>11729</t>
  </si>
  <si>
    <t>11730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</si>
  <si>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</si>
  <si>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</si>
  <si>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</si>
  <si>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</si>
  <si>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</si>
  <si>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</si>
  <si>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</si>
  <si>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</si>
  <si>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</si>
  <si>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</si>
  <si>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11744</t>
  </si>
  <si>
    <t>11745</t>
  </si>
  <si>
    <t>11746</t>
  </si>
  <si>
    <t>11747</t>
  </si>
  <si>
    <t>11749</t>
  </si>
  <si>
    <t>11750</t>
  </si>
  <si>
    <t>11752</t>
  </si>
  <si>
    <t>11753</t>
  </si>
  <si>
    <t>11756</t>
  </si>
  <si>
    <t>11757</t>
  </si>
  <si>
    <t>11758</t>
  </si>
  <si>
    <t>11759</t>
  </si>
  <si>
    <t>11760</t>
  </si>
  <si>
    <t>11763</t>
  </si>
  <si>
    <t>11765</t>
  </si>
  <si>
    <t>11767</t>
  </si>
  <si>
    <t>11769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</si>
  <si>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</si>
  <si>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</si>
  <si>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</si>
  <si>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</si>
  <si>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</si>
  <si>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</si>
  <si>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</si>
  <si>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</si>
  <si>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</si>
  <si>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11782</t>
  </si>
  <si>
    <t>11783</t>
  </si>
  <si>
    <t>11784</t>
  </si>
  <si>
    <t>11785</t>
  </si>
  <si>
    <t>11788</t>
  </si>
  <si>
    <t>11789</t>
  </si>
  <si>
    <t>11790</t>
  </si>
  <si>
    <t>11791</t>
  </si>
  <si>
    <t>11793</t>
  </si>
  <si>
    <t>11794</t>
  </si>
  <si>
    <t>11796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</si>
  <si>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</si>
  <si>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</si>
  <si>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</si>
  <si>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</si>
  <si>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</si>
  <si>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</si>
  <si>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</si>
  <si>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</si>
  <si>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</si>
  <si>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</si>
  <si>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</si>
  <si>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</si>
  <si>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</si>
  <si>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</si>
  <si>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</si>
  <si>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</si>
  <si>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</si>
  <si>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</si>
  <si>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</si>
  <si>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</si>
  <si>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</si>
  <si>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</si>
  <si>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</si>
  <si>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</si>
  <si>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</si>
  <si>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</si>
  <si>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</si>
  <si>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</si>
  <si>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</si>
  <si>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</si>
  <si>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</si>
  <si>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</si>
  <si>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</si>
  <si>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</si>
  <si>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</si>
  <si>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</si>
  <si>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</si>
  <si>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</si>
  <si>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</si>
  <si>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</si>
  <si>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</si>
  <si>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</si>
  <si>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</si>
  <si>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</si>
  <si>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</si>
  <si>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</si>
  <si>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</si>
  <si>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</si>
  <si>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</si>
  <si>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</si>
  <si>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</si>
  <si>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</si>
  <si>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</si>
  <si>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</si>
  <si>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</si>
  <si>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</si>
  <si>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</si>
  <si>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</si>
  <si>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</si>
  <si>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</si>
  <si>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</si>
  <si>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</si>
  <si>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</si>
  <si>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</si>
  <si>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</si>
  <si>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</si>
  <si>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</si>
  <si>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</si>
  <si>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</si>
  <si>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</si>
  <si>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</si>
  <si>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</si>
  <si>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</si>
  <si>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</si>
  <si>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</si>
  <si>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</si>
  <si>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</si>
  <si>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</si>
  <si>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</si>
  <si>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</si>
  <si>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</si>
  <si>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</si>
  <si>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</si>
  <si>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</si>
  <si>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</si>
  <si>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</si>
  <si>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</si>
  <si>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</si>
  <si>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</si>
  <si>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</si>
  <si>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</si>
  <si>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</si>
  <si>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</si>
  <si>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</si>
  <si>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</si>
  <si>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</si>
  <si>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</si>
  <si>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</si>
  <si>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</si>
  <si>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</si>
  <si>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</si>
  <si>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</si>
  <si>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</si>
  <si>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</si>
  <si>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</si>
  <si>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</si>
  <si>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11930</t>
  </si>
  <si>
    <t>11943</t>
  </si>
  <si>
    <t>11944</t>
  </si>
  <si>
    <t>11945</t>
  </si>
  <si>
    <t>11946</t>
  </si>
  <si>
    <t>11948</t>
  </si>
  <si>
    <t>11949</t>
  </si>
  <si>
    <t>11951</t>
  </si>
  <si>
    <t>11952</t>
  </si>
  <si>
    <t>11954</t>
  </si>
  <si>
    <t>11955</t>
  </si>
  <si>
    <t>11957</t>
  </si>
  <si>
    <t>11961</t>
  </si>
  <si>
    <t>11962</t>
  </si>
  <si>
    <t>11963</t>
  </si>
  <si>
    <t>11964</t>
  </si>
  <si>
    <t>11966</t>
  </si>
  <si>
    <t>11967</t>
  </si>
  <si>
    <t>11968</t>
  </si>
  <si>
    <t>11969</t>
  </si>
  <si>
    <t>11970</t>
  </si>
  <si>
    <t>11972</t>
  </si>
  <si>
    <t>11973</t>
  </si>
  <si>
    <t>11974</t>
  </si>
  <si>
    <t>11975</t>
  </si>
  <si>
    <t>11976</t>
  </si>
  <si>
    <t>11978</t>
  </si>
  <si>
    <t>11979</t>
  </si>
  <si>
    <t>11980</t>
  </si>
  <si>
    <t>11981</t>
  </si>
  <si>
    <t>11982</t>
  </si>
  <si>
    <t>11984</t>
  </si>
  <si>
    <t>11985</t>
  </si>
  <si>
    <t>11986</t>
  </si>
  <si>
    <t>11987</t>
  </si>
  <si>
    <t>11988</t>
  </si>
  <si>
    <t>11990</t>
  </si>
  <si>
    <t>11991</t>
  </si>
  <si>
    <t>11992</t>
  </si>
  <si>
    <t>11993</t>
  </si>
  <si>
    <t>11994</t>
  </si>
  <si>
    <t>11996</t>
  </si>
  <si>
    <t>11997</t>
  </si>
  <si>
    <t>11998</t>
  </si>
  <si>
    <t>11999</t>
  </si>
  <si>
    <t>12000</t>
  </si>
  <si>
    <t>12002</t>
  </si>
  <si>
    <t>12003</t>
  </si>
  <si>
    <t>12004</t>
  </si>
  <si>
    <t>12005</t>
  </si>
  <si>
    <t>12006</t>
  </si>
  <si>
    <t>12008</t>
  </si>
  <si>
    <t>12009</t>
  </si>
  <si>
    <t>12010</t>
  </si>
  <si>
    <t>12011</t>
  </si>
  <si>
    <t>12012</t>
  </si>
  <si>
    <t>12014</t>
  </si>
  <si>
    <t>12015</t>
  </si>
  <si>
    <t>12016</t>
  </si>
  <si>
    <t>12017</t>
  </si>
  <si>
    <t>12018</t>
  </si>
  <si>
    <t>12020</t>
  </si>
  <si>
    <t>12021</t>
  </si>
  <si>
    <t>12022</t>
  </si>
  <si>
    <t>12023</t>
  </si>
  <si>
    <t>12024</t>
  </si>
  <si>
    <t>12026</t>
  </si>
  <si>
    <t>12027</t>
  </si>
  <si>
    <t>12028</t>
  </si>
  <si>
    <t>12029</t>
  </si>
  <si>
    <t>12030</t>
  </si>
  <si>
    <t>12032</t>
  </si>
  <si>
    <t>12033</t>
  </si>
  <si>
    <t>12034</t>
  </si>
  <si>
    <t>12035</t>
  </si>
  <si>
    <t>12036</t>
  </si>
  <si>
    <t>12038</t>
  </si>
  <si>
    <t>12039</t>
  </si>
  <si>
    <t>12040</t>
  </si>
  <si>
    <t>12041</t>
  </si>
  <si>
    <t>12042</t>
  </si>
  <si>
    <t>12044</t>
  </si>
  <si>
    <t>12045</t>
  </si>
  <si>
    <t>12046</t>
  </si>
  <si>
    <t>12047</t>
  </si>
  <si>
    <t>12048</t>
  </si>
  <si>
    <t>12050</t>
  </si>
  <si>
    <t>12051</t>
  </si>
  <si>
    <t>12052</t>
  </si>
  <si>
    <t>12053</t>
  </si>
  <si>
    <t>12054</t>
  </si>
  <si>
    <t>12056</t>
  </si>
  <si>
    <t>12057</t>
  </si>
  <si>
    <t>12058</t>
  </si>
  <si>
    <t>12059</t>
  </si>
  <si>
    <t>12060</t>
  </si>
  <si>
    <t>12062</t>
  </si>
  <si>
    <t>12063</t>
  </si>
  <si>
    <t>12064</t>
  </si>
  <si>
    <t>12065</t>
  </si>
  <si>
    <t>12066</t>
  </si>
  <si>
    <t>12068</t>
  </si>
  <si>
    <t>12069</t>
  </si>
  <si>
    <t>12070</t>
  </si>
  <si>
    <t>12071</t>
  </si>
  <si>
    <t>12072</t>
  </si>
  <si>
    <t>12074</t>
  </si>
  <si>
    <t>12075</t>
  </si>
  <si>
    <t>12076</t>
  </si>
  <si>
    <t>12077</t>
  </si>
  <si>
    <t>12078</t>
  </si>
  <si>
    <t>12080</t>
  </si>
  <si>
    <t>12081</t>
  </si>
  <si>
    <t>12082</t>
  </si>
  <si>
    <t>12083</t>
  </si>
  <si>
    <t>12084</t>
  </si>
  <si>
    <t>12086</t>
  </si>
  <si>
    <t>12087</t>
  </si>
  <si>
    <t>12088</t>
  </si>
  <si>
    <t>12089</t>
  </si>
  <si>
    <t>12090</t>
  </si>
  <si>
    <t>12092</t>
  </si>
  <si>
    <t>12093</t>
  </si>
  <si>
    <t>12094</t>
  </si>
  <si>
    <t>12095</t>
  </si>
  <si>
    <t>12096</t>
  </si>
  <si>
    <t>12098</t>
  </si>
  <si>
    <t>12099</t>
  </si>
  <si>
    <t>12100</t>
  </si>
  <si>
    <t>12101</t>
  </si>
  <si>
    <t>12102</t>
  </si>
  <si>
    <t>12104</t>
  </si>
  <si>
    <t>12105</t>
  </si>
  <si>
    <t>12106</t>
  </si>
  <si>
    <t>12107</t>
  </si>
  <si>
    <t>12108</t>
  </si>
  <si>
    <t>12110</t>
  </si>
  <si>
    <t>12111</t>
  </si>
  <si>
    <t>12112</t>
  </si>
  <si>
    <t>12113</t>
  </si>
  <si>
    <t>12114</t>
  </si>
  <si>
    <t>12116</t>
  </si>
  <si>
    <t>12117</t>
  </si>
  <si>
    <t>12118</t>
  </si>
  <si>
    <t>12119</t>
  </si>
  <si>
    <t>12120</t>
  </si>
  <si>
    <t>12122</t>
  </si>
  <si>
    <t>12123</t>
  </si>
  <si>
    <t>12124</t>
  </si>
  <si>
    <t>12125</t>
  </si>
  <si>
    <t>12126</t>
  </si>
  <si>
    <t>12128</t>
  </si>
  <si>
    <t>12129</t>
  </si>
  <si>
    <t>12130</t>
  </si>
  <si>
    <t>12131</t>
  </si>
  <si>
    <t>12132</t>
  </si>
  <si>
    <t>12134</t>
  </si>
  <si>
    <t>12135</t>
  </si>
  <si>
    <t>12136</t>
  </si>
  <si>
    <t>12137</t>
  </si>
  <si>
    <t>12138</t>
  </si>
  <si>
    <t>12140</t>
  </si>
  <si>
    <t>12141</t>
  </si>
  <si>
    <t>12142</t>
  </si>
  <si>
    <t>12143</t>
  </si>
  <si>
    <t>12144</t>
  </si>
  <si>
    <t>12146</t>
  </si>
  <si>
    <t>12147</t>
  </si>
  <si>
    <t>12149</t>
  </si>
  <si>
    <t>12150</t>
  </si>
  <si>
    <t>12152</t>
  </si>
  <si>
    <t>12153</t>
  </si>
  <si>
    <t>12155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</si>
  <si>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</si>
  <si>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</si>
  <si>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</si>
  <si>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</si>
  <si>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</si>
  <si>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</si>
  <si>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</si>
  <si>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</si>
  <si>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</si>
  <si>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12170</t>
  </si>
  <si>
    <t>12171</t>
  </si>
  <si>
    <t>12172</t>
  </si>
  <si>
    <t>12173</t>
  </si>
  <si>
    <t>12174</t>
  </si>
  <si>
    <t>12176</t>
  </si>
  <si>
    <t>12177</t>
  </si>
  <si>
    <t>12178</t>
  </si>
  <si>
    <t>12179</t>
  </si>
  <si>
    <t>12180</t>
  </si>
  <si>
    <t>12182</t>
  </si>
  <si>
    <t>12183</t>
  </si>
  <si>
    <t>12184</t>
  </si>
  <si>
    <t>12185</t>
  </si>
  <si>
    <t>12186</t>
  </si>
  <si>
    <t>12188</t>
  </si>
  <si>
    <t>12189</t>
  </si>
  <si>
    <t>12190</t>
  </si>
  <si>
    <t>12191</t>
  </si>
  <si>
    <t>12192</t>
  </si>
  <si>
    <t>12194</t>
  </si>
  <si>
    <t>12195</t>
  </si>
  <si>
    <t>12196</t>
  </si>
  <si>
    <t>12197</t>
  </si>
  <si>
    <t>12198</t>
  </si>
  <si>
    <t>12200</t>
  </si>
  <si>
    <t>12201</t>
  </si>
  <si>
    <t>12202</t>
  </si>
  <si>
    <t>12204</t>
  </si>
  <si>
    <t>12205</t>
  </si>
  <si>
    <t>12207</t>
  </si>
  <si>
    <t>12208</t>
  </si>
  <si>
    <t>12209</t>
  </si>
  <si>
    <t>12210</t>
  </si>
  <si>
    <t>12211</t>
  </si>
  <si>
    <t>12213</t>
  </si>
  <si>
    <t>12214</t>
  </si>
  <si>
    <t>12215</t>
  </si>
  <si>
    <t>12216</t>
  </si>
  <si>
    <t>12217</t>
  </si>
  <si>
    <t>12219</t>
  </si>
  <si>
    <t>12220</t>
  </si>
  <si>
    <t>12221</t>
  </si>
  <si>
    <t>12222</t>
  </si>
  <si>
    <t>12223</t>
  </si>
  <si>
    <t>12225</t>
  </si>
  <si>
    <t>12226</t>
  </si>
  <si>
    <t>12227</t>
  </si>
  <si>
    <t>12228</t>
  </si>
  <si>
    <t>12229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</si>
  <si>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</si>
  <si>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</si>
  <si>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</si>
  <si>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</si>
  <si>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</si>
  <si>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</si>
  <si>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</si>
  <si>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</si>
  <si>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12244</t>
  </si>
  <si>
    <t>12245</t>
  </si>
  <si>
    <t>12246</t>
  </si>
  <si>
    <t>12247</t>
  </si>
  <si>
    <t>12248</t>
  </si>
  <si>
    <t>12250</t>
  </si>
  <si>
    <t>12251</t>
  </si>
  <si>
    <t>12252</t>
  </si>
  <si>
    <t>12253</t>
  </si>
  <si>
    <t>12254</t>
  </si>
  <si>
    <t>12255</t>
  </si>
  <si>
    <t>12256</t>
  </si>
  <si>
    <t>12258</t>
  </si>
  <si>
    <t>12259</t>
  </si>
  <si>
    <t>12260</t>
  </si>
  <si>
    <t>12261</t>
  </si>
  <si>
    <t>12262</t>
  </si>
  <si>
    <t>12264</t>
  </si>
  <si>
    <t>12265</t>
  </si>
  <si>
    <t>12266</t>
  </si>
  <si>
    <t>12267</t>
  </si>
  <si>
    <t>12268</t>
  </si>
  <si>
    <t>12270</t>
  </si>
  <si>
    <t>12271</t>
  </si>
  <si>
    <t>12272</t>
  </si>
  <si>
    <t>12273</t>
  </si>
  <si>
    <t>12274</t>
  </si>
  <si>
    <t>12276</t>
  </si>
  <si>
    <t>12277</t>
  </si>
  <si>
    <t>12278</t>
  </si>
  <si>
    <t>12279</t>
  </si>
  <si>
    <t>12280</t>
  </si>
  <si>
    <t>12282</t>
  </si>
  <si>
    <t>12283</t>
  </si>
  <si>
    <t>12284</t>
  </si>
  <si>
    <t>12285</t>
  </si>
  <si>
    <t>12286</t>
  </si>
  <si>
    <t>12288</t>
  </si>
  <si>
    <t>12289</t>
  </si>
  <si>
    <t>12290</t>
  </si>
  <si>
    <t>12291</t>
  </si>
  <si>
    <t>12292</t>
  </si>
  <si>
    <t>12294</t>
  </si>
  <si>
    <t>12295</t>
  </si>
  <si>
    <t>12296</t>
  </si>
  <si>
    <t>12297</t>
  </si>
  <si>
    <t>12298</t>
  </si>
  <si>
    <t>12300</t>
  </si>
  <si>
    <t>12301</t>
  </si>
  <si>
    <t>12302</t>
  </si>
  <si>
    <t>12303</t>
  </si>
  <si>
    <t>12304</t>
  </si>
  <si>
    <t>12306</t>
  </si>
  <si>
    <t>12307</t>
  </si>
  <si>
    <t>12308</t>
  </si>
  <si>
    <t>12309</t>
  </si>
  <si>
    <t>12310</t>
  </si>
  <si>
    <t>12312</t>
  </si>
  <si>
    <t>12313</t>
  </si>
  <si>
    <t>12314</t>
  </si>
  <si>
    <t>12315</t>
  </si>
  <si>
    <t>12316</t>
  </si>
  <si>
    <t>12318</t>
  </si>
  <si>
    <t>12319</t>
  </si>
  <si>
    <t>12320</t>
  </si>
  <si>
    <t>12321</t>
  </si>
  <si>
    <t>12322</t>
  </si>
  <si>
    <t>12324</t>
  </si>
  <si>
    <t>12325</t>
  </si>
  <si>
    <t>12327</t>
  </si>
  <si>
    <t>12328</t>
  </si>
  <si>
    <t>12330</t>
  </si>
  <si>
    <t>12331</t>
  </si>
  <si>
    <t>12333</t>
  </si>
  <si>
    <t>12334</t>
  </si>
  <si>
    <t>12336</t>
  </si>
  <si>
    <t>12337</t>
  </si>
  <si>
    <t>12344</t>
  </si>
  <si>
    <t>12345</t>
  </si>
  <si>
    <t>12346</t>
  </si>
  <si>
    <t>12348</t>
  </si>
  <si>
    <t>12349</t>
  </si>
  <si>
    <t>12350</t>
  </si>
  <si>
    <t>12351</t>
  </si>
  <si>
    <t>12352</t>
  </si>
  <si>
    <t>12354</t>
  </si>
  <si>
    <t>12355</t>
  </si>
  <si>
    <t>12356</t>
  </si>
  <si>
    <t>12357</t>
  </si>
  <si>
    <t>12358</t>
  </si>
  <si>
    <t>12360</t>
  </si>
  <si>
    <t>12361</t>
  </si>
  <si>
    <t>12707</t>
  </si>
  <si>
    <t>12720</t>
  </si>
  <si>
    <t>12724</t>
  </si>
  <si>
    <t>12744</t>
  </si>
  <si>
    <t>12745</t>
  </si>
  <si>
    <t>12746</t>
  </si>
  <si>
    <t>12747</t>
  </si>
  <si>
    <t>12748</t>
  </si>
  <si>
    <t>12749</t>
  </si>
  <si>
    <t>12750</t>
  </si>
  <si>
    <t>12759</t>
  </si>
  <si>
    <t>12761</t>
  </si>
  <si>
    <t>12762</t>
  </si>
  <si>
    <t>12763</t>
  </si>
  <si>
    <t>12765</t>
  </si>
  <si>
    <t>12767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</si>
  <si>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</si>
  <si>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</si>
  <si>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</si>
  <si>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</si>
  <si>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</si>
  <si>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</si>
  <si>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</si>
  <si>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</si>
  <si>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</si>
  <si>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</si>
  <si>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</si>
  <si>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</si>
  <si>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</si>
  <si>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</si>
  <si>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</si>
  <si>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</si>
  <si>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</si>
  <si>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</si>
  <si>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</si>
  <si>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</si>
  <si>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</si>
  <si>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</si>
  <si>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</si>
  <si>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</si>
  <si>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</si>
  <si>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</si>
  <si>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12801</t>
  </si>
  <si>
    <t>12802</t>
  </si>
  <si>
    <t>12803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</si>
  <si>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</si>
  <si>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</si>
  <si>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</si>
  <si>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</si>
  <si>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</si>
  <si>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</si>
  <si>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</si>
  <si>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</si>
  <si>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</si>
  <si>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</si>
  <si>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</si>
  <si>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</si>
  <si>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</si>
  <si>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</si>
  <si>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</si>
  <si>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</si>
  <si>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</si>
  <si>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</si>
  <si>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</si>
  <si>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</si>
  <si>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</si>
  <si>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12828</t>
  </si>
  <si>
    <t>12829</t>
  </si>
  <si>
    <t>12834</t>
  </si>
  <si>
    <t>12835</t>
  </si>
  <si>
    <t>12836</t>
  </si>
  <si>
    <t>12837</t>
  </si>
  <si>
    <t>12840</t>
  </si>
  <si>
    <t>12841</t>
  </si>
  <si>
    <t>12842</t>
  </si>
  <si>
    <t>12843</t>
  </si>
  <si>
    <t>12847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</si>
  <si>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</si>
  <si>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</si>
  <si>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</si>
  <si>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</si>
  <si>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</si>
  <si>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</si>
  <si>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</si>
  <si>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</si>
  <si>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12865</t>
  </si>
  <si>
    <t>12866</t>
  </si>
  <si>
    <t>12867</t>
  </si>
  <si>
    <t>12868</t>
  </si>
  <si>
    <t>12869</t>
  </si>
  <si>
    <t>12870</t>
  </si>
  <si>
    <t>12871</t>
  </si>
  <si>
    <t>12875</t>
  </si>
  <si>
    <t>12877</t>
  </si>
  <si>
    <t>12878</t>
  </si>
  <si>
    <t>12879</t>
  </si>
  <si>
    <t>12880</t>
  </si>
  <si>
    <t>12881</t>
  </si>
  <si>
    <t>12882</t>
  </si>
  <si>
    <t>12883</t>
  </si>
  <si>
    <t>12887</t>
  </si>
  <si>
    <t>12891</t>
  </si>
  <si>
    <t>12893</t>
  </si>
  <si>
    <t>12894</t>
  </si>
  <si>
    <t>12896</t>
  </si>
  <si>
    <t>12898</t>
  </si>
  <si>
    <t>12900</t>
  </si>
  <si>
    <t>12901</t>
  </si>
  <si>
    <t>12902</t>
  </si>
  <si>
    <t>12903</t>
  </si>
  <si>
    <t>12905</t>
  </si>
  <si>
    <t>12906</t>
  </si>
  <si>
    <t>12911</t>
  </si>
  <si>
    <t>12912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</si>
  <si>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</si>
  <si>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</si>
  <si>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</si>
  <si>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</si>
  <si>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</si>
  <si>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</si>
  <si>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</si>
  <si>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</si>
  <si>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</si>
  <si>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12945</t>
  </si>
  <si>
    <t>12947</t>
  </si>
  <si>
    <t>12948</t>
  </si>
  <si>
    <t>12949</t>
  </si>
  <si>
    <t>12951</t>
  </si>
  <si>
    <t>12954</t>
  </si>
  <si>
    <t>12955</t>
  </si>
  <si>
    <t>12956</t>
  </si>
  <si>
    <t>12957</t>
  </si>
  <si>
    <t>12959</t>
  </si>
  <si>
    <t>12962</t>
  </si>
  <si>
    <t>12963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</si>
  <si>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</si>
  <si>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</si>
  <si>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</si>
  <si>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</si>
  <si>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</si>
  <si>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</si>
  <si>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</si>
  <si>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</si>
  <si>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</si>
  <si>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</si>
  <si>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</si>
  <si>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</si>
  <si>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</si>
  <si>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</si>
  <si>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</si>
  <si>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</si>
  <si>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</si>
  <si>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</si>
  <si>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</si>
  <si>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</si>
  <si>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</si>
  <si>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</si>
  <si>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</si>
  <si>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</si>
  <si>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</si>
  <si>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12999</t>
  </si>
  <si>
    <t>13004</t>
  </si>
  <si>
    <t>13005</t>
  </si>
  <si>
    <t>13006</t>
  </si>
  <si>
    <t>13007</t>
  </si>
  <si>
    <t>13008</t>
  </si>
  <si>
    <t>13009</t>
  </si>
  <si>
    <t>13010</t>
  </si>
  <si>
    <t>13017</t>
  </si>
  <si>
    <t>13020</t>
  </si>
  <si>
    <t>13021</t>
  </si>
  <si>
    <t>13022</t>
  </si>
  <si>
    <t>13023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</si>
  <si>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</si>
  <si>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</si>
  <si>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</si>
  <si>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</si>
  <si>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</si>
  <si>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</si>
  <si>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</si>
  <si>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</si>
  <si>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</si>
  <si>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13041</t>
  </si>
  <si>
    <t>13052</t>
  </si>
  <si>
    <t>13054</t>
  </si>
  <si>
    <t>13055</t>
  </si>
  <si>
    <t>13056</t>
  </si>
  <si>
    <t>13057</t>
  </si>
  <si>
    <t>13058</t>
  </si>
  <si>
    <t>13059</t>
  </si>
  <si>
    <t>13061</t>
  </si>
  <si>
    <t>13062</t>
  </si>
  <si>
    <t>13063</t>
  </si>
  <si>
    <t>13064</t>
  </si>
  <si>
    <t>13065</t>
  </si>
  <si>
    <t>13066</t>
  </si>
  <si>
    <t>13067</t>
  </si>
  <si>
    <t>13070</t>
  </si>
  <si>
    <t>13071</t>
  </si>
  <si>
    <t>13072</t>
  </si>
  <si>
    <t>13073</t>
  </si>
  <si>
    <t>13075</t>
  </si>
  <si>
    <t>13076</t>
  </si>
  <si>
    <t>13077</t>
  </si>
  <si>
    <t>13080</t>
  </si>
  <si>
    <t>13081</t>
  </si>
  <si>
    <t>13084</t>
  </si>
  <si>
    <t>13085</t>
  </si>
  <si>
    <t>13086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</si>
  <si>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</si>
  <si>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</si>
  <si>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</si>
  <si>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</si>
  <si>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</si>
  <si>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</si>
  <si>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</si>
  <si>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</si>
  <si>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</si>
  <si>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</si>
  <si>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</si>
  <si>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</si>
  <si>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</si>
  <si>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</si>
  <si>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</si>
  <si>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</si>
  <si>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</si>
  <si>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</si>
  <si>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</si>
  <si>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</si>
  <si>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</si>
  <si>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</si>
  <si>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</si>
  <si>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</si>
  <si>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</si>
  <si>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</si>
  <si>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</si>
  <si>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</si>
  <si>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</si>
  <si>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</si>
  <si>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</si>
  <si>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</si>
  <si>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</si>
  <si>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</si>
  <si>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</si>
  <si>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</si>
  <si>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</si>
  <si>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</si>
  <si>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</si>
  <si>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</si>
  <si>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</si>
  <si>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</si>
  <si>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</si>
  <si>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</si>
  <si>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</si>
  <si>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</si>
  <si>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</si>
  <si>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</si>
  <si>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</si>
  <si>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</si>
  <si>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</si>
  <si>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</si>
  <si>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</si>
  <si>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</si>
  <si>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</si>
  <si>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</si>
  <si>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</si>
  <si>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</si>
  <si>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</si>
  <si>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</si>
  <si>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</si>
  <si>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</si>
  <si>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</si>
  <si>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</si>
  <si>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</si>
  <si>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</si>
  <si>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</si>
  <si>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</si>
  <si>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</si>
  <si>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</si>
  <si>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</si>
  <si>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</si>
  <si>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</si>
  <si>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</si>
  <si>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</si>
  <si>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</si>
  <si>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</si>
  <si>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</si>
  <si>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</si>
  <si>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</si>
  <si>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</si>
  <si>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</si>
  <si>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</si>
  <si>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13209</t>
  </si>
  <si>
    <t>13210</t>
  </si>
  <si>
    <t>13211</t>
  </si>
  <si>
    <t>13212</t>
  </si>
  <si>
    <t>13215</t>
  </si>
  <si>
    <t>13216</t>
  </si>
  <si>
    <t>13217</t>
  </si>
  <si>
    <t>13218</t>
  </si>
  <si>
    <t>13221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</si>
  <si>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</si>
  <si>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</si>
  <si>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</si>
  <si>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</si>
  <si>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</si>
  <si>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</si>
  <si>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</si>
  <si>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</si>
  <si>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</si>
  <si>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</si>
  <si>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</si>
  <si>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</si>
  <si>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</si>
  <si>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</si>
  <si>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</si>
  <si>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</si>
  <si>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</si>
  <si>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</si>
  <si>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</si>
  <si>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</si>
  <si>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</si>
  <si>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</si>
  <si>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</si>
  <si>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</si>
  <si>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</si>
  <si>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</si>
  <si>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</si>
  <si>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</si>
  <si>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</si>
  <si>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</si>
  <si>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</si>
  <si>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</si>
  <si>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</si>
  <si>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</si>
  <si>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</si>
  <si>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</si>
  <si>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</si>
  <si>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</si>
  <si>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</si>
  <si>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</si>
  <si>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</si>
  <si>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</si>
  <si>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</si>
  <si>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</si>
  <si>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</si>
  <si>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</si>
  <si>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</si>
  <si>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</si>
  <si>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</si>
  <si>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</si>
  <si>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</si>
  <si>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</si>
  <si>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</si>
  <si>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</si>
  <si>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</si>
  <si>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</si>
  <si>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</si>
  <si>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</si>
  <si>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</si>
  <si>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</si>
  <si>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</si>
  <si>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</si>
  <si>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</si>
  <si>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</si>
  <si>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</si>
  <si>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</si>
  <si>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</si>
  <si>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</si>
  <si>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</si>
  <si>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</si>
  <si>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</si>
  <si>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</si>
  <si>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</si>
  <si>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</si>
  <si>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</si>
  <si>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</si>
  <si>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</si>
  <si>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</si>
  <si>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</si>
  <si>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</si>
  <si>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</si>
  <si>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</si>
  <si>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</si>
  <si>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</si>
  <si>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</si>
  <si>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</si>
  <si>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</si>
  <si>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</si>
  <si>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</si>
  <si>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</si>
  <si>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</si>
  <si>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</si>
  <si>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</si>
  <si>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</si>
  <si>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</si>
  <si>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</si>
  <si>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</si>
  <si>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</si>
  <si>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</si>
  <si>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</si>
  <si>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</si>
  <si>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</si>
  <si>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</si>
  <si>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</si>
  <si>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</si>
  <si>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</si>
  <si>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</si>
  <si>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</si>
  <si>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</si>
  <si>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</si>
  <si>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</si>
  <si>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</si>
  <si>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</si>
  <si>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</si>
  <si>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</si>
  <si>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</si>
  <si>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</si>
  <si>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</si>
  <si>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</si>
  <si>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</si>
  <si>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</si>
  <si>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</si>
  <si>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</si>
  <si>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</si>
  <si>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</si>
  <si>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</si>
  <si>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</si>
  <si>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</si>
  <si>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</si>
  <si>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</si>
  <si>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</si>
  <si>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</si>
  <si>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</si>
  <si>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</si>
  <si>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</si>
  <si>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</si>
  <si>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</si>
  <si>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</si>
  <si>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</si>
  <si>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</si>
  <si>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</si>
  <si>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</si>
  <si>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</si>
  <si>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</si>
  <si>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</si>
  <si>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</si>
  <si>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</si>
  <si>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</si>
  <si>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</si>
  <si>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</si>
  <si>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</si>
  <si>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</si>
  <si>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</si>
  <si>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</si>
  <si>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</si>
  <si>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</si>
  <si>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</si>
  <si>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</si>
  <si>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13407</t>
  </si>
  <si>
    <t>13409</t>
  </si>
  <si>
    <t>13410</t>
  </si>
  <si>
    <t>13411</t>
  </si>
  <si>
    <t>13412</t>
  </si>
  <si>
    <t>13413</t>
  </si>
  <si>
    <t>13414</t>
  </si>
  <si>
    <t>13415</t>
  </si>
  <si>
    <t>13417</t>
  </si>
  <si>
    <t>13418</t>
  </si>
  <si>
    <t>13420</t>
  </si>
  <si>
    <t>13421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</si>
  <si>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</si>
  <si>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</si>
  <si>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</si>
  <si>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</si>
  <si>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</si>
  <si>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</si>
  <si>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</si>
  <si>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</si>
  <si>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</si>
  <si>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</si>
  <si>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13439</t>
  </si>
  <si>
    <t>13441</t>
  </si>
  <si>
    <t>13442</t>
  </si>
  <si>
    <t>13443</t>
  </si>
  <si>
    <t>13444</t>
  </si>
  <si>
    <t>13445</t>
  </si>
  <si>
    <t>13446</t>
  </si>
  <si>
    <t>13447</t>
  </si>
  <si>
    <t>13450</t>
  </si>
  <si>
    <t>13451</t>
  </si>
  <si>
    <t>13455</t>
  </si>
  <si>
    <t>13459</t>
  </si>
  <si>
    <t>13460</t>
  </si>
  <si>
    <t>13461</t>
  </si>
  <si>
    <t>13462</t>
  </si>
  <si>
    <t>13463</t>
  </si>
  <si>
    <t>13466</t>
  </si>
  <si>
    <t>13467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</si>
  <si>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</si>
  <si>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</si>
  <si>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</si>
  <si>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</si>
  <si>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</si>
  <si>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</si>
  <si>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</si>
  <si>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</si>
  <si>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</si>
  <si>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</si>
  <si>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</si>
  <si>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</si>
  <si>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</si>
  <si>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</si>
  <si>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</si>
  <si>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</si>
  <si>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</si>
  <si>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</si>
  <si>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</si>
  <si>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</si>
  <si>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</si>
  <si>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13495</t>
  </si>
  <si>
    <t>13496</t>
  </si>
  <si>
    <t>13497</t>
  </si>
  <si>
    <t>13498</t>
  </si>
  <si>
    <t>13499</t>
  </si>
  <si>
    <t>13502</t>
  </si>
  <si>
    <t>13504</t>
  </si>
  <si>
    <t>13507</t>
  </si>
  <si>
    <t>13508</t>
  </si>
  <si>
    <t>13509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</si>
  <si>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</si>
  <si>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</si>
  <si>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</si>
  <si>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</si>
  <si>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</si>
  <si>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</si>
  <si>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</si>
  <si>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</si>
  <si>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</si>
  <si>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</si>
  <si>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</si>
  <si>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</si>
  <si>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</si>
  <si>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</si>
  <si>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</si>
  <si>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</si>
  <si>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</si>
  <si>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</si>
  <si>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</si>
  <si>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</si>
  <si>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</si>
  <si>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</si>
  <si>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13535</t>
  </si>
  <si>
    <t>13538</t>
  </si>
  <si>
    <t>13539</t>
  </si>
  <si>
    <t>13540</t>
  </si>
  <si>
    <t>13541</t>
  </si>
  <si>
    <t>13542</t>
  </si>
  <si>
    <t>13544</t>
  </si>
  <si>
    <t>13545</t>
  </si>
  <si>
    <t>13546</t>
  </si>
  <si>
    <t>13547</t>
  </si>
  <si>
    <t>13548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</si>
  <si>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</si>
  <si>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</si>
  <si>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</si>
  <si>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</si>
  <si>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</si>
  <si>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</si>
  <si>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</si>
  <si>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</si>
  <si>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</si>
  <si>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</si>
  <si>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</si>
  <si>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</si>
  <si>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</si>
  <si>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</si>
  <si>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</si>
  <si>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</si>
  <si>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</si>
  <si>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</si>
  <si>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</si>
  <si>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</si>
  <si>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</si>
  <si>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</si>
  <si>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</si>
  <si>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</si>
  <si>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13595</t>
  </si>
  <si>
    <t>13596</t>
  </si>
  <si>
    <t>13597</t>
  </si>
  <si>
    <t>13598</t>
  </si>
  <si>
    <t>13600</t>
  </si>
  <si>
    <t>13601</t>
  </si>
  <si>
    <t>13602</t>
  </si>
  <si>
    <t>13603</t>
  </si>
  <si>
    <t>13604</t>
  </si>
  <si>
    <t>13605</t>
  </si>
  <si>
    <t>13606</t>
  </si>
  <si>
    <t>13614</t>
  </si>
  <si>
    <t>13615</t>
  </si>
  <si>
    <t>13616</t>
  </si>
  <si>
    <t>13618</t>
  </si>
  <si>
    <t>13619</t>
  </si>
  <si>
    <t>13620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</si>
  <si>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</si>
  <si>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</si>
  <si>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</si>
  <si>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</si>
  <si>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</si>
  <si>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</si>
  <si>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</si>
  <si>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</si>
  <si>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</si>
  <si>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</si>
  <si>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</si>
  <si>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</si>
  <si>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</si>
  <si>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13638</t>
  </si>
  <si>
    <t>13639</t>
  </si>
  <si>
    <t>13640</t>
  </si>
  <si>
    <t>13642</t>
  </si>
  <si>
    <t>13643</t>
  </si>
  <si>
    <t>13644</t>
  </si>
  <si>
    <t>13646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</si>
  <si>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</si>
  <si>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</si>
  <si>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</si>
  <si>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</si>
  <si>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</si>
  <si>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</si>
  <si>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</si>
  <si>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</si>
  <si>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</si>
  <si>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</si>
  <si>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</si>
  <si>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</si>
  <si>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</si>
  <si>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</si>
  <si>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</si>
  <si>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</si>
  <si>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</si>
  <si>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</si>
  <si>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</si>
  <si>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</si>
  <si>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</si>
  <si>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</si>
  <si>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</si>
  <si>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</si>
  <si>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</si>
  <si>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</si>
  <si>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</si>
  <si>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</si>
  <si>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</si>
  <si>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</si>
  <si>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</si>
  <si>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</si>
  <si>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13721</t>
  </si>
  <si>
    <t>13722</t>
  </si>
  <si>
    <t>13724</t>
  </si>
  <si>
    <t>13725</t>
  </si>
  <si>
    <t>13726</t>
  </si>
  <si>
    <t>13727</t>
  </si>
  <si>
    <t>13729</t>
  </si>
  <si>
    <t>13730</t>
  </si>
  <si>
    <t>13731</t>
  </si>
  <si>
    <t>13732</t>
  </si>
  <si>
    <t>13733</t>
  </si>
  <si>
    <t>13737</t>
  </si>
  <si>
    <t>13738</t>
  </si>
  <si>
    <t>13740</t>
  </si>
  <si>
    <t>13741</t>
  </si>
  <si>
    <t>13742</t>
  </si>
  <si>
    <t>13743</t>
  </si>
  <si>
    <t>13749</t>
  </si>
  <si>
    <t>13752</t>
  </si>
  <si>
    <t>13753</t>
  </si>
  <si>
    <t>13754</t>
  </si>
  <si>
    <t>13755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</si>
  <si>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</si>
  <si>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</si>
  <si>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</si>
  <si>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</si>
  <si>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</si>
  <si>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</si>
  <si>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</si>
  <si>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</si>
  <si>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</si>
  <si>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</si>
  <si>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</si>
  <si>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</si>
  <si>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</si>
  <si>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</si>
  <si>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</si>
  <si>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</si>
  <si>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</si>
  <si>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</si>
  <si>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</si>
  <si>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</si>
  <si>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</si>
  <si>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</si>
  <si>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</si>
  <si>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</si>
  <si>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</si>
  <si>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</si>
  <si>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</si>
  <si>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</si>
  <si>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</si>
  <si>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</si>
  <si>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</si>
  <si>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</si>
  <si>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</si>
  <si>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</si>
  <si>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</si>
  <si>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</si>
  <si>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</si>
  <si>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</si>
  <si>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</si>
  <si>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</si>
  <si>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</si>
  <si>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</si>
  <si>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</si>
  <si>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</si>
  <si>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</si>
  <si>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</si>
  <si>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</si>
  <si>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</si>
  <si>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</si>
  <si>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</si>
  <si>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</si>
  <si>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</si>
  <si>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</si>
  <si>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</si>
  <si>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</si>
  <si>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</si>
  <si>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</si>
  <si>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</si>
  <si>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</si>
  <si>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</si>
  <si>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</si>
  <si>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</si>
  <si>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13831</t>
  </si>
  <si>
    <t>13832</t>
  </si>
  <si>
    <t>13833</t>
  </si>
  <si>
    <t>13834</t>
  </si>
  <si>
    <t>13836</t>
  </si>
  <si>
    <t>13837</t>
  </si>
  <si>
    <t>13839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</si>
  <si>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</si>
  <si>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</si>
  <si>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</si>
  <si>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</si>
  <si>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</si>
  <si>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</si>
  <si>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</si>
  <si>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</si>
  <si>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</si>
  <si>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</si>
  <si>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</si>
  <si>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</si>
  <si>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</si>
  <si>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</si>
  <si>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</si>
  <si>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</si>
  <si>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</si>
  <si>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</si>
  <si>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</si>
  <si>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</si>
  <si>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</si>
  <si>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</si>
  <si>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</si>
  <si>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</si>
  <si>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</si>
  <si>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</si>
  <si>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</si>
  <si>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</si>
  <si>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</si>
  <si>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</si>
  <si>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</si>
  <si>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</si>
  <si>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</si>
  <si>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</si>
  <si>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</si>
  <si>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</si>
  <si>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</si>
  <si>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</si>
  <si>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</si>
  <si>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</si>
  <si>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</si>
  <si>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</si>
  <si>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</si>
  <si>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</si>
  <si>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</si>
  <si>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</si>
  <si>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</si>
  <si>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</si>
  <si>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</si>
  <si>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</si>
  <si>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</si>
  <si>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</si>
  <si>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</si>
  <si>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</si>
  <si>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</si>
  <si>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</si>
  <si>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</si>
  <si>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</si>
  <si>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</si>
  <si>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</si>
  <si>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</si>
  <si>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</si>
  <si>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</si>
  <si>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</si>
  <si>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</si>
  <si>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</si>
  <si>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</si>
  <si>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</si>
  <si>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</si>
  <si>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</si>
  <si>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</si>
  <si>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</si>
  <si>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</si>
  <si>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</si>
  <si>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13936</t>
  </si>
  <si>
    <t>13937</t>
  </si>
  <si>
    <t>13938</t>
  </si>
  <si>
    <t>13939</t>
  </si>
  <si>
    <t>13940</t>
  </si>
  <si>
    <t>13941</t>
  </si>
  <si>
    <t>13944</t>
  </si>
  <si>
    <t>13945</t>
  </si>
  <si>
    <t>13946</t>
  </si>
  <si>
    <t>13947</t>
  </si>
  <si>
    <t>13948</t>
  </si>
  <si>
    <t>13949</t>
  </si>
  <si>
    <t>13950</t>
  </si>
  <si>
    <t>13953</t>
  </si>
  <si>
    <t>13954</t>
  </si>
  <si>
    <t>13955</t>
  </si>
  <si>
    <t>13957</t>
  </si>
  <si>
    <t>13958</t>
  </si>
  <si>
    <t>13959</t>
  </si>
  <si>
    <t>13960</t>
  </si>
  <si>
    <t>13961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</si>
  <si>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</si>
  <si>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</si>
  <si>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</si>
  <si>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</si>
  <si>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</si>
  <si>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</si>
  <si>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</si>
  <si>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</si>
  <si>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</si>
  <si>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</si>
  <si>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</si>
  <si>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</si>
  <si>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13977</t>
  </si>
  <si>
    <t>13979</t>
  </si>
  <si>
    <t>13980</t>
  </si>
  <si>
    <t>13981</t>
  </si>
  <si>
    <t>13985</t>
  </si>
  <si>
    <t>13986</t>
  </si>
  <si>
    <t>13988</t>
  </si>
  <si>
    <t>13989</t>
  </si>
  <si>
    <t>13990</t>
  </si>
  <si>
    <t>13991</t>
  </si>
  <si>
    <t>13992</t>
  </si>
  <si>
    <t>13993</t>
  </si>
  <si>
    <t>13999</t>
  </si>
  <si>
    <t>14000</t>
  </si>
  <si>
    <t>14001</t>
  </si>
  <si>
    <t>14002</t>
  </si>
  <si>
    <t>14009</t>
  </si>
  <si>
    <t>14010</t>
  </si>
  <si>
    <t>14011</t>
  </si>
  <si>
    <t>14012</t>
  </si>
  <si>
    <t>14013</t>
  </si>
  <si>
    <t>14015</t>
  </si>
  <si>
    <t>14016</t>
  </si>
  <si>
    <t>14017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</si>
  <si>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</si>
  <si>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</si>
  <si>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</si>
  <si>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</si>
  <si>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</si>
  <si>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</si>
  <si>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</si>
  <si>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</si>
  <si>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</si>
  <si>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</si>
  <si>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14114</t>
  </si>
  <si>
    <t>14115</t>
  </si>
  <si>
    <t>14116</t>
  </si>
  <si>
    <t>14117</t>
  </si>
  <si>
    <t>14120</t>
  </si>
  <si>
    <t>14122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</si>
  <si>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</si>
  <si>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</si>
  <si>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</si>
  <si>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</si>
  <si>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</si>
  <si>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</si>
  <si>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</si>
  <si>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</si>
  <si>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</si>
  <si>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</si>
  <si>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</si>
  <si>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</si>
  <si>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</si>
  <si>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</si>
  <si>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</si>
  <si>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</si>
  <si>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</si>
  <si>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</si>
  <si>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</si>
  <si>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</si>
  <si>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</si>
  <si>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</si>
  <si>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</si>
  <si>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</si>
  <si>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</si>
  <si>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</si>
  <si>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</si>
  <si>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</si>
  <si>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</si>
  <si>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</si>
  <si>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</si>
  <si>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</si>
  <si>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</si>
  <si>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</si>
  <si>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</si>
  <si>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</si>
  <si>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</si>
  <si>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</si>
  <si>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</si>
  <si>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</si>
  <si>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</si>
  <si>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</si>
  <si>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</si>
  <si>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</si>
  <si>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</si>
  <si>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</si>
  <si>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</si>
  <si>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</si>
  <si>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</si>
  <si>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</si>
  <si>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</si>
  <si>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</si>
  <si>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</si>
  <si>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</si>
  <si>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</si>
  <si>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</si>
  <si>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</si>
  <si>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</si>
  <si>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</si>
  <si>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</si>
  <si>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</si>
  <si>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</si>
  <si>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</si>
  <si>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</si>
  <si>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</si>
  <si>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</si>
  <si>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</si>
  <si>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</si>
  <si>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</si>
  <si>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</si>
  <si>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</si>
  <si>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</si>
  <si>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</si>
  <si>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</si>
  <si>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</si>
  <si>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</si>
  <si>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</si>
  <si>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</si>
  <si>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14268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</si>
  <si>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</si>
  <si>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</si>
  <si>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</si>
  <si>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</si>
  <si>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</si>
  <si>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</si>
  <si>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</si>
  <si>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</si>
  <si>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</si>
  <si>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</si>
  <si>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</si>
  <si>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</si>
  <si>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</si>
  <si>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</si>
  <si>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</si>
  <si>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</si>
  <si>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</si>
  <si>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</si>
  <si>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</si>
  <si>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</si>
  <si>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</si>
  <si>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</si>
  <si>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</si>
  <si>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</si>
  <si>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</si>
  <si>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</si>
  <si>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</si>
  <si>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</si>
  <si>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</si>
  <si>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14305</t>
  </si>
  <si>
    <t>14306</t>
  </si>
  <si>
    <t>14307</t>
  </si>
  <si>
    <t>14308</t>
  </si>
  <si>
    <t>14309</t>
  </si>
  <si>
    <t>14311</t>
  </si>
  <si>
    <t>14313</t>
  </si>
  <si>
    <t>14314</t>
  </si>
  <si>
    <t>14315</t>
  </si>
  <si>
    <t>14316</t>
  </si>
  <si>
    <t>14317</t>
  </si>
  <si>
    <t>14318</t>
  </si>
  <si>
    <t>14319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</si>
  <si>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</si>
  <si>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</si>
  <si>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</si>
  <si>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</si>
  <si>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</si>
  <si>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</si>
  <si>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</si>
  <si>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</si>
  <si>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</si>
  <si>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</si>
  <si>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</si>
  <si>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</si>
  <si>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</si>
  <si>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</si>
  <si>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</si>
  <si>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</si>
  <si>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</si>
  <si>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</si>
  <si>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</si>
  <si>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</si>
  <si>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</si>
  <si>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</si>
  <si>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</si>
  <si>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</si>
  <si>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</si>
  <si>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</si>
  <si>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</si>
  <si>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</si>
  <si>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</si>
  <si>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</si>
  <si>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</si>
  <si>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</si>
  <si>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</si>
  <si>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</si>
  <si>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</si>
  <si>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</si>
  <si>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</si>
  <si>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</si>
  <si>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</si>
  <si>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</si>
  <si>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</si>
  <si>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</si>
  <si>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</si>
  <si>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</si>
  <si>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</si>
  <si>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</si>
  <si>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</si>
  <si>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</si>
  <si>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</si>
  <si>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</si>
  <si>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</si>
  <si>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</si>
  <si>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</si>
  <si>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</si>
  <si>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</si>
  <si>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</si>
  <si>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</si>
  <si>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</si>
  <si>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</si>
  <si>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</si>
  <si>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</si>
  <si>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</si>
  <si>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</si>
  <si>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</si>
  <si>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</si>
  <si>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</si>
  <si>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</si>
  <si>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</si>
  <si>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</si>
  <si>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</si>
  <si>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</si>
  <si>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</si>
  <si>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</si>
  <si>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</si>
  <si>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</si>
  <si>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</si>
  <si>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</si>
  <si>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</si>
  <si>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</si>
  <si>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</si>
  <si>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</si>
  <si>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</si>
  <si>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</si>
  <si>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</si>
  <si>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</si>
  <si>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</si>
  <si>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</si>
  <si>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</si>
  <si>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</si>
  <si>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</si>
  <si>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</si>
  <si>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</si>
  <si>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</si>
  <si>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</si>
  <si>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</si>
  <si>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</si>
  <si>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</si>
  <si>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</si>
  <si>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</si>
  <si>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</si>
  <si>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</si>
  <si>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</si>
  <si>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</si>
  <si>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</si>
  <si>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</si>
  <si>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</si>
  <si>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</si>
  <si>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</si>
  <si>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</si>
  <si>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</si>
  <si>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</si>
  <si>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</si>
  <si>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</si>
  <si>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</si>
  <si>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</si>
  <si>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</si>
  <si>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</si>
  <si>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</si>
  <si>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</si>
  <si>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</si>
  <si>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</si>
  <si>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</si>
  <si>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</si>
  <si>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</si>
  <si>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</si>
  <si>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</si>
  <si>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</si>
  <si>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</si>
  <si>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14460</t>
  </si>
  <si>
    <t>14461</t>
  </si>
  <si>
    <t>14462</t>
  </si>
  <si>
    <t>14463</t>
  </si>
  <si>
    <t>14464</t>
  </si>
  <si>
    <t>14465</t>
  </si>
  <si>
    <t>14466</t>
  </si>
  <si>
    <t>14477</t>
  </si>
  <si>
    <t>14478</t>
  </si>
  <si>
    <t>14479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</si>
  <si>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</si>
  <si>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</si>
  <si>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</si>
  <si>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</si>
  <si>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</si>
  <si>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</si>
  <si>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</si>
  <si>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</si>
  <si>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</si>
  <si>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</si>
  <si>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</si>
  <si>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</si>
  <si>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</si>
  <si>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</si>
  <si>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</si>
  <si>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</si>
  <si>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</si>
  <si>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</si>
  <si>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</si>
  <si>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</si>
  <si>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</si>
  <si>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</si>
  <si>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</si>
  <si>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</si>
  <si>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</si>
  <si>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</si>
  <si>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</si>
  <si>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</si>
  <si>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</si>
  <si>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</si>
  <si>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</si>
  <si>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</si>
  <si>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</si>
  <si>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</si>
  <si>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</si>
  <si>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</si>
  <si>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</si>
  <si>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</si>
  <si>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</si>
  <si>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</si>
  <si>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</si>
  <si>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</si>
  <si>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</si>
  <si>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</si>
  <si>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</si>
  <si>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</si>
  <si>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</si>
  <si>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</si>
  <si>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</si>
  <si>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</si>
  <si>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</si>
  <si>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</si>
  <si>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</si>
  <si>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</si>
  <si>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</si>
  <si>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</si>
  <si>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</si>
  <si>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</si>
  <si>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</si>
  <si>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</si>
  <si>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</si>
  <si>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</si>
  <si>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</si>
  <si>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</si>
  <si>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</si>
  <si>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</si>
  <si>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</si>
  <si>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</si>
  <si>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</si>
  <si>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</si>
  <si>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</si>
  <si>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</si>
  <si>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</si>
  <si>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</si>
  <si>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</si>
  <si>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</si>
  <si>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</si>
  <si>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</si>
  <si>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</si>
  <si>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</si>
  <si>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</si>
  <si>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</si>
  <si>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</si>
  <si>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</si>
  <si>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</si>
  <si>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</si>
  <si>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</si>
  <si>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</si>
  <si>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</si>
  <si>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</si>
  <si>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</si>
  <si>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</si>
  <si>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</si>
  <si>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</si>
  <si>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</si>
  <si>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</si>
  <si>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</si>
  <si>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</si>
  <si>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</si>
  <si>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</si>
  <si>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</si>
  <si>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</si>
  <si>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</si>
  <si>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</si>
  <si>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</si>
  <si>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</si>
  <si>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</si>
  <si>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</si>
  <si>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</si>
  <si>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15003</t>
  </si>
  <si>
    <t>15004</t>
  </si>
  <si>
    <t>15005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</si>
  <si>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</si>
  <si>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</si>
  <si>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</si>
  <si>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</si>
  <si>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</si>
  <si>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</si>
  <si>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</si>
  <si>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</si>
  <si>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</si>
  <si>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</si>
  <si>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</si>
  <si>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</si>
  <si>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</si>
  <si>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</si>
  <si>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</si>
  <si>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</si>
  <si>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</si>
  <si>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</si>
  <si>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</si>
  <si>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</si>
  <si>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</si>
  <si>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</si>
  <si>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</si>
  <si>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</si>
  <si>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</si>
  <si>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</si>
  <si>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</si>
  <si>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</si>
  <si>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</si>
  <si>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</si>
  <si>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</si>
  <si>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</si>
  <si>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</si>
  <si>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</si>
  <si>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</si>
  <si>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</si>
  <si>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</si>
  <si>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</si>
  <si>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</si>
  <si>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</si>
  <si>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</si>
  <si>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</si>
  <si>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</si>
  <si>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</si>
  <si>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</si>
  <si>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15075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</si>
  <si>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</si>
  <si>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</si>
  <si>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</si>
  <si>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</si>
  <si>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</si>
  <si>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</si>
  <si>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</si>
  <si>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</si>
  <si>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</si>
  <si>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</si>
  <si>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</si>
  <si>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</si>
  <si>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</si>
  <si>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</si>
  <si>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</si>
  <si>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</si>
  <si>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</si>
  <si>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</si>
  <si>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</si>
  <si>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</si>
  <si>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</si>
  <si>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20000</t>
  </si>
  <si>
    <t>20001</t>
  </si>
  <si>
    <t>20002</t>
  </si>
  <si>
    <t>20003</t>
  </si>
  <si>
    <t>20004</t>
  </si>
  <si>
    <t>20005</t>
  </si>
  <si>
    <t>20007</t>
  </si>
  <si>
    <t>20008</t>
  </si>
  <si>
    <t>20009</t>
  </si>
  <si>
    <t>20010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</si>
  <si>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</si>
  <si>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</si>
  <si>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</si>
  <si>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</si>
  <si>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</si>
  <si>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</si>
  <si>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</si>
  <si>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</si>
  <si>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</si>
  <si>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20020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</si>
  <si>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</si>
  <si>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</si>
  <si>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</si>
  <si>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</si>
  <si>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</si>
  <si>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</si>
  <si>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</si>
  <si>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</si>
  <si>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</si>
  <si>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20030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</si>
  <si>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</si>
  <si>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</si>
  <si>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</si>
  <si>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</si>
  <si>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</si>
  <si>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</si>
  <si>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</si>
  <si>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</si>
  <si>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</si>
  <si>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</si>
  <si>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</si>
  <si>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</si>
  <si>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</si>
  <si>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</si>
  <si>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20046</t>
  </si>
  <si>
    <t>20047</t>
  </si>
  <si>
    <t>20048</t>
  </si>
  <si>
    <t>20049</t>
  </si>
  <si>
    <t>20050</t>
  </si>
  <si>
    <t>20051</t>
  </si>
  <si>
    <t>20052</t>
  </si>
  <si>
    <t>20053</t>
  </si>
  <si>
    <t>20054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</si>
  <si>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</si>
  <si>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</si>
  <si>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</si>
  <si>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</si>
  <si>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</si>
  <si>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</si>
  <si>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</si>
  <si>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</si>
  <si>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</si>
  <si>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</si>
  <si>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</si>
  <si>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</si>
  <si>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</si>
  <si>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</si>
  <si>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</si>
  <si>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</si>
  <si>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</si>
  <si>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</si>
  <si>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</si>
  <si>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</si>
  <si>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</si>
  <si>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</si>
  <si>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</si>
  <si>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</si>
  <si>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</si>
  <si>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</si>
  <si>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</si>
  <si>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</si>
  <si>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</si>
  <si>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</si>
  <si>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</si>
  <si>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</si>
  <si>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</si>
  <si>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</si>
  <si>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</si>
  <si>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</si>
  <si>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</si>
  <si>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</si>
  <si>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</si>
  <si>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</si>
  <si>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</si>
  <si>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</si>
  <si>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</si>
  <si>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</si>
  <si>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20100</t>
  </si>
  <si>
    <t>20101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</si>
  <si>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</si>
  <si>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</si>
  <si>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</si>
  <si>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</si>
  <si>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</si>
  <si>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</si>
  <si>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</si>
  <si>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</si>
  <si>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</si>
  <si>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</si>
  <si>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</si>
  <si>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</si>
  <si>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</si>
  <si>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</si>
  <si>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</si>
  <si>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20119</t>
  </si>
  <si>
    <t>20120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</si>
  <si>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</si>
  <si>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</si>
  <si>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</si>
  <si>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</si>
  <si>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</si>
  <si>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</si>
  <si>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</si>
  <si>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</si>
  <si>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</si>
  <si>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20130</t>
  </si>
  <si>
    <t>20131</t>
  </si>
  <si>
    <t>20133</t>
  </si>
  <si>
    <t>20135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</si>
  <si>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</si>
  <si>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</si>
  <si>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</si>
  <si>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</si>
  <si>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</si>
  <si>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</si>
  <si>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</si>
  <si>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</si>
  <si>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20145</t>
  </si>
  <si>
    <t>20146</t>
  </si>
  <si>
    <t>20147</t>
  </si>
  <si>
    <t>20148</t>
  </si>
  <si>
    <t>20149</t>
  </si>
  <si>
    <t>20150</t>
  </si>
  <si>
    <t>20151</t>
  </si>
  <si>
    <t>20152</t>
  </si>
  <si>
    <t>20153</t>
  </si>
  <si>
    <t>20154</t>
  </si>
  <si>
    <t>30000</t>
  </si>
  <si>
    <t>30001</t>
  </si>
  <si>
    <t>30002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</si>
  <si>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</si>
  <si>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</si>
  <si>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</si>
  <si>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</si>
  <si>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</si>
  <si>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</si>
  <si>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</si>
  <si>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</si>
  <si>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</si>
  <si>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</si>
  <si>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</si>
  <si>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</si>
  <si>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</si>
  <si>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</si>
  <si>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</si>
  <si>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</si>
  <si>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</si>
  <si>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</si>
  <si>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</si>
  <si>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</si>
  <si>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</si>
  <si>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</si>
  <si>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</si>
  <si>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</si>
  <si>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</si>
  <si>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</si>
  <si>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</si>
  <si>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</si>
  <si>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</si>
  <si>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</si>
  <si>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</si>
  <si>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</si>
  <si>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</si>
  <si>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</si>
  <si>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</si>
  <si>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</si>
  <si>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</si>
  <si>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</si>
  <si>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</si>
  <si>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</si>
  <si>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</si>
  <si>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</si>
  <si>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</si>
  <si>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</si>
  <si>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</si>
  <si>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</si>
  <si>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</si>
  <si>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</si>
  <si>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</si>
  <si>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</si>
  <si>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</si>
  <si>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</si>
  <si>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</si>
  <si>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</si>
  <si>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</si>
  <si>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</si>
  <si>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</si>
  <si>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</si>
  <si>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</si>
  <si>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</si>
  <si>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</si>
  <si>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</si>
  <si>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</si>
  <si>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</si>
  <si>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</si>
  <si>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</si>
  <si>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</si>
  <si>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</si>
  <si>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</si>
  <si>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</si>
  <si>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</si>
  <si>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</si>
  <si>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</si>
  <si>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</si>
  <si>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</si>
  <si>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</si>
  <si>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</si>
  <si>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</si>
  <si>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</si>
  <si>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</si>
  <si>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</si>
  <si>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</si>
  <si>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</si>
  <si>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</si>
  <si>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</si>
  <si>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</si>
  <si>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</si>
  <si>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</si>
  <si>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</si>
  <si>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</si>
  <si>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</si>
  <si>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</si>
  <si>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</si>
  <si>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</si>
  <si>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</si>
  <si>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</si>
  <si>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</si>
  <si>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</si>
  <si>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</si>
  <si>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</si>
  <si>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</si>
  <si>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</si>
  <si>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</si>
  <si>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</si>
  <si>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</si>
  <si>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</si>
  <si>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</si>
  <si>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</si>
  <si>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</si>
  <si>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</si>
  <si>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</si>
  <si>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</si>
  <si>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</si>
  <si>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</si>
  <si>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</si>
  <si>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</si>
  <si>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</si>
  <si>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</si>
  <si>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</si>
  <si>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</si>
  <si>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</si>
  <si>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</si>
  <si>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</si>
  <si>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</si>
  <si>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</si>
  <si>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</si>
  <si>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</si>
  <si>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</si>
  <si>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</si>
  <si>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</si>
  <si>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</si>
  <si>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</si>
  <si>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</si>
  <si>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</si>
  <si>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</si>
  <si>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</si>
  <si>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</si>
  <si>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</si>
  <si>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</si>
  <si>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</si>
  <si>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</si>
  <si>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</si>
  <si>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</si>
  <si>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</si>
  <si>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</si>
  <si>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</si>
  <si>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</si>
  <si>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</si>
  <si>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</si>
  <si>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</si>
  <si>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</si>
  <si>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</si>
  <si>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</si>
  <si>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</si>
  <si>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</si>
  <si>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</si>
  <si>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</si>
  <si>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</si>
  <si>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</si>
  <si>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</si>
  <si>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</si>
  <si>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</si>
  <si>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</si>
  <si>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</si>
  <si>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</si>
  <si>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</si>
  <si>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</si>
  <si>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</si>
  <si>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</si>
  <si>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</si>
  <si>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</si>
  <si>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</si>
  <si>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</si>
  <si>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</si>
  <si>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</si>
  <si>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</si>
  <si>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</si>
  <si>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</si>
  <si>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</si>
  <si>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</si>
  <si>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</si>
  <si>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</si>
  <si>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</si>
  <si>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</si>
  <si>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30190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</si>
  <si>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</si>
  <si>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</si>
  <si>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</si>
  <si>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</si>
  <si>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</si>
  <si>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</si>
  <si>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</si>
  <si>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</si>
  <si>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</si>
  <si>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</si>
  <si>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</si>
  <si>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</si>
  <si>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</si>
  <si>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</si>
  <si>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</si>
  <si>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</si>
  <si>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</si>
  <si>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</si>
  <si>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</si>
  <si>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</si>
  <si>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</si>
  <si>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</si>
  <si>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</si>
  <si>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</si>
  <si>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</si>
  <si>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</si>
  <si>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</si>
  <si>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</si>
  <si>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</si>
  <si>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</si>
  <si>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</si>
  <si>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</si>
  <si>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</si>
  <si>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</si>
  <si>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</si>
  <si>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</si>
  <si>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</si>
  <si>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</si>
  <si>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</si>
  <si>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</si>
  <si>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</si>
  <si>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</si>
  <si>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</si>
  <si>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</si>
  <si>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</si>
  <si>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</si>
  <si>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</si>
  <si>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</si>
  <si>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</si>
  <si>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</si>
  <si>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</si>
  <si>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</si>
  <si>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</si>
  <si>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</si>
  <si>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</si>
  <si>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</si>
  <si>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</si>
  <si>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</si>
  <si>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</si>
  <si>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</si>
  <si>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</si>
  <si>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</si>
  <si>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</si>
  <si>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</si>
  <si>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</si>
  <si>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</si>
  <si>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</si>
  <si>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</si>
  <si>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</si>
  <si>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</si>
  <si>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</si>
  <si>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</si>
  <si>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</si>
  <si>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</si>
  <si>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</si>
  <si>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</si>
  <si>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</si>
  <si>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</si>
  <si>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</si>
  <si>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</si>
  <si>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</si>
  <si>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</si>
  <si>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</si>
  <si>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</si>
  <si>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</si>
  <si>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</si>
  <si>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</si>
  <si>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</si>
  <si>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</si>
  <si>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</si>
  <si>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</si>
  <si>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</si>
  <si>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</si>
  <si>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</si>
  <si>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</si>
  <si>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</si>
  <si>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</si>
  <si>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</si>
  <si>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</si>
  <si>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</si>
  <si>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</si>
  <si>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</si>
  <si>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</si>
  <si>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</si>
  <si>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</si>
  <si>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</si>
  <si>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</si>
  <si>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</si>
  <si>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</si>
  <si>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</si>
  <si>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</si>
  <si>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</si>
  <si>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</si>
  <si>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</si>
  <si>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</si>
  <si>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</si>
  <si>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</si>
  <si>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</si>
  <si>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</si>
  <si>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</si>
  <si>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</si>
  <si>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</si>
  <si>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</si>
  <si>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</si>
  <si>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</si>
  <si>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</si>
  <si>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</si>
  <si>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</si>
  <si>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</si>
  <si>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</si>
  <si>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</si>
  <si>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</si>
  <si>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</si>
  <si>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</si>
  <si>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</si>
  <si>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</si>
  <si>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</si>
  <si>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</si>
  <si>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</si>
  <si>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</si>
  <si>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</si>
  <si>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</si>
  <si>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</si>
  <si>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</si>
  <si>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</si>
  <si>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</si>
  <si>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</si>
  <si>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</si>
  <si>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</si>
  <si>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</si>
  <si>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</si>
  <si>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</si>
  <si>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</si>
  <si>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</si>
  <si>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</si>
  <si>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</si>
  <si>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</si>
  <si>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</si>
  <si>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</si>
  <si>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</si>
  <si>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</si>
  <si>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</si>
  <si>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</si>
  <si>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</si>
  <si>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</si>
  <si>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</si>
  <si>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</si>
  <si>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</si>
  <si>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</si>
  <si>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</si>
  <si>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</si>
  <si>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</si>
  <si>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</si>
  <si>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</si>
  <si>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</si>
  <si>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</si>
  <si>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</si>
  <si>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</si>
  <si>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</si>
  <si>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</si>
  <si>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</si>
  <si>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</si>
  <si>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</si>
  <si>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</si>
  <si>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</si>
  <si>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</si>
  <si>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</si>
  <si>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</si>
  <si>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</si>
  <si>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</si>
  <si>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</si>
  <si>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</si>
  <si>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</si>
  <si>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</si>
  <si>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</si>
  <si>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</si>
  <si>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</si>
  <si>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</si>
  <si>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30392</t>
  </si>
  <si>
    <t>30393</t>
  </si>
  <si>
    <t>30394</t>
  </si>
  <si>
    <t>30395</t>
  </si>
  <si>
    <t>30396</t>
  </si>
  <si>
    <t>30397</t>
  </si>
  <si>
    <t>30398</t>
  </si>
  <si>
    <t>30399</t>
  </si>
  <si>
    <t>30400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</si>
  <si>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</si>
  <si>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</si>
  <si>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</si>
  <si>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</si>
  <si>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</si>
  <si>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</si>
  <si>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</si>
  <si>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</si>
  <si>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</si>
  <si>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</si>
  <si>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</si>
  <si>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</si>
  <si>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</si>
  <si>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</si>
  <si>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</si>
  <si>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</si>
  <si>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</si>
  <si>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</si>
  <si>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</si>
  <si>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</si>
  <si>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</si>
  <si>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</si>
  <si>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</si>
  <si>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</si>
  <si>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</si>
  <si>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</si>
  <si>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</si>
  <si>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</si>
  <si>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</si>
  <si>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</si>
  <si>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</si>
  <si>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</si>
  <si>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</si>
  <si>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</si>
  <si>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</si>
  <si>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</si>
  <si>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</si>
  <si>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</si>
  <si>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</si>
  <si>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</si>
  <si>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</si>
  <si>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</si>
  <si>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</si>
  <si>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</si>
  <si>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</si>
  <si>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</si>
  <si>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</si>
  <si>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</si>
  <si>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</si>
  <si>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</si>
  <si>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</si>
  <si>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</si>
  <si>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</si>
  <si>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</si>
  <si>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</si>
  <si>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</si>
  <si>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</si>
  <si>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</si>
  <si>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</si>
  <si>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</si>
  <si>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</si>
  <si>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</si>
  <si>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</si>
  <si>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</si>
  <si>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</si>
  <si>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</si>
  <si>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</si>
  <si>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</si>
  <si>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</si>
  <si>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</si>
  <si>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</si>
  <si>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</si>
  <si>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</si>
  <si>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</si>
  <si>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</si>
  <si>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</si>
  <si>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</si>
  <si>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</si>
  <si>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</si>
  <si>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</si>
  <si>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</si>
  <si>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</si>
  <si>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</si>
  <si>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</si>
  <si>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</si>
  <si>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</si>
  <si>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</si>
  <si>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</si>
  <si>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</si>
  <si>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</si>
  <si>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</si>
  <si>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</si>
  <si>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</si>
  <si>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</si>
  <si>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</si>
  <si>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</si>
  <si>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</si>
  <si>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</si>
  <si>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</si>
  <si>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</si>
  <si>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</si>
  <si>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</si>
  <si>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</si>
  <si>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</si>
  <si>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</si>
  <si>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30513</t>
  </si>
  <si>
    <t>30514</t>
  </si>
  <si>
    <t>30515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</si>
  <si>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</si>
  <si>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</si>
  <si>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</si>
  <si>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</si>
  <si>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</si>
  <si>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</si>
  <si>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</si>
  <si>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</si>
  <si>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</si>
  <si>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</si>
  <si>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</si>
  <si>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</si>
  <si>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</si>
  <si>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</si>
  <si>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</si>
  <si>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</si>
  <si>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</si>
  <si>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</si>
  <si>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</si>
  <si>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</si>
  <si>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</si>
  <si>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</si>
  <si>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</si>
  <si>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</si>
  <si>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</si>
  <si>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</si>
  <si>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</si>
  <si>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</si>
  <si>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</si>
  <si>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</si>
  <si>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</si>
  <si>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</si>
  <si>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</si>
  <si>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</si>
  <si>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</si>
  <si>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</si>
  <si>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</si>
  <si>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</si>
  <si>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</si>
  <si>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</si>
  <si>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</si>
  <si>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</si>
  <si>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</si>
  <si>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</si>
  <si>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</si>
  <si>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</si>
  <si>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</si>
  <si>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</si>
  <si>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</si>
  <si>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</si>
  <si>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</si>
  <si>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</si>
  <si>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</si>
  <si>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</si>
  <si>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</si>
  <si>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</si>
  <si>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</si>
  <si>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</si>
  <si>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</si>
  <si>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</si>
  <si>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</si>
  <si>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</si>
  <si>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</si>
  <si>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</si>
  <si>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</si>
  <si>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</si>
  <si>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</si>
  <si>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</si>
  <si>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</si>
  <si>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</si>
  <si>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</si>
  <si>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</si>
  <si>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</si>
  <si>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</si>
  <si>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</si>
  <si>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</si>
  <si>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</si>
  <si>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</si>
  <si>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</si>
  <si>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</si>
  <si>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</si>
  <si>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</si>
  <si>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</si>
  <si>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</si>
  <si>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</si>
  <si>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</si>
  <si>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</si>
  <si>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</si>
  <si>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</si>
  <si>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</si>
  <si>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</si>
  <si>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</si>
  <si>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</si>
  <si>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</si>
  <si>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</si>
  <si>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</si>
  <si>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</si>
  <si>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</si>
  <si>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</si>
  <si>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</si>
  <si>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</si>
  <si>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</si>
  <si>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</si>
  <si>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</si>
  <si>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</si>
  <si>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</si>
  <si>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</si>
  <si>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</si>
  <si>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</si>
  <si>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</si>
  <si>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</si>
  <si>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</si>
  <si>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</si>
  <si>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</si>
  <si>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</si>
  <si>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</si>
  <si>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</si>
  <si>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</si>
  <si>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</si>
  <si>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</si>
  <si>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</si>
  <si>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</si>
  <si>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</si>
  <si>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</si>
  <si>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</si>
  <si>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</si>
  <si>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</si>
  <si>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</si>
  <si>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</si>
  <si>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</si>
  <si>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</si>
  <si>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</si>
  <si>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</si>
  <si>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</si>
  <si>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</si>
  <si>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</si>
  <si>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</si>
  <si>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</si>
  <si>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</si>
  <si>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</si>
  <si>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</si>
  <si>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</si>
  <si>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</si>
  <si>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</si>
  <si>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</si>
  <si>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</si>
  <si>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</si>
  <si>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</si>
  <si>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</si>
  <si>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</si>
  <si>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</si>
  <si>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</si>
  <si>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</si>
  <si>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</si>
  <si>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</si>
  <si>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</si>
  <si>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</si>
  <si>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</si>
  <si>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</si>
  <si>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</si>
  <si>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</si>
  <si>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</si>
  <si>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</si>
  <si>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</si>
  <si>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</si>
  <si>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</si>
  <si>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</si>
  <si>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</si>
  <si>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</si>
  <si>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</si>
  <si>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</si>
  <si>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</si>
  <si>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</si>
  <si>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</si>
  <si>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</si>
  <si>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</si>
  <si>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</si>
  <si>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</si>
  <si>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</si>
  <si>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</si>
  <si>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</si>
  <si>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</si>
  <si>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</si>
  <si>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</si>
  <si>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</si>
  <si>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</si>
  <si>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</si>
  <si>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</si>
  <si>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</si>
  <si>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</si>
  <si>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</si>
  <si>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</si>
  <si>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</si>
  <si>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</si>
  <si>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</si>
  <si>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</si>
  <si>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</si>
  <si>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</si>
  <si>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</si>
  <si>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</si>
  <si>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</si>
  <si>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</si>
  <si>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</si>
  <si>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</si>
  <si>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</si>
  <si>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</si>
  <si>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</si>
  <si>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</si>
  <si>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</si>
  <si>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</si>
  <si>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</si>
  <si>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</si>
  <si>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</si>
  <si>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</si>
  <si>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</si>
  <si>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</si>
  <si>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</si>
  <si>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</si>
  <si>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</si>
  <si>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</si>
  <si>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</si>
  <si>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</si>
  <si>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</si>
  <si>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</si>
  <si>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</si>
  <si>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</si>
  <si>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</si>
  <si>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</si>
  <si>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</si>
  <si>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</si>
  <si>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30751</t>
  </si>
  <si>
    <t>30752</t>
  </si>
  <si>
    <t>30753</t>
  </si>
  <si>
    <t>30754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</si>
  <si>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</si>
  <si>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</si>
  <si>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</si>
  <si>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</si>
  <si>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</si>
  <si>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</si>
  <si>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</si>
  <si>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</si>
  <si>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</si>
  <si>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</si>
  <si>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</si>
  <si>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</si>
  <si>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</si>
  <si>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</si>
  <si>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</si>
  <si>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</si>
  <si>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</si>
  <si>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</si>
  <si>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</si>
  <si>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</si>
  <si>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</si>
  <si>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</si>
  <si>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</si>
  <si>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</si>
  <si>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</si>
  <si>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</si>
  <si>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</si>
  <si>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</si>
  <si>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</si>
  <si>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</si>
  <si>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</si>
  <si>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</si>
  <si>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</si>
  <si>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</si>
  <si>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</si>
  <si>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</si>
  <si>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</si>
  <si>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</si>
  <si>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</si>
  <si>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</si>
  <si>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</si>
  <si>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</si>
  <si>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</si>
  <si>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</si>
  <si>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</si>
  <si>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</si>
  <si>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</si>
  <si>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</si>
  <si>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</si>
  <si>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</si>
  <si>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</si>
  <si>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</si>
  <si>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</si>
  <si>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</si>
  <si>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</si>
  <si>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</si>
  <si>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</si>
  <si>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</si>
  <si>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</si>
  <si>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</si>
  <si>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</si>
  <si>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</si>
  <si>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</si>
  <si>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</si>
  <si>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</si>
  <si>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</si>
  <si>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</si>
  <si>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</si>
  <si>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</si>
  <si>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</si>
  <si>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</si>
  <si>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</si>
  <si>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</si>
  <si>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</si>
  <si>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</si>
  <si>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</si>
  <si>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</si>
  <si>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</si>
  <si>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</si>
  <si>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</si>
  <si>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</si>
  <si>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</si>
  <si>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</si>
  <si>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</si>
  <si>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</si>
  <si>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</si>
  <si>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</si>
  <si>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</si>
  <si>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</si>
  <si>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</si>
  <si>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</si>
  <si>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</si>
  <si>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</si>
  <si>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</si>
  <si>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</si>
  <si>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</si>
  <si>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</si>
  <si>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</si>
  <si>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</si>
  <si>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</si>
  <si>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</si>
  <si>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</si>
  <si>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</si>
  <si>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</si>
  <si>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</si>
  <si>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</si>
  <si>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</si>
  <si>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</si>
  <si>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</si>
  <si>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</si>
  <si>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</si>
  <si>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</si>
  <si>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</si>
  <si>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</si>
  <si>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</si>
  <si>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</si>
  <si>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</si>
  <si>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</si>
  <si>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</si>
  <si>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</si>
  <si>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</si>
  <si>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</si>
  <si>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</si>
  <si>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</si>
  <si>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</si>
  <si>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</si>
  <si>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</si>
  <si>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</si>
  <si>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</si>
  <si>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</si>
  <si>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</si>
  <si>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</si>
  <si>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</si>
  <si>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30914</t>
  </si>
  <si>
    <t>30915</t>
  </si>
  <si>
    <t>30916</t>
  </si>
  <si>
    <t>30917</t>
  </si>
  <si>
    <t>30918</t>
  </si>
  <si>
    <t>30919</t>
  </si>
  <si>
    <t>30920</t>
  </si>
  <si>
    <t>30921</t>
  </si>
  <si>
    <t>30922</t>
  </si>
  <si>
    <t>30923</t>
  </si>
  <si>
    <t>30924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</si>
  <si>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</si>
  <si>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</si>
  <si>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</si>
  <si>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</si>
  <si>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</si>
  <si>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</si>
  <si>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</si>
  <si>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</si>
  <si>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</si>
  <si>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</si>
  <si>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</si>
  <si>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</si>
  <si>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</si>
  <si>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</si>
  <si>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</si>
  <si>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</si>
  <si>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</si>
  <si>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</si>
  <si>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</si>
  <si>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</si>
  <si>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</si>
  <si>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</si>
  <si>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</si>
  <si>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</si>
  <si>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</si>
  <si>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</si>
  <si>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</si>
  <si>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</si>
  <si>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</si>
  <si>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</si>
  <si>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</si>
  <si>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</si>
  <si>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</si>
  <si>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</si>
  <si>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</si>
  <si>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</si>
  <si>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</si>
  <si>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</si>
  <si>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</si>
  <si>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</si>
  <si>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</si>
  <si>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</si>
  <si>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</si>
  <si>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</si>
  <si>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</si>
  <si>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</si>
  <si>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</si>
  <si>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</si>
  <si>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</si>
  <si>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</si>
  <si>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</si>
  <si>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</si>
  <si>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</si>
  <si>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</si>
  <si>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</si>
  <si>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</si>
  <si>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</si>
  <si>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</si>
  <si>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</si>
  <si>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</si>
  <si>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</si>
  <si>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30989</t>
  </si>
  <si>
    <t>30991</t>
  </si>
  <si>
    <t>30993</t>
  </si>
  <si>
    <t>30994</t>
  </si>
  <si>
    <t>30995</t>
  </si>
  <si>
    <t>30996</t>
  </si>
  <si>
    <t>30997</t>
  </si>
  <si>
    <t>30998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</si>
  <si>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</si>
  <si>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</si>
  <si>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</si>
  <si>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</si>
  <si>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</si>
  <si>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</si>
  <si>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</si>
  <si>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</si>
  <si>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</si>
  <si>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</si>
  <si>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31011</t>
  </si>
  <si>
    <t>31012</t>
  </si>
  <si>
    <t>31013</t>
  </si>
  <si>
    <t>FIO C/ISOLAMENTO TERMOPLASTICO ANTICHAMA DE 750V, DE 04,0MM2</t>
  </si>
  <si>
    <t>FITA ISOLANTE, ROLO DE 19MMX20M</t>
  </si>
  <si>
    <t>ADESIVO PLASTICO PARA PVC RIGIDO, EM BISNAGA DE 75G</t>
  </si>
  <si>
    <t>ELETRODUTO DE PVC PRETO, RIGIDO ROSQUEAVEL, COM ROSCA EM AMBAS EXTREMIDADES, EM BARRAS DE 3 METROS, DE 3/4"</t>
  </si>
  <si>
    <t>TUBO DE PVC RIGIDO SOLDAVEL, PONTA/BOLSA , PARA ESGOTO, EM BARRAS DE 6,00M, DE 040MM</t>
  </si>
  <si>
    <t>TUBO DE PVC RIGIDO SOLDAVEL, PONTA/BOLSA C/VIROLA, EM BARRAS DE 6,00M, DE 025MM</t>
  </si>
  <si>
    <t>TE 90º DE PVC RIGIDO SOLDAVEL, DE REDUCAO, DE (032X025)MM</t>
  </si>
  <si>
    <t>ADAPTADOR DE PVC, SOLDAVEL CURTO, COM BOLSA E ROSCA PARA REGISTRO, DE 025MMX3/4"</t>
  </si>
  <si>
    <t>SOLVENTE (SOLUCAO LIMPADORA) P/CONEXOES DE PVC, EM FRASCOS PLASTICOS DE 1000CM3</t>
  </si>
  <si>
    <t>TE 90º DE PVC RIGIDO SOLDAVEL, DE 025MM</t>
  </si>
  <si>
    <t>JOELHO 90º DE PVC SOLDAVEL, DE 025MM</t>
  </si>
  <si>
    <t>LUVA DE PVC RIGIDO SOLDAVEL, DE REDUCAO DE 25MMX3/4"</t>
  </si>
  <si>
    <t>JOELHO 90º DE PVC SOLDAVEL COM BUCHA DE LATAO, DE 25MMX1/2"</t>
  </si>
  <si>
    <t>CURVA 90º DE PVC CURTA PARA ESGOTO, DE 040MM</t>
  </si>
  <si>
    <t>RALO SECO QUADRADO DE PVC, DE (100X53X40)MM, COM GRELHA EM PVC</t>
  </si>
  <si>
    <t>MAO-DE-OBRA DE BOMBEIRO HIDRAULICO DA CONSTRUCAO CIVIL, INCLUSIVE ENCARGOS SOCIAIS DESONERADOS</t>
  </si>
  <si>
    <t>MAO-DE-OBRA DE ELETRICISTA DA CONSTRUCAO CIVIL, INCLUSIVE ENCARGOS SOCIAIS DESONERADOS</t>
  </si>
  <si>
    <t>Cobogós de concreto ANTI CHUVA para as peredes de fechamento da quadra (Áreas conforme projeto).</t>
  </si>
  <si>
    <t>74125/002</t>
  </si>
  <si>
    <t>Quantidade(M)</t>
  </si>
  <si>
    <t>Espelhos para as bancadas dos vestiários. De acordo com o projeto, são 3 espelhos de 60x90cm para cada bancada.</t>
  </si>
  <si>
    <t>O alambrado da quadra tem 4 portões de acesso, conforme projeto.</t>
  </si>
  <si>
    <t xml:space="preserve">GRADE DE ACO COM BARRAS REDONDAS DE 3/4" NA VERTICAL,ESPACADAS DE 10CM,FIXADAS EM BARRAS CHATAS DE 2"X3/8".FORNECIMENTOE COLOCACAO </t>
  </si>
  <si>
    <t>SISTEMA DE PROTEÇÃO CONTRA INCÊNDIO</t>
  </si>
  <si>
    <t>PINTURA DE SINALIZAÇÃO PARA EXTINTORES DE INCÊNDIO, EM QUADRADOS VERMELHOS E BORDAS AMARELAS, CONFORME PROJETO EMOP 2547 (HIDRÁULICA / SANITÁRIA / INCÊNDIO)</t>
  </si>
  <si>
    <t>EXTINTOR DE INCÊNDIO, TIPO PÓ QUÍMICO, DE 6KG. FORNECIMENTO E COLOCAÇÃO</t>
  </si>
  <si>
    <t>PLACA DE SINALIZAÇÃO, CONFECCIONADA EM CHAPA DE PET 2,4MM, COM FUNDO, TEXTOS E SÍMBOLOS EM VINIL AUTOADESIVO, COM ÁREA ATÉ 0,75M². FORNECIMENTO</t>
  </si>
  <si>
    <t>Largura</t>
  </si>
  <si>
    <t>Altura</t>
  </si>
  <si>
    <t>Área Total</t>
  </si>
  <si>
    <t>Quant</t>
  </si>
  <si>
    <t>Área Total(M2)</t>
  </si>
  <si>
    <t xml:space="preserve">Placa de sinalização de "Extintor de Incêndio" </t>
  </si>
  <si>
    <t>Área total de placas de sinalização:</t>
  </si>
  <si>
    <t>14.1.1</t>
  </si>
  <si>
    <t>14.1.3</t>
  </si>
  <si>
    <t>14.1.4</t>
  </si>
  <si>
    <t>14.1.5</t>
  </si>
  <si>
    <t>14.2.1</t>
  </si>
  <si>
    <t>14.2.2</t>
  </si>
  <si>
    <t>14.2.3</t>
  </si>
  <si>
    <t>14.2.4</t>
  </si>
  <si>
    <t>14.2.5</t>
  </si>
  <si>
    <t>14.2.8</t>
  </si>
  <si>
    <t>14.2.9</t>
  </si>
  <si>
    <t>14.2.10</t>
  </si>
  <si>
    <t>14.2.11</t>
  </si>
  <si>
    <t>14.2.12</t>
  </si>
  <si>
    <t>14.2.13</t>
  </si>
  <si>
    <t>14.3.2</t>
  </si>
  <si>
    <t>14.3.3</t>
  </si>
  <si>
    <t>14.4.1</t>
  </si>
  <si>
    <t>14.4.2</t>
  </si>
  <si>
    <t>14.4.3</t>
  </si>
  <si>
    <t>14.4.4</t>
  </si>
  <si>
    <t>14.4.5</t>
  </si>
  <si>
    <t>14.4.6</t>
  </si>
  <si>
    <t>14.4.7</t>
  </si>
  <si>
    <t>14.4.8</t>
  </si>
  <si>
    <t>16.3</t>
  </si>
  <si>
    <t>16.4</t>
  </si>
  <si>
    <t>16.5</t>
  </si>
  <si>
    <t>16.6</t>
  </si>
  <si>
    <t>16.7</t>
  </si>
  <si>
    <t>16.8</t>
  </si>
  <si>
    <t>17.1.1</t>
  </si>
  <si>
    <t>17.1.2</t>
  </si>
  <si>
    <t>17.1.3</t>
  </si>
  <si>
    <t>17.1.4</t>
  </si>
  <si>
    <t>17.2</t>
  </si>
  <si>
    <t>17.2.1</t>
  </si>
  <si>
    <t>17.2.2</t>
  </si>
  <si>
    <t>17.2.3</t>
  </si>
  <si>
    <t>17.2.4</t>
  </si>
  <si>
    <t>17.2.5</t>
  </si>
  <si>
    <t>14.1.6</t>
  </si>
  <si>
    <t xml:space="preserve">Placa de sinalização de "Saída de Emergência" </t>
  </si>
  <si>
    <t>PAPELEIRA, SEM PROTETOR, DE SOBREPOR, EM METAL CROMADO. FORNECIMENTO E COLOCAÇÃO UN.  (BANHEIROS)</t>
  </si>
  <si>
    <t>SABONETEIRA EM PLÁSTICO ABS, PARA SABONETE LÍQUIDO. FORNECIMENTO E COLOCAÇÃO</t>
  </si>
  <si>
    <t>PORTA-TOALHA DE PAPEL EM PLÁSTICO ABS. FORNECIMENTO E COLOCAÇÃO</t>
  </si>
  <si>
    <t>INSTALAÇÃO E LIGAÇÃO PROVISÓRIAS DE ALIMENTAÇÃO DE ENERGIA ELÉTRICA, EM BAIXA TENSÃO, PARA CANTEIRO DE OBRAS, M3 - CHAVE 100A, CARGA 3KW, 20CV, EXCLUSIVE O FORNECIMENTO DO MEDIDOR.</t>
  </si>
  <si>
    <t>INSTALAÇÃO E LIGAÇÃO PROVISÓRIA PARA ABASTECIMENTO DE ÁGUA E ESGOTAMENTO SANITÁRIO EM CANTEIRO DE OBRAS, INCLUSIVE ESCAVAÇÃO, EXCLUSIVE REPOSIÇÃO DA PAVIMENTAÇÃO DO LOGRADOURO PÚBLICO.</t>
  </si>
  <si>
    <t>1.9</t>
  </si>
  <si>
    <t>1.10</t>
  </si>
  <si>
    <t>11.3</t>
  </si>
  <si>
    <t>ENTRADA SERVICO(PC),PADRAO AMPLA,MEDICAO TRIFASICA,TRANSFORMADOR CORRENTE,1 MEDIDOR,INSTAL.MURO,CARGA 35 A 50KW,C/POSTECONCR.COMPLETO,CABINE ALVENARIA,C/PORTA,CAIXA INSTAL.MEDIDOR,CX.INSTAL.TRANSFORMADOR CORRENTE,CHAVE TRIPOLAR 200A,PORTAFUSIVEIS,FUSIVEIS NH 100 A 160A,CX.CONCR.P/ATERRAM.HASTE ATERRAM.E DEMAIS MAT.NECES.EXCL.FIO OU CABO ENTRADA E SAIDA.</t>
  </si>
  <si>
    <t>Acabamento superior das paredes do castelo d'água (3,00+2,50+2,50)</t>
  </si>
  <si>
    <t>QCI - Quadro de Composição do Investimento - DESONERADO</t>
  </si>
  <si>
    <t>Para a laje dos vestiáios, locação conforme projeto.</t>
  </si>
  <si>
    <t>Pintura dos tetos dos vestiários e depósito (BRANCA):</t>
  </si>
  <si>
    <t>Áreas Vestiários e Paredes externas da Quadra (CINZA):</t>
  </si>
  <si>
    <t>Pilares trapezoidais de sustentação da estrutura metálica (AMARELO):</t>
  </si>
  <si>
    <t>Acabamento dos vãos dos cobogós das laterais dos vestiários (CINZA):</t>
  </si>
  <si>
    <t>Pintura paredes internas do castelo d'água (CINZA):</t>
  </si>
  <si>
    <t>Mureta arquibancadas parte interna (3,50 x 1 parte)</t>
  </si>
  <si>
    <t>Degraus arquibancadas parte interna, sendo: comprimento = (3,50 x 1 parte) e altura = (0,40+0,40+0,40) = 1,20m</t>
  </si>
  <si>
    <t>Comprimento total das barras para a montagem da malha:</t>
  </si>
  <si>
    <t>Área de arquibancadas PNE à construir (piso)</t>
  </si>
  <si>
    <t>Malha para o piso da área de arquibancadas PNE à construir na direção do comprimento</t>
  </si>
  <si>
    <t>Malha para o piso da área de arquibancadas PNE à construir na direção da largura</t>
  </si>
  <si>
    <t>Área de arquibancadas PNE à construir</t>
  </si>
  <si>
    <t>Arquibancadas PNE à construir (piso)</t>
  </si>
  <si>
    <t xml:space="preserve">LARANJA = 82 + (5,92x4) + (11,31x3) + (3,60 x 2) = 82 + 23,68 + 33,93 + 7,20 = </t>
  </si>
  <si>
    <t xml:space="preserve">BRANCO = 54 + (9x2) + 14 = </t>
  </si>
  <si>
    <t>AZUL = (15,50x2) + 18,85 =</t>
  </si>
  <si>
    <t>Para a ligação das caixas de inspeção até o sumidouro</t>
  </si>
  <si>
    <t>74209/001</t>
  </si>
  <si>
    <t>Quantidade</t>
  </si>
  <si>
    <t>BARRA DE APOIO EM AÇO INOXIDÁVEL AISI 304, TUBO DE 1 1/4", INCLUSIVE FIXAÇÃO COM PARAFUSOS INOXIDÁVEIS E BUCHAS PLÁSTICAS, COM 50CM, PARA PESSOAS COM NECESSIDADES ESPECÍFICAS. FORNECIMENTO E COLOCAÇÃO</t>
  </si>
  <si>
    <t>Porta de entrada Vest. 1</t>
  </si>
  <si>
    <t>Porta de entrada Vest. 2</t>
  </si>
  <si>
    <t>Porta box PNE Vest. 1</t>
  </si>
  <si>
    <t>Porta box PNE Vest. 2</t>
  </si>
  <si>
    <t>BARRA DE APOIO EM AÇO INOXIDÁVEL AISI 304, TUBO DE 1 1/4", INCLUSIVE FIXAÇÃO COM PARAFUSOS INOXIDÁVEIS E BUCHAS PLÁSTICAS, COM 70CM, PARA PESSOAS COM NECESSIDADES ESPECÍFICAS. FORNECIMENTO E COLOCAÇÃO</t>
  </si>
  <si>
    <t>BARRA DE APOIO EM AÇO INOXIDÁVEL AISI 304, TUBO DE 1 1/4", INCLUSIVE FIXAÇÃO COM PARAFUSOS INOXIDÁVEIS E BUCHAS PLÁSTICAS, COM 80CM, PARA PESSOAS COM NECESSIDADES ESPECÍFICAS. FORNECIMENTO E COLOCAÇÃO</t>
  </si>
  <si>
    <t>Barra horizontal box PNE Vest. 1</t>
  </si>
  <si>
    <t>Barra horizontal box PNE Vest. 2</t>
  </si>
  <si>
    <t>Barra vertical box PNE Vest. 1</t>
  </si>
  <si>
    <t>Barra vertical box PNE Vest. 2</t>
  </si>
  <si>
    <t>Largura(meses)</t>
  </si>
  <si>
    <t>MONTAGEM E DESMONTAGEM DE ANDAIME COM ELEMENTOS TUBULARES, CONSIDERANDO-SE A ÁREA VERTICAL RECOBERTA</t>
  </si>
  <si>
    <t>Portas Vestiários 1 e 2</t>
  </si>
  <si>
    <t>Portas para os boxes Vaso PNE dos Vestiários 1 e 2</t>
  </si>
  <si>
    <t>Vestiário 1 (Boxes Vaso e Box Vaso PNE)</t>
  </si>
  <si>
    <t>Vestiário 2 (Boxes Vaso e Box Vaso PNE)</t>
  </si>
  <si>
    <t>Vestiário 1 (boxes Vaso + box Vaso PNE)</t>
  </si>
  <si>
    <t>Vestiário 2 (boxes Vaso + box Vaso PNE)</t>
  </si>
  <si>
    <t>PROTEÇÃO PARA PORTAS, EM CHAPA DE ALUMÍNIO FIXADA POR REBITES. FORNECIMENTO e COLOCAÇÃO</t>
  </si>
  <si>
    <t>16.9</t>
  </si>
  <si>
    <t>1.11</t>
  </si>
  <si>
    <t>TOTAL NO MÊS</t>
  </si>
  <si>
    <t>PERCENTUAL</t>
  </si>
  <si>
    <t>ACUMULADO</t>
  </si>
  <si>
    <t>PINTURA COM TINTA ACRILICA,ANTIFUNGO/BACTERICIDA,PARA AMBIENTES INTERNOS E EXTERNOS PROPENSOS A UMIDADE E VAPORES,EM DUAS DEMAOS,SOBRE SELADOR ACRILICO E DUAS DEMAOS DE MASSA ACRILICA,INCLUSIVE LIMPEZA E LIXAMENTO</t>
  </si>
  <si>
    <t>Alvenaria para mureta da área de arquibancada PNE</t>
  </si>
  <si>
    <t>Tubo de queda na lateral vestiáios, locação conforme projeto (3,05m cada).</t>
  </si>
  <si>
    <t>Viga em arco acima dos cobogós da Parede Fachada 2 (fechamento da quadra em frente aos vestiários) (Ø 8.0 e 10.0)</t>
  </si>
  <si>
    <t>Banco de concreto do Vestiário 1  (Ø 5.0 e/ou 6.3):</t>
  </si>
  <si>
    <t>Viga em arco</t>
  </si>
  <si>
    <t>2 lados x</t>
  </si>
  <si>
    <t>Pilares e vigas da Fachada 2 (em frente aos vestiários) (pintura parte interna e externa ) (CINZA):</t>
  </si>
  <si>
    <t>Pilares e vigas da Fachadas 3 (fundos vestiários) (pintura parte interna e externa ) (CINZA):</t>
  </si>
  <si>
    <t>Pintura das portas dos vestiários e depósito na cor PLATINA.</t>
  </si>
  <si>
    <t>Pintura EPÓXI na cor VERDE para o piso da Quadra Poliesportiva - detalhe da pintura conforme projeto</t>
  </si>
  <si>
    <t>Marcação das faixas no piso da Quadra Poliesportiva. As Faixas terão 10cm de largura e deverão ser pintadas conforme projeto nas cores AZUL, LARANJA E BRANCO.</t>
  </si>
  <si>
    <t>CAIXA DE LIGACAO DE ALUMINIO SILICIO,TIPO CONDULETES,NO FORMATO T,DIAMETRO DE 3/4".FORNECIMENTO E COLOCACAO</t>
  </si>
  <si>
    <t>Tipo "T"</t>
  </si>
  <si>
    <t xml:space="preserve">PAREDES E PAINÉIS </t>
  </si>
  <si>
    <t>ESTRUTURA E SUPRAESTRUTURA</t>
  </si>
  <si>
    <t>Abertura de vão no muro da Escola para portão social de acesso à quadra (portão na direção da rampa da quadra) .</t>
  </si>
  <si>
    <t>FERRAGENS PARA PORTAS DE MADEIRA,DE 1 FOLHA,DE ABRIR,PARA SANITARIOS OU CHUVEIROS COLETIVOS,CONSTANDO DE FORNECIMENTO S/COLOCACAO,DE:-FECHO DE SOBREPOR,TIPO "LIVRE-OCUPADO", RETANGULAR,EM ZAMAK OU LATAO,ACABAMENTO CROMADO;-3 DOBRADICAS DE FERRO GALVANIZADO DE 3"X2.1/2",COM PINO E BOLAS DE FERRO</t>
  </si>
  <si>
    <t>ABRIGO PARA HIDROMETRO DE 1",NAS DIMENSOES DE 0,90X0,50X0,60M,EM ALVENARIA DE TIJOLOS FURADOS DE 10X20X20CM,PAREDES DE MEIA VEZ,REVESTIDAS COM ARGAMASSA DE CIMENTO E SAIBRO,NO TRACO 1:6,COM FUNDO DE CONCRETO E TAMPA DE CONCRETO ARMADO,PORTADE 80X50CM EM CHAPA DE ACO Nº16 E CADEADO DE 30MM,CONFORMEPROJETO Nº2089/EMOP</t>
  </si>
  <si>
    <t>Vestiário 1 (bancada + box Vaso PNE)</t>
  </si>
  <si>
    <t>Vestiário 2 (bancada + box Vaso PNE)</t>
  </si>
  <si>
    <t>SERVIÇOS FINAIS</t>
  </si>
  <si>
    <t>18.2</t>
  </si>
  <si>
    <t>Pintura interna e externa do muro (BRANCO)</t>
  </si>
  <si>
    <t>Paredes do depósito</t>
  </si>
  <si>
    <t>(2,55+1,55+2,55+1,55)</t>
  </si>
  <si>
    <t>CARGA MANUAL E DESCARGA MECANICA DE MATERIAL A GRANEL(AGREGADOS,PEDRA-DE-MAO,PARALELOS,TERRA E ESCOMBROS),COMPREENDENDO OS TEMPOS PARA CARGA,DESCARGA E MANOBRAS DO CAMINHAO BASCULANTE A OLEO DIESEL,COM CAPACIDADE UTIL DE 8T,EMPREGANDO 2 SERVENTES NA CARGA</t>
  </si>
  <si>
    <r>
      <t xml:space="preserve">COMPOSIÇÃO   DO   B.D.I  -  </t>
    </r>
    <r>
      <rPr>
        <b/>
        <sz val="12"/>
        <color indexed="10"/>
        <rFont val="Arial"/>
        <family val="2"/>
      </rPr>
      <t>COM Desoneração</t>
    </r>
    <r>
      <rPr>
        <b/>
        <sz val="12"/>
        <color indexed="12"/>
        <rFont val="Arial"/>
        <family val="2"/>
      </rPr>
      <t xml:space="preserve"> - Lei 13.161/2015</t>
    </r>
  </si>
  <si>
    <t>Assentos 1º e 2º nível da arquibancada (bancos=0,40+0,70=1,10m)</t>
  </si>
  <si>
    <t>Obs.: área de arquibancadas prontas = 34,62 + 30,25 = 64,87M2</t>
  </si>
  <si>
    <t>Obs. 1: a execução das vigas em arco demanda atenção, pois utiliza armaduras negativas.</t>
  </si>
  <si>
    <t>Viga em arco acima dos cobogós da Parede Fachada 3 (fechamento da quadra fundos dos vestiários) (Ø 8.0 e 10.0):</t>
  </si>
  <si>
    <t>Boxes Chuveiros Vest. 1 (inst. Elétrica)</t>
  </si>
  <si>
    <t>Boxes Chuveiros Vest. 2 (inst. elétrica)</t>
  </si>
  <si>
    <t>DISJUNTOR TERMOMAGNETICO,BIPOLAR,DE 10 A 50AX250V.FORNECIMENTO E COLOCACAO</t>
  </si>
  <si>
    <t>Disjuntor de 10A (3 para quadro do vestiário + 1 para quadro geral)</t>
  </si>
  <si>
    <t>Disjuntor de 20A (para quadro geral)</t>
  </si>
  <si>
    <t>Disjuntor de 25A (para quadro do vestiário)</t>
  </si>
  <si>
    <t>DISJUNTOR TERMOMAGNETICO,TRIPOLAR,DE 175 A 225AX250V.FORNECIMENTO E COLOCACAO</t>
  </si>
  <si>
    <t>Disjuntor de 150A (1 para quadro do vestiário + 1 para quadro geral)</t>
  </si>
  <si>
    <t>Disjuntor de 175A (1 para quadro geral)</t>
  </si>
  <si>
    <t>Quadro de distribuição GERAL</t>
  </si>
  <si>
    <t>DISJUNTORES/INTERRUPTORES DIFERENCIAIS(D.I),CLASSE AC,4 POLOS,INSTANTANEO, CORRENTE NOMINAL (IN) 125AX415V, SENSIBILIDADE 30MA/300MA. FORNECIMENTO E COLOCACAO</t>
  </si>
  <si>
    <t>Interruptor DR (In 30mA) 125A (para quadro vestiário)</t>
  </si>
  <si>
    <t>05.105.0045-0</t>
  </si>
  <si>
    <t>05.105.0045-A</t>
  </si>
  <si>
    <t>05.105.0137-0</t>
  </si>
  <si>
    <t>05.105.0137-A</t>
  </si>
  <si>
    <t>05.105.0203-0</t>
  </si>
  <si>
    <t>05.105.0203-A</t>
  </si>
  <si>
    <t>05.105.0207-0</t>
  </si>
  <si>
    <t>05.105.0207-A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</si>
  <si>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</si>
  <si>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</si>
  <si>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</si>
  <si>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</si>
  <si>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</si>
  <si>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</si>
  <si>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</si>
  <si>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</si>
  <si>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</si>
  <si>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</si>
  <si>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</si>
  <si>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</si>
  <si>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</si>
  <si>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</si>
  <si>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</si>
  <si>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</si>
  <si>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11.001.0015-1</t>
  </si>
  <si>
    <t>11.001.0015-B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</si>
  <si>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</si>
  <si>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</si>
  <si>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</si>
  <si>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</si>
  <si>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</si>
  <si>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</si>
  <si>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</si>
  <si>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</si>
  <si>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11.046.0080-1</t>
  </si>
  <si>
    <t>11.046.0080-B</t>
  </si>
  <si>
    <t>12.045.0002-0</t>
  </si>
  <si>
    <t>12.045.0002-A</t>
  </si>
  <si>
    <t>14.002.0062-0</t>
  </si>
  <si>
    <t>14.002.0062-A</t>
  </si>
  <si>
    <t>14.002.0064-0</t>
  </si>
  <si>
    <t>14.002.0064-A</t>
  </si>
  <si>
    <t>14.002.0066-0</t>
  </si>
  <si>
    <t>14.002.0066-A</t>
  </si>
  <si>
    <t>14.006.0688-0</t>
  </si>
  <si>
    <t>14.006.0688-A</t>
  </si>
  <si>
    <t>15.020.0040-0</t>
  </si>
  <si>
    <t>15.020.0040-A</t>
  </si>
  <si>
    <t>15.020.0042-0</t>
  </si>
  <si>
    <t>15.020.0042-A</t>
  </si>
  <si>
    <t>16.026.0030-0</t>
  </si>
  <si>
    <t>16.026.0030-A</t>
  </si>
  <si>
    <t>18.033.0018-0</t>
  </si>
  <si>
    <t>18.033.0018-A</t>
  </si>
  <si>
    <t>18.033.0019-0</t>
  </si>
  <si>
    <t>18.033.0019-A</t>
  </si>
  <si>
    <t>Valores emop 03/2019</t>
  </si>
  <si>
    <t>EMOP / SINAPI DESONERADA - 03/2019</t>
  </si>
  <si>
    <t>Obs: Foram utilizadas as tabelas EMOP e SINAPI. Todas datadas com preço referencial de 03/2019.</t>
  </si>
  <si>
    <t>Itens e Valores SINAPI 03/2019</t>
  </si>
  <si>
    <t>91834 ELETRODUTO FLEXÍVEL CORRUGADO, PVC, DN 25 MM (3/4"), PARA CIRCUITOS TE M CR 7,72
RMINAIS, INSTALADO EM FORRO - FORNECIMENTO E INSTALAÇÃO. AF_12/2015</t>
  </si>
  <si>
    <t>004 (SINAPI)</t>
  </si>
  <si>
    <t>diminuí a carga horária</t>
  </si>
  <si>
    <t>CONECTOR MECANICO PARAFUSO FENDIDO(SPLIT-BOLT),CORPO E PORCAFABRICADO EM COBRE,PARA CABO DE 240MM2.FORNECIMENTO E COLOCACAO</t>
  </si>
  <si>
    <t>Para limpeza da obra</t>
  </si>
  <si>
    <t>73948/003</t>
  </si>
  <si>
    <t>73822/002 LIMPEZA MECANIZADA DE TERRENO COM REMOCAO DE CAMADA VEGETAL, UTILIZAND M2 CR 0,53
O MOTONIVELADORA</t>
  </si>
  <si>
    <t>73822/002</t>
  </si>
  <si>
    <t>74209/001 PLACA DE OBRA EM CHAPA DE ACO GALVANIZADO M2 CR 435,29</t>
  </si>
  <si>
    <t>PLACA DE OBRA EM CHAPA DE ACO GALVANIZADO</t>
  </si>
  <si>
    <t>LIMPEZA MECANIZADA DE TERRENO COM REMOCAO DE CAMADA VEGETAL, UTILIZANDO MOTONIVELADORA</t>
  </si>
  <si>
    <t>89512 TUBO PVC, SÉRIE R, ÁGUA PLUVIAL, DN 100 MM, FORNECIDO E INSTALADO EM R M CR 48,32
AMAL DE ENCAMINHAMENTO. AF_12/2014</t>
  </si>
  <si>
    <t>91846 ELETRODUTO FLEXÍVEL CORRUGADO, PVC, DN 32 MM (1"), PARA CIRCUITOS TERM M CR 7,86
INAIS, INSTALADO EM LAJE - FORNECIMENTO E INSTALAÇÃO. AF_12/2015</t>
  </si>
  <si>
    <t>95746 ELETRODUTO DE AÇO GALVANIZADO, CLASSE LEVE, DN 25 MM (1), APARENTE, M AS 21,02
INSTALADO EM TETO - FORNECIMENTO E INSTALAÇÃO. AF_11/2016_P</t>
  </si>
  <si>
    <t>95749 ELETRODUTO DE AÇO GALVANIZADO, CLASSE LEVE, DN 20 MM (3/4), APARENTE M AS 22,86
, INSTALADO EM PAREDE - FORNECIMENTO E INSTALAÇÃO. AF_11/2016_P</t>
  </si>
  <si>
    <t>95748 ELETRODUTO DE AÇO GALVANIZADO, CLASSE SEMI PESADO, DN 40 MM (1 1/2 ), M AS 37,26
APARENTE, INSTALADO EM TETO - FORNECIMENTO E INSTALAÇÃO. AF_11/2016_P</t>
  </si>
  <si>
    <t>92695 LUVA, EM FERRO GALVANIZADO, CONEXÃO ROSQUEADA, DN 20 (3/4"), INSTALADO UN CR 18,60
EM RAMAIS E SUB-RAMAIS DE GÁS - FORNECIMENTO E INSTALAÇÃO. AF_12/2015</t>
  </si>
  <si>
    <t>92697 LUVA, EM FERRO GALVANIZADO, CONEXÃO ROSQUEADA, DN 25 (1"), INSTALADO E UN CR 30,10
M RAMAIS E SUB-RAMAIS DE GÁS - FORNECIMENTO E INSTALAÇÃO. AF_12/2015</t>
  </si>
  <si>
    <t>92374 LUVA, EM FERRO GALVANIZADO, DN 40 (1 1/2"), CONEXÃO ROSQUEADA, INSTALA UN CR 41,08
DO EM REDE DE ALIMENTAÇÃO PARA HIDRANTE - FORNECIMENTO E INSTALAÇÃO. A
F_12/2015</t>
  </si>
  <si>
    <t>92868 CAIXA RETANGULAR 4" X 2" MÉDIA (1,30 M DO PISO), METÁLICA, INSTALADA E UN CR 11,84
M PAREDE - FORNECIMENTO E INSTALAÇÃO. AF_12/2015</t>
  </si>
  <si>
    <t>92001 TOMADA BAIXA DE EMBUTIR (1 MÓDULO), 2P+T 20 A, INCLUINDO SUPORTE E PLA UN CR 24,68
CA - FORNECIMENTO E INSTALAÇÃO. AF_12/2015</t>
  </si>
  <si>
    <t>98111 CAIXA DE INSPEÇÃO PARA ATERRAMENTO, CIRCULAR, EM POLIETILENO, DIÂMETRO UN CR 24,58
INTERNO = 0,3 M. AF_05/2018</t>
  </si>
  <si>
    <t>96973 CORDOALHA DE COBRE NU 35 MM², NÃO ENTERRADA, COM ISOLADOR - FORNECIMEN M CR 36,44
TO E INSTALAÇÃO. AF_12/2017</t>
  </si>
  <si>
    <t>96985 HASTE DE ATERRAMENTO 5/8 PARA SPDA - FORNECIMENTO E INSTALAÇÃO. AF_12 UN CR 53,10
/2017</t>
  </si>
  <si>
    <t>93009 ELETRODUTO RÍGIDO ROSCÁVEL, PVC, DN 60 MM (2") - FORNECIMENTO E INSTAL M CR 19,01
AÇÃO. AF_12/2015</t>
  </si>
  <si>
    <t>72263 TERMINAL OU CONECTOR DE PRESSAO - PARA CABO 50MM2 - FORNECIMENTO E INS UN CR 22,93
TALACAO</t>
  </si>
  <si>
    <t>73948/003 LIMPEZA AZULEJO M2 CR 7,09</t>
  </si>
  <si>
    <t>2.1</t>
  </si>
  <si>
    <t>2.3</t>
  </si>
  <si>
    <t>72200 REVESTIMENTO EM LAMINADO MELAMINICO TEXTURIZADO, ESPESSURA 0,8 MM, FIX M2 CR 92,15</t>
  </si>
  <si>
    <t>74125/002 ESPELHO CRISTAL ESPESSURA 4MM, COM MOLDURA EM ALUMINIO E COMPENSADO 6M M2 CR 350,50</t>
  </si>
  <si>
    <t>5.1</t>
  </si>
  <si>
    <t>8.2</t>
  </si>
  <si>
    <t>10.11</t>
  </si>
  <si>
    <t>10.12</t>
  </si>
  <si>
    <t>10.13</t>
  </si>
  <si>
    <t>10.14</t>
  </si>
  <si>
    <t>91945 SUPORTE PARAFUSADO COM PLACA DE ENCAIXE 4" X 2" ALTO (2,00 M DO PISO) UN CR 7,93
PARA PONTO ELÉTRICO - FORNECIMENTO E INSTALAÇÃO. AF_12/2015</t>
  </si>
  <si>
    <t>91945</t>
  </si>
  <si>
    <t>005 (SINAPI)</t>
  </si>
  <si>
    <t>91854</t>
  </si>
  <si>
    <t>ELETRODUTO FLEXÍVEL CORRUGADO, PVC, DN 25 MM (3/4"), PARA CIRCUITOS TERMINAIS, INSTALADO EM PAREDE - FORNECIMENTO E INSTALAÇÃO. AF_12/2015</t>
  </si>
  <si>
    <t>002 (INSUMO EMOP)</t>
  </si>
  <si>
    <t>006 (INSUMO EMOP)</t>
  </si>
  <si>
    <t>007 (INSUMO EMOP)</t>
  </si>
  <si>
    <t>*/0001 (COMPOSIÇÃO ESPECÍFICA)</t>
  </si>
  <si>
    <t>ESTRUTURA METALICA PARA COBERTURA DE GALPAO EM ARCO OU EM DUAS OU MAIS AGUAS,COM TRELICAS,TERCAS,TIRANTES,ETC,SOBRE APOIOS(EXCLUSIVE ESTES)PARA CARGA DE COBERTURA DE FIBROCIMENTO OU METALICA,VAOS DE 20,01 A 30,00M,COM UMA DEMAO DE PINTURA ANTIOXIDO,EXCLUSIVE COBERTURA E ACESSORIOS.FORNECIMENTO E MONTAGEM</t>
  </si>
  <si>
    <t>OBS.: tais quantitativos referem-se ao material necessário para  a finalização da estrutura metálica para a cobertura da quadra (terças, contraventamentos, mãos francesas, espaçadores, etc.), visto que todas as 7 treliças se encontram no local (considerado como 400m²).</t>
  </si>
  <si>
    <t>ALVENARIA PARA CAIXAS ENTERRADAS,ATE 0,80M DE PROFUNDIDADE,COM BLOCOS DE CONCRETO DE 10X20X40CM,COM ARGAMASSA DE CIMENTOE AREIA,NO TRACO 1:4 E CONCRETO 20MPA,PARA PREENCHIMENTO DOS FUROS DOS MESMOS,EM PAREDES DE MEIA VEZ(0,10M)</t>
  </si>
  <si>
    <t>Cerâmica interna vestiários</t>
  </si>
  <si>
    <t>14.1.2</t>
  </si>
  <si>
    <t>14.1.7</t>
  </si>
  <si>
    <t>14.2.6</t>
  </si>
  <si>
    <t>14.2.7</t>
  </si>
  <si>
    <t>14.3.1</t>
  </si>
  <si>
    <t>18.3</t>
  </si>
  <si>
    <t>Saldo (980,40 - 400,00 = 580,40)</t>
  </si>
  <si>
    <t>11.1</t>
  </si>
  <si>
    <t>97667 ELETRODUTO FLEXÍVEL CORRUGADO, PEAD, DN 50 (1 ½) - FORNECIMENTO E IN M AS 6,33</t>
  </si>
  <si>
    <t>INSTALACAO E ASSENTAMENTO DE CHUVEIRO ELETRICO (EXCLUSIVE FORNECIMENTO DO APARELHO E REGISTRO),INCLUSO ELETRODUTO FLEXÍVEL CORRUGADO DE PVC DIAMETRO DE 3/4", SUPORTE E PLACA PARA PONTO ELÉTRICO</t>
  </si>
  <si>
    <t>REVESTIMENTO EM LAMINADO MELAMINICO TEXTURIZADO, ESPESSURA 0,8 MM, FIXADO COM COLA</t>
  </si>
  <si>
    <t>ESPELHO CRISTAL ESPESSURA 4MM, COM MOLDURA EM ALUMINIO E COMPENSADO 6MM PLASTIFICADO COLADO</t>
  </si>
  <si>
    <t>TUBO PVC, SÉRIE R, ÁGUA PLUVIAL, DN 100 MM, FORNECIDO E INSTALADO EM RAMAL DE ENCAMINHAMENTO. AF_12/2014</t>
  </si>
  <si>
    <t>ELETRODUTO FLEXÍVEL CORRUGADO, PEAD, DN 50 (1 ½) - FORNECIMENTO E INSTALAÇÃO. AF_04/2016</t>
  </si>
  <si>
    <t>ELETRODUTO FLEXÍVEL CORRUGADO, PVC, DN 32 MM (1"), PARA CIRCUITOS TERMINAIS, INSTALADO EM LAJE - FORNECIMENTO E INSTALAÇÃO. AF_12/2015</t>
  </si>
  <si>
    <t>ELETRODUTO DE AÇO GALVANIZADO, CLASSE LEVE, DN 25 MM (1), APARENTE, INSTALADO EM TETO - FORNECIMENTO E INSTALAÇÃO. AF_11/2016_P</t>
  </si>
  <si>
    <t>ELETRODUTO DE AÇO GALVANIZADO, CLASSE LEVE, DN 20 MM (3/4), APARENTE, INSTALADO EM PAREDE - FORNECIMENTO E INSTALAÇÃO. AF_11/2016_P</t>
  </si>
  <si>
    <t>ELETRODUTO DE AÇO GALVANIZADO, CLASSE SEMI PESADO, DN 40 MM (1 1/2 ), APARENTE, INSTALADO EM TETO - FORNECIMENTO E INSTALAÇÃO. AF_11/2016_P</t>
  </si>
  <si>
    <t>LUVA, EM FERRO GALVANIZADO, CONEXÃO ROSQUEADA, DN 20 (3/4"), INSTALADO EM RAMAIS E SUB-RAMAIS DE GÁS - FORNECIMENTO E INSTALAÇÃO. AF_12/2015</t>
  </si>
  <si>
    <t>LUVA, EM FERRO GALVANIZADO, CONEXÃO ROSQUEADA, DN 25 (1"), INSTALADO EM RAMAIS E SUB-RAMAIS DE GÁS - FORNECIMENTO E INSTALAÇÃO. AF_12/2015</t>
  </si>
  <si>
    <t>LUVA, EM FERRO GALVANIZADO, DN 40 (1 1/2"), CONEXÃO ROSQUEADA, INSTALADO EM REDE DE ALIMENTAÇÃO PARA HIDRANTE - FORNECIMENTO E INSTALAÇÃO. AF_12/2015</t>
  </si>
  <si>
    <t>CAIXA RETANGULAR 4" X 2" MÉDIA (1,30 M DO PISO), METÁLICA, INSTALADA EM PAREDE - FORNECIMENTO E INSTALAÇÃO. AF_12/2015</t>
  </si>
  <si>
    <t>TOMADA BAIXA DE EMBUTIR (1 MÓDULO), 2P+T 20 A, INCLUINDO SUPORTE E PLACA - FORNECIMENTO E INSTALAÇÃO. AF_12/2015</t>
  </si>
  <si>
    <t>CAIXA DE INSPEÇÃO PARA ATERRAMENTO, CIRCULAR, EM POLIETILENO, DIÂMETRO INTERNO = 0,3 M. AF_05/2018</t>
  </si>
  <si>
    <t>CORDOALHA DE COBRE NU 35 MM², NÃO ENTERRADA, COM ISOLADOR - FORNECIMENTO E INSTALAÇÃO. AF_12/2017</t>
  </si>
  <si>
    <t>HASTE DE ATERRAMENTO 5/8 PARA SPDA - FORNECIMENTO E INSTALAÇÃO. AF_12/2017</t>
  </si>
  <si>
    <t>ELETRODUTO RÍGIDO ROSCÁVEL, PVC, DN 60 MM (2") - FORNECIMENTO E INSTALAÇÃO. AF_12/2015</t>
  </si>
  <si>
    <t>TERMINAL OU CONECTOR DE PRESSAO - PARA CABO 50MM2 - FORNECIMENTO E INSTALACAO</t>
  </si>
  <si>
    <t>Lados</t>
  </si>
  <si>
    <t>LIMPEZA AZULEJO</t>
  </si>
  <si>
    <t>Cerâmica 10x10cm - conforme item 6.3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</si>
  <si>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</si>
  <si>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</si>
  <si>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</si>
  <si>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</si>
  <si>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</si>
  <si>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</si>
  <si>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</si>
  <si>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</si>
  <si>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</si>
  <si>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</si>
  <si>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</si>
  <si>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</si>
  <si>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</si>
  <si>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</si>
  <si>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</si>
  <si>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</si>
  <si>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</si>
  <si>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</si>
  <si>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</si>
  <si>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</si>
  <si>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</si>
  <si>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</si>
  <si>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</si>
  <si>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</si>
  <si>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</si>
  <si>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</si>
  <si>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</si>
  <si>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</si>
  <si>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</si>
  <si>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</si>
  <si>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</si>
  <si>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</si>
  <si>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</si>
  <si>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</si>
  <si>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</si>
  <si>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</si>
  <si>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</si>
  <si>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</si>
  <si>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</si>
  <si>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</si>
  <si>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</si>
  <si>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</si>
  <si>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</si>
  <si>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</si>
  <si>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</si>
  <si>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</si>
  <si>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</si>
  <si>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</si>
  <si>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</si>
  <si>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</si>
  <si>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</si>
  <si>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</si>
  <si>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</si>
  <si>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</si>
  <si>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</si>
  <si>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</si>
  <si>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</si>
  <si>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</si>
  <si>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</si>
  <si>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</si>
  <si>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</si>
  <si>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</si>
  <si>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</si>
  <si>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</si>
  <si>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</si>
  <si>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</si>
  <si>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</si>
  <si>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</si>
  <si>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15254</t>
  </si>
  <si>
    <t>15255</t>
  </si>
  <si>
    <t>15256</t>
  </si>
  <si>
    <t>15257</t>
  </si>
  <si>
    <t>15258</t>
  </si>
  <si>
    <t>15259</t>
  </si>
  <si>
    <t>20155</t>
  </si>
  <si>
    <t>31014</t>
  </si>
  <si>
    <t>31015</t>
  </si>
  <si>
    <t>31016</t>
  </si>
  <si>
    <t>31017</t>
  </si>
  <si>
    <t>31018</t>
  </si>
  <si>
    <t>31019</t>
  </si>
  <si>
    <t>elem 03/2019</t>
  </si>
  <si>
    <t>SUPORTE PARAFUSADO COM PLACA DE ENCAIXE 4" X 2" ALTO (2,00 M DO PISO) PARA PONTO ELÉTRICO - FORNECIMENTO E INSTALAÇÃO. AF_12/2015</t>
  </si>
  <si>
    <t>PLANILHA DE COMPOSIÇÃO ESPECÍFICA</t>
  </si>
  <si>
    <t>REVESTIMENTO DE PAREDES COM AZULEJO BRANCO 15X15CM, QUALIDADE EXTRA, ASSENTES COM NATA DE CIMENTO COMUM,TENDO JUNTAS CORRIDAS COM 2MM, REJUNTADAS COM PASTA DE CIMENTO BRANCO, INCLUSIVE CHAPISCO DE CIMENTO E AREIA,NO TRACO 1:3 E EMBOCO COM ARGAMASSA DE CIMENTO,SAIBRO E AREIA, NO TRACO 1:3:3 COM ESPESSURA DE 2,5CM</t>
  </si>
  <si>
    <t>Seguir padrão de azulejos existentes. (Azulejos para a instalação elétrica dos chuveiros. Se possível, realizar corte pelo depósito e evitar cortes na cerâmica.)</t>
  </si>
  <si>
    <t>CHUVEIRO ELETRICO EM PLASTICO,EM 110/220V,COM BRACO CROMADODE 1/2" E 1 REGISTRO DE PRESSAO 1416 DE 3/4",COM CANOPLA E VOLANTE EM METAL CROMADO.FORNECIMENTO</t>
  </si>
  <si>
    <t>Vestiários (este item contempla suporte e placa para o acabamento da tomada do bebedouro do vestiário 1).</t>
  </si>
  <si>
    <t>PREGO COM OU SEM CABECA, EM CAIXAS DE 50KG, OU QUANTIDADES EQUIVALENTES, N§12X12 A 18X30</t>
  </si>
  <si>
    <t>ADUELA EM MADEIRA DE LEI, DE (13X3)CM, GRUPO V</t>
  </si>
  <si>
    <t>ALIZAR EM MADEIRA DE LEI, DE (5X2)CM, GRUPO V</t>
  </si>
  <si>
    <t>PORTA LISA, SEMI-OCA PARA PINTURA, DE (100X210X3,5)CM</t>
  </si>
  <si>
    <t>MAO-DE-OBRA DE CARPINTEIRO DE ESQUADRIAS DE MADEIRA, INCLUSIVE ENCARGOS SOCIAIS DESONERADOS</t>
  </si>
  <si>
    <t>58.002.0412-B TACO DE ALVENARIA (2,5 X 10 X 20)CM</t>
  </si>
  <si>
    <t>Composição*/0001 do item base EMOP 14.006.0005-A</t>
  </si>
  <si>
    <t>*/0002 (COMPOSIÇÃO ESPECÍFICA)</t>
  </si>
  <si>
    <t>BATENTE/ PORTAL/ADUELA/ MARCO MACICO, E= *3* CM, L= *15* CM, *60 CM A 120* CM  X *210* CM,  EM CEDRINHO/ ANGELIM COMERCIAL/  EUCALIPTO/ CURUPIXA/ PEROBA/ CUMARU OU EQUIVALENTE DA REGIAO (NAO INCLUI ALIZARES)</t>
  </si>
  <si>
    <t>JG</t>
  </si>
  <si>
    <t>Composição*/0003 do item base EMOP 15.004.0046-A</t>
  </si>
  <si>
    <t>*/0003 (COMPOSIÇÃO ESPECÍFICA)</t>
  </si>
  <si>
    <t>Composição do item 15.004.0046-A - Instalação e assentamento de chuveiro elétrico, para utilização dos materiais necessários.</t>
  </si>
  <si>
    <t>X</t>
  </si>
  <si>
    <t>002 (INSUMO SINAPI)</t>
  </si>
  <si>
    <t>DOBRADICA EM ACO LAMINADO CROMADO, EIXO DE FERRO, DE 3"X3"</t>
  </si>
  <si>
    <t>FECHADURA DE CILINDRO,EM LATAO,ACABAMENTO CROMADO,PARA PORTAS DE MADEIRA,DE ENTRADA PRINCIPAL.FORNECIMENTO</t>
  </si>
  <si>
    <t>PORTA DE MADEIRA DE LEI EM COMPENSADO, DE 100 X 210 X 3CM, FOLHEADA NAS 2 FACES, ADUELA DE 15 X 3CM E ALIZARES DE 5 X 2CM, INCLUSIVE FERRAGENS. FORNECIMENTO E COLOCAÇÃO</t>
  </si>
  <si>
    <t>PORTA LISA, SEMI-OCA PARA PINTURA, DE (9 0X210X3,5)CM</t>
  </si>
  <si>
    <t>Composição*/0002 do item base EMOP 14.006.0008-A</t>
  </si>
  <si>
    <t>Composição do item 14.006.0005-A - Porta de madeira 100X210CM, para utilização dos materiais necessários.</t>
  </si>
  <si>
    <t>Composição do item 14.006.0005-A - Porta de madeira 90X210CM, para utilização dos materiais necessários.</t>
  </si>
  <si>
    <t>PORTA DE MADEIRA DE LEI EM COMPENSADO DE 90X210X3CM FOLHEADA NAS 2 FACES,ADUELA DE 15X3CM E ALIZARES DE 5X2CM, INCLUSIVE FERRAGENS. FORNECIMENTO E COLOCACAO</t>
  </si>
  <si>
    <t>São Pedro da Aldeia, 10 de junho de 2019.</t>
  </si>
  <si>
    <t>CÓDIGO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</si>
</sst>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##.##000##"/>
    <numFmt numFmtId="167" formatCode="##.##000"/>
    <numFmt numFmtId="168" formatCode="0.00_);\(0.00\)"/>
    <numFmt numFmtId="169" formatCode="0_ ;\-0\ "/>
    <numFmt numFmtId="170" formatCode="0.0000%"/>
    <numFmt numFmtId="171" formatCode="&quot;R$&quot;\ #,##0.00"/>
    <numFmt numFmtId="172" formatCode="0.000%"/>
    <numFmt numFmtId="173" formatCode="0.00000000"/>
    <numFmt numFmtId="174" formatCode="#,##0.00&quot; &quot;;&quot; (&quot;#,##0.00&quot;)&quot;;&quot; -&quot;#&quot; &quot;;@&quot; &quot;"/>
    <numFmt numFmtId="175" formatCode="#,##0.00&quot; &quot;;&quot;-&quot;#,##0.00&quot; &quot;;&quot; -&quot;#&quot; &quot;;@&quot; &quot;"/>
    <numFmt numFmtId="176" formatCode="[$R$-416]&quot; &quot;#,##0.00;[Red]&quot;-&quot;[$R$-416]&quot; &quot;#,##0.00"/>
    <numFmt numFmtId="177" formatCode="_-* #,##0.00\ _€_-;\-* #,##0.00\ _€_-;_-* &quot;-&quot;??\ _€_-;_-@_-"/>
    <numFmt numFmtId="178" formatCode="#\,##0."/>
    <numFmt numFmtId="179" formatCode="_(&quot;$&quot;* #,##0_);_(&quot;$&quot;* \(#,##0\);_(&quot;$&quot;* &quot;-&quot;_);_(@_)"/>
    <numFmt numFmtId="180" formatCode="_(&quot;$&quot;* #,##0.00_);_(&quot;$&quot;* \(#,##0.00\);_(&quot;$&quot;* &quot;-&quot;??_);_(@_)"/>
    <numFmt numFmtId="181" formatCode="\$#."/>
    <numFmt numFmtId="182" formatCode="#.00"/>
    <numFmt numFmtId="183" formatCode="0.00_)"/>
    <numFmt numFmtId="184" formatCode="%#.00"/>
    <numFmt numFmtId="185" formatCode="#\,##0.00"/>
    <numFmt numFmtId="186" formatCode="#,"/>
    <numFmt numFmtId="187" formatCode="0.000"/>
    <numFmt numFmtId="188" formatCode="0.0000"/>
    <numFmt numFmtId="189" formatCode="0.00000%"/>
  </numFmts>
  <fonts count="11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22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b/>
      <i/>
      <sz val="12"/>
      <name val="Arial"/>
      <family val="2"/>
    </font>
    <font>
      <sz val="12"/>
      <name val="Arial"/>
      <family val="2"/>
    </font>
    <font>
      <b/>
      <sz val="12"/>
      <name val="Swis721 Md BT"/>
      <family val="2"/>
    </font>
    <font>
      <b/>
      <sz val="8"/>
      <name val="Arial"/>
      <family val="2"/>
    </font>
    <font>
      <b/>
      <sz val="12"/>
      <color indexed="12"/>
      <name val="Arial"/>
      <family val="2"/>
    </font>
    <font>
      <b/>
      <sz val="12"/>
      <color indexed="50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sz val="8"/>
      <color indexed="81"/>
      <name val="Tahoma"/>
      <family val="2"/>
    </font>
    <font>
      <b/>
      <sz val="8"/>
      <color indexed="12"/>
      <name val="Tahoma"/>
      <family val="2"/>
    </font>
    <font>
      <b/>
      <sz val="8"/>
      <color indexed="81"/>
      <name val="Tahoma"/>
      <family val="2"/>
    </font>
    <font>
      <sz val="14"/>
      <name val="Arial"/>
      <family val="2"/>
    </font>
    <font>
      <b/>
      <sz val="12"/>
      <color theme="1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0"/>
      <name val="Arial"/>
      <family val="2"/>
    </font>
    <font>
      <sz val="9"/>
      <color indexed="22"/>
      <name val="Arial"/>
      <family val="2"/>
    </font>
    <font>
      <sz val="9"/>
      <color theme="1"/>
      <name val="Arial"/>
      <family val="2"/>
    </font>
    <font>
      <b/>
      <sz val="16"/>
      <color indexed="12"/>
      <name val="Arial"/>
      <family val="2"/>
    </font>
    <font>
      <b/>
      <sz val="12"/>
      <color indexed="10"/>
      <name val="Arial"/>
      <family val="2"/>
    </font>
    <font>
      <b/>
      <sz val="10"/>
      <color indexed="17"/>
      <name val="Arial"/>
      <family val="2"/>
    </font>
    <font>
      <u/>
      <sz val="8"/>
      <color indexed="81"/>
      <name val="Tahoma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b/>
      <sz val="13"/>
      <name val="Arial"/>
      <family val="2"/>
    </font>
    <font>
      <b/>
      <sz val="11"/>
      <name val="Arial"/>
      <family val="2"/>
    </font>
    <font>
      <b/>
      <sz val="14"/>
      <name val="Swis721 Md BT"/>
    </font>
    <font>
      <b/>
      <sz val="13"/>
      <name val="Swis721 Md BT"/>
    </font>
    <font>
      <sz val="12"/>
      <name val="Arial Narrow"/>
      <family val="2"/>
    </font>
    <font>
      <sz val="10"/>
      <name val="Calibri"/>
      <family val="2"/>
    </font>
    <font>
      <sz val="11"/>
      <name val="Calibri"/>
      <family val="2"/>
    </font>
    <font>
      <sz val="8.5"/>
      <name val="Arial"/>
      <family val="2"/>
    </font>
    <font>
      <b/>
      <sz val="8.5"/>
      <name val="Arial"/>
      <family val="2"/>
    </font>
    <font>
      <sz val="11"/>
      <color indexed="8"/>
      <name val="Arial"/>
      <family val="2"/>
    </font>
    <font>
      <sz val="10"/>
      <color rgb="FF000000"/>
      <name val="Arial1"/>
    </font>
    <font>
      <sz val="11"/>
      <color rgb="FF000000"/>
      <name val="Calibri"/>
      <family val="2"/>
    </font>
    <font>
      <b/>
      <i/>
      <sz val="16"/>
      <color rgb="FF000000"/>
      <name val="Arial"/>
      <family val="2"/>
    </font>
    <font>
      <sz val="11"/>
      <color rgb="FF000000"/>
      <name val="Arial"/>
      <family val="2"/>
    </font>
    <font>
      <b/>
      <i/>
      <u/>
      <sz val="11"/>
      <color rgb="FF000000"/>
      <name val="Arial"/>
      <family val="2"/>
    </font>
    <font>
      <sz val="10"/>
      <color indexed="8"/>
      <name val="MS Sans Serif"/>
      <family val="2"/>
    </font>
    <font>
      <sz val="1"/>
      <color indexed="8"/>
      <name val="Courier"/>
      <family val="3"/>
    </font>
    <font>
      <u/>
      <sz val="6"/>
      <color indexed="36"/>
      <name val="MS Sans Serif"/>
      <family val="2"/>
    </font>
    <font>
      <u/>
      <sz val="11"/>
      <color indexed="12"/>
      <name val="Arial"/>
      <family val="2"/>
    </font>
    <font>
      <sz val="10"/>
      <name val="Courier"/>
      <family val="3"/>
    </font>
    <font>
      <sz val="12"/>
      <name val="Times New Roman"/>
      <family val="1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"/>
      <color indexed="18"/>
      <name val="Courier"/>
      <family val="3"/>
    </font>
    <font>
      <b/>
      <sz val="1"/>
      <color indexed="8"/>
      <name val="Courier"/>
      <family val="3"/>
    </font>
    <font>
      <sz val="10"/>
      <color indexed="8"/>
      <name val="Arial"/>
      <family val="2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name val="Arial Narrow"/>
      <family val="2"/>
    </font>
    <font>
      <b/>
      <sz val="18"/>
      <name val="Arial Narrow"/>
      <family val="2"/>
    </font>
    <font>
      <b/>
      <sz val="16"/>
      <color indexed="8"/>
      <name val="Arial Narrow"/>
      <family val="2"/>
    </font>
    <font>
      <b/>
      <sz val="18"/>
      <color indexed="8"/>
      <name val="Arial Narrow"/>
      <family val="2"/>
    </font>
    <font>
      <b/>
      <sz val="16"/>
      <color theme="1"/>
      <name val="Calibri"/>
      <family val="2"/>
      <scheme val="minor"/>
    </font>
    <font>
      <b/>
      <sz val="12.5"/>
      <color theme="1"/>
      <name val="Calibri"/>
      <family val="2"/>
      <scheme val="minor"/>
    </font>
    <font>
      <b/>
      <sz val="18"/>
      <color theme="1"/>
      <name val="Arial Narrow"/>
      <family val="2"/>
    </font>
    <font>
      <sz val="12.5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.5"/>
      <name val="Calibri"/>
      <family val="2"/>
      <scheme val="minor"/>
    </font>
    <font>
      <b/>
      <sz val="12"/>
      <color theme="1"/>
      <name val="Arial Narrow"/>
      <family val="2"/>
    </font>
    <font>
      <b/>
      <sz val="12"/>
      <name val="Arial Narrow"/>
      <family val="2"/>
    </font>
    <font>
      <sz val="12"/>
      <color theme="1"/>
      <name val="Arial Narrow"/>
      <family val="2"/>
    </font>
    <font>
      <sz val="10"/>
      <color theme="1"/>
      <name val="Arial Narrow"/>
      <family val="2"/>
    </font>
    <font>
      <b/>
      <sz val="14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9"/>
      <color rgb="FFFF0000"/>
      <name val="Arial"/>
      <family val="2"/>
    </font>
    <font>
      <b/>
      <sz val="11"/>
      <color rgb="FFFF0000"/>
      <name val="Arial"/>
      <family val="2"/>
    </font>
    <font>
      <sz val="11"/>
      <color rgb="FFFF0000"/>
      <name val="Calibri"/>
      <family val="2"/>
      <scheme val="minor"/>
    </font>
    <font>
      <b/>
      <sz val="14"/>
      <color rgb="FFFF0000"/>
      <name val="Arial"/>
      <family val="2"/>
    </font>
    <font>
      <b/>
      <sz val="12"/>
      <color rgb="FFFF0000"/>
      <name val="Arial"/>
      <family val="2"/>
    </font>
    <font>
      <sz val="14"/>
      <color rgb="FFFF0000"/>
      <name val="Calibri"/>
      <family val="2"/>
      <scheme val="minor"/>
    </font>
    <font>
      <b/>
      <sz val="9"/>
      <color rgb="FFFF0000"/>
      <name val="Arial"/>
      <family val="2"/>
    </font>
    <font>
      <sz val="12.5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Arial"/>
      <family val="2"/>
    </font>
    <font>
      <b/>
      <sz val="10"/>
      <color theme="8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lightUp">
        <bgColor indexed="26"/>
      </patternFill>
    </fill>
    <fill>
      <patternFill patternType="solid">
        <fgColor indexed="27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2"/>
        <bgColor indexed="64"/>
      </patternFill>
    </fill>
  </fills>
  <borders count="82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314">
    <xf numFmtId="0" fontId="0" fillId="0" borderId="0"/>
    <xf numFmtId="0" fontId="17" fillId="0" borderId="0"/>
    <xf numFmtId="164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12" fillId="0" borderId="0"/>
    <xf numFmtId="0" fontId="13" fillId="0" borderId="0"/>
    <xf numFmtId="9" fontId="13" fillId="0" borderId="0" applyFont="0" applyFill="0" applyBorder="0" applyAlignment="0" applyProtection="0"/>
    <xf numFmtId="0" fontId="11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62" fillId="0" borderId="0" applyNumberFormat="0" applyBorder="0" applyProtection="0"/>
    <xf numFmtId="0" fontId="62" fillId="0" borderId="0" applyNumberFormat="0" applyBorder="0" applyProtection="0"/>
    <xf numFmtId="174" fontId="62" fillId="0" borderId="0" applyBorder="0" applyProtection="0"/>
    <xf numFmtId="174" fontId="62" fillId="0" borderId="0" applyBorder="0" applyProtection="0"/>
    <xf numFmtId="0" fontId="62" fillId="0" borderId="0" applyNumberFormat="0" applyBorder="0" applyProtection="0"/>
    <xf numFmtId="0" fontId="63" fillId="0" borderId="0" applyNumberFormat="0" applyBorder="0" applyProtection="0"/>
    <xf numFmtId="175" fontId="63" fillId="0" borderId="0" applyBorder="0" applyProtection="0"/>
    <xf numFmtId="0" fontId="64" fillId="0" borderId="0" applyNumberFormat="0" applyBorder="0" applyProtection="0">
      <alignment horizontal="center"/>
    </xf>
    <xf numFmtId="0" fontId="64" fillId="0" borderId="0" applyNumberFormat="0" applyBorder="0" applyProtection="0">
      <alignment horizontal="center" textRotation="90"/>
    </xf>
    <xf numFmtId="0" fontId="65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9" fontId="6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66" fillId="0" borderId="0" applyNumberFormat="0" applyBorder="0" applyProtection="0"/>
    <xf numFmtId="176" fontId="66" fillId="0" borderId="0" applyBorder="0" applyProtection="0"/>
    <xf numFmtId="43" fontId="13" fillId="0" borderId="0" applyFont="0" applyFill="0" applyBorder="0" applyAlignment="0" applyProtection="0"/>
    <xf numFmtId="174" fontId="62" fillId="0" borderId="0" applyBorder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7" fillId="0" borderId="0"/>
    <xf numFmtId="177" fontId="13" fillId="0" borderId="0" applyFont="0" applyFill="0" applyBorder="0" applyAlignment="0" applyProtection="0"/>
    <xf numFmtId="178" fontId="68" fillId="0" borderId="0">
      <protection locked="0"/>
    </xf>
    <xf numFmtId="0" fontId="14" fillId="18" borderId="20" applyFill="0" applyBorder="0" applyAlignment="0" applyProtection="0">
      <alignment vertical="center"/>
      <protection locked="0"/>
    </xf>
    <xf numFmtId="179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1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17" fillId="0" borderId="0"/>
    <xf numFmtId="182" fontId="68" fillId="0" borderId="0">
      <protection locked="0"/>
    </xf>
    <xf numFmtId="182" fontId="68" fillId="0" borderId="0"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38" fontId="18" fillId="3" borderId="0" applyNumberFormat="0" applyBorder="0" applyAlignment="0" applyProtection="0"/>
    <xf numFmtId="0" fontId="68" fillId="0" borderId="0">
      <protection locked="0"/>
    </xf>
    <xf numFmtId="0" fontId="68" fillId="0" borderId="0"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1" fillId="0" borderId="0"/>
    <xf numFmtId="10" fontId="18" fillId="6" borderId="9" applyNumberFormat="0" applyBorder="0" applyAlignment="0" applyProtection="0"/>
    <xf numFmtId="0" fontId="13" fillId="0" borderId="0">
      <alignment horizontal="centerContinuous" vertical="justify"/>
    </xf>
    <xf numFmtId="0" fontId="72" fillId="0" borderId="0" applyAlignment="0">
      <alignment horizontal="center"/>
    </xf>
    <xf numFmtId="44" fontId="61" fillId="0" borderId="0" applyFont="0" applyFill="0" applyBorder="0" applyAlignment="0" applyProtection="0"/>
    <xf numFmtId="183" fontId="7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4" fillId="0" borderId="0"/>
    <xf numFmtId="0" fontId="74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6" fillId="0" borderId="0">
      <alignment horizontal="left" vertical="center" indent="12"/>
    </xf>
    <xf numFmtId="0" fontId="18" fillId="0" borderId="20" applyBorder="0">
      <alignment horizontal="left" vertical="center" wrapText="1" indent="2"/>
      <protection locked="0"/>
    </xf>
    <xf numFmtId="0" fontId="18" fillId="0" borderId="20" applyBorder="0">
      <alignment horizontal="left" vertical="center" wrapText="1" indent="3"/>
      <protection locked="0"/>
    </xf>
    <xf numFmtId="10" fontId="13" fillId="0" borderId="0" applyFont="0" applyFill="0" applyBorder="0" applyAlignment="0" applyProtection="0"/>
    <xf numFmtId="184" fontId="68" fillId="0" borderId="0">
      <protection locked="0"/>
    </xf>
    <xf numFmtId="184" fontId="68" fillId="0" borderId="0">
      <protection locked="0"/>
    </xf>
    <xf numFmtId="185" fontId="68" fillId="0" borderId="0">
      <protection locked="0"/>
    </xf>
    <xf numFmtId="9" fontId="65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38" fontId="75" fillId="0" borderId="0" applyFont="0" applyFill="0" applyBorder="0" applyAlignment="0" applyProtection="0"/>
    <xf numFmtId="186" fontId="76" fillId="0" borderId="0">
      <protection locked="0"/>
    </xf>
    <xf numFmtId="43" fontId="13" fillId="0" borderId="0" applyFont="0" applyFill="0" applyBorder="0" applyAlignment="0" applyProtection="0"/>
    <xf numFmtId="43" fontId="61" fillId="0" borderId="0" applyFont="0" applyFill="0" applyBorder="0" applyAlignment="0" applyProtection="0"/>
    <xf numFmtId="41" fontId="74" fillId="0" borderId="0" applyFont="0" applyFill="0" applyBorder="0" applyAlignment="0" applyProtection="0"/>
    <xf numFmtId="0" fontId="75" fillId="0" borderId="0"/>
    <xf numFmtId="0" fontId="77" fillId="0" borderId="0">
      <protection locked="0"/>
    </xf>
    <xf numFmtId="0" fontId="77" fillId="0" borderId="0">
      <protection locked="0"/>
    </xf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80" fontId="1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4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6" fillId="0" borderId="0"/>
    <xf numFmtId="0" fontId="13" fillId="0" borderId="0"/>
    <xf numFmtId="0" fontId="78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>
      <alignment horizontal="centerContinuous" vertical="justify"/>
    </xf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0" fontId="1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80" fontId="1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" fillId="0" borderId="0"/>
    <xf numFmtId="0" fontId="4" fillId="0" borderId="0"/>
    <xf numFmtId="44" fontId="4" fillId="0" borderId="0" applyFont="0" applyFill="0" applyBorder="0" applyAlignment="0" applyProtection="0"/>
    <xf numFmtId="0" fontId="3" fillId="0" borderId="0"/>
    <xf numFmtId="0" fontId="1" fillId="0" borderId="0"/>
  </cellStyleXfs>
  <cellXfs count="1896">
    <xf numFmtId="0" fontId="0" fillId="0" borderId="0" xfId="0"/>
    <xf numFmtId="0" fontId="15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0" xfId="0" applyFont="1" applyAlignment="1">
      <alignment horizontal="center" vertical="center"/>
    </xf>
    <xf numFmtId="166" fontId="13" fillId="0" borderId="0" xfId="0" applyNumberFormat="1" applyFont="1" applyAlignment="1">
      <alignment horizontal="right" vertical="center"/>
    </xf>
    <xf numFmtId="0" fontId="15" fillId="2" borderId="0" xfId="0" applyFont="1" applyFill="1" applyBorder="1" applyAlignment="1">
      <alignment horizontal="justify" vertical="center" wrapText="1"/>
    </xf>
    <xf numFmtId="0" fontId="15" fillId="2" borderId="0" xfId="0" applyFont="1" applyFill="1" applyBorder="1" applyAlignment="1">
      <alignment horizontal="left" vertical="center"/>
    </xf>
    <xf numFmtId="0" fontId="14" fillId="2" borderId="14" xfId="0" applyFont="1" applyFill="1" applyBorder="1" applyAlignment="1">
      <alignment horizontal="left" vertical="center"/>
    </xf>
    <xf numFmtId="0" fontId="14" fillId="2" borderId="14" xfId="0" applyFont="1" applyFill="1" applyBorder="1" applyAlignment="1">
      <alignment horizontal="justify" vertical="center" wrapText="1"/>
    </xf>
    <xf numFmtId="0" fontId="14" fillId="2" borderId="28" xfId="0" applyFont="1" applyFill="1" applyBorder="1" applyAlignment="1">
      <alignment horizontal="center" vertical="center"/>
    </xf>
    <xf numFmtId="0" fontId="14" fillId="2" borderId="28" xfId="0" applyFont="1" applyFill="1" applyBorder="1" applyAlignment="1">
      <alignment horizontal="left" vertical="center"/>
    </xf>
    <xf numFmtId="0" fontId="19" fillId="2" borderId="0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vertical="center"/>
    </xf>
    <xf numFmtId="0" fontId="21" fillId="0" borderId="0" xfId="0" applyFont="1" applyBorder="1" applyAlignment="1">
      <alignment horizontal="center" vertical="center"/>
    </xf>
    <xf numFmtId="0" fontId="0" fillId="0" borderId="0" xfId="0" applyFill="1"/>
    <xf numFmtId="0" fontId="0" fillId="0" borderId="0" xfId="0" applyFill="1" applyAlignment="1">
      <alignment vertical="center"/>
    </xf>
    <xf numFmtId="165" fontId="0" fillId="0" borderId="0" xfId="0" applyNumberFormat="1"/>
    <xf numFmtId="9" fontId="20" fillId="0" borderId="0" xfId="0" applyNumberFormat="1" applyFont="1" applyFill="1" applyBorder="1"/>
    <xf numFmtId="9" fontId="0" fillId="0" borderId="0" xfId="0" applyNumberFormat="1"/>
    <xf numFmtId="0" fontId="14" fillId="0" borderId="0" xfId="0" applyFont="1" applyBorder="1" applyAlignment="1">
      <alignment horizontal="right" vertical="center"/>
    </xf>
    <xf numFmtId="0" fontId="14" fillId="0" borderId="0" xfId="0" applyFont="1" applyFill="1" applyBorder="1" applyAlignment="1">
      <alignment horizontal="right" vertical="center"/>
    </xf>
    <xf numFmtId="0" fontId="14" fillId="0" borderId="0" xfId="0" applyFont="1" applyFill="1" applyBorder="1"/>
    <xf numFmtId="0" fontId="14" fillId="0" borderId="0" xfId="0" applyFont="1" applyAlignment="1">
      <alignment horizontal="center" vertical="center"/>
    </xf>
    <xf numFmtId="0" fontId="14" fillId="0" borderId="0" xfId="0" applyFont="1" applyFill="1"/>
    <xf numFmtId="0" fontId="14" fillId="0" borderId="0" xfId="0" applyFont="1"/>
    <xf numFmtId="0" fontId="22" fillId="0" borderId="0" xfId="0" applyNumberFormat="1" applyFont="1" applyFill="1" applyAlignment="1">
      <alignment horizontal="center" vertical="center"/>
    </xf>
    <xf numFmtId="0" fontId="19" fillId="0" borderId="0" xfId="0" applyFont="1" applyFill="1" applyBorder="1" applyAlignment="1">
      <alignment vertical="center"/>
    </xf>
    <xf numFmtId="168" fontId="0" fillId="0" borderId="0" xfId="0" applyNumberFormat="1"/>
    <xf numFmtId="9" fontId="14" fillId="3" borderId="9" xfId="0" applyNumberFormat="1" applyFont="1" applyFill="1" applyBorder="1" applyAlignment="1">
      <alignment horizontal="center"/>
    </xf>
    <xf numFmtId="39" fontId="14" fillId="0" borderId="9" xfId="0" applyNumberFormat="1" applyFont="1" applyBorder="1" applyAlignment="1">
      <alignment horizontal="center"/>
    </xf>
    <xf numFmtId="39" fontId="14" fillId="0" borderId="39" xfId="0" applyNumberFormat="1" applyFont="1" applyBorder="1" applyAlignment="1">
      <alignment horizontal="center"/>
    </xf>
    <xf numFmtId="39" fontId="14" fillId="0" borderId="11" xfId="0" applyNumberFormat="1" applyFont="1" applyBorder="1" applyAlignment="1">
      <alignment horizontal="center"/>
    </xf>
    <xf numFmtId="0" fontId="14" fillId="0" borderId="7" xfId="0" applyFont="1" applyBorder="1" applyAlignment="1">
      <alignment horizontal="center" vertical="center"/>
    </xf>
    <xf numFmtId="0" fontId="13" fillId="0" borderId="0" xfId="0" applyFont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0" fontId="13" fillId="0" borderId="4" xfId="0" applyFont="1" applyBorder="1" applyAlignment="1">
      <alignment horizontal="left" vertical="center"/>
    </xf>
    <xf numFmtId="0" fontId="13" fillId="0" borderId="1" xfId="0" applyFont="1" applyBorder="1" applyAlignment="1">
      <alignment vertical="center"/>
    </xf>
    <xf numFmtId="165" fontId="14" fillId="0" borderId="3" xfId="0" applyNumberFormat="1" applyFont="1" applyBorder="1"/>
    <xf numFmtId="0" fontId="12" fillId="0" borderId="0" xfId="5"/>
    <xf numFmtId="0" fontId="13" fillId="0" borderId="0" xfId="6"/>
    <xf numFmtId="0" fontId="26" fillId="0" borderId="0" xfId="6" applyFont="1" applyProtection="1"/>
    <xf numFmtId="0" fontId="13" fillId="0" borderId="0" xfId="6" applyFill="1"/>
    <xf numFmtId="0" fontId="31" fillId="0" borderId="0" xfId="6" applyFont="1" applyAlignment="1">
      <alignment vertical="center"/>
    </xf>
    <xf numFmtId="0" fontId="13" fillId="0" borderId="0" xfId="6" applyAlignment="1">
      <alignment vertical="center"/>
    </xf>
    <xf numFmtId="0" fontId="14" fillId="0" borderId="0" xfId="6" applyFont="1" applyFill="1" applyBorder="1" applyAlignment="1">
      <alignment horizontal="right" vertical="center"/>
    </xf>
    <xf numFmtId="49" fontId="34" fillId="0" borderId="0" xfId="6" applyNumberFormat="1" applyFont="1" applyFill="1" applyBorder="1" applyAlignment="1">
      <alignment horizontal="center" vertical="center"/>
    </xf>
    <xf numFmtId="0" fontId="13" fillId="0" borderId="0" xfId="6" applyFill="1" applyBorder="1" applyAlignment="1">
      <alignment horizontal="center" vertical="center"/>
    </xf>
    <xf numFmtId="49" fontId="14" fillId="0" borderId="0" xfId="6" applyNumberFormat="1" applyFont="1" applyFill="1" applyBorder="1" applyAlignment="1">
      <alignment horizontal="left" vertical="center"/>
    </xf>
    <xf numFmtId="0" fontId="18" fillId="0" borderId="0" xfId="6" applyFont="1" applyFill="1" applyBorder="1"/>
    <xf numFmtId="0" fontId="14" fillId="0" borderId="0" xfId="6" applyFont="1" applyFill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41" fillId="0" borderId="16" xfId="0" applyFont="1" applyBorder="1" applyAlignment="1">
      <alignment horizontal="left" vertical="center"/>
    </xf>
    <xf numFmtId="0" fontId="41" fillId="0" borderId="15" xfId="0" applyFont="1" applyBorder="1" applyAlignment="1">
      <alignment horizontal="left" vertical="center"/>
    </xf>
    <xf numFmtId="0" fontId="41" fillId="0" borderId="0" xfId="0" applyFont="1" applyAlignment="1">
      <alignment vertical="center"/>
    </xf>
    <xf numFmtId="0" fontId="41" fillId="0" borderId="51" xfId="0" applyFont="1" applyBorder="1" applyAlignment="1">
      <alignment vertical="center"/>
    </xf>
    <xf numFmtId="0" fontId="41" fillId="0" borderId="0" xfId="0" applyFont="1" applyBorder="1" applyAlignment="1">
      <alignment vertical="center"/>
    </xf>
    <xf numFmtId="0" fontId="41" fillId="0" borderId="51" xfId="0" applyFont="1" applyBorder="1" applyAlignment="1">
      <alignment horizontal="left" vertical="center"/>
    </xf>
    <xf numFmtId="0" fontId="41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41" fillId="0" borderId="0" xfId="0" applyFont="1" applyFill="1" applyBorder="1" applyAlignment="1">
      <alignment horizontal="left" vertical="center"/>
    </xf>
    <xf numFmtId="0" fontId="0" fillId="0" borderId="46" xfId="0" applyBorder="1" applyAlignment="1">
      <alignment horizontal="center" vertical="center"/>
    </xf>
    <xf numFmtId="0" fontId="22" fillId="6" borderId="28" xfId="0" applyFont="1" applyFill="1" applyBorder="1" applyAlignment="1" applyProtection="1">
      <alignment horizontal="left" vertical="center"/>
    </xf>
    <xf numFmtId="0" fontId="22" fillId="0" borderId="0" xfId="0" applyFont="1" applyFill="1" applyBorder="1" applyAlignment="1" applyProtection="1">
      <alignment horizontal="left" vertical="center"/>
      <protection locked="0"/>
    </xf>
    <xf numFmtId="0" fontId="14" fillId="0" borderId="0" xfId="0" applyFont="1" applyFill="1" applyBorder="1" applyAlignment="1">
      <alignment horizontal="center" vertical="center"/>
    </xf>
    <xf numFmtId="0" fontId="0" fillId="0" borderId="51" xfId="0" applyBorder="1" applyAlignment="1">
      <alignment vertical="center"/>
    </xf>
    <xf numFmtId="0" fontId="0" fillId="0" borderId="0" xfId="0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14" fillId="7" borderId="9" xfId="0" applyFont="1" applyFill="1" applyBorder="1" applyAlignment="1" applyProtection="1">
      <alignment horizontal="center" vertical="center"/>
      <protection locked="0"/>
    </xf>
    <xf numFmtId="0" fontId="13" fillId="0" borderId="0" xfId="0" applyFont="1" applyFill="1" applyBorder="1" applyAlignment="1" applyProtection="1">
      <alignment horizontal="left" vertical="center"/>
    </xf>
    <xf numFmtId="0" fontId="14" fillId="0" borderId="0" xfId="0" applyFont="1" applyFill="1" applyBorder="1" applyAlignment="1" applyProtection="1">
      <alignment horizontal="center" vertical="center"/>
    </xf>
    <xf numFmtId="0" fontId="41" fillId="0" borderId="0" xfId="0" applyFont="1" applyFill="1" applyBorder="1" applyAlignment="1" applyProtection="1">
      <alignment horizontal="left" vertical="center"/>
    </xf>
    <xf numFmtId="0" fontId="0" fillId="0" borderId="0" xfId="0" applyBorder="1" applyAlignment="1" applyProtection="1">
      <alignment vertical="center"/>
    </xf>
    <xf numFmtId="0" fontId="0" fillId="0" borderId="27" xfId="0" applyBorder="1" applyAlignment="1">
      <alignment vertical="center"/>
    </xf>
    <xf numFmtId="0" fontId="0" fillId="0" borderId="28" xfId="0" applyBorder="1" applyAlignment="1">
      <alignment vertical="center"/>
    </xf>
    <xf numFmtId="0" fontId="22" fillId="6" borderId="28" xfId="0" applyFont="1" applyFill="1" applyBorder="1" applyAlignment="1">
      <alignment horizontal="left" vertical="center"/>
    </xf>
    <xf numFmtId="0" fontId="0" fillId="0" borderId="29" xfId="0" applyBorder="1" applyAlignment="1">
      <alignment vertical="center"/>
    </xf>
    <xf numFmtId="0" fontId="41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41" fillId="8" borderId="10" xfId="0" applyFont="1" applyFill="1" applyBorder="1" applyAlignment="1">
      <alignment horizontal="center" vertical="center"/>
    </xf>
    <xf numFmtId="0" fontId="41" fillId="8" borderId="11" xfId="0" applyFont="1" applyFill="1" applyBorder="1" applyAlignment="1">
      <alignment horizontal="left" vertical="center"/>
    </xf>
    <xf numFmtId="0" fontId="41" fillId="8" borderId="11" xfId="0" applyFont="1" applyFill="1" applyBorder="1" applyAlignment="1">
      <alignment horizontal="center" vertical="center"/>
    </xf>
    <xf numFmtId="0" fontId="41" fillId="8" borderId="11" xfId="0" applyFont="1" applyFill="1" applyBorder="1" applyAlignment="1">
      <alignment vertical="center"/>
    </xf>
    <xf numFmtId="0" fontId="41" fillId="8" borderId="12" xfId="0" applyFont="1" applyFill="1" applyBorder="1" applyAlignment="1">
      <alignment horizontal="center" vertical="center" wrapText="1"/>
    </xf>
    <xf numFmtId="0" fontId="22" fillId="8" borderId="0" xfId="0" applyFont="1" applyFill="1" applyBorder="1" applyAlignment="1">
      <alignment horizontal="left" vertical="center"/>
    </xf>
    <xf numFmtId="0" fontId="41" fillId="3" borderId="64" xfId="0" applyFont="1" applyFill="1" applyBorder="1" applyAlignment="1">
      <alignment horizontal="center" vertical="center"/>
    </xf>
    <xf numFmtId="0" fontId="41" fillId="3" borderId="0" xfId="0" applyFont="1" applyFill="1" applyBorder="1" applyAlignment="1">
      <alignment horizontal="center" vertical="center"/>
    </xf>
    <xf numFmtId="0" fontId="22" fillId="8" borderId="0" xfId="0" applyFont="1" applyFill="1" applyBorder="1" applyAlignment="1">
      <alignment horizontal="center" vertical="center" wrapText="1"/>
    </xf>
    <xf numFmtId="0" fontId="18" fillId="0" borderId="13" xfId="0" applyFont="1" applyFill="1" applyBorder="1" applyAlignment="1">
      <alignment horizontal="center" vertical="center"/>
    </xf>
    <xf numFmtId="0" fontId="41" fillId="8" borderId="15" xfId="0" applyFont="1" applyFill="1" applyBorder="1" applyAlignment="1">
      <alignment horizontal="center" vertical="center"/>
    </xf>
    <xf numFmtId="0" fontId="41" fillId="8" borderId="29" xfId="0" applyFont="1" applyFill="1" applyBorder="1" applyAlignment="1">
      <alignment horizontal="center" vertical="center"/>
    </xf>
    <xf numFmtId="0" fontId="41" fillId="8" borderId="28" xfId="0" applyFont="1" applyFill="1" applyBorder="1" applyAlignment="1">
      <alignment horizontal="right" vertical="center"/>
    </xf>
    <xf numFmtId="0" fontId="41" fillId="3" borderId="65" xfId="0" applyFont="1" applyFill="1" applyBorder="1" applyAlignment="1">
      <alignment horizontal="left" vertical="center"/>
    </xf>
    <xf numFmtId="0" fontId="41" fillId="3" borderId="29" xfId="0" applyFont="1" applyFill="1" applyBorder="1" applyAlignment="1">
      <alignment horizontal="left" vertical="center"/>
    </xf>
    <xf numFmtId="0" fontId="41" fillId="9" borderId="15" xfId="0" applyFont="1" applyFill="1" applyBorder="1" applyAlignment="1">
      <alignment horizontal="center" vertical="center"/>
    </xf>
    <xf numFmtId="0" fontId="41" fillId="2" borderId="27" xfId="0" applyFont="1" applyFill="1" applyBorder="1" applyAlignment="1">
      <alignment horizontal="left" vertical="center"/>
    </xf>
    <xf numFmtId="0" fontId="41" fillId="2" borderId="28" xfId="0" applyFont="1" applyFill="1" applyBorder="1" applyAlignment="1">
      <alignment horizontal="center" vertical="center"/>
    </xf>
    <xf numFmtId="0" fontId="41" fillId="2" borderId="29" xfId="0" applyFont="1" applyFill="1" applyBorder="1" applyAlignment="1">
      <alignment horizontal="center" vertical="center"/>
    </xf>
    <xf numFmtId="0" fontId="41" fillId="2" borderId="15" xfId="0" applyFont="1" applyFill="1" applyBorder="1" applyAlignment="1">
      <alignment horizontal="center" vertical="center"/>
    </xf>
    <xf numFmtId="0" fontId="41" fillId="8" borderId="27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center" vertical="center"/>
    </xf>
    <xf numFmtId="0" fontId="41" fillId="6" borderId="9" xfId="0" applyFont="1" applyFill="1" applyBorder="1" applyAlignment="1" applyProtection="1">
      <alignment horizontal="center" vertical="center"/>
      <protection locked="0"/>
    </xf>
    <xf numFmtId="0" fontId="41" fillId="6" borderId="14" xfId="0" applyFont="1" applyFill="1" applyBorder="1" applyAlignment="1" applyProtection="1">
      <alignment horizontal="center" vertical="center"/>
      <protection locked="0"/>
    </xf>
    <xf numFmtId="0" fontId="41" fillId="6" borderId="66" xfId="0" applyFont="1" applyFill="1" applyBorder="1" applyAlignment="1" applyProtection="1">
      <alignment horizontal="left" vertical="center"/>
      <protection locked="0"/>
    </xf>
    <xf numFmtId="0" fontId="41" fillId="6" borderId="19" xfId="0" applyFont="1" applyFill="1" applyBorder="1" applyAlignment="1" applyProtection="1">
      <alignment horizontal="left" vertical="center"/>
      <protection locked="0"/>
    </xf>
    <xf numFmtId="165" fontId="41" fillId="9" borderId="9" xfId="4" applyFont="1" applyFill="1" applyBorder="1" applyAlignment="1" applyProtection="1">
      <alignment horizontal="right" vertical="center"/>
    </xf>
    <xf numFmtId="165" fontId="42" fillId="9" borderId="9" xfId="4" applyFont="1" applyFill="1" applyBorder="1" applyAlignment="1" applyProtection="1">
      <alignment horizontal="right" vertical="center"/>
      <protection locked="0"/>
    </xf>
    <xf numFmtId="10" fontId="41" fillId="6" borderId="9" xfId="7" applyNumberFormat="1" applyFont="1" applyFill="1" applyBorder="1" applyAlignment="1" applyProtection="1">
      <alignment horizontal="center" vertical="center"/>
      <protection locked="0"/>
    </xf>
    <xf numFmtId="165" fontId="41" fillId="6" borderId="9" xfId="4" applyFont="1" applyFill="1" applyBorder="1" applyAlignment="1" applyProtection="1">
      <alignment horizontal="right" vertical="center"/>
      <protection locked="0"/>
    </xf>
    <xf numFmtId="10" fontId="41" fillId="9" borderId="9" xfId="7" applyNumberFormat="1" applyFont="1" applyFill="1" applyBorder="1" applyAlignment="1" applyProtection="1">
      <alignment horizontal="center" vertical="center"/>
    </xf>
    <xf numFmtId="10" fontId="41" fillId="0" borderId="9" xfId="7" applyNumberFormat="1" applyFont="1" applyFill="1" applyBorder="1" applyAlignment="1" applyProtection="1">
      <alignment horizontal="center" vertical="center"/>
    </xf>
    <xf numFmtId="165" fontId="41" fillId="6" borderId="9" xfId="4" applyFont="1" applyFill="1" applyBorder="1" applyAlignment="1" applyProtection="1">
      <alignment horizontal="right" vertical="center" wrapText="1"/>
      <protection locked="0"/>
    </xf>
    <xf numFmtId="4" fontId="41" fillId="6" borderId="9" xfId="0" applyNumberFormat="1" applyFont="1" applyFill="1" applyBorder="1" applyAlignment="1" applyProtection="1">
      <alignment horizontal="center" vertical="center"/>
      <protection locked="0"/>
    </xf>
    <xf numFmtId="0" fontId="41" fillId="10" borderId="9" xfId="0" applyFont="1" applyFill="1" applyBorder="1" applyAlignment="1" applyProtection="1">
      <alignment horizontal="center" vertical="center"/>
      <protection locked="0"/>
    </xf>
    <xf numFmtId="0" fontId="43" fillId="0" borderId="0" xfId="0" applyFont="1" applyAlignment="1">
      <alignment vertical="center"/>
    </xf>
    <xf numFmtId="0" fontId="41" fillId="4" borderId="0" xfId="0" applyFont="1" applyFill="1" applyBorder="1" applyAlignment="1" applyProtection="1">
      <alignment horizontal="center" vertical="center"/>
      <protection locked="0"/>
    </xf>
    <xf numFmtId="0" fontId="41" fillId="4" borderId="0" xfId="0" applyFont="1" applyFill="1" applyBorder="1" applyAlignment="1" applyProtection="1">
      <alignment horizontal="left" vertical="center"/>
      <protection locked="0"/>
    </xf>
    <xf numFmtId="165" fontId="41" fillId="4" borderId="0" xfId="4" applyFont="1" applyFill="1" applyBorder="1" applyAlignment="1" applyProtection="1">
      <alignment horizontal="right" vertical="center"/>
    </xf>
    <xf numFmtId="165" fontId="42" fillId="4" borderId="0" xfId="4" applyFont="1" applyFill="1" applyBorder="1" applyAlignment="1" applyProtection="1">
      <alignment horizontal="right" vertical="center"/>
      <protection locked="0"/>
    </xf>
    <xf numFmtId="10" fontId="41" fillId="4" borderId="0" xfId="7" applyNumberFormat="1" applyFont="1" applyFill="1" applyBorder="1" applyAlignment="1" applyProtection="1">
      <alignment horizontal="center" vertical="center"/>
      <protection locked="0"/>
    </xf>
    <xf numFmtId="165" fontId="41" fillId="4" borderId="0" xfId="4" applyFont="1" applyFill="1" applyBorder="1" applyAlignment="1" applyProtection="1">
      <alignment horizontal="right" vertical="center"/>
      <protection locked="0"/>
    </xf>
    <xf numFmtId="10" fontId="41" fillId="4" borderId="0" xfId="7" applyNumberFormat="1" applyFont="1" applyFill="1" applyBorder="1" applyAlignment="1" applyProtection="1">
      <alignment horizontal="center" vertical="center"/>
    </xf>
    <xf numFmtId="0" fontId="41" fillId="8" borderId="20" xfId="0" applyFont="1" applyFill="1" applyBorder="1" applyAlignment="1" applyProtection="1">
      <alignment horizontal="center" vertical="center"/>
    </xf>
    <xf numFmtId="0" fontId="41" fillId="8" borderId="14" xfId="0" applyFont="1" applyFill="1" applyBorder="1" applyAlignment="1" applyProtection="1">
      <alignment horizontal="center" vertical="center"/>
    </xf>
    <xf numFmtId="0" fontId="22" fillId="8" borderId="14" xfId="0" applyFont="1" applyFill="1" applyBorder="1" applyAlignment="1" applyProtection="1">
      <alignment horizontal="right" vertical="center"/>
    </xf>
    <xf numFmtId="0" fontId="41" fillId="8" borderId="66" xfId="0" applyFont="1" applyFill="1" applyBorder="1" applyAlignment="1" applyProtection="1">
      <alignment horizontal="right" vertical="center"/>
    </xf>
    <xf numFmtId="0" fontId="41" fillId="8" borderId="19" xfId="0" applyFont="1" applyFill="1" applyBorder="1" applyAlignment="1" applyProtection="1">
      <alignment horizontal="right" vertical="center"/>
    </xf>
    <xf numFmtId="165" fontId="42" fillId="9" borderId="9" xfId="4" applyFont="1" applyFill="1" applyBorder="1" applyAlignment="1" applyProtection="1">
      <alignment horizontal="right" vertical="center"/>
    </xf>
    <xf numFmtId="165" fontId="22" fillId="8" borderId="9" xfId="4" applyFont="1" applyFill="1" applyBorder="1" applyAlignment="1" applyProtection="1">
      <alignment horizontal="right" vertical="center"/>
    </xf>
    <xf numFmtId="0" fontId="41" fillId="11" borderId="13" xfId="0" applyFont="1" applyFill="1" applyBorder="1" applyAlignment="1" applyProtection="1">
      <alignment horizontal="center" vertical="center"/>
    </xf>
    <xf numFmtId="0" fontId="41" fillId="8" borderId="13" xfId="0" applyFont="1" applyFill="1" applyBorder="1" applyAlignment="1" applyProtection="1">
      <alignment horizontal="center" vertical="center"/>
    </xf>
    <xf numFmtId="165" fontId="41" fillId="0" borderId="0" xfId="0" applyNumberFormat="1" applyFont="1" applyAlignment="1">
      <alignment vertical="center"/>
    </xf>
    <xf numFmtId="0" fontId="41" fillId="0" borderId="11" xfId="0" applyFont="1" applyFill="1" applyBorder="1" applyAlignment="1" applyProtection="1">
      <alignment vertical="center"/>
    </xf>
    <xf numFmtId="0" fontId="41" fillId="0" borderId="11" xfId="0" applyFont="1" applyFill="1" applyBorder="1" applyAlignment="1" applyProtection="1">
      <alignment horizontal="right" vertical="center"/>
    </xf>
    <xf numFmtId="165" fontId="44" fillId="0" borderId="11" xfId="0" applyNumberFormat="1" applyFont="1" applyFill="1" applyBorder="1" applyAlignment="1" applyProtection="1">
      <alignment vertical="center"/>
    </xf>
    <xf numFmtId="165" fontId="43" fillId="0" borderId="11" xfId="4" applyFont="1" applyFill="1" applyBorder="1" applyAlignment="1" applyProtection="1">
      <alignment horizontal="right" vertical="center"/>
    </xf>
    <xf numFmtId="0" fontId="41" fillId="11" borderId="16" xfId="0" applyFont="1" applyFill="1" applyBorder="1" applyAlignment="1" applyProtection="1">
      <alignment horizontal="center" vertical="center"/>
    </xf>
    <xf numFmtId="0" fontId="41" fillId="8" borderId="16" xfId="0" applyFont="1" applyFill="1" applyBorder="1" applyAlignment="1" applyProtection="1">
      <alignment horizontal="center" vertical="center"/>
    </xf>
    <xf numFmtId="0" fontId="41" fillId="0" borderId="0" xfId="0" applyFont="1" applyFill="1" applyAlignment="1">
      <alignment vertical="center"/>
    </xf>
    <xf numFmtId="0" fontId="41" fillId="0" borderId="0" xfId="0" applyFont="1" applyFill="1" applyBorder="1" applyAlignment="1">
      <alignment horizontal="right" vertical="center"/>
    </xf>
    <xf numFmtId="165" fontId="43" fillId="0" borderId="0" xfId="4" applyFont="1" applyFill="1" applyBorder="1" applyAlignment="1">
      <alignment horizontal="right" vertical="center"/>
    </xf>
    <xf numFmtId="165" fontId="44" fillId="11" borderId="10" xfId="0" applyNumberFormat="1" applyFont="1" applyFill="1" applyBorder="1" applyAlignment="1">
      <alignment vertical="center"/>
    </xf>
    <xf numFmtId="165" fontId="44" fillId="11" borderId="11" xfId="0" applyNumberFormat="1" applyFont="1" applyFill="1" applyBorder="1" applyAlignment="1">
      <alignment vertical="center"/>
    </xf>
    <xf numFmtId="0" fontId="41" fillId="11" borderId="11" xfId="0" applyFont="1" applyFill="1" applyBorder="1" applyAlignment="1">
      <alignment horizontal="right" vertical="center"/>
    </xf>
    <xf numFmtId="0" fontId="41" fillId="11" borderId="0" xfId="0" applyFont="1" applyFill="1" applyBorder="1" applyAlignment="1">
      <alignment horizontal="center" vertical="center"/>
    </xf>
    <xf numFmtId="0" fontId="41" fillId="8" borderId="16" xfId="0" applyFont="1" applyFill="1" applyBorder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3" fillId="0" borderId="0" xfId="0" applyFont="1" applyFill="1" applyBorder="1" applyAlignment="1">
      <alignment vertical="center"/>
    </xf>
    <xf numFmtId="165" fontId="41" fillId="0" borderId="0" xfId="4" applyFont="1" applyFill="1" applyBorder="1" applyAlignment="1">
      <alignment vertical="center"/>
    </xf>
    <xf numFmtId="0" fontId="41" fillId="11" borderId="27" xfId="0" applyFont="1" applyFill="1" applyBorder="1" applyAlignment="1">
      <alignment vertical="center"/>
    </xf>
    <xf numFmtId="0" fontId="41" fillId="11" borderId="28" xfId="0" applyFont="1" applyFill="1" applyBorder="1" applyAlignment="1">
      <alignment vertical="center"/>
    </xf>
    <xf numFmtId="0" fontId="41" fillId="11" borderId="28" xfId="0" applyFont="1" applyFill="1" applyBorder="1" applyAlignment="1">
      <alignment horizontal="right" vertical="center"/>
    </xf>
    <xf numFmtId="0" fontId="41" fillId="8" borderId="20" xfId="0" applyFont="1" applyFill="1" applyBorder="1" applyAlignment="1">
      <alignment vertical="center"/>
    </xf>
    <xf numFmtId="0" fontId="41" fillId="8" borderId="14" xfId="0" applyFont="1" applyFill="1" applyBorder="1" applyAlignment="1">
      <alignment vertical="center"/>
    </xf>
    <xf numFmtId="0" fontId="41" fillId="8" borderId="14" xfId="0" applyFont="1" applyFill="1" applyBorder="1" applyAlignment="1">
      <alignment horizontal="right" vertical="center"/>
    </xf>
    <xf numFmtId="0" fontId="41" fillId="8" borderId="29" xfId="0" applyFont="1" applyFill="1" applyBorder="1" applyAlignment="1">
      <alignment vertical="center"/>
    </xf>
    <xf numFmtId="14" fontId="0" fillId="0" borderId="0" xfId="0" applyNumberFormat="1" applyFill="1" applyBorder="1" applyAlignment="1" applyProtection="1">
      <alignment vertical="center"/>
    </xf>
    <xf numFmtId="165" fontId="0" fillId="0" borderId="0" xfId="4" applyFont="1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Alignment="1" applyProtection="1">
      <alignment vertical="center"/>
    </xf>
    <xf numFmtId="0" fontId="22" fillId="0" borderId="0" xfId="0" applyFont="1" applyFill="1" applyBorder="1" applyAlignment="1" applyProtection="1">
      <alignment vertical="center"/>
    </xf>
    <xf numFmtId="0" fontId="0" fillId="0" borderId="0" xfId="0" applyBorder="1" applyAlignment="1">
      <alignment horizontal="center" vertical="center"/>
    </xf>
    <xf numFmtId="43" fontId="0" fillId="0" borderId="0" xfId="0" applyNumberFormat="1" applyFill="1" applyBorder="1" applyAlignment="1">
      <alignment vertical="center"/>
    </xf>
    <xf numFmtId="43" fontId="0" fillId="0" borderId="0" xfId="0" applyNumberFormat="1" applyAlignment="1">
      <alignment vertical="center"/>
    </xf>
    <xf numFmtId="0" fontId="0" fillId="0" borderId="0" xfId="0" applyBorder="1"/>
    <xf numFmtId="165" fontId="0" fillId="0" borderId="0" xfId="0" applyNumberFormat="1" applyAlignment="1">
      <alignment vertical="center"/>
    </xf>
    <xf numFmtId="0" fontId="18" fillId="0" borderId="0" xfId="0" applyFont="1" applyAlignment="1">
      <alignment horizontal="left" vertical="center"/>
    </xf>
    <xf numFmtId="0" fontId="41" fillId="6" borderId="0" xfId="0" applyFont="1" applyFill="1" applyAlignment="1" applyProtection="1">
      <alignment horizontal="left" vertical="center"/>
      <protection locked="0"/>
    </xf>
    <xf numFmtId="0" fontId="18" fillId="6" borderId="0" xfId="0" applyFont="1" applyFill="1" applyAlignment="1" applyProtection="1">
      <alignment horizontal="left" vertical="center"/>
      <protection locked="0"/>
    </xf>
    <xf numFmtId="0" fontId="0" fillId="6" borderId="0" xfId="0" applyFill="1"/>
    <xf numFmtId="0" fontId="0" fillId="6" borderId="0" xfId="0" applyFill="1" applyAlignment="1">
      <alignment vertical="center"/>
    </xf>
    <xf numFmtId="0" fontId="18" fillId="6" borderId="0" xfId="0" applyFont="1" applyFill="1" applyAlignment="1">
      <alignment horizontal="right" vertical="center"/>
    </xf>
    <xf numFmtId="43" fontId="41" fillId="0" borderId="0" xfId="0" applyNumberFormat="1" applyFont="1" applyFill="1" applyBorder="1" applyAlignment="1">
      <alignment vertical="center"/>
    </xf>
    <xf numFmtId="0" fontId="13" fillId="0" borderId="0" xfId="0" applyFont="1" applyBorder="1" applyAlignment="1">
      <alignment horizontal="left" vertical="center"/>
    </xf>
    <xf numFmtId="0" fontId="13" fillId="0" borderId="0" xfId="0" applyFont="1" applyBorder="1" applyAlignment="1">
      <alignment horizontal="left" vertical="center" wrapText="1"/>
    </xf>
    <xf numFmtId="166" fontId="13" fillId="0" borderId="0" xfId="0" applyNumberFormat="1" applyFont="1" applyBorder="1" applyAlignment="1">
      <alignment horizontal="right" vertical="center"/>
    </xf>
    <xf numFmtId="0" fontId="14" fillId="12" borderId="21" xfId="0" applyFont="1" applyFill="1" applyBorder="1" applyAlignment="1">
      <alignment vertical="center"/>
    </xf>
    <xf numFmtId="0" fontId="15" fillId="2" borderId="0" xfId="0" applyFont="1" applyFill="1" applyBorder="1" applyAlignment="1">
      <alignment horizontal="left" vertical="center" wrapText="1"/>
    </xf>
    <xf numFmtId="0" fontId="14" fillId="2" borderId="14" xfId="0" applyFont="1" applyFill="1" applyBorder="1" applyAlignment="1">
      <alignment vertical="center"/>
    </xf>
    <xf numFmtId="0" fontId="14" fillId="5" borderId="32" xfId="0" applyFont="1" applyFill="1" applyBorder="1" applyAlignment="1">
      <alignment horizontal="center" vertical="center"/>
    </xf>
    <xf numFmtId="165" fontId="14" fillId="5" borderId="35" xfId="4" applyFont="1" applyFill="1" applyBorder="1" applyAlignment="1">
      <alignment horizontal="center" vertical="center"/>
    </xf>
    <xf numFmtId="0" fontId="13" fillId="0" borderId="38" xfId="0" applyFont="1" applyBorder="1" applyAlignment="1">
      <alignment horizontal="center"/>
    </xf>
    <xf numFmtId="0" fontId="0" fillId="0" borderId="6" xfId="0" applyBorder="1"/>
    <xf numFmtId="0" fontId="0" fillId="0" borderId="1" xfId="0" applyBorder="1"/>
    <xf numFmtId="0" fontId="0" fillId="0" borderId="2" xfId="0" applyBorder="1"/>
    <xf numFmtId="0" fontId="0" fillId="0" borderId="7" xfId="0" applyBorder="1"/>
    <xf numFmtId="0" fontId="0" fillId="0" borderId="3" xfId="0" applyBorder="1"/>
    <xf numFmtId="0" fontId="0" fillId="0" borderId="8" xfId="0" applyBorder="1"/>
    <xf numFmtId="0" fontId="0" fillId="0" borderId="4" xfId="0" applyBorder="1"/>
    <xf numFmtId="0" fontId="0" fillId="0" borderId="5" xfId="0" applyBorder="1"/>
    <xf numFmtId="39" fontId="14" fillId="5" borderId="50" xfId="0" applyNumberFormat="1" applyFont="1" applyFill="1" applyBorder="1" applyAlignment="1">
      <alignment horizontal="center" vertical="center"/>
    </xf>
    <xf numFmtId="9" fontId="14" fillId="5" borderId="63" xfId="3" applyFont="1" applyFill="1" applyBorder="1" applyAlignment="1">
      <alignment horizontal="center" vertical="center"/>
    </xf>
    <xf numFmtId="0" fontId="13" fillId="0" borderId="14" xfId="0" applyFont="1" applyBorder="1" applyAlignment="1">
      <alignment vertical="center"/>
    </xf>
    <xf numFmtId="4" fontId="13" fillId="0" borderId="14" xfId="0" applyNumberFormat="1" applyFont="1" applyBorder="1" applyAlignment="1">
      <alignment vertical="center"/>
    </xf>
    <xf numFmtId="0" fontId="13" fillId="0" borderId="56" xfId="0" applyFont="1" applyBorder="1" applyAlignment="1">
      <alignment vertical="center"/>
    </xf>
    <xf numFmtId="0" fontId="13" fillId="0" borderId="55" xfId="0" applyFont="1" applyBorder="1" applyAlignment="1">
      <alignment vertical="center"/>
    </xf>
    <xf numFmtId="4" fontId="13" fillId="0" borderId="55" xfId="0" applyNumberFormat="1" applyFont="1" applyBorder="1" applyAlignment="1">
      <alignment vertical="center"/>
    </xf>
    <xf numFmtId="4" fontId="13" fillId="0" borderId="19" xfId="0" applyNumberFormat="1" applyFont="1" applyBorder="1" applyAlignment="1">
      <alignment vertical="center"/>
    </xf>
    <xf numFmtId="0" fontId="27" fillId="0" borderId="11" xfId="0" applyFont="1" applyBorder="1"/>
    <xf numFmtId="0" fontId="18" fillId="0" borderId="11" xfId="0" applyFont="1" applyBorder="1"/>
    <xf numFmtId="0" fontId="18" fillId="0" borderId="11" xfId="0" applyFont="1" applyBorder="1" applyAlignment="1">
      <alignment horizontal="center" vertical="center" wrapText="1"/>
    </xf>
    <xf numFmtId="49" fontId="34" fillId="0" borderId="0" xfId="0" applyNumberFormat="1" applyFont="1" applyBorder="1" applyAlignment="1">
      <alignment horizontal="center" vertical="center"/>
    </xf>
    <xf numFmtId="10" fontId="41" fillId="0" borderId="0" xfId="3" applyNumberFormat="1" applyFon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0" fontId="13" fillId="4" borderId="0" xfId="0" applyFont="1" applyFill="1" applyBorder="1" applyAlignment="1">
      <alignment vertical="center"/>
    </xf>
    <xf numFmtId="171" fontId="19" fillId="0" borderId="0" xfId="0" applyNumberFormat="1" applyFont="1" applyFill="1" applyBorder="1" applyAlignment="1">
      <alignment horizontal="center" vertical="center" wrapText="1"/>
    </xf>
    <xf numFmtId="171" fontId="13" fillId="0" borderId="0" xfId="0" applyNumberFormat="1" applyFont="1" applyFill="1" applyAlignment="1">
      <alignment vertical="center"/>
    </xf>
    <xf numFmtId="171" fontId="13" fillId="0" borderId="0" xfId="4" applyNumberFormat="1" applyFont="1" applyFill="1" applyAlignment="1">
      <alignment vertical="center"/>
    </xf>
    <xf numFmtId="171" fontId="13" fillId="0" borderId="0" xfId="0" applyNumberFormat="1" applyFont="1" applyFill="1" applyBorder="1" applyAlignment="1">
      <alignment horizontal="right" vertical="center"/>
    </xf>
    <xf numFmtId="0" fontId="16" fillId="0" borderId="0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171" fontId="19" fillId="0" borderId="0" xfId="0" applyNumberFormat="1" applyFont="1" applyFill="1" applyBorder="1" applyAlignment="1">
      <alignment horizontal="center" vertical="center"/>
    </xf>
    <xf numFmtId="171" fontId="15" fillId="0" borderId="0" xfId="0" applyNumberFormat="1" applyFont="1" applyFill="1" applyBorder="1" applyAlignment="1">
      <alignment vertical="center"/>
    </xf>
    <xf numFmtId="171" fontId="15" fillId="0" borderId="0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 wrapText="1"/>
    </xf>
    <xf numFmtId="171" fontId="13" fillId="0" borderId="0" xfId="0" applyNumberFormat="1" applyFont="1" applyFill="1" applyAlignment="1">
      <alignment horizontal="right"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center" vertical="center" wrapText="1"/>
    </xf>
    <xf numFmtId="0" fontId="13" fillId="0" borderId="14" xfId="0" applyFont="1" applyBorder="1" applyAlignment="1">
      <alignment horizontal="left" vertical="center" wrapText="1"/>
    </xf>
    <xf numFmtId="10" fontId="13" fillId="0" borderId="0" xfId="3" applyNumberFormat="1" applyFont="1" applyAlignment="1">
      <alignment vertical="center"/>
    </xf>
    <xf numFmtId="0" fontId="25" fillId="0" borderId="0" xfId="0" applyFont="1" applyFill="1" applyBorder="1" applyAlignment="1">
      <alignment horizontal="left" vertical="center"/>
    </xf>
    <xf numFmtId="171" fontId="14" fillId="0" borderId="0" xfId="4" applyNumberFormat="1" applyFont="1" applyFill="1" applyBorder="1" applyAlignment="1">
      <alignment horizontal="center" vertical="center" wrapText="1"/>
    </xf>
    <xf numFmtId="0" fontId="13" fillId="0" borderId="0" xfId="6" applyFont="1" applyAlignment="1">
      <alignment vertical="center"/>
    </xf>
    <xf numFmtId="0" fontId="13" fillId="0" borderId="0" xfId="6" applyFont="1" applyFill="1" applyBorder="1" applyAlignment="1">
      <alignment horizontal="center" vertical="center"/>
    </xf>
    <xf numFmtId="0" fontId="13" fillId="0" borderId="0" xfId="6" applyFont="1" applyFill="1" applyBorder="1" applyAlignment="1">
      <alignment horizontal="left" vertical="center" wrapText="1"/>
    </xf>
    <xf numFmtId="2" fontId="19" fillId="0" borderId="0" xfId="6" applyNumberFormat="1" applyFont="1" applyFill="1" applyBorder="1" applyAlignment="1">
      <alignment horizontal="center" vertical="center"/>
    </xf>
    <xf numFmtId="165" fontId="13" fillId="0" borderId="0" xfId="4" applyFont="1" applyFill="1" applyBorder="1" applyAlignment="1">
      <alignment horizontal="right" vertical="center"/>
    </xf>
    <xf numFmtId="0" fontId="25" fillId="0" borderId="0" xfId="6" applyFont="1" applyBorder="1" applyAlignment="1">
      <alignment vertical="center"/>
    </xf>
    <xf numFmtId="0" fontId="13" fillId="0" borderId="0" xfId="6" applyFont="1" applyFill="1" applyBorder="1" applyAlignment="1">
      <alignment vertical="center"/>
    </xf>
    <xf numFmtId="0" fontId="13" fillId="2" borderId="0" xfId="6" applyFont="1" applyFill="1" applyBorder="1" applyAlignment="1">
      <alignment horizontal="left" vertical="center"/>
    </xf>
    <xf numFmtId="0" fontId="13" fillId="2" borderId="0" xfId="6" applyFont="1" applyFill="1" applyBorder="1" applyAlignment="1">
      <alignment horizontal="center" vertical="center"/>
    </xf>
    <xf numFmtId="0" fontId="13" fillId="0" borderId="0" xfId="6" applyFont="1" applyBorder="1" applyAlignment="1">
      <alignment vertical="center"/>
    </xf>
    <xf numFmtId="0" fontId="14" fillId="2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168" fontId="13" fillId="0" borderId="0" xfId="6" applyNumberFormat="1" applyFont="1" applyAlignment="1">
      <alignment horizontal="center" vertical="center"/>
    </xf>
    <xf numFmtId="0" fontId="13" fillId="2" borderId="16" xfId="6" applyFont="1" applyFill="1" applyBorder="1" applyAlignment="1">
      <alignment horizontal="center" vertical="center" wrapText="1"/>
    </xf>
    <xf numFmtId="0" fontId="13" fillId="0" borderId="0" xfId="6" applyFont="1" applyBorder="1" applyAlignment="1">
      <alignment horizontal="left" vertical="center" wrapText="1"/>
    </xf>
    <xf numFmtId="0" fontId="13" fillId="0" borderId="16" xfId="6" applyFont="1" applyFill="1" applyBorder="1" applyAlignment="1">
      <alignment horizontal="center" vertical="center" wrapText="1"/>
    </xf>
    <xf numFmtId="0" fontId="13" fillId="0" borderId="0" xfId="6" applyFont="1" applyAlignment="1">
      <alignment horizontal="left" vertical="center"/>
    </xf>
    <xf numFmtId="0" fontId="13" fillId="2" borderId="9" xfId="6" applyFont="1" applyFill="1" applyBorder="1" applyAlignment="1">
      <alignment horizontal="center" vertical="center" wrapText="1"/>
    </xf>
    <xf numFmtId="0" fontId="13" fillId="0" borderId="9" xfId="6" applyFont="1" applyBorder="1" applyAlignment="1">
      <alignment horizontal="left" vertical="center" wrapText="1"/>
    </xf>
    <xf numFmtId="0" fontId="13" fillId="0" borderId="9" xfId="6" applyFont="1" applyFill="1" applyBorder="1" applyAlignment="1">
      <alignment horizontal="center" vertical="center" wrapText="1"/>
    </xf>
    <xf numFmtId="0" fontId="13" fillId="0" borderId="0" xfId="6" applyFont="1" applyFill="1" applyAlignment="1">
      <alignment horizontal="left" vertical="center"/>
    </xf>
    <xf numFmtId="0" fontId="13" fillId="2" borderId="13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4" fontId="13" fillId="0" borderId="0" xfId="6" applyNumberFormat="1" applyFont="1" applyAlignment="1">
      <alignment horizontal="left" vertical="center"/>
    </xf>
    <xf numFmtId="0" fontId="13" fillId="2" borderId="15" xfId="6" applyFont="1" applyFill="1" applyBorder="1" applyAlignment="1">
      <alignment horizontal="center" vertical="center" wrapText="1"/>
    </xf>
    <xf numFmtId="0" fontId="13" fillId="0" borderId="15" xfId="6" applyFont="1" applyBorder="1" applyAlignment="1">
      <alignment horizontal="left" vertical="center" wrapText="1"/>
    </xf>
    <xf numFmtId="0" fontId="13" fillId="0" borderId="15" xfId="6" applyFont="1" applyFill="1" applyBorder="1" applyAlignment="1">
      <alignment horizontal="center" vertical="center" wrapText="1"/>
    </xf>
    <xf numFmtId="4" fontId="13" fillId="0" borderId="0" xfId="6" applyNumberFormat="1" applyFont="1" applyFill="1" applyAlignment="1">
      <alignment horizontal="left" vertical="center"/>
    </xf>
    <xf numFmtId="2" fontId="19" fillId="0" borderId="0" xfId="6" applyNumberFormat="1" applyFont="1" applyFill="1" applyBorder="1" applyAlignment="1">
      <alignment horizontal="center" vertical="center" wrapText="1"/>
    </xf>
    <xf numFmtId="0" fontId="13" fillId="2" borderId="14" xfId="6" applyFont="1" applyFill="1" applyBorder="1" applyAlignment="1">
      <alignment horizontal="center" vertical="center" wrapText="1"/>
    </xf>
    <xf numFmtId="10" fontId="13" fillId="0" borderId="0" xfId="3" applyNumberFormat="1" applyFont="1" applyAlignment="1">
      <alignment horizontal="left" vertical="center"/>
    </xf>
    <xf numFmtId="0" fontId="13" fillId="0" borderId="14" xfId="6" applyFont="1" applyBorder="1" applyAlignment="1">
      <alignment horizontal="left" vertical="center" wrapText="1"/>
    </xf>
    <xf numFmtId="0" fontId="13" fillId="0" borderId="9" xfId="6" applyFont="1" applyFill="1" applyBorder="1" applyAlignment="1">
      <alignment horizontal="center" vertical="center"/>
    </xf>
    <xf numFmtId="0" fontId="13" fillId="0" borderId="13" xfId="6" applyFont="1" applyBorder="1" applyAlignment="1">
      <alignment horizontal="center" vertical="center"/>
    </xf>
    <xf numFmtId="0" fontId="13" fillId="4" borderId="19" xfId="6" applyFont="1" applyFill="1" applyBorder="1" applyAlignment="1">
      <alignment horizontal="left" vertical="center" wrapText="1"/>
    </xf>
    <xf numFmtId="0" fontId="13" fillId="4" borderId="9" xfId="6" applyFont="1" applyFill="1" applyBorder="1" applyAlignment="1">
      <alignment horizontal="center" vertical="center" wrapText="1"/>
    </xf>
    <xf numFmtId="0" fontId="13" fillId="4" borderId="9" xfId="6" applyFont="1" applyFill="1" applyBorder="1" applyAlignment="1">
      <alignment horizontal="left" vertical="center" wrapText="1"/>
    </xf>
    <xf numFmtId="0" fontId="13" fillId="4" borderId="13" xfId="6" applyFont="1" applyFill="1" applyBorder="1" applyAlignment="1">
      <alignment horizontal="center" vertical="center" wrapText="1"/>
    </xf>
    <xf numFmtId="168" fontId="20" fillId="0" borderId="0" xfId="6" applyNumberFormat="1" applyFont="1" applyAlignment="1">
      <alignment horizontal="center" vertical="center"/>
    </xf>
    <xf numFmtId="0" fontId="20" fillId="0" borderId="0" xfId="6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165" fontId="13" fillId="0" borderId="0" xfId="6" applyNumberFormat="1" applyFont="1" applyFill="1" applyAlignment="1">
      <alignment vertical="center"/>
    </xf>
    <xf numFmtId="0" fontId="13" fillId="0" borderId="0" xfId="6" applyFont="1" applyAlignment="1">
      <alignment horizontal="center" vertical="center"/>
    </xf>
    <xf numFmtId="0" fontId="13" fillId="0" borderId="0" xfId="6" applyFont="1" applyAlignment="1">
      <alignment horizontal="left" vertical="center" wrapText="1"/>
    </xf>
    <xf numFmtId="0" fontId="19" fillId="0" borderId="3" xfId="0" applyFont="1" applyFill="1" applyBorder="1" applyAlignment="1">
      <alignment horizontal="center" vertical="center"/>
    </xf>
    <xf numFmtId="171" fontId="19" fillId="0" borderId="3" xfId="0" applyNumberFormat="1" applyFont="1" applyFill="1" applyBorder="1" applyAlignment="1">
      <alignment horizontal="center" vertical="center" wrapText="1"/>
    </xf>
    <xf numFmtId="0" fontId="13" fillId="2" borderId="19" xfId="6" applyFont="1" applyFill="1" applyBorder="1" applyAlignment="1">
      <alignment horizontal="center" vertical="center" wrapText="1"/>
    </xf>
    <xf numFmtId="0" fontId="13" fillId="2" borderId="19" xfId="6" applyFont="1" applyFill="1" applyBorder="1" applyAlignment="1">
      <alignment horizontal="center" vertical="center"/>
    </xf>
    <xf numFmtId="0" fontId="13" fillId="2" borderId="29" xfId="6" applyFont="1" applyFill="1" applyBorder="1" applyAlignment="1">
      <alignment horizontal="center" vertical="center" wrapText="1"/>
    </xf>
    <xf numFmtId="0" fontId="13" fillId="2" borderId="29" xfId="6" applyFont="1" applyFill="1" applyBorder="1" applyAlignment="1">
      <alignment horizontal="center" vertical="center"/>
    </xf>
    <xf numFmtId="0" fontId="13" fillId="2" borderId="46" xfId="6" applyFont="1" applyFill="1" applyBorder="1" applyAlignment="1">
      <alignment horizontal="center" vertical="center" wrapText="1"/>
    </xf>
    <xf numFmtId="0" fontId="13" fillId="2" borderId="12" xfId="6" applyFont="1" applyFill="1" applyBorder="1" applyAlignment="1">
      <alignment horizontal="center" vertical="center" wrapText="1"/>
    </xf>
    <xf numFmtId="0" fontId="53" fillId="5" borderId="21" xfId="6" applyFont="1" applyFill="1" applyBorder="1" applyAlignment="1">
      <alignment vertical="center"/>
    </xf>
    <xf numFmtId="0" fontId="53" fillId="5" borderId="21" xfId="6" applyNumberFormat="1" applyFont="1" applyFill="1" applyBorder="1" applyAlignment="1">
      <alignment horizontal="center" vertical="center"/>
    </xf>
    <xf numFmtId="171" fontId="53" fillId="5" borderId="21" xfId="6" applyNumberFormat="1" applyFont="1" applyFill="1" applyBorder="1" applyAlignment="1">
      <alignment vertical="center"/>
    </xf>
    <xf numFmtId="4" fontId="20" fillId="0" borderId="0" xfId="6" applyNumberFormat="1" applyFont="1" applyAlignment="1">
      <alignment horizontal="left" vertical="center"/>
    </xf>
    <xf numFmtId="0" fontId="20" fillId="0" borderId="0" xfId="6" applyFont="1" applyAlignment="1">
      <alignment vertical="center"/>
    </xf>
    <xf numFmtId="0" fontId="53" fillId="5" borderId="21" xfId="6" applyFont="1" applyFill="1" applyBorder="1" applyAlignment="1">
      <alignment horizontal="center" vertical="center"/>
    </xf>
    <xf numFmtId="0" fontId="53" fillId="12" borderId="21" xfId="0" applyFont="1" applyFill="1" applyBorder="1" applyAlignment="1">
      <alignment vertical="center"/>
    </xf>
    <xf numFmtId="0" fontId="20" fillId="0" borderId="0" xfId="0" applyFont="1" applyAlignment="1">
      <alignment vertical="center"/>
    </xf>
    <xf numFmtId="0" fontId="14" fillId="4" borderId="0" xfId="6" applyNumberFormat="1" applyFont="1" applyFill="1" applyBorder="1" applyAlignment="1">
      <alignment horizontal="center" vertical="center"/>
    </xf>
    <xf numFmtId="171" fontId="14" fillId="4" borderId="0" xfId="6" applyNumberFormat="1" applyFont="1" applyFill="1" applyBorder="1" applyAlignment="1">
      <alignment vertical="center"/>
    </xf>
    <xf numFmtId="0" fontId="13" fillId="0" borderId="28" xfId="0" applyFont="1" applyFill="1" applyBorder="1" applyAlignment="1">
      <alignment horizontal="left" vertical="center"/>
    </xf>
    <xf numFmtId="0" fontId="13" fillId="2" borderId="28" xfId="0" applyFont="1" applyFill="1" applyBorder="1" applyAlignment="1">
      <alignment horizontal="center" vertical="center" wrapText="1"/>
    </xf>
    <xf numFmtId="0" fontId="0" fillId="0" borderId="26" xfId="0" applyBorder="1" applyAlignment="1">
      <alignment horizontal="center"/>
    </xf>
    <xf numFmtId="0" fontId="14" fillId="0" borderId="7" xfId="0" applyFont="1" applyBorder="1" applyAlignment="1">
      <alignment horizontal="right" vertical="center"/>
    </xf>
    <xf numFmtId="49" fontId="14" fillId="0" borderId="0" xfId="0" applyNumberFormat="1" applyFont="1" applyBorder="1" applyAlignment="1">
      <alignment horizontal="left" vertical="center"/>
    </xf>
    <xf numFmtId="49" fontId="14" fillId="5" borderId="69" xfId="6" applyNumberFormat="1" applyFont="1" applyFill="1" applyBorder="1" applyAlignment="1">
      <alignment horizontal="center" vertical="center"/>
    </xf>
    <xf numFmtId="2" fontId="14" fillId="5" borderId="8" xfId="6" applyNumberFormat="1" applyFont="1" applyFill="1" applyBorder="1" applyAlignment="1">
      <alignment horizontal="center" vertical="center"/>
    </xf>
    <xf numFmtId="4" fontId="14" fillId="5" borderId="69" xfId="0" applyNumberFormat="1" applyFont="1" applyFill="1" applyBorder="1" applyAlignment="1">
      <alignment horizontal="center" vertical="center" wrapText="1"/>
    </xf>
    <xf numFmtId="4" fontId="14" fillId="5" borderId="5" xfId="0" applyNumberFormat="1" applyFont="1" applyFill="1" applyBorder="1" applyAlignment="1">
      <alignment horizontal="center" vertical="center" wrapText="1"/>
    </xf>
    <xf numFmtId="0" fontId="13" fillId="0" borderId="13" xfId="6" applyFont="1" applyBorder="1" applyAlignment="1">
      <alignment horizontal="left" vertical="center" wrapText="1"/>
    </xf>
    <xf numFmtId="2" fontId="19" fillId="0" borderId="11" xfId="6" applyNumberFormat="1" applyFont="1" applyFill="1" applyBorder="1" applyAlignment="1">
      <alignment horizontal="center" vertical="center" wrapText="1"/>
    </xf>
    <xf numFmtId="2" fontId="19" fillId="0" borderId="12" xfId="6" applyNumberFormat="1" applyFont="1" applyFill="1" applyBorder="1" applyAlignment="1">
      <alignment horizontal="center" vertical="center" wrapText="1"/>
    </xf>
    <xf numFmtId="0" fontId="13" fillId="0" borderId="16" xfId="6" applyFont="1" applyBorder="1" applyAlignment="1">
      <alignment horizontal="center" vertical="center"/>
    </xf>
    <xf numFmtId="0" fontId="13" fillId="0" borderId="16" xfId="6" applyFont="1" applyFill="1" applyBorder="1" applyAlignment="1">
      <alignment horizontal="center" vertical="center"/>
    </xf>
    <xf numFmtId="0" fontId="13" fillId="2" borderId="11" xfId="6" applyFont="1" applyFill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3" fillId="0" borderId="68" xfId="0" applyFont="1" applyBorder="1" applyAlignment="1">
      <alignment vertical="center"/>
    </xf>
    <xf numFmtId="10" fontId="13" fillId="0" borderId="14" xfId="7" applyNumberFormat="1" applyFont="1" applyFill="1" applyBorder="1" applyAlignment="1">
      <alignment horizontal="center" vertical="center"/>
    </xf>
    <xf numFmtId="2" fontId="48" fillId="14" borderId="18" xfId="7" applyNumberFormat="1" applyFont="1" applyFill="1" applyBorder="1" applyAlignment="1">
      <alignment horizontal="center" vertical="center"/>
    </xf>
    <xf numFmtId="2" fontId="13" fillId="14" borderId="18" xfId="7" applyNumberFormat="1" applyFont="1" applyFill="1" applyBorder="1" applyAlignment="1">
      <alignment horizontal="center" vertical="center"/>
    </xf>
    <xf numFmtId="2" fontId="30" fillId="0" borderId="18" xfId="7" applyNumberFormat="1" applyFont="1" applyFill="1" applyBorder="1" applyAlignment="1">
      <alignment horizontal="center" vertical="center"/>
    </xf>
    <xf numFmtId="0" fontId="13" fillId="0" borderId="71" xfId="0" applyFont="1" applyBorder="1" applyAlignment="1">
      <alignment vertical="center"/>
    </xf>
    <xf numFmtId="10" fontId="13" fillId="0" borderId="55" xfId="7" applyNumberFormat="1" applyFont="1" applyFill="1" applyBorder="1" applyAlignment="1">
      <alignment horizontal="center" vertical="center"/>
    </xf>
    <xf numFmtId="2" fontId="48" fillId="15" borderId="18" xfId="7" applyNumberFormat="1" applyFont="1" applyFill="1" applyBorder="1" applyAlignment="1">
      <alignment horizontal="center" vertical="center"/>
    </xf>
    <xf numFmtId="0" fontId="32" fillId="0" borderId="45" xfId="0" applyFont="1" applyBorder="1"/>
    <xf numFmtId="2" fontId="32" fillId="0" borderId="72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23" fillId="0" borderId="4" xfId="0" applyFont="1" applyFill="1" applyBorder="1" applyAlignment="1">
      <alignment vertical="center"/>
    </xf>
    <xf numFmtId="0" fontId="14" fillId="0" borderId="4" xfId="0" applyFont="1" applyBorder="1"/>
    <xf numFmtId="0" fontId="13" fillId="0" borderId="9" xfId="6" applyFont="1" applyFill="1" applyBorder="1" applyAlignment="1">
      <alignment horizontal="left" vertical="center" wrapText="1"/>
    </xf>
    <xf numFmtId="0" fontId="13" fillId="0" borderId="9" xfId="0" applyFont="1" applyFill="1" applyBorder="1" applyAlignment="1">
      <alignment horizontal="left" vertical="center" wrapText="1"/>
    </xf>
    <xf numFmtId="0" fontId="13" fillId="0" borderId="13" xfId="0" applyFont="1" applyFill="1" applyBorder="1" applyAlignment="1">
      <alignment horizontal="left" vertical="center" wrapText="1"/>
    </xf>
    <xf numFmtId="0" fontId="19" fillId="0" borderId="0" xfId="6" applyFont="1" applyFill="1" applyBorder="1" applyAlignment="1">
      <alignment horizontal="right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4" borderId="9" xfId="0" applyFont="1" applyFill="1" applyBorder="1" applyAlignment="1">
      <alignment horizontal="center" vertical="center" wrapText="1"/>
    </xf>
    <xf numFmtId="170" fontId="45" fillId="0" borderId="0" xfId="3" applyNumberFormat="1" applyFont="1" applyBorder="1" applyAlignment="1">
      <alignment horizontal="center" vertical="center"/>
    </xf>
    <xf numFmtId="172" fontId="41" fillId="0" borderId="0" xfId="3" applyNumberFormat="1" applyFont="1" applyFill="1" applyBorder="1" applyAlignment="1">
      <alignment vertical="center"/>
    </xf>
    <xf numFmtId="0" fontId="13" fillId="0" borderId="1" xfId="6" applyFont="1" applyFill="1" applyBorder="1" applyAlignment="1">
      <alignment horizontal="center" vertical="center"/>
    </xf>
    <xf numFmtId="0" fontId="13" fillId="0" borderId="1" xfId="6" applyFont="1" applyFill="1" applyBorder="1" applyAlignment="1">
      <alignment horizontal="left" vertical="center" wrapText="1"/>
    </xf>
    <xf numFmtId="1" fontId="0" fillId="0" borderId="0" xfId="0" applyNumberFormat="1"/>
    <xf numFmtId="173" fontId="0" fillId="0" borderId="0" xfId="0" applyNumberFormat="1"/>
    <xf numFmtId="2" fontId="0" fillId="0" borderId="0" xfId="0" applyNumberFormat="1"/>
    <xf numFmtId="0" fontId="13" fillId="4" borderId="46" xfId="0" applyFont="1" applyFill="1" applyBorder="1" applyAlignment="1">
      <alignment horizontal="left" vertical="center"/>
    </xf>
    <xf numFmtId="0" fontId="15" fillId="2" borderId="12" xfId="0" applyFont="1" applyFill="1" applyBorder="1" applyAlignment="1">
      <alignment horizontal="justify" vertical="center" wrapText="1"/>
    </xf>
    <xf numFmtId="0" fontId="13" fillId="2" borderId="0" xfId="0" applyFont="1" applyFill="1" applyBorder="1" applyAlignment="1">
      <alignment vertical="center" wrapText="1"/>
    </xf>
    <xf numFmtId="0" fontId="13" fillId="2" borderId="51" xfId="0" applyFont="1" applyFill="1" applyBorder="1" applyAlignment="1">
      <alignment vertical="center"/>
    </xf>
    <xf numFmtId="0" fontId="13" fillId="2" borderId="46" xfId="0" applyFont="1" applyFill="1" applyBorder="1" applyAlignment="1">
      <alignment vertical="center" wrapText="1"/>
    </xf>
    <xf numFmtId="0" fontId="13" fillId="2" borderId="46" xfId="0" applyFont="1" applyFill="1" applyBorder="1" applyAlignment="1">
      <alignment horizontal="center" vertical="center" wrapText="1"/>
    </xf>
    <xf numFmtId="2" fontId="13" fillId="2" borderId="0" xfId="0" applyNumberFormat="1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vertical="center"/>
    </xf>
    <xf numFmtId="0" fontId="13" fillId="2" borderId="20" xfId="0" applyFont="1" applyFill="1" applyBorder="1" applyAlignment="1">
      <alignment horizontal="left" vertical="center"/>
    </xf>
    <xf numFmtId="0" fontId="13" fillId="2" borderId="14" xfId="0" applyFont="1" applyFill="1" applyBorder="1" applyAlignment="1">
      <alignment horizontal="justify" vertical="center" wrapText="1"/>
    </xf>
    <xf numFmtId="0" fontId="13" fillId="4" borderId="0" xfId="0" applyFont="1" applyFill="1" applyBorder="1" applyAlignment="1">
      <alignment horizontal="left" vertical="center"/>
    </xf>
    <xf numFmtId="0" fontId="13" fillId="4" borderId="10" xfId="0" applyFont="1" applyFill="1" applyBorder="1" applyAlignment="1">
      <alignment horizontal="left" vertical="center"/>
    </xf>
    <xf numFmtId="0" fontId="13" fillId="4" borderId="11" xfId="0" applyFont="1" applyFill="1" applyBorder="1" applyAlignment="1">
      <alignment horizontal="left" vertical="center"/>
    </xf>
    <xf numFmtId="0" fontId="13" fillId="4" borderId="12" xfId="0" applyFont="1" applyFill="1" applyBorder="1" applyAlignment="1">
      <alignment horizontal="left" vertical="center"/>
    </xf>
    <xf numFmtId="0" fontId="13" fillId="4" borderId="27" xfId="0" applyFont="1" applyFill="1" applyBorder="1" applyAlignment="1">
      <alignment vertical="center"/>
    </xf>
    <xf numFmtId="0" fontId="13" fillId="4" borderId="28" xfId="0" applyFont="1" applyFill="1" applyBorder="1" applyAlignment="1">
      <alignment vertical="center"/>
    </xf>
    <xf numFmtId="0" fontId="13" fillId="4" borderId="51" xfId="0" applyFont="1" applyFill="1" applyBorder="1" applyAlignment="1">
      <alignment horizontal="left" vertical="center"/>
    </xf>
    <xf numFmtId="0" fontId="13" fillId="4" borderId="14" xfId="0" applyFont="1" applyFill="1" applyBorder="1" applyAlignment="1">
      <alignment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>
      <alignment horizontal="justify" vertical="center" wrapText="1"/>
    </xf>
    <xf numFmtId="0" fontId="14" fillId="2" borderId="51" xfId="0" applyFont="1" applyFill="1" applyBorder="1" applyAlignment="1">
      <alignment horizontal="left" vertical="center"/>
    </xf>
    <xf numFmtId="0" fontId="13" fillId="2" borderId="51" xfId="0" applyFont="1" applyFill="1" applyBorder="1" applyAlignment="1">
      <alignment horizontal="left" vertical="center"/>
    </xf>
    <xf numFmtId="0" fontId="13" fillId="0" borderId="10" xfId="0" applyFont="1" applyFill="1" applyBorder="1" applyAlignment="1">
      <alignment horizontal="left" vertical="center"/>
    </xf>
    <xf numFmtId="0" fontId="13" fillId="0" borderId="11" xfId="0" applyFont="1" applyFill="1" applyBorder="1" applyAlignment="1">
      <alignment horizontal="left" vertical="center"/>
    </xf>
    <xf numFmtId="0" fontId="13" fillId="0" borderId="12" xfId="0" applyFont="1" applyFill="1" applyBorder="1" applyAlignment="1">
      <alignment horizontal="left" vertical="center"/>
    </xf>
    <xf numFmtId="0" fontId="13" fillId="4" borderId="28" xfId="0" applyFont="1" applyFill="1" applyBorder="1" applyAlignment="1">
      <alignment horizontal="left" vertical="center"/>
    </xf>
    <xf numFmtId="0" fontId="13" fillId="0" borderId="20" xfId="0" applyFont="1" applyBorder="1" applyAlignment="1">
      <alignment horizontal="left" vertical="center" wrapText="1"/>
    </xf>
    <xf numFmtId="0" fontId="13" fillId="0" borderId="28" xfId="0" applyFont="1" applyBorder="1" applyAlignment="1">
      <alignment horizontal="left" vertical="center"/>
    </xf>
    <xf numFmtId="0" fontId="13" fillId="0" borderId="28" xfId="0" applyFont="1" applyBorder="1" applyAlignment="1">
      <alignment horizontal="left" vertical="center" wrapText="1"/>
    </xf>
    <xf numFmtId="0" fontId="13" fillId="4" borderId="51" xfId="0" applyFont="1" applyFill="1" applyBorder="1" applyAlignment="1">
      <alignment vertical="center"/>
    </xf>
    <xf numFmtId="0" fontId="13" fillId="0" borderId="27" xfId="0" applyFont="1" applyFill="1" applyBorder="1" applyAlignment="1">
      <alignment horizontal="left" vertical="center"/>
    </xf>
    <xf numFmtId="0" fontId="13" fillId="2" borderId="27" xfId="0" applyFont="1" applyFill="1" applyBorder="1" applyAlignment="1">
      <alignment horizontal="left" vertical="center"/>
    </xf>
    <xf numFmtId="0" fontId="13" fillId="2" borderId="28" xfId="0" applyFont="1" applyFill="1" applyBorder="1" applyAlignment="1">
      <alignment horizontal="left" vertical="center"/>
    </xf>
    <xf numFmtId="0" fontId="15" fillId="2" borderId="46" xfId="0" applyFont="1" applyFill="1" applyBorder="1" applyAlignment="1">
      <alignment horizontal="justify" vertical="center" wrapText="1"/>
    </xf>
    <xf numFmtId="0" fontId="13" fillId="2" borderId="28" xfId="0" applyFont="1" applyFill="1" applyBorder="1" applyAlignment="1">
      <alignment vertical="center"/>
    </xf>
    <xf numFmtId="0" fontId="13" fillId="4" borderId="10" xfId="0" applyFont="1" applyFill="1" applyBorder="1" applyAlignment="1">
      <alignment vertical="center"/>
    </xf>
    <xf numFmtId="0" fontId="13" fillId="4" borderId="11" xfId="0" applyFont="1" applyFill="1" applyBorder="1" applyAlignment="1">
      <alignment vertical="center"/>
    </xf>
    <xf numFmtId="0" fontId="13" fillId="0" borderId="51" xfId="0" applyFont="1" applyFill="1" applyBorder="1" applyAlignment="1">
      <alignment vertical="center"/>
    </xf>
    <xf numFmtId="0" fontId="13" fillId="0" borderId="46" xfId="0" applyFont="1" applyFill="1" applyBorder="1" applyAlignment="1">
      <alignment vertical="center" wrapText="1"/>
    </xf>
    <xf numFmtId="0" fontId="13" fillId="0" borderId="11" xfId="0" applyFont="1" applyFill="1" applyBorder="1" applyAlignment="1">
      <alignment horizontal="justify" vertical="center" wrapText="1"/>
    </xf>
    <xf numFmtId="0" fontId="13" fillId="0" borderId="12" xfId="0" applyFont="1" applyFill="1" applyBorder="1" applyAlignment="1">
      <alignment horizontal="justify" vertical="center" wrapText="1"/>
    </xf>
    <xf numFmtId="2" fontId="13" fillId="0" borderId="0" xfId="0" applyNumberFormat="1" applyFont="1" applyFill="1" applyBorder="1" applyAlignment="1">
      <alignment horizontal="center" vertical="center" wrapText="1"/>
    </xf>
    <xf numFmtId="2" fontId="14" fillId="0" borderId="14" xfId="0" applyNumberFormat="1" applyFont="1" applyBorder="1" applyAlignment="1">
      <alignment horizontal="center" vertical="center" wrapText="1"/>
    </xf>
    <xf numFmtId="2" fontId="14" fillId="0" borderId="19" xfId="0" applyNumberFormat="1" applyFont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14" fillId="0" borderId="29" xfId="0" applyFont="1" applyBorder="1" applyAlignment="1">
      <alignment horizontal="center" vertical="center" wrapText="1"/>
    </xf>
    <xf numFmtId="0" fontId="41" fillId="0" borderId="27" xfId="0" applyFont="1" applyBorder="1" applyAlignment="1">
      <alignment horizontal="left" vertical="center"/>
    </xf>
    <xf numFmtId="0" fontId="13" fillId="4" borderId="0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8" fillId="2" borderId="0" xfId="0" applyFont="1" applyFill="1" applyBorder="1" applyAlignment="1">
      <alignment horizontal="center" vertical="center" wrapText="1"/>
    </xf>
    <xf numFmtId="0" fontId="18" fillId="2" borderId="51" xfId="0" applyFont="1" applyFill="1" applyBorder="1" applyAlignment="1">
      <alignment horizontal="center" vertical="center"/>
    </xf>
    <xf numFmtId="0" fontId="13" fillId="2" borderId="46" xfId="0" applyFont="1" applyFill="1" applyBorder="1" applyAlignment="1">
      <alignment horizontal="left" vertical="center" wrapText="1"/>
    </xf>
    <xf numFmtId="0" fontId="18" fillId="2" borderId="0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left" vertical="center"/>
    </xf>
    <xf numFmtId="2" fontId="13" fillId="2" borderId="27" xfId="0" applyNumberFormat="1" applyFont="1" applyFill="1" applyBorder="1" applyAlignment="1">
      <alignment horizontal="center" vertical="center" wrapText="1"/>
    </xf>
    <xf numFmtId="2" fontId="13" fillId="2" borderId="28" xfId="0" applyNumberFormat="1" applyFont="1" applyFill="1" applyBorder="1" applyAlignment="1">
      <alignment horizontal="center" vertical="center" wrapText="1"/>
    </xf>
    <xf numFmtId="2" fontId="13" fillId="0" borderId="28" xfId="0" applyNumberFormat="1" applyFont="1" applyFill="1" applyBorder="1" applyAlignment="1">
      <alignment horizontal="center" vertical="center"/>
    </xf>
    <xf numFmtId="2" fontId="14" fillId="0" borderId="28" xfId="0" applyNumberFormat="1" applyFont="1" applyFill="1" applyBorder="1" applyAlignment="1">
      <alignment horizontal="center" vertical="center"/>
    </xf>
    <xf numFmtId="0" fontId="14" fillId="0" borderId="29" xfId="0" applyFont="1" applyFill="1" applyBorder="1" applyAlignment="1">
      <alignment horizontal="center" vertical="center"/>
    </xf>
    <xf numFmtId="2" fontId="14" fillId="2" borderId="14" xfId="0" applyNumberFormat="1" applyFont="1" applyFill="1" applyBorder="1" applyAlignment="1">
      <alignment horizontal="center" vertical="center" wrapText="1"/>
    </xf>
    <xf numFmtId="0" fontId="14" fillId="2" borderId="19" xfId="0" applyFont="1" applyFill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2" borderId="27" xfId="0" applyFont="1" applyFill="1" applyBorder="1" applyAlignment="1">
      <alignment horizontal="left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2" fontId="13" fillId="2" borderId="11" xfId="0" applyNumberFormat="1" applyFont="1" applyFill="1" applyBorder="1" applyAlignment="1">
      <alignment horizontal="center" vertical="center" wrapText="1"/>
    </xf>
    <xf numFmtId="2" fontId="14" fillId="2" borderId="28" xfId="0" applyNumberFormat="1" applyFont="1" applyFill="1" applyBorder="1" applyAlignment="1">
      <alignment horizontal="center" vertical="center" wrapText="1"/>
    </xf>
    <xf numFmtId="0" fontId="14" fillId="2" borderId="29" xfId="0" applyFont="1" applyFill="1" applyBorder="1" applyAlignment="1">
      <alignment horizontal="center" vertical="center" wrapText="1"/>
    </xf>
    <xf numFmtId="0" fontId="14" fillId="2" borderId="28" xfId="0" applyFont="1" applyFill="1" applyBorder="1" applyAlignment="1">
      <alignment horizontal="center" vertical="center" wrapText="1"/>
    </xf>
    <xf numFmtId="2" fontId="14" fillId="4" borderId="28" xfId="0" applyNumberFormat="1" applyFont="1" applyFill="1" applyBorder="1" applyAlignment="1">
      <alignment horizontal="center" vertical="center"/>
    </xf>
    <xf numFmtId="2" fontId="14" fillId="4" borderId="29" xfId="0" applyNumberFormat="1" applyFont="1" applyFill="1" applyBorder="1" applyAlignment="1">
      <alignment horizontal="center" vertical="center"/>
    </xf>
    <xf numFmtId="2" fontId="14" fillId="2" borderId="28" xfId="0" applyNumberFormat="1" applyFont="1" applyFill="1" applyBorder="1" applyAlignment="1">
      <alignment horizontal="center" vertical="center"/>
    </xf>
    <xf numFmtId="0" fontId="14" fillId="2" borderId="29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left" vertical="center" wrapText="1"/>
    </xf>
    <xf numFmtId="2" fontId="13" fillId="2" borderId="46" xfId="0" applyNumberFormat="1" applyFont="1" applyFill="1" applyBorder="1" applyAlignment="1">
      <alignment horizontal="center" vertical="center" wrapText="1"/>
    </xf>
    <xf numFmtId="165" fontId="14" fillId="0" borderId="18" xfId="0" applyNumberFormat="1" applyFont="1" applyBorder="1" applyAlignment="1">
      <alignment horizontal="center" vertical="center"/>
    </xf>
    <xf numFmtId="2" fontId="13" fillId="0" borderId="0" xfId="0" applyNumberFormat="1" applyFont="1" applyFill="1" applyBorder="1" applyAlignment="1">
      <alignment horizontal="center" vertical="center"/>
    </xf>
    <xf numFmtId="2" fontId="14" fillId="0" borderId="0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14" fillId="0" borderId="6" xfId="0" applyFont="1" applyBorder="1" applyAlignment="1">
      <alignment vertical="center"/>
    </xf>
    <xf numFmtId="0" fontId="14" fillId="0" borderId="1" xfId="0" applyFont="1" applyBorder="1" applyAlignment="1">
      <alignment vertical="center"/>
    </xf>
    <xf numFmtId="0" fontId="14" fillId="0" borderId="8" xfId="0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0" fontId="19" fillId="0" borderId="21" xfId="0" applyFont="1" applyFill="1" applyBorder="1" applyAlignment="1">
      <alignment horizontal="center" vertical="center"/>
    </xf>
    <xf numFmtId="0" fontId="16" fillId="2" borderId="21" xfId="0" applyFont="1" applyFill="1" applyBorder="1" applyAlignment="1">
      <alignment vertical="center"/>
    </xf>
    <xf numFmtId="49" fontId="14" fillId="5" borderId="69" xfId="0" applyNumberFormat="1" applyFont="1" applyFill="1" applyBorder="1" applyAlignment="1">
      <alignment horizontal="center" vertical="center"/>
    </xf>
    <xf numFmtId="0" fontId="13" fillId="0" borderId="0" xfId="0" applyFont="1" applyBorder="1" applyAlignment="1">
      <alignment vertical="center" wrapText="1"/>
    </xf>
    <xf numFmtId="0" fontId="19" fillId="0" borderId="23" xfId="6" applyFont="1" applyFill="1" applyBorder="1" applyAlignment="1">
      <alignment horizontal="center" vertical="center"/>
    </xf>
    <xf numFmtId="0" fontId="19" fillId="0" borderId="21" xfId="6" applyFont="1" applyFill="1" applyBorder="1" applyAlignment="1">
      <alignment horizontal="center" vertical="center"/>
    </xf>
    <xf numFmtId="2" fontId="19" fillId="0" borderId="21" xfId="6" applyNumberFormat="1" applyFont="1" applyFill="1" applyBorder="1" applyAlignment="1">
      <alignment horizontal="center" vertical="center"/>
    </xf>
    <xf numFmtId="171" fontId="19" fillId="0" borderId="21" xfId="0" applyNumberFormat="1" applyFont="1" applyFill="1" applyBorder="1" applyAlignment="1">
      <alignment horizontal="center" vertical="center"/>
    </xf>
    <xf numFmtId="171" fontId="19" fillId="0" borderId="22" xfId="0" applyNumberFormat="1" applyFont="1" applyFill="1" applyBorder="1" applyAlignment="1">
      <alignment horizontal="center" vertical="center"/>
    </xf>
    <xf numFmtId="0" fontId="25" fillId="0" borderId="0" xfId="6" applyFont="1" applyBorder="1" applyAlignment="1">
      <alignment horizontal="left" vertical="center"/>
    </xf>
    <xf numFmtId="2" fontId="13" fillId="0" borderId="0" xfId="6" applyNumberFormat="1" applyFont="1" applyFill="1" applyBorder="1" applyAlignment="1">
      <alignment horizontal="center" vertical="center"/>
    </xf>
    <xf numFmtId="0" fontId="14" fillId="0" borderId="4" xfId="6" applyFont="1" applyBorder="1" applyAlignment="1">
      <alignment horizontal="left" vertical="center"/>
    </xf>
    <xf numFmtId="0" fontId="13" fillId="0" borderId="4" xfId="6" applyFont="1" applyFill="1" applyBorder="1" applyAlignment="1">
      <alignment horizontal="left" vertical="center"/>
    </xf>
    <xf numFmtId="2" fontId="13" fillId="0" borderId="4" xfId="6" applyNumberFormat="1" applyFont="1" applyFill="1" applyBorder="1" applyAlignment="1">
      <alignment horizontal="right" vertical="center"/>
    </xf>
    <xf numFmtId="9" fontId="14" fillId="0" borderId="18" xfId="0" applyNumberFormat="1" applyFont="1" applyFill="1" applyBorder="1" applyAlignment="1">
      <alignment horizontal="center" vertical="center"/>
    </xf>
    <xf numFmtId="165" fontId="14" fillId="0" borderId="41" xfId="4" applyFont="1" applyFill="1" applyBorder="1" applyAlignment="1">
      <alignment horizontal="center" vertical="center"/>
    </xf>
    <xf numFmtId="0" fontId="0" fillId="0" borderId="23" xfId="0" applyBorder="1"/>
    <xf numFmtId="0" fontId="0" fillId="0" borderId="21" xfId="0" applyBorder="1"/>
    <xf numFmtId="0" fontId="0" fillId="0" borderId="22" xfId="0" applyBorder="1"/>
    <xf numFmtId="49" fontId="14" fillId="0" borderId="23" xfId="0" applyNumberFormat="1" applyFont="1" applyBorder="1" applyAlignment="1">
      <alignment vertical="top"/>
    </xf>
    <xf numFmtId="0" fontId="27" fillId="0" borderId="21" xfId="0" applyFont="1" applyBorder="1"/>
    <xf numFmtId="0" fontId="18" fillId="0" borderId="21" xfId="0" applyFont="1" applyBorder="1"/>
    <xf numFmtId="0" fontId="27" fillId="0" borderId="22" xfId="0" applyFont="1" applyBorder="1"/>
    <xf numFmtId="0" fontId="25" fillId="0" borderId="0" xfId="6" applyFont="1"/>
    <xf numFmtId="0" fontId="13" fillId="0" borderId="4" xfId="0" applyFont="1" applyBorder="1" applyAlignment="1">
      <alignment vertical="center"/>
    </xf>
    <xf numFmtId="0" fontId="14" fillId="0" borderId="6" xfId="0" applyFont="1" applyBorder="1" applyAlignment="1">
      <alignment vertical="center" wrapText="1"/>
    </xf>
    <xf numFmtId="0" fontId="14" fillId="0" borderId="0" xfId="0" applyFont="1" applyBorder="1" applyAlignment="1">
      <alignment vertical="center" wrapText="1"/>
    </xf>
    <xf numFmtId="2" fontId="14" fillId="2" borderId="0" xfId="0" applyNumberFormat="1" applyFont="1" applyFill="1" applyBorder="1" applyAlignment="1">
      <alignment horizontal="center" vertical="center" wrapText="1"/>
    </xf>
    <xf numFmtId="0" fontId="14" fillId="2" borderId="46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vertical="center"/>
    </xf>
    <xf numFmtId="2" fontId="15" fillId="2" borderId="0" xfId="0" applyNumberFormat="1" applyFont="1" applyFill="1" applyBorder="1" applyAlignment="1">
      <alignment horizontal="center" vertical="center" wrapText="1"/>
    </xf>
    <xf numFmtId="2" fontId="14" fillId="2" borderId="46" xfId="0" applyNumberFormat="1" applyFont="1" applyFill="1" applyBorder="1" applyAlignment="1">
      <alignment horizontal="center" vertical="center" wrapText="1"/>
    </xf>
    <xf numFmtId="0" fontId="13" fillId="0" borderId="51" xfId="0" applyFont="1" applyFill="1" applyBorder="1" applyAlignment="1">
      <alignment horizontal="left" vertical="center"/>
    </xf>
    <xf numFmtId="0" fontId="18" fillId="0" borderId="0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left" vertical="center"/>
    </xf>
    <xf numFmtId="0" fontId="14" fillId="2" borderId="0" xfId="0" applyFont="1" applyFill="1" applyBorder="1" applyAlignment="1">
      <alignment horizontal="left" vertical="center" wrapText="1"/>
    </xf>
    <xf numFmtId="0" fontId="14" fillId="2" borderId="27" xfId="0" applyFont="1" applyFill="1" applyBorder="1" applyAlignment="1">
      <alignment horizontal="left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4" fillId="2" borderId="51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8" fillId="4" borderId="0" xfId="0" applyFont="1" applyFill="1" applyBorder="1" applyAlignment="1">
      <alignment horizontal="center" vertical="center"/>
    </xf>
    <xf numFmtId="0" fontId="14" fillId="4" borderId="0" xfId="0" applyFont="1" applyFill="1" applyBorder="1" applyAlignment="1">
      <alignment horizontal="center" vertical="center" wrapText="1"/>
    </xf>
    <xf numFmtId="0" fontId="13" fillId="4" borderId="0" xfId="0" applyFont="1" applyFill="1" applyBorder="1" applyAlignment="1">
      <alignment horizontal="center" vertical="center"/>
    </xf>
    <xf numFmtId="2" fontId="14" fillId="4" borderId="0" xfId="0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0" borderId="28" xfId="0" applyFont="1" applyFill="1" applyBorder="1" applyAlignment="1">
      <alignment horizontal="center" vertical="center" wrapText="1"/>
    </xf>
    <xf numFmtId="0" fontId="14" fillId="0" borderId="46" xfId="0" applyFont="1" applyFill="1" applyBorder="1" applyAlignment="1">
      <alignment horizontal="center" vertical="center" wrapText="1"/>
    </xf>
    <xf numFmtId="0" fontId="13" fillId="2" borderId="28" xfId="0" applyFont="1" applyFill="1" applyBorder="1" applyAlignment="1">
      <alignment horizontal="left" vertical="center" wrapText="1"/>
    </xf>
    <xf numFmtId="2" fontId="14" fillId="2" borderId="29" xfId="0" applyNumberFormat="1" applyFont="1" applyFill="1" applyBorder="1" applyAlignment="1">
      <alignment horizontal="center" vertical="center" wrapText="1"/>
    </xf>
    <xf numFmtId="2" fontId="13" fillId="0" borderId="28" xfId="0" applyNumberFormat="1" applyFont="1" applyFill="1" applyBorder="1" applyAlignment="1">
      <alignment horizontal="center" vertical="center" wrapText="1"/>
    </xf>
    <xf numFmtId="2" fontId="14" fillId="0" borderId="28" xfId="0" applyNumberFormat="1" applyFont="1" applyFill="1" applyBorder="1" applyAlignment="1">
      <alignment horizontal="center" vertical="center" wrapText="1"/>
    </xf>
    <xf numFmtId="2" fontId="14" fillId="0" borderId="29" xfId="0" applyNumberFormat="1" applyFont="1" applyFill="1" applyBorder="1" applyAlignment="1">
      <alignment horizontal="center" vertical="center" wrapText="1"/>
    </xf>
    <xf numFmtId="0" fontId="14" fillId="2" borderId="10" xfId="0" applyFont="1" applyFill="1" applyBorder="1" applyAlignment="1">
      <alignment horizontal="left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2" borderId="27" xfId="0" applyFont="1" applyFill="1" applyBorder="1" applyAlignment="1">
      <alignment horizontal="left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0" borderId="46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justify" vertical="center" wrapText="1"/>
    </xf>
    <xf numFmtId="0" fontId="18" fillId="0" borderId="0" xfId="0" applyFont="1" applyFill="1" applyBorder="1" applyAlignment="1">
      <alignment horizontal="right" vertical="center"/>
    </xf>
    <xf numFmtId="0" fontId="13" fillId="0" borderId="46" xfId="0" applyFont="1" applyFill="1" applyBorder="1" applyAlignment="1">
      <alignment horizontal="center" vertical="center" wrapText="1"/>
    </xf>
    <xf numFmtId="2" fontId="13" fillId="4" borderId="0" xfId="0" applyNumberFormat="1" applyFont="1" applyFill="1" applyBorder="1" applyAlignment="1">
      <alignment horizontal="center" vertical="center"/>
    </xf>
    <xf numFmtId="2" fontId="14" fillId="4" borderId="0" xfId="0" applyNumberFormat="1" applyFont="1" applyFill="1" applyBorder="1" applyAlignment="1">
      <alignment horizontal="center" vertical="center"/>
    </xf>
    <xf numFmtId="0" fontId="14" fillId="4" borderId="0" xfId="0" applyFont="1" applyFill="1" applyBorder="1" applyAlignment="1">
      <alignment horizontal="center" vertical="center"/>
    </xf>
    <xf numFmtId="2" fontId="13" fillId="4" borderId="28" xfId="0" applyNumberFormat="1" applyFont="1" applyFill="1" applyBorder="1" applyAlignment="1">
      <alignment horizontal="center" vertical="center"/>
    </xf>
    <xf numFmtId="0" fontId="14" fillId="4" borderId="46" xfId="0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3" fillId="0" borderId="0" xfId="0" applyFont="1" applyFill="1" applyBorder="1" applyAlignment="1">
      <alignment horizontal="left" vertical="center" wrapText="1"/>
    </xf>
    <xf numFmtId="2" fontId="18" fillId="0" borderId="0" xfId="0" applyNumberFormat="1" applyFont="1" applyFill="1" applyBorder="1" applyAlignment="1">
      <alignment horizontal="center" vertical="center"/>
    </xf>
    <xf numFmtId="2" fontId="18" fillId="0" borderId="0" xfId="0" applyNumberFormat="1" applyFont="1" applyFill="1" applyBorder="1" applyAlignment="1">
      <alignment horizontal="center" vertical="center" wrapText="1"/>
    </xf>
    <xf numFmtId="2" fontId="14" fillId="0" borderId="0" xfId="0" applyNumberFormat="1" applyFont="1" applyFill="1" applyBorder="1" applyAlignment="1">
      <alignment horizontal="right" vertical="center"/>
    </xf>
    <xf numFmtId="2" fontId="14" fillId="0" borderId="0" xfId="0" applyNumberFormat="1" applyFont="1" applyFill="1" applyBorder="1" applyAlignment="1">
      <alignment horizontal="center" vertical="center" wrapText="1"/>
    </xf>
    <xf numFmtId="0" fontId="14" fillId="0" borderId="28" xfId="0" applyFont="1" applyFill="1" applyBorder="1" applyAlignment="1">
      <alignment horizontal="left" vertical="center" wrapText="1"/>
    </xf>
    <xf numFmtId="0" fontId="14" fillId="0" borderId="29" xfId="0" applyFont="1" applyFill="1" applyBorder="1" applyAlignment="1">
      <alignment horizontal="center" vertical="center" wrapText="1"/>
    </xf>
    <xf numFmtId="2" fontId="51" fillId="2" borderId="0" xfId="0" applyNumberFormat="1" applyFont="1" applyFill="1" applyBorder="1" applyAlignment="1">
      <alignment horizontal="center" vertical="center" wrapText="1"/>
    </xf>
    <xf numFmtId="0" fontId="51" fillId="0" borderId="0" xfId="0" applyFont="1" applyFill="1" applyBorder="1" applyAlignment="1">
      <alignment horizontal="left" vertical="center" wrapText="1"/>
    </xf>
    <xf numFmtId="0" fontId="13" fillId="4" borderId="27" xfId="0" applyFont="1" applyFill="1" applyBorder="1" applyAlignment="1">
      <alignment horizontal="left" vertical="center"/>
    </xf>
    <xf numFmtId="0" fontId="13" fillId="4" borderId="28" xfId="0" applyFont="1" applyFill="1" applyBorder="1" applyAlignment="1">
      <alignment horizontal="center" vertical="center"/>
    </xf>
    <xf numFmtId="0" fontId="14" fillId="4" borderId="28" xfId="0" applyFont="1" applyFill="1" applyBorder="1" applyAlignment="1">
      <alignment horizontal="center" vertical="center"/>
    </xf>
    <xf numFmtId="168" fontId="13" fillId="2" borderId="0" xfId="0" applyNumberFormat="1" applyFont="1" applyFill="1" applyBorder="1" applyAlignment="1">
      <alignment vertical="center" wrapText="1"/>
    </xf>
    <xf numFmtId="0" fontId="13" fillId="2" borderId="0" xfId="0" applyFont="1" applyFill="1" applyBorder="1" applyAlignment="1">
      <alignment vertical="center"/>
    </xf>
    <xf numFmtId="0" fontId="18" fillId="2" borderId="11" xfId="0" applyFont="1" applyFill="1" applyBorder="1" applyAlignment="1">
      <alignment horizontal="center" vertical="center" wrapText="1"/>
    </xf>
    <xf numFmtId="0" fontId="18" fillId="2" borderId="28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54" fillId="0" borderId="23" xfId="0" applyFont="1" applyBorder="1" applyAlignment="1">
      <alignment horizontal="center" vertical="center"/>
    </xf>
    <xf numFmtId="0" fontId="54" fillId="0" borderId="21" xfId="0" applyFont="1" applyBorder="1" applyAlignment="1">
      <alignment horizontal="center" vertical="center"/>
    </xf>
    <xf numFmtId="0" fontId="54" fillId="0" borderId="22" xfId="0" applyFont="1" applyBorder="1" applyAlignment="1">
      <alignment horizontal="center" vertical="center"/>
    </xf>
    <xf numFmtId="0" fontId="39" fillId="2" borderId="0" xfId="0" applyFont="1" applyFill="1" applyBorder="1" applyAlignment="1">
      <alignment vertical="center"/>
    </xf>
    <xf numFmtId="0" fontId="39" fillId="2" borderId="21" xfId="0" applyFont="1" applyFill="1" applyBorder="1" applyAlignment="1">
      <alignment vertical="center"/>
    </xf>
    <xf numFmtId="0" fontId="25" fillId="0" borderId="21" xfId="0" applyFont="1" applyFill="1" applyBorder="1" applyAlignment="1">
      <alignment horizontal="center" vertical="center"/>
    </xf>
    <xf numFmtId="49" fontId="13" fillId="5" borderId="69" xfId="0" applyNumberFormat="1" applyFont="1" applyFill="1" applyBorder="1" applyAlignment="1">
      <alignment horizontal="center" vertical="center"/>
    </xf>
    <xf numFmtId="0" fontId="20" fillId="12" borderId="21" xfId="0" applyFont="1" applyFill="1" applyBorder="1" applyAlignment="1">
      <alignment vertical="center"/>
    </xf>
    <xf numFmtId="165" fontId="13" fillId="12" borderId="21" xfId="4" applyFont="1" applyFill="1" applyBorder="1" applyAlignment="1">
      <alignment vertical="center"/>
    </xf>
    <xf numFmtId="0" fontId="13" fillId="2" borderId="14" xfId="0" applyFont="1" applyFill="1" applyBorder="1" applyAlignment="1">
      <alignment vertical="center"/>
    </xf>
    <xf numFmtId="0" fontId="13" fillId="2" borderId="14" xfId="0" applyFont="1" applyFill="1" applyBorder="1" applyAlignment="1">
      <alignment horizontal="center" vertical="center" wrapText="1"/>
    </xf>
    <xf numFmtId="0" fontId="13" fillId="2" borderId="14" xfId="0" applyFont="1" applyFill="1" applyBorder="1" applyAlignment="1">
      <alignment horizontal="left" vertical="center"/>
    </xf>
    <xf numFmtId="0" fontId="13" fillId="0" borderId="0" xfId="0" applyFont="1" applyFill="1" applyBorder="1" applyAlignment="1">
      <alignment horizontal="left" vertical="center" wrapText="1"/>
    </xf>
    <xf numFmtId="0" fontId="13" fillId="0" borderId="46" xfId="0" applyFont="1" applyFill="1" applyBorder="1" applyAlignment="1">
      <alignment horizontal="center" vertical="center"/>
    </xf>
    <xf numFmtId="0" fontId="14" fillId="2" borderId="27" xfId="0" applyFont="1" applyFill="1" applyBorder="1" applyAlignment="1">
      <alignment horizontal="left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4" fillId="0" borderId="10" xfId="0" applyFont="1" applyFill="1" applyBorder="1" applyAlignment="1">
      <alignment horizontal="left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4" fillId="0" borderId="12" xfId="0" applyFont="1" applyFill="1" applyBorder="1" applyAlignment="1">
      <alignment horizontal="left" vertical="center" wrapText="1"/>
    </xf>
    <xf numFmtId="0" fontId="18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horizontal="center" vertical="center"/>
    </xf>
    <xf numFmtId="0" fontId="41" fillId="0" borderId="28" xfId="0" applyFont="1" applyFill="1" applyBorder="1" applyAlignment="1">
      <alignment vertical="center"/>
    </xf>
    <xf numFmtId="0" fontId="13" fillId="0" borderId="28" xfId="0" applyFont="1" applyFill="1" applyBorder="1" applyAlignment="1">
      <alignment vertical="center" wrapText="1"/>
    </xf>
    <xf numFmtId="2" fontId="13" fillId="0" borderId="29" xfId="0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justify" vertical="center" wrapText="1"/>
    </xf>
    <xf numFmtId="0" fontId="13" fillId="0" borderId="28" xfId="0" applyFont="1" applyFill="1" applyBorder="1" applyAlignment="1">
      <alignment horizontal="justify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2" borderId="27" xfId="0" applyFont="1" applyFill="1" applyBorder="1" applyAlignment="1">
      <alignment horizontal="left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8" fillId="0" borderId="11" xfId="0" applyFont="1" applyFill="1" applyBorder="1" applyAlignment="1">
      <alignment horizontal="center" vertical="center" wrapText="1"/>
    </xf>
    <xf numFmtId="0" fontId="14" fillId="0" borderId="28" xfId="0" applyFont="1" applyFill="1" applyBorder="1" applyAlignment="1">
      <alignment horizontal="center" vertical="center"/>
    </xf>
    <xf numFmtId="0" fontId="13" fillId="2" borderId="46" xfId="0" applyFont="1" applyFill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0" borderId="46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2" fontId="13" fillId="2" borderId="46" xfId="0" applyNumberFormat="1" applyFont="1" applyFill="1" applyBorder="1" applyAlignment="1">
      <alignment horizontal="center" vertical="center" wrapText="1"/>
    </xf>
    <xf numFmtId="0" fontId="14" fillId="4" borderId="12" xfId="0" applyFont="1" applyFill="1" applyBorder="1" applyAlignment="1">
      <alignment horizontal="center" vertical="center" wrapText="1"/>
    </xf>
    <xf numFmtId="0" fontId="13" fillId="4" borderId="20" xfId="0" applyFont="1" applyFill="1" applyBorder="1" applyAlignment="1">
      <alignment horizontal="left" vertical="center"/>
    </xf>
    <xf numFmtId="0" fontId="14" fillId="4" borderId="19" xfId="0" applyFont="1" applyFill="1" applyBorder="1" applyAlignment="1">
      <alignment horizontal="center" vertical="center" wrapText="1"/>
    </xf>
    <xf numFmtId="2" fontId="14" fillId="2" borderId="11" xfId="0" applyNumberFormat="1" applyFont="1" applyFill="1" applyBorder="1" applyAlignment="1">
      <alignment horizontal="center" vertical="center" wrapText="1"/>
    </xf>
    <xf numFmtId="0" fontId="14" fillId="2" borderId="12" xfId="0" applyFont="1" applyFill="1" applyBorder="1" applyAlignment="1">
      <alignment horizontal="center" vertical="center" wrapText="1"/>
    </xf>
    <xf numFmtId="0" fontId="14" fillId="0" borderId="51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2" borderId="28" xfId="0" applyFont="1" applyFill="1" applyBorder="1" applyAlignment="1">
      <alignment horizontal="justify" vertical="center" wrapText="1"/>
    </xf>
    <xf numFmtId="0" fontId="13" fillId="2" borderId="51" xfId="0" applyFont="1" applyFill="1" applyBorder="1" applyAlignment="1">
      <alignment horizontal="left" vertical="center" wrapText="1"/>
    </xf>
    <xf numFmtId="2" fontId="13" fillId="2" borderId="12" xfId="0" applyNumberFormat="1" applyFont="1" applyFill="1" applyBorder="1" applyAlignment="1">
      <alignment horizontal="center" vertical="center" wrapText="1"/>
    </xf>
    <xf numFmtId="165" fontId="15" fillId="2" borderId="51" xfId="4" applyFont="1" applyFill="1" applyBorder="1" applyAlignment="1">
      <alignment horizontal="left" vertical="center"/>
    </xf>
    <xf numFmtId="165" fontId="15" fillId="2" borderId="0" xfId="4" applyFont="1" applyFill="1" applyBorder="1" applyAlignment="1">
      <alignment horizontal="justify" vertical="center" wrapText="1"/>
    </xf>
    <xf numFmtId="0" fontId="14" fillId="0" borderId="51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3" fillId="0" borderId="46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22" fillId="0" borderId="29" xfId="0" applyFont="1" applyFill="1" applyBorder="1" applyAlignment="1">
      <alignment horizontal="center" vertical="center" wrapText="1"/>
    </xf>
    <xf numFmtId="0" fontId="14" fillId="0" borderId="27" xfId="0" applyFont="1" applyFill="1" applyBorder="1" applyAlignment="1">
      <alignment horizontal="left" vertical="center" wrapText="1"/>
    </xf>
    <xf numFmtId="0" fontId="41" fillId="0" borderId="10" xfId="0" applyFont="1" applyFill="1" applyBorder="1" applyAlignment="1">
      <alignment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3" fillId="4" borderId="51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2" fontId="13" fillId="0" borderId="51" xfId="0" applyNumberFormat="1" applyFont="1" applyFill="1" applyBorder="1" applyAlignment="1">
      <alignment horizontal="center" vertical="center" wrapText="1"/>
    </xf>
    <xf numFmtId="2" fontId="18" fillId="0" borderId="11" xfId="0" applyNumberFormat="1" applyFont="1" applyFill="1" applyBorder="1" applyAlignment="1">
      <alignment horizontal="center" vertical="center" wrapText="1"/>
    </xf>
    <xf numFmtId="2" fontId="13" fillId="0" borderId="11" xfId="0" applyNumberFormat="1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4" borderId="51" xfId="0" applyFont="1" applyFill="1" applyBorder="1" applyAlignment="1">
      <alignment vertical="center" wrapText="1"/>
    </xf>
    <xf numFmtId="0" fontId="13" fillId="4" borderId="0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horizontal="center" vertical="center"/>
    </xf>
    <xf numFmtId="2" fontId="13" fillId="2" borderId="46" xfId="0" applyNumberFormat="1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4" fillId="4" borderId="0" xfId="0" applyFont="1" applyFill="1" applyBorder="1" applyAlignment="1">
      <alignment horizontal="right" vertical="center"/>
    </xf>
    <xf numFmtId="0" fontId="14" fillId="0" borderId="51" xfId="0" applyFont="1" applyFill="1" applyBorder="1" applyAlignment="1">
      <alignment horizontal="center" vertical="center"/>
    </xf>
    <xf numFmtId="2" fontId="14" fillId="2" borderId="0" xfId="0" applyNumberFormat="1" applyFont="1" applyFill="1" applyBorder="1" applyAlignment="1">
      <alignment horizontal="center" vertical="center"/>
    </xf>
    <xf numFmtId="2" fontId="14" fillId="0" borderId="27" xfId="0" applyNumberFormat="1" applyFont="1" applyFill="1" applyBorder="1" applyAlignment="1">
      <alignment horizontal="center" vertical="center"/>
    </xf>
    <xf numFmtId="0" fontId="14" fillId="0" borderId="28" xfId="0" applyFont="1" applyFill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right" vertical="center" wrapText="1"/>
    </xf>
    <xf numFmtId="0" fontId="13" fillId="0" borderId="0" xfId="0" applyFont="1" applyBorder="1" applyAlignment="1">
      <alignment horizontal="left" vertical="center" wrapText="1"/>
    </xf>
    <xf numFmtId="2" fontId="14" fillId="0" borderId="28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2" fontId="13" fillId="0" borderId="0" xfId="0" applyNumberFormat="1" applyFont="1" applyFill="1" applyAlignment="1">
      <alignment horizontal="center" vertical="center"/>
    </xf>
    <xf numFmtId="2" fontId="13" fillId="0" borderId="0" xfId="0" applyNumberFormat="1" applyFont="1" applyBorder="1" applyAlignment="1">
      <alignment horizontal="center" vertical="center" wrapText="1"/>
    </xf>
    <xf numFmtId="2" fontId="57" fillId="0" borderId="0" xfId="0" applyNumberFormat="1" applyFont="1" applyBorder="1" applyAlignment="1">
      <alignment horizontal="center" vertical="center" wrapText="1"/>
    </xf>
    <xf numFmtId="1" fontId="13" fillId="0" borderId="0" xfId="0" applyNumberFormat="1" applyFont="1" applyBorder="1" applyAlignment="1">
      <alignment horizontal="center" vertical="center" wrapText="1"/>
    </xf>
    <xf numFmtId="2" fontId="16" fillId="2" borderId="3" xfId="0" applyNumberFormat="1" applyFont="1" applyFill="1" applyBorder="1" applyAlignment="1">
      <alignment vertical="center"/>
    </xf>
    <xf numFmtId="2" fontId="16" fillId="2" borderId="22" xfId="0" applyNumberFormat="1" applyFont="1" applyFill="1" applyBorder="1" applyAlignment="1">
      <alignment vertical="center"/>
    </xf>
    <xf numFmtId="2" fontId="19" fillId="0" borderId="22" xfId="0" applyNumberFormat="1" applyFont="1" applyFill="1" applyBorder="1" applyAlignment="1">
      <alignment horizontal="center" vertical="center"/>
    </xf>
    <xf numFmtId="2" fontId="14" fillId="5" borderId="69" xfId="0" applyNumberFormat="1" applyFont="1" applyFill="1" applyBorder="1" applyAlignment="1">
      <alignment horizontal="center" vertical="center"/>
    </xf>
    <xf numFmtId="2" fontId="53" fillId="12" borderId="22" xfId="0" applyNumberFormat="1" applyFont="1" applyFill="1" applyBorder="1" applyAlignment="1">
      <alignment vertical="center"/>
    </xf>
    <xf numFmtId="2" fontId="14" fillId="4" borderId="0" xfId="4" applyNumberFormat="1" applyFont="1" applyFill="1" applyBorder="1" applyAlignment="1">
      <alignment horizontal="center" vertical="center"/>
    </xf>
    <xf numFmtId="2" fontId="14" fillId="4" borderId="19" xfId="0" applyNumberFormat="1" applyFont="1" applyFill="1" applyBorder="1" applyAlignment="1">
      <alignment vertical="center"/>
    </xf>
    <xf numFmtId="2" fontId="14" fillId="4" borderId="29" xfId="0" applyNumberFormat="1" applyFont="1" applyFill="1" applyBorder="1" applyAlignment="1">
      <alignment horizontal="center" vertical="center" wrapText="1"/>
    </xf>
    <xf numFmtId="2" fontId="14" fillId="4" borderId="19" xfId="0" applyNumberFormat="1" applyFont="1" applyFill="1" applyBorder="1" applyAlignment="1">
      <alignment horizontal="center" vertical="center" wrapText="1"/>
    </xf>
    <xf numFmtId="2" fontId="14" fillId="4" borderId="4" xfId="0" applyNumberFormat="1" applyFont="1" applyFill="1" applyBorder="1" applyAlignment="1">
      <alignment horizontal="center" vertical="center"/>
    </xf>
    <xf numFmtId="2" fontId="14" fillId="4" borderId="19" xfId="0" applyNumberFormat="1" applyFont="1" applyFill="1" applyBorder="1" applyAlignment="1">
      <alignment horizontal="left" vertical="center"/>
    </xf>
    <xf numFmtId="2" fontId="14" fillId="2" borderId="12" xfId="0" applyNumberFormat="1" applyFont="1" applyFill="1" applyBorder="1" applyAlignment="1">
      <alignment horizontal="center" vertical="center" wrapText="1"/>
    </xf>
    <xf numFmtId="0" fontId="13" fillId="4" borderId="0" xfId="0" applyFont="1" applyFill="1" applyAlignment="1">
      <alignment vertical="center"/>
    </xf>
    <xf numFmtId="0" fontId="13" fillId="0" borderId="0" xfId="0" applyFont="1" applyFill="1" applyBorder="1" applyAlignment="1">
      <alignment horizontal="center" vertical="center"/>
    </xf>
    <xf numFmtId="0" fontId="13" fillId="4" borderId="51" xfId="0" applyFont="1" applyFill="1" applyBorder="1" applyAlignment="1">
      <alignment horizontal="center" vertical="center" wrapText="1"/>
    </xf>
    <xf numFmtId="0" fontId="14" fillId="0" borderId="28" xfId="0" applyFont="1" applyFill="1" applyBorder="1" applyAlignment="1">
      <alignment horizontal="left" vertical="center"/>
    </xf>
    <xf numFmtId="0" fontId="13" fillId="4" borderId="27" xfId="0" applyFont="1" applyFill="1" applyBorder="1" applyAlignment="1">
      <alignment vertical="center" wrapText="1"/>
    </xf>
    <xf numFmtId="0" fontId="13" fillId="4" borderId="28" xfId="0" applyFont="1" applyFill="1" applyBorder="1" applyAlignment="1">
      <alignment vertical="center" wrapText="1"/>
    </xf>
    <xf numFmtId="0" fontId="13" fillId="0" borderId="10" xfId="0" applyFont="1" applyBorder="1" applyAlignment="1">
      <alignment vertical="center"/>
    </xf>
    <xf numFmtId="0" fontId="13" fillId="4" borderId="11" xfId="0" applyFont="1" applyFill="1" applyBorder="1" applyAlignment="1">
      <alignment vertical="center" wrapText="1"/>
    </xf>
    <xf numFmtId="0" fontId="18" fillId="4" borderId="11" xfId="0" applyFont="1" applyFill="1" applyBorder="1" applyAlignment="1">
      <alignment horizontal="center" vertical="center"/>
    </xf>
    <xf numFmtId="2" fontId="13" fillId="4" borderId="46" xfId="0" applyNumberFormat="1" applyFont="1" applyFill="1" applyBorder="1" applyAlignment="1">
      <alignment horizontal="center" vertical="center"/>
    </xf>
    <xf numFmtId="2" fontId="13" fillId="4" borderId="0" xfId="0" applyNumberFormat="1" applyFont="1" applyFill="1" applyBorder="1" applyAlignment="1">
      <alignment horizontal="right" vertical="center"/>
    </xf>
    <xf numFmtId="0" fontId="14" fillId="4" borderId="0" xfId="0" applyFont="1" applyFill="1" applyBorder="1" applyAlignment="1">
      <alignment vertical="center"/>
    </xf>
    <xf numFmtId="0" fontId="14" fillId="4" borderId="0" xfId="0" applyFont="1" applyFill="1" applyBorder="1" applyAlignment="1">
      <alignment horizontal="left" vertical="center"/>
    </xf>
    <xf numFmtId="2" fontId="27" fillId="4" borderId="0" xfId="0" applyNumberFormat="1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2" borderId="28" xfId="0" applyFont="1" applyFill="1" applyBorder="1" applyAlignment="1">
      <alignment horizontal="left" vertical="center" wrapText="1"/>
    </xf>
    <xf numFmtId="2" fontId="57" fillId="4" borderId="0" xfId="0" applyNumberFormat="1" applyFont="1" applyFill="1" applyBorder="1" applyAlignment="1">
      <alignment horizontal="center" vertical="center"/>
    </xf>
    <xf numFmtId="2" fontId="27" fillId="2" borderId="0" xfId="0" applyNumberFormat="1" applyFont="1" applyFill="1" applyBorder="1" applyAlignment="1">
      <alignment horizontal="center" vertical="center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3" fillId="0" borderId="28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4" borderId="29" xfId="0" applyFont="1" applyFill="1" applyBorder="1" applyAlignment="1">
      <alignment horizontal="center" vertical="center"/>
    </xf>
    <xf numFmtId="0" fontId="15" fillId="0" borderId="51" xfId="0" applyFont="1" applyBorder="1" applyAlignment="1">
      <alignment vertical="center"/>
    </xf>
    <xf numFmtId="0" fontId="13" fillId="2" borderId="10" xfId="0" applyFont="1" applyFill="1" applyBorder="1" applyAlignment="1">
      <alignment horizontal="left" vertical="center" wrapText="1"/>
    </xf>
    <xf numFmtId="0" fontId="14" fillId="0" borderId="0" xfId="0" applyFont="1" applyFill="1" applyAlignment="1">
      <alignment horizontal="center" vertical="center"/>
    </xf>
    <xf numFmtId="2" fontId="14" fillId="0" borderId="0" xfId="0" applyNumberFormat="1" applyFont="1" applyFill="1" applyAlignment="1">
      <alignment horizontal="center" vertical="center"/>
    </xf>
    <xf numFmtId="2" fontId="13" fillId="4" borderId="0" xfId="0" applyNumberFormat="1" applyFont="1" applyFill="1" applyBorder="1" applyAlignment="1">
      <alignment horizontal="center" vertical="center" wrapText="1"/>
    </xf>
    <xf numFmtId="2" fontId="18" fillId="0" borderId="10" xfId="0" applyNumberFormat="1" applyFont="1" applyFill="1" applyBorder="1" applyAlignment="1">
      <alignment horizontal="center" vertical="center" wrapText="1"/>
    </xf>
    <xf numFmtId="2" fontId="13" fillId="0" borderId="27" xfId="0" applyNumberFormat="1" applyFont="1" applyFill="1" applyBorder="1" applyAlignment="1">
      <alignment horizontal="center" vertical="center" wrapText="1"/>
    </xf>
    <xf numFmtId="2" fontId="18" fillId="0" borderId="11" xfId="0" applyNumberFormat="1" applyFont="1" applyFill="1" applyBorder="1" applyAlignment="1">
      <alignment horizontal="right" vertical="center"/>
    </xf>
    <xf numFmtId="2" fontId="13" fillId="4" borderId="46" xfId="0" applyNumberFormat="1" applyFont="1" applyFill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2" borderId="51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2" fontId="13" fillId="2" borderId="46" xfId="0" applyNumberFormat="1" applyFont="1" applyFill="1" applyBorder="1" applyAlignment="1">
      <alignment horizontal="center" vertical="center" wrapText="1"/>
    </xf>
    <xf numFmtId="0" fontId="13" fillId="2" borderId="51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3" fillId="0" borderId="0" xfId="0" applyFont="1" applyBorder="1" applyAlignment="1">
      <alignment horizontal="left" vertical="center" wrapText="1"/>
    </xf>
    <xf numFmtId="2" fontId="18" fillId="4" borderId="11" xfId="0" applyNumberFormat="1" applyFont="1" applyFill="1" applyBorder="1" applyAlignment="1">
      <alignment horizontal="center" vertical="center"/>
    </xf>
    <xf numFmtId="0" fontId="13" fillId="0" borderId="51" xfId="0" applyFont="1" applyBorder="1" applyAlignment="1">
      <alignment vertical="center"/>
    </xf>
    <xf numFmtId="0" fontId="13" fillId="0" borderId="51" xfId="0" applyFont="1" applyFill="1" applyBorder="1" applyAlignment="1">
      <alignment vertical="center" wrapText="1"/>
    </xf>
    <xf numFmtId="0" fontId="13" fillId="2" borderId="0" xfId="0" applyFont="1" applyFill="1" applyBorder="1" applyAlignment="1">
      <alignment horizontal="right" vertical="center"/>
    </xf>
    <xf numFmtId="0" fontId="18" fillId="2" borderId="0" xfId="0" applyFont="1" applyFill="1" applyBorder="1" applyAlignment="1">
      <alignment vertical="center"/>
    </xf>
    <xf numFmtId="0" fontId="18" fillId="2" borderId="46" xfId="0" applyFont="1" applyFill="1" applyBorder="1" applyAlignment="1">
      <alignment vertical="center"/>
    </xf>
    <xf numFmtId="0" fontId="18" fillId="2" borderId="14" xfId="0" applyFont="1" applyFill="1" applyBorder="1" applyAlignment="1">
      <alignment vertical="center"/>
    </xf>
    <xf numFmtId="0" fontId="58" fillId="0" borderId="0" xfId="0" applyFont="1" applyBorder="1" applyAlignment="1">
      <alignment horizontal="center" vertical="center"/>
    </xf>
    <xf numFmtId="2" fontId="13" fillId="2" borderId="0" xfId="0" applyNumberFormat="1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left" vertical="center" wrapText="1"/>
    </xf>
    <xf numFmtId="0" fontId="14" fillId="2" borderId="46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2" borderId="28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/>
    </xf>
    <xf numFmtId="0" fontId="13" fillId="0" borderId="46" xfId="0" applyFont="1" applyFill="1" applyBorder="1" applyAlignment="1">
      <alignment horizontal="center" vertical="center" wrapText="1"/>
    </xf>
    <xf numFmtId="0" fontId="14" fillId="0" borderId="27" xfId="0" applyFont="1" applyFill="1" applyBorder="1" applyAlignment="1">
      <alignment horizontal="left" vertical="center" wrapText="1"/>
    </xf>
    <xf numFmtId="0" fontId="14" fillId="0" borderId="28" xfId="0" applyFont="1" applyFill="1" applyBorder="1" applyAlignment="1">
      <alignment horizontal="left" vertical="center" wrapText="1"/>
    </xf>
    <xf numFmtId="0" fontId="13" fillId="0" borderId="28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0" fontId="13" fillId="2" borderId="11" xfId="0" applyFont="1" applyFill="1" applyBorder="1" applyAlignment="1">
      <alignment horizontal="left" vertical="center"/>
    </xf>
    <xf numFmtId="2" fontId="14" fillId="2" borderId="46" xfId="0" applyNumberFormat="1" applyFont="1" applyFill="1" applyBorder="1" applyAlignment="1">
      <alignment horizontal="center" vertical="center"/>
    </xf>
    <xf numFmtId="2" fontId="13" fillId="2" borderId="28" xfId="0" applyNumberFormat="1" applyFont="1" applyFill="1" applyBorder="1" applyAlignment="1">
      <alignment horizontal="center" vertical="center"/>
    </xf>
    <xf numFmtId="2" fontId="14" fillId="2" borderId="0" xfId="0" applyNumberFormat="1" applyFont="1" applyFill="1" applyBorder="1" applyAlignment="1">
      <alignment horizontal="left" vertical="center"/>
    </xf>
    <xf numFmtId="0" fontId="14" fillId="2" borderId="28" xfId="0" applyFont="1" applyFill="1" applyBorder="1" applyAlignment="1">
      <alignment vertical="center"/>
    </xf>
    <xf numFmtId="2" fontId="27" fillId="2" borderId="0" xfId="0" applyNumberFormat="1" applyFont="1" applyFill="1" applyBorder="1" applyAlignment="1">
      <alignment horizontal="left" vertical="center"/>
    </xf>
    <xf numFmtId="1" fontId="13" fillId="2" borderId="51" xfId="0" applyNumberFormat="1" applyFont="1" applyFill="1" applyBorder="1" applyAlignment="1">
      <alignment horizontal="center" vertical="center"/>
    </xf>
    <xf numFmtId="0" fontId="13" fillId="2" borderId="20" xfId="0" applyFont="1" applyFill="1" applyBorder="1" applyAlignment="1">
      <alignment vertical="center"/>
    </xf>
    <xf numFmtId="0" fontId="13" fillId="0" borderId="46" xfId="0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59" fillId="0" borderId="0" xfId="0" applyFont="1" applyBorder="1" applyAlignment="1">
      <alignment vertical="center"/>
    </xf>
    <xf numFmtId="0" fontId="59" fillId="0" borderId="0" xfId="0" applyFont="1" applyFill="1" applyBorder="1" applyAlignment="1">
      <alignment horizontal="right" vertical="center"/>
    </xf>
    <xf numFmtId="0" fontId="60" fillId="0" borderId="0" xfId="0" applyFont="1" applyFill="1" applyBorder="1" applyAlignment="1">
      <alignment horizontal="left" vertical="center" wrapText="1"/>
    </xf>
    <xf numFmtId="0" fontId="59" fillId="0" borderId="0" xfId="0" applyFont="1" applyFill="1" applyBorder="1" applyAlignment="1">
      <alignment horizontal="center" vertical="center"/>
    </xf>
    <xf numFmtId="0" fontId="59" fillId="0" borderId="0" xfId="0" applyFont="1" applyFill="1" applyBorder="1" applyAlignment="1">
      <alignment horizontal="left" vertical="center"/>
    </xf>
    <xf numFmtId="2" fontId="27" fillId="0" borderId="0" xfId="0" applyNumberFormat="1" applyFont="1" applyFill="1" applyBorder="1" applyAlignment="1">
      <alignment horizontal="center" vertical="center" wrapText="1"/>
    </xf>
    <xf numFmtId="2" fontId="27" fillId="0" borderId="0" xfId="0" applyNumberFormat="1" applyFont="1" applyFill="1" applyBorder="1" applyAlignment="1">
      <alignment horizontal="right" vertical="center"/>
    </xf>
    <xf numFmtId="0" fontId="13" fillId="2" borderId="13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4" borderId="9" xfId="0" applyFont="1" applyFill="1" applyBorder="1" applyAlignment="1">
      <alignment horizontal="center" vertical="center" wrapText="1"/>
    </xf>
    <xf numFmtId="0" fontId="19" fillId="0" borderId="0" xfId="6" applyFont="1" applyFill="1" applyBorder="1" applyAlignment="1">
      <alignment horizontal="right" vertical="center" wrapText="1"/>
    </xf>
    <xf numFmtId="0" fontId="18" fillId="0" borderId="0" xfId="0" applyFont="1" applyAlignment="1">
      <alignment horizontal="center" vertical="center"/>
    </xf>
    <xf numFmtId="0" fontId="18" fillId="4" borderId="0" xfId="0" applyFont="1" applyFill="1" applyBorder="1" applyAlignment="1">
      <alignment horizontal="left" vertical="center"/>
    </xf>
    <xf numFmtId="2" fontId="14" fillId="2" borderId="0" xfId="0" applyNumberFormat="1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4" fillId="2" borderId="51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 wrapText="1"/>
    </xf>
    <xf numFmtId="0" fontId="14" fillId="4" borderId="0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left" vertical="center"/>
    </xf>
    <xf numFmtId="0" fontId="13" fillId="4" borderId="0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 wrapText="1"/>
    </xf>
    <xf numFmtId="0" fontId="13" fillId="0" borderId="9" xfId="6" applyFont="1" applyFill="1" applyBorder="1" applyAlignment="1">
      <alignment horizontal="left" vertical="center" wrapText="1"/>
    </xf>
    <xf numFmtId="0" fontId="13" fillId="0" borderId="9" xfId="6" applyFont="1" applyFill="1" applyBorder="1" applyAlignment="1">
      <alignment horizontal="center" vertical="center"/>
    </xf>
    <xf numFmtId="0" fontId="13" fillId="0" borderId="9" xfId="182" applyBorder="1"/>
    <xf numFmtId="49" fontId="13" fillId="0" borderId="9" xfId="182" applyNumberFormat="1" applyBorder="1"/>
    <xf numFmtId="0" fontId="13" fillId="0" borderId="0" xfId="0" applyFont="1" applyFill="1" applyAlignment="1">
      <alignment vertical="center"/>
    </xf>
    <xf numFmtId="0" fontId="13" fillId="0" borderId="0" xfId="6" applyFont="1" applyFill="1" applyBorder="1" applyAlignment="1">
      <alignment horizontal="center" vertical="center"/>
    </xf>
    <xf numFmtId="2" fontId="13" fillId="0" borderId="9" xfId="6" applyNumberFormat="1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13" fillId="4" borderId="9" xfId="6" applyFont="1" applyFill="1" applyBorder="1" applyAlignment="1">
      <alignment horizontal="center" vertical="center" wrapText="1"/>
    </xf>
    <xf numFmtId="0" fontId="13" fillId="4" borderId="15" xfId="6" applyFont="1" applyFill="1" applyBorder="1" applyAlignment="1">
      <alignment horizontal="center" vertical="center"/>
    </xf>
    <xf numFmtId="0" fontId="13" fillId="4" borderId="15" xfId="6" applyFont="1" applyFill="1" applyBorder="1" applyAlignment="1">
      <alignment vertical="center" wrapText="1"/>
    </xf>
    <xf numFmtId="0" fontId="13" fillId="0" borderId="12" xfId="6" applyFont="1" applyBorder="1" applyAlignment="1">
      <alignment horizontal="center" vertical="center"/>
    </xf>
    <xf numFmtId="0" fontId="19" fillId="0" borderId="11" xfId="6" applyFont="1" applyFill="1" applyBorder="1" applyAlignment="1">
      <alignment vertical="center" wrapText="1"/>
    </xf>
    <xf numFmtId="0" fontId="13" fillId="0" borderId="28" xfId="6" applyFont="1" applyBorder="1" applyAlignment="1">
      <alignment horizontal="left" vertical="center" wrapText="1"/>
    </xf>
    <xf numFmtId="0" fontId="13" fillId="0" borderId="31" xfId="6" applyFont="1" applyFill="1" applyBorder="1" applyAlignment="1">
      <alignment horizontal="center" vertical="center" wrapText="1"/>
    </xf>
    <xf numFmtId="0" fontId="13" fillId="0" borderId="31" xfId="6" applyFont="1" applyFill="1" applyBorder="1" applyAlignment="1">
      <alignment horizontal="left" vertical="center" wrapText="1"/>
    </xf>
    <xf numFmtId="2" fontId="13" fillId="0" borderId="15" xfId="6" applyNumberFormat="1" applyFont="1" applyFill="1" applyBorder="1" applyAlignment="1">
      <alignment horizontal="center" vertical="center" wrapText="1"/>
    </xf>
    <xf numFmtId="0" fontId="79" fillId="0" borderId="0" xfId="0" applyFont="1" applyBorder="1" applyAlignment="1">
      <alignment vertical="center"/>
    </xf>
    <xf numFmtId="0" fontId="80" fillId="4" borderId="0" xfId="0" applyNumberFormat="1" applyFont="1" applyFill="1" applyBorder="1" applyAlignment="1">
      <alignment vertical="center" wrapText="1"/>
    </xf>
    <xf numFmtId="171" fontId="19" fillId="5" borderId="78" xfId="0" applyNumberFormat="1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left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3" fillId="4" borderId="51" xfId="0" applyFont="1" applyFill="1" applyBorder="1" applyAlignment="1">
      <alignment horizontal="left" vertical="center" wrapText="1"/>
    </xf>
    <xf numFmtId="0" fontId="14" fillId="2" borderId="14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0" fontId="13" fillId="2" borderId="12" xfId="0" applyFont="1" applyFill="1" applyBorder="1" applyAlignment="1">
      <alignment horizontal="left" vertical="center" wrapText="1"/>
    </xf>
    <xf numFmtId="0" fontId="14" fillId="4" borderId="0" xfId="0" applyFont="1" applyFill="1" applyBorder="1" applyAlignment="1">
      <alignment horizontal="left" vertical="center" wrapText="1"/>
    </xf>
    <xf numFmtId="0" fontId="14" fillId="4" borderId="14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0" fontId="14" fillId="4" borderId="11" xfId="0" applyFont="1" applyFill="1" applyBorder="1" applyAlignment="1">
      <alignment horizontal="left" vertical="center" wrapText="1"/>
    </xf>
    <xf numFmtId="0" fontId="14" fillId="4" borderId="12" xfId="0" applyFont="1" applyFill="1" applyBorder="1" applyAlignment="1">
      <alignment horizontal="left" vertical="center" wrapText="1"/>
    </xf>
    <xf numFmtId="0" fontId="13" fillId="4" borderId="14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/>
    </xf>
    <xf numFmtId="2" fontId="13" fillId="0" borderId="13" xfId="6" applyNumberFormat="1" applyFont="1" applyFill="1" applyBorder="1" applyAlignment="1">
      <alignment horizontal="center" vertical="center" wrapText="1"/>
    </xf>
    <xf numFmtId="49" fontId="14" fillId="5" borderId="69" xfId="6" applyNumberFormat="1" applyFont="1" applyFill="1" applyBorder="1" applyAlignment="1">
      <alignment horizontal="center" vertical="center" wrapText="1"/>
    </xf>
    <xf numFmtId="171" fontId="19" fillId="5" borderId="18" xfId="0" applyNumberFormat="1" applyFont="1" applyFill="1" applyBorder="1" applyAlignment="1">
      <alignment horizontal="center" vertical="center" wrapText="1"/>
    </xf>
    <xf numFmtId="171" fontId="19" fillId="5" borderId="25" xfId="0" applyNumberFormat="1" applyFont="1" applyFill="1" applyBorder="1" applyAlignment="1">
      <alignment horizontal="center" vertical="center" wrapText="1"/>
    </xf>
    <xf numFmtId="0" fontId="53" fillId="5" borderId="23" xfId="6" applyFont="1" applyFill="1" applyBorder="1" applyAlignment="1">
      <alignment horizontal="center" vertical="center"/>
    </xf>
    <xf numFmtId="0" fontId="53" fillId="4" borderId="0" xfId="0" applyFont="1" applyFill="1" applyBorder="1" applyAlignment="1">
      <alignment horizontal="left" vertical="center"/>
    </xf>
    <xf numFmtId="0" fontId="53" fillId="2" borderId="0" xfId="6" applyFont="1" applyFill="1" applyBorder="1" applyAlignment="1">
      <alignment horizontal="left" vertical="center"/>
    </xf>
    <xf numFmtId="0" fontId="20" fillId="0" borderId="9" xfId="182" applyFont="1" applyBorder="1"/>
    <xf numFmtId="0" fontId="53" fillId="2" borderId="0" xfId="6" applyFont="1" applyFill="1" applyBorder="1" applyAlignment="1">
      <alignment horizontal="center" vertical="center"/>
    </xf>
    <xf numFmtId="0" fontId="53" fillId="0" borderId="0" xfId="6" applyFont="1" applyFill="1" applyBorder="1" applyAlignment="1">
      <alignment horizontal="left" vertical="center"/>
    </xf>
    <xf numFmtId="0" fontId="53" fillId="2" borderId="14" xfId="6" applyFont="1" applyFill="1" applyBorder="1" applyAlignment="1">
      <alignment horizontal="center" vertical="center" wrapText="1"/>
    </xf>
    <xf numFmtId="0" fontId="20" fillId="2" borderId="14" xfId="6" applyFont="1" applyFill="1" applyBorder="1" applyAlignment="1">
      <alignment vertical="center" wrapText="1"/>
    </xf>
    <xf numFmtId="0" fontId="53" fillId="2" borderId="14" xfId="6" applyFont="1" applyFill="1" applyBorder="1" applyAlignment="1">
      <alignment vertical="center" wrapText="1"/>
    </xf>
    <xf numFmtId="0" fontId="20" fillId="0" borderId="28" xfId="6" applyFont="1" applyFill="1" applyBorder="1" applyAlignment="1">
      <alignment vertical="center" wrapText="1"/>
    </xf>
    <xf numFmtId="4" fontId="20" fillId="0" borderId="0" xfId="6" applyNumberFormat="1" applyFont="1" applyFill="1" applyAlignment="1">
      <alignment horizontal="left" vertical="center"/>
    </xf>
    <xf numFmtId="0" fontId="20" fillId="0" borderId="39" xfId="182" applyFont="1" applyBorder="1"/>
    <xf numFmtId="0" fontId="20" fillId="2" borderId="28" xfId="6" applyFont="1" applyFill="1" applyBorder="1" applyAlignment="1">
      <alignment horizontal="center" vertical="center"/>
    </xf>
    <xf numFmtId="0" fontId="53" fillId="2" borderId="28" xfId="6" applyFont="1" applyFill="1" applyBorder="1" applyAlignment="1">
      <alignment horizontal="center" vertical="center"/>
    </xf>
    <xf numFmtId="0" fontId="53" fillId="2" borderId="28" xfId="6" applyFont="1" applyFill="1" applyBorder="1" applyAlignment="1">
      <alignment horizontal="left" vertical="center"/>
    </xf>
    <xf numFmtId="0" fontId="53" fillId="0" borderId="28" xfId="6" applyFont="1" applyFill="1" applyBorder="1" applyAlignment="1">
      <alignment horizontal="left" vertical="center"/>
    </xf>
    <xf numFmtId="0" fontId="20" fillId="2" borderId="11" xfId="6" applyFont="1" applyFill="1" applyBorder="1" applyAlignment="1">
      <alignment horizontal="center" vertical="center"/>
    </xf>
    <xf numFmtId="0" fontId="53" fillId="2" borderId="11" xfId="6" applyFont="1" applyFill="1" applyBorder="1" applyAlignment="1">
      <alignment horizontal="center" vertical="center"/>
    </xf>
    <xf numFmtId="0" fontId="53" fillId="2" borderId="11" xfId="6" applyFont="1" applyFill="1" applyBorder="1" applyAlignment="1">
      <alignment horizontal="left" vertical="center"/>
    </xf>
    <xf numFmtId="0" fontId="53" fillId="0" borderId="11" xfId="6" applyFont="1" applyFill="1" applyBorder="1" applyAlignment="1">
      <alignment horizontal="left" vertical="center"/>
    </xf>
    <xf numFmtId="0" fontId="14" fillId="0" borderId="11" xfId="0" applyFont="1" applyBorder="1" applyAlignment="1">
      <alignment horizontal="center" vertical="center"/>
    </xf>
    <xf numFmtId="0" fontId="14" fillId="0" borderId="11" xfId="0" applyFont="1" applyBorder="1" applyAlignment="1">
      <alignment horizontal="left" vertical="center"/>
    </xf>
    <xf numFmtId="165" fontId="14" fillId="0" borderId="11" xfId="4" applyFont="1" applyBorder="1" applyAlignment="1">
      <alignment horizontal="right" vertical="center"/>
    </xf>
    <xf numFmtId="165" fontId="14" fillId="0" borderId="0" xfId="0" applyNumberFormat="1" applyFont="1" applyBorder="1" applyAlignment="1">
      <alignment horizontal="center" vertical="center"/>
    </xf>
    <xf numFmtId="2" fontId="14" fillId="4" borderId="46" xfId="0" applyNumberFormat="1" applyFont="1" applyFill="1" applyBorder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2" fontId="13" fillId="4" borderId="0" xfId="0" applyNumberFormat="1" applyFont="1" applyFill="1" applyAlignment="1">
      <alignment horizontal="center" vertical="center"/>
    </xf>
    <xf numFmtId="2" fontId="14" fillId="4" borderId="0" xfId="0" applyNumberFormat="1" applyFont="1" applyFill="1" applyAlignment="1">
      <alignment horizontal="center" vertical="center"/>
    </xf>
    <xf numFmtId="2" fontId="15" fillId="4" borderId="0" xfId="0" applyNumberFormat="1" applyFont="1" applyFill="1" applyBorder="1" applyAlignment="1">
      <alignment horizontal="center" vertical="center" wrapText="1"/>
    </xf>
    <xf numFmtId="2" fontId="14" fillId="0" borderId="0" xfId="0" applyNumberFormat="1" applyFont="1" applyAlignment="1">
      <alignment horizontal="center" vertical="center"/>
    </xf>
    <xf numFmtId="0" fontId="13" fillId="0" borderId="20" xfId="0" applyFont="1" applyFill="1" applyBorder="1" applyAlignment="1">
      <alignment horizontal="left" vertical="center"/>
    </xf>
    <xf numFmtId="0" fontId="13" fillId="0" borderId="14" xfId="0" applyFont="1" applyFill="1" applyBorder="1" applyAlignment="1">
      <alignment horizontal="left" vertical="center" wrapText="1"/>
    </xf>
    <xf numFmtId="2" fontId="14" fillId="4" borderId="11" xfId="0" applyNumberFormat="1" applyFont="1" applyFill="1" applyBorder="1" applyAlignment="1">
      <alignment horizontal="center" vertical="center" wrapText="1"/>
    </xf>
    <xf numFmtId="2" fontId="14" fillId="4" borderId="14" xfId="0" applyNumberFormat="1" applyFont="1" applyFill="1" applyBorder="1" applyAlignment="1">
      <alignment horizontal="center" vertical="center"/>
    </xf>
    <xf numFmtId="2" fontId="14" fillId="4" borderId="14" xfId="0" applyNumberFormat="1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13" fillId="0" borderId="28" xfId="0" applyFont="1" applyFill="1" applyBorder="1" applyAlignment="1">
      <alignment horizontal="left" vertical="center" wrapText="1"/>
    </xf>
    <xf numFmtId="0" fontId="13" fillId="4" borderId="28" xfId="0" applyFont="1" applyFill="1" applyBorder="1" applyAlignment="1">
      <alignment horizontal="left" vertical="center" wrapText="1"/>
    </xf>
    <xf numFmtId="0" fontId="14" fillId="4" borderId="28" xfId="0" applyFont="1" applyFill="1" applyBorder="1" applyAlignment="1">
      <alignment horizontal="center" vertical="center" wrapText="1"/>
    </xf>
    <xf numFmtId="2" fontId="14" fillId="4" borderId="28" xfId="0" applyNumberFormat="1" applyFont="1" applyFill="1" applyBorder="1" applyAlignment="1">
      <alignment horizontal="center" vertical="center" wrapText="1"/>
    </xf>
    <xf numFmtId="0" fontId="14" fillId="4" borderId="29" xfId="0" applyFont="1" applyFill="1" applyBorder="1" applyAlignment="1">
      <alignment horizontal="center" vertical="center" wrapText="1"/>
    </xf>
    <xf numFmtId="0" fontId="18" fillId="4" borderId="28" xfId="0" applyFont="1" applyFill="1" applyBorder="1" applyAlignment="1">
      <alignment horizontal="center" vertical="center"/>
    </xf>
    <xf numFmtId="0" fontId="13" fillId="0" borderId="28" xfId="0" applyFont="1" applyBorder="1" applyAlignment="1">
      <alignment horizontal="center" vertical="center" wrapText="1"/>
    </xf>
    <xf numFmtId="4" fontId="14" fillId="5" borderId="19" xfId="0" applyNumberFormat="1" applyFont="1" applyFill="1" applyBorder="1" applyAlignment="1">
      <alignment horizontal="center" vertical="center" wrapText="1"/>
    </xf>
    <xf numFmtId="4" fontId="14" fillId="5" borderId="78" xfId="0" applyNumberFormat="1" applyFont="1" applyFill="1" applyBorder="1" applyAlignment="1">
      <alignment horizontal="center" vertical="center"/>
    </xf>
    <xf numFmtId="0" fontId="14" fillId="4" borderId="76" xfId="0" applyFont="1" applyFill="1" applyBorder="1" applyAlignment="1">
      <alignment vertical="center"/>
    </xf>
    <xf numFmtId="165" fontId="13" fillId="4" borderId="76" xfId="4" applyFont="1" applyFill="1" applyBorder="1" applyAlignment="1">
      <alignment vertical="center"/>
    </xf>
    <xf numFmtId="0" fontId="13" fillId="0" borderId="0" xfId="6" applyFont="1" applyFill="1" applyBorder="1" applyAlignment="1">
      <alignment horizontal="center" vertical="center" wrapText="1"/>
    </xf>
    <xf numFmtId="0" fontId="14" fillId="4" borderId="14" xfId="0" applyFont="1" applyFill="1" applyBorder="1" applyAlignment="1">
      <alignment vertical="center"/>
    </xf>
    <xf numFmtId="165" fontId="13" fillId="4" borderId="14" xfId="4" applyFont="1" applyFill="1" applyBorder="1" applyAlignment="1">
      <alignment vertical="center"/>
    </xf>
    <xf numFmtId="0" fontId="13" fillId="0" borderId="11" xfId="0" applyFont="1" applyFill="1" applyBorder="1" applyAlignment="1">
      <alignment horizontal="center" vertical="center" wrapText="1"/>
    </xf>
    <xf numFmtId="2" fontId="14" fillId="0" borderId="11" xfId="0" applyNumberFormat="1" applyFont="1" applyFill="1" applyBorder="1" applyAlignment="1">
      <alignment horizontal="center" vertical="center" wrapText="1"/>
    </xf>
    <xf numFmtId="0" fontId="13" fillId="0" borderId="11" xfId="6" applyFont="1" applyBorder="1" applyAlignment="1">
      <alignment horizontal="left" vertical="center" wrapText="1"/>
    </xf>
    <xf numFmtId="0" fontId="20" fillId="0" borderId="14" xfId="6" applyFont="1" applyFill="1" applyBorder="1" applyAlignment="1">
      <alignment vertical="center" wrapText="1"/>
    </xf>
    <xf numFmtId="0" fontId="13" fillId="0" borderId="14" xfId="6" applyFont="1" applyFill="1" applyBorder="1" applyAlignment="1">
      <alignment horizontal="center" vertical="center" wrapText="1"/>
    </xf>
    <xf numFmtId="0" fontId="4" fillId="0" borderId="6" xfId="310" applyBorder="1" applyAlignment="1">
      <alignment horizontal="center" vertical="center"/>
    </xf>
    <xf numFmtId="0" fontId="81" fillId="0" borderId="1" xfId="310" applyFont="1" applyBorder="1" applyAlignment="1">
      <alignment horizontal="center" vertical="center"/>
    </xf>
    <xf numFmtId="0" fontId="4" fillId="0" borderId="1" xfId="310" applyBorder="1" applyAlignment="1">
      <alignment horizontal="center" vertical="center"/>
    </xf>
    <xf numFmtId="0" fontId="4" fillId="0" borderId="1" xfId="310" applyBorder="1"/>
    <xf numFmtId="0" fontId="4" fillId="0" borderId="2" xfId="310" applyBorder="1"/>
    <xf numFmtId="0" fontId="4" fillId="0" borderId="0" xfId="310"/>
    <xf numFmtId="0" fontId="4" fillId="0" borderId="7" xfId="310" applyBorder="1" applyAlignment="1">
      <alignment horizontal="center" vertical="center"/>
    </xf>
    <xf numFmtId="0" fontId="81" fillId="0" borderId="0" xfId="310" applyFont="1" applyBorder="1" applyAlignment="1">
      <alignment horizontal="center" vertical="center"/>
    </xf>
    <xf numFmtId="0" fontId="4" fillId="0" borderId="0" xfId="310" applyBorder="1" applyAlignment="1">
      <alignment horizontal="center" vertical="center"/>
    </xf>
    <xf numFmtId="0" fontId="4" fillId="0" borderId="0" xfId="310" applyBorder="1"/>
    <xf numFmtId="0" fontId="4" fillId="0" borderId="3" xfId="310" applyBorder="1"/>
    <xf numFmtId="0" fontId="82" fillId="0" borderId="0" xfId="310" applyFont="1" applyBorder="1" applyAlignment="1">
      <alignment vertical="center"/>
    </xf>
    <xf numFmtId="0" fontId="83" fillId="0" borderId="0" xfId="310" applyFont="1" applyBorder="1" applyAlignment="1">
      <alignment vertical="center"/>
    </xf>
    <xf numFmtId="0" fontId="84" fillId="0" borderId="0" xfId="310" applyFont="1" applyBorder="1" applyAlignment="1"/>
    <xf numFmtId="0" fontId="85" fillId="0" borderId="0" xfId="310" applyFont="1" applyBorder="1" applyAlignment="1"/>
    <xf numFmtId="0" fontId="87" fillId="0" borderId="0" xfId="310" applyFont="1" applyFill="1" applyBorder="1" applyAlignment="1">
      <alignment horizontal="left"/>
    </xf>
    <xf numFmtId="0" fontId="88" fillId="0" borderId="0" xfId="310" applyFont="1" applyBorder="1" applyAlignment="1">
      <alignment horizontal="center" vertical="center" wrapText="1"/>
    </xf>
    <xf numFmtId="0" fontId="89" fillId="0" borderId="0" xfId="310" applyFont="1" applyFill="1" applyBorder="1" applyAlignment="1">
      <alignment horizontal="left" vertical="center"/>
    </xf>
    <xf numFmtId="0" fontId="89" fillId="0" borderId="0" xfId="310" applyFont="1" applyFill="1" applyBorder="1" applyAlignment="1">
      <alignment horizontal="left"/>
    </xf>
    <xf numFmtId="1" fontId="89" fillId="0" borderId="0" xfId="310" applyNumberFormat="1" applyFont="1" applyBorder="1" applyAlignment="1">
      <alignment horizontal="center" vertical="center"/>
    </xf>
    <xf numFmtId="49" fontId="89" fillId="0" borderId="0" xfId="310" applyNumberFormat="1" applyFont="1" applyBorder="1" applyAlignment="1">
      <alignment vertical="center"/>
    </xf>
    <xf numFmtId="173" fontId="89" fillId="0" borderId="0" xfId="310" applyNumberFormat="1" applyFont="1" applyBorder="1" applyAlignment="1">
      <alignment vertical="center"/>
    </xf>
    <xf numFmtId="2" fontId="89" fillId="0" borderId="0" xfId="310" applyNumberFormat="1" applyFont="1" applyBorder="1" applyAlignment="1">
      <alignment vertical="center"/>
    </xf>
    <xf numFmtId="187" fontId="89" fillId="4" borderId="0" xfId="310" applyNumberFormat="1" applyFont="1" applyFill="1" applyBorder="1" applyAlignment="1">
      <alignment horizontal="center" vertical="center" wrapText="1"/>
    </xf>
    <xf numFmtId="0" fontId="4" fillId="0" borderId="0" xfId="310" applyAlignment="1">
      <alignment horizontal="center" vertical="center"/>
    </xf>
    <xf numFmtId="0" fontId="89" fillId="0" borderId="0" xfId="310" applyFont="1" applyFill="1" applyBorder="1" applyAlignment="1">
      <alignment horizontal="center" vertical="center" wrapText="1"/>
    </xf>
    <xf numFmtId="49" fontId="87" fillId="0" borderId="0" xfId="310" applyNumberFormat="1" applyFont="1" applyFill="1" applyBorder="1" applyAlignment="1">
      <alignment horizontal="center" vertical="center"/>
    </xf>
    <xf numFmtId="2" fontId="87" fillId="0" borderId="0" xfId="310" applyNumberFormat="1" applyFont="1" applyBorder="1" applyAlignment="1">
      <alignment horizontal="center" vertical="center"/>
    </xf>
    <xf numFmtId="0" fontId="91" fillId="4" borderId="7" xfId="310" applyFont="1" applyFill="1" applyBorder="1" applyAlignment="1">
      <alignment horizontal="center" vertical="center" wrapText="1"/>
    </xf>
    <xf numFmtId="0" fontId="91" fillId="4" borderId="0" xfId="310" applyFont="1" applyFill="1" applyBorder="1" applyAlignment="1">
      <alignment horizontal="center" vertical="center" wrapText="1"/>
    </xf>
    <xf numFmtId="49" fontId="89" fillId="4" borderId="0" xfId="310" applyNumberFormat="1" applyFont="1" applyFill="1" applyBorder="1" applyAlignment="1">
      <alignment vertical="center"/>
    </xf>
    <xf numFmtId="173" fontId="89" fillId="4" borderId="0" xfId="310" applyNumberFormat="1" applyFont="1" applyFill="1" applyBorder="1" applyAlignment="1">
      <alignment vertical="center"/>
    </xf>
    <xf numFmtId="2" fontId="89" fillId="4" borderId="0" xfId="310" applyNumberFormat="1" applyFont="1" applyFill="1" applyBorder="1" applyAlignment="1">
      <alignment vertical="center"/>
    </xf>
    <xf numFmtId="49" fontId="87" fillId="4" borderId="0" xfId="310" applyNumberFormat="1" applyFont="1" applyFill="1" applyBorder="1" applyAlignment="1">
      <alignment horizontal="center" vertical="center"/>
    </xf>
    <xf numFmtId="2" fontId="87" fillId="4" borderId="0" xfId="310" applyNumberFormat="1" applyFont="1" applyFill="1" applyBorder="1" applyAlignment="1">
      <alignment horizontal="center" vertical="center"/>
    </xf>
    <xf numFmtId="0" fontId="91" fillId="4" borderId="0" xfId="310" applyFont="1" applyFill="1" applyBorder="1" applyAlignment="1">
      <alignment horizontal="center" vertical="center"/>
    </xf>
    <xf numFmtId="2" fontId="91" fillId="4" borderId="3" xfId="310" applyNumberFormat="1" applyFont="1" applyFill="1" applyBorder="1" applyAlignment="1">
      <alignment horizontal="center" vertical="center"/>
    </xf>
    <xf numFmtId="0" fontId="89" fillId="4" borderId="10" xfId="310" applyFont="1" applyFill="1" applyBorder="1" applyAlignment="1">
      <alignment horizontal="center" vertical="center" wrapText="1"/>
    </xf>
    <xf numFmtId="0" fontId="89" fillId="4" borderId="12" xfId="310" applyFont="1" applyFill="1" applyBorder="1" applyAlignment="1">
      <alignment horizontal="center" vertical="center" wrapText="1"/>
    </xf>
    <xf numFmtId="1" fontId="89" fillId="0" borderId="51" xfId="310" applyNumberFormat="1" applyFont="1" applyBorder="1" applyAlignment="1">
      <alignment horizontal="center" vertical="center"/>
    </xf>
    <xf numFmtId="2" fontId="89" fillId="4" borderId="46" xfId="310" applyNumberFormat="1" applyFont="1" applyFill="1" applyBorder="1" applyAlignment="1">
      <alignment horizontal="center" vertical="center" wrapText="1"/>
    </xf>
    <xf numFmtId="0" fontId="89" fillId="4" borderId="28" xfId="310" applyFont="1" applyFill="1" applyBorder="1" applyAlignment="1">
      <alignment horizontal="center" vertical="center" wrapText="1"/>
    </xf>
    <xf numFmtId="49" fontId="87" fillId="0" borderId="23" xfId="310" applyNumberFormat="1" applyFont="1" applyFill="1" applyBorder="1" applyAlignment="1">
      <alignment horizontal="center" vertical="center"/>
    </xf>
    <xf numFmtId="2" fontId="87" fillId="0" borderId="22" xfId="310" applyNumberFormat="1" applyFont="1" applyBorder="1" applyAlignment="1">
      <alignment horizontal="center" vertical="center"/>
    </xf>
    <xf numFmtId="0" fontId="95" fillId="4" borderId="10" xfId="310" applyFont="1" applyFill="1" applyBorder="1" applyAlignment="1">
      <alignment horizontal="center" vertical="center" wrapText="1"/>
    </xf>
    <xf numFmtId="0" fontId="95" fillId="4" borderId="11" xfId="310" applyFont="1" applyFill="1" applyBorder="1" applyAlignment="1">
      <alignment horizontal="center" vertical="center" wrapText="1"/>
    </xf>
    <xf numFmtId="0" fontId="95" fillId="4" borderId="0" xfId="310" applyFont="1" applyFill="1" applyBorder="1" applyAlignment="1">
      <alignment horizontal="center" vertical="center" wrapText="1"/>
    </xf>
    <xf numFmtId="1" fontId="4" fillId="0" borderId="10" xfId="310" applyNumberFormat="1" applyBorder="1" applyAlignment="1">
      <alignment horizontal="center" vertical="center"/>
    </xf>
    <xf numFmtId="49" fontId="4" fillId="0" borderId="11" xfId="310" applyNumberFormat="1" applyBorder="1" applyAlignment="1">
      <alignment horizontal="center" vertical="center"/>
    </xf>
    <xf numFmtId="173" fontId="4" fillId="0" borderId="11" xfId="310" applyNumberFormat="1" applyBorder="1" applyAlignment="1">
      <alignment horizontal="center" vertical="center"/>
    </xf>
    <xf numFmtId="2" fontId="4" fillId="0" borderId="11" xfId="310" applyNumberFormat="1" applyBorder="1" applyAlignment="1">
      <alignment horizontal="center" vertical="center"/>
    </xf>
    <xf numFmtId="1" fontId="4" fillId="0" borderId="0" xfId="310" applyNumberFormat="1" applyBorder="1" applyAlignment="1">
      <alignment horizontal="center" vertical="center"/>
    </xf>
    <xf numFmtId="49" fontId="4" fillId="0" borderId="0" xfId="310" applyNumberFormat="1" applyBorder="1" applyAlignment="1">
      <alignment horizontal="center" vertical="center"/>
    </xf>
    <xf numFmtId="173" fontId="4" fillId="0" borderId="0" xfId="310" applyNumberFormat="1" applyBorder="1" applyAlignment="1">
      <alignment horizontal="center" vertical="center"/>
    </xf>
    <xf numFmtId="2" fontId="4" fillId="0" borderId="0" xfId="310" applyNumberFormat="1" applyBorder="1" applyAlignment="1">
      <alignment horizontal="center" vertical="center"/>
    </xf>
    <xf numFmtId="49" fontId="4" fillId="0" borderId="20" xfId="310" applyNumberFormat="1" applyBorder="1" applyAlignment="1">
      <alignment horizontal="center" vertical="center"/>
    </xf>
    <xf numFmtId="49" fontId="4" fillId="0" borderId="14" xfId="310" applyNumberFormat="1" applyBorder="1" applyAlignment="1">
      <alignment horizontal="center" vertical="center"/>
    </xf>
    <xf numFmtId="0" fontId="4" fillId="0" borderId="14" xfId="310" applyBorder="1" applyAlignment="1">
      <alignment horizontal="center" vertical="center"/>
    </xf>
    <xf numFmtId="49" fontId="4" fillId="0" borderId="14" xfId="310" applyNumberFormat="1" applyFill="1" applyBorder="1" applyAlignment="1">
      <alignment horizontal="center" vertical="center"/>
    </xf>
    <xf numFmtId="49" fontId="81" fillId="0" borderId="14" xfId="310" applyNumberFormat="1" applyFont="1" applyFill="1" applyBorder="1" applyAlignment="1">
      <alignment horizontal="center" vertical="center"/>
    </xf>
    <xf numFmtId="2" fontId="81" fillId="0" borderId="19" xfId="310" applyNumberFormat="1" applyFont="1" applyBorder="1" applyAlignment="1">
      <alignment horizontal="center" vertical="center"/>
    </xf>
    <xf numFmtId="49" fontId="4" fillId="0" borderId="0" xfId="310" applyNumberFormat="1" applyFill="1" applyBorder="1" applyAlignment="1">
      <alignment horizontal="center" vertical="center"/>
    </xf>
    <xf numFmtId="49" fontId="81" fillId="0" borderId="0" xfId="310" applyNumberFormat="1" applyFont="1" applyFill="1" applyBorder="1" applyAlignment="1">
      <alignment horizontal="center" vertical="center"/>
    </xf>
    <xf numFmtId="2" fontId="81" fillId="0" borderId="0" xfId="310" applyNumberFormat="1" applyFont="1" applyBorder="1" applyAlignment="1">
      <alignment horizontal="center" vertical="center"/>
    </xf>
    <xf numFmtId="0" fontId="81" fillId="0" borderId="0" xfId="310" applyFont="1"/>
    <xf numFmtId="0" fontId="4" fillId="0" borderId="0" xfId="310" applyAlignment="1">
      <alignment horizontal="center"/>
    </xf>
    <xf numFmtId="0" fontId="88" fillId="0" borderId="21" xfId="310" applyFont="1" applyBorder="1" applyAlignment="1">
      <alignment horizontal="center" vertical="center" wrapText="1"/>
    </xf>
    <xf numFmtId="0" fontId="4" fillId="0" borderId="21" xfId="310" applyBorder="1" applyAlignment="1">
      <alignment horizontal="center" vertical="center"/>
    </xf>
    <xf numFmtId="0" fontId="4" fillId="0" borderId="22" xfId="310" applyBorder="1"/>
    <xf numFmtId="0" fontId="91" fillId="5" borderId="78" xfId="310" applyFont="1" applyFill="1" applyBorder="1" applyAlignment="1">
      <alignment horizontal="center" vertical="center"/>
    </xf>
    <xf numFmtId="0" fontId="91" fillId="5" borderId="78" xfId="310" applyFont="1" applyFill="1" applyBorder="1" applyAlignment="1">
      <alignment horizontal="center" vertical="center" wrapText="1"/>
    </xf>
    <xf numFmtId="0" fontId="4" fillId="0" borderId="23" xfId="310" applyBorder="1" applyAlignment="1">
      <alignment horizontal="center" vertical="center"/>
    </xf>
    <xf numFmtId="0" fontId="81" fillId="0" borderId="21" xfId="310" applyFont="1" applyBorder="1"/>
    <xf numFmtId="0" fontId="4" fillId="0" borderId="21" xfId="310" applyBorder="1" applyAlignment="1">
      <alignment horizontal="center"/>
    </xf>
    <xf numFmtId="0" fontId="87" fillId="0" borderId="21" xfId="310" applyFont="1" applyFill="1" applyBorder="1" applyAlignment="1">
      <alignment horizontal="left"/>
    </xf>
    <xf numFmtId="0" fontId="4" fillId="0" borderId="21" xfId="310" applyBorder="1"/>
    <xf numFmtId="0" fontId="13" fillId="0" borderId="0" xfId="0" applyFont="1" applyBorder="1" applyAlignment="1">
      <alignment horizontal="left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2" fontId="13" fillId="2" borderId="46" xfId="0" applyNumberFormat="1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center" vertical="center" wrapText="1"/>
    </xf>
    <xf numFmtId="0" fontId="13" fillId="0" borderId="46" xfId="0" applyFont="1" applyFill="1" applyBorder="1" applyAlignment="1">
      <alignment horizontal="center" vertical="center" wrapText="1"/>
    </xf>
    <xf numFmtId="0" fontId="14" fillId="0" borderId="28" xfId="0" applyFont="1" applyFill="1" applyBorder="1" applyAlignment="1">
      <alignment horizontal="left" vertical="center" wrapText="1"/>
    </xf>
    <xf numFmtId="0" fontId="14" fillId="0" borderId="19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/>
    </xf>
    <xf numFmtId="0" fontId="13" fillId="4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0" fontId="13" fillId="0" borderId="51" xfId="0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13" fillId="0" borderId="12" xfId="0" applyFont="1" applyFill="1" applyBorder="1" applyAlignment="1">
      <alignment horizontal="left" vertical="center" wrapText="1"/>
    </xf>
    <xf numFmtId="0" fontId="19" fillId="0" borderId="0" xfId="6" applyFont="1" applyFill="1" applyBorder="1" applyAlignment="1">
      <alignment horizontal="right" vertical="center" wrapText="1"/>
    </xf>
    <xf numFmtId="2" fontId="18" fillId="4" borderId="0" xfId="0" applyNumberFormat="1" applyFont="1" applyFill="1" applyBorder="1" applyAlignment="1">
      <alignment horizontal="center" vertical="center" wrapText="1"/>
    </xf>
    <xf numFmtId="2" fontId="14" fillId="4" borderId="46" xfId="0" applyNumberFormat="1" applyFont="1" applyFill="1" applyBorder="1" applyAlignment="1">
      <alignment horizontal="center" vertical="center" wrapText="1"/>
    </xf>
    <xf numFmtId="0" fontId="14" fillId="0" borderId="51" xfId="0" applyFont="1" applyFill="1" applyBorder="1" applyAlignment="1">
      <alignment horizontal="left" vertical="center"/>
    </xf>
    <xf numFmtId="0" fontId="14" fillId="0" borderId="27" xfId="0" applyFont="1" applyFill="1" applyBorder="1" applyAlignment="1">
      <alignment horizontal="center" vertical="center" wrapText="1"/>
    </xf>
    <xf numFmtId="0" fontId="41" fillId="0" borderId="20" xfId="0" applyFont="1" applyFill="1" applyBorder="1" applyAlignment="1">
      <alignment vertical="center" wrapText="1"/>
    </xf>
    <xf numFmtId="0" fontId="18" fillId="0" borderId="28" xfId="0" applyFont="1" applyFill="1" applyBorder="1" applyAlignment="1">
      <alignment horizontal="right" vertical="center"/>
    </xf>
    <xf numFmtId="0" fontId="18" fillId="0" borderId="28" xfId="0" applyFont="1" applyFill="1" applyBorder="1" applyAlignment="1">
      <alignment horizontal="center" vertical="center"/>
    </xf>
    <xf numFmtId="0" fontId="18" fillId="0" borderId="51" xfId="0" applyFont="1" applyFill="1" applyBorder="1" applyAlignment="1">
      <alignment horizontal="center" vertical="center"/>
    </xf>
    <xf numFmtId="0" fontId="13" fillId="0" borderId="46" xfId="0" applyFont="1" applyFill="1" applyBorder="1" applyAlignment="1">
      <alignment horizontal="left" vertical="center" wrapText="1"/>
    </xf>
    <xf numFmtId="2" fontId="14" fillId="0" borderId="14" xfId="0" applyNumberFormat="1" applyFont="1" applyFill="1" applyBorder="1" applyAlignment="1">
      <alignment horizontal="center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4" fillId="2" borderId="51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2" borderId="46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left" vertical="center"/>
    </xf>
    <xf numFmtId="0" fontId="13" fillId="4" borderId="46" xfId="0" applyFont="1" applyFill="1" applyBorder="1" applyAlignment="1">
      <alignment horizontal="center" vertical="center"/>
    </xf>
    <xf numFmtId="2" fontId="13" fillId="4" borderId="0" xfId="0" applyNumberFormat="1" applyFont="1" applyFill="1" applyBorder="1" applyAlignment="1">
      <alignment horizontal="center" vertical="center"/>
    </xf>
    <xf numFmtId="0" fontId="19" fillId="0" borderId="0" xfId="0" applyFont="1" applyBorder="1" applyAlignment="1">
      <alignment vertical="center"/>
    </xf>
    <xf numFmtId="0" fontId="41" fillId="0" borderId="0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27" fillId="0" borderId="78" xfId="0" applyFont="1" applyBorder="1" applyAlignment="1">
      <alignment horizontal="center" vertical="center" wrapText="1"/>
    </xf>
    <xf numFmtId="0" fontId="27" fillId="16" borderId="78" xfId="0" applyFont="1" applyFill="1" applyBorder="1" applyAlignment="1">
      <alignment horizontal="center" vertical="center" wrapText="1"/>
    </xf>
    <xf numFmtId="0" fontId="15" fillId="4" borderId="0" xfId="0" applyFont="1" applyFill="1" applyBorder="1" applyAlignment="1">
      <alignment horizontal="left" vertical="center" wrapText="1"/>
    </xf>
    <xf numFmtId="2" fontId="13" fillId="0" borderId="0" xfId="0" applyNumberFormat="1" applyFont="1" applyAlignment="1">
      <alignment horizontal="center" vertical="center"/>
    </xf>
    <xf numFmtId="0" fontId="14" fillId="2" borderId="0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0" fontId="14" fillId="2" borderId="28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0" borderId="28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4" fillId="0" borderId="12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center" wrapText="1"/>
    </xf>
    <xf numFmtId="2" fontId="13" fillId="4" borderId="0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4" fillId="0" borderId="28" xfId="0" applyFont="1" applyFill="1" applyBorder="1" applyAlignment="1">
      <alignment horizontal="left" vertical="center" wrapText="1"/>
    </xf>
    <xf numFmtId="0" fontId="13" fillId="0" borderId="46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wrapText="1"/>
    </xf>
    <xf numFmtId="0" fontId="13" fillId="0" borderId="51" xfId="0" applyFont="1" applyFill="1" applyBorder="1" applyAlignment="1">
      <alignment horizontal="left" vertical="center"/>
    </xf>
    <xf numFmtId="0" fontId="14" fillId="4" borderId="0" xfId="0" applyFont="1" applyFill="1" applyBorder="1" applyAlignment="1">
      <alignment horizontal="left" vertical="center" wrapText="1"/>
    </xf>
    <xf numFmtId="0" fontId="41" fillId="6" borderId="14" xfId="0" applyFont="1" applyFill="1" applyBorder="1" applyAlignment="1" applyProtection="1">
      <alignment horizontal="center" vertical="center"/>
      <protection locked="0"/>
    </xf>
    <xf numFmtId="0" fontId="18" fillId="0" borderId="28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4" fillId="4" borderId="14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0" fontId="14" fillId="4" borderId="10" xfId="0" applyFont="1" applyFill="1" applyBorder="1" applyAlignment="1">
      <alignment horizontal="left" vertical="center" wrapText="1"/>
    </xf>
    <xf numFmtId="0" fontId="14" fillId="4" borderId="11" xfId="0" applyFont="1" applyFill="1" applyBorder="1" applyAlignment="1">
      <alignment horizontal="left" vertical="center" wrapText="1"/>
    </xf>
    <xf numFmtId="0" fontId="14" fillId="4" borderId="12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4" borderId="0" xfId="0" applyFont="1" applyFill="1" applyBorder="1" applyAlignment="1">
      <alignment horizontal="left" vertical="center" wrapText="1"/>
    </xf>
    <xf numFmtId="0" fontId="13" fillId="0" borderId="10" xfId="0" applyFont="1" applyFill="1" applyBorder="1" applyAlignment="1">
      <alignment horizontal="left" vertical="center" wrapText="1"/>
    </xf>
    <xf numFmtId="0" fontId="13" fillId="0" borderId="12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4" fillId="0" borderId="29" xfId="0" applyFont="1" applyFill="1" applyBorder="1" applyAlignment="1">
      <alignment horizontal="left" vertical="center" wrapText="1"/>
    </xf>
    <xf numFmtId="0" fontId="14" fillId="0" borderId="7" xfId="0" applyFont="1" applyBorder="1" applyAlignment="1">
      <alignment horizontal="left" vertical="center"/>
    </xf>
    <xf numFmtId="9" fontId="14" fillId="3" borderId="29" xfId="0" applyNumberFormat="1" applyFont="1" applyFill="1" applyBorder="1" applyAlignment="1">
      <alignment horizontal="center" vertical="center"/>
    </xf>
    <xf numFmtId="9" fontId="14" fillId="3" borderId="14" xfId="0" applyNumberFormat="1" applyFont="1" applyFill="1" applyBorder="1" applyAlignment="1">
      <alignment horizontal="center" vertical="center"/>
    </xf>
    <xf numFmtId="9" fontId="14" fillId="2" borderId="16" xfId="0" applyNumberFormat="1" applyFont="1" applyFill="1" applyBorder="1" applyAlignment="1">
      <alignment horizontal="center" vertical="center"/>
    </xf>
    <xf numFmtId="39" fontId="14" fillId="0" borderId="12" xfId="0" applyNumberFormat="1" applyFont="1" applyBorder="1" applyAlignment="1">
      <alignment horizontal="center" vertical="center"/>
    </xf>
    <xf numFmtId="39" fontId="14" fillId="0" borderId="0" xfId="0" applyNumberFormat="1" applyFont="1" applyBorder="1" applyAlignment="1">
      <alignment horizontal="center" vertical="center"/>
    </xf>
    <xf numFmtId="39" fontId="14" fillId="0" borderId="15" xfId="0" applyNumberFormat="1" applyFont="1" applyBorder="1" applyAlignment="1">
      <alignment horizontal="center" vertical="center"/>
    </xf>
    <xf numFmtId="9" fontId="14" fillId="3" borderId="19" xfId="0" applyNumberFormat="1" applyFont="1" applyFill="1" applyBorder="1" applyAlignment="1">
      <alignment horizontal="center" vertical="center"/>
    </xf>
    <xf numFmtId="165" fontId="14" fillId="2" borderId="13" xfId="4" applyFont="1" applyFill="1" applyBorder="1" applyAlignment="1">
      <alignment horizontal="center" vertical="center"/>
    </xf>
    <xf numFmtId="9" fontId="14" fillId="2" borderId="13" xfId="0" applyNumberFormat="1" applyFont="1" applyFill="1" applyBorder="1" applyAlignment="1">
      <alignment horizontal="center" vertical="center"/>
    </xf>
    <xf numFmtId="39" fontId="14" fillId="0" borderId="16" xfId="0" applyNumberFormat="1" applyFont="1" applyBorder="1" applyAlignment="1">
      <alignment horizontal="center" vertical="center"/>
    </xf>
    <xf numFmtId="9" fontId="14" fillId="3" borderId="20" xfId="0" applyNumberFormat="1" applyFont="1" applyFill="1" applyBorder="1" applyAlignment="1">
      <alignment horizontal="center" vertical="center"/>
    </xf>
    <xf numFmtId="9" fontId="14" fillId="4" borderId="13" xfId="0" applyNumberFormat="1" applyFont="1" applyFill="1" applyBorder="1" applyAlignment="1">
      <alignment horizontal="center" vertical="center"/>
    </xf>
    <xf numFmtId="9" fontId="14" fillId="2" borderId="12" xfId="0" applyNumberFormat="1" applyFont="1" applyFill="1" applyBorder="1" applyAlignment="1">
      <alignment horizontal="center" vertical="center"/>
    </xf>
    <xf numFmtId="9" fontId="14" fillId="2" borderId="10" xfId="0" applyNumberFormat="1" applyFont="1" applyFill="1" applyBorder="1" applyAlignment="1">
      <alignment horizontal="center" vertical="center"/>
    </xf>
    <xf numFmtId="39" fontId="14" fillId="0" borderId="20" xfId="0" applyNumberFormat="1" applyFont="1" applyBorder="1" applyAlignment="1">
      <alignment horizontal="center" vertical="center"/>
    </xf>
    <xf numFmtId="39" fontId="14" fillId="4" borderId="15" xfId="0" applyNumberFormat="1" applyFont="1" applyFill="1" applyBorder="1" applyAlignment="1">
      <alignment horizontal="center" vertical="center"/>
    </xf>
    <xf numFmtId="39" fontId="14" fillId="0" borderId="46" xfId="0" applyNumberFormat="1" applyFont="1" applyBorder="1" applyAlignment="1">
      <alignment horizontal="center" vertical="center"/>
    </xf>
    <xf numFmtId="39" fontId="14" fillId="0" borderId="27" xfId="0" applyNumberFormat="1" applyFont="1" applyBorder="1" applyAlignment="1">
      <alignment horizontal="center" vertical="center"/>
    </xf>
    <xf numFmtId="9" fontId="14" fillId="3" borderId="9" xfId="0" applyNumberFormat="1" applyFont="1" applyFill="1" applyBorder="1" applyAlignment="1">
      <alignment horizontal="center" vertical="center"/>
    </xf>
    <xf numFmtId="39" fontId="14" fillId="0" borderId="9" xfId="0" applyNumberFormat="1" applyFont="1" applyBorder="1" applyAlignment="1">
      <alignment horizontal="center" vertical="center"/>
    </xf>
    <xf numFmtId="39" fontId="14" fillId="0" borderId="29" xfId="0" applyNumberFormat="1" applyFont="1" applyBorder="1" applyAlignment="1">
      <alignment horizontal="center" vertical="center"/>
    </xf>
    <xf numFmtId="9" fontId="14" fillId="3" borderId="15" xfId="0" applyNumberFormat="1" applyFont="1" applyFill="1" applyBorder="1" applyAlignment="1">
      <alignment horizontal="center" vertical="center"/>
    </xf>
    <xf numFmtId="9" fontId="14" fillId="2" borderId="15" xfId="0" applyNumberFormat="1" applyFont="1" applyFill="1" applyBorder="1" applyAlignment="1">
      <alignment horizontal="center" vertical="center"/>
    </xf>
    <xf numFmtId="39" fontId="14" fillId="0" borderId="13" xfId="0" applyNumberFormat="1" applyFont="1" applyBorder="1" applyAlignment="1">
      <alignment horizontal="center" vertical="center"/>
    </xf>
    <xf numFmtId="39" fontId="14" fillId="0" borderId="11" xfId="0" applyNumberFormat="1" applyFont="1" applyBorder="1" applyAlignment="1">
      <alignment horizontal="center" vertical="center"/>
    </xf>
    <xf numFmtId="39" fontId="14" fillId="0" borderId="28" xfId="0" applyNumberFormat="1" applyFont="1" applyBorder="1" applyAlignment="1">
      <alignment horizontal="center" vertical="center"/>
    </xf>
    <xf numFmtId="39" fontId="14" fillId="0" borderId="10" xfId="0" applyNumberFormat="1" applyFont="1" applyBorder="1" applyAlignment="1">
      <alignment horizontal="center" vertical="center"/>
    </xf>
    <xf numFmtId="9" fontId="14" fillId="4" borderId="12" xfId="0" applyNumberFormat="1" applyFont="1" applyFill="1" applyBorder="1" applyAlignment="1">
      <alignment horizontal="center" vertical="center"/>
    </xf>
    <xf numFmtId="39" fontId="14" fillId="4" borderId="16" xfId="0" applyNumberFormat="1" applyFont="1" applyFill="1" applyBorder="1" applyAlignment="1">
      <alignment horizontal="center" vertical="center"/>
    </xf>
    <xf numFmtId="189" fontId="41" fillId="9" borderId="9" xfId="7" applyNumberFormat="1" applyFont="1" applyFill="1" applyBorder="1" applyAlignment="1" applyProtection="1">
      <alignment horizontal="center" vertical="center"/>
    </xf>
    <xf numFmtId="189" fontId="41" fillId="6" borderId="9" xfId="7" applyNumberFormat="1" applyFont="1" applyFill="1" applyBorder="1" applyAlignment="1" applyProtection="1">
      <alignment horizontal="center" vertical="center"/>
      <protection locked="0"/>
    </xf>
    <xf numFmtId="0" fontId="40" fillId="0" borderId="0" xfId="0" applyFont="1" applyAlignment="1">
      <alignment vertical="center"/>
    </xf>
    <xf numFmtId="1" fontId="13" fillId="4" borderId="13" xfId="6" applyNumberFormat="1" applyFont="1" applyFill="1" applyBorder="1" applyAlignment="1">
      <alignment horizontal="center" vertical="center" wrapText="1"/>
    </xf>
    <xf numFmtId="4" fontId="13" fillId="4" borderId="0" xfId="6" applyNumberFormat="1" applyFont="1" applyFill="1" applyAlignment="1">
      <alignment horizontal="left" vertical="center"/>
    </xf>
    <xf numFmtId="168" fontId="13" fillId="4" borderId="0" xfId="6" applyNumberFormat="1" applyFont="1" applyFill="1" applyAlignment="1">
      <alignment horizontal="center" vertical="center"/>
    </xf>
    <xf numFmtId="0" fontId="13" fillId="4" borderId="0" xfId="6" applyFont="1" applyFill="1" applyAlignment="1">
      <alignment vertical="center"/>
    </xf>
    <xf numFmtId="2" fontId="13" fillId="4" borderId="13" xfId="6" applyNumberFormat="1" applyFont="1" applyFill="1" applyBorder="1" applyAlignment="1">
      <alignment horizontal="center" vertical="center" wrapText="1"/>
    </xf>
    <xf numFmtId="0" fontId="13" fillId="4" borderId="0" xfId="0" applyFont="1" applyFill="1" applyAlignment="1">
      <alignment horizontal="left" vertical="center"/>
    </xf>
    <xf numFmtId="0" fontId="24" fillId="0" borderId="1" xfId="0" applyFont="1" applyBorder="1" applyAlignment="1">
      <alignment vertical="center"/>
    </xf>
    <xf numFmtId="0" fontId="13" fillId="4" borderId="13" xfId="6" applyFont="1" applyFill="1" applyBorder="1" applyAlignment="1">
      <alignment horizontal="left" vertical="center" wrapText="1"/>
    </xf>
    <xf numFmtId="0" fontId="13" fillId="4" borderId="14" xfId="0" applyFont="1" applyFill="1" applyBorder="1" applyAlignment="1">
      <alignment vertical="center"/>
    </xf>
    <xf numFmtId="171" fontId="50" fillId="0" borderId="0" xfId="4" applyNumberFormat="1" applyFont="1" applyFill="1" applyBorder="1" applyAlignment="1">
      <alignment horizontal="center" vertical="center" wrapText="1"/>
    </xf>
    <xf numFmtId="168" fontId="50" fillId="2" borderId="0" xfId="6" applyNumberFormat="1" applyFont="1" applyFill="1" applyBorder="1" applyAlignment="1">
      <alignment horizontal="center" vertical="center" wrapText="1"/>
    </xf>
    <xf numFmtId="39" fontId="99" fillId="0" borderId="0" xfId="6" applyNumberFormat="1" applyFont="1" applyFill="1" applyBorder="1" applyAlignment="1">
      <alignment horizontal="left" vertical="center" wrapText="1"/>
    </xf>
    <xf numFmtId="39" fontId="100" fillId="0" borderId="0" xfId="6" applyNumberFormat="1" applyFont="1" applyFill="1" applyBorder="1" applyAlignment="1">
      <alignment horizontal="center" vertical="center" wrapText="1"/>
    </xf>
    <xf numFmtId="0" fontId="50" fillId="2" borderId="0" xfId="6" applyFont="1" applyFill="1" applyBorder="1" applyAlignment="1">
      <alignment horizontal="left" vertical="center" wrapText="1"/>
    </xf>
    <xf numFmtId="0" fontId="13" fillId="0" borderId="0" xfId="0" quotePrefix="1" applyFont="1" applyBorder="1" applyAlignment="1">
      <alignment vertical="center"/>
    </xf>
    <xf numFmtId="0" fontId="13" fillId="0" borderId="4" xfId="0" quotePrefix="1" applyFont="1" applyBorder="1" applyAlignment="1">
      <alignment vertical="center"/>
    </xf>
    <xf numFmtId="9" fontId="14" fillId="3" borderId="27" xfId="0" applyNumberFormat="1" applyFont="1" applyFill="1" applyBorder="1" applyAlignment="1">
      <alignment horizontal="center" vertical="center"/>
    </xf>
    <xf numFmtId="9" fontId="14" fillId="2" borderId="11" xfId="0" applyNumberFormat="1" applyFont="1" applyFill="1" applyBorder="1" applyAlignment="1">
      <alignment horizontal="center" vertical="center"/>
    </xf>
    <xf numFmtId="39" fontId="14" fillId="4" borderId="46" xfId="0" applyNumberFormat="1" applyFont="1" applyFill="1" applyBorder="1" applyAlignment="1">
      <alignment horizontal="center" vertical="center"/>
    </xf>
    <xf numFmtId="0" fontId="13" fillId="0" borderId="46" xfId="0" applyFont="1" applyFill="1" applyBorder="1" applyAlignment="1">
      <alignment horizontal="center" vertical="center" wrapText="1"/>
    </xf>
    <xf numFmtId="0" fontId="14" fillId="2" borderId="14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/>
    </xf>
    <xf numFmtId="0" fontId="14" fillId="4" borderId="0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2" fontId="14" fillId="0" borderId="3" xfId="0" applyNumberFormat="1" applyFont="1" applyBorder="1" applyAlignment="1">
      <alignment horizontal="right" vertical="center"/>
    </xf>
    <xf numFmtId="2" fontId="14" fillId="0" borderId="3" xfId="0" applyNumberFormat="1" applyFont="1" applyBorder="1" applyAlignment="1">
      <alignment vertical="center"/>
    </xf>
    <xf numFmtId="2" fontId="14" fillId="12" borderId="22" xfId="4" applyNumberFormat="1" applyFont="1" applyFill="1" applyBorder="1" applyAlignment="1">
      <alignment vertical="center"/>
    </xf>
    <xf numFmtId="2" fontId="14" fillId="4" borderId="76" xfId="4" applyNumberFormat="1" applyFont="1" applyFill="1" applyBorder="1" applyAlignment="1">
      <alignment vertical="center"/>
    </xf>
    <xf numFmtId="2" fontId="14" fillId="4" borderId="14" xfId="4" applyNumberFormat="1" applyFont="1" applyFill="1" applyBorder="1" applyAlignment="1">
      <alignment vertical="center"/>
    </xf>
    <xf numFmtId="2" fontId="14" fillId="0" borderId="0" xfId="0" applyNumberFormat="1" applyFont="1" applyAlignment="1">
      <alignment horizontal="right" vertical="center"/>
    </xf>
    <xf numFmtId="2" fontId="14" fillId="4" borderId="29" xfId="0" applyNumberFormat="1" applyFont="1" applyFill="1" applyBorder="1" applyAlignment="1">
      <alignment horizontal="right" vertical="center"/>
    </xf>
    <xf numFmtId="2" fontId="13" fillId="4" borderId="28" xfId="0" applyNumberFormat="1" applyFont="1" applyFill="1" applyBorder="1" applyAlignment="1">
      <alignment horizontal="center" vertical="center" wrapText="1"/>
    </xf>
    <xf numFmtId="2" fontId="13" fillId="4" borderId="0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4" borderId="0" xfId="0" applyFont="1" applyFill="1" applyBorder="1" applyAlignment="1">
      <alignment horizontal="left" vertical="center" wrapText="1"/>
    </xf>
    <xf numFmtId="2" fontId="13" fillId="0" borderId="46" xfId="0" applyNumberFormat="1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left" vertical="center" wrapText="1"/>
    </xf>
    <xf numFmtId="0" fontId="14" fillId="4" borderId="10" xfId="0" applyFont="1" applyFill="1" applyBorder="1" applyAlignment="1">
      <alignment horizontal="left" vertical="center" wrapText="1"/>
    </xf>
    <xf numFmtId="0" fontId="14" fillId="4" borderId="11" xfId="0" applyFont="1" applyFill="1" applyBorder="1" applyAlignment="1">
      <alignment horizontal="left" vertical="center" wrapText="1"/>
    </xf>
    <xf numFmtId="0" fontId="14" fillId="0" borderId="12" xfId="0" applyFont="1" applyFill="1" applyBorder="1" applyAlignment="1">
      <alignment horizontal="left" vertical="center" wrapText="1"/>
    </xf>
    <xf numFmtId="0" fontId="14" fillId="0" borderId="51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4" borderId="14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0" fontId="14" fillId="4" borderId="20" xfId="0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left" vertical="center" wrapText="1"/>
    </xf>
    <xf numFmtId="0" fontId="95" fillId="4" borderId="0" xfId="310" applyFont="1" applyFill="1" applyBorder="1" applyAlignment="1">
      <alignment horizontal="center" vertical="center" wrapText="1"/>
    </xf>
    <xf numFmtId="1" fontId="3" fillId="0" borderId="0" xfId="312" applyNumberFormat="1"/>
    <xf numFmtId="2" fontId="3" fillId="0" borderId="0" xfId="312" applyNumberFormat="1"/>
    <xf numFmtId="0" fontId="3" fillId="0" borderId="0" xfId="312"/>
    <xf numFmtId="0" fontId="3" fillId="0" borderId="0" xfId="310" applyFont="1" applyBorder="1" applyAlignment="1">
      <alignment wrapText="1"/>
    </xf>
    <xf numFmtId="1" fontId="89" fillId="0" borderId="51" xfId="310" applyNumberFormat="1" applyFont="1" applyBorder="1" applyAlignment="1">
      <alignment horizontal="center" vertical="center" wrapText="1"/>
    </xf>
    <xf numFmtId="0" fontId="101" fillId="0" borderId="0" xfId="310" applyFont="1" applyBorder="1"/>
    <xf numFmtId="0" fontId="101" fillId="0" borderId="0" xfId="310" applyFont="1" applyBorder="1" applyAlignment="1">
      <alignment horizontal="center" vertical="center"/>
    </xf>
    <xf numFmtId="0" fontId="3" fillId="0" borderId="0" xfId="310" applyFont="1" applyBorder="1" applyAlignment="1">
      <alignment horizontal="center" vertical="center"/>
    </xf>
    <xf numFmtId="0" fontId="14" fillId="0" borderId="19" xfId="0" applyFont="1" applyFill="1" applyBorder="1" applyAlignment="1">
      <alignment horizontal="left" vertical="center" wrapText="1"/>
    </xf>
    <xf numFmtId="0" fontId="14" fillId="4" borderId="11" xfId="0" applyFont="1" applyFill="1" applyBorder="1" applyAlignment="1">
      <alignment horizontal="left" vertical="center" wrapText="1"/>
    </xf>
    <xf numFmtId="0" fontId="14" fillId="4" borderId="12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2" fontId="13" fillId="4" borderId="0" xfId="0" applyNumberFormat="1" applyFont="1" applyFill="1" applyBorder="1" applyAlignment="1">
      <alignment horizontal="center" vertical="center"/>
    </xf>
    <xf numFmtId="0" fontId="13" fillId="4" borderId="46" xfId="0" applyFont="1" applyFill="1" applyBorder="1" applyAlignment="1">
      <alignment horizontal="center" vertical="center" wrapText="1"/>
    </xf>
    <xf numFmtId="0" fontId="13" fillId="4" borderId="11" xfId="0" applyFont="1" applyFill="1" applyBorder="1" applyAlignment="1">
      <alignment horizontal="left" vertical="center" wrapText="1"/>
    </xf>
    <xf numFmtId="0" fontId="13" fillId="4" borderId="14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center" vertical="center"/>
    </xf>
    <xf numFmtId="0" fontId="14" fillId="4" borderId="0" xfId="0" applyFont="1" applyFill="1" applyBorder="1" applyAlignment="1">
      <alignment horizontal="left" vertical="center" wrapText="1"/>
    </xf>
    <xf numFmtId="0" fontId="14" fillId="0" borderId="0" xfId="0" applyFont="1" applyBorder="1" applyAlignment="1">
      <alignment horizontal="center" vertical="center"/>
    </xf>
    <xf numFmtId="167" fontId="51" fillId="0" borderId="0" xfId="6" applyNumberFormat="1" applyFont="1" applyBorder="1" applyAlignment="1">
      <alignment horizontal="right" vertical="center"/>
    </xf>
    <xf numFmtId="0" fontId="102" fillId="0" borderId="0" xfId="6" applyFont="1" applyBorder="1" applyAlignment="1">
      <alignment horizontal="center" vertical="center"/>
    </xf>
    <xf numFmtId="0" fontId="103" fillId="0" borderId="0" xfId="6" applyFont="1" applyBorder="1" applyAlignment="1">
      <alignment horizontal="center" vertical="center"/>
    </xf>
    <xf numFmtId="0" fontId="51" fillId="0" borderId="0" xfId="6" applyFont="1" applyBorder="1" applyAlignment="1">
      <alignment vertical="center"/>
    </xf>
    <xf numFmtId="0" fontId="51" fillId="0" borderId="0" xfId="6" applyFont="1" applyBorder="1" applyAlignment="1">
      <alignment horizontal="center" vertical="center"/>
    </xf>
    <xf numFmtId="4" fontId="50" fillId="17" borderId="9" xfId="0" applyNumberFormat="1" applyFont="1" applyFill="1" applyBorder="1" applyAlignment="1">
      <alignment horizontal="center" vertical="center" wrapText="1"/>
    </xf>
    <xf numFmtId="0" fontId="100" fillId="2" borderId="0" xfId="6" applyFont="1" applyFill="1" applyBorder="1" applyAlignment="1">
      <alignment horizontal="left" vertical="center"/>
    </xf>
    <xf numFmtId="168" fontId="50" fillId="2" borderId="0" xfId="4" applyNumberFormat="1" applyFont="1" applyFill="1" applyBorder="1" applyAlignment="1">
      <alignment horizontal="center" vertical="center"/>
    </xf>
    <xf numFmtId="164" fontId="50" fillId="2" borderId="0" xfId="2" applyFont="1" applyFill="1" applyBorder="1" applyAlignment="1">
      <alignment horizontal="center" vertical="center"/>
    </xf>
    <xf numFmtId="39" fontId="103" fillId="0" borderId="0" xfId="6" applyNumberFormat="1" applyFont="1" applyFill="1" applyBorder="1" applyAlignment="1">
      <alignment horizontal="center" vertical="center" wrapText="1"/>
    </xf>
    <xf numFmtId="0" fontId="100" fillId="2" borderId="0" xfId="6" applyFont="1" applyFill="1" applyBorder="1" applyAlignment="1">
      <alignment vertical="center"/>
    </xf>
    <xf numFmtId="168" fontId="100" fillId="2" borderId="0" xfId="6" applyNumberFormat="1" applyFont="1" applyFill="1" applyBorder="1" applyAlignment="1">
      <alignment horizontal="center" vertical="center" wrapText="1"/>
    </xf>
    <xf numFmtId="0" fontId="51" fillId="0" borderId="0" xfId="6" applyFont="1" applyFill="1" applyAlignment="1">
      <alignment vertical="center"/>
    </xf>
    <xf numFmtId="168" fontId="50" fillId="2" borderId="0" xfId="6" applyNumberFormat="1" applyFont="1" applyFill="1" applyBorder="1" applyAlignment="1">
      <alignment horizontal="center" vertical="center"/>
    </xf>
    <xf numFmtId="39" fontId="50" fillId="2" borderId="0" xfId="4" applyNumberFormat="1" applyFont="1" applyFill="1" applyBorder="1" applyAlignment="1">
      <alignment horizontal="center" vertical="center"/>
    </xf>
    <xf numFmtId="39" fontId="103" fillId="4" borderId="0" xfId="6" applyNumberFormat="1" applyFont="1" applyFill="1" applyBorder="1" applyAlignment="1">
      <alignment horizontal="center" vertical="center" wrapText="1"/>
    </xf>
    <xf numFmtId="0" fontId="104" fillId="0" borderId="0" xfId="0" applyFont="1" applyBorder="1" applyAlignment="1">
      <alignment vertical="center"/>
    </xf>
    <xf numFmtId="0" fontId="104" fillId="4" borderId="0" xfId="0" applyNumberFormat="1" applyFont="1" applyFill="1" applyBorder="1" applyAlignment="1">
      <alignment vertical="center" wrapText="1"/>
    </xf>
    <xf numFmtId="165" fontId="51" fillId="0" borderId="0" xfId="4" applyFont="1" applyFill="1" applyBorder="1" applyAlignment="1">
      <alignment vertical="center"/>
    </xf>
    <xf numFmtId="0" fontId="51" fillId="0" borderId="0" xfId="6" applyFont="1" applyFill="1" applyBorder="1" applyAlignment="1">
      <alignment vertical="center"/>
    </xf>
    <xf numFmtId="0" fontId="13" fillId="0" borderId="20" xfId="0" applyFont="1" applyBorder="1" applyAlignment="1">
      <alignment horizontal="left" vertical="center"/>
    </xf>
    <xf numFmtId="0" fontId="13" fillId="4" borderId="0" xfId="0" applyFont="1" applyFill="1" applyBorder="1" applyAlignment="1">
      <alignment horizontal="left" vertical="center" wrapText="1"/>
    </xf>
    <xf numFmtId="2" fontId="13" fillId="4" borderId="0" xfId="0" applyNumberFormat="1" applyFont="1" applyFill="1" applyBorder="1" applyAlignment="1">
      <alignment horizontal="center" vertical="center"/>
    </xf>
    <xf numFmtId="0" fontId="2" fillId="0" borderId="0" xfId="310" applyFont="1" applyBorder="1" applyAlignment="1">
      <alignment wrapText="1"/>
    </xf>
    <xf numFmtId="0" fontId="22" fillId="2" borderId="46" xfId="0" applyFont="1" applyFill="1" applyBorder="1" applyAlignment="1">
      <alignment horizontal="left" vertical="center" wrapText="1"/>
    </xf>
    <xf numFmtId="0" fontId="14" fillId="4" borderId="0" xfId="0" applyFont="1" applyFill="1" applyAlignment="1">
      <alignment horizontal="center" vertical="center"/>
    </xf>
    <xf numFmtId="2" fontId="13" fillId="4" borderId="11" xfId="0" applyNumberFormat="1" applyFont="1" applyFill="1" applyBorder="1" applyAlignment="1">
      <alignment horizontal="center" vertical="center" wrapText="1"/>
    </xf>
    <xf numFmtId="0" fontId="13" fillId="4" borderId="12" xfId="0" applyFont="1" applyFill="1" applyBorder="1" applyAlignment="1">
      <alignment horizontal="center" vertical="center" wrapText="1"/>
    </xf>
    <xf numFmtId="0" fontId="13" fillId="0" borderId="46" xfId="0" applyFont="1" applyBorder="1" applyAlignment="1">
      <alignment vertical="center"/>
    </xf>
    <xf numFmtId="0" fontId="18" fillId="4" borderId="51" xfId="0" applyFont="1" applyFill="1" applyBorder="1" applyAlignment="1">
      <alignment horizontal="center" vertical="center"/>
    </xf>
    <xf numFmtId="2" fontId="13" fillId="4" borderId="51" xfId="0" applyNumberFormat="1" applyFont="1" applyFill="1" applyBorder="1" applyAlignment="1">
      <alignment horizontal="center" vertical="center"/>
    </xf>
    <xf numFmtId="171" fontId="14" fillId="4" borderId="0" xfId="4" applyNumberFormat="1" applyFont="1" applyFill="1" applyBorder="1" applyAlignment="1">
      <alignment horizontal="center" vertical="center" wrapText="1"/>
    </xf>
    <xf numFmtId="171" fontId="50" fillId="4" borderId="0" xfId="4" applyNumberFormat="1" applyFont="1" applyFill="1" applyBorder="1" applyAlignment="1">
      <alignment horizontal="center" vertical="center" wrapText="1"/>
    </xf>
    <xf numFmtId="164" fontId="0" fillId="0" borderId="0" xfId="2" applyFont="1"/>
    <xf numFmtId="2" fontId="13" fillId="4" borderId="0" xfId="0" applyNumberFormat="1" applyFont="1" applyFill="1" applyBorder="1" applyAlignment="1">
      <alignment horizontal="center" vertical="center"/>
    </xf>
    <xf numFmtId="1" fontId="1" fillId="0" borderId="0" xfId="313" applyNumberFormat="1"/>
    <xf numFmtId="188" fontId="1" fillId="0" borderId="0" xfId="313" applyNumberFormat="1"/>
    <xf numFmtId="0" fontId="1" fillId="0" borderId="0" xfId="313"/>
    <xf numFmtId="0" fontId="87" fillId="0" borderId="0" xfId="310" applyFont="1" applyFill="1" applyBorder="1" applyAlignment="1">
      <alignment horizontal="center" vertical="center"/>
    </xf>
    <xf numFmtId="9" fontId="14" fillId="3" borderId="28" xfId="0" applyNumberFormat="1" applyFont="1" applyFill="1" applyBorder="1" applyAlignment="1">
      <alignment horizontal="center" vertical="center"/>
    </xf>
    <xf numFmtId="0" fontId="14" fillId="5" borderId="53" xfId="0" applyFont="1" applyFill="1" applyBorder="1" applyAlignment="1">
      <alignment horizontal="center" vertical="center"/>
    </xf>
    <xf numFmtId="0" fontId="14" fillId="5" borderId="26" xfId="0" applyFont="1" applyFill="1" applyBorder="1" applyAlignment="1">
      <alignment horizontal="center" vertical="center"/>
    </xf>
    <xf numFmtId="0" fontId="14" fillId="5" borderId="38" xfId="0" applyFont="1" applyFill="1" applyBorder="1" applyAlignment="1">
      <alignment horizontal="center" vertical="center"/>
    </xf>
    <xf numFmtId="165" fontId="14" fillId="5" borderId="54" xfId="4" applyFont="1" applyFill="1" applyBorder="1" applyAlignment="1">
      <alignment horizontal="center" vertical="center"/>
    </xf>
    <xf numFmtId="165" fontId="14" fillId="5" borderId="39" xfId="4" applyFont="1" applyFill="1" applyBorder="1" applyAlignment="1">
      <alignment horizontal="center" vertical="center"/>
    </xf>
    <xf numFmtId="165" fontId="14" fillId="5" borderId="41" xfId="4" applyFont="1" applyFill="1" applyBorder="1" applyAlignment="1">
      <alignment horizontal="center" vertical="center"/>
    </xf>
    <xf numFmtId="165" fontId="14" fillId="0" borderId="38" xfId="0" applyNumberFormat="1" applyFont="1" applyBorder="1" applyAlignment="1">
      <alignment vertical="center"/>
    </xf>
    <xf numFmtId="9" fontId="14" fillId="0" borderId="18" xfId="0" applyNumberFormat="1" applyFont="1" applyFill="1" applyBorder="1" applyAlignment="1">
      <alignment vertical="center"/>
    </xf>
    <xf numFmtId="165" fontId="14" fillId="0" borderId="41" xfId="4" applyFont="1" applyFill="1" applyBorder="1" applyAlignment="1">
      <alignment vertical="center"/>
    </xf>
    <xf numFmtId="0" fontId="41" fillId="0" borderId="28" xfId="0" applyFont="1" applyBorder="1" applyAlignment="1">
      <alignment vertical="center"/>
    </xf>
    <xf numFmtId="0" fontId="13" fillId="2" borderId="46" xfId="0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9" fillId="0" borderId="0" xfId="6" applyFont="1" applyBorder="1" applyAlignment="1">
      <alignment horizontal="center" vertical="center"/>
    </xf>
    <xf numFmtId="0" fontId="89" fillId="4" borderId="11" xfId="310" applyFont="1" applyFill="1" applyBorder="1" applyAlignment="1">
      <alignment horizontal="center" vertical="center" wrapText="1"/>
    </xf>
    <xf numFmtId="0" fontId="89" fillId="4" borderId="0" xfId="310" applyFont="1" applyFill="1" applyBorder="1" applyAlignment="1">
      <alignment horizontal="center" vertical="center" wrapText="1"/>
    </xf>
    <xf numFmtId="0" fontId="81" fillId="0" borderId="21" xfId="310" applyFont="1" applyBorder="1" applyAlignment="1">
      <alignment horizontal="center" vertical="center"/>
    </xf>
    <xf numFmtId="0" fontId="14" fillId="0" borderId="7" xfId="0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19" fillId="0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center" vertical="center"/>
    </xf>
    <xf numFmtId="2" fontId="19" fillId="0" borderId="2" xfId="0" applyNumberFormat="1" applyFont="1" applyFill="1" applyBorder="1" applyAlignment="1">
      <alignment horizontal="center" vertical="center"/>
    </xf>
    <xf numFmtId="0" fontId="19" fillId="0" borderId="1" xfId="6" applyFont="1" applyBorder="1" applyAlignment="1">
      <alignment horizontal="center" vertical="center"/>
    </xf>
    <xf numFmtId="0" fontId="25" fillId="0" borderId="1" xfId="6" applyFont="1" applyBorder="1" applyAlignment="1">
      <alignment vertical="center"/>
    </xf>
    <xf numFmtId="2" fontId="25" fillId="0" borderId="1" xfId="6" applyNumberFormat="1" applyFont="1" applyFill="1" applyBorder="1" applyAlignment="1">
      <alignment horizontal="left" vertical="center"/>
    </xf>
    <xf numFmtId="0" fontId="13" fillId="0" borderId="8" xfId="6" applyFont="1" applyBorder="1" applyAlignment="1">
      <alignment vertical="center"/>
    </xf>
    <xf numFmtId="0" fontId="87" fillId="0" borderId="1" xfId="310" applyFont="1" applyFill="1" applyBorder="1" applyAlignment="1">
      <alignment horizontal="center" vertical="center"/>
    </xf>
    <xf numFmtId="0" fontId="89" fillId="0" borderId="1" xfId="310" applyFont="1" applyFill="1" applyBorder="1" applyAlignment="1">
      <alignment horizontal="left" vertical="center"/>
    </xf>
    <xf numFmtId="0" fontId="87" fillId="0" borderId="1" xfId="310" applyFont="1" applyFill="1" applyBorder="1" applyAlignment="1">
      <alignment horizontal="left"/>
    </xf>
    <xf numFmtId="0" fontId="88" fillId="0" borderId="1" xfId="310" applyFont="1" applyBorder="1" applyAlignment="1">
      <alignment horizontal="center" vertical="center" wrapText="1"/>
    </xf>
    <xf numFmtId="0" fontId="4" fillId="0" borderId="8" xfId="310" applyBorder="1" applyAlignment="1">
      <alignment horizontal="center" vertical="center"/>
    </xf>
    <xf numFmtId="0" fontId="81" fillId="0" borderId="4" xfId="310" applyFont="1" applyBorder="1"/>
    <xf numFmtId="0" fontId="1" fillId="0" borderId="0" xfId="310" applyFont="1" applyBorder="1" applyAlignment="1">
      <alignment horizontal="left" vertical="center"/>
    </xf>
    <xf numFmtId="173" fontId="106" fillId="0" borderId="0" xfId="310" applyNumberFormat="1" applyFont="1" applyBorder="1" applyAlignment="1">
      <alignment vertical="center"/>
    </xf>
    <xf numFmtId="1" fontId="90" fillId="4" borderId="35" xfId="310" applyNumberFormat="1" applyFont="1" applyFill="1" applyBorder="1" applyAlignment="1">
      <alignment horizontal="center" vertical="center"/>
    </xf>
    <xf numFmtId="49" fontId="89" fillId="4" borderId="4" xfId="310" applyNumberFormat="1" applyFont="1" applyFill="1" applyBorder="1" applyAlignment="1">
      <alignment vertical="center"/>
    </xf>
    <xf numFmtId="0" fontId="89" fillId="4" borderId="4" xfId="310" applyFont="1" applyFill="1" applyBorder="1" applyAlignment="1">
      <alignment horizontal="center" vertical="center" wrapText="1"/>
    </xf>
    <xf numFmtId="173" fontId="89" fillId="4" borderId="4" xfId="310" applyNumberFormat="1" applyFont="1" applyFill="1" applyBorder="1" applyAlignment="1">
      <alignment vertical="center"/>
    </xf>
    <xf numFmtId="2" fontId="89" fillId="4" borderId="4" xfId="310" applyNumberFormat="1" applyFont="1" applyFill="1" applyBorder="1" applyAlignment="1">
      <alignment vertical="center"/>
    </xf>
    <xf numFmtId="39" fontId="14" fillId="0" borderId="26" xfId="0" applyNumberFormat="1" applyFont="1" applyBorder="1" applyAlignment="1">
      <alignment horizontal="center" vertical="center"/>
    </xf>
    <xf numFmtId="10" fontId="14" fillId="3" borderId="9" xfId="0" applyNumberFormat="1" applyFont="1" applyFill="1" applyBorder="1" applyAlignment="1">
      <alignment horizontal="center" vertical="center"/>
    </xf>
    <xf numFmtId="10" fontId="14" fillId="3" borderId="20" xfId="0" applyNumberFormat="1" applyFont="1" applyFill="1" applyBorder="1" applyAlignment="1">
      <alignment horizontal="center" vertical="center"/>
    </xf>
    <xf numFmtId="39" fontId="14" fillId="0" borderId="39" xfId="0" applyNumberFormat="1" applyFont="1" applyBorder="1" applyAlignment="1">
      <alignment horizontal="center" vertical="center"/>
    </xf>
    <xf numFmtId="39" fontId="14" fillId="0" borderId="40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vertical="center" wrapText="1"/>
    </xf>
    <xf numFmtId="0" fontId="14" fillId="0" borderId="2" xfId="0" applyFont="1" applyBorder="1" applyAlignment="1">
      <alignment vertical="center" wrapText="1"/>
    </xf>
    <xf numFmtId="0" fontId="28" fillId="0" borderId="2" xfId="0" applyFont="1" applyBorder="1" applyAlignment="1">
      <alignment horizontal="center" vertical="center"/>
    </xf>
    <xf numFmtId="0" fontId="46" fillId="0" borderId="6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14" fillId="0" borderId="6" xfId="0" applyFont="1" applyBorder="1" applyAlignment="1">
      <alignment horizontal="left" vertical="center"/>
    </xf>
    <xf numFmtId="0" fontId="29" fillId="0" borderId="8" xfId="0" applyFont="1" applyBorder="1" applyAlignment="1"/>
    <xf numFmtId="0" fontId="29" fillId="0" borderId="4" xfId="0" applyFont="1" applyBorder="1" applyAlignment="1">
      <alignment horizontal="centerContinuous"/>
    </xf>
    <xf numFmtId="0" fontId="19" fillId="0" borderId="4" xfId="0" applyFont="1" applyBorder="1" applyAlignment="1">
      <alignment horizontal="centerContinuous"/>
    </xf>
    <xf numFmtId="0" fontId="0" fillId="0" borderId="4" xfId="0" applyBorder="1" applyAlignment="1">
      <alignment horizontal="centerContinuous"/>
    </xf>
    <xf numFmtId="0" fontId="0" fillId="0" borderId="5" xfId="0" applyBorder="1" applyAlignment="1">
      <alignment horizontal="centerContinuous"/>
    </xf>
    <xf numFmtId="1" fontId="106" fillId="0" borderId="0" xfId="0" applyNumberFormat="1" applyFont="1" applyAlignment="1">
      <alignment horizontal="center" vertical="center"/>
    </xf>
    <xf numFmtId="0" fontId="96" fillId="4" borderId="0" xfId="310" applyFont="1" applyFill="1" applyBorder="1" applyAlignment="1">
      <alignment horizontal="center" vertical="center" wrapText="1"/>
    </xf>
    <xf numFmtId="1" fontId="89" fillId="4" borderId="51" xfId="310" applyNumberFormat="1" applyFont="1" applyFill="1" applyBorder="1" applyAlignment="1">
      <alignment horizontal="center" vertical="center"/>
    </xf>
    <xf numFmtId="1" fontId="90" fillId="4" borderId="0" xfId="310" applyNumberFormat="1" applyFont="1" applyFill="1" applyBorder="1" applyAlignment="1">
      <alignment horizontal="left" vertical="center"/>
    </xf>
    <xf numFmtId="1" fontId="106" fillId="0" borderId="0" xfId="0" applyNumberFormat="1" applyFont="1" applyBorder="1" applyAlignment="1">
      <alignment horizontal="center" vertical="center"/>
    </xf>
    <xf numFmtId="173" fontId="106" fillId="0" borderId="0" xfId="0" applyNumberFormat="1" applyFont="1" applyBorder="1" applyAlignment="1">
      <alignment horizontal="center" vertical="center"/>
    </xf>
    <xf numFmtId="2" fontId="106" fillId="0" borderId="0" xfId="0" applyNumberFormat="1" applyFont="1" applyBorder="1" applyAlignment="1">
      <alignment horizontal="center" vertical="center"/>
    </xf>
    <xf numFmtId="0" fontId="79" fillId="0" borderId="0" xfId="310" applyFont="1"/>
    <xf numFmtId="0" fontId="39" fillId="0" borderId="0" xfId="0" applyFont="1"/>
    <xf numFmtId="0" fontId="79" fillId="0" borderId="0" xfId="31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49" fontId="106" fillId="0" borderId="0" xfId="0" applyNumberFormat="1" applyFont="1" applyBorder="1" applyAlignment="1">
      <alignment horizontal="center" vertical="center"/>
    </xf>
    <xf numFmtId="1" fontId="89" fillId="0" borderId="28" xfId="310" applyNumberFormat="1" applyFont="1" applyBorder="1" applyAlignment="1">
      <alignment horizontal="center" vertical="center"/>
    </xf>
    <xf numFmtId="49" fontId="89" fillId="0" borderId="28" xfId="310" applyNumberFormat="1" applyFont="1" applyBorder="1" applyAlignment="1">
      <alignment vertical="center"/>
    </xf>
    <xf numFmtId="173" fontId="89" fillId="0" borderId="28" xfId="310" applyNumberFormat="1" applyFont="1" applyBorder="1" applyAlignment="1">
      <alignment vertical="center"/>
    </xf>
    <xf numFmtId="2" fontId="89" fillId="0" borderId="28" xfId="310" applyNumberFormat="1" applyFont="1" applyBorder="1" applyAlignment="1">
      <alignment vertical="center"/>
    </xf>
    <xf numFmtId="49" fontId="87" fillId="0" borderId="28" xfId="310" applyNumberFormat="1" applyFont="1" applyFill="1" applyBorder="1" applyAlignment="1">
      <alignment horizontal="center" vertical="center"/>
    </xf>
    <xf numFmtId="2" fontId="87" fillId="0" borderId="28" xfId="310" applyNumberFormat="1" applyFont="1" applyBorder="1" applyAlignment="1">
      <alignment horizontal="center" vertical="center"/>
    </xf>
    <xf numFmtId="1" fontId="89" fillId="4" borderId="51" xfId="310" applyNumberFormat="1" applyFont="1" applyFill="1" applyBorder="1" applyAlignment="1">
      <alignment horizontal="center" vertical="center" wrapText="1"/>
    </xf>
    <xf numFmtId="0" fontId="107" fillId="0" borderId="0" xfId="310" applyFont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107" fillId="0" borderId="0" xfId="310" applyFont="1"/>
    <xf numFmtId="0" fontId="108" fillId="0" borderId="0" xfId="0" applyFont="1"/>
    <xf numFmtId="1" fontId="89" fillId="0" borderId="4" xfId="310" applyNumberFormat="1" applyFont="1" applyBorder="1" applyAlignment="1">
      <alignment horizontal="center" vertical="center"/>
    </xf>
    <xf numFmtId="49" fontId="89" fillId="0" borderId="4" xfId="310" applyNumberFormat="1" applyFont="1" applyBorder="1" applyAlignment="1">
      <alignment vertical="center"/>
    </xf>
    <xf numFmtId="173" fontId="89" fillId="0" borderId="4" xfId="310" applyNumberFormat="1" applyFont="1" applyBorder="1" applyAlignment="1">
      <alignment vertical="center"/>
    </xf>
    <xf numFmtId="2" fontId="89" fillId="0" borderId="4" xfId="310" applyNumberFormat="1" applyFont="1" applyBorder="1" applyAlignment="1">
      <alignment vertical="center"/>
    </xf>
    <xf numFmtId="171" fontId="109" fillId="0" borderId="0" xfId="4" applyNumberFormat="1" applyFont="1" applyFill="1" applyBorder="1" applyAlignment="1">
      <alignment horizontal="center" vertical="center" wrapText="1"/>
    </xf>
    <xf numFmtId="49" fontId="14" fillId="5" borderId="8" xfId="0" applyNumberFormat="1" applyFont="1" applyFill="1" applyBorder="1" applyAlignment="1">
      <alignment horizontal="center" vertical="center"/>
    </xf>
    <xf numFmtId="164" fontId="91" fillId="5" borderId="78" xfId="311" applyNumberFormat="1" applyFont="1" applyFill="1" applyBorder="1" applyAlignment="1">
      <alignment horizontal="center" vertical="center"/>
    </xf>
    <xf numFmtId="0" fontId="87" fillId="0" borderId="0" xfId="310" applyFont="1" applyFill="1" applyBorder="1" applyAlignment="1">
      <alignment horizontal="center"/>
    </xf>
    <xf numFmtId="0" fontId="13" fillId="0" borderId="7" xfId="0" applyFont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16" fillId="2" borderId="7" xfId="0" applyFont="1" applyFill="1" applyBorder="1" applyAlignment="1">
      <alignment vertical="top"/>
    </xf>
    <xf numFmtId="0" fontId="16" fillId="2" borderId="0" xfId="0" applyFont="1" applyFill="1" applyBorder="1" applyAlignment="1">
      <alignment vertical="top"/>
    </xf>
    <xf numFmtId="0" fontId="16" fillId="2" borderId="23" xfId="0" applyFont="1" applyFill="1" applyBorder="1" applyAlignment="1">
      <alignment vertical="top"/>
    </xf>
    <xf numFmtId="0" fontId="16" fillId="2" borderId="21" xfId="0" applyFont="1" applyFill="1" applyBorder="1" applyAlignment="1">
      <alignment vertical="top"/>
    </xf>
    <xf numFmtId="0" fontId="19" fillId="0" borderId="23" xfId="0" applyFont="1" applyFill="1" applyBorder="1" applyAlignment="1">
      <alignment horizontal="center" vertical="top"/>
    </xf>
    <xf numFmtId="0" fontId="19" fillId="0" borderId="21" xfId="0" applyFont="1" applyFill="1" applyBorder="1" applyAlignment="1">
      <alignment horizontal="center" vertical="top"/>
    </xf>
    <xf numFmtId="0" fontId="19" fillId="0" borderId="6" xfId="0" applyFont="1" applyFill="1" applyBorder="1" applyAlignment="1">
      <alignment horizontal="center" vertical="top"/>
    </xf>
    <xf numFmtId="0" fontId="19" fillId="0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vertical="top"/>
    </xf>
    <xf numFmtId="0" fontId="13" fillId="0" borderId="0" xfId="0" applyFont="1" applyBorder="1" applyAlignment="1">
      <alignment horizontal="left" vertical="top"/>
    </xf>
    <xf numFmtId="0" fontId="14" fillId="0" borderId="8" xfId="0" applyFont="1" applyBorder="1" applyAlignment="1">
      <alignment horizontal="left" vertical="top"/>
    </xf>
    <xf numFmtId="0" fontId="14" fillId="0" borderId="4" xfId="0" applyFont="1" applyBorder="1" applyAlignment="1">
      <alignment horizontal="left" vertical="top"/>
    </xf>
    <xf numFmtId="0" fontId="53" fillId="12" borderId="23" xfId="0" applyFont="1" applyFill="1" applyBorder="1" applyAlignment="1">
      <alignment horizontal="center" vertical="top"/>
    </xf>
    <xf numFmtId="0" fontId="53" fillId="12" borderId="21" xfId="0" applyFont="1" applyFill="1" applyBorder="1" applyAlignment="1">
      <alignment horizontal="center" vertical="top"/>
    </xf>
    <xf numFmtId="0" fontId="15" fillId="2" borderId="0" xfId="0" applyFont="1" applyFill="1" applyBorder="1" applyAlignment="1">
      <alignment horizontal="center" vertical="top" wrapText="1"/>
    </xf>
    <xf numFmtId="0" fontId="13" fillId="4" borderId="0" xfId="0" applyFont="1" applyFill="1" applyBorder="1" applyAlignment="1">
      <alignment horizontal="center" vertical="top" wrapText="1"/>
    </xf>
    <xf numFmtId="0" fontId="13" fillId="2" borderId="0" xfId="0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horizontal="center" vertical="top" wrapText="1"/>
    </xf>
    <xf numFmtId="0" fontId="15" fillId="2" borderId="4" xfId="0" applyFont="1" applyFill="1" applyBorder="1" applyAlignment="1">
      <alignment horizontal="center" vertical="top"/>
    </xf>
    <xf numFmtId="0" fontId="14" fillId="12" borderId="23" xfId="0" applyFont="1" applyFill="1" applyBorder="1" applyAlignment="1">
      <alignment horizontal="center" vertical="top"/>
    </xf>
    <xf numFmtId="0" fontId="15" fillId="12" borderId="21" xfId="0" applyFont="1" applyFill="1" applyBorder="1" applyAlignment="1">
      <alignment vertical="top" wrapText="1"/>
    </xf>
    <xf numFmtId="0" fontId="15" fillId="2" borderId="4" xfId="0" applyFont="1" applyFill="1" applyBorder="1" applyAlignment="1">
      <alignment horizontal="center" vertical="top" wrapText="1"/>
    </xf>
    <xf numFmtId="0" fontId="14" fillId="2" borderId="20" xfId="0" applyFont="1" applyFill="1" applyBorder="1" applyAlignment="1">
      <alignment horizontal="center" vertical="top" wrapText="1"/>
    </xf>
    <xf numFmtId="0" fontId="14" fillId="2" borderId="14" xfId="0" applyFont="1" applyFill="1" applyBorder="1" applyAlignment="1">
      <alignment vertical="top" wrapText="1"/>
    </xf>
    <xf numFmtId="0" fontId="13" fillId="2" borderId="27" xfId="0" applyFont="1" applyFill="1" applyBorder="1" applyAlignment="1">
      <alignment horizontal="center" vertical="top" wrapText="1"/>
    </xf>
    <xf numFmtId="0" fontId="13" fillId="2" borderId="28" xfId="0" applyFont="1" applyFill="1" applyBorder="1" applyAlignment="1">
      <alignment horizontal="center" vertical="top" wrapText="1"/>
    </xf>
    <xf numFmtId="0" fontId="15" fillId="2" borderId="14" xfId="0" applyFont="1" applyFill="1" applyBorder="1" applyAlignment="1">
      <alignment horizontal="center" vertical="top" wrapText="1"/>
    </xf>
    <xf numFmtId="0" fontId="13" fillId="2" borderId="4" xfId="0" applyFont="1" applyFill="1" applyBorder="1" applyAlignment="1">
      <alignment horizontal="center" vertical="top"/>
    </xf>
    <xf numFmtId="0" fontId="13" fillId="2" borderId="51" xfId="0" applyFont="1" applyFill="1" applyBorder="1" applyAlignment="1">
      <alignment vertical="top"/>
    </xf>
    <xf numFmtId="0" fontId="13" fillId="2" borderId="0" xfId="0" applyFont="1" applyFill="1" applyBorder="1" applyAlignment="1">
      <alignment vertical="top"/>
    </xf>
    <xf numFmtId="0" fontId="13" fillId="12" borderId="21" xfId="0" applyFont="1" applyFill="1" applyBorder="1" applyAlignment="1">
      <alignment vertical="top"/>
    </xf>
    <xf numFmtId="0" fontId="14" fillId="4" borderId="76" xfId="0" applyFont="1" applyFill="1" applyBorder="1" applyAlignment="1">
      <alignment horizontal="center" vertical="top"/>
    </xf>
    <xf numFmtId="0" fontId="14" fillId="4" borderId="76" xfId="0" applyFont="1" applyFill="1" applyBorder="1" applyAlignment="1">
      <alignment vertical="top" wrapText="1"/>
    </xf>
    <xf numFmtId="0" fontId="13" fillId="2" borderId="11" xfId="0" applyFont="1" applyFill="1" applyBorder="1" applyAlignment="1">
      <alignment horizontal="center" vertical="top" wrapText="1"/>
    </xf>
    <xf numFmtId="0" fontId="14" fillId="4" borderId="14" xfId="0" applyFont="1" applyFill="1" applyBorder="1" applyAlignment="1">
      <alignment horizontal="center" vertical="top"/>
    </xf>
    <xf numFmtId="0" fontId="14" fillId="4" borderId="14" xfId="0" applyFont="1" applyFill="1" applyBorder="1" applyAlignment="1">
      <alignment vertical="top" wrapText="1"/>
    </xf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left" vertical="top" wrapText="1"/>
    </xf>
    <xf numFmtId="0" fontId="13" fillId="2" borderId="27" xfId="0" applyFont="1" applyFill="1" applyBorder="1" applyAlignment="1">
      <alignment horizontal="center" vertical="top"/>
    </xf>
    <xf numFmtId="0" fontId="14" fillId="2" borderId="28" xfId="0" applyFont="1" applyFill="1" applyBorder="1" applyAlignment="1">
      <alignment horizontal="center" vertical="top"/>
    </xf>
    <xf numFmtId="0" fontId="15" fillId="2" borderId="27" xfId="0" applyFont="1" applyFill="1" applyBorder="1" applyAlignment="1">
      <alignment horizontal="center" vertical="top" wrapText="1"/>
    </xf>
    <xf numFmtId="0" fontId="15" fillId="2" borderId="28" xfId="0" applyFont="1" applyFill="1" applyBorder="1" applyAlignment="1">
      <alignment horizontal="center" vertical="top" wrapText="1"/>
    </xf>
    <xf numFmtId="0" fontId="13" fillId="2" borderId="20" xfId="0" applyFont="1" applyFill="1" applyBorder="1" applyAlignment="1">
      <alignment horizontal="center" vertical="top"/>
    </xf>
    <xf numFmtId="0" fontId="14" fillId="2" borderId="14" xfId="0" applyFont="1" applyFill="1" applyBorder="1" applyAlignment="1">
      <alignment horizontal="center" vertical="top"/>
    </xf>
    <xf numFmtId="2" fontId="25" fillId="0" borderId="1" xfId="6" applyNumberFormat="1" applyFont="1" applyFill="1" applyBorder="1" applyAlignment="1">
      <alignment horizontal="right" vertical="center"/>
    </xf>
    <xf numFmtId="171" fontId="25" fillId="0" borderId="1" xfId="0" applyNumberFormat="1" applyFont="1" applyFill="1" applyBorder="1" applyAlignment="1">
      <alignment horizontal="right" vertical="center"/>
    </xf>
    <xf numFmtId="171" fontId="25" fillId="0" borderId="2" xfId="0" applyNumberFormat="1" applyFont="1" applyFill="1" applyBorder="1" applyAlignment="1">
      <alignment horizontal="right" vertical="center"/>
    </xf>
    <xf numFmtId="2" fontId="25" fillId="0" borderId="0" xfId="6" applyNumberFormat="1" applyFont="1" applyFill="1" applyBorder="1" applyAlignment="1">
      <alignment horizontal="right" vertical="center"/>
    </xf>
    <xf numFmtId="171" fontId="25" fillId="0" borderId="0" xfId="0" applyNumberFormat="1" applyFont="1" applyFill="1" applyBorder="1" applyAlignment="1">
      <alignment horizontal="right" vertical="center"/>
    </xf>
    <xf numFmtId="171" fontId="25" fillId="0" borderId="3" xfId="0" applyNumberFormat="1" applyFont="1" applyFill="1" applyBorder="1" applyAlignment="1">
      <alignment horizontal="right" vertical="center"/>
    </xf>
    <xf numFmtId="171" fontId="25" fillId="0" borderId="1" xfId="0" applyNumberFormat="1" applyFont="1" applyFill="1" applyBorder="1" applyAlignment="1">
      <alignment horizontal="center" vertical="center"/>
    </xf>
    <xf numFmtId="171" fontId="25" fillId="0" borderId="2" xfId="0" applyNumberFormat="1" applyFont="1" applyFill="1" applyBorder="1" applyAlignment="1">
      <alignment horizontal="center" vertical="center"/>
    </xf>
    <xf numFmtId="2" fontId="25" fillId="0" borderId="0" xfId="6" applyNumberFormat="1" applyFont="1" applyFill="1" applyBorder="1" applyAlignment="1">
      <alignment vertical="center"/>
    </xf>
    <xf numFmtId="171" fontId="25" fillId="0" borderId="0" xfId="0" applyNumberFormat="1" applyFont="1" applyFill="1" applyBorder="1" applyAlignment="1">
      <alignment horizontal="center" vertical="center"/>
    </xf>
    <xf numFmtId="171" fontId="25" fillId="0" borderId="0" xfId="0" applyNumberFormat="1" applyFont="1" applyFill="1" applyBorder="1" applyAlignment="1">
      <alignment vertical="center"/>
    </xf>
    <xf numFmtId="171" fontId="25" fillId="0" borderId="3" xfId="0" applyNumberFormat="1" applyFont="1" applyFill="1" applyBorder="1" applyAlignment="1">
      <alignment vertical="center"/>
    </xf>
    <xf numFmtId="2" fontId="19" fillId="5" borderId="21" xfId="6" applyNumberFormat="1" applyFont="1" applyFill="1" applyBorder="1" applyAlignment="1">
      <alignment horizontal="center" vertical="center"/>
    </xf>
    <xf numFmtId="0" fontId="19" fillId="5" borderId="21" xfId="0" applyFont="1" applyFill="1" applyBorder="1" applyAlignment="1">
      <alignment horizontal="left" vertical="center"/>
    </xf>
    <xf numFmtId="0" fontId="19" fillId="5" borderId="22" xfId="0" applyFont="1" applyFill="1" applyBorder="1" applyAlignment="1">
      <alignment horizontal="left" vertical="center"/>
    </xf>
    <xf numFmtId="2" fontId="19" fillId="4" borderId="15" xfId="6" applyNumberFormat="1" applyFont="1" applyFill="1" applyBorder="1" applyAlignment="1">
      <alignment horizontal="center" vertical="center"/>
    </xf>
    <xf numFmtId="171" fontId="19" fillId="0" borderId="15" xfId="4" applyNumberFormat="1" applyFont="1" applyFill="1" applyBorder="1" applyAlignment="1">
      <alignment horizontal="center" vertical="center" wrapText="1"/>
    </xf>
    <xf numFmtId="171" fontId="19" fillId="0" borderId="25" xfId="4" applyNumberFormat="1" applyFont="1" applyFill="1" applyBorder="1" applyAlignment="1">
      <alignment horizontal="center" vertical="center" wrapText="1"/>
    </xf>
    <xf numFmtId="2" fontId="19" fillId="0" borderId="27" xfId="4" applyNumberFormat="1" applyFont="1" applyFill="1" applyBorder="1" applyAlignment="1">
      <alignment horizontal="center" vertical="center" wrapText="1"/>
    </xf>
    <xf numFmtId="2" fontId="19" fillId="0" borderId="10" xfId="4" applyNumberFormat="1" applyFont="1" applyFill="1" applyBorder="1" applyAlignment="1">
      <alignment horizontal="center" vertical="center" wrapText="1"/>
    </xf>
    <xf numFmtId="2" fontId="19" fillId="0" borderId="9" xfId="4" applyNumberFormat="1" applyFont="1" applyFill="1" applyBorder="1" applyAlignment="1">
      <alignment horizontal="center" vertical="center" wrapText="1"/>
    </xf>
    <xf numFmtId="2" fontId="19" fillId="5" borderId="21" xfId="6" applyNumberFormat="1" applyFont="1" applyFill="1" applyBorder="1" applyAlignment="1">
      <alignment vertical="center"/>
    </xf>
    <xf numFmtId="171" fontId="19" fillId="5" borderId="21" xfId="6" applyNumberFormat="1" applyFont="1" applyFill="1" applyBorder="1" applyAlignment="1">
      <alignment vertical="center"/>
    </xf>
    <xf numFmtId="171" fontId="19" fillId="5" borderId="22" xfId="6" applyNumberFormat="1" applyFont="1" applyFill="1" applyBorder="1" applyAlignment="1">
      <alignment vertical="center"/>
    </xf>
    <xf numFmtId="2" fontId="19" fillId="0" borderId="51" xfId="4" applyNumberFormat="1" applyFont="1" applyFill="1" applyBorder="1" applyAlignment="1">
      <alignment horizontal="center" vertical="center" wrapText="1"/>
    </xf>
    <xf numFmtId="171" fontId="19" fillId="5" borderId="21" xfId="0" applyNumberFormat="1" applyFont="1" applyFill="1" applyBorder="1" applyAlignment="1">
      <alignment vertical="center"/>
    </xf>
    <xf numFmtId="171" fontId="19" fillId="5" borderId="22" xfId="0" applyNumberFormat="1" applyFont="1" applyFill="1" applyBorder="1" applyAlignment="1">
      <alignment vertical="center"/>
    </xf>
    <xf numFmtId="2" fontId="19" fillId="0" borderId="0" xfId="6" applyNumberFormat="1" applyFont="1" applyFill="1" applyBorder="1" applyAlignment="1">
      <alignment horizontal="left" vertical="center"/>
    </xf>
    <xf numFmtId="171" fontId="19" fillId="0" borderId="0" xfId="0" applyNumberFormat="1" applyFont="1" applyFill="1" applyBorder="1" applyAlignment="1">
      <alignment horizontal="left" vertical="center"/>
    </xf>
    <xf numFmtId="171" fontId="19" fillId="0" borderId="3" xfId="0" applyNumberFormat="1" applyFont="1" applyFill="1" applyBorder="1" applyAlignment="1">
      <alignment horizontal="left" vertical="center"/>
    </xf>
    <xf numFmtId="2" fontId="19" fillId="0" borderId="20" xfId="4" applyNumberFormat="1" applyFont="1" applyFill="1" applyBorder="1" applyAlignment="1">
      <alignment horizontal="center" vertical="center" wrapText="1"/>
    </xf>
    <xf numFmtId="171" fontId="19" fillId="0" borderId="9" xfId="4" applyNumberFormat="1" applyFont="1" applyFill="1" applyBorder="1" applyAlignment="1">
      <alignment horizontal="center" vertical="center" wrapText="1"/>
    </xf>
    <xf numFmtId="171" fontId="19" fillId="0" borderId="18" xfId="4" applyNumberFormat="1" applyFont="1" applyFill="1" applyBorder="1" applyAlignment="1">
      <alignment horizontal="center" vertical="center" wrapText="1"/>
    </xf>
    <xf numFmtId="2" fontId="25" fillId="0" borderId="0" xfId="6" applyNumberFormat="1" applyFont="1" applyFill="1" applyBorder="1" applyAlignment="1">
      <alignment vertical="center" wrapText="1"/>
    </xf>
    <xf numFmtId="0" fontId="25" fillId="0" borderId="0" xfId="0" applyFont="1" applyFill="1" applyBorder="1" applyAlignment="1">
      <alignment vertical="center" wrapText="1"/>
    </xf>
    <xf numFmtId="0" fontId="25" fillId="0" borderId="3" xfId="0" applyFont="1" applyFill="1" applyBorder="1" applyAlignment="1">
      <alignment vertical="center" wrapText="1"/>
    </xf>
    <xf numFmtId="0" fontId="25" fillId="0" borderId="0" xfId="6" applyFont="1" applyFill="1" applyAlignment="1">
      <alignment vertical="center"/>
    </xf>
    <xf numFmtId="0" fontId="19" fillId="5" borderId="21" xfId="6" applyFont="1" applyFill="1" applyBorder="1" applyAlignment="1">
      <alignment vertical="center"/>
    </xf>
    <xf numFmtId="0" fontId="19" fillId="5" borderId="22" xfId="6" applyFont="1" applyFill="1" applyBorder="1" applyAlignment="1">
      <alignment vertical="center"/>
    </xf>
    <xf numFmtId="2" fontId="19" fillId="4" borderId="10" xfId="4" applyNumberFormat="1" applyFont="1" applyFill="1" applyBorder="1" applyAlignment="1">
      <alignment horizontal="center" vertical="center" wrapText="1"/>
    </xf>
    <xf numFmtId="171" fontId="19" fillId="4" borderId="9" xfId="4" applyNumberFormat="1" applyFont="1" applyFill="1" applyBorder="1" applyAlignment="1">
      <alignment horizontal="center" vertical="center" wrapText="1"/>
    </xf>
    <xf numFmtId="171" fontId="19" fillId="4" borderId="18" xfId="4" applyNumberFormat="1" applyFont="1" applyFill="1" applyBorder="1" applyAlignment="1">
      <alignment horizontal="center" vertical="center" wrapText="1"/>
    </xf>
    <xf numFmtId="2" fontId="19" fillId="0" borderId="0" xfId="4" applyNumberFormat="1" applyFont="1" applyFill="1" applyBorder="1" applyAlignment="1">
      <alignment horizontal="center" vertical="center" wrapText="1"/>
    </xf>
    <xf numFmtId="171" fontId="19" fillId="0" borderId="0" xfId="4" applyNumberFormat="1" applyFont="1" applyFill="1" applyBorder="1" applyAlignment="1">
      <alignment horizontal="center" vertical="center" wrapText="1"/>
    </xf>
    <xf numFmtId="171" fontId="19" fillId="0" borderId="3" xfId="4" applyNumberFormat="1" applyFont="1" applyFill="1" applyBorder="1" applyAlignment="1">
      <alignment horizontal="center" vertical="center" wrapText="1"/>
    </xf>
    <xf numFmtId="2" fontId="25" fillId="0" borderId="14" xfId="6" applyNumberFormat="1" applyFont="1" applyFill="1" applyBorder="1" applyAlignment="1">
      <alignment vertical="center" wrapText="1"/>
    </xf>
    <xf numFmtId="0" fontId="25" fillId="0" borderId="14" xfId="0" applyFont="1" applyFill="1" applyBorder="1" applyAlignment="1">
      <alignment vertical="center" wrapText="1"/>
    </xf>
    <xf numFmtId="0" fontId="25" fillId="0" borderId="70" xfId="0" applyFont="1" applyFill="1" applyBorder="1" applyAlignment="1">
      <alignment vertical="center" wrapText="1"/>
    </xf>
    <xf numFmtId="2" fontId="19" fillId="4" borderId="9" xfId="4" applyNumberFormat="1" applyFont="1" applyFill="1" applyBorder="1" applyAlignment="1">
      <alignment horizontal="center" vertical="center" wrapText="1"/>
    </xf>
    <xf numFmtId="2" fontId="19" fillId="0" borderId="14" xfId="4" applyNumberFormat="1" applyFont="1" applyFill="1" applyBorder="1" applyAlignment="1">
      <alignment horizontal="center" vertical="center" wrapText="1"/>
    </xf>
    <xf numFmtId="171" fontId="19" fillId="0" borderId="14" xfId="4" applyNumberFormat="1" applyFont="1" applyFill="1" applyBorder="1" applyAlignment="1">
      <alignment horizontal="center" vertical="center" wrapText="1"/>
    </xf>
    <xf numFmtId="171" fontId="19" fillId="0" borderId="70" xfId="4" applyNumberFormat="1" applyFont="1" applyFill="1" applyBorder="1" applyAlignment="1">
      <alignment horizontal="center" vertical="center" wrapText="1"/>
    </xf>
    <xf numFmtId="2" fontId="19" fillId="0" borderId="31" xfId="4" applyNumberFormat="1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vertical="center"/>
    </xf>
    <xf numFmtId="0" fontId="25" fillId="0" borderId="3" xfId="0" applyFont="1" applyFill="1" applyBorder="1" applyAlignment="1">
      <alignment vertical="center"/>
    </xf>
    <xf numFmtId="2" fontId="19" fillId="4" borderId="20" xfId="4" applyNumberFormat="1" applyFont="1" applyFill="1" applyBorder="1" applyAlignment="1">
      <alignment horizontal="center" vertical="center" wrapText="1"/>
    </xf>
    <xf numFmtId="2" fontId="19" fillId="4" borderId="0" xfId="6" applyNumberFormat="1" applyFont="1" applyFill="1" applyBorder="1" applyAlignment="1">
      <alignment vertical="center"/>
    </xf>
    <xf numFmtId="2" fontId="25" fillId="0" borderId="0" xfId="4" applyNumberFormat="1" applyFont="1" applyFill="1" applyAlignment="1">
      <alignment vertical="center"/>
    </xf>
    <xf numFmtId="171" fontId="25" fillId="0" borderId="0" xfId="4" applyNumberFormat="1" applyFont="1" applyFill="1" applyAlignment="1">
      <alignment vertical="center"/>
    </xf>
    <xf numFmtId="2" fontId="25" fillId="0" borderId="0" xfId="6" applyNumberFormat="1" applyFont="1" applyFill="1" applyAlignment="1">
      <alignment vertical="center"/>
    </xf>
    <xf numFmtId="171" fontId="25" fillId="0" borderId="0" xfId="0" applyNumberFormat="1" applyFont="1" applyFill="1" applyAlignment="1">
      <alignment vertical="center"/>
    </xf>
    <xf numFmtId="2" fontId="25" fillId="0" borderId="0" xfId="6" applyNumberFormat="1" applyFont="1" applyFill="1" applyAlignment="1">
      <alignment horizontal="right" vertical="center"/>
    </xf>
    <xf numFmtId="171" fontId="25" fillId="0" borderId="0" xfId="0" applyNumberFormat="1" applyFont="1" applyFill="1" applyAlignment="1">
      <alignment horizontal="right" vertical="center"/>
    </xf>
    <xf numFmtId="0" fontId="14" fillId="2" borderId="4" xfId="0" applyFont="1" applyFill="1" applyBorder="1" applyAlignment="1">
      <alignment horizontal="center" vertical="center"/>
    </xf>
    <xf numFmtId="0" fontId="22" fillId="0" borderId="23" xfId="0" applyFont="1" applyBorder="1" applyAlignment="1">
      <alignment horizontal="center" vertical="center"/>
    </xf>
    <xf numFmtId="0" fontId="22" fillId="0" borderId="21" xfId="0" applyFont="1" applyBorder="1" applyAlignment="1">
      <alignment horizontal="center" vertical="center"/>
    </xf>
    <xf numFmtId="0" fontId="22" fillId="0" borderId="22" xfId="0" applyFont="1" applyBorder="1" applyAlignment="1">
      <alignment horizontal="center" vertical="center"/>
    </xf>
    <xf numFmtId="2" fontId="14" fillId="0" borderId="9" xfId="0" applyNumberFormat="1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top" wrapText="1"/>
    </xf>
    <xf numFmtId="0" fontId="13" fillId="2" borderId="20" xfId="0" applyFont="1" applyFill="1" applyBorder="1" applyAlignment="1">
      <alignment horizontal="center" vertical="top" wrapText="1"/>
    </xf>
    <xf numFmtId="0" fontId="13" fillId="2" borderId="10" xfId="0" applyFont="1" applyFill="1" applyBorder="1" applyAlignment="1">
      <alignment horizontal="center" vertical="top" wrapText="1"/>
    </xf>
    <xf numFmtId="0" fontId="14" fillId="4" borderId="10" xfId="0" applyFont="1" applyFill="1" applyBorder="1" applyAlignment="1">
      <alignment horizontal="left" vertical="center" wrapText="1"/>
    </xf>
    <xf numFmtId="0" fontId="14" fillId="4" borderId="11" xfId="0" applyFont="1" applyFill="1" applyBorder="1" applyAlignment="1">
      <alignment horizontal="left" vertical="center" wrapText="1"/>
    </xf>
    <xf numFmtId="0" fontId="14" fillId="4" borderId="12" xfId="0" applyFont="1" applyFill="1" applyBorder="1" applyAlignment="1">
      <alignment horizontal="left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2" fontId="14" fillId="0" borderId="13" xfId="0" applyNumberFormat="1" applyFont="1" applyFill="1" applyBorder="1" applyAlignment="1">
      <alignment horizontal="center" vertical="center" wrapText="1"/>
    </xf>
    <xf numFmtId="2" fontId="14" fillId="4" borderId="9" xfId="0" applyNumberFormat="1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2" fontId="14" fillId="0" borderId="13" xfId="0" applyNumberFormat="1" applyFont="1" applyFill="1" applyBorder="1" applyAlignment="1">
      <alignment horizontal="center" vertical="center"/>
    </xf>
    <xf numFmtId="2" fontId="14" fillId="0" borderId="15" xfId="0" applyNumberFormat="1" applyFont="1" applyFill="1" applyBorder="1" applyAlignment="1">
      <alignment horizontal="center" vertical="center"/>
    </xf>
    <xf numFmtId="0" fontId="13" fillId="0" borderId="1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left" vertical="center" wrapText="1"/>
    </xf>
    <xf numFmtId="0" fontId="14" fillId="0" borderId="11" xfId="0" applyFont="1" applyFill="1" applyBorder="1" applyAlignment="1">
      <alignment horizontal="left" vertical="center" wrapText="1"/>
    </xf>
    <xf numFmtId="0" fontId="14" fillId="0" borderId="12" xfId="0" applyFont="1" applyFill="1" applyBorder="1" applyAlignment="1">
      <alignment horizontal="left" vertical="center" wrapText="1"/>
    </xf>
    <xf numFmtId="0" fontId="13" fillId="0" borderId="9" xfId="0" applyFont="1" applyFill="1" applyBorder="1" applyAlignment="1">
      <alignment horizontal="center" vertical="top" wrapText="1"/>
    </xf>
    <xf numFmtId="0" fontId="13" fillId="0" borderId="20" xfId="0" applyFont="1" applyFill="1" applyBorder="1" applyAlignment="1">
      <alignment horizontal="center" vertical="top" wrapText="1"/>
    </xf>
    <xf numFmtId="1" fontId="14" fillId="0" borderId="20" xfId="0" applyNumberFormat="1" applyFont="1" applyFill="1" applyBorder="1" applyAlignment="1">
      <alignment horizontal="left" vertical="center" wrapText="1"/>
    </xf>
    <xf numFmtId="0" fontId="14" fillId="0" borderId="14" xfId="0" applyFont="1" applyFill="1" applyBorder="1" applyAlignment="1">
      <alignment horizontal="left" vertical="center" wrapText="1"/>
    </xf>
    <xf numFmtId="0" fontId="14" fillId="0" borderId="19" xfId="0" applyFont="1" applyFill="1" applyBorder="1" applyAlignment="1">
      <alignment horizontal="left" vertical="center" wrapText="1"/>
    </xf>
    <xf numFmtId="2" fontId="14" fillId="4" borderId="13" xfId="0" applyNumberFormat="1" applyFont="1" applyFill="1" applyBorder="1" applyAlignment="1">
      <alignment horizontal="center" vertical="center"/>
    </xf>
    <xf numFmtId="2" fontId="14" fillId="4" borderId="16" xfId="0" applyNumberFormat="1" applyFont="1" applyFill="1" applyBorder="1" applyAlignment="1">
      <alignment horizontal="center" vertical="center"/>
    </xf>
    <xf numFmtId="0" fontId="13" fillId="2" borderId="51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4" fillId="4" borderId="20" xfId="0" applyFont="1" applyFill="1" applyBorder="1" applyAlignment="1">
      <alignment horizontal="left" vertical="center" wrapText="1"/>
    </xf>
    <xf numFmtId="0" fontId="14" fillId="4" borderId="14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0" fontId="13" fillId="2" borderId="12" xfId="0" applyFont="1" applyFill="1" applyBorder="1" applyAlignment="1">
      <alignment horizontal="left" vertical="center" wrapText="1"/>
    </xf>
    <xf numFmtId="0" fontId="13" fillId="0" borderId="13" xfId="0" applyFont="1" applyFill="1" applyBorder="1" applyAlignment="1">
      <alignment horizontal="center" vertical="top" wrapText="1"/>
    </xf>
    <xf numFmtId="0" fontId="13" fillId="0" borderId="16" xfId="0" applyFont="1" applyFill="1" applyBorder="1" applyAlignment="1">
      <alignment horizontal="center" vertical="top" wrapText="1"/>
    </xf>
    <xf numFmtId="0" fontId="13" fillId="0" borderId="15" xfId="0" applyFont="1" applyFill="1" applyBorder="1" applyAlignment="1">
      <alignment horizontal="center" vertical="top" wrapText="1"/>
    </xf>
    <xf numFmtId="0" fontId="14" fillId="0" borderId="20" xfId="0" applyFont="1" applyFill="1" applyBorder="1" applyAlignment="1">
      <alignment horizontal="left" vertical="center" wrapText="1"/>
    </xf>
    <xf numFmtId="0" fontId="13" fillId="0" borderId="13" xfId="0" applyFont="1" applyBorder="1" applyAlignment="1">
      <alignment horizontal="center" vertical="top"/>
    </xf>
    <xf numFmtId="0" fontId="13" fillId="0" borderId="16" xfId="0" applyFont="1" applyBorder="1" applyAlignment="1">
      <alignment horizontal="center" vertical="top"/>
    </xf>
    <xf numFmtId="2" fontId="14" fillId="4" borderId="15" xfId="0" applyNumberFormat="1" applyFont="1" applyFill="1" applyBorder="1" applyAlignment="1">
      <alignment horizontal="center" vertical="center"/>
    </xf>
    <xf numFmtId="2" fontId="14" fillId="4" borderId="13" xfId="4" applyNumberFormat="1" applyFont="1" applyFill="1" applyBorder="1" applyAlignment="1">
      <alignment horizontal="center" vertical="center"/>
    </xf>
    <xf numFmtId="2" fontId="14" fillId="4" borderId="15" xfId="4" applyNumberFormat="1" applyFont="1" applyFill="1" applyBorder="1" applyAlignment="1">
      <alignment horizontal="center" vertical="center"/>
    </xf>
    <xf numFmtId="0" fontId="13" fillId="4" borderId="9" xfId="0" applyFont="1" applyFill="1" applyBorder="1" applyAlignment="1">
      <alignment horizontal="center" vertical="center" wrapText="1"/>
    </xf>
    <xf numFmtId="0" fontId="13" fillId="4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top" wrapText="1"/>
    </xf>
    <xf numFmtId="0" fontId="13" fillId="2" borderId="15" xfId="0" applyFont="1" applyFill="1" applyBorder="1" applyAlignment="1">
      <alignment horizontal="center" vertical="top" wrapText="1"/>
    </xf>
    <xf numFmtId="2" fontId="14" fillId="0" borderId="15" xfId="0" applyNumberFormat="1" applyFont="1" applyFill="1" applyBorder="1" applyAlignment="1">
      <alignment horizontal="center" vertical="center" wrapText="1"/>
    </xf>
    <xf numFmtId="0" fontId="13" fillId="4" borderId="9" xfId="0" applyFont="1" applyFill="1" applyBorder="1" applyAlignment="1">
      <alignment horizontal="center" vertical="top" wrapText="1"/>
    </xf>
    <xf numFmtId="0" fontId="13" fillId="4" borderId="20" xfId="0" applyFont="1" applyFill="1" applyBorder="1" applyAlignment="1">
      <alignment horizontal="center" vertical="top" wrapText="1"/>
    </xf>
    <xf numFmtId="0" fontId="13" fillId="0" borderId="13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5" fillId="2" borderId="13" xfId="0" applyFont="1" applyFill="1" applyBorder="1" applyAlignment="1">
      <alignment horizontal="center" vertical="top" wrapText="1"/>
    </xf>
    <xf numFmtId="0" fontId="15" fillId="2" borderId="15" xfId="0" applyFont="1" applyFill="1" applyBorder="1" applyAlignment="1">
      <alignment horizontal="center" vertical="top" wrapText="1"/>
    </xf>
    <xf numFmtId="0" fontId="13" fillId="2" borderId="16" xfId="0" applyFont="1" applyFill="1" applyBorder="1" applyAlignment="1">
      <alignment horizontal="center" vertical="center" wrapText="1"/>
    </xf>
    <xf numFmtId="0" fontId="13" fillId="2" borderId="15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top"/>
    </xf>
    <xf numFmtId="0" fontId="13" fillId="2" borderId="15" xfId="0" applyFont="1" applyFill="1" applyBorder="1" applyAlignment="1">
      <alignment horizontal="center" vertical="top"/>
    </xf>
    <xf numFmtId="0" fontId="13" fillId="2" borderId="46" xfId="0" applyFont="1" applyFill="1" applyBorder="1" applyAlignment="1">
      <alignment horizontal="center" vertical="top"/>
    </xf>
    <xf numFmtId="0" fontId="13" fillId="2" borderId="16" xfId="0" applyFont="1" applyFill="1" applyBorder="1" applyAlignment="1">
      <alignment horizontal="center" vertical="top"/>
    </xf>
    <xf numFmtId="0" fontId="13" fillId="2" borderId="13" xfId="0" applyFont="1" applyFill="1" applyBorder="1" applyAlignment="1">
      <alignment horizontal="center" vertical="center" wrapText="1"/>
    </xf>
    <xf numFmtId="0" fontId="14" fillId="2" borderId="51" xfId="0" applyFont="1" applyFill="1" applyBorder="1" applyAlignment="1">
      <alignment horizontal="left" vertical="center" wrapText="1"/>
    </xf>
    <xf numFmtId="0" fontId="14" fillId="2" borderId="0" xfId="0" applyFont="1" applyFill="1" applyBorder="1" applyAlignment="1">
      <alignment horizontal="left" vertical="center" wrapText="1"/>
    </xf>
    <xf numFmtId="0" fontId="14" fillId="2" borderId="46" xfId="0" applyFont="1" applyFill="1" applyBorder="1" applyAlignment="1">
      <alignment horizontal="left" vertical="center" wrapText="1"/>
    </xf>
    <xf numFmtId="0" fontId="14" fillId="2" borderId="10" xfId="0" applyFont="1" applyFill="1" applyBorder="1" applyAlignment="1">
      <alignment horizontal="left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3" fillId="4" borderId="16" xfId="0" applyFont="1" applyFill="1" applyBorder="1" applyAlignment="1">
      <alignment horizontal="center" vertical="top" wrapText="1"/>
    </xf>
    <xf numFmtId="0" fontId="15" fillId="2" borderId="16" xfId="0" applyFont="1" applyFill="1" applyBorder="1" applyAlignment="1">
      <alignment horizontal="center" vertical="top" wrapText="1"/>
    </xf>
    <xf numFmtId="0" fontId="13" fillId="2" borderId="13" xfId="0" applyFont="1" applyFill="1" applyBorder="1" applyAlignment="1">
      <alignment horizontal="center" vertical="center"/>
    </xf>
    <xf numFmtId="0" fontId="13" fillId="2" borderId="15" xfId="0" applyFont="1" applyFill="1" applyBorder="1" applyAlignment="1">
      <alignment horizontal="center" vertical="center"/>
    </xf>
    <xf numFmtId="2" fontId="14" fillId="0" borderId="13" xfId="4" applyNumberFormat="1" applyFont="1" applyFill="1" applyBorder="1" applyAlignment="1">
      <alignment horizontal="center" vertical="center"/>
    </xf>
    <xf numFmtId="2" fontId="14" fillId="0" borderId="15" xfId="4" applyNumberFormat="1" applyFont="1" applyFill="1" applyBorder="1" applyAlignment="1">
      <alignment horizontal="center" vertical="center"/>
    </xf>
    <xf numFmtId="0" fontId="13" fillId="2" borderId="51" xfId="0" applyFont="1" applyFill="1" applyBorder="1" applyAlignment="1">
      <alignment horizontal="center" vertical="top" wrapText="1"/>
    </xf>
    <xf numFmtId="0" fontId="13" fillId="4" borderId="0" xfId="0" applyFont="1" applyFill="1" applyBorder="1" applyAlignment="1">
      <alignment horizontal="left" vertical="center" wrapText="1"/>
    </xf>
    <xf numFmtId="0" fontId="13" fillId="2" borderId="16" xfId="0" applyFont="1" applyFill="1" applyBorder="1" applyAlignment="1">
      <alignment horizontal="center" vertical="top" wrapText="1"/>
    </xf>
    <xf numFmtId="0" fontId="13" fillId="4" borderId="13" xfId="0" applyFont="1" applyFill="1" applyBorder="1" applyAlignment="1">
      <alignment horizontal="center" vertical="top" wrapText="1"/>
    </xf>
    <xf numFmtId="2" fontId="14" fillId="4" borderId="13" xfId="0" applyNumberFormat="1" applyFont="1" applyFill="1" applyBorder="1" applyAlignment="1">
      <alignment horizontal="center" vertical="center" wrapText="1"/>
    </xf>
    <xf numFmtId="2" fontId="14" fillId="4" borderId="16" xfId="0" applyNumberFormat="1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top" wrapText="1"/>
    </xf>
    <xf numFmtId="0" fontId="13" fillId="0" borderId="0" xfId="0" applyFont="1" applyBorder="1" applyAlignment="1">
      <alignment horizontal="left" vertical="center" wrapText="1"/>
    </xf>
    <xf numFmtId="0" fontId="18" fillId="4" borderId="0" xfId="0" applyFont="1" applyFill="1" applyBorder="1" applyAlignment="1">
      <alignment horizontal="center" vertical="center" wrapText="1"/>
    </xf>
    <xf numFmtId="2" fontId="13" fillId="4" borderId="0" xfId="0" applyNumberFormat="1" applyFont="1" applyFill="1" applyBorder="1" applyAlignment="1">
      <alignment horizontal="center" vertical="center"/>
    </xf>
    <xf numFmtId="0" fontId="13" fillId="4" borderId="13" xfId="0" applyFont="1" applyFill="1" applyBorder="1" applyAlignment="1">
      <alignment horizontal="center" vertical="top"/>
    </xf>
    <xf numFmtId="0" fontId="13" fillId="4" borderId="16" xfId="0" applyFont="1" applyFill="1" applyBorder="1" applyAlignment="1">
      <alignment horizontal="center" vertical="top"/>
    </xf>
    <xf numFmtId="0" fontId="13" fillId="4" borderId="51" xfId="0" applyFont="1" applyFill="1" applyBorder="1" applyAlignment="1">
      <alignment horizontal="center" vertical="top" wrapText="1"/>
    </xf>
    <xf numFmtId="0" fontId="15" fillId="2" borderId="51" xfId="0" applyFont="1" applyFill="1" applyBorder="1" applyAlignment="1">
      <alignment horizontal="center" vertical="top" wrapText="1"/>
    </xf>
    <xf numFmtId="0" fontId="14" fillId="4" borderId="27" xfId="0" applyFont="1" applyFill="1" applyBorder="1" applyAlignment="1">
      <alignment horizontal="left" vertical="center" wrapText="1"/>
    </xf>
    <xf numFmtId="0" fontId="14" fillId="4" borderId="28" xfId="0" applyFont="1" applyFill="1" applyBorder="1" applyAlignment="1">
      <alignment horizontal="left" vertical="center" wrapText="1"/>
    </xf>
    <xf numFmtId="0" fontId="14" fillId="4" borderId="29" xfId="0" applyFont="1" applyFill="1" applyBorder="1" applyAlignment="1">
      <alignment horizontal="left" vertical="center" wrapText="1"/>
    </xf>
    <xf numFmtId="0" fontId="13" fillId="2" borderId="46" xfId="0" applyFont="1" applyFill="1" applyBorder="1" applyAlignment="1">
      <alignment horizontal="center" vertical="center" wrapText="1"/>
    </xf>
    <xf numFmtId="2" fontId="14" fillId="4" borderId="16" xfId="4" applyNumberFormat="1" applyFont="1" applyFill="1" applyBorder="1" applyAlignment="1">
      <alignment horizontal="center" vertical="center"/>
    </xf>
    <xf numFmtId="0" fontId="22" fillId="16" borderId="23" xfId="0" applyFont="1" applyFill="1" applyBorder="1" applyAlignment="1">
      <alignment horizontal="center" vertical="center"/>
    </xf>
    <xf numFmtId="0" fontId="22" fillId="16" borderId="21" xfId="0" applyFont="1" applyFill="1" applyBorder="1" applyAlignment="1">
      <alignment horizontal="center" vertical="center"/>
    </xf>
    <xf numFmtId="0" fontId="22" fillId="16" borderId="22" xfId="0" applyFont="1" applyFill="1" applyBorder="1" applyAlignment="1">
      <alignment horizontal="center" vertical="center"/>
    </xf>
    <xf numFmtId="2" fontId="14" fillId="0" borderId="9" xfId="2" applyNumberFormat="1" applyFont="1" applyFill="1" applyBorder="1" applyAlignment="1">
      <alignment horizontal="center" vertical="center" wrapText="1"/>
    </xf>
    <xf numFmtId="0" fontId="13" fillId="2" borderId="51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4" fillId="0" borderId="51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46" xfId="0" applyFont="1" applyFill="1" applyBorder="1" applyAlignment="1">
      <alignment horizontal="left" vertical="center" wrapText="1"/>
    </xf>
    <xf numFmtId="0" fontId="13" fillId="0" borderId="10" xfId="0" applyFont="1" applyBorder="1" applyAlignment="1">
      <alignment horizontal="center" vertical="top" wrapText="1"/>
    </xf>
    <xf numFmtId="0" fontId="0" fillId="0" borderId="51" xfId="0" applyBorder="1" applyAlignment="1">
      <alignment horizontal="center" vertical="top" wrapText="1"/>
    </xf>
    <xf numFmtId="0" fontId="0" fillId="0" borderId="27" xfId="0" applyBorder="1" applyAlignment="1">
      <alignment horizontal="center" vertical="top" wrapText="1"/>
    </xf>
    <xf numFmtId="2" fontId="14" fillId="0" borderId="16" xfId="0" applyNumberFormat="1" applyFont="1" applyFill="1" applyBorder="1" applyAlignment="1">
      <alignment horizontal="center" vertical="center"/>
    </xf>
    <xf numFmtId="2" fontId="14" fillId="4" borderId="31" xfId="0" applyNumberFormat="1" applyFont="1" applyFill="1" applyBorder="1" applyAlignment="1">
      <alignment horizontal="center" vertical="center"/>
    </xf>
    <xf numFmtId="0" fontId="13" fillId="4" borderId="27" xfId="0" applyFont="1" applyFill="1" applyBorder="1" applyAlignment="1">
      <alignment horizontal="center" vertical="top" wrapText="1"/>
    </xf>
    <xf numFmtId="0" fontId="13" fillId="0" borderId="29" xfId="0" applyFont="1" applyFill="1" applyBorder="1" applyAlignment="1">
      <alignment horizontal="center" vertical="center" wrapText="1"/>
    </xf>
    <xf numFmtId="0" fontId="13" fillId="4" borderId="13" xfId="0" applyFont="1" applyFill="1" applyBorder="1" applyAlignment="1">
      <alignment horizontal="center" vertical="center"/>
    </xf>
    <xf numFmtId="0" fontId="13" fillId="4" borderId="46" xfId="0" applyFont="1" applyFill="1" applyBorder="1" applyAlignment="1">
      <alignment horizontal="center" vertical="center"/>
    </xf>
    <xf numFmtId="0" fontId="13" fillId="4" borderId="16" xfId="0" applyFont="1" applyFill="1" applyBorder="1" applyAlignment="1">
      <alignment horizontal="center" vertical="center"/>
    </xf>
    <xf numFmtId="0" fontId="13" fillId="4" borderId="15" xfId="0" applyFont="1" applyFill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top"/>
    </xf>
    <xf numFmtId="0" fontId="13" fillId="2" borderId="29" xfId="0" applyFont="1" applyFill="1" applyBorder="1" applyAlignment="1">
      <alignment horizontal="center" vertical="top"/>
    </xf>
    <xf numFmtId="0" fontId="13" fillId="4" borderId="15" xfId="0" applyFont="1" applyFill="1" applyBorder="1" applyAlignment="1">
      <alignment horizontal="center" vertical="top" wrapText="1"/>
    </xf>
    <xf numFmtId="0" fontId="13" fillId="0" borderId="13" xfId="0" applyFont="1" applyBorder="1" applyAlignment="1">
      <alignment horizontal="center" vertical="top" wrapText="1"/>
    </xf>
    <xf numFmtId="0" fontId="13" fillId="4" borderId="51" xfId="0" applyFont="1" applyFill="1" applyBorder="1" applyAlignment="1">
      <alignment horizontal="left" vertical="center" wrapText="1"/>
    </xf>
    <xf numFmtId="2" fontId="14" fillId="4" borderId="15" xfId="0" applyNumberFormat="1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20" xfId="0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left" vertical="center" wrapText="1"/>
    </xf>
    <xf numFmtId="0" fontId="13" fillId="4" borderId="29" xfId="0" applyFont="1" applyFill="1" applyBorder="1" applyAlignment="1">
      <alignment horizontal="center" vertical="center"/>
    </xf>
    <xf numFmtId="0" fontId="14" fillId="0" borderId="27" xfId="0" applyFont="1" applyFill="1" applyBorder="1" applyAlignment="1">
      <alignment horizontal="left" vertical="center" wrapText="1"/>
    </xf>
    <xf numFmtId="0" fontId="14" fillId="0" borderId="28" xfId="0" applyFont="1" applyFill="1" applyBorder="1" applyAlignment="1">
      <alignment horizontal="left" vertical="center" wrapText="1"/>
    </xf>
    <xf numFmtId="0" fontId="14" fillId="0" borderId="29" xfId="0" applyFont="1" applyFill="1" applyBorder="1" applyAlignment="1">
      <alignment horizontal="left" vertical="center" wrapText="1"/>
    </xf>
    <xf numFmtId="0" fontId="15" fillId="4" borderId="16" xfId="0" applyFont="1" applyFill="1" applyBorder="1" applyAlignment="1">
      <alignment horizontal="center" vertical="top" wrapText="1"/>
    </xf>
    <xf numFmtId="0" fontId="15" fillId="4" borderId="15" xfId="0" applyFont="1" applyFill="1" applyBorder="1" applyAlignment="1">
      <alignment horizontal="center" vertical="top" wrapText="1"/>
    </xf>
    <xf numFmtId="0" fontId="13" fillId="0" borderId="16" xfId="0" applyFont="1" applyFill="1" applyBorder="1" applyAlignment="1">
      <alignment horizontal="center" vertical="center" wrapText="1"/>
    </xf>
    <xf numFmtId="0" fontId="41" fillId="0" borderId="27" xfId="0" applyFont="1" applyFill="1" applyBorder="1" applyAlignment="1">
      <alignment horizontal="left" vertical="center" wrapText="1"/>
    </xf>
    <xf numFmtId="0" fontId="41" fillId="0" borderId="28" xfId="0" applyFont="1" applyFill="1" applyBorder="1" applyAlignment="1">
      <alignment horizontal="left" vertical="center" wrapText="1"/>
    </xf>
    <xf numFmtId="2" fontId="14" fillId="0" borderId="13" xfId="0" applyNumberFormat="1" applyFont="1" applyBorder="1" applyAlignment="1">
      <alignment horizontal="center" vertical="center"/>
    </xf>
    <xf numFmtId="2" fontId="14" fillId="0" borderId="15" xfId="0" applyNumberFormat="1" applyFont="1" applyBorder="1" applyAlignment="1">
      <alignment horizontal="center" vertical="center"/>
    </xf>
    <xf numFmtId="2" fontId="13" fillId="2" borderId="16" xfId="0" applyNumberFormat="1" applyFont="1" applyFill="1" applyBorder="1" applyAlignment="1">
      <alignment horizontal="center" vertical="center" wrapText="1"/>
    </xf>
    <xf numFmtId="2" fontId="13" fillId="2" borderId="15" xfId="0" applyNumberFormat="1" applyFont="1" applyFill="1" applyBorder="1" applyAlignment="1">
      <alignment horizontal="center" vertical="center" wrapText="1"/>
    </xf>
    <xf numFmtId="0" fontId="15" fillId="2" borderId="20" xfId="0" applyFont="1" applyFill="1" applyBorder="1" applyAlignment="1">
      <alignment horizontal="center" vertical="top" wrapText="1"/>
    </xf>
    <xf numFmtId="0" fontId="13" fillId="4" borderId="10" xfId="0" applyFont="1" applyFill="1" applyBorder="1" applyAlignment="1">
      <alignment horizontal="left" vertical="center" wrapText="1"/>
    </xf>
    <xf numFmtId="0" fontId="13" fillId="4" borderId="11" xfId="0" applyFont="1" applyFill="1" applyBorder="1" applyAlignment="1">
      <alignment horizontal="left" vertical="center" wrapText="1"/>
    </xf>
    <xf numFmtId="0" fontId="13" fillId="4" borderId="12" xfId="0" applyFont="1" applyFill="1" applyBorder="1" applyAlignment="1">
      <alignment horizontal="left" vertical="center" wrapText="1"/>
    </xf>
    <xf numFmtId="0" fontId="13" fillId="4" borderId="13" xfId="0" applyFont="1" applyFill="1" applyBorder="1" applyAlignment="1">
      <alignment horizontal="center" vertical="center" wrapText="1"/>
    </xf>
    <xf numFmtId="0" fontId="13" fillId="4" borderId="46" xfId="0" applyFont="1" applyFill="1" applyBorder="1" applyAlignment="1">
      <alignment horizontal="center" vertical="center" wrapText="1"/>
    </xf>
    <xf numFmtId="0" fontId="14" fillId="2" borderId="20" xfId="0" applyFont="1" applyFill="1" applyBorder="1" applyAlignment="1">
      <alignment horizontal="left" vertical="center" wrapText="1"/>
    </xf>
    <xf numFmtId="0" fontId="14" fillId="2" borderId="14" xfId="0" applyFont="1" applyFill="1" applyBorder="1" applyAlignment="1">
      <alignment horizontal="left" vertical="center" wrapText="1"/>
    </xf>
    <xf numFmtId="0" fontId="14" fillId="2" borderId="19" xfId="0" applyFont="1" applyFill="1" applyBorder="1" applyAlignment="1">
      <alignment horizontal="left" vertical="center" wrapText="1"/>
    </xf>
    <xf numFmtId="2" fontId="13" fillId="2" borderId="13" xfId="0" applyNumberFormat="1" applyFont="1" applyFill="1" applyBorder="1" applyAlignment="1">
      <alignment horizontal="center" vertical="center" wrapText="1"/>
    </xf>
    <xf numFmtId="0" fontId="13" fillId="0" borderId="10" xfId="0" applyFont="1" applyBorder="1" applyAlignment="1">
      <alignment horizontal="left" vertical="center" wrapText="1"/>
    </xf>
    <xf numFmtId="0" fontId="13" fillId="0" borderId="11" xfId="0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center" wrapText="1"/>
    </xf>
    <xf numFmtId="2" fontId="13" fillId="4" borderId="13" xfId="0" applyNumberFormat="1" applyFont="1" applyFill="1" applyBorder="1" applyAlignment="1">
      <alignment horizontal="center" vertical="center" wrapText="1"/>
    </xf>
    <xf numFmtId="2" fontId="13" fillId="4" borderId="16" xfId="0" applyNumberFormat="1" applyFont="1" applyFill="1" applyBorder="1" applyAlignment="1">
      <alignment horizontal="center" vertical="center" wrapText="1"/>
    </xf>
    <xf numFmtId="0" fontId="13" fillId="4" borderId="16" xfId="0" applyFont="1" applyFill="1" applyBorder="1" applyAlignment="1">
      <alignment horizontal="center" vertical="center" wrapText="1"/>
    </xf>
    <xf numFmtId="0" fontId="15" fillId="2" borderId="9" xfId="0" applyFont="1" applyFill="1" applyBorder="1" applyAlignment="1">
      <alignment horizontal="center" vertical="top" wrapText="1"/>
    </xf>
    <xf numFmtId="2" fontId="13" fillId="2" borderId="29" xfId="0" applyNumberFormat="1" applyFont="1" applyFill="1" applyBorder="1" applyAlignment="1">
      <alignment horizontal="center" vertical="center" wrapText="1"/>
    </xf>
    <xf numFmtId="0" fontId="13" fillId="4" borderId="29" xfId="0" applyFont="1" applyFill="1" applyBorder="1" applyAlignment="1">
      <alignment horizontal="center" vertical="center" wrapText="1"/>
    </xf>
    <xf numFmtId="0" fontId="15" fillId="4" borderId="51" xfId="0" applyFont="1" applyFill="1" applyBorder="1" applyAlignment="1">
      <alignment horizontal="center" vertical="top" wrapText="1"/>
    </xf>
    <xf numFmtId="2" fontId="13" fillId="2" borderId="31" xfId="0" applyNumberFormat="1" applyFont="1" applyFill="1" applyBorder="1" applyAlignment="1">
      <alignment horizontal="center" vertical="center" wrapText="1"/>
    </xf>
    <xf numFmtId="0" fontId="13" fillId="2" borderId="46" xfId="0" applyFont="1" applyFill="1" applyBorder="1" applyAlignment="1">
      <alignment horizontal="center" vertical="center"/>
    </xf>
    <xf numFmtId="2" fontId="14" fillId="2" borderId="13" xfId="0" applyNumberFormat="1" applyFont="1" applyFill="1" applyBorder="1" applyAlignment="1">
      <alignment horizontal="center" vertical="center" wrapText="1"/>
    </xf>
    <xf numFmtId="0" fontId="14" fillId="2" borderId="16" xfId="0" applyFont="1" applyFill="1" applyBorder="1" applyAlignment="1">
      <alignment horizontal="center" vertical="center" wrapText="1"/>
    </xf>
    <xf numFmtId="0" fontId="13" fillId="2" borderId="75" xfId="0" applyFont="1" applyFill="1" applyBorder="1" applyAlignment="1">
      <alignment horizontal="center" vertical="top"/>
    </xf>
    <xf numFmtId="0" fontId="13" fillId="4" borderId="31" xfId="0" applyFont="1" applyFill="1" applyBorder="1" applyAlignment="1">
      <alignment horizontal="center" vertical="top" wrapText="1"/>
    </xf>
    <xf numFmtId="0" fontId="13" fillId="2" borderId="31" xfId="0" applyFont="1" applyFill="1" applyBorder="1" applyAlignment="1">
      <alignment horizontal="center" vertical="top" wrapText="1"/>
    </xf>
    <xf numFmtId="0" fontId="14" fillId="4" borderId="37" xfId="0" applyFont="1" applyFill="1" applyBorder="1" applyAlignment="1">
      <alignment horizontal="left" vertical="center" wrapText="1"/>
    </xf>
    <xf numFmtId="0" fontId="14" fillId="4" borderId="76" xfId="0" applyFont="1" applyFill="1" applyBorder="1" applyAlignment="1">
      <alignment horizontal="left" vertical="center" wrapText="1"/>
    </xf>
    <xf numFmtId="0" fontId="14" fillId="4" borderId="77" xfId="0" applyFont="1" applyFill="1" applyBorder="1" applyAlignment="1">
      <alignment horizontal="left" vertical="center" wrapText="1"/>
    </xf>
    <xf numFmtId="0" fontId="13" fillId="4" borderId="31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top"/>
    </xf>
    <xf numFmtId="0" fontId="13" fillId="0" borderId="9" xfId="0" applyFont="1" applyBorder="1" applyAlignment="1">
      <alignment horizontal="center" vertical="top" wrapText="1"/>
    </xf>
    <xf numFmtId="0" fontId="13" fillId="0" borderId="20" xfId="0" applyFont="1" applyBorder="1" applyAlignment="1">
      <alignment horizontal="center" vertical="top" wrapText="1"/>
    </xf>
    <xf numFmtId="2" fontId="14" fillId="4" borderId="9" xfId="0" applyNumberFormat="1" applyFont="1" applyFill="1" applyBorder="1" applyAlignment="1">
      <alignment horizontal="center" vertical="center"/>
    </xf>
    <xf numFmtId="2" fontId="14" fillId="2" borderId="16" xfId="0" applyNumberFormat="1" applyFont="1" applyFill="1" applyBorder="1" applyAlignment="1">
      <alignment horizontal="center" vertical="center" wrapText="1"/>
    </xf>
    <xf numFmtId="2" fontId="14" fillId="2" borderId="15" xfId="0" applyNumberFormat="1" applyFont="1" applyFill="1" applyBorder="1" applyAlignment="1">
      <alignment horizontal="center" vertical="center" wrapText="1"/>
    </xf>
    <xf numFmtId="0" fontId="13" fillId="4" borderId="15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left" vertical="center"/>
    </xf>
    <xf numFmtId="0" fontId="13" fillId="2" borderId="11" xfId="0" applyFont="1" applyFill="1" applyBorder="1" applyAlignment="1">
      <alignment horizontal="left" vertical="center"/>
    </xf>
    <xf numFmtId="0" fontId="13" fillId="2" borderId="12" xfId="0" applyFont="1" applyFill="1" applyBorder="1" applyAlignment="1">
      <alignment horizontal="left" vertical="center"/>
    </xf>
    <xf numFmtId="0" fontId="13" fillId="2" borderId="46" xfId="0" applyFont="1" applyFill="1" applyBorder="1" applyAlignment="1">
      <alignment horizontal="left" vertical="center" wrapText="1"/>
    </xf>
    <xf numFmtId="0" fontId="14" fillId="4" borderId="51" xfId="0" applyFont="1" applyFill="1" applyBorder="1" applyAlignment="1">
      <alignment horizontal="left" vertical="center" wrapText="1"/>
    </xf>
    <xf numFmtId="0" fontId="14" fillId="4" borderId="0" xfId="0" applyFont="1" applyFill="1" applyBorder="1" applyAlignment="1">
      <alignment horizontal="left" vertical="center" wrapText="1"/>
    </xf>
    <xf numFmtId="0" fontId="14" fillId="4" borderId="46" xfId="0" applyFont="1" applyFill="1" applyBorder="1" applyAlignment="1">
      <alignment horizontal="left" vertical="center" wrapText="1"/>
    </xf>
    <xf numFmtId="0" fontId="15" fillId="4" borderId="27" xfId="0" applyFont="1" applyFill="1" applyBorder="1" applyAlignment="1">
      <alignment horizontal="center" vertical="top" wrapText="1"/>
    </xf>
    <xf numFmtId="0" fontId="14" fillId="2" borderId="76" xfId="0" applyFont="1" applyFill="1" applyBorder="1" applyAlignment="1">
      <alignment horizontal="left" vertical="center" wrapText="1"/>
    </xf>
    <xf numFmtId="0" fontId="13" fillId="0" borderId="46" xfId="0" applyFont="1" applyFill="1" applyBorder="1" applyAlignment="1">
      <alignment horizontal="center" vertical="center" wrapText="1"/>
    </xf>
    <xf numFmtId="0" fontId="15" fillId="0" borderId="51" xfId="0" applyFont="1" applyFill="1" applyBorder="1" applyAlignment="1">
      <alignment horizontal="center" vertical="top" wrapText="1"/>
    </xf>
    <xf numFmtId="0" fontId="13" fillId="0" borderId="51" xfId="0" applyFont="1" applyFill="1" applyBorder="1" applyAlignment="1">
      <alignment horizontal="center" vertical="top" wrapText="1"/>
    </xf>
    <xf numFmtId="0" fontId="15" fillId="0" borderId="27" xfId="0" applyFont="1" applyFill="1" applyBorder="1" applyAlignment="1">
      <alignment horizontal="center" vertical="top" wrapText="1"/>
    </xf>
    <xf numFmtId="0" fontId="13" fillId="0" borderId="51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0" fontId="13" fillId="4" borderId="19" xfId="0" applyFont="1" applyFill="1" applyBorder="1" applyAlignment="1">
      <alignment horizontal="center" vertical="center"/>
    </xf>
    <xf numFmtId="2" fontId="13" fillId="2" borderId="46" xfId="0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13" fillId="0" borderId="12" xfId="0" applyFont="1" applyFill="1" applyBorder="1" applyAlignment="1">
      <alignment horizontal="left" vertical="center" wrapText="1"/>
    </xf>
    <xf numFmtId="2" fontId="13" fillId="0" borderId="13" xfId="0" applyNumberFormat="1" applyFont="1" applyFill="1" applyBorder="1" applyAlignment="1">
      <alignment horizontal="center" vertical="center" wrapText="1"/>
    </xf>
    <xf numFmtId="2" fontId="13" fillId="0" borderId="16" xfId="0" applyNumberFormat="1" applyFont="1" applyFill="1" applyBorder="1" applyAlignment="1">
      <alignment horizontal="center" vertical="center" wrapText="1"/>
    </xf>
    <xf numFmtId="2" fontId="13" fillId="0" borderId="15" xfId="0" applyNumberFormat="1" applyFont="1" applyFill="1" applyBorder="1" applyAlignment="1">
      <alignment horizontal="center" vertical="center" wrapText="1"/>
    </xf>
    <xf numFmtId="0" fontId="41" fillId="2" borderId="51" xfId="0" applyFont="1" applyFill="1" applyBorder="1" applyAlignment="1">
      <alignment horizontal="left" vertical="center" wrapText="1"/>
    </xf>
    <xf numFmtId="0" fontId="41" fillId="2" borderId="0" xfId="0" applyFont="1" applyFill="1" applyBorder="1" applyAlignment="1">
      <alignment horizontal="left" vertical="center" wrapText="1"/>
    </xf>
    <xf numFmtId="0" fontId="41" fillId="2" borderId="46" xfId="0" applyFont="1" applyFill="1" applyBorder="1" applyAlignment="1">
      <alignment horizontal="left" vertical="center" wrapText="1"/>
    </xf>
    <xf numFmtId="2" fontId="14" fillId="0" borderId="16" xfId="0" applyNumberFormat="1" applyFont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 wrapText="1"/>
    </xf>
    <xf numFmtId="0" fontId="13" fillId="2" borderId="28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top"/>
    </xf>
    <xf numFmtId="0" fontId="13" fillId="0" borderId="16" xfId="0" applyFont="1" applyFill="1" applyBorder="1" applyAlignment="1">
      <alignment horizontal="center" vertical="top"/>
    </xf>
    <xf numFmtId="0" fontId="13" fillId="0" borderId="15" xfId="0" applyFont="1" applyFill="1" applyBorder="1" applyAlignment="1">
      <alignment horizontal="center" vertical="top"/>
    </xf>
    <xf numFmtId="0" fontId="13" fillId="0" borderId="12" xfId="0" applyFont="1" applyFill="1" applyBorder="1" applyAlignment="1">
      <alignment horizontal="center" vertical="top"/>
    </xf>
    <xf numFmtId="0" fontId="13" fillId="0" borderId="28" xfId="0" applyFont="1" applyFill="1" applyBorder="1" applyAlignment="1">
      <alignment horizontal="center" vertical="top"/>
    </xf>
    <xf numFmtId="168" fontId="13" fillId="4" borderId="13" xfId="0" applyNumberFormat="1" applyFont="1" applyFill="1" applyBorder="1" applyAlignment="1">
      <alignment horizontal="center" vertical="top" wrapText="1"/>
    </xf>
    <xf numFmtId="168" fontId="13" fillId="4" borderId="16" xfId="0" applyNumberFormat="1" applyFont="1" applyFill="1" applyBorder="1" applyAlignment="1">
      <alignment horizontal="center" vertical="top" wrapText="1"/>
    </xf>
    <xf numFmtId="168" fontId="13" fillId="4" borderId="15" xfId="0" applyNumberFormat="1" applyFont="1" applyFill="1" applyBorder="1" applyAlignment="1">
      <alignment horizontal="center" vertical="top" wrapText="1"/>
    </xf>
    <xf numFmtId="0" fontId="15" fillId="2" borderId="27" xfId="0" applyFont="1" applyFill="1" applyBorder="1" applyAlignment="1">
      <alignment horizontal="center" vertical="top" wrapText="1"/>
    </xf>
    <xf numFmtId="0" fontId="14" fillId="4" borderId="32" xfId="0" applyFont="1" applyFill="1" applyBorder="1" applyAlignment="1">
      <alignment horizontal="left" vertical="center" wrapText="1"/>
    </xf>
    <xf numFmtId="0" fontId="14" fillId="4" borderId="1" xfId="0" applyFont="1" applyFill="1" applyBorder="1" applyAlignment="1">
      <alignment horizontal="left" vertical="center" wrapText="1"/>
    </xf>
    <xf numFmtId="0" fontId="14" fillId="4" borderId="75" xfId="0" applyFont="1" applyFill="1" applyBorder="1" applyAlignment="1">
      <alignment horizontal="left" vertical="center" wrapText="1"/>
    </xf>
    <xf numFmtId="0" fontId="14" fillId="0" borderId="37" xfId="0" applyFont="1" applyFill="1" applyBorder="1" applyAlignment="1">
      <alignment horizontal="left" vertical="center" wrapText="1"/>
    </xf>
    <xf numFmtId="0" fontId="14" fillId="0" borderId="76" xfId="0" applyFont="1" applyFill="1" applyBorder="1" applyAlignment="1">
      <alignment horizontal="left" vertical="center" wrapText="1"/>
    </xf>
    <xf numFmtId="0" fontId="14" fillId="0" borderId="77" xfId="0" applyFont="1" applyFill="1" applyBorder="1" applyAlignment="1">
      <alignment horizontal="left" vertical="center" wrapText="1"/>
    </xf>
    <xf numFmtId="0" fontId="13" fillId="0" borderId="16" xfId="0" applyFont="1" applyFill="1" applyBorder="1" applyAlignment="1">
      <alignment horizontal="center" vertical="center"/>
    </xf>
    <xf numFmtId="0" fontId="13" fillId="0" borderId="46" xfId="0" applyFont="1" applyFill="1" applyBorder="1" applyAlignment="1">
      <alignment horizontal="center" vertical="center"/>
    </xf>
    <xf numFmtId="0" fontId="13" fillId="0" borderId="29" xfId="0" applyFont="1" applyFill="1" applyBorder="1" applyAlignment="1">
      <alignment horizontal="center" vertical="center"/>
    </xf>
    <xf numFmtId="0" fontId="13" fillId="4" borderId="51" xfId="0" applyFont="1" applyFill="1" applyBorder="1" applyAlignment="1">
      <alignment horizontal="center" vertical="top"/>
    </xf>
    <xf numFmtId="0" fontId="13" fillId="4" borderId="27" xfId="0" applyFont="1" applyFill="1" applyBorder="1" applyAlignment="1">
      <alignment horizontal="center" vertical="top"/>
    </xf>
    <xf numFmtId="0" fontId="13" fillId="4" borderId="31" xfId="0" applyFont="1" applyFill="1" applyBorder="1" applyAlignment="1">
      <alignment horizontal="center" vertical="top"/>
    </xf>
    <xf numFmtId="0" fontId="0" fillId="4" borderId="16" xfId="0" applyFill="1" applyBorder="1" applyAlignment="1">
      <alignment horizontal="center" vertical="top"/>
    </xf>
    <xf numFmtId="0" fontId="0" fillId="4" borderId="15" xfId="0" applyFill="1" applyBorder="1" applyAlignment="1">
      <alignment horizontal="center" vertical="top"/>
    </xf>
    <xf numFmtId="168" fontId="13" fillId="4" borderId="31" xfId="0" applyNumberFormat="1" applyFont="1" applyFill="1" applyBorder="1" applyAlignment="1">
      <alignment horizontal="center" vertical="top" wrapText="1"/>
    </xf>
    <xf numFmtId="0" fontId="13" fillId="4" borderId="15" xfId="0" applyFont="1" applyFill="1" applyBorder="1" applyAlignment="1">
      <alignment horizontal="center" vertical="top"/>
    </xf>
    <xf numFmtId="0" fontId="14" fillId="2" borderId="32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left" vertical="center" wrapText="1"/>
    </xf>
    <xf numFmtId="0" fontId="14" fillId="2" borderId="75" xfId="0" applyFont="1" applyFill="1" applyBorder="1" applyAlignment="1">
      <alignment horizontal="left" vertical="center" wrapText="1"/>
    </xf>
    <xf numFmtId="0" fontId="14" fillId="0" borderId="7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top" wrapText="1"/>
    </xf>
    <xf numFmtId="0" fontId="13" fillId="2" borderId="46" xfId="0" applyFont="1" applyFill="1" applyBorder="1" applyAlignment="1">
      <alignment horizontal="center" vertical="top" wrapText="1"/>
    </xf>
    <xf numFmtId="0" fontId="13" fillId="2" borderId="29" xfId="0" applyFont="1" applyFill="1" applyBorder="1" applyAlignment="1">
      <alignment horizontal="center" vertical="top" wrapText="1"/>
    </xf>
    <xf numFmtId="0" fontId="13" fillId="2" borderId="29" xfId="0" applyFont="1" applyFill="1" applyBorder="1" applyAlignment="1">
      <alignment horizontal="center" vertical="center" wrapText="1"/>
    </xf>
    <xf numFmtId="0" fontId="19" fillId="12" borderId="23" xfId="0" applyFont="1" applyFill="1" applyBorder="1" applyAlignment="1">
      <alignment horizontal="center" vertical="center"/>
    </xf>
    <xf numFmtId="0" fontId="19" fillId="12" borderId="21" xfId="0" applyFont="1" applyFill="1" applyBorder="1" applyAlignment="1">
      <alignment horizontal="center" vertical="center"/>
    </xf>
    <xf numFmtId="0" fontId="19" fillId="12" borderId="22" xfId="0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left" vertical="center" wrapText="1"/>
    </xf>
    <xf numFmtId="49" fontId="14" fillId="5" borderId="8" xfId="0" applyNumberFormat="1" applyFont="1" applyFill="1" applyBorder="1" applyAlignment="1">
      <alignment horizontal="center" vertical="center"/>
    </xf>
    <xf numFmtId="49" fontId="14" fillId="5" borderId="4" xfId="0" applyNumberFormat="1" applyFont="1" applyFill="1" applyBorder="1" applyAlignment="1">
      <alignment horizontal="center" vertical="center"/>
    </xf>
    <xf numFmtId="49" fontId="14" fillId="5" borderId="5" xfId="0" applyNumberFormat="1" applyFont="1" applyFill="1" applyBorder="1" applyAlignment="1">
      <alignment horizontal="center" vertical="center"/>
    </xf>
    <xf numFmtId="2" fontId="27" fillId="4" borderId="0" xfId="0" applyNumberFormat="1" applyFont="1" applyFill="1" applyBorder="1" applyAlignment="1">
      <alignment horizontal="center" vertical="center" wrapText="1"/>
    </xf>
    <xf numFmtId="0" fontId="13" fillId="5" borderId="28" xfId="0" applyFont="1" applyFill="1" applyBorder="1" applyAlignment="1">
      <alignment horizontal="left" vertical="center" wrapText="1"/>
    </xf>
    <xf numFmtId="0" fontId="13" fillId="4" borderId="46" xfId="0" applyFont="1" applyFill="1" applyBorder="1" applyAlignment="1">
      <alignment horizontal="left" vertical="center" wrapText="1"/>
    </xf>
    <xf numFmtId="0" fontId="0" fillId="4" borderId="51" xfId="0" applyFill="1" applyBorder="1" applyAlignment="1">
      <alignment horizontal="center" vertical="top"/>
    </xf>
    <xf numFmtId="0" fontId="0" fillId="4" borderId="27" xfId="0" applyFill="1" applyBorder="1" applyAlignment="1">
      <alignment horizontal="center" vertical="top"/>
    </xf>
    <xf numFmtId="0" fontId="0" fillId="0" borderId="15" xfId="0" applyBorder="1" applyAlignment="1">
      <alignment horizontal="center" vertical="top"/>
    </xf>
    <xf numFmtId="0" fontId="13" fillId="4" borderId="20" xfId="0" applyFont="1" applyFill="1" applyBorder="1" applyAlignment="1">
      <alignment horizontal="center" vertical="top"/>
    </xf>
    <xf numFmtId="0" fontId="0" fillId="0" borderId="16" xfId="0" applyFill="1" applyBorder="1" applyAlignment="1">
      <alignment horizontal="center" vertical="top"/>
    </xf>
    <xf numFmtId="0" fontId="0" fillId="0" borderId="15" xfId="0" applyFill="1" applyBorder="1" applyAlignment="1">
      <alignment horizontal="center" vertical="top"/>
    </xf>
    <xf numFmtId="0" fontId="13" fillId="0" borderId="1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4" borderId="10" xfId="0" applyFont="1" applyFill="1" applyBorder="1" applyAlignment="1">
      <alignment horizontal="center" vertical="top" wrapText="1"/>
    </xf>
    <xf numFmtId="0" fontId="13" fillId="0" borderId="28" xfId="0" applyFont="1" applyFill="1" applyBorder="1" applyAlignment="1">
      <alignment horizontal="center" vertical="center" wrapText="1"/>
    </xf>
    <xf numFmtId="0" fontId="13" fillId="0" borderId="31" xfId="0" applyFont="1" applyFill="1" applyBorder="1" applyAlignment="1">
      <alignment horizontal="center" vertical="top"/>
    </xf>
    <xf numFmtId="0" fontId="0" fillId="0" borderId="51" xfId="0" applyFill="1" applyBorder="1" applyAlignment="1">
      <alignment horizontal="center" vertical="top"/>
    </xf>
    <xf numFmtId="0" fontId="14" fillId="2" borderId="37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center" vertical="top"/>
    </xf>
    <xf numFmtId="0" fontId="13" fillId="2" borderId="16" xfId="0" applyFont="1" applyFill="1" applyBorder="1" applyAlignment="1">
      <alignment horizontal="center" vertical="center"/>
    </xf>
    <xf numFmtId="0" fontId="14" fillId="4" borderId="20" xfId="0" applyFont="1" applyFill="1" applyBorder="1" applyAlignment="1">
      <alignment horizontal="left" vertical="center"/>
    </xf>
    <xf numFmtId="0" fontId="14" fillId="4" borderId="14" xfId="0" applyFont="1" applyFill="1" applyBorder="1" applyAlignment="1">
      <alignment horizontal="left" vertical="center"/>
    </xf>
    <xf numFmtId="0" fontId="14" fillId="4" borderId="19" xfId="0" applyFont="1" applyFill="1" applyBorder="1" applyAlignment="1">
      <alignment horizontal="left" vertical="center"/>
    </xf>
    <xf numFmtId="0" fontId="13" fillId="4" borderId="20" xfId="0" applyFont="1" applyFill="1" applyBorder="1" applyAlignment="1">
      <alignment horizontal="left" vertical="center" wrapText="1"/>
    </xf>
    <xf numFmtId="0" fontId="13" fillId="4" borderId="14" xfId="0" applyFont="1" applyFill="1" applyBorder="1" applyAlignment="1">
      <alignment horizontal="left" vertical="center" wrapText="1"/>
    </xf>
    <xf numFmtId="0" fontId="41" fillId="2" borderId="27" xfId="0" applyFont="1" applyFill="1" applyBorder="1" applyAlignment="1">
      <alignment horizontal="left" vertical="center" wrapText="1"/>
    </xf>
    <xf numFmtId="0" fontId="41" fillId="2" borderId="28" xfId="0" applyFont="1" applyFill="1" applyBorder="1" applyAlignment="1">
      <alignment horizontal="left" vertical="center" wrapText="1"/>
    </xf>
    <xf numFmtId="0" fontId="13" fillId="0" borderId="51" xfId="0" applyFont="1" applyBorder="1" applyAlignment="1">
      <alignment horizontal="center" vertical="top"/>
    </xf>
    <xf numFmtId="0" fontId="13" fillId="0" borderId="27" xfId="0" applyFont="1" applyBorder="1" applyAlignment="1">
      <alignment horizontal="center" vertical="top"/>
    </xf>
    <xf numFmtId="0" fontId="0" fillId="0" borderId="27" xfId="0" applyBorder="1" applyAlignment="1">
      <alignment horizontal="center" vertical="top"/>
    </xf>
    <xf numFmtId="168" fontId="13" fillId="2" borderId="13" xfId="0" applyNumberFormat="1" applyFont="1" applyFill="1" applyBorder="1" applyAlignment="1">
      <alignment horizontal="center" vertical="top" wrapText="1"/>
    </xf>
    <xf numFmtId="168" fontId="15" fillId="2" borderId="16" xfId="0" applyNumberFormat="1" applyFont="1" applyFill="1" applyBorder="1" applyAlignment="1">
      <alignment horizontal="center" vertical="top" wrapText="1"/>
    </xf>
    <xf numFmtId="168" fontId="15" fillId="2" borderId="15" xfId="0" applyNumberFormat="1" applyFont="1" applyFill="1" applyBorder="1" applyAlignment="1">
      <alignment horizontal="center" vertical="top" wrapText="1"/>
    </xf>
    <xf numFmtId="0" fontId="13" fillId="4" borderId="24" xfId="0" applyFont="1" applyFill="1" applyBorder="1" applyAlignment="1">
      <alignment horizontal="center" vertical="top"/>
    </xf>
    <xf numFmtId="0" fontId="13" fillId="4" borderId="17" xfId="0" applyFont="1" applyFill="1" applyBorder="1" applyAlignment="1">
      <alignment horizontal="center" vertical="top"/>
    </xf>
    <xf numFmtId="0" fontId="0" fillId="0" borderId="51" xfId="0" applyBorder="1" applyAlignment="1">
      <alignment horizontal="center" vertical="top"/>
    </xf>
    <xf numFmtId="0" fontId="105" fillId="4" borderId="4" xfId="0" applyFont="1" applyFill="1" applyBorder="1" applyAlignment="1">
      <alignment horizontal="center" vertical="center"/>
    </xf>
    <xf numFmtId="0" fontId="105" fillId="4" borderId="5" xfId="0" applyFont="1" applyFill="1" applyBorder="1" applyAlignment="1">
      <alignment horizontal="center" vertical="center"/>
    </xf>
    <xf numFmtId="0" fontId="13" fillId="2" borderId="29" xfId="0" applyFont="1" applyFill="1" applyBorder="1" applyAlignment="1">
      <alignment horizontal="center" vertical="center"/>
    </xf>
    <xf numFmtId="0" fontId="19" fillId="0" borderId="6" xfId="6" applyFont="1" applyBorder="1" applyAlignment="1">
      <alignment horizontal="center" vertical="center"/>
    </xf>
    <xf numFmtId="0" fontId="19" fillId="0" borderId="1" xfId="6" applyFont="1" applyBorder="1" applyAlignment="1">
      <alignment horizontal="center" vertical="center"/>
    </xf>
    <xf numFmtId="0" fontId="19" fillId="0" borderId="7" xfId="6" applyFont="1" applyBorder="1" applyAlignment="1">
      <alignment horizontal="center" vertical="center"/>
    </xf>
    <xf numFmtId="0" fontId="19" fillId="0" borderId="0" xfId="6" applyFont="1" applyBorder="1" applyAlignment="1">
      <alignment horizontal="center" vertical="center"/>
    </xf>
    <xf numFmtId="171" fontId="19" fillId="5" borderId="14" xfId="0" applyNumberFormat="1" applyFont="1" applyFill="1" applyBorder="1" applyAlignment="1">
      <alignment horizontal="center" vertical="center" wrapText="1"/>
    </xf>
    <xf numFmtId="171" fontId="19" fillId="5" borderId="19" xfId="0" applyNumberFormat="1" applyFont="1" applyFill="1" applyBorder="1" applyAlignment="1">
      <alignment horizontal="center" vertical="center" wrapText="1"/>
    </xf>
    <xf numFmtId="0" fontId="19" fillId="0" borderId="11" xfId="6" applyFont="1" applyFill="1" applyBorder="1" applyAlignment="1">
      <alignment horizontal="right" vertical="center" wrapText="1"/>
    </xf>
    <xf numFmtId="171" fontId="14" fillId="0" borderId="23" xfId="0" applyNumberFormat="1" applyFont="1" applyFill="1" applyBorder="1" applyAlignment="1">
      <alignment horizontal="center" vertical="center"/>
    </xf>
    <xf numFmtId="171" fontId="14" fillId="0" borderId="22" xfId="0" applyNumberFormat="1" applyFont="1" applyFill="1" applyBorder="1" applyAlignment="1">
      <alignment horizontal="center" vertical="center"/>
    </xf>
    <xf numFmtId="0" fontId="14" fillId="16" borderId="23" xfId="0" applyFont="1" applyFill="1" applyBorder="1" applyAlignment="1">
      <alignment horizontal="center" vertical="center"/>
    </xf>
    <xf numFmtId="0" fontId="14" fillId="16" borderId="22" xfId="0" applyFont="1" applyFill="1" applyBorder="1" applyAlignment="1">
      <alignment horizontal="center" vertical="center"/>
    </xf>
    <xf numFmtId="171" fontId="19" fillId="5" borderId="20" xfId="0" applyNumberFormat="1" applyFont="1" applyFill="1" applyBorder="1" applyAlignment="1">
      <alignment horizontal="center" vertical="center" wrapText="1"/>
    </xf>
    <xf numFmtId="171" fontId="19" fillId="0" borderId="0" xfId="0" applyNumberFormat="1" applyFont="1" applyFill="1" applyBorder="1" applyAlignment="1">
      <alignment horizontal="center" vertical="center"/>
    </xf>
    <xf numFmtId="171" fontId="19" fillId="0" borderId="3" xfId="0" applyNumberFormat="1" applyFont="1" applyFill="1" applyBorder="1" applyAlignment="1">
      <alignment horizontal="center" vertical="center"/>
    </xf>
    <xf numFmtId="0" fontId="16" fillId="0" borderId="0" xfId="6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52" fillId="12" borderId="21" xfId="6" applyFont="1" applyFill="1" applyBorder="1" applyAlignment="1">
      <alignment horizontal="center" vertical="center"/>
    </xf>
    <xf numFmtId="0" fontId="52" fillId="12" borderId="22" xfId="6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right" vertical="center" wrapText="1"/>
    </xf>
    <xf numFmtId="171" fontId="19" fillId="5" borderId="15" xfId="0" applyNumberFormat="1" applyFont="1" applyFill="1" applyBorder="1" applyAlignment="1">
      <alignment horizontal="center" vertical="center" wrapText="1"/>
    </xf>
    <xf numFmtId="0" fontId="98" fillId="0" borderId="23" xfId="0" applyFont="1" applyBorder="1" applyAlignment="1">
      <alignment horizontal="left" vertical="center"/>
    </xf>
    <xf numFmtId="0" fontId="98" fillId="0" borderId="21" xfId="0" applyFont="1" applyBorder="1" applyAlignment="1">
      <alignment horizontal="left" vertical="center"/>
    </xf>
    <xf numFmtId="0" fontId="98" fillId="0" borderId="22" xfId="0" applyFont="1" applyBorder="1" applyAlignment="1">
      <alignment horizontal="left" vertical="center"/>
    </xf>
    <xf numFmtId="0" fontId="97" fillId="4" borderId="23" xfId="0" applyNumberFormat="1" applyFont="1" applyFill="1" applyBorder="1" applyAlignment="1">
      <alignment horizontal="left" vertical="center" wrapText="1"/>
    </xf>
    <xf numFmtId="0" fontId="97" fillId="4" borderId="21" xfId="0" applyNumberFormat="1" applyFont="1" applyFill="1" applyBorder="1" applyAlignment="1">
      <alignment horizontal="left" vertical="center" wrapText="1"/>
    </xf>
    <xf numFmtId="0" fontId="97" fillId="4" borderId="22" xfId="0" applyNumberFormat="1" applyFont="1" applyFill="1" applyBorder="1" applyAlignment="1">
      <alignment horizontal="left" vertical="center" wrapText="1"/>
    </xf>
    <xf numFmtId="171" fontId="19" fillId="5" borderId="23" xfId="0" applyNumberFormat="1" applyFont="1" applyFill="1" applyBorder="1" applyAlignment="1">
      <alignment horizontal="center" vertical="center" wrapText="1"/>
    </xf>
    <xf numFmtId="171" fontId="19" fillId="5" borderId="21" xfId="0" applyNumberFormat="1" applyFont="1" applyFill="1" applyBorder="1" applyAlignment="1">
      <alignment horizontal="center" vertical="center" wrapText="1"/>
    </xf>
    <xf numFmtId="171" fontId="19" fillId="5" borderId="22" xfId="0" applyNumberFormat="1" applyFont="1" applyFill="1" applyBorder="1" applyAlignment="1">
      <alignment horizontal="center" vertical="center" wrapText="1"/>
    </xf>
    <xf numFmtId="0" fontId="90" fillId="5" borderId="23" xfId="310" applyFont="1" applyFill="1" applyBorder="1" applyAlignment="1">
      <alignment horizontal="center" vertical="center"/>
    </xf>
    <xf numFmtId="0" fontId="90" fillId="5" borderId="21" xfId="310" applyFont="1" applyFill="1" applyBorder="1" applyAlignment="1">
      <alignment horizontal="center" vertical="center"/>
    </xf>
    <xf numFmtId="0" fontId="90" fillId="5" borderId="22" xfId="310" applyFont="1" applyFill="1" applyBorder="1" applyAlignment="1">
      <alignment horizontal="center" vertical="center"/>
    </xf>
    <xf numFmtId="0" fontId="106" fillId="4" borderId="0" xfId="310" applyFont="1" applyFill="1" applyBorder="1" applyAlignment="1">
      <alignment horizontal="center" vertical="center" wrapText="1"/>
    </xf>
    <xf numFmtId="0" fontId="89" fillId="4" borderId="0" xfId="310" applyFont="1" applyFill="1" applyBorder="1" applyAlignment="1">
      <alignment horizontal="center" vertical="center" wrapText="1"/>
    </xf>
    <xf numFmtId="0" fontId="91" fillId="4" borderId="52" xfId="310" applyFont="1" applyFill="1" applyBorder="1" applyAlignment="1">
      <alignment horizontal="center" vertical="center" wrapText="1"/>
    </xf>
    <xf numFmtId="0" fontId="91" fillId="4" borderId="42" xfId="310" applyFont="1" applyFill="1" applyBorder="1" applyAlignment="1">
      <alignment horizontal="center" vertical="center" wrapText="1"/>
    </xf>
    <xf numFmtId="0" fontId="91" fillId="4" borderId="24" xfId="310" applyFont="1" applyFill="1" applyBorder="1" applyAlignment="1">
      <alignment horizontal="center" vertical="center" wrapText="1"/>
    </xf>
    <xf numFmtId="0" fontId="96" fillId="4" borderId="31" xfId="310" applyFont="1" applyFill="1" applyBorder="1" applyAlignment="1">
      <alignment horizontal="center" vertical="center" wrapText="1"/>
    </xf>
    <xf numFmtId="0" fontId="96" fillId="4" borderId="16" xfId="310" applyFont="1" applyFill="1" applyBorder="1" applyAlignment="1">
      <alignment horizontal="center" vertical="center" wrapText="1"/>
    </xf>
    <xf numFmtId="0" fontId="96" fillId="4" borderId="15" xfId="310" applyFont="1" applyFill="1" applyBorder="1" applyAlignment="1">
      <alignment horizontal="center" vertical="center" wrapText="1"/>
    </xf>
    <xf numFmtId="0" fontId="91" fillId="4" borderId="1" xfId="310" applyFont="1" applyFill="1" applyBorder="1" applyAlignment="1">
      <alignment horizontal="center" vertical="center" wrapText="1"/>
    </xf>
    <xf numFmtId="0" fontId="91" fillId="4" borderId="31" xfId="310" applyFont="1" applyFill="1" applyBorder="1" applyAlignment="1">
      <alignment horizontal="center" vertical="center"/>
    </xf>
    <xf numFmtId="0" fontId="91" fillId="4" borderId="16" xfId="310" applyFont="1" applyFill="1" applyBorder="1" applyAlignment="1">
      <alignment horizontal="center" vertical="center"/>
    </xf>
    <xf numFmtId="0" fontId="91" fillId="4" borderId="15" xfId="310" applyFont="1" applyFill="1" applyBorder="1" applyAlignment="1">
      <alignment horizontal="center" vertical="center"/>
    </xf>
    <xf numFmtId="2" fontId="91" fillId="4" borderId="33" xfId="310" applyNumberFormat="1" applyFont="1" applyFill="1" applyBorder="1" applyAlignment="1">
      <alignment horizontal="center" vertical="center"/>
    </xf>
    <xf numFmtId="2" fontId="91" fillId="4" borderId="79" xfId="310" applyNumberFormat="1" applyFont="1" applyFill="1" applyBorder="1" applyAlignment="1">
      <alignment horizontal="center" vertical="center"/>
    </xf>
    <xf numFmtId="2" fontId="91" fillId="4" borderId="25" xfId="310" applyNumberFormat="1" applyFont="1" applyFill="1" applyBorder="1" applyAlignment="1">
      <alignment horizontal="center" vertical="center"/>
    </xf>
    <xf numFmtId="0" fontId="89" fillId="4" borderId="11" xfId="310" applyFont="1" applyFill="1" applyBorder="1" applyAlignment="1">
      <alignment horizontal="center" vertical="center" wrapText="1"/>
    </xf>
    <xf numFmtId="0" fontId="91" fillId="4" borderId="44" xfId="310" applyFont="1" applyFill="1" applyBorder="1" applyAlignment="1">
      <alignment horizontal="center" vertical="center" wrapText="1"/>
    </xf>
    <xf numFmtId="0" fontId="96" fillId="4" borderId="34" xfId="310" applyFont="1" applyFill="1" applyBorder="1" applyAlignment="1">
      <alignment horizontal="center" vertical="center" wrapText="1"/>
    </xf>
    <xf numFmtId="0" fontId="91" fillId="4" borderId="81" xfId="310" applyFont="1" applyFill="1" applyBorder="1" applyAlignment="1">
      <alignment horizontal="center" vertical="center"/>
    </xf>
    <xf numFmtId="2" fontId="91" fillId="4" borderId="36" xfId="310" applyNumberFormat="1" applyFont="1" applyFill="1" applyBorder="1" applyAlignment="1">
      <alignment horizontal="center" vertical="center"/>
    </xf>
    <xf numFmtId="0" fontId="96" fillId="5" borderId="23" xfId="310" applyFont="1" applyFill="1" applyBorder="1" applyAlignment="1">
      <alignment horizontal="center" vertical="center" wrapText="1"/>
    </xf>
    <xf numFmtId="0" fontId="96" fillId="5" borderId="21" xfId="310" applyFont="1" applyFill="1" applyBorder="1" applyAlignment="1">
      <alignment horizontal="center" vertical="center" wrapText="1"/>
    </xf>
    <xf numFmtId="0" fontId="96" fillId="5" borderId="22" xfId="310" applyFont="1" applyFill="1" applyBorder="1" applyAlignment="1">
      <alignment horizontal="center" vertical="center" wrapText="1"/>
    </xf>
    <xf numFmtId="0" fontId="82" fillId="0" borderId="0" xfId="310" applyFont="1" applyBorder="1" applyAlignment="1">
      <alignment horizontal="center" vertical="center"/>
    </xf>
    <xf numFmtId="0" fontId="84" fillId="0" borderId="0" xfId="310" applyFont="1" applyBorder="1" applyAlignment="1">
      <alignment horizontal="center"/>
    </xf>
    <xf numFmtId="0" fontId="86" fillId="5" borderId="23" xfId="310" applyFont="1" applyFill="1" applyBorder="1" applyAlignment="1">
      <alignment horizontal="center" vertical="center" wrapText="1"/>
    </xf>
    <xf numFmtId="0" fontId="86" fillId="5" borderId="21" xfId="310" applyFont="1" applyFill="1" applyBorder="1" applyAlignment="1">
      <alignment horizontal="center" vertical="center" wrapText="1"/>
    </xf>
    <xf numFmtId="0" fontId="86" fillId="5" borderId="22" xfId="310" applyFont="1" applyFill="1" applyBorder="1" applyAlignment="1">
      <alignment horizontal="center" vertical="center" wrapText="1"/>
    </xf>
    <xf numFmtId="0" fontId="91" fillId="5" borderId="23" xfId="310" applyFont="1" applyFill="1" applyBorder="1" applyAlignment="1">
      <alignment horizontal="center" vertical="center" wrapText="1"/>
    </xf>
    <xf numFmtId="0" fontId="91" fillId="5" borderId="21" xfId="310" applyFont="1" applyFill="1" applyBorder="1" applyAlignment="1">
      <alignment horizontal="center" vertical="center" wrapText="1"/>
    </xf>
    <xf numFmtId="0" fontId="91" fillId="5" borderId="22" xfId="310" applyFont="1" applyFill="1" applyBorder="1" applyAlignment="1">
      <alignment horizontal="center" vertical="center" wrapText="1"/>
    </xf>
    <xf numFmtId="0" fontId="91" fillId="4" borderId="0" xfId="310" applyFont="1" applyFill="1" applyBorder="1" applyAlignment="1">
      <alignment horizontal="center" vertical="center" wrapText="1"/>
    </xf>
    <xf numFmtId="0" fontId="81" fillId="16" borderId="23" xfId="310" applyFont="1" applyFill="1" applyBorder="1" applyAlignment="1">
      <alignment horizontal="center" vertical="center"/>
    </xf>
    <xf numFmtId="0" fontId="81" fillId="16" borderId="21" xfId="310" applyFont="1" applyFill="1" applyBorder="1" applyAlignment="1">
      <alignment horizontal="center" vertical="center"/>
    </xf>
    <xf numFmtId="0" fontId="81" fillId="16" borderId="22" xfId="310" applyFont="1" applyFill="1" applyBorder="1" applyAlignment="1">
      <alignment horizontal="center" vertical="center"/>
    </xf>
    <xf numFmtId="0" fontId="81" fillId="0" borderId="0" xfId="310" applyFont="1" applyBorder="1" applyAlignment="1">
      <alignment horizontal="center" vertical="center"/>
    </xf>
    <xf numFmtId="0" fontId="81" fillId="0" borderId="3" xfId="310" applyFont="1" applyBorder="1" applyAlignment="1">
      <alignment horizontal="center" vertical="center"/>
    </xf>
    <xf numFmtId="0" fontId="56" fillId="4" borderId="13" xfId="310" applyFont="1" applyFill="1" applyBorder="1" applyAlignment="1" applyProtection="1">
      <alignment horizontal="center" vertical="center"/>
      <protection locked="0"/>
    </xf>
    <xf numFmtId="0" fontId="56" fillId="4" borderId="16" xfId="310" applyFont="1" applyFill="1" applyBorder="1" applyAlignment="1" applyProtection="1">
      <alignment horizontal="center" vertical="center"/>
      <protection locked="0"/>
    </xf>
    <xf numFmtId="0" fontId="56" fillId="4" borderId="15" xfId="310" applyFont="1" applyFill="1" applyBorder="1" applyAlignment="1" applyProtection="1">
      <alignment horizontal="center" vertical="center"/>
      <protection locked="0"/>
    </xf>
    <xf numFmtId="0" fontId="92" fillId="4" borderId="13" xfId="310" applyFont="1" applyFill="1" applyBorder="1" applyAlignment="1">
      <alignment horizontal="center" vertical="center"/>
    </xf>
    <xf numFmtId="0" fontId="92" fillId="4" borderId="51" xfId="310" applyFont="1" applyFill="1" applyBorder="1" applyAlignment="1">
      <alignment horizontal="center" vertical="center"/>
    </xf>
    <xf numFmtId="0" fontId="93" fillId="4" borderId="9" xfId="310" applyFont="1" applyFill="1" applyBorder="1" applyAlignment="1">
      <alignment horizontal="center" vertical="center" wrapText="1"/>
    </xf>
    <xf numFmtId="0" fontId="93" fillId="4" borderId="14" xfId="310" applyFont="1" applyFill="1" applyBorder="1" applyAlignment="1">
      <alignment horizontal="center" vertical="center" wrapText="1"/>
    </xf>
    <xf numFmtId="0" fontId="94" fillId="4" borderId="13" xfId="310" applyFont="1" applyFill="1" applyBorder="1" applyAlignment="1">
      <alignment horizontal="center" vertical="center" wrapText="1"/>
    </xf>
    <xf numFmtId="0" fontId="94" fillId="4" borderId="16" xfId="310" applyFont="1" applyFill="1" applyBorder="1" applyAlignment="1">
      <alignment horizontal="center" vertical="center" wrapText="1"/>
    </xf>
    <xf numFmtId="2" fontId="56" fillId="4" borderId="13" xfId="310" applyNumberFormat="1" applyFont="1" applyFill="1" applyBorder="1" applyAlignment="1">
      <alignment horizontal="center" vertical="center"/>
    </xf>
    <xf numFmtId="2" fontId="56" fillId="4" borderId="16" xfId="310" applyNumberFormat="1" applyFont="1" applyFill="1" applyBorder="1" applyAlignment="1">
      <alignment horizontal="center" vertical="center"/>
    </xf>
    <xf numFmtId="2" fontId="56" fillId="4" borderId="15" xfId="310" applyNumberFormat="1" applyFont="1" applyFill="1" applyBorder="1" applyAlignment="1">
      <alignment horizontal="center" vertical="center"/>
    </xf>
    <xf numFmtId="0" fontId="56" fillId="4" borderId="0" xfId="310" applyFont="1" applyFill="1" applyBorder="1" applyAlignment="1" applyProtection="1">
      <alignment horizontal="center" vertical="center"/>
      <protection locked="0"/>
    </xf>
    <xf numFmtId="0" fontId="91" fillId="4" borderId="42" xfId="310" applyFont="1" applyFill="1" applyBorder="1" applyAlignment="1">
      <alignment horizontal="center" vertical="center"/>
    </xf>
    <xf numFmtId="0" fontId="91" fillId="4" borderId="44" xfId="310" applyFont="1" applyFill="1" applyBorder="1" applyAlignment="1">
      <alignment horizontal="center" vertical="center"/>
    </xf>
    <xf numFmtId="0" fontId="91" fillId="4" borderId="16" xfId="310" applyFont="1" applyFill="1" applyBorder="1" applyAlignment="1">
      <alignment horizontal="center" vertical="center" wrapText="1"/>
    </xf>
    <xf numFmtId="0" fontId="91" fillId="4" borderId="51" xfId="310" applyFont="1" applyFill="1" applyBorder="1" applyAlignment="1">
      <alignment horizontal="center" vertical="center" wrapText="1"/>
    </xf>
    <xf numFmtId="0" fontId="91" fillId="4" borderId="35" xfId="310" applyFont="1" applyFill="1" applyBorder="1" applyAlignment="1">
      <alignment horizontal="center" vertical="center" wrapText="1"/>
    </xf>
    <xf numFmtId="1" fontId="90" fillId="4" borderId="51" xfId="310" applyNumberFormat="1" applyFont="1" applyFill="1" applyBorder="1" applyAlignment="1">
      <alignment horizontal="center" vertical="center" wrapText="1"/>
    </xf>
    <xf numFmtId="1" fontId="90" fillId="4" borderId="0" xfId="310" applyNumberFormat="1" applyFont="1" applyFill="1" applyBorder="1" applyAlignment="1">
      <alignment horizontal="center" vertical="center" wrapText="1"/>
    </xf>
    <xf numFmtId="1" fontId="90" fillId="4" borderId="46" xfId="310" applyNumberFormat="1" applyFont="1" applyFill="1" applyBorder="1" applyAlignment="1">
      <alignment horizontal="center" vertical="center" wrapText="1"/>
    </xf>
    <xf numFmtId="0" fontId="91" fillId="4" borderId="46" xfId="310" applyFont="1" applyFill="1" applyBorder="1" applyAlignment="1">
      <alignment horizontal="center" vertical="center"/>
    </xf>
    <xf numFmtId="2" fontId="91" fillId="4" borderId="3" xfId="310" applyNumberFormat="1" applyFont="1" applyFill="1" applyBorder="1" applyAlignment="1">
      <alignment horizontal="center" vertical="center"/>
    </xf>
    <xf numFmtId="0" fontId="91" fillId="4" borderId="3" xfId="310" applyFont="1" applyFill="1" applyBorder="1" applyAlignment="1">
      <alignment horizontal="center" vertical="center"/>
    </xf>
    <xf numFmtId="0" fontId="91" fillId="4" borderId="5" xfId="310" applyFont="1" applyFill="1" applyBorder="1" applyAlignment="1">
      <alignment horizontal="center" vertical="center"/>
    </xf>
    <xf numFmtId="0" fontId="94" fillId="4" borderId="0" xfId="310" applyFont="1" applyFill="1" applyBorder="1" applyAlignment="1">
      <alignment horizontal="center" vertical="center"/>
    </xf>
    <xf numFmtId="0" fontId="93" fillId="4" borderId="0" xfId="310" applyFont="1" applyFill="1" applyBorder="1" applyAlignment="1">
      <alignment horizontal="center" vertical="center" wrapText="1"/>
    </xf>
    <xf numFmtId="0" fontId="94" fillId="4" borderId="0" xfId="310" applyFont="1" applyFill="1" applyBorder="1" applyAlignment="1">
      <alignment horizontal="center" vertical="center" wrapText="1"/>
    </xf>
    <xf numFmtId="2" fontId="94" fillId="4" borderId="0" xfId="310" applyNumberFormat="1" applyFont="1" applyFill="1" applyBorder="1" applyAlignment="1">
      <alignment horizontal="center" vertical="center"/>
    </xf>
    <xf numFmtId="2" fontId="56" fillId="4" borderId="0" xfId="310" applyNumberFormat="1" applyFont="1" applyFill="1" applyBorder="1" applyAlignment="1">
      <alignment horizontal="center" vertical="center"/>
    </xf>
    <xf numFmtId="0" fontId="95" fillId="4" borderId="0" xfId="310" applyFont="1" applyFill="1" applyBorder="1" applyAlignment="1">
      <alignment horizontal="center" vertical="center" wrapText="1"/>
    </xf>
    <xf numFmtId="0" fontId="4" fillId="0" borderId="0" xfId="310" applyBorder="1" applyAlignment="1">
      <alignment horizontal="left" vertical="center" wrapText="1"/>
    </xf>
    <xf numFmtId="0" fontId="94" fillId="4" borderId="12" xfId="310" applyFont="1" applyFill="1" applyBorder="1" applyAlignment="1">
      <alignment horizontal="center" vertical="center" wrapText="1"/>
    </xf>
    <xf numFmtId="0" fontId="94" fillId="4" borderId="46" xfId="310" applyFont="1" applyFill="1" applyBorder="1" applyAlignment="1">
      <alignment horizontal="center" vertical="center" wrapText="1"/>
    </xf>
    <xf numFmtId="2" fontId="94" fillId="4" borderId="11" xfId="310" applyNumberFormat="1" applyFont="1" applyFill="1" applyBorder="1" applyAlignment="1">
      <alignment horizontal="center" vertical="center"/>
    </xf>
    <xf numFmtId="0" fontId="94" fillId="4" borderId="13" xfId="310" applyFont="1" applyFill="1" applyBorder="1" applyAlignment="1">
      <alignment horizontal="center" vertical="center"/>
    </xf>
    <xf numFmtId="0" fontId="94" fillId="4" borderId="51" xfId="310" applyFont="1" applyFill="1" applyBorder="1" applyAlignment="1">
      <alignment horizontal="center" vertical="center"/>
    </xf>
    <xf numFmtId="0" fontId="95" fillId="4" borderId="11" xfId="310" applyFont="1" applyFill="1" applyBorder="1" applyAlignment="1">
      <alignment horizontal="center" vertical="center" wrapText="1"/>
    </xf>
    <xf numFmtId="0" fontId="4" fillId="0" borderId="11" xfId="310" applyBorder="1" applyAlignment="1">
      <alignment horizontal="left" vertical="center" wrapText="1"/>
    </xf>
    <xf numFmtId="0" fontId="81" fillId="0" borderId="23" xfId="310" applyFont="1" applyBorder="1" applyAlignment="1">
      <alignment horizontal="center" vertical="center"/>
    </xf>
    <xf numFmtId="0" fontId="81" fillId="0" borderId="21" xfId="310" applyFont="1" applyBorder="1" applyAlignment="1">
      <alignment horizontal="center" vertical="center"/>
    </xf>
    <xf numFmtId="0" fontId="81" fillId="0" borderId="22" xfId="310" applyFont="1" applyBorder="1" applyAlignment="1">
      <alignment horizontal="center" vertical="center"/>
    </xf>
    <xf numFmtId="165" fontId="14" fillId="0" borderId="43" xfId="4" applyFont="1" applyBorder="1" applyAlignment="1">
      <alignment horizontal="right" vertical="center"/>
    </xf>
    <xf numFmtId="165" fontId="14" fillId="0" borderId="25" xfId="4" applyFont="1" applyBorder="1" applyAlignment="1">
      <alignment horizontal="right" vertical="center"/>
    </xf>
    <xf numFmtId="0" fontId="14" fillId="0" borderId="30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/>
    </xf>
    <xf numFmtId="0" fontId="14" fillId="0" borderId="13" xfId="0" applyFont="1" applyBorder="1" applyAlignment="1">
      <alignment horizontal="left" vertical="center"/>
    </xf>
    <xf numFmtId="0" fontId="14" fillId="0" borderId="15" xfId="0" applyFont="1" applyBorder="1" applyAlignment="1">
      <alignment horizontal="left" vertical="center"/>
    </xf>
    <xf numFmtId="165" fontId="14" fillId="0" borderId="79" xfId="0" applyNumberFormat="1" applyFont="1" applyBorder="1" applyAlignment="1">
      <alignment horizontal="center" vertical="center"/>
    </xf>
    <xf numFmtId="165" fontId="14" fillId="0" borderId="25" xfId="0" applyNumberFormat="1" applyFont="1" applyBorder="1" applyAlignment="1">
      <alignment horizontal="center" vertical="center"/>
    </xf>
    <xf numFmtId="0" fontId="14" fillId="0" borderId="45" xfId="0" applyFont="1" applyBorder="1" applyAlignment="1">
      <alignment horizontal="center" vertical="center"/>
    </xf>
    <xf numFmtId="0" fontId="14" fillId="0" borderId="47" xfId="0" applyFont="1" applyBorder="1" applyAlignment="1">
      <alignment horizontal="center" vertical="center"/>
    </xf>
    <xf numFmtId="165" fontId="14" fillId="0" borderId="18" xfId="0" applyNumberFormat="1" applyFont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6" fillId="12" borderId="23" xfId="0" applyFont="1" applyFill="1" applyBorder="1" applyAlignment="1">
      <alignment horizontal="center" vertical="center"/>
    </xf>
    <xf numFmtId="0" fontId="16" fillId="12" borderId="21" xfId="0" applyFont="1" applyFill="1" applyBorder="1" applyAlignment="1">
      <alignment horizontal="center" vertical="center"/>
    </xf>
    <xf numFmtId="0" fontId="16" fillId="12" borderId="22" xfId="0" applyFont="1" applyFill="1" applyBorder="1" applyAlignment="1">
      <alignment horizontal="center" vertical="center"/>
    </xf>
    <xf numFmtId="0" fontId="14" fillId="5" borderId="52" xfId="0" applyNumberFormat="1" applyFont="1" applyFill="1" applyBorder="1" applyAlignment="1">
      <alignment horizontal="center" vertical="center"/>
    </xf>
    <xf numFmtId="0" fontId="14" fillId="5" borderId="44" xfId="0" applyNumberFormat="1" applyFont="1" applyFill="1" applyBorder="1" applyAlignment="1">
      <alignment horizontal="center" vertical="center"/>
    </xf>
    <xf numFmtId="0" fontId="14" fillId="5" borderId="32" xfId="0" applyFont="1" applyFill="1" applyBorder="1" applyAlignment="1">
      <alignment horizontal="left" vertical="center"/>
    </xf>
    <xf numFmtId="0" fontId="15" fillId="5" borderId="35" xfId="0" applyFont="1" applyFill="1" applyBorder="1" applyAlignment="1">
      <alignment horizontal="left"/>
    </xf>
    <xf numFmtId="0" fontId="14" fillId="0" borderId="42" xfId="0" applyFont="1" applyBorder="1" applyAlignment="1">
      <alignment horizontal="center" vertical="center"/>
    </xf>
    <xf numFmtId="165" fontId="14" fillId="0" borderId="16" xfId="4" applyFont="1" applyFill="1" applyBorder="1" applyAlignment="1">
      <alignment horizontal="left" vertical="center"/>
    </xf>
    <xf numFmtId="165" fontId="14" fillId="0" borderId="15" xfId="4" applyFont="1" applyFill="1" applyBorder="1" applyAlignment="1">
      <alignment horizontal="left" vertical="center"/>
    </xf>
    <xf numFmtId="0" fontId="14" fillId="0" borderId="23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165" fontId="14" fillId="0" borderId="43" xfId="0" applyNumberFormat="1" applyFont="1" applyBorder="1" applyAlignment="1">
      <alignment horizontal="center" vertical="center"/>
    </xf>
    <xf numFmtId="165" fontId="14" fillId="0" borderId="13" xfId="4" applyFont="1" applyFill="1" applyBorder="1" applyAlignment="1">
      <alignment horizontal="left" vertical="center" wrapText="1"/>
    </xf>
    <xf numFmtId="165" fontId="14" fillId="0" borderId="15" xfId="4" applyFont="1" applyFill="1" applyBorder="1" applyAlignment="1">
      <alignment horizontal="left" vertical="center" wrapText="1"/>
    </xf>
    <xf numFmtId="165" fontId="14" fillId="0" borderId="13" xfId="4" applyFont="1" applyFill="1" applyBorder="1" applyAlignment="1">
      <alignment horizontal="left" vertical="center"/>
    </xf>
    <xf numFmtId="0" fontId="14" fillId="0" borderId="12" xfId="0" applyFont="1" applyBorder="1" applyAlignment="1">
      <alignment horizontal="left" vertical="center"/>
    </xf>
    <xf numFmtId="0" fontId="14" fillId="0" borderId="29" xfId="0" applyFont="1" applyBorder="1" applyAlignment="1">
      <alignment horizontal="left" vertical="center"/>
    </xf>
    <xf numFmtId="0" fontId="14" fillId="0" borderId="25" xfId="0" applyFont="1" applyBorder="1" applyAlignment="1">
      <alignment horizontal="center" vertical="center"/>
    </xf>
    <xf numFmtId="0" fontId="14" fillId="0" borderId="9" xfId="0" applyFont="1" applyBorder="1" applyAlignment="1">
      <alignment horizontal="left" vertical="center"/>
    </xf>
    <xf numFmtId="0" fontId="14" fillId="0" borderId="13" xfId="0" applyFont="1" applyBorder="1" applyAlignment="1">
      <alignment horizontal="left" vertical="center" wrapText="1"/>
    </xf>
    <xf numFmtId="0" fontId="14" fillId="0" borderId="15" xfId="0" applyFont="1" applyBorder="1" applyAlignment="1">
      <alignment horizontal="left" vertical="center" wrapText="1"/>
    </xf>
    <xf numFmtId="0" fontId="14" fillId="0" borderId="10" xfId="0" applyFont="1" applyBorder="1" applyAlignment="1">
      <alignment horizontal="left" vertical="center"/>
    </xf>
    <xf numFmtId="0" fontId="14" fillId="0" borderId="27" xfId="0" applyFont="1" applyBorder="1" applyAlignment="1">
      <alignment horizontal="left" vertical="center"/>
    </xf>
    <xf numFmtId="0" fontId="14" fillId="0" borderId="54" xfId="0" applyFont="1" applyBorder="1" applyAlignment="1">
      <alignment horizontal="right" vertical="center"/>
    </xf>
    <xf numFmtId="0" fontId="14" fillId="0" borderId="39" xfId="0" applyFont="1" applyBorder="1" applyAlignment="1">
      <alignment horizontal="right" vertical="center"/>
    </xf>
    <xf numFmtId="0" fontId="14" fillId="0" borderId="53" xfId="0" applyFont="1" applyBorder="1" applyAlignment="1">
      <alignment horizontal="right" vertical="center"/>
    </xf>
    <xf numFmtId="0" fontId="14" fillId="0" borderId="26" xfId="0" applyFont="1" applyBorder="1" applyAlignment="1">
      <alignment horizontal="right" vertical="center"/>
    </xf>
    <xf numFmtId="0" fontId="14" fillId="0" borderId="17" xfId="0" applyFont="1" applyBorder="1" applyAlignment="1">
      <alignment horizontal="right" vertical="center"/>
    </xf>
    <xf numFmtId="0" fontId="14" fillId="0" borderId="9" xfId="0" applyFont="1" applyBorder="1" applyAlignment="1">
      <alignment horizontal="right" vertical="center"/>
    </xf>
    <xf numFmtId="39" fontId="14" fillId="0" borderId="72" xfId="0" applyNumberFormat="1" applyFont="1" applyBorder="1" applyAlignment="1">
      <alignment horizontal="right" vertical="center"/>
    </xf>
    <xf numFmtId="39" fontId="14" fillId="0" borderId="80" xfId="0" applyNumberFormat="1" applyFont="1" applyBorder="1" applyAlignment="1">
      <alignment horizontal="right" vertical="center"/>
    </xf>
    <xf numFmtId="0" fontId="14" fillId="0" borderId="17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54" xfId="0" applyFont="1" applyBorder="1" applyAlignment="1">
      <alignment horizontal="center" vertical="center"/>
    </xf>
    <xf numFmtId="0" fontId="14" fillId="0" borderId="39" xfId="0" applyFont="1" applyBorder="1" applyAlignment="1">
      <alignment horizontal="center" vertical="center"/>
    </xf>
    <xf numFmtId="0" fontId="0" fillId="0" borderId="53" xfId="0" applyBorder="1" applyAlignment="1">
      <alignment horizontal="center"/>
    </xf>
    <xf numFmtId="0" fontId="0" fillId="0" borderId="26" xfId="0" applyBorder="1" applyAlignment="1">
      <alignment horizontal="center"/>
    </xf>
    <xf numFmtId="0" fontId="27" fillId="16" borderId="23" xfId="0" applyFont="1" applyFill="1" applyBorder="1" applyAlignment="1">
      <alignment horizontal="center" vertical="center"/>
    </xf>
    <xf numFmtId="0" fontId="27" fillId="16" borderId="21" xfId="0" applyFont="1" applyFill="1" applyBorder="1" applyAlignment="1">
      <alignment horizontal="center" vertical="center"/>
    </xf>
    <xf numFmtId="0" fontId="27" fillId="16" borderId="22" xfId="0" applyFont="1" applyFill="1" applyBorder="1" applyAlignment="1">
      <alignment horizontal="center" vertical="center"/>
    </xf>
    <xf numFmtId="0" fontId="27" fillId="0" borderId="23" xfId="0" applyFont="1" applyBorder="1" applyAlignment="1">
      <alignment horizontal="center" vertical="center"/>
    </xf>
    <xf numFmtId="0" fontId="27" fillId="0" borderId="21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164" fontId="14" fillId="0" borderId="13" xfId="2" applyFont="1" applyBorder="1" applyAlignment="1">
      <alignment horizontal="center" vertical="center"/>
    </xf>
    <xf numFmtId="164" fontId="14" fillId="0" borderId="15" xfId="2" applyFont="1" applyBorder="1" applyAlignment="1">
      <alignment horizontal="center" vertical="center"/>
    </xf>
    <xf numFmtId="10" fontId="14" fillId="0" borderId="43" xfId="3" applyNumberFormat="1" applyFont="1" applyBorder="1" applyAlignment="1">
      <alignment horizontal="center" vertical="center"/>
    </xf>
    <xf numFmtId="10" fontId="14" fillId="0" borderId="25" xfId="3" applyNumberFormat="1" applyFont="1" applyBorder="1" applyAlignment="1">
      <alignment horizontal="center" vertical="center"/>
    </xf>
    <xf numFmtId="0" fontId="14" fillId="5" borderId="48" xfId="0" applyFont="1" applyFill="1" applyBorder="1" applyAlignment="1">
      <alignment horizontal="right" vertical="center"/>
    </xf>
    <xf numFmtId="0" fontId="14" fillId="5" borderId="49" xfId="0" applyFont="1" applyFill="1" applyBorder="1" applyAlignment="1">
      <alignment horizontal="right" vertical="center"/>
    </xf>
    <xf numFmtId="0" fontId="16" fillId="5" borderId="33" xfId="0" applyFont="1" applyFill="1" applyBorder="1" applyAlignment="1">
      <alignment horizontal="center" vertical="center"/>
    </xf>
    <xf numFmtId="0" fontId="16" fillId="5" borderId="36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10" fontId="14" fillId="0" borderId="18" xfId="3" applyNumberFormat="1" applyFont="1" applyBorder="1" applyAlignment="1">
      <alignment horizontal="center" vertical="center"/>
    </xf>
    <xf numFmtId="0" fontId="14" fillId="5" borderId="31" xfId="0" applyFont="1" applyFill="1" applyBorder="1" applyAlignment="1">
      <alignment horizontal="left" vertical="center"/>
    </xf>
    <xf numFmtId="0" fontId="15" fillId="5" borderId="34" xfId="0" applyFont="1" applyFill="1" applyBorder="1" applyAlignment="1">
      <alignment horizontal="left"/>
    </xf>
    <xf numFmtId="164" fontId="14" fillId="0" borderId="32" xfId="2" applyFont="1" applyBorder="1" applyAlignment="1">
      <alignment horizontal="center" vertical="center"/>
    </xf>
    <xf numFmtId="164" fontId="14" fillId="0" borderId="27" xfId="2" applyFont="1" applyBorder="1" applyAlignment="1">
      <alignment horizontal="center" vertical="center"/>
    </xf>
    <xf numFmtId="10" fontId="14" fillId="0" borderId="33" xfId="3" applyNumberFormat="1" applyFont="1" applyBorder="1" applyAlignment="1">
      <alignment horizontal="center" vertical="center"/>
    </xf>
    <xf numFmtId="0" fontId="14" fillId="0" borderId="0" xfId="6" applyFont="1" applyFill="1" applyBorder="1" applyAlignment="1">
      <alignment vertical="center"/>
    </xf>
    <xf numFmtId="0" fontId="14" fillId="5" borderId="57" xfId="6" applyFont="1" applyFill="1" applyBorder="1" applyAlignment="1">
      <alignment horizontal="center" vertical="center"/>
    </xf>
    <xf numFmtId="0" fontId="14" fillId="5" borderId="58" xfId="6" applyFont="1" applyFill="1" applyBorder="1" applyAlignment="1">
      <alignment horizontal="center" vertical="center"/>
    </xf>
    <xf numFmtId="0" fontId="14" fillId="5" borderId="60" xfId="6" applyFont="1" applyFill="1" applyBorder="1" applyAlignment="1">
      <alignment horizontal="center" vertical="center"/>
    </xf>
    <xf numFmtId="0" fontId="14" fillId="5" borderId="61" xfId="6" applyFont="1" applyFill="1" applyBorder="1" applyAlignment="1">
      <alignment horizontal="center" vertical="center"/>
    </xf>
    <xf numFmtId="10" fontId="14" fillId="5" borderId="59" xfId="6" applyNumberFormat="1" applyFont="1" applyFill="1" applyBorder="1" applyAlignment="1">
      <alignment horizontal="center" vertical="center"/>
    </xf>
    <xf numFmtId="10" fontId="14" fillId="5" borderId="62" xfId="6" applyNumberFormat="1" applyFont="1" applyFill="1" applyBorder="1" applyAlignment="1">
      <alignment horizontal="center" vertical="center"/>
    </xf>
    <xf numFmtId="0" fontId="14" fillId="0" borderId="7" xfId="0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14" fillId="0" borderId="3" xfId="0" applyFont="1" applyBorder="1" applyAlignment="1">
      <alignment vertical="center"/>
    </xf>
    <xf numFmtId="0" fontId="13" fillId="0" borderId="7" xfId="6" applyFill="1" applyBorder="1" applyAlignment="1">
      <alignment horizontal="left" vertical="center" wrapText="1"/>
    </xf>
    <xf numFmtId="0" fontId="13" fillId="0" borderId="0" xfId="6" applyFill="1" applyBorder="1" applyAlignment="1">
      <alignment horizontal="left" vertical="center" wrapText="1"/>
    </xf>
    <xf numFmtId="0" fontId="13" fillId="0" borderId="67" xfId="6" applyFill="1" applyBorder="1" applyAlignment="1">
      <alignment horizontal="left" vertical="center" wrapText="1"/>
    </xf>
    <xf numFmtId="0" fontId="14" fillId="14" borderId="57" xfId="0" applyFont="1" applyFill="1" applyBorder="1" applyAlignment="1">
      <alignment horizontal="right" vertical="center"/>
    </xf>
    <xf numFmtId="0" fontId="14" fillId="14" borderId="58" xfId="0" applyFont="1" applyFill="1" applyBorder="1" applyAlignment="1">
      <alignment horizontal="right" vertical="center"/>
    </xf>
    <xf numFmtId="0" fontId="14" fillId="14" borderId="60" xfId="0" applyFont="1" applyFill="1" applyBorder="1" applyAlignment="1">
      <alignment horizontal="right" vertical="center"/>
    </xf>
    <xf numFmtId="0" fontId="14" fillId="14" borderId="61" xfId="0" applyFont="1" applyFill="1" applyBorder="1" applyAlignment="1">
      <alignment horizontal="right" vertical="center"/>
    </xf>
    <xf numFmtId="10" fontId="14" fillId="14" borderId="73" xfId="0" applyNumberFormat="1" applyFont="1" applyFill="1" applyBorder="1" applyAlignment="1">
      <alignment horizontal="center" vertical="center"/>
    </xf>
    <xf numFmtId="10" fontId="14" fillId="14" borderId="74" xfId="0" applyNumberFormat="1" applyFont="1" applyFill="1" applyBorder="1" applyAlignment="1">
      <alignment horizontal="center" vertical="center"/>
    </xf>
    <xf numFmtId="0" fontId="30" fillId="2" borderId="68" xfId="0" applyFont="1" applyFill="1" applyBorder="1" applyAlignment="1">
      <alignment horizontal="right" vertical="center"/>
    </xf>
    <xf numFmtId="0" fontId="30" fillId="2" borderId="14" xfId="0" applyFont="1" applyFill="1" applyBorder="1" applyAlignment="1">
      <alignment horizontal="right" vertical="center"/>
    </xf>
    <xf numFmtId="0" fontId="30" fillId="13" borderId="68" xfId="0" applyFont="1" applyFill="1" applyBorder="1" applyAlignment="1">
      <alignment horizontal="left" vertical="center"/>
    </xf>
    <xf numFmtId="0" fontId="30" fillId="13" borderId="14" xfId="0" applyFont="1" applyFill="1" applyBorder="1" applyAlignment="1">
      <alignment horizontal="left" vertical="center"/>
    </xf>
    <xf numFmtId="0" fontId="30" fillId="13" borderId="70" xfId="0" applyFont="1" applyFill="1" applyBorder="1" applyAlignment="1">
      <alignment horizontal="left" vertical="center"/>
    </xf>
    <xf numFmtId="0" fontId="18" fillId="0" borderId="68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30" fillId="2" borderId="19" xfId="0" applyFont="1" applyFill="1" applyBorder="1" applyAlignment="1">
      <alignment horizontal="right" vertical="center"/>
    </xf>
    <xf numFmtId="0" fontId="30" fillId="0" borderId="7" xfId="0" applyFont="1" applyFill="1" applyBorder="1" applyAlignment="1">
      <alignment horizontal="left"/>
    </xf>
    <xf numFmtId="0" fontId="30" fillId="0" borderId="0" xfId="0" applyFont="1" applyFill="1" applyBorder="1" applyAlignment="1">
      <alignment horizontal="left"/>
    </xf>
    <xf numFmtId="0" fontId="30" fillId="0" borderId="3" xfId="0" applyFont="1" applyFill="1" applyBorder="1" applyAlignment="1">
      <alignment horizontal="left"/>
    </xf>
    <xf numFmtId="0" fontId="14" fillId="0" borderId="6" xfId="0" applyFont="1" applyBorder="1" applyAlignment="1">
      <alignment horizontal="right" vertical="center"/>
    </xf>
    <xf numFmtId="0" fontId="14" fillId="0" borderId="7" xfId="0" applyFont="1" applyBorder="1" applyAlignment="1">
      <alignment horizontal="right" vertical="center"/>
    </xf>
    <xf numFmtId="0" fontId="14" fillId="0" borderId="8" xfId="0" applyFont="1" applyBorder="1" applyAlignment="1">
      <alignment horizontal="right" vertical="center"/>
    </xf>
    <xf numFmtId="0" fontId="14" fillId="0" borderId="21" xfId="0" applyFont="1" applyBorder="1" applyAlignment="1">
      <alignment horizontal="center"/>
    </xf>
    <xf numFmtId="49" fontId="14" fillId="0" borderId="1" xfId="0" applyNumberFormat="1" applyFont="1" applyBorder="1" applyAlignment="1">
      <alignment horizontal="left" vertical="center"/>
    </xf>
    <xf numFmtId="49" fontId="14" fillId="0" borderId="0" xfId="0" applyNumberFormat="1" applyFont="1" applyBorder="1" applyAlignment="1">
      <alignment horizontal="left" vertical="center"/>
    </xf>
    <xf numFmtId="49" fontId="14" fillId="0" borderId="4" xfId="0" applyNumberFormat="1" applyFont="1" applyBorder="1" applyAlignment="1">
      <alignment horizontal="left" vertical="center"/>
    </xf>
    <xf numFmtId="0" fontId="33" fillId="0" borderId="2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49" fontId="34" fillId="0" borderId="1" xfId="0" applyNumberFormat="1" applyFont="1" applyBorder="1" applyAlignment="1">
      <alignment horizontal="center" vertical="center"/>
    </xf>
    <xf numFmtId="49" fontId="34" fillId="0" borderId="4" xfId="0" applyNumberFormat="1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8" fillId="12" borderId="23" xfId="0" applyFont="1" applyFill="1" applyBorder="1" applyAlignment="1">
      <alignment horizontal="center" vertical="center"/>
    </xf>
    <xf numFmtId="0" fontId="28" fillId="12" borderId="21" xfId="0" applyFont="1" applyFill="1" applyBorder="1" applyAlignment="1">
      <alignment horizontal="center" vertical="center"/>
    </xf>
    <xf numFmtId="0" fontId="28" fillId="12" borderId="22" xfId="0" applyFont="1" applyFill="1" applyBorder="1" applyAlignment="1">
      <alignment horizontal="center" vertical="center"/>
    </xf>
    <xf numFmtId="0" fontId="30" fillId="13" borderId="47" xfId="0" applyFont="1" applyFill="1" applyBorder="1" applyAlignment="1">
      <alignment horizontal="left" vertical="center"/>
    </xf>
    <xf numFmtId="0" fontId="30" fillId="13" borderId="28" xfId="0" applyFont="1" applyFill="1" applyBorder="1" applyAlignment="1">
      <alignment horizontal="left" vertical="center"/>
    </xf>
    <xf numFmtId="0" fontId="30" fillId="13" borderId="80" xfId="0" applyFont="1" applyFill="1" applyBorder="1" applyAlignment="1">
      <alignment horizontal="left" vertical="center"/>
    </xf>
    <xf numFmtId="0" fontId="13" fillId="0" borderId="68" xfId="0" applyFont="1" applyBorder="1" applyAlignment="1">
      <alignment horizontal="left" vertical="center"/>
    </xf>
    <xf numFmtId="0" fontId="13" fillId="0" borderId="14" xfId="0" applyFont="1" applyBorder="1" applyAlignment="1">
      <alignment horizontal="left" vertical="center"/>
    </xf>
    <xf numFmtId="0" fontId="13" fillId="0" borderId="1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1" fillId="0" borderId="2" xfId="0" applyFont="1" applyBorder="1" applyAlignment="1">
      <alignment horizontal="left" vertical="center" wrapText="1"/>
    </xf>
    <xf numFmtId="0" fontId="0" fillId="0" borderId="28" xfId="0" applyBorder="1" applyAlignment="1">
      <alignment horizontal="center" vertical="center"/>
    </xf>
    <xf numFmtId="0" fontId="22" fillId="9" borderId="11" xfId="0" applyFont="1" applyFill="1" applyBorder="1" applyAlignment="1">
      <alignment horizontal="left" vertical="center"/>
    </xf>
    <xf numFmtId="165" fontId="41" fillId="6" borderId="20" xfId="0" applyNumberFormat="1" applyFont="1" applyFill="1" applyBorder="1" applyAlignment="1" applyProtection="1">
      <alignment horizontal="center" vertical="center"/>
      <protection locked="0"/>
    </xf>
    <xf numFmtId="0" fontId="41" fillId="6" borderId="14" xfId="0" applyFont="1" applyFill="1" applyBorder="1" applyAlignment="1" applyProtection="1">
      <alignment horizontal="center" vertical="center"/>
      <protection locked="0"/>
    </xf>
    <xf numFmtId="0" fontId="41" fillId="6" borderId="19" xfId="0" applyFont="1" applyFill="1" applyBorder="1" applyAlignment="1" applyProtection="1">
      <alignment horizontal="center" vertical="center"/>
      <protection locked="0"/>
    </xf>
    <xf numFmtId="0" fontId="22" fillId="8" borderId="19" xfId="0" applyFont="1" applyFill="1" applyBorder="1" applyAlignment="1" applyProtection="1">
      <alignment horizontal="right" vertical="center"/>
    </xf>
    <xf numFmtId="0" fontId="22" fillId="8" borderId="9" xfId="0" applyFont="1" applyFill="1" applyBorder="1" applyAlignment="1" applyProtection="1">
      <alignment horizontal="right" vertical="center"/>
    </xf>
    <xf numFmtId="0" fontId="22" fillId="8" borderId="20" xfId="0" applyFont="1" applyFill="1" applyBorder="1" applyAlignment="1" applyProtection="1">
      <alignment horizontal="right" vertical="center"/>
    </xf>
    <xf numFmtId="0" fontId="41" fillId="0" borderId="11" xfId="0" applyFont="1" applyFill="1" applyBorder="1" applyAlignment="1" applyProtection="1">
      <alignment horizontal="right" vertical="center"/>
    </xf>
    <xf numFmtId="165" fontId="41" fillId="6" borderId="20" xfId="0" applyNumberFormat="1" applyFont="1" applyFill="1" applyBorder="1" applyAlignment="1" applyProtection="1">
      <alignment horizontal="center" vertical="center" wrapText="1"/>
      <protection locked="0"/>
    </xf>
    <xf numFmtId="0" fontId="41" fillId="6" borderId="14" xfId="0" applyFont="1" applyFill="1" applyBorder="1" applyAlignment="1" applyProtection="1">
      <alignment horizontal="center" vertical="center" wrapText="1"/>
      <protection locked="0"/>
    </xf>
    <xf numFmtId="0" fontId="41" fillId="6" borderId="19" xfId="0" applyFont="1" applyFill="1" applyBorder="1" applyAlignment="1" applyProtection="1">
      <alignment horizontal="center" vertical="center" wrapText="1"/>
      <protection locked="0"/>
    </xf>
    <xf numFmtId="0" fontId="41" fillId="8" borderId="27" xfId="0" applyFont="1" applyFill="1" applyBorder="1" applyAlignment="1">
      <alignment horizontal="center" vertical="center"/>
    </xf>
    <xf numFmtId="0" fontId="41" fillId="8" borderId="28" xfId="0" applyFont="1" applyFill="1" applyBorder="1" applyAlignment="1">
      <alignment horizontal="center" vertical="center"/>
    </xf>
    <xf numFmtId="0" fontId="22" fillId="6" borderId="51" xfId="0" applyFont="1" applyFill="1" applyBorder="1" applyAlignment="1" applyProtection="1">
      <alignment horizontal="left" vertical="center"/>
      <protection locked="0"/>
    </xf>
    <xf numFmtId="0" fontId="22" fillId="6" borderId="0" xfId="0" applyFont="1" applyFill="1" applyBorder="1" applyAlignment="1" applyProtection="1">
      <alignment horizontal="left" vertical="center"/>
      <protection locked="0"/>
    </xf>
    <xf numFmtId="0" fontId="22" fillId="6" borderId="46" xfId="0" applyFont="1" applyFill="1" applyBorder="1" applyAlignment="1" applyProtection="1">
      <alignment horizontal="left" vertical="center"/>
      <protection locked="0"/>
    </xf>
    <xf numFmtId="0" fontId="41" fillId="8" borderId="11" xfId="0" applyFont="1" applyFill="1" applyBorder="1" applyAlignment="1">
      <alignment horizontal="center" vertical="center"/>
    </xf>
    <xf numFmtId="0" fontId="22" fillId="8" borderId="51" xfId="0" applyFont="1" applyFill="1" applyBorder="1" applyAlignment="1">
      <alignment horizontal="center" vertical="center"/>
    </xf>
    <xf numFmtId="0" fontId="22" fillId="8" borderId="0" xfId="0" applyFont="1" applyFill="1" applyBorder="1" applyAlignment="1">
      <alignment horizontal="center" vertical="center"/>
    </xf>
    <xf numFmtId="0" fontId="22" fillId="9" borderId="51" xfId="0" applyFont="1" applyFill="1" applyBorder="1" applyAlignment="1">
      <alignment horizontal="center" vertical="center"/>
    </xf>
    <xf numFmtId="0" fontId="22" fillId="9" borderId="0" xfId="0" applyFont="1" applyFill="1" applyBorder="1" applyAlignment="1">
      <alignment horizontal="center" vertical="center"/>
    </xf>
    <xf numFmtId="0" fontId="22" fillId="9" borderId="46" xfId="0" applyFont="1" applyFill="1" applyBorder="1" applyAlignment="1">
      <alignment horizontal="center" vertical="center"/>
    </xf>
    <xf numFmtId="0" fontId="22" fillId="2" borderId="51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 vertical="center"/>
    </xf>
    <xf numFmtId="0" fontId="22" fillId="2" borderId="46" xfId="0" applyFont="1" applyFill="1" applyBorder="1" applyAlignment="1">
      <alignment horizontal="center" vertical="center"/>
    </xf>
    <xf numFmtId="0" fontId="40" fillId="0" borderId="21" xfId="0" applyFont="1" applyBorder="1" applyAlignment="1">
      <alignment horizontal="center" vertical="center"/>
    </xf>
    <xf numFmtId="169" fontId="22" fillId="6" borderId="27" xfId="4" applyNumberFormat="1" applyFont="1" applyFill="1" applyBorder="1" applyAlignment="1" applyProtection="1">
      <alignment horizontal="left" vertical="center" wrapText="1"/>
      <protection locked="0"/>
    </xf>
    <xf numFmtId="169" fontId="22" fillId="6" borderId="28" xfId="4" applyNumberFormat="1" applyFont="1" applyFill="1" applyBorder="1" applyAlignment="1" applyProtection="1">
      <alignment horizontal="left" vertical="center" wrapText="1"/>
      <protection locked="0"/>
    </xf>
    <xf numFmtId="169" fontId="22" fillId="6" borderId="29" xfId="4" applyNumberFormat="1" applyFont="1" applyFill="1" applyBorder="1" applyAlignment="1" applyProtection="1">
      <alignment horizontal="left" vertical="center" wrapText="1"/>
      <protection locked="0"/>
    </xf>
    <xf numFmtId="0" fontId="22" fillId="6" borderId="27" xfId="0" applyFont="1" applyFill="1" applyBorder="1" applyAlignment="1" applyProtection="1">
      <alignment horizontal="left" vertical="center"/>
      <protection locked="0"/>
    </xf>
    <xf numFmtId="0" fontId="22" fillId="6" borderId="28" xfId="0" applyFont="1" applyFill="1" applyBorder="1" applyAlignment="1" applyProtection="1">
      <alignment horizontal="left" vertical="center"/>
      <protection locked="0"/>
    </xf>
    <xf numFmtId="0" fontId="22" fillId="6" borderId="27" xfId="0" applyFont="1" applyFill="1" applyBorder="1" applyAlignment="1" applyProtection="1">
      <alignment horizontal="left" vertical="center" wrapText="1"/>
      <protection locked="0"/>
    </xf>
    <xf numFmtId="0" fontId="22" fillId="6" borderId="28" xfId="0" applyFont="1" applyFill="1" applyBorder="1" applyAlignment="1" applyProtection="1">
      <alignment horizontal="left" vertical="center" wrapText="1"/>
      <protection locked="0"/>
    </xf>
    <xf numFmtId="0" fontId="22" fillId="6" borderId="29" xfId="0" applyFont="1" applyFill="1" applyBorder="1" applyAlignment="1" applyProtection="1">
      <alignment horizontal="left" vertical="center" wrapText="1"/>
      <protection locked="0"/>
    </xf>
    <xf numFmtId="0" fontId="55" fillId="12" borderId="23" xfId="0" applyFont="1" applyFill="1" applyBorder="1" applyAlignment="1">
      <alignment horizontal="center" vertical="center"/>
    </xf>
    <xf numFmtId="0" fontId="55" fillId="12" borderId="21" xfId="0" applyFont="1" applyFill="1" applyBorder="1" applyAlignment="1">
      <alignment horizontal="center" vertical="center"/>
    </xf>
    <xf numFmtId="0" fontId="55" fillId="12" borderId="22" xfId="0" applyFont="1" applyFill="1" applyBorder="1" applyAlignment="1">
      <alignment horizontal="center" vertical="center"/>
    </xf>
    <xf numFmtId="14" fontId="14" fillId="6" borderId="27" xfId="0" applyNumberFormat="1" applyFont="1" applyFill="1" applyBorder="1" applyAlignment="1" applyProtection="1">
      <alignment horizontal="center" vertical="center"/>
      <protection locked="0"/>
    </xf>
    <xf numFmtId="14" fontId="14" fillId="6" borderId="29" xfId="0" applyNumberFormat="1" applyFont="1" applyFill="1" applyBorder="1" applyAlignment="1" applyProtection="1">
      <alignment horizontal="center" vertical="center"/>
      <protection locked="0"/>
    </xf>
  </cellXfs>
  <cellStyles count="314">
    <cellStyle name="_x000d__x000a_JournalTemplate=C:\COMFO\CTALK\JOURSTD.TPL_x000d__x000a_LbStateAddress=3 3 0 251 1 89 2 311_x000d__x000a_LbStateJou" xfId="87"/>
    <cellStyle name="20% - Ênfase1 100" xfId="14"/>
    <cellStyle name="60% - Ênfase6 37" xfId="15"/>
    <cellStyle name="Comma_Arauco Piping list" xfId="88"/>
    <cellStyle name="Comma0" xfId="89"/>
    <cellStyle name="CORES" xfId="90"/>
    <cellStyle name="Currency [0]_Arauco Piping list" xfId="91"/>
    <cellStyle name="Currency_Arauco Piping list" xfId="92"/>
    <cellStyle name="Currency0" xfId="93"/>
    <cellStyle name="Data" xfId="94"/>
    <cellStyle name="Date" xfId="95"/>
    <cellStyle name="Excel Built-in Excel Built-in Excel Built-in Excel Built-in Excel Built-in Excel Built-in Excel Built-in Excel Built-in Separador de milhares 4" xfId="16"/>
    <cellStyle name="Excel Built-in Excel Built-in Excel Built-in Excel Built-in Excel Built-in Excel Built-in Excel Built-in Separador de milhares 4" xfId="17"/>
    <cellStyle name="Excel Built-in Normal" xfId="1"/>
    <cellStyle name="Excel Built-in Normal 1" xfId="18"/>
    <cellStyle name="Excel Built-in Normal 2" xfId="19"/>
    <cellStyle name="Excel Built-in Normal 3" xfId="96"/>
    <cellStyle name="Excel_BuiltIn_Comma" xfId="20"/>
    <cellStyle name="Fixed" xfId="97"/>
    <cellStyle name="Fixo" xfId="98"/>
    <cellStyle name="Followed Hyperlink" xfId="99"/>
    <cellStyle name="Grey" xfId="100"/>
    <cellStyle name="Heading" xfId="21"/>
    <cellStyle name="Heading 1" xfId="101"/>
    <cellStyle name="Heading 2" xfId="102"/>
    <cellStyle name="Heading1" xfId="22"/>
    <cellStyle name="Hiperlink 2" xfId="103"/>
    <cellStyle name="Indefinido" xfId="104"/>
    <cellStyle name="Input [yellow]" xfId="105"/>
    <cellStyle name="material" xfId="106"/>
    <cellStyle name="material 2" xfId="199"/>
    <cellStyle name="MINIPG" xfId="107"/>
    <cellStyle name="Moeda" xfId="2" builtinId="4"/>
    <cellStyle name="Moeda 2" xfId="108"/>
    <cellStyle name="Moeda 3" xfId="311"/>
    <cellStyle name="Normal" xfId="0" builtinId="0"/>
    <cellStyle name="Normal - Style1" xfId="109"/>
    <cellStyle name="Normal 10" xfId="110"/>
    <cellStyle name="Normal 10 2" xfId="192"/>
    <cellStyle name="Normal 11" xfId="111"/>
    <cellStyle name="Normal 11 2" xfId="197"/>
    <cellStyle name="Normal 12" xfId="112"/>
    <cellStyle name="Normal 12 2" xfId="200"/>
    <cellStyle name="Normal 13" xfId="113"/>
    <cellStyle name="Normal 13 2" xfId="114"/>
    <cellStyle name="Normal 13 2 2" xfId="201"/>
    <cellStyle name="Normal 13 3" xfId="115"/>
    <cellStyle name="Normal 13 3 2" xfId="202"/>
    <cellStyle name="Normal 13 4" xfId="190"/>
    <cellStyle name="Normal 13 5" xfId="203"/>
    <cellStyle name="Normal 14" xfId="116"/>
    <cellStyle name="Normal 14 2" xfId="117"/>
    <cellStyle name="Normal 14 2 2" xfId="204"/>
    <cellStyle name="Normal 14 3" xfId="118"/>
    <cellStyle name="Normal 14 3 2" xfId="205"/>
    <cellStyle name="Normal 14 4" xfId="206"/>
    <cellStyle name="Normal 15" xfId="119"/>
    <cellStyle name="Normal 15 2" xfId="120"/>
    <cellStyle name="Normal 16" xfId="121"/>
    <cellStyle name="Normal 16 2" xfId="122"/>
    <cellStyle name="Normal 16 2 2" xfId="207"/>
    <cellStyle name="Normal 16 3" xfId="123"/>
    <cellStyle name="Normal 16 3 2" xfId="208"/>
    <cellStyle name="Normal 16 4" xfId="209"/>
    <cellStyle name="Normal 17" xfId="61"/>
    <cellStyle name="Normal 17 2" xfId="210"/>
    <cellStyle name="Normal 18" xfId="71"/>
    <cellStyle name="Normal 18 2" xfId="211"/>
    <cellStyle name="Normal 19" xfId="52"/>
    <cellStyle name="Normal 19 2" xfId="212"/>
    <cellStyle name="Normal 2" xfId="8"/>
    <cellStyle name="Normal 2 2" xfId="6"/>
    <cellStyle name="Normal 2 2 2" xfId="182"/>
    <cellStyle name="Normal 20" xfId="57"/>
    <cellStyle name="Normal 20 2" xfId="213"/>
    <cellStyle name="Normal 21" xfId="66"/>
    <cellStyle name="Normal 21 2" xfId="214"/>
    <cellStyle name="Normal 22" xfId="48"/>
    <cellStyle name="Normal 22 2" xfId="215"/>
    <cellStyle name="Normal 23" xfId="44"/>
    <cellStyle name="Normal 23 2" xfId="216"/>
    <cellStyle name="Normal 24" xfId="46"/>
    <cellStyle name="Normal 24 2" xfId="217"/>
    <cellStyle name="Normal 25" xfId="75"/>
    <cellStyle name="Normal 25 2" xfId="218"/>
    <cellStyle name="Normal 26" xfId="86"/>
    <cellStyle name="Normal 26 2" xfId="219"/>
    <cellStyle name="Normal 27" xfId="80"/>
    <cellStyle name="Normal 27 2" xfId="220"/>
    <cellStyle name="Normal 28" xfId="77"/>
    <cellStyle name="Normal 28 2" xfId="221"/>
    <cellStyle name="Normal 29" xfId="68"/>
    <cellStyle name="Normal 29 2" xfId="222"/>
    <cellStyle name="Normal 3" xfId="9"/>
    <cellStyle name="Normal 3 2" xfId="5"/>
    <cellStyle name="Normal 3 2 2" xfId="11"/>
    <cellStyle name="Normal 3 2 2 2" xfId="223"/>
    <cellStyle name="Normal 3 2 3" xfId="124"/>
    <cellStyle name="Normal 3 3" xfId="10"/>
    <cellStyle name="Normal 3 3 2" xfId="125"/>
    <cellStyle name="Normal 3 4" xfId="224"/>
    <cellStyle name="Normal 3 5" xfId="23"/>
    <cellStyle name="Normal 30" xfId="42"/>
    <cellStyle name="Normal 30 2" xfId="225"/>
    <cellStyle name="Normal 31" xfId="73"/>
    <cellStyle name="Normal 31 2" xfId="226"/>
    <cellStyle name="Normal 32" xfId="50"/>
    <cellStyle name="Normal 32 2" xfId="227"/>
    <cellStyle name="Normal 33" xfId="59"/>
    <cellStyle name="Normal 33 2" xfId="228"/>
    <cellStyle name="Normal 34" xfId="84"/>
    <cellStyle name="Normal 34 2" xfId="229"/>
    <cellStyle name="Normal 35" xfId="69"/>
    <cellStyle name="Normal 35 2" xfId="230"/>
    <cellStyle name="Normal 36" xfId="55"/>
    <cellStyle name="Normal 36 2" xfId="231"/>
    <cellStyle name="Normal 37" xfId="126"/>
    <cellStyle name="Normal 37 2" xfId="127"/>
    <cellStyle name="Normal 37 2 2" xfId="232"/>
    <cellStyle name="Normal 37 3" xfId="233"/>
    <cellStyle name="Normal 38" xfId="128"/>
    <cellStyle name="Normal 38 2" xfId="234"/>
    <cellStyle name="Normal 39" xfId="43"/>
    <cellStyle name="Normal 39 2" xfId="235"/>
    <cellStyle name="Normal 4" xfId="12"/>
    <cellStyle name="Normal 4 2" xfId="193"/>
    <cellStyle name="Normal 4 3" xfId="236"/>
    <cellStyle name="Normal 4 4" xfId="24"/>
    <cellStyle name="Normal 40" xfId="45"/>
    <cellStyle name="Normal 40 2" xfId="237"/>
    <cellStyle name="Normal 41" xfId="47"/>
    <cellStyle name="Normal 41 2" xfId="238"/>
    <cellStyle name="Normal 42" xfId="49"/>
    <cellStyle name="Normal 42 2" xfId="239"/>
    <cellStyle name="Normal 43" xfId="51"/>
    <cellStyle name="Normal 43 2" xfId="240"/>
    <cellStyle name="Normal 44" xfId="53"/>
    <cellStyle name="Normal 44 2" xfId="241"/>
    <cellStyle name="Normal 45" xfId="54"/>
    <cellStyle name="Normal 45 2" xfId="242"/>
    <cellStyle name="Normal 46" xfId="56"/>
    <cellStyle name="Normal 46 2" xfId="243"/>
    <cellStyle name="Normal 47" xfId="58"/>
    <cellStyle name="Normal 47 2" xfId="244"/>
    <cellStyle name="Normal 48" xfId="60"/>
    <cellStyle name="Normal 48 2" xfId="245"/>
    <cellStyle name="Normal 49" xfId="62"/>
    <cellStyle name="Normal 49 2" xfId="246"/>
    <cellStyle name="Normal 5" xfId="13"/>
    <cellStyle name="Normal 5 2" xfId="130"/>
    <cellStyle name="Normal 5 2 2" xfId="131"/>
    <cellStyle name="Normal 5 2 2 2" xfId="247"/>
    <cellStyle name="Normal 5 2 3" xfId="132"/>
    <cellStyle name="Normal 5 2 3 2" xfId="248"/>
    <cellStyle name="Normal 5 2 4" xfId="249"/>
    <cellStyle name="Normal 5 3" xfId="133"/>
    <cellStyle name="Normal 5 3 2" xfId="250"/>
    <cellStyle name="Normal 5 4" xfId="134"/>
    <cellStyle name="Normal 5 4 2" xfId="251"/>
    <cellStyle name="Normal 5 5" xfId="252"/>
    <cellStyle name="Normal 5 6" xfId="129"/>
    <cellStyle name="Normal 50" xfId="63"/>
    <cellStyle name="Normal 50 2" xfId="253"/>
    <cellStyle name="Normal 51" xfId="64"/>
    <cellStyle name="Normal 51 2" xfId="254"/>
    <cellStyle name="Normal 52" xfId="65"/>
    <cellStyle name="Normal 52 2" xfId="255"/>
    <cellStyle name="Normal 53" xfId="67"/>
    <cellStyle name="Normal 53 2" xfId="256"/>
    <cellStyle name="Normal 54" xfId="70"/>
    <cellStyle name="Normal 54 2" xfId="257"/>
    <cellStyle name="Normal 55" xfId="72"/>
    <cellStyle name="Normal 55 2" xfId="258"/>
    <cellStyle name="Normal 56" xfId="74"/>
    <cellStyle name="Normal 56 2" xfId="259"/>
    <cellStyle name="Normal 57" xfId="76"/>
    <cellStyle name="Normal 57 2" xfId="260"/>
    <cellStyle name="Normal 58" xfId="78"/>
    <cellStyle name="Normal 58 2" xfId="261"/>
    <cellStyle name="Normal 59" xfId="79"/>
    <cellStyle name="Normal 59 2" xfId="262"/>
    <cellStyle name="Normal 6" xfId="25"/>
    <cellStyle name="Normal 6 2" xfId="135"/>
    <cellStyle name="Normal 6 2 2" xfId="136"/>
    <cellStyle name="Normal 6 2 2 2" xfId="137"/>
    <cellStyle name="Normal 6 2 2 2 2" xfId="263"/>
    <cellStyle name="Normal 6 2 2 3" xfId="138"/>
    <cellStyle name="Normal 6 2 2 3 2" xfId="264"/>
    <cellStyle name="Normal 6 2 2 4" xfId="265"/>
    <cellStyle name="Normal 6 2 3" xfId="139"/>
    <cellStyle name="Normal 6 2 3 2" xfId="266"/>
    <cellStyle name="Normal 6 2 4" xfId="140"/>
    <cellStyle name="Normal 6 2 4 2" xfId="267"/>
    <cellStyle name="Normal 6 2 5" xfId="268"/>
    <cellStyle name="Normal 6 3" xfId="141"/>
    <cellStyle name="Normal 6 3 2" xfId="142"/>
    <cellStyle name="Normal 6 3 2 2" xfId="269"/>
    <cellStyle name="Normal 6 3 3" xfId="143"/>
    <cellStyle name="Normal 6 3 3 2" xfId="270"/>
    <cellStyle name="Normal 6 3 4" xfId="271"/>
    <cellStyle name="Normal 6 4" xfId="144"/>
    <cellStyle name="Normal 6 4 2" xfId="272"/>
    <cellStyle name="Normal 6 5" xfId="145"/>
    <cellStyle name="Normal 6 5 2" xfId="273"/>
    <cellStyle name="Normal 6 6" xfId="274"/>
    <cellStyle name="Normal 60" xfId="81"/>
    <cellStyle name="Normal 60 2" xfId="275"/>
    <cellStyle name="Normal 61" xfId="82"/>
    <cellStyle name="Normal 61 2" xfId="276"/>
    <cellStyle name="Normal 62" xfId="83"/>
    <cellStyle name="Normal 62 2" xfId="277"/>
    <cellStyle name="Normal 63" xfId="85"/>
    <cellStyle name="Normal 63 2" xfId="278"/>
    <cellStyle name="Normal 64" xfId="185"/>
    <cellStyle name="Normal 64 2" xfId="186"/>
    <cellStyle name="Normal 65" xfId="187"/>
    <cellStyle name="Normal 66" xfId="279"/>
    <cellStyle name="Normal 67" xfId="280"/>
    <cellStyle name="Normal 68" xfId="309"/>
    <cellStyle name="Normal 69" xfId="310"/>
    <cellStyle name="Normal 7" xfId="26"/>
    <cellStyle name="Normal 7 2" xfId="146"/>
    <cellStyle name="Normal 7 2 2" xfId="281"/>
    <cellStyle name="Normal 7 3" xfId="282"/>
    <cellStyle name="Normal 70" xfId="312"/>
    <cellStyle name="Normal 71" xfId="313"/>
    <cellStyle name="Normal 8" xfId="147"/>
    <cellStyle name="Normal 8 2" xfId="148"/>
    <cellStyle name="Normal 8 2 2" xfId="283"/>
    <cellStyle name="Normal 8 3" xfId="284"/>
    <cellStyle name="Normal 9" xfId="27"/>
    <cellStyle name="Normal 9 2" xfId="285"/>
    <cellStyle name="Normal1" xfId="149"/>
    <cellStyle name="Normal2" xfId="150"/>
    <cellStyle name="Normal3" xfId="151"/>
    <cellStyle name="Percent [2]" xfId="152"/>
    <cellStyle name="Percent [2] 2" xfId="286"/>
    <cellStyle name="Percent_Sheet1" xfId="153"/>
    <cellStyle name="Percentual" xfId="154"/>
    <cellStyle name="Ponto" xfId="155"/>
    <cellStyle name="Porcentagem" xfId="3" builtinId="5"/>
    <cellStyle name="Porcentagem 2" xfId="7"/>
    <cellStyle name="Porcentagem 2 2" xfId="184"/>
    <cellStyle name="Porcentagem 3" xfId="28"/>
    <cellStyle name="Porcentagem 3 2" xfId="156"/>
    <cellStyle name="Porcentagem 3 3" xfId="287"/>
    <cellStyle name="Porcentagem 4" xfId="29"/>
    <cellStyle name="Porcentagem 4 2" xfId="30"/>
    <cellStyle name="Porcentagem 4 2 2" xfId="194"/>
    <cellStyle name="Porcentagem 5" xfId="157"/>
    <cellStyle name="Porcentagem 6" xfId="158"/>
    <cellStyle name="Porcentagem 6 2" xfId="159"/>
    <cellStyle name="Porcentagem 6 2 2" xfId="288"/>
    <cellStyle name="Porcentagem 6 3" xfId="289"/>
    <cellStyle name="Porcentagem 7" xfId="188"/>
    <cellStyle name="Result" xfId="31"/>
    <cellStyle name="Result2" xfId="32"/>
    <cellStyle name="Sep. milhar [0]" xfId="160"/>
    <cellStyle name="Separador de m" xfId="161"/>
    <cellStyle name="Separador de milhares 2" xfId="33"/>
    <cellStyle name="Separador de milhares 2 2" xfId="162"/>
    <cellStyle name="Separador de milhares 2 2 2" xfId="290"/>
    <cellStyle name="Separador de milhares 2 3" xfId="291"/>
    <cellStyle name="Separador de milhares 3" xfId="163"/>
    <cellStyle name="Separador de milhares 4" xfId="34"/>
    <cellStyle name="Sepavador de milhares [0]_Pasta2" xfId="164"/>
    <cellStyle name="Standard_RP100_01 (metr.)" xfId="165"/>
    <cellStyle name="Titulo1" xfId="166"/>
    <cellStyle name="Titulo2" xfId="167"/>
    <cellStyle name="Vírgula" xfId="4" builtinId="3"/>
    <cellStyle name="Vírgula 10" xfId="168"/>
    <cellStyle name="Vírgula 10 2" xfId="169"/>
    <cellStyle name="Vírgula 10 2 2" xfId="292"/>
    <cellStyle name="Vírgula 10 3" xfId="293"/>
    <cellStyle name="Vírgula 11" xfId="170"/>
    <cellStyle name="Vírgula 11 2" xfId="294"/>
    <cellStyle name="Vírgula 12" xfId="171"/>
    <cellStyle name="Vírgula 12 2" xfId="295"/>
    <cellStyle name="Vírgula 13" xfId="189"/>
    <cellStyle name="Vírgula 14" xfId="35"/>
    <cellStyle name="Vírgula 2" xfId="36"/>
    <cellStyle name="Vírgula 2 2" xfId="172"/>
    <cellStyle name="Vírgula 2 2 2" xfId="198"/>
    <cellStyle name="Vírgula 2 3" xfId="183"/>
    <cellStyle name="Vírgula 2 4" xfId="296"/>
    <cellStyle name="Vírgula 3" xfId="37"/>
    <cellStyle name="Vírgula 3 2" xfId="38"/>
    <cellStyle name="Vírgula 3 2 2" xfId="297"/>
    <cellStyle name="Vírgula 3 3" xfId="298"/>
    <cellStyle name="Vírgula 4" xfId="39"/>
    <cellStyle name="Vírgula 5" xfId="40"/>
    <cellStyle name="Vírgula 5 2" xfId="41"/>
    <cellStyle name="Vírgula 5 2 2" xfId="195"/>
    <cellStyle name="Vírgula 6" xfId="173"/>
    <cellStyle name="Vírgula 6 2" xfId="174"/>
    <cellStyle name="Vírgula 6 2 2" xfId="299"/>
    <cellStyle name="Vírgula 6 3" xfId="196"/>
    <cellStyle name="Vírgula 6 3 2" xfId="300"/>
    <cellStyle name="Vírgula 6 4" xfId="301"/>
    <cellStyle name="Vírgula 7" xfId="175"/>
    <cellStyle name="Vírgula 7 2" xfId="176"/>
    <cellStyle name="Vírgula 7 2 2" xfId="302"/>
    <cellStyle name="Vírgula 7 3" xfId="177"/>
    <cellStyle name="Vírgula 7 3 2" xfId="303"/>
    <cellStyle name="Vírgula 7 4" xfId="191"/>
    <cellStyle name="Vírgula 7 4 2" xfId="304"/>
    <cellStyle name="Vírgula 7 5" xfId="305"/>
    <cellStyle name="Vírgula 8" xfId="178"/>
    <cellStyle name="Vírgula 8 2" xfId="179"/>
    <cellStyle name="Vírgula 8 2 2" xfId="306"/>
    <cellStyle name="Vírgula 8 3" xfId="180"/>
    <cellStyle name="Vírgula 8 3 2" xfId="307"/>
    <cellStyle name="Vírgula 8 4" xfId="308"/>
    <cellStyle name="Vírgula 9" xfId="181"/>
  </cellStyles>
  <dxfs count="10">
    <dxf>
      <fill>
        <patternFill patternType="solid">
          <bgColor indexed="26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 patternType="lightUp"/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459951881014873"/>
          <c:y val="4.8695261776488467E-2"/>
          <c:w val="0.78651159230096157"/>
          <c:h val="0.80884479900538764"/>
        </c:manualLayout>
      </c:layout>
      <c:bar3DChart>
        <c:barDir val="col"/>
        <c:grouping val="stacked"/>
        <c:varyColors val="0"/>
        <c:ser>
          <c:idx val="0"/>
          <c:order val="0"/>
          <c:invertIfNegative val="0"/>
          <c:val>
            <c:numRef>
              <c:f>CDM!$D$19:$I$19</c:f>
              <c:numCache>
                <c:formatCode>#,##0.00_);\(#,##0.00\)</c:formatCode>
                <c:ptCount val="6"/>
                <c:pt idx="0">
                  <c:v>59673.26</c:v>
                </c:pt>
                <c:pt idx="1">
                  <c:v>86215.53</c:v>
                </c:pt>
                <c:pt idx="2">
                  <c:v>92311.18</c:v>
                </c:pt>
                <c:pt idx="3">
                  <c:v>85363.07</c:v>
                </c:pt>
                <c:pt idx="4">
                  <c:v>84011.6</c:v>
                </c:pt>
                <c:pt idx="5">
                  <c:v>75747.63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52-4B23-84C4-C92D1CC55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-1477401088"/>
        <c:axId val="-1477408704"/>
        <c:axId val="0"/>
      </c:bar3DChart>
      <c:catAx>
        <c:axId val="-1477401088"/>
        <c:scaling>
          <c:orientation val="minMax"/>
        </c:scaling>
        <c:delete val="0"/>
        <c:axPos val="b"/>
        <c:majorTickMark val="out"/>
        <c:minorTickMark val="none"/>
        <c:tickLblPos val="nextTo"/>
        <c:crossAx val="-1477408704"/>
        <c:crosses val="autoZero"/>
        <c:auto val="1"/>
        <c:lblAlgn val="ctr"/>
        <c:lblOffset val="100"/>
        <c:noMultiLvlLbl val="0"/>
      </c:catAx>
      <c:valAx>
        <c:axId val="-1477408704"/>
        <c:scaling>
          <c:orientation val="minMax"/>
        </c:scaling>
        <c:delete val="0"/>
        <c:axPos val="l"/>
        <c:majorGridlines/>
        <c:numFmt formatCode="#,##0.00_);\(#,##0.00\)" sourceLinked="1"/>
        <c:majorTickMark val="out"/>
        <c:minorTickMark val="none"/>
        <c:tickLblPos val="nextTo"/>
        <c:crossAx val="-14774010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075" footer="0.3149606200000007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228600</xdr:colOff>
          <xdr:row>0</xdr:row>
          <xdr:rowOff>95250</xdr:rowOff>
        </xdr:from>
        <xdr:to>
          <xdr:col>3</xdr:col>
          <xdr:colOff>4676775</xdr:colOff>
          <xdr:row>3</xdr:row>
          <xdr:rowOff>190500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7</xdr:col>
      <xdr:colOff>994833</xdr:colOff>
      <xdr:row>0</xdr:row>
      <xdr:rowOff>31750</xdr:rowOff>
    </xdr:from>
    <xdr:to>
      <xdr:col>8</xdr:col>
      <xdr:colOff>1090083</xdr:colOff>
      <xdr:row>3</xdr:row>
      <xdr:rowOff>211666</xdr:rowOff>
    </xdr:to>
    <xdr:pic>
      <xdr:nvPicPr>
        <xdr:cNvPr id="4" name="Imagem 3" descr="logo chumbinho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763250" y="31750"/>
          <a:ext cx="1174750" cy="9419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352425</xdr:colOff>
          <xdr:row>0</xdr:row>
          <xdr:rowOff>123825</xdr:rowOff>
        </xdr:from>
        <xdr:to>
          <xdr:col>7</xdr:col>
          <xdr:colOff>476250</xdr:colOff>
          <xdr:row>3</xdr:row>
          <xdr:rowOff>171450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11</xdr:col>
      <xdr:colOff>9525</xdr:colOff>
      <xdr:row>0</xdr:row>
      <xdr:rowOff>39159</xdr:rowOff>
    </xdr:from>
    <xdr:to>
      <xdr:col>12</xdr:col>
      <xdr:colOff>390524</xdr:colOff>
      <xdr:row>4</xdr:row>
      <xdr:rowOff>28575</xdr:rowOff>
    </xdr:to>
    <xdr:pic>
      <xdr:nvPicPr>
        <xdr:cNvPr id="19" name="Imagem 18" descr="logo chumbinho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115300" y="39159"/>
          <a:ext cx="1009649" cy="8085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247650</xdr:colOff>
          <xdr:row>0</xdr:row>
          <xdr:rowOff>66675</xdr:rowOff>
        </xdr:from>
        <xdr:to>
          <xdr:col>3</xdr:col>
          <xdr:colOff>114300</xdr:colOff>
          <xdr:row>4</xdr:row>
          <xdr:rowOff>114300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7</xdr:col>
      <xdr:colOff>582084</xdr:colOff>
      <xdr:row>0</xdr:row>
      <xdr:rowOff>0</xdr:rowOff>
    </xdr:from>
    <xdr:to>
      <xdr:col>8</xdr:col>
      <xdr:colOff>571500</xdr:colOff>
      <xdr:row>4</xdr:row>
      <xdr:rowOff>127000</xdr:rowOff>
    </xdr:to>
    <xdr:pic>
      <xdr:nvPicPr>
        <xdr:cNvPr id="4" name="Imagem 3" descr="logo chumbinho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636251" y="0"/>
          <a:ext cx="110066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257175</xdr:colOff>
      <xdr:row>22</xdr:row>
      <xdr:rowOff>19050</xdr:rowOff>
    </xdr:from>
    <xdr:to>
      <xdr:col>9</xdr:col>
      <xdr:colOff>390525</xdr:colOff>
      <xdr:row>40</xdr:row>
      <xdr:rowOff>133350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133350</xdr:colOff>
          <xdr:row>1</xdr:row>
          <xdr:rowOff>114300</xdr:rowOff>
        </xdr:from>
        <xdr:to>
          <xdr:col>7</xdr:col>
          <xdr:colOff>457200</xdr:colOff>
          <xdr:row>5</xdr:row>
          <xdr:rowOff>142875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9</xdr:col>
      <xdr:colOff>0</xdr:colOff>
      <xdr:row>0</xdr:row>
      <xdr:rowOff>133349</xdr:rowOff>
    </xdr:from>
    <xdr:to>
      <xdr:col>10</xdr:col>
      <xdr:colOff>171450</xdr:colOff>
      <xdr:row>6</xdr:row>
      <xdr:rowOff>66674</xdr:rowOff>
    </xdr:to>
    <xdr:pic>
      <xdr:nvPicPr>
        <xdr:cNvPr id="5" name="Imagem 4" descr="logo chumbinho"/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34175" y="133349"/>
          <a:ext cx="11525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76200</xdr:colOff>
          <xdr:row>1</xdr:row>
          <xdr:rowOff>76200</xdr:rowOff>
        </xdr:from>
        <xdr:to>
          <xdr:col>2</xdr:col>
          <xdr:colOff>1085850</xdr:colOff>
          <xdr:row>6</xdr:row>
          <xdr:rowOff>76200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2</xdr:col>
      <xdr:colOff>1185333</xdr:colOff>
      <xdr:row>0</xdr:row>
      <xdr:rowOff>127000</xdr:rowOff>
    </xdr:from>
    <xdr:to>
      <xdr:col>3</xdr:col>
      <xdr:colOff>1269999</xdr:colOff>
      <xdr:row>6</xdr:row>
      <xdr:rowOff>95250</xdr:rowOff>
    </xdr:to>
    <xdr:pic>
      <xdr:nvPicPr>
        <xdr:cNvPr id="5" name="Imagem 4" descr="logo chumbinho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752166" y="127000"/>
          <a:ext cx="1280583" cy="920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0</xdr:row>
          <xdr:rowOff>161925</xdr:rowOff>
        </xdr:from>
        <xdr:to>
          <xdr:col>6</xdr:col>
          <xdr:colOff>1476375</xdr:colOff>
          <xdr:row>1</xdr:row>
          <xdr:rowOff>600075</xdr:rowOff>
        </xdr:to>
        <xdr:sp macro="" textlink="">
          <xdr:nvSpPr>
            <xdr:cNvPr id="9227" name="Object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7</xdr:col>
      <xdr:colOff>8659</xdr:colOff>
      <xdr:row>0</xdr:row>
      <xdr:rowOff>69272</xdr:rowOff>
    </xdr:from>
    <xdr:to>
      <xdr:col>7</xdr:col>
      <xdr:colOff>1018308</xdr:colOff>
      <xdr:row>2</xdr:row>
      <xdr:rowOff>81202</xdr:rowOff>
    </xdr:to>
    <xdr:pic>
      <xdr:nvPicPr>
        <xdr:cNvPr id="4" name="Imagem 3" descr="logo chumbinho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840432" y="69272"/>
          <a:ext cx="1009649" cy="8085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461622</xdr:colOff>
      <xdr:row>0</xdr:row>
      <xdr:rowOff>119401</xdr:rowOff>
    </xdr:from>
    <xdr:to>
      <xdr:col>1</xdr:col>
      <xdr:colOff>979714</xdr:colOff>
      <xdr:row>5</xdr:row>
      <xdr:rowOff>108857</xdr:rowOff>
    </xdr:to>
    <xdr:pic>
      <xdr:nvPicPr>
        <xdr:cNvPr id="2" name="Imagem 1" descr="Brasã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1622" y="119401"/>
          <a:ext cx="1266485" cy="126852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396761</xdr:colOff>
      <xdr:row>0</xdr:row>
      <xdr:rowOff>120083</xdr:rowOff>
    </xdr:from>
    <xdr:to>
      <xdr:col>14</xdr:col>
      <xdr:colOff>719751</xdr:colOff>
      <xdr:row>5</xdr:row>
      <xdr:rowOff>122465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b="17902"/>
        <a:stretch>
          <a:fillRect/>
        </a:stretch>
      </xdr:blipFill>
      <xdr:spPr bwMode="auto">
        <a:xfrm>
          <a:off x="9459118" y="120083"/>
          <a:ext cx="1697311" cy="12814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104775</xdr:colOff>
          <xdr:row>0</xdr:row>
          <xdr:rowOff>123825</xdr:rowOff>
        </xdr:from>
        <xdr:to>
          <xdr:col>17</xdr:col>
          <xdr:colOff>533400</xdr:colOff>
          <xdr:row>3</xdr:row>
          <xdr:rowOff>142875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25</xdr:col>
      <xdr:colOff>123825</xdr:colOff>
      <xdr:row>0</xdr:row>
      <xdr:rowOff>38100</xdr:rowOff>
    </xdr:from>
    <xdr:to>
      <xdr:col>26</xdr:col>
      <xdr:colOff>533399</xdr:colOff>
      <xdr:row>3</xdr:row>
      <xdr:rowOff>179916</xdr:rowOff>
    </xdr:to>
    <xdr:pic>
      <xdr:nvPicPr>
        <xdr:cNvPr id="5" name="Imagem 4" descr="logo chumbinho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01475" y="38100"/>
          <a:ext cx="1009649" cy="8085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ecUrb\Documents\TABELAS%20EMOP\EMOP101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AppData/Roaming/Microsoft/Excel/Reforma%20Pronto%20Socorro/Or&#231;amento%20de%20Reforma%20do%20Pronto%20Socorro%20de%20S.Pedro%20da%20Aldeia%20REV.%2001A%20(1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MSPA%202013\Convenios\MODELOS%20DE%20DECLARA&#199;&#195;O%20E%20OUTROS\MODELO%20QC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014"/>
    </sheetNames>
    <sheetDataSet>
      <sheetData sheetId="0" refreshError="1">
        <row r="2">
          <cell r="A2" t="str">
            <v>01.001.0001-0</v>
          </cell>
          <cell r="B2">
            <v>106.63</v>
          </cell>
        </row>
        <row r="3">
          <cell r="A3" t="str">
            <v>01.001.0001-A</v>
          </cell>
          <cell r="B3">
            <v>97.06</v>
          </cell>
        </row>
        <row r="4">
          <cell r="A4" t="str">
            <v>01.001.0002-0</v>
          </cell>
          <cell r="B4">
            <v>106.63</v>
          </cell>
        </row>
        <row r="5">
          <cell r="A5" t="str">
            <v>01.001.0002-A</v>
          </cell>
          <cell r="B5">
            <v>97.06</v>
          </cell>
        </row>
        <row r="6">
          <cell r="A6" t="str">
            <v>01.001.0003-0</v>
          </cell>
          <cell r="B6">
            <v>62.25</v>
          </cell>
        </row>
        <row r="7">
          <cell r="A7" t="str">
            <v>01.001.0003-A</v>
          </cell>
          <cell r="B7">
            <v>56.66</v>
          </cell>
        </row>
        <row r="8">
          <cell r="A8" t="str">
            <v>01.001.0004-0</v>
          </cell>
          <cell r="B8">
            <v>120.25</v>
          </cell>
        </row>
        <row r="9">
          <cell r="A9" t="str">
            <v>01.001.0004-A</v>
          </cell>
          <cell r="B9">
            <v>109.46</v>
          </cell>
        </row>
        <row r="10">
          <cell r="A10" t="str">
            <v>01.001.0005-0</v>
          </cell>
          <cell r="B10">
            <v>279.13</v>
          </cell>
        </row>
        <row r="11">
          <cell r="A11" t="str">
            <v>01.001.0005-A</v>
          </cell>
          <cell r="B11">
            <v>254.1</v>
          </cell>
        </row>
        <row r="12">
          <cell r="A12" t="str">
            <v>01.001.0006-0</v>
          </cell>
          <cell r="B12">
            <v>147.25</v>
          </cell>
        </row>
        <row r="13">
          <cell r="A13" t="str">
            <v>01.001.0006-A</v>
          </cell>
          <cell r="B13">
            <v>134.04</v>
          </cell>
        </row>
        <row r="14">
          <cell r="A14" t="str">
            <v>01.001.0007-0</v>
          </cell>
          <cell r="B14">
            <v>59.28</v>
          </cell>
        </row>
        <row r="15">
          <cell r="A15" t="str">
            <v>01.001.0007-A</v>
          </cell>
          <cell r="B15">
            <v>53.96</v>
          </cell>
        </row>
        <row r="16">
          <cell r="A16" t="str">
            <v>01.001.0008-0</v>
          </cell>
          <cell r="B16">
            <v>55.46</v>
          </cell>
        </row>
        <row r="17">
          <cell r="A17" t="str">
            <v>01.001.0008-A</v>
          </cell>
          <cell r="B17">
            <v>50.48</v>
          </cell>
        </row>
        <row r="18">
          <cell r="A18" t="str">
            <v>01.001.0009-0</v>
          </cell>
          <cell r="B18">
            <v>131.94999999999999</v>
          </cell>
        </row>
        <row r="19">
          <cell r="A19" t="str">
            <v>01.001.0009-A</v>
          </cell>
          <cell r="B19">
            <v>120.11</v>
          </cell>
        </row>
        <row r="20">
          <cell r="A20" t="str">
            <v>01.001.0010-0</v>
          </cell>
          <cell r="B20">
            <v>37.28</v>
          </cell>
        </row>
        <row r="21">
          <cell r="A21" t="str">
            <v>01.001.0010-A</v>
          </cell>
          <cell r="B21">
            <v>33.94</v>
          </cell>
        </row>
        <row r="22">
          <cell r="A22" t="str">
            <v>01.001.0011-0</v>
          </cell>
          <cell r="B22">
            <v>232.67</v>
          </cell>
        </row>
        <row r="23">
          <cell r="A23" t="str">
            <v>01.001.0011-A</v>
          </cell>
          <cell r="B23">
            <v>211.8</v>
          </cell>
        </row>
        <row r="24">
          <cell r="A24" t="str">
            <v>01.001.0012-0</v>
          </cell>
          <cell r="B24">
            <v>279.13</v>
          </cell>
        </row>
        <row r="25">
          <cell r="A25" t="str">
            <v>01.001.0012-A</v>
          </cell>
          <cell r="B25">
            <v>254.1</v>
          </cell>
        </row>
        <row r="26">
          <cell r="A26" t="str">
            <v>01.001.0013-0</v>
          </cell>
          <cell r="B26">
            <v>449.24</v>
          </cell>
        </row>
        <row r="27">
          <cell r="A27" t="str">
            <v>01.001.0013-A</v>
          </cell>
          <cell r="B27">
            <v>408.94</v>
          </cell>
        </row>
        <row r="28">
          <cell r="A28" t="str">
            <v>01.001.0014-0</v>
          </cell>
          <cell r="B28">
            <v>512.80999999999995</v>
          </cell>
        </row>
        <row r="29">
          <cell r="A29" t="str">
            <v>01.001.0014-A</v>
          </cell>
          <cell r="B29">
            <v>466.81</v>
          </cell>
        </row>
        <row r="30">
          <cell r="A30" t="str">
            <v>01.001.0015-0</v>
          </cell>
          <cell r="B30">
            <v>671.73</v>
          </cell>
        </row>
        <row r="31">
          <cell r="A31" t="str">
            <v>01.001.0015-A</v>
          </cell>
          <cell r="B31">
            <v>611.48</v>
          </cell>
        </row>
        <row r="32">
          <cell r="A32" t="str">
            <v>01.001.0016-0</v>
          </cell>
          <cell r="B32">
            <v>671.73</v>
          </cell>
        </row>
        <row r="33">
          <cell r="A33" t="str">
            <v>01.001.0016-A</v>
          </cell>
          <cell r="B33">
            <v>611.48</v>
          </cell>
        </row>
        <row r="34">
          <cell r="A34" t="str">
            <v>01.001.0017-0</v>
          </cell>
          <cell r="B34">
            <v>1074.9100000000001</v>
          </cell>
        </row>
        <row r="35">
          <cell r="A35" t="str">
            <v>01.001.0017-A</v>
          </cell>
          <cell r="B35">
            <v>978.49</v>
          </cell>
        </row>
        <row r="36">
          <cell r="A36" t="str">
            <v>01.001.0018-0</v>
          </cell>
          <cell r="B36">
            <v>1164.57</v>
          </cell>
        </row>
        <row r="37">
          <cell r="A37" t="str">
            <v>01.001.0018-A</v>
          </cell>
          <cell r="B37">
            <v>1060.1199999999999</v>
          </cell>
        </row>
        <row r="38">
          <cell r="A38" t="str">
            <v>01.001.0019-0</v>
          </cell>
          <cell r="B38">
            <v>1254.25</v>
          </cell>
        </row>
        <row r="39">
          <cell r="A39" t="str">
            <v>01.001.0019-A</v>
          </cell>
          <cell r="B39">
            <v>1141.75</v>
          </cell>
        </row>
        <row r="40">
          <cell r="A40" t="str">
            <v>01.001.0020-0</v>
          </cell>
          <cell r="B40">
            <v>1702.62</v>
          </cell>
        </row>
        <row r="41">
          <cell r="A41" t="str">
            <v>01.001.0020-A</v>
          </cell>
          <cell r="B41">
            <v>1549.9</v>
          </cell>
        </row>
        <row r="42">
          <cell r="A42" t="str">
            <v>01.001.0021-0</v>
          </cell>
          <cell r="B42">
            <v>1880.8</v>
          </cell>
        </row>
        <row r="43">
          <cell r="A43" t="str">
            <v>01.001.0021-A</v>
          </cell>
          <cell r="B43">
            <v>1712.1</v>
          </cell>
        </row>
        <row r="44">
          <cell r="A44" t="str">
            <v>01.001.0022-0</v>
          </cell>
          <cell r="B44">
            <v>1970.48</v>
          </cell>
        </row>
        <row r="45">
          <cell r="A45" t="str">
            <v>01.001.0022-A</v>
          </cell>
          <cell r="B45">
            <v>1793.73</v>
          </cell>
        </row>
        <row r="46">
          <cell r="A46" t="str">
            <v>01.001.0023-0</v>
          </cell>
          <cell r="B46">
            <v>648.58000000000004</v>
          </cell>
        </row>
        <row r="47">
          <cell r="A47" t="str">
            <v>01.001.0023-A</v>
          </cell>
          <cell r="B47">
            <v>590.4</v>
          </cell>
        </row>
        <row r="48">
          <cell r="A48" t="str">
            <v>01.001.0024-0</v>
          </cell>
          <cell r="B48">
            <v>648.58000000000004</v>
          </cell>
        </row>
        <row r="49">
          <cell r="A49" t="str">
            <v>01.001.0024-A</v>
          </cell>
          <cell r="B49">
            <v>590.4</v>
          </cell>
        </row>
        <row r="50">
          <cell r="A50" t="str">
            <v>01.001.0025-0</v>
          </cell>
          <cell r="B50">
            <v>627.77</v>
          </cell>
        </row>
        <row r="51">
          <cell r="A51" t="str">
            <v>01.001.0025-A</v>
          </cell>
          <cell r="B51">
            <v>571.46</v>
          </cell>
        </row>
        <row r="52">
          <cell r="A52" t="str">
            <v>01.001.0026-0</v>
          </cell>
          <cell r="B52">
            <v>418.51</v>
          </cell>
        </row>
        <row r="53">
          <cell r="A53" t="str">
            <v>01.001.0026-A</v>
          </cell>
          <cell r="B53">
            <v>380.97</v>
          </cell>
        </row>
        <row r="54">
          <cell r="A54" t="str">
            <v>01.001.0027-0</v>
          </cell>
          <cell r="B54">
            <v>418.51</v>
          </cell>
        </row>
        <row r="55">
          <cell r="A55" t="str">
            <v>01.001.0027-A</v>
          </cell>
          <cell r="B55">
            <v>380.97</v>
          </cell>
        </row>
        <row r="56">
          <cell r="A56" t="str">
            <v>01.001.0028-0</v>
          </cell>
          <cell r="B56">
            <v>1320.41</v>
          </cell>
        </row>
        <row r="57">
          <cell r="A57" t="str">
            <v>01.001.0028-A</v>
          </cell>
          <cell r="B57">
            <v>1201.98</v>
          </cell>
        </row>
        <row r="58">
          <cell r="A58" t="str">
            <v>01.001.0029-0</v>
          </cell>
          <cell r="B58">
            <v>1320.41</v>
          </cell>
        </row>
        <row r="59">
          <cell r="A59" t="str">
            <v>01.001.0029-A</v>
          </cell>
          <cell r="B59">
            <v>1201.98</v>
          </cell>
        </row>
        <row r="60">
          <cell r="A60" t="str">
            <v>01.001.0030-0</v>
          </cell>
          <cell r="B60">
            <v>1529.67</v>
          </cell>
        </row>
        <row r="61">
          <cell r="A61" t="str">
            <v>01.001.0030-A</v>
          </cell>
          <cell r="B61">
            <v>1392.46</v>
          </cell>
        </row>
        <row r="62">
          <cell r="A62" t="str">
            <v>01.001.0031-0</v>
          </cell>
          <cell r="B62">
            <v>1207.01</v>
          </cell>
        </row>
        <row r="63">
          <cell r="A63" t="str">
            <v>01.001.0031-A</v>
          </cell>
          <cell r="B63">
            <v>1098.74</v>
          </cell>
        </row>
        <row r="64">
          <cell r="A64" t="str">
            <v>01.001.0032-0</v>
          </cell>
          <cell r="B64">
            <v>1207.01</v>
          </cell>
        </row>
        <row r="65">
          <cell r="A65" t="str">
            <v>01.001.0032-A</v>
          </cell>
          <cell r="B65">
            <v>1098.74</v>
          </cell>
        </row>
        <row r="66">
          <cell r="A66" t="str">
            <v>01.001.0033-0</v>
          </cell>
          <cell r="B66">
            <v>3893.12</v>
          </cell>
        </row>
        <row r="67">
          <cell r="A67" t="str">
            <v>01.001.0033-A</v>
          </cell>
          <cell r="B67">
            <v>3543.92</v>
          </cell>
        </row>
        <row r="68">
          <cell r="A68" t="str">
            <v>01.001.0034-0</v>
          </cell>
          <cell r="B68">
            <v>4186.75</v>
          </cell>
        </row>
        <row r="69">
          <cell r="A69" t="str">
            <v>01.001.0034-A</v>
          </cell>
          <cell r="B69">
            <v>3811.21</v>
          </cell>
        </row>
        <row r="70">
          <cell r="A70" t="str">
            <v>01.001.0035-0</v>
          </cell>
          <cell r="B70">
            <v>1460.55</v>
          </cell>
        </row>
        <row r="71">
          <cell r="A71" t="str">
            <v>01.001.0035-A</v>
          </cell>
          <cell r="B71">
            <v>1329.54</v>
          </cell>
        </row>
        <row r="72">
          <cell r="A72" t="str">
            <v>01.001.0036-0</v>
          </cell>
          <cell r="B72">
            <v>1655.46</v>
          </cell>
        </row>
        <row r="73">
          <cell r="A73" t="str">
            <v>01.001.0036-A</v>
          </cell>
          <cell r="B73">
            <v>1506.97</v>
          </cell>
        </row>
        <row r="74">
          <cell r="A74" t="str">
            <v>01.001.0037-0</v>
          </cell>
          <cell r="B74">
            <v>2141.46</v>
          </cell>
        </row>
        <row r="75">
          <cell r="A75" t="str">
            <v>01.001.0037-A</v>
          </cell>
          <cell r="B75">
            <v>1949.38</v>
          </cell>
        </row>
        <row r="76">
          <cell r="A76" t="str">
            <v>01.001.0038-0</v>
          </cell>
          <cell r="B76">
            <v>2278.15</v>
          </cell>
        </row>
        <row r="77">
          <cell r="A77" t="str">
            <v>01.001.0038-A</v>
          </cell>
          <cell r="B77">
            <v>2073.81</v>
          </cell>
        </row>
        <row r="78">
          <cell r="A78" t="str">
            <v>01.001.0039-0</v>
          </cell>
          <cell r="B78">
            <v>820.13</v>
          </cell>
        </row>
        <row r="79">
          <cell r="A79" t="str">
            <v>01.001.0039-A</v>
          </cell>
          <cell r="B79">
            <v>746.57</v>
          </cell>
        </row>
        <row r="80">
          <cell r="A80" t="str">
            <v>01.001.0040-0</v>
          </cell>
          <cell r="B80">
            <v>114.6</v>
          </cell>
        </row>
        <row r="81">
          <cell r="A81" t="str">
            <v>01.001.0040-A</v>
          </cell>
          <cell r="B81">
            <v>103.58</v>
          </cell>
        </row>
        <row r="82">
          <cell r="A82" t="str">
            <v>01.001.0042-0</v>
          </cell>
          <cell r="B82">
            <v>119.33</v>
          </cell>
        </row>
        <row r="83">
          <cell r="A83" t="str">
            <v>01.001.0042-A</v>
          </cell>
          <cell r="B83">
            <v>107.68</v>
          </cell>
        </row>
        <row r="84">
          <cell r="A84" t="str">
            <v>01.001.0043-0</v>
          </cell>
          <cell r="B84">
            <v>60.35</v>
          </cell>
        </row>
        <row r="85">
          <cell r="A85" t="str">
            <v>01.001.0043-A</v>
          </cell>
          <cell r="B85">
            <v>52.26</v>
          </cell>
        </row>
        <row r="86">
          <cell r="A86" t="str">
            <v>01.001.0044-0</v>
          </cell>
          <cell r="B86">
            <v>47.86</v>
          </cell>
        </row>
        <row r="87">
          <cell r="A87" t="str">
            <v>01.001.0044-A</v>
          </cell>
          <cell r="B87">
            <v>41.45</v>
          </cell>
        </row>
        <row r="88">
          <cell r="A88" t="str">
            <v>01.001.0046-0</v>
          </cell>
          <cell r="B88">
            <v>118.97</v>
          </cell>
        </row>
        <row r="89">
          <cell r="A89" t="str">
            <v>01.001.0046-A</v>
          </cell>
          <cell r="B89">
            <v>108.3</v>
          </cell>
        </row>
        <row r="90">
          <cell r="A90" t="str">
            <v>01.001.0047-0</v>
          </cell>
          <cell r="B90">
            <v>116.84</v>
          </cell>
        </row>
        <row r="91">
          <cell r="A91" t="str">
            <v>01.001.0047-A</v>
          </cell>
          <cell r="B91">
            <v>101.21</v>
          </cell>
        </row>
        <row r="92">
          <cell r="A92" t="str">
            <v>01.001.0048-0</v>
          </cell>
          <cell r="B92">
            <v>78.680000000000007</v>
          </cell>
        </row>
        <row r="93">
          <cell r="A93" t="str">
            <v>01.001.0048-A</v>
          </cell>
          <cell r="B93">
            <v>68.17</v>
          </cell>
        </row>
        <row r="94">
          <cell r="A94" t="str">
            <v>01.001.0049-0</v>
          </cell>
          <cell r="B94">
            <v>208.79</v>
          </cell>
        </row>
        <row r="95">
          <cell r="A95" t="str">
            <v>01.001.0049-A</v>
          </cell>
          <cell r="B95">
            <v>190.06</v>
          </cell>
        </row>
        <row r="96">
          <cell r="A96" t="str">
            <v>01.001.0050-0</v>
          </cell>
          <cell r="B96">
            <v>1946.56</v>
          </cell>
        </row>
        <row r="97">
          <cell r="A97" t="str">
            <v>01.001.0050-A</v>
          </cell>
          <cell r="B97">
            <v>1771.96</v>
          </cell>
        </row>
        <row r="98">
          <cell r="A98" t="str">
            <v>01.001.0051-0</v>
          </cell>
          <cell r="B98">
            <v>194.9</v>
          </cell>
        </row>
        <row r="99">
          <cell r="A99" t="str">
            <v>01.001.0051-A</v>
          </cell>
          <cell r="B99">
            <v>177.41</v>
          </cell>
        </row>
        <row r="100">
          <cell r="A100" t="str">
            <v>01.001.0052-0</v>
          </cell>
          <cell r="B100">
            <v>64.37</v>
          </cell>
        </row>
        <row r="101">
          <cell r="A101" t="str">
            <v>01.001.0052-A</v>
          </cell>
          <cell r="B101">
            <v>58.6</v>
          </cell>
        </row>
        <row r="102">
          <cell r="A102" t="str">
            <v>01.001.0053-0</v>
          </cell>
          <cell r="B102">
            <v>64.37</v>
          </cell>
        </row>
        <row r="103">
          <cell r="A103" t="str">
            <v>01.001.0053-A</v>
          </cell>
          <cell r="B103">
            <v>58.6</v>
          </cell>
        </row>
        <row r="104">
          <cell r="A104" t="str">
            <v>01.001.0054-0</v>
          </cell>
          <cell r="B104">
            <v>64.37</v>
          </cell>
        </row>
        <row r="105">
          <cell r="A105" t="str">
            <v>01.001.0054-A</v>
          </cell>
          <cell r="B105">
            <v>58.6</v>
          </cell>
        </row>
        <row r="106">
          <cell r="A106" t="str">
            <v>01.001.0055-0</v>
          </cell>
          <cell r="B106">
            <v>504.4</v>
          </cell>
        </row>
        <row r="107">
          <cell r="A107" t="str">
            <v>01.001.0055-A</v>
          </cell>
          <cell r="B107">
            <v>459.15</v>
          </cell>
        </row>
        <row r="108">
          <cell r="A108" t="str">
            <v>01.001.0056-0</v>
          </cell>
          <cell r="B108">
            <v>64.819999999999993</v>
          </cell>
        </row>
        <row r="109">
          <cell r="A109" t="str">
            <v>01.001.0056-A</v>
          </cell>
          <cell r="B109">
            <v>59.01</v>
          </cell>
        </row>
        <row r="110">
          <cell r="A110" t="str">
            <v>01.001.0057-0</v>
          </cell>
          <cell r="B110">
            <v>278.43</v>
          </cell>
        </row>
        <row r="111">
          <cell r="A111" t="str">
            <v>01.001.0057-A</v>
          </cell>
          <cell r="B111">
            <v>253.45</v>
          </cell>
        </row>
        <row r="112">
          <cell r="A112" t="str">
            <v>01.001.0059-0</v>
          </cell>
          <cell r="B112">
            <v>108.52</v>
          </cell>
        </row>
        <row r="113">
          <cell r="A113" t="str">
            <v>01.001.0059-A</v>
          </cell>
          <cell r="B113">
            <v>97.78</v>
          </cell>
        </row>
        <row r="114">
          <cell r="A114" t="str">
            <v>01.001.0060-0</v>
          </cell>
          <cell r="B114">
            <v>321.89</v>
          </cell>
        </row>
        <row r="115">
          <cell r="A115" t="str">
            <v>01.001.0060-A</v>
          </cell>
          <cell r="B115">
            <v>293.02</v>
          </cell>
        </row>
        <row r="116">
          <cell r="A116" t="str">
            <v>01.001.0061-0</v>
          </cell>
          <cell r="B116">
            <v>64.819999999999993</v>
          </cell>
        </row>
        <row r="117">
          <cell r="A117" t="str">
            <v>01.001.0061-A</v>
          </cell>
          <cell r="B117">
            <v>59.01</v>
          </cell>
        </row>
        <row r="118">
          <cell r="A118" t="str">
            <v>01.001.0062-0</v>
          </cell>
          <cell r="B118">
            <v>64.819999999999993</v>
          </cell>
        </row>
        <row r="119">
          <cell r="A119" t="str">
            <v>01.001.0062-A</v>
          </cell>
          <cell r="B119">
            <v>59.01</v>
          </cell>
        </row>
        <row r="120">
          <cell r="A120" t="str">
            <v>01.001.0063-0</v>
          </cell>
          <cell r="B120">
            <v>64.819999999999993</v>
          </cell>
        </row>
        <row r="121">
          <cell r="A121" t="str">
            <v>01.001.0063-A</v>
          </cell>
          <cell r="B121">
            <v>59.01</v>
          </cell>
        </row>
        <row r="122">
          <cell r="A122" t="str">
            <v>01.001.0064-0</v>
          </cell>
          <cell r="B122">
            <v>64.819999999999993</v>
          </cell>
        </row>
        <row r="123">
          <cell r="A123" t="str">
            <v>01.001.0064-A</v>
          </cell>
          <cell r="B123">
            <v>59.01</v>
          </cell>
        </row>
        <row r="124">
          <cell r="A124" t="str">
            <v>01.001.0065-0</v>
          </cell>
          <cell r="B124">
            <v>123.07</v>
          </cell>
        </row>
        <row r="125">
          <cell r="A125" t="str">
            <v>01.001.0065-A</v>
          </cell>
          <cell r="B125">
            <v>106.64</v>
          </cell>
        </row>
        <row r="126">
          <cell r="A126" t="str">
            <v>01.001.0066-0</v>
          </cell>
          <cell r="B126">
            <v>170.87</v>
          </cell>
        </row>
        <row r="127">
          <cell r="A127" t="str">
            <v>01.001.0066-A</v>
          </cell>
          <cell r="B127">
            <v>148.05000000000001</v>
          </cell>
        </row>
        <row r="128">
          <cell r="A128" t="str">
            <v>01.001.0068-0</v>
          </cell>
          <cell r="B128">
            <v>320.92</v>
          </cell>
        </row>
        <row r="129">
          <cell r="A129" t="str">
            <v>01.001.0068-A</v>
          </cell>
          <cell r="B129">
            <v>289.14999999999998</v>
          </cell>
        </row>
        <row r="130">
          <cell r="A130" t="str">
            <v>01.001.0069-0</v>
          </cell>
          <cell r="B130">
            <v>258.47000000000003</v>
          </cell>
        </row>
        <row r="131">
          <cell r="A131" t="str">
            <v>01.001.0069-A</v>
          </cell>
          <cell r="B131">
            <v>233.91</v>
          </cell>
        </row>
        <row r="132">
          <cell r="A132" t="str">
            <v>01.001.0071-0</v>
          </cell>
          <cell r="B132">
            <v>343.47</v>
          </cell>
        </row>
        <row r="133">
          <cell r="A133" t="str">
            <v>01.001.0071-A</v>
          </cell>
          <cell r="B133">
            <v>312.66000000000003</v>
          </cell>
        </row>
        <row r="134">
          <cell r="A134" t="str">
            <v>01.001.0073-0</v>
          </cell>
          <cell r="B134">
            <v>76.739999999999995</v>
          </cell>
        </row>
        <row r="135">
          <cell r="A135" t="str">
            <v>01.001.0073-A</v>
          </cell>
          <cell r="B135">
            <v>69.14</v>
          </cell>
        </row>
        <row r="136">
          <cell r="A136" t="str">
            <v>01.001.0075-1</v>
          </cell>
          <cell r="B136">
            <v>8.8699999999999992</v>
          </cell>
        </row>
        <row r="137">
          <cell r="A137" t="str">
            <v>01.001.0075-B</v>
          </cell>
          <cell r="B137">
            <v>7.68</v>
          </cell>
        </row>
        <row r="138">
          <cell r="A138" t="str">
            <v>01.001.0076-0</v>
          </cell>
          <cell r="B138">
            <v>11.24</v>
          </cell>
        </row>
        <row r="139">
          <cell r="A139" t="str">
            <v>01.001.0076-A</v>
          </cell>
          <cell r="B139">
            <v>9.73</v>
          </cell>
        </row>
        <row r="140">
          <cell r="A140" t="str">
            <v>01.001.0077-0</v>
          </cell>
          <cell r="B140">
            <v>13.6</v>
          </cell>
        </row>
        <row r="141">
          <cell r="A141" t="str">
            <v>01.001.0077-A</v>
          </cell>
          <cell r="B141">
            <v>11.78</v>
          </cell>
        </row>
        <row r="142">
          <cell r="A142" t="str">
            <v>01.001.0078-0</v>
          </cell>
          <cell r="B142">
            <v>16.559999999999999</v>
          </cell>
        </row>
        <row r="143">
          <cell r="A143" t="str">
            <v>01.001.0078-A</v>
          </cell>
          <cell r="B143">
            <v>14.34</v>
          </cell>
        </row>
        <row r="144">
          <cell r="A144" t="str">
            <v>01.001.0081-0</v>
          </cell>
          <cell r="B144">
            <v>106.6</v>
          </cell>
        </row>
        <row r="145">
          <cell r="A145" t="str">
            <v>01.001.0081-A</v>
          </cell>
          <cell r="B145">
            <v>97.04</v>
          </cell>
        </row>
        <row r="146">
          <cell r="A146" t="str">
            <v>01.001.0082-0</v>
          </cell>
          <cell r="B146">
            <v>84.33</v>
          </cell>
        </row>
        <row r="147">
          <cell r="A147" t="str">
            <v>01.001.0082-A</v>
          </cell>
          <cell r="B147">
            <v>76.77</v>
          </cell>
        </row>
        <row r="148">
          <cell r="A148" t="str">
            <v>01.001.0083-0</v>
          </cell>
          <cell r="B148">
            <v>106.6</v>
          </cell>
        </row>
        <row r="149">
          <cell r="A149" t="str">
            <v>01.001.0083-A</v>
          </cell>
          <cell r="B149">
            <v>97.04</v>
          </cell>
        </row>
        <row r="150">
          <cell r="A150" t="str">
            <v>01.001.0084-0</v>
          </cell>
          <cell r="B150">
            <v>2340.3000000000002</v>
          </cell>
        </row>
        <row r="151">
          <cell r="A151" t="str">
            <v>01.001.0084-A</v>
          </cell>
          <cell r="B151">
            <v>2130.39</v>
          </cell>
        </row>
        <row r="152">
          <cell r="A152" t="str">
            <v>01.001.0085-0</v>
          </cell>
          <cell r="B152">
            <v>106.6</v>
          </cell>
        </row>
        <row r="153">
          <cell r="A153" t="str">
            <v>01.001.0085-A</v>
          </cell>
          <cell r="B153">
            <v>97.04</v>
          </cell>
        </row>
        <row r="154">
          <cell r="A154" t="str">
            <v>01.001.0086-0</v>
          </cell>
          <cell r="B154">
            <v>106.6</v>
          </cell>
        </row>
        <row r="155">
          <cell r="A155" t="str">
            <v>01.001.0086-A</v>
          </cell>
          <cell r="B155">
            <v>97.04</v>
          </cell>
        </row>
        <row r="156">
          <cell r="A156" t="str">
            <v>01.001.0087-0</v>
          </cell>
          <cell r="B156">
            <v>84.42</v>
          </cell>
        </row>
        <row r="157">
          <cell r="A157" t="str">
            <v>01.001.0087-A</v>
          </cell>
          <cell r="B157">
            <v>76.849999999999994</v>
          </cell>
        </row>
        <row r="158">
          <cell r="A158" t="str">
            <v>01.001.0088-0</v>
          </cell>
          <cell r="B158">
            <v>115.51</v>
          </cell>
        </row>
        <row r="159">
          <cell r="A159" t="str">
            <v>01.001.0088-A</v>
          </cell>
          <cell r="B159">
            <v>105.15</v>
          </cell>
        </row>
        <row r="160">
          <cell r="A160" t="str">
            <v>01.001.0089-0</v>
          </cell>
          <cell r="B160">
            <v>31.09</v>
          </cell>
        </row>
        <row r="161">
          <cell r="A161" t="str">
            <v>01.001.0089-A</v>
          </cell>
          <cell r="B161">
            <v>28.3</v>
          </cell>
        </row>
        <row r="162">
          <cell r="A162" t="str">
            <v>01.001.0090-0</v>
          </cell>
          <cell r="B162">
            <v>62.2</v>
          </cell>
        </row>
        <row r="163">
          <cell r="A163" t="str">
            <v>01.001.0090-A</v>
          </cell>
          <cell r="B163">
            <v>56.62</v>
          </cell>
        </row>
        <row r="164">
          <cell r="A164" t="str">
            <v>01.001.0091-0</v>
          </cell>
          <cell r="B164">
            <v>31.09</v>
          </cell>
        </row>
        <row r="165">
          <cell r="A165" t="str">
            <v>01.001.0091-A</v>
          </cell>
          <cell r="B165">
            <v>28.3</v>
          </cell>
        </row>
        <row r="166">
          <cell r="A166" t="str">
            <v>01.001.0092-0</v>
          </cell>
          <cell r="B166">
            <v>62.2</v>
          </cell>
        </row>
        <row r="167">
          <cell r="A167" t="str">
            <v>01.001.0092-A</v>
          </cell>
          <cell r="B167">
            <v>56.62</v>
          </cell>
        </row>
        <row r="168">
          <cell r="A168" t="str">
            <v>01.001.0093-0</v>
          </cell>
          <cell r="B168">
            <v>449.24</v>
          </cell>
        </row>
        <row r="169">
          <cell r="A169" t="str">
            <v>01.001.0093-A</v>
          </cell>
          <cell r="B169">
            <v>408.94</v>
          </cell>
        </row>
        <row r="170">
          <cell r="A170" t="str">
            <v>01.001.0094-0</v>
          </cell>
          <cell r="B170">
            <v>409.75</v>
          </cell>
        </row>
        <row r="171">
          <cell r="A171" t="str">
            <v>01.001.0094-A</v>
          </cell>
          <cell r="B171">
            <v>373</v>
          </cell>
        </row>
        <row r="172">
          <cell r="A172" t="str">
            <v>01.001.0095-0</v>
          </cell>
          <cell r="B172">
            <v>409.75</v>
          </cell>
        </row>
        <row r="173">
          <cell r="A173" t="str">
            <v>01.001.0095-A</v>
          </cell>
          <cell r="B173">
            <v>373</v>
          </cell>
        </row>
        <row r="174">
          <cell r="A174" t="str">
            <v>01.001.0096-0</v>
          </cell>
          <cell r="B174">
            <v>290.79000000000002</v>
          </cell>
        </row>
        <row r="175">
          <cell r="A175" t="str">
            <v>01.001.0096-A</v>
          </cell>
          <cell r="B175">
            <v>264.70999999999998</v>
          </cell>
        </row>
        <row r="176">
          <cell r="A176" t="str">
            <v>01.001.0097-0</v>
          </cell>
          <cell r="B176">
            <v>671.73</v>
          </cell>
        </row>
        <row r="177">
          <cell r="A177" t="str">
            <v>01.001.0097-A</v>
          </cell>
          <cell r="B177">
            <v>611.48</v>
          </cell>
        </row>
        <row r="178">
          <cell r="A178" t="str">
            <v>01.001.0098-0</v>
          </cell>
          <cell r="B178">
            <v>930.4</v>
          </cell>
        </row>
        <row r="179">
          <cell r="A179" t="str">
            <v>01.001.0098-A</v>
          </cell>
          <cell r="B179">
            <v>846.94</v>
          </cell>
        </row>
        <row r="180">
          <cell r="A180" t="str">
            <v>01.001.0121-0</v>
          </cell>
          <cell r="B180">
            <v>8.84</v>
          </cell>
        </row>
        <row r="181">
          <cell r="A181" t="str">
            <v>01.001.0121-A</v>
          </cell>
          <cell r="B181">
            <v>8.0399999999999991</v>
          </cell>
        </row>
        <row r="182">
          <cell r="A182" t="str">
            <v>01.001.0123-0</v>
          </cell>
          <cell r="B182">
            <v>26.73</v>
          </cell>
        </row>
        <row r="183">
          <cell r="A183" t="str">
            <v>01.001.0123-A</v>
          </cell>
          <cell r="B183">
            <v>24.33</v>
          </cell>
        </row>
        <row r="184">
          <cell r="A184" t="str">
            <v>01.001.0124-0</v>
          </cell>
          <cell r="B184">
            <v>68.97</v>
          </cell>
        </row>
        <row r="185">
          <cell r="A185" t="str">
            <v>01.001.0124-A</v>
          </cell>
          <cell r="B185">
            <v>62.78</v>
          </cell>
        </row>
        <row r="186">
          <cell r="A186" t="str">
            <v>01.001.0125-0</v>
          </cell>
          <cell r="B186">
            <v>122.03</v>
          </cell>
        </row>
        <row r="187">
          <cell r="A187" t="str">
            <v>01.001.0125-A</v>
          </cell>
          <cell r="B187">
            <v>111.08</v>
          </cell>
        </row>
        <row r="188">
          <cell r="A188" t="str">
            <v>01.001.0126-0</v>
          </cell>
          <cell r="B188">
            <v>122.03</v>
          </cell>
        </row>
        <row r="189">
          <cell r="A189" t="str">
            <v>01.001.0126-A</v>
          </cell>
          <cell r="B189">
            <v>111.08</v>
          </cell>
        </row>
        <row r="190">
          <cell r="A190" t="str">
            <v>01.001.0127-0</v>
          </cell>
          <cell r="B190">
            <v>122.03</v>
          </cell>
        </row>
        <row r="191">
          <cell r="A191" t="str">
            <v>01.001.0127-A</v>
          </cell>
          <cell r="B191">
            <v>111.08</v>
          </cell>
        </row>
        <row r="192">
          <cell r="A192" t="str">
            <v>01.001.0128-0</v>
          </cell>
          <cell r="B192">
            <v>37.130000000000003</v>
          </cell>
        </row>
        <row r="193">
          <cell r="A193" t="str">
            <v>01.001.0128-A</v>
          </cell>
          <cell r="B193">
            <v>33.799999999999997</v>
          </cell>
        </row>
        <row r="194">
          <cell r="A194" t="str">
            <v>01.001.0129-0</v>
          </cell>
          <cell r="B194">
            <v>17.82</v>
          </cell>
        </row>
        <row r="195">
          <cell r="A195" t="str">
            <v>01.001.0129-A</v>
          </cell>
          <cell r="B195">
            <v>16.22</v>
          </cell>
        </row>
        <row r="196">
          <cell r="A196" t="str">
            <v>01.001.0130-0</v>
          </cell>
          <cell r="B196">
            <v>9706.0499999999993</v>
          </cell>
        </row>
        <row r="197">
          <cell r="A197" t="str">
            <v>01.001.0130-A</v>
          </cell>
          <cell r="B197">
            <v>8835.4500000000007</v>
          </cell>
        </row>
        <row r="198">
          <cell r="A198" t="str">
            <v>01.001.0131-0</v>
          </cell>
          <cell r="B198">
            <v>3235.34</v>
          </cell>
        </row>
        <row r="199">
          <cell r="A199" t="str">
            <v>01.001.0131-A</v>
          </cell>
          <cell r="B199">
            <v>2945.15</v>
          </cell>
        </row>
        <row r="200">
          <cell r="A200" t="str">
            <v>01.001.0132-0</v>
          </cell>
          <cell r="B200">
            <v>3235.34</v>
          </cell>
        </row>
        <row r="201">
          <cell r="A201" t="str">
            <v>01.001.0132-A</v>
          </cell>
          <cell r="B201">
            <v>2945.15</v>
          </cell>
        </row>
        <row r="202">
          <cell r="A202" t="str">
            <v>01.001.0133-0</v>
          </cell>
          <cell r="B202">
            <v>9706.0499999999993</v>
          </cell>
        </row>
        <row r="203">
          <cell r="A203" t="str">
            <v>01.001.0133-A</v>
          </cell>
          <cell r="B203">
            <v>8835.4500000000007</v>
          </cell>
        </row>
        <row r="204">
          <cell r="A204" t="str">
            <v>01.001.0134-0</v>
          </cell>
          <cell r="B204">
            <v>9706.0499999999993</v>
          </cell>
        </row>
        <row r="205">
          <cell r="A205" t="str">
            <v>01.001.0134-A</v>
          </cell>
          <cell r="B205">
            <v>8835.4500000000007</v>
          </cell>
        </row>
        <row r="206">
          <cell r="A206" t="str">
            <v>01.001.0135-0</v>
          </cell>
          <cell r="B206">
            <v>9706.0499999999993</v>
          </cell>
        </row>
        <row r="207">
          <cell r="A207" t="str">
            <v>01.001.0135-A</v>
          </cell>
          <cell r="B207">
            <v>8835.4500000000007</v>
          </cell>
        </row>
        <row r="208">
          <cell r="A208" t="str">
            <v>01.001.0136-0</v>
          </cell>
          <cell r="B208">
            <v>9706.0499999999993</v>
          </cell>
        </row>
        <row r="209">
          <cell r="A209" t="str">
            <v>01.001.0136-A</v>
          </cell>
          <cell r="B209">
            <v>8835.4500000000007</v>
          </cell>
        </row>
        <row r="210">
          <cell r="A210" t="str">
            <v>01.001.0137-0</v>
          </cell>
          <cell r="B210">
            <v>63530.57</v>
          </cell>
        </row>
        <row r="211">
          <cell r="A211" t="str">
            <v>01.001.0137-A</v>
          </cell>
          <cell r="B211">
            <v>57832.1</v>
          </cell>
        </row>
        <row r="212">
          <cell r="A212" t="str">
            <v>01.001.0138-0</v>
          </cell>
          <cell r="B212">
            <v>23269.32</v>
          </cell>
        </row>
        <row r="213">
          <cell r="A213" t="str">
            <v>01.001.0138-A</v>
          </cell>
          <cell r="B213">
            <v>21182.15</v>
          </cell>
        </row>
        <row r="214">
          <cell r="A214" t="str">
            <v>01.001.0139-0</v>
          </cell>
          <cell r="B214">
            <v>213.05</v>
          </cell>
        </row>
        <row r="215">
          <cell r="A215" t="str">
            <v>01.001.0139-A</v>
          </cell>
          <cell r="B215">
            <v>213.05</v>
          </cell>
        </row>
        <row r="216">
          <cell r="A216" t="str">
            <v>01.001.0140-0</v>
          </cell>
          <cell r="B216">
            <v>228.85</v>
          </cell>
        </row>
        <row r="217">
          <cell r="A217" t="str">
            <v>01.001.0140-A</v>
          </cell>
          <cell r="B217">
            <v>228.85</v>
          </cell>
        </row>
        <row r="218">
          <cell r="A218" t="str">
            <v>01.001.0141-0</v>
          </cell>
          <cell r="B218">
            <v>228.85</v>
          </cell>
        </row>
        <row r="219">
          <cell r="A219" t="str">
            <v>01.001.0141-A</v>
          </cell>
          <cell r="B219">
            <v>228.85</v>
          </cell>
        </row>
        <row r="220">
          <cell r="A220" t="str">
            <v>01.001.0143-0</v>
          </cell>
          <cell r="B220">
            <v>1084.03</v>
          </cell>
        </row>
        <row r="221">
          <cell r="A221" t="str">
            <v>01.001.0143-A</v>
          </cell>
          <cell r="B221">
            <v>986.79</v>
          </cell>
        </row>
        <row r="222">
          <cell r="A222" t="str">
            <v>01.001.0144-0</v>
          </cell>
          <cell r="B222">
            <v>1817.27</v>
          </cell>
        </row>
        <row r="223">
          <cell r="A223" t="str">
            <v>01.001.0144-A</v>
          </cell>
          <cell r="B223">
            <v>1654.26</v>
          </cell>
        </row>
        <row r="224">
          <cell r="A224" t="str">
            <v>01.001.0145-0</v>
          </cell>
          <cell r="B224">
            <v>1817.27</v>
          </cell>
        </row>
        <row r="225">
          <cell r="A225" t="str">
            <v>01.001.0145-A</v>
          </cell>
          <cell r="B225">
            <v>1654.26</v>
          </cell>
        </row>
        <row r="226">
          <cell r="A226" t="str">
            <v>01.001.0147-0</v>
          </cell>
          <cell r="B226">
            <v>32.6</v>
          </cell>
        </row>
        <row r="227">
          <cell r="A227" t="str">
            <v>01.001.0147-A</v>
          </cell>
          <cell r="B227">
            <v>30.13</v>
          </cell>
        </row>
        <row r="228">
          <cell r="A228" t="str">
            <v>01.001.0148-0</v>
          </cell>
          <cell r="B228">
            <v>50.63</v>
          </cell>
        </row>
        <row r="229">
          <cell r="A229" t="str">
            <v>01.001.0148-A</v>
          </cell>
          <cell r="B229">
            <v>47.41</v>
          </cell>
        </row>
        <row r="230">
          <cell r="A230" t="str">
            <v>01.001.0149-0</v>
          </cell>
          <cell r="B230">
            <v>105.36</v>
          </cell>
        </row>
        <row r="231">
          <cell r="A231" t="str">
            <v>01.001.0149-A</v>
          </cell>
          <cell r="B231">
            <v>99.9</v>
          </cell>
        </row>
        <row r="232">
          <cell r="A232" t="str">
            <v>01.001.0150-0</v>
          </cell>
          <cell r="B232">
            <v>12.82</v>
          </cell>
        </row>
        <row r="233">
          <cell r="A233" t="str">
            <v>01.001.0150-A</v>
          </cell>
          <cell r="B233">
            <v>11.72</v>
          </cell>
        </row>
        <row r="234">
          <cell r="A234" t="str">
            <v>01.001.0151-0</v>
          </cell>
          <cell r="B234">
            <v>15.87</v>
          </cell>
        </row>
        <row r="235">
          <cell r="A235" t="str">
            <v>01.001.0151-A</v>
          </cell>
          <cell r="B235">
            <v>14.61</v>
          </cell>
        </row>
        <row r="236">
          <cell r="A236" t="str">
            <v>01.001.0152-0</v>
          </cell>
          <cell r="B236">
            <v>22.44</v>
          </cell>
        </row>
        <row r="237">
          <cell r="A237" t="str">
            <v>01.001.0152-A</v>
          </cell>
          <cell r="B237">
            <v>20.91</v>
          </cell>
        </row>
        <row r="238">
          <cell r="A238" t="str">
            <v>01.001.0160-0</v>
          </cell>
          <cell r="B238">
            <v>120.25</v>
          </cell>
        </row>
        <row r="239">
          <cell r="A239" t="str">
            <v>01.001.0160-A</v>
          </cell>
          <cell r="B239">
            <v>109.46</v>
          </cell>
        </row>
        <row r="240">
          <cell r="A240" t="str">
            <v>01.001.0161-0</v>
          </cell>
          <cell r="B240">
            <v>88.86</v>
          </cell>
        </row>
        <row r="241">
          <cell r="A241" t="str">
            <v>01.001.0161-A</v>
          </cell>
          <cell r="B241">
            <v>80.89</v>
          </cell>
        </row>
        <row r="242">
          <cell r="A242" t="str">
            <v>01.001.0162-0</v>
          </cell>
          <cell r="B242">
            <v>120.25</v>
          </cell>
        </row>
        <row r="243">
          <cell r="A243" t="str">
            <v>01.001.0162-A</v>
          </cell>
          <cell r="B243">
            <v>109.46</v>
          </cell>
        </row>
        <row r="244">
          <cell r="A244" t="str">
            <v>01.001.0163-0</v>
          </cell>
          <cell r="B244">
            <v>130.31</v>
          </cell>
        </row>
        <row r="245">
          <cell r="A245" t="str">
            <v>01.001.0163-A</v>
          </cell>
          <cell r="B245">
            <v>118.62</v>
          </cell>
        </row>
        <row r="246">
          <cell r="A246" t="str">
            <v>01.001.0164-0</v>
          </cell>
          <cell r="B246">
            <v>130.31</v>
          </cell>
        </row>
        <row r="247">
          <cell r="A247" t="str">
            <v>01.001.0164-A</v>
          </cell>
          <cell r="B247">
            <v>118.62</v>
          </cell>
        </row>
        <row r="248">
          <cell r="A248" t="str">
            <v>01.001.0165-0</v>
          </cell>
          <cell r="B248">
            <v>256.18</v>
          </cell>
        </row>
        <row r="249">
          <cell r="A249" t="str">
            <v>01.001.0165-A</v>
          </cell>
          <cell r="B249">
            <v>233.2</v>
          </cell>
        </row>
        <row r="250">
          <cell r="A250" t="str">
            <v>01.001.0166-0</v>
          </cell>
          <cell r="B250">
            <v>213.84</v>
          </cell>
        </row>
        <row r="251">
          <cell r="A251" t="str">
            <v>01.001.0166-A</v>
          </cell>
          <cell r="B251">
            <v>194.66</v>
          </cell>
        </row>
        <row r="252">
          <cell r="A252" t="str">
            <v>01.001.0167-0</v>
          </cell>
          <cell r="B252">
            <v>180.43</v>
          </cell>
        </row>
        <row r="253">
          <cell r="A253" t="str">
            <v>01.001.0167-A</v>
          </cell>
          <cell r="B253">
            <v>164.25</v>
          </cell>
        </row>
        <row r="254">
          <cell r="A254" t="str">
            <v>01.001.0168-0</v>
          </cell>
          <cell r="B254">
            <v>196.03</v>
          </cell>
        </row>
        <row r="255">
          <cell r="A255" t="str">
            <v>01.001.0168-A</v>
          </cell>
          <cell r="B255">
            <v>178.44</v>
          </cell>
        </row>
        <row r="256">
          <cell r="A256" t="str">
            <v>01.001.0169-0</v>
          </cell>
          <cell r="B256">
            <v>341.94</v>
          </cell>
        </row>
        <row r="257">
          <cell r="A257" t="str">
            <v>01.001.0169-A</v>
          </cell>
          <cell r="B257">
            <v>311.27</v>
          </cell>
        </row>
        <row r="258">
          <cell r="A258" t="str">
            <v>01.001.0170-0</v>
          </cell>
          <cell r="B258">
            <v>170.4</v>
          </cell>
        </row>
        <row r="259">
          <cell r="A259" t="str">
            <v>01.001.0170-A</v>
          </cell>
          <cell r="B259">
            <v>155.12</v>
          </cell>
        </row>
        <row r="260">
          <cell r="A260" t="str">
            <v>01.001.0171-0</v>
          </cell>
          <cell r="B260">
            <v>120.28</v>
          </cell>
        </row>
        <row r="261">
          <cell r="A261" t="str">
            <v>01.001.0171-A</v>
          </cell>
          <cell r="B261">
            <v>109.49</v>
          </cell>
        </row>
        <row r="262">
          <cell r="A262" t="str">
            <v>01.001.0172-0</v>
          </cell>
          <cell r="B262">
            <v>111.37</v>
          </cell>
        </row>
        <row r="263">
          <cell r="A263" t="str">
            <v>01.001.0172-A</v>
          </cell>
          <cell r="B263">
            <v>101.38</v>
          </cell>
        </row>
        <row r="264">
          <cell r="A264" t="str">
            <v>01.001.0173-0</v>
          </cell>
          <cell r="B264">
            <v>436.61</v>
          </cell>
        </row>
        <row r="265">
          <cell r="A265" t="str">
            <v>01.001.0173-A</v>
          </cell>
          <cell r="B265">
            <v>397.45</v>
          </cell>
        </row>
        <row r="266">
          <cell r="A266" t="str">
            <v>01.001.0174-0</v>
          </cell>
          <cell r="B266">
            <v>106.6</v>
          </cell>
        </row>
        <row r="267">
          <cell r="A267" t="str">
            <v>01.001.0174-A</v>
          </cell>
          <cell r="B267">
            <v>97.04</v>
          </cell>
        </row>
        <row r="268">
          <cell r="A268" t="str">
            <v>01.001.0175-0</v>
          </cell>
          <cell r="B268">
            <v>159.94999999999999</v>
          </cell>
        </row>
        <row r="269">
          <cell r="A269" t="str">
            <v>01.001.0175-A</v>
          </cell>
          <cell r="B269">
            <v>145.6</v>
          </cell>
        </row>
        <row r="270">
          <cell r="A270" t="str">
            <v>01.001.0176-0</v>
          </cell>
          <cell r="B270">
            <v>159.94999999999999</v>
          </cell>
        </row>
        <row r="271">
          <cell r="A271" t="str">
            <v>01.001.0176-A</v>
          </cell>
          <cell r="B271">
            <v>145.6</v>
          </cell>
        </row>
        <row r="272">
          <cell r="A272" t="str">
            <v>01.001.0177-0</v>
          </cell>
          <cell r="B272">
            <v>127.36</v>
          </cell>
        </row>
        <row r="273">
          <cell r="A273" t="str">
            <v>01.001.0177-A</v>
          </cell>
          <cell r="B273">
            <v>115.93</v>
          </cell>
        </row>
        <row r="274">
          <cell r="A274" t="str">
            <v>01.001.0178-0</v>
          </cell>
          <cell r="B274">
            <v>138.62</v>
          </cell>
        </row>
        <row r="275">
          <cell r="A275" t="str">
            <v>01.001.0178-A</v>
          </cell>
          <cell r="B275">
            <v>126.19</v>
          </cell>
        </row>
        <row r="276">
          <cell r="A276" t="str">
            <v>01.001.0179-0</v>
          </cell>
          <cell r="B276">
            <v>155.21</v>
          </cell>
        </row>
        <row r="277">
          <cell r="A277" t="str">
            <v>01.001.0179-A</v>
          </cell>
          <cell r="B277">
            <v>141.29</v>
          </cell>
        </row>
        <row r="278">
          <cell r="A278" t="str">
            <v>01.001.0180-0</v>
          </cell>
          <cell r="B278">
            <v>159.94999999999999</v>
          </cell>
        </row>
        <row r="279">
          <cell r="A279" t="str">
            <v>01.001.0180-A</v>
          </cell>
          <cell r="B279">
            <v>145.6</v>
          </cell>
        </row>
        <row r="280">
          <cell r="A280" t="str">
            <v>01.001.0181-0</v>
          </cell>
          <cell r="B280">
            <v>159.94999999999999</v>
          </cell>
        </row>
        <row r="281">
          <cell r="A281" t="str">
            <v>01.001.0181-A</v>
          </cell>
          <cell r="B281">
            <v>145.6</v>
          </cell>
        </row>
        <row r="282">
          <cell r="A282" t="str">
            <v>01.001.0182-0</v>
          </cell>
          <cell r="B282">
            <v>180.43</v>
          </cell>
        </row>
        <row r="283">
          <cell r="A283" t="str">
            <v>01.001.0182-A</v>
          </cell>
          <cell r="B283">
            <v>164.25</v>
          </cell>
        </row>
        <row r="284">
          <cell r="A284" t="str">
            <v>01.001.0183-0</v>
          </cell>
          <cell r="B284">
            <v>290.7</v>
          </cell>
        </row>
        <row r="285">
          <cell r="A285" t="str">
            <v>01.001.0183-A</v>
          </cell>
          <cell r="B285">
            <v>264.63</v>
          </cell>
        </row>
        <row r="286">
          <cell r="A286" t="str">
            <v>01.001.0184-0</v>
          </cell>
          <cell r="B286">
            <v>127.96</v>
          </cell>
        </row>
        <row r="287">
          <cell r="A287" t="str">
            <v>01.001.0184-A</v>
          </cell>
          <cell r="B287">
            <v>116.49</v>
          </cell>
        </row>
        <row r="288">
          <cell r="A288" t="str">
            <v>01.001.0185-0</v>
          </cell>
          <cell r="B288">
            <v>1207.01</v>
          </cell>
        </row>
        <row r="289">
          <cell r="A289" t="str">
            <v>01.001.0185-A</v>
          </cell>
          <cell r="B289">
            <v>1098.74</v>
          </cell>
        </row>
        <row r="290">
          <cell r="A290" t="str">
            <v>01.001.0186-0</v>
          </cell>
          <cell r="B290">
            <v>266.58999999999997</v>
          </cell>
        </row>
        <row r="291">
          <cell r="A291" t="str">
            <v>01.001.0186-A</v>
          </cell>
          <cell r="B291">
            <v>242.68</v>
          </cell>
        </row>
        <row r="292">
          <cell r="A292" t="str">
            <v>01.001.0187-0</v>
          </cell>
          <cell r="B292">
            <v>155.21</v>
          </cell>
        </row>
        <row r="293">
          <cell r="A293" t="str">
            <v>01.001.0187-A</v>
          </cell>
          <cell r="B293">
            <v>141.29</v>
          </cell>
        </row>
        <row r="294">
          <cell r="A294" t="str">
            <v>01.001.0188-0</v>
          </cell>
          <cell r="B294">
            <v>106.6</v>
          </cell>
        </row>
        <row r="295">
          <cell r="A295" t="str">
            <v>01.001.0188-A</v>
          </cell>
          <cell r="B295">
            <v>97.04</v>
          </cell>
        </row>
        <row r="296">
          <cell r="A296" t="str">
            <v>01.001.0189-0</v>
          </cell>
          <cell r="B296">
            <v>152.34</v>
          </cell>
        </row>
        <row r="297">
          <cell r="A297" t="str">
            <v>01.001.0189-A</v>
          </cell>
          <cell r="B297">
            <v>138.66999999999999</v>
          </cell>
        </row>
        <row r="298">
          <cell r="A298" t="str">
            <v>01.001.0190-0</v>
          </cell>
          <cell r="B298">
            <v>236.98</v>
          </cell>
        </row>
        <row r="299">
          <cell r="A299" t="str">
            <v>01.001.0190-A</v>
          </cell>
          <cell r="B299">
            <v>215.72</v>
          </cell>
        </row>
        <row r="300">
          <cell r="A300" t="str">
            <v>01.001.0191-0</v>
          </cell>
          <cell r="B300">
            <v>236.98</v>
          </cell>
        </row>
        <row r="301">
          <cell r="A301" t="str">
            <v>01.001.0191-A</v>
          </cell>
          <cell r="B301">
            <v>215.72</v>
          </cell>
        </row>
        <row r="302">
          <cell r="A302" t="str">
            <v>01.001.0192-0</v>
          </cell>
          <cell r="B302">
            <v>236.98</v>
          </cell>
        </row>
        <row r="303">
          <cell r="A303" t="str">
            <v>01.001.0192-A</v>
          </cell>
          <cell r="B303">
            <v>215.72</v>
          </cell>
        </row>
        <row r="304">
          <cell r="A304" t="str">
            <v>01.001.0193-0</v>
          </cell>
          <cell r="B304">
            <v>177.73</v>
          </cell>
        </row>
        <row r="305">
          <cell r="A305" t="str">
            <v>01.001.0193-A</v>
          </cell>
          <cell r="B305">
            <v>161.79</v>
          </cell>
        </row>
        <row r="306">
          <cell r="A306" t="str">
            <v>01.001.0194-0</v>
          </cell>
          <cell r="B306">
            <v>159.1</v>
          </cell>
        </row>
        <row r="307">
          <cell r="A307" t="str">
            <v>01.001.0194-A</v>
          </cell>
          <cell r="B307">
            <v>144.83000000000001</v>
          </cell>
        </row>
        <row r="308">
          <cell r="A308" t="str">
            <v>01.001.0195-0</v>
          </cell>
          <cell r="B308">
            <v>296.22000000000003</v>
          </cell>
        </row>
        <row r="309">
          <cell r="A309" t="str">
            <v>01.001.0195-A</v>
          </cell>
          <cell r="B309">
            <v>269.64999999999998</v>
          </cell>
        </row>
        <row r="310">
          <cell r="A310" t="str">
            <v>01.001.0196-0</v>
          </cell>
          <cell r="B310">
            <v>118.48</v>
          </cell>
        </row>
        <row r="311">
          <cell r="A311" t="str">
            <v>01.001.0196-A</v>
          </cell>
          <cell r="B311">
            <v>107.85</v>
          </cell>
        </row>
        <row r="312">
          <cell r="A312" t="str">
            <v>01.001.0197-0</v>
          </cell>
          <cell r="B312">
            <v>71.09</v>
          </cell>
        </row>
        <row r="313">
          <cell r="A313" t="str">
            <v>01.001.0197-A</v>
          </cell>
          <cell r="B313">
            <v>64.709999999999994</v>
          </cell>
        </row>
        <row r="314">
          <cell r="A314" t="str">
            <v>01.001.0198-0</v>
          </cell>
          <cell r="B314">
            <v>279.13</v>
          </cell>
        </row>
        <row r="315">
          <cell r="A315" t="str">
            <v>01.001.0198-A</v>
          </cell>
          <cell r="B315">
            <v>254.1</v>
          </cell>
        </row>
        <row r="316">
          <cell r="A316" t="str">
            <v>01.001.0199-0</v>
          </cell>
          <cell r="B316">
            <v>671.73</v>
          </cell>
        </row>
        <row r="317">
          <cell r="A317" t="str">
            <v>01.001.0199-A</v>
          </cell>
          <cell r="B317">
            <v>611.48</v>
          </cell>
        </row>
        <row r="318">
          <cell r="A318" t="str">
            <v>01.001.0200-0</v>
          </cell>
          <cell r="B318">
            <v>99.86</v>
          </cell>
        </row>
        <row r="319">
          <cell r="A319" t="str">
            <v>01.001.0200-A</v>
          </cell>
          <cell r="B319">
            <v>90.91</v>
          </cell>
        </row>
        <row r="320">
          <cell r="A320" t="str">
            <v>01.001.0201-0</v>
          </cell>
          <cell r="B320">
            <v>168.61</v>
          </cell>
        </row>
        <row r="321">
          <cell r="A321" t="str">
            <v>01.001.0201-A</v>
          </cell>
          <cell r="B321">
            <v>153.49</v>
          </cell>
        </row>
        <row r="322">
          <cell r="A322" t="str">
            <v>01.001.0202-0</v>
          </cell>
          <cell r="B322">
            <v>1207.01</v>
          </cell>
        </row>
        <row r="323">
          <cell r="A323" t="str">
            <v>01.001.0202-A</v>
          </cell>
          <cell r="B323">
            <v>1098.74</v>
          </cell>
        </row>
        <row r="324">
          <cell r="A324" t="str">
            <v>01.001.0203-0</v>
          </cell>
          <cell r="B324">
            <v>211.62</v>
          </cell>
        </row>
        <row r="325">
          <cell r="A325" t="str">
            <v>01.001.0203-A</v>
          </cell>
          <cell r="B325">
            <v>192.64</v>
          </cell>
        </row>
        <row r="326">
          <cell r="A326" t="str">
            <v>01.001.0204-0</v>
          </cell>
          <cell r="B326">
            <v>105.64</v>
          </cell>
        </row>
        <row r="327">
          <cell r="A327" t="str">
            <v>01.001.0204-A</v>
          </cell>
          <cell r="B327">
            <v>96.16</v>
          </cell>
        </row>
        <row r="328">
          <cell r="A328" t="str">
            <v>01.001.0205-0</v>
          </cell>
          <cell r="B328">
            <v>30.17</v>
          </cell>
        </row>
        <row r="329">
          <cell r="A329" t="str">
            <v>01.001.0205-A</v>
          </cell>
          <cell r="B329">
            <v>27.46</v>
          </cell>
        </row>
        <row r="330">
          <cell r="A330" t="str">
            <v>01.001.0206-0</v>
          </cell>
          <cell r="B330">
            <v>36.21</v>
          </cell>
        </row>
        <row r="331">
          <cell r="A331" t="str">
            <v>01.001.0206-A</v>
          </cell>
          <cell r="B331">
            <v>32.97</v>
          </cell>
        </row>
        <row r="332">
          <cell r="A332" t="str">
            <v>01.001.0208-0</v>
          </cell>
          <cell r="B332">
            <v>105.42</v>
          </cell>
        </row>
        <row r="333">
          <cell r="A333" t="str">
            <v>01.001.0208-A</v>
          </cell>
          <cell r="B333">
            <v>95.96</v>
          </cell>
        </row>
        <row r="334">
          <cell r="A334" t="str">
            <v>01.001.0209-0</v>
          </cell>
          <cell r="B334">
            <v>105.42</v>
          </cell>
        </row>
        <row r="335">
          <cell r="A335" t="str">
            <v>01.001.0209-A</v>
          </cell>
          <cell r="B335">
            <v>95.96</v>
          </cell>
        </row>
        <row r="336">
          <cell r="A336" t="str">
            <v>01.001.0210-0</v>
          </cell>
          <cell r="B336">
            <v>64.37</v>
          </cell>
        </row>
        <row r="337">
          <cell r="A337" t="str">
            <v>01.001.0210-A</v>
          </cell>
          <cell r="B337">
            <v>58.6</v>
          </cell>
        </row>
        <row r="338">
          <cell r="A338" t="str">
            <v>01.001.0220-0</v>
          </cell>
          <cell r="B338">
            <v>2322.34</v>
          </cell>
        </row>
        <row r="339">
          <cell r="A339" t="str">
            <v>01.001.0220-A</v>
          </cell>
          <cell r="B339">
            <v>2114.0300000000002</v>
          </cell>
        </row>
        <row r="340">
          <cell r="A340" t="str">
            <v>01.001.0221-0</v>
          </cell>
          <cell r="B340">
            <v>120.25</v>
          </cell>
        </row>
        <row r="341">
          <cell r="A341" t="str">
            <v>01.001.0221-A</v>
          </cell>
          <cell r="B341">
            <v>109.46</v>
          </cell>
        </row>
        <row r="342">
          <cell r="A342" t="str">
            <v>01.001.0222-0</v>
          </cell>
          <cell r="B342">
            <v>120.25</v>
          </cell>
        </row>
        <row r="343">
          <cell r="A343" t="str">
            <v>01.001.0222-A</v>
          </cell>
          <cell r="B343">
            <v>109.46</v>
          </cell>
        </row>
        <row r="344">
          <cell r="A344" t="str">
            <v>01.001.0223-0</v>
          </cell>
          <cell r="B344">
            <v>279.13</v>
          </cell>
        </row>
        <row r="345">
          <cell r="A345" t="str">
            <v>01.001.0223-A</v>
          </cell>
          <cell r="B345">
            <v>254.1</v>
          </cell>
        </row>
        <row r="346">
          <cell r="A346" t="str">
            <v>01.001.0224-0</v>
          </cell>
          <cell r="B346">
            <v>106.6</v>
          </cell>
        </row>
        <row r="347">
          <cell r="A347" t="str">
            <v>01.001.0224-A</v>
          </cell>
          <cell r="B347">
            <v>97.04</v>
          </cell>
        </row>
        <row r="348">
          <cell r="A348" t="str">
            <v>01.001.0225-0</v>
          </cell>
          <cell r="B348">
            <v>279.13</v>
          </cell>
        </row>
        <row r="349">
          <cell r="A349" t="str">
            <v>01.001.0225-A</v>
          </cell>
          <cell r="B349">
            <v>254.1</v>
          </cell>
        </row>
        <row r="350">
          <cell r="A350" t="str">
            <v>01.001.0226-0</v>
          </cell>
          <cell r="B350">
            <v>671.73</v>
          </cell>
        </row>
        <row r="351">
          <cell r="A351" t="str">
            <v>01.001.0226-A</v>
          </cell>
          <cell r="B351">
            <v>611.48</v>
          </cell>
        </row>
        <row r="352">
          <cell r="A352" t="str">
            <v>01.001.0227-0</v>
          </cell>
          <cell r="B352">
            <v>449.24</v>
          </cell>
        </row>
        <row r="353">
          <cell r="A353" t="str">
            <v>01.001.0227-A</v>
          </cell>
          <cell r="B353">
            <v>408.94</v>
          </cell>
        </row>
        <row r="354">
          <cell r="A354" t="str">
            <v>01.001.0228-0</v>
          </cell>
          <cell r="B354">
            <v>120.25</v>
          </cell>
        </row>
        <row r="355">
          <cell r="A355" t="str">
            <v>01.001.0228-A</v>
          </cell>
          <cell r="B355">
            <v>109.46</v>
          </cell>
        </row>
        <row r="356">
          <cell r="A356" t="str">
            <v>01.001.0229-0</v>
          </cell>
          <cell r="B356">
            <v>653.77</v>
          </cell>
        </row>
        <row r="357">
          <cell r="A357" t="str">
            <v>01.001.0229-A</v>
          </cell>
          <cell r="B357">
            <v>595.12</v>
          </cell>
        </row>
        <row r="358">
          <cell r="A358" t="str">
            <v>01.001.0230-0</v>
          </cell>
          <cell r="B358">
            <v>100.68</v>
          </cell>
        </row>
        <row r="359">
          <cell r="A359" t="str">
            <v>01.001.0230-A</v>
          </cell>
          <cell r="B359">
            <v>91.65</v>
          </cell>
        </row>
        <row r="360">
          <cell r="A360" t="str">
            <v>01.001.0231-0</v>
          </cell>
          <cell r="B360">
            <v>100.68</v>
          </cell>
        </row>
        <row r="361">
          <cell r="A361" t="str">
            <v>01.001.0231-A</v>
          </cell>
          <cell r="B361">
            <v>91.65</v>
          </cell>
        </row>
        <row r="362">
          <cell r="A362" t="str">
            <v>01.001.0232-0</v>
          </cell>
          <cell r="B362">
            <v>100.68</v>
          </cell>
        </row>
        <row r="363">
          <cell r="A363" t="str">
            <v>01.001.0232-A</v>
          </cell>
          <cell r="B363">
            <v>91.65</v>
          </cell>
        </row>
        <row r="364">
          <cell r="A364" t="str">
            <v>01.001.0233-0</v>
          </cell>
          <cell r="B364">
            <v>100.68</v>
          </cell>
        </row>
        <row r="365">
          <cell r="A365" t="str">
            <v>01.001.0233-A</v>
          </cell>
          <cell r="B365">
            <v>91.65</v>
          </cell>
        </row>
        <row r="366">
          <cell r="A366" t="str">
            <v>01.001.0234-0</v>
          </cell>
          <cell r="B366">
            <v>100.68</v>
          </cell>
        </row>
        <row r="367">
          <cell r="A367" t="str">
            <v>01.001.0234-A</v>
          </cell>
          <cell r="B367">
            <v>91.65</v>
          </cell>
        </row>
        <row r="368">
          <cell r="A368" t="str">
            <v>01.001.0235-0</v>
          </cell>
          <cell r="B368">
            <v>100.68</v>
          </cell>
        </row>
        <row r="369">
          <cell r="A369" t="str">
            <v>01.001.0235-A</v>
          </cell>
          <cell r="B369">
            <v>91.65</v>
          </cell>
        </row>
        <row r="370">
          <cell r="A370" t="str">
            <v>01.001.0236-0</v>
          </cell>
          <cell r="B370">
            <v>100.68</v>
          </cell>
        </row>
        <row r="371">
          <cell r="A371" t="str">
            <v>01.001.0236-A</v>
          </cell>
          <cell r="B371">
            <v>91.65</v>
          </cell>
        </row>
        <row r="372">
          <cell r="A372" t="str">
            <v>01.001.0237-0</v>
          </cell>
          <cell r="B372">
            <v>100.68</v>
          </cell>
        </row>
        <row r="373">
          <cell r="A373" t="str">
            <v>01.001.0237-A</v>
          </cell>
          <cell r="B373">
            <v>91.65</v>
          </cell>
        </row>
        <row r="374">
          <cell r="A374" t="str">
            <v>01.001.0238-0</v>
          </cell>
          <cell r="B374">
            <v>100.68</v>
          </cell>
        </row>
        <row r="375">
          <cell r="A375" t="str">
            <v>01.001.0238-A</v>
          </cell>
          <cell r="B375">
            <v>91.65</v>
          </cell>
        </row>
        <row r="376">
          <cell r="A376" t="str">
            <v>01.001.0239-0</v>
          </cell>
          <cell r="B376">
            <v>100.68</v>
          </cell>
        </row>
        <row r="377">
          <cell r="A377" t="str">
            <v>01.001.0239-A</v>
          </cell>
          <cell r="B377">
            <v>91.65</v>
          </cell>
        </row>
        <row r="378">
          <cell r="A378" t="str">
            <v>01.001.0240-0</v>
          </cell>
          <cell r="B378">
            <v>100.68</v>
          </cell>
        </row>
        <row r="379">
          <cell r="A379" t="str">
            <v>01.001.0240-A</v>
          </cell>
          <cell r="B379">
            <v>91.65</v>
          </cell>
        </row>
        <row r="380">
          <cell r="A380" t="str">
            <v>01.001.0241-0</v>
          </cell>
          <cell r="B380">
            <v>100.68</v>
          </cell>
        </row>
        <row r="381">
          <cell r="A381" t="str">
            <v>01.001.0241-A</v>
          </cell>
          <cell r="B381">
            <v>91.65</v>
          </cell>
        </row>
        <row r="382">
          <cell r="A382" t="str">
            <v>01.001.0242-0</v>
          </cell>
          <cell r="B382">
            <v>100.68</v>
          </cell>
        </row>
        <row r="383">
          <cell r="A383" t="str">
            <v>01.001.0242-A</v>
          </cell>
          <cell r="B383">
            <v>91.65</v>
          </cell>
        </row>
        <row r="384">
          <cell r="A384" t="str">
            <v>01.001.0243-0</v>
          </cell>
          <cell r="B384">
            <v>100.68</v>
          </cell>
        </row>
        <row r="385">
          <cell r="A385" t="str">
            <v>01.001.0243-A</v>
          </cell>
          <cell r="B385">
            <v>91.65</v>
          </cell>
        </row>
        <row r="386">
          <cell r="A386" t="str">
            <v>01.001.0244-0</v>
          </cell>
          <cell r="B386">
            <v>100.68</v>
          </cell>
        </row>
        <row r="387">
          <cell r="A387" t="str">
            <v>01.001.0244-A</v>
          </cell>
          <cell r="B387">
            <v>91.65</v>
          </cell>
        </row>
        <row r="388">
          <cell r="A388" t="str">
            <v>01.001.0245-0</v>
          </cell>
          <cell r="B388">
            <v>100.68</v>
          </cell>
        </row>
        <row r="389">
          <cell r="A389" t="str">
            <v>01.001.0245-A</v>
          </cell>
          <cell r="B389">
            <v>91.65</v>
          </cell>
        </row>
        <row r="390">
          <cell r="A390" t="str">
            <v>01.001.0246-0</v>
          </cell>
          <cell r="B390">
            <v>2105.15</v>
          </cell>
        </row>
        <row r="391">
          <cell r="A391" t="str">
            <v>01.001.0246-A</v>
          </cell>
          <cell r="B391">
            <v>1916.32</v>
          </cell>
        </row>
        <row r="392">
          <cell r="A392" t="str">
            <v>01.001.0247-0</v>
          </cell>
          <cell r="B392">
            <v>98.53</v>
          </cell>
        </row>
        <row r="393">
          <cell r="A393" t="str">
            <v>01.001.0247-A</v>
          </cell>
          <cell r="B393">
            <v>89.69</v>
          </cell>
        </row>
        <row r="394">
          <cell r="A394" t="str">
            <v>01.001.0248-0</v>
          </cell>
          <cell r="B394">
            <v>102.32</v>
          </cell>
        </row>
        <row r="395">
          <cell r="A395" t="str">
            <v>01.001.0248-A</v>
          </cell>
          <cell r="B395">
            <v>93.14</v>
          </cell>
        </row>
        <row r="396">
          <cell r="A396" t="str">
            <v>01.001.0249-0</v>
          </cell>
          <cell r="B396">
            <v>113.69</v>
          </cell>
        </row>
        <row r="397">
          <cell r="A397" t="str">
            <v>01.001.0249-A</v>
          </cell>
          <cell r="B397">
            <v>103.49</v>
          </cell>
        </row>
        <row r="398">
          <cell r="A398" t="str">
            <v>01.001.0250-0</v>
          </cell>
          <cell r="B398">
            <v>60.13</v>
          </cell>
        </row>
        <row r="399">
          <cell r="A399" t="str">
            <v>01.001.0250-A</v>
          </cell>
          <cell r="B399">
            <v>54.74</v>
          </cell>
        </row>
        <row r="400">
          <cell r="A400" t="str">
            <v>01.001.0251-0</v>
          </cell>
          <cell r="B400">
            <v>69.05</v>
          </cell>
        </row>
        <row r="401">
          <cell r="A401" t="str">
            <v>01.001.0251-A</v>
          </cell>
          <cell r="B401">
            <v>62.85</v>
          </cell>
        </row>
        <row r="402">
          <cell r="A402" t="str">
            <v>01.001.0252-0</v>
          </cell>
          <cell r="B402">
            <v>100.24</v>
          </cell>
        </row>
        <row r="403">
          <cell r="A403" t="str">
            <v>01.001.0252-A</v>
          </cell>
          <cell r="B403">
            <v>91.25</v>
          </cell>
        </row>
        <row r="404">
          <cell r="A404" t="str">
            <v>01.001.0253-0</v>
          </cell>
          <cell r="B404">
            <v>120.28</v>
          </cell>
        </row>
        <row r="405">
          <cell r="A405" t="str">
            <v>01.001.0253-A</v>
          </cell>
          <cell r="B405">
            <v>109.49</v>
          </cell>
        </row>
        <row r="406">
          <cell r="A406" t="str">
            <v>01.001.0254-0</v>
          </cell>
          <cell r="B406">
            <v>144.35</v>
          </cell>
        </row>
        <row r="407">
          <cell r="A407" t="str">
            <v>01.001.0254-A</v>
          </cell>
          <cell r="B407">
            <v>131.4</v>
          </cell>
        </row>
        <row r="408">
          <cell r="A408" t="str">
            <v>01.001.0255-0</v>
          </cell>
          <cell r="B408">
            <v>173.21</v>
          </cell>
        </row>
        <row r="409">
          <cell r="A409" t="str">
            <v>01.001.0255-A</v>
          </cell>
          <cell r="B409">
            <v>157.66999999999999</v>
          </cell>
        </row>
        <row r="410">
          <cell r="A410" t="str">
            <v>01.001.0256-0</v>
          </cell>
          <cell r="B410">
            <v>299.62</v>
          </cell>
        </row>
        <row r="411">
          <cell r="A411" t="str">
            <v>01.001.0256-A</v>
          </cell>
          <cell r="B411">
            <v>272.75</v>
          </cell>
        </row>
        <row r="412">
          <cell r="A412" t="str">
            <v>01.001.0257-0</v>
          </cell>
          <cell r="B412">
            <v>65.540000000000006</v>
          </cell>
        </row>
        <row r="413">
          <cell r="A413" t="str">
            <v>01.001.0257-A</v>
          </cell>
          <cell r="B413">
            <v>59.66</v>
          </cell>
        </row>
        <row r="414">
          <cell r="A414" t="str">
            <v>01.001.0258-0</v>
          </cell>
          <cell r="B414">
            <v>196.62</v>
          </cell>
        </row>
        <row r="415">
          <cell r="A415" t="str">
            <v>01.001.0258-A</v>
          </cell>
          <cell r="B415">
            <v>178.99</v>
          </cell>
        </row>
        <row r="416">
          <cell r="A416" t="str">
            <v>01.001.0259-0</v>
          </cell>
          <cell r="B416">
            <v>235.94</v>
          </cell>
        </row>
        <row r="417">
          <cell r="A417" t="str">
            <v>01.001.0259-A</v>
          </cell>
          <cell r="B417">
            <v>214.78</v>
          </cell>
        </row>
        <row r="418">
          <cell r="A418" t="str">
            <v>01.001.0260-0</v>
          </cell>
          <cell r="B418">
            <v>283.13</v>
          </cell>
        </row>
        <row r="419">
          <cell r="A419" t="str">
            <v>01.001.0260-A</v>
          </cell>
          <cell r="B419">
            <v>257.74</v>
          </cell>
        </row>
        <row r="420">
          <cell r="A420" t="str">
            <v>01.001.0261-0</v>
          </cell>
          <cell r="B420">
            <v>120.15</v>
          </cell>
        </row>
        <row r="421">
          <cell r="A421" t="str">
            <v>01.001.0261-A</v>
          </cell>
          <cell r="B421">
            <v>109.37</v>
          </cell>
        </row>
        <row r="422">
          <cell r="A422" t="str">
            <v>01.001.0262-0</v>
          </cell>
          <cell r="B422">
            <v>90.51</v>
          </cell>
        </row>
        <row r="423">
          <cell r="A423" t="str">
            <v>01.001.0262-A</v>
          </cell>
          <cell r="B423">
            <v>82.39</v>
          </cell>
        </row>
        <row r="424">
          <cell r="A424" t="str">
            <v>01.001.0263-0</v>
          </cell>
          <cell r="B424">
            <v>90.51</v>
          </cell>
        </row>
        <row r="425">
          <cell r="A425" t="str">
            <v>01.001.0263-A</v>
          </cell>
          <cell r="B425">
            <v>82.39</v>
          </cell>
        </row>
        <row r="426">
          <cell r="A426" t="str">
            <v>01.001.0264-0</v>
          </cell>
          <cell r="B426">
            <v>35.880000000000003</v>
          </cell>
        </row>
        <row r="427">
          <cell r="A427" t="str">
            <v>01.001.0264-A</v>
          </cell>
          <cell r="B427">
            <v>32.67</v>
          </cell>
        </row>
        <row r="428">
          <cell r="A428" t="str">
            <v>01.001.0265-0</v>
          </cell>
          <cell r="B428">
            <v>2519.84</v>
          </cell>
        </row>
        <row r="429">
          <cell r="A429" t="str">
            <v>01.001.0265-A</v>
          </cell>
          <cell r="B429">
            <v>2293.8200000000002</v>
          </cell>
        </row>
        <row r="430">
          <cell r="A430" t="str">
            <v>01.001.0266-0</v>
          </cell>
          <cell r="B430">
            <v>3149.8</v>
          </cell>
        </row>
        <row r="431">
          <cell r="A431" t="str">
            <v>01.001.0266-A</v>
          </cell>
          <cell r="B431">
            <v>2867.27</v>
          </cell>
        </row>
        <row r="432">
          <cell r="A432" t="str">
            <v>01.001.0267-0</v>
          </cell>
          <cell r="B432">
            <v>3149.8</v>
          </cell>
        </row>
        <row r="433">
          <cell r="A433" t="str">
            <v>01.001.0267-A</v>
          </cell>
          <cell r="B433">
            <v>2867.27</v>
          </cell>
        </row>
        <row r="434">
          <cell r="A434" t="str">
            <v>01.001.0268-0</v>
          </cell>
          <cell r="B434">
            <v>4724.7</v>
          </cell>
        </row>
        <row r="435">
          <cell r="A435" t="str">
            <v>01.001.0268-A</v>
          </cell>
          <cell r="B435">
            <v>4300.91</v>
          </cell>
        </row>
        <row r="436">
          <cell r="A436" t="str">
            <v>01.001.0269-0</v>
          </cell>
          <cell r="B436">
            <v>3902.26</v>
          </cell>
        </row>
        <row r="437">
          <cell r="A437" t="str">
            <v>01.001.0269-A</v>
          </cell>
          <cell r="B437">
            <v>3552.24</v>
          </cell>
        </row>
        <row r="438">
          <cell r="A438" t="str">
            <v>01.001.0270-0</v>
          </cell>
          <cell r="B438">
            <v>1207.01</v>
          </cell>
        </row>
        <row r="439">
          <cell r="A439" t="str">
            <v>01.001.0270-A</v>
          </cell>
          <cell r="B439">
            <v>1098.74</v>
          </cell>
        </row>
        <row r="440">
          <cell r="A440" t="str">
            <v>01.001.0271-0</v>
          </cell>
          <cell r="B440">
            <v>1207.01</v>
          </cell>
        </row>
        <row r="441">
          <cell r="A441" t="str">
            <v>01.001.0271-A</v>
          </cell>
          <cell r="B441">
            <v>1098.74</v>
          </cell>
        </row>
        <row r="442">
          <cell r="A442" t="str">
            <v>01.001.0272-0</v>
          </cell>
          <cell r="B442">
            <v>106.59</v>
          </cell>
        </row>
        <row r="443">
          <cell r="A443" t="str">
            <v>01.001.0272-A</v>
          </cell>
          <cell r="B443">
            <v>97.03</v>
          </cell>
        </row>
        <row r="444">
          <cell r="A444" t="str">
            <v>01.001.0273-0</v>
          </cell>
          <cell r="B444">
            <v>106.59</v>
          </cell>
        </row>
        <row r="445">
          <cell r="A445" t="str">
            <v>01.001.0273-A</v>
          </cell>
          <cell r="B445">
            <v>97.03</v>
          </cell>
        </row>
        <row r="446">
          <cell r="A446" t="str">
            <v>01.001.0274-0</v>
          </cell>
          <cell r="B446">
            <v>180.15</v>
          </cell>
        </row>
        <row r="447">
          <cell r="A447" t="str">
            <v>01.001.0274-A</v>
          </cell>
          <cell r="B447">
            <v>163.99</v>
          </cell>
        </row>
        <row r="448">
          <cell r="A448" t="str">
            <v>01.001.0275-0</v>
          </cell>
          <cell r="B448">
            <v>1207.01</v>
          </cell>
        </row>
        <row r="449">
          <cell r="A449" t="str">
            <v>01.001.0275-A</v>
          </cell>
          <cell r="B449">
            <v>1098.74</v>
          </cell>
        </row>
        <row r="450">
          <cell r="A450" t="str">
            <v>01.001.0278-0</v>
          </cell>
          <cell r="B450">
            <v>120.25</v>
          </cell>
        </row>
        <row r="451">
          <cell r="A451" t="str">
            <v>01.001.0278-A</v>
          </cell>
          <cell r="B451">
            <v>109.46</v>
          </cell>
        </row>
        <row r="452">
          <cell r="A452" t="str">
            <v>01.001.0279-0</v>
          </cell>
          <cell r="B452">
            <v>1207.01</v>
          </cell>
        </row>
        <row r="453">
          <cell r="A453" t="str">
            <v>01.001.0279-A</v>
          </cell>
          <cell r="B453">
            <v>1098.74</v>
          </cell>
        </row>
        <row r="454">
          <cell r="A454" t="str">
            <v>01.001.0280-0</v>
          </cell>
          <cell r="B454">
            <v>1207.01</v>
          </cell>
        </row>
        <row r="455">
          <cell r="A455" t="str">
            <v>01.001.0280-A</v>
          </cell>
          <cell r="B455">
            <v>1098.74</v>
          </cell>
        </row>
        <row r="456">
          <cell r="A456" t="str">
            <v>01.001.0281-0</v>
          </cell>
          <cell r="B456">
            <v>1207.01</v>
          </cell>
        </row>
        <row r="457">
          <cell r="A457" t="str">
            <v>01.001.0281-A</v>
          </cell>
          <cell r="B457">
            <v>1098.74</v>
          </cell>
        </row>
        <row r="458">
          <cell r="A458" t="str">
            <v>01.001.0290-0</v>
          </cell>
          <cell r="B458">
            <v>176.05</v>
          </cell>
        </row>
        <row r="459">
          <cell r="A459" t="str">
            <v>01.001.0290-A</v>
          </cell>
          <cell r="B459">
            <v>160.25</v>
          </cell>
        </row>
        <row r="460">
          <cell r="A460" t="str">
            <v>01.001.0298-0</v>
          </cell>
          <cell r="B460">
            <v>1207.01</v>
          </cell>
        </row>
        <row r="461">
          <cell r="A461" t="str">
            <v>01.001.0298-A</v>
          </cell>
          <cell r="B461">
            <v>1098.74</v>
          </cell>
        </row>
        <row r="462">
          <cell r="A462" t="str">
            <v>01.001.0300-0</v>
          </cell>
          <cell r="B462">
            <v>212.47</v>
          </cell>
        </row>
        <row r="463">
          <cell r="A463" t="str">
            <v>01.001.0300-A</v>
          </cell>
          <cell r="B463">
            <v>193.41</v>
          </cell>
        </row>
        <row r="464">
          <cell r="A464" t="str">
            <v>01.001.0301-0</v>
          </cell>
          <cell r="B464">
            <v>212.47</v>
          </cell>
        </row>
        <row r="465">
          <cell r="A465" t="str">
            <v>01.001.0301-A</v>
          </cell>
          <cell r="B465">
            <v>193.41</v>
          </cell>
        </row>
        <row r="466">
          <cell r="A466" t="str">
            <v>01.001.0302-0</v>
          </cell>
          <cell r="B466">
            <v>74.19</v>
          </cell>
        </row>
        <row r="467">
          <cell r="A467" t="str">
            <v>01.001.0302-A</v>
          </cell>
          <cell r="B467">
            <v>67.53</v>
          </cell>
        </row>
        <row r="468">
          <cell r="A468" t="str">
            <v>01.001.0303-0</v>
          </cell>
          <cell r="B468">
            <v>74.19</v>
          </cell>
        </row>
        <row r="469">
          <cell r="A469" t="str">
            <v>01.001.0303-A</v>
          </cell>
          <cell r="B469">
            <v>67.53</v>
          </cell>
        </row>
        <row r="470">
          <cell r="A470" t="str">
            <v>01.001.0304-0</v>
          </cell>
          <cell r="B470">
            <v>110.74</v>
          </cell>
        </row>
        <row r="471">
          <cell r="A471" t="str">
            <v>01.001.0304-A</v>
          </cell>
          <cell r="B471">
            <v>100.8</v>
          </cell>
        </row>
        <row r="472">
          <cell r="A472" t="str">
            <v>01.001.0305-0</v>
          </cell>
          <cell r="B472">
            <v>485.65</v>
          </cell>
        </row>
        <row r="473">
          <cell r="A473" t="str">
            <v>01.001.0305-A</v>
          </cell>
          <cell r="B473">
            <v>442.09</v>
          </cell>
        </row>
        <row r="474">
          <cell r="A474" t="str">
            <v>01.001.0306-0</v>
          </cell>
          <cell r="B474">
            <v>509.94</v>
          </cell>
        </row>
        <row r="475">
          <cell r="A475" t="str">
            <v>01.001.0306-A</v>
          </cell>
          <cell r="B475">
            <v>464.2</v>
          </cell>
        </row>
        <row r="476">
          <cell r="A476" t="str">
            <v>01.001.0307-0</v>
          </cell>
          <cell r="B476">
            <v>607.07000000000005</v>
          </cell>
        </row>
        <row r="477">
          <cell r="A477" t="str">
            <v>01.001.0307-A</v>
          </cell>
          <cell r="B477">
            <v>552.62</v>
          </cell>
        </row>
        <row r="478">
          <cell r="A478" t="str">
            <v>01.001.0400-0</v>
          </cell>
          <cell r="B478">
            <v>24.99</v>
          </cell>
        </row>
        <row r="479">
          <cell r="A479" t="str">
            <v>01.001.0400-A</v>
          </cell>
          <cell r="B479">
            <v>22.58</v>
          </cell>
        </row>
        <row r="480">
          <cell r="A480" t="str">
            <v>01.001.0405-0</v>
          </cell>
          <cell r="B480">
            <v>10.97</v>
          </cell>
        </row>
        <row r="481">
          <cell r="A481" t="str">
            <v>01.001.0405-A</v>
          </cell>
          <cell r="B481">
            <v>10.050000000000001</v>
          </cell>
        </row>
        <row r="482">
          <cell r="A482" t="str">
            <v>01.001.0410-0</v>
          </cell>
          <cell r="B482">
            <v>18.09</v>
          </cell>
        </row>
        <row r="483">
          <cell r="A483" t="str">
            <v>01.001.0410-A</v>
          </cell>
          <cell r="B483">
            <v>15.67</v>
          </cell>
        </row>
        <row r="484">
          <cell r="A484" t="str">
            <v>01.001.9999-0</v>
          </cell>
          <cell r="B484">
            <v>5680</v>
          </cell>
        </row>
        <row r="485">
          <cell r="A485" t="str">
            <v>01.001.9999-A</v>
          </cell>
          <cell r="B485">
            <v>5168</v>
          </cell>
        </row>
        <row r="486">
          <cell r="A486" t="str">
            <v>01.002.0001-0</v>
          </cell>
          <cell r="B486">
            <v>74.040000000000006</v>
          </cell>
        </row>
        <row r="487">
          <cell r="A487" t="str">
            <v>01.002.0001-A</v>
          </cell>
          <cell r="B487">
            <v>66.31</v>
          </cell>
        </row>
        <row r="488">
          <cell r="A488" t="str">
            <v>01.002.0002-0</v>
          </cell>
          <cell r="B488">
            <v>97.4</v>
          </cell>
        </row>
        <row r="489">
          <cell r="A489" t="str">
            <v>01.002.0002-A</v>
          </cell>
          <cell r="B489">
            <v>87.22</v>
          </cell>
        </row>
        <row r="490">
          <cell r="A490" t="str">
            <v>01.002.0003-0</v>
          </cell>
          <cell r="B490">
            <v>80.08</v>
          </cell>
        </row>
        <row r="491">
          <cell r="A491" t="str">
            <v>01.002.0003-A</v>
          </cell>
          <cell r="B491">
            <v>71.709999999999994</v>
          </cell>
        </row>
        <row r="492">
          <cell r="A492" t="str">
            <v>01.002.0004-0</v>
          </cell>
          <cell r="B492">
            <v>108.11</v>
          </cell>
        </row>
        <row r="493">
          <cell r="A493" t="str">
            <v>01.002.0004-A</v>
          </cell>
          <cell r="B493">
            <v>96.82</v>
          </cell>
        </row>
        <row r="494">
          <cell r="A494" t="str">
            <v>01.002.0005-0</v>
          </cell>
          <cell r="B494">
            <v>86.48</v>
          </cell>
        </row>
        <row r="495">
          <cell r="A495" t="str">
            <v>01.002.0005-A</v>
          </cell>
          <cell r="B495">
            <v>77.44</v>
          </cell>
        </row>
        <row r="496">
          <cell r="A496" t="str">
            <v>01.002.0006-0</v>
          </cell>
          <cell r="B496">
            <v>120.12</v>
          </cell>
        </row>
        <row r="497">
          <cell r="A497" t="str">
            <v>01.002.0006-A</v>
          </cell>
          <cell r="B497">
            <v>107.57</v>
          </cell>
        </row>
        <row r="498">
          <cell r="A498" t="str">
            <v>01.002.0007-0</v>
          </cell>
          <cell r="B498">
            <v>100.09</v>
          </cell>
        </row>
        <row r="499">
          <cell r="A499" t="str">
            <v>01.002.0007-A</v>
          </cell>
          <cell r="B499">
            <v>89.63</v>
          </cell>
        </row>
        <row r="500">
          <cell r="A500" t="str">
            <v>01.002.0008-0</v>
          </cell>
          <cell r="B500">
            <v>140.13</v>
          </cell>
        </row>
        <row r="501">
          <cell r="A501" t="str">
            <v>01.002.0008-A</v>
          </cell>
          <cell r="B501">
            <v>125.49</v>
          </cell>
        </row>
        <row r="502">
          <cell r="A502" t="str">
            <v>01.002.0009-0</v>
          </cell>
          <cell r="B502">
            <v>99.83</v>
          </cell>
        </row>
        <row r="503">
          <cell r="A503" t="str">
            <v>01.002.0009-A</v>
          </cell>
          <cell r="B503">
            <v>89.39</v>
          </cell>
        </row>
        <row r="504">
          <cell r="A504" t="str">
            <v>01.002.0010-0</v>
          </cell>
          <cell r="B504">
            <v>108.51</v>
          </cell>
        </row>
        <row r="505">
          <cell r="A505" t="str">
            <v>01.002.0010-A</v>
          </cell>
          <cell r="B505">
            <v>97.16</v>
          </cell>
        </row>
        <row r="506">
          <cell r="A506" t="str">
            <v>01.002.0011-0</v>
          </cell>
          <cell r="B506">
            <v>117.19</v>
          </cell>
        </row>
        <row r="507">
          <cell r="A507" t="str">
            <v>01.002.0011-A</v>
          </cell>
          <cell r="B507">
            <v>104.93</v>
          </cell>
        </row>
        <row r="508">
          <cell r="A508" t="str">
            <v>01.002.0012-0</v>
          </cell>
          <cell r="B508">
            <v>141.44</v>
          </cell>
        </row>
        <row r="509">
          <cell r="A509" t="str">
            <v>01.002.0012-A</v>
          </cell>
          <cell r="B509">
            <v>126.65</v>
          </cell>
        </row>
        <row r="510">
          <cell r="A510" t="str">
            <v>01.002.0013-0</v>
          </cell>
          <cell r="B510">
            <v>153.72999999999999</v>
          </cell>
        </row>
        <row r="511">
          <cell r="A511" t="str">
            <v>01.002.0013-A</v>
          </cell>
          <cell r="B511">
            <v>138.62</v>
          </cell>
        </row>
        <row r="512">
          <cell r="A512" t="str">
            <v>01.002.0014-0</v>
          </cell>
          <cell r="B512">
            <v>170.81</v>
          </cell>
        </row>
        <row r="513">
          <cell r="A513" t="str">
            <v>01.002.0014-A</v>
          </cell>
          <cell r="B513">
            <v>154.03</v>
          </cell>
        </row>
        <row r="514">
          <cell r="A514" t="str">
            <v>01.002.0015-0</v>
          </cell>
          <cell r="B514">
            <v>183.63</v>
          </cell>
        </row>
        <row r="515">
          <cell r="A515" t="str">
            <v>01.002.0015-A</v>
          </cell>
          <cell r="B515">
            <v>165.58</v>
          </cell>
        </row>
        <row r="516">
          <cell r="A516" t="str">
            <v>01.002.0016-0</v>
          </cell>
          <cell r="B516">
            <v>256.24</v>
          </cell>
        </row>
        <row r="517">
          <cell r="A517" t="str">
            <v>01.002.0016-A</v>
          </cell>
          <cell r="B517">
            <v>231.06</v>
          </cell>
        </row>
        <row r="518">
          <cell r="A518" t="str">
            <v>01.002.0021-0</v>
          </cell>
          <cell r="B518">
            <v>56.95</v>
          </cell>
        </row>
        <row r="519">
          <cell r="A519" t="str">
            <v>01.002.0021-A</v>
          </cell>
          <cell r="B519">
            <v>50.99</v>
          </cell>
        </row>
        <row r="520">
          <cell r="A520" t="str">
            <v>01.002.0022-0</v>
          </cell>
          <cell r="B520">
            <v>80.09</v>
          </cell>
        </row>
        <row r="521">
          <cell r="A521" t="str">
            <v>01.002.0022-A</v>
          </cell>
          <cell r="B521">
            <v>71.72</v>
          </cell>
        </row>
        <row r="522">
          <cell r="A522" t="str">
            <v>01.002.0023-0</v>
          </cell>
          <cell r="B522">
            <v>61.6</v>
          </cell>
        </row>
        <row r="523">
          <cell r="A523" t="str">
            <v>01.002.0023-A</v>
          </cell>
          <cell r="B523">
            <v>55.16</v>
          </cell>
        </row>
        <row r="524">
          <cell r="A524" t="str">
            <v>01.002.0024-0</v>
          </cell>
          <cell r="B524">
            <v>88.9</v>
          </cell>
        </row>
        <row r="525">
          <cell r="A525" t="str">
            <v>01.002.0024-A</v>
          </cell>
          <cell r="B525">
            <v>79.61</v>
          </cell>
        </row>
        <row r="526">
          <cell r="A526" t="str">
            <v>01.002.0025-0</v>
          </cell>
          <cell r="B526">
            <v>66.52</v>
          </cell>
        </row>
        <row r="527">
          <cell r="A527" t="str">
            <v>01.002.0025-A</v>
          </cell>
          <cell r="B527">
            <v>59.57</v>
          </cell>
        </row>
        <row r="528">
          <cell r="A528" t="str">
            <v>01.002.0026-0</v>
          </cell>
          <cell r="B528">
            <v>91.53</v>
          </cell>
        </row>
        <row r="529">
          <cell r="A529" t="str">
            <v>01.002.0026-A</v>
          </cell>
          <cell r="B529">
            <v>81.97</v>
          </cell>
        </row>
        <row r="530">
          <cell r="A530" t="str">
            <v>01.002.0027-0</v>
          </cell>
          <cell r="B530">
            <v>76.989999999999995</v>
          </cell>
        </row>
        <row r="531">
          <cell r="A531" t="str">
            <v>01.002.0027-A</v>
          </cell>
          <cell r="B531">
            <v>68.95</v>
          </cell>
        </row>
        <row r="532">
          <cell r="A532" t="str">
            <v>01.002.0028-0</v>
          </cell>
          <cell r="B532">
            <v>107.8</v>
          </cell>
        </row>
        <row r="533">
          <cell r="A533" t="str">
            <v>01.002.0028-A</v>
          </cell>
          <cell r="B533">
            <v>96.53</v>
          </cell>
        </row>
        <row r="534">
          <cell r="A534" t="str">
            <v>01.002.0039-0</v>
          </cell>
          <cell r="B534">
            <v>92.4</v>
          </cell>
        </row>
        <row r="535">
          <cell r="A535" t="str">
            <v>01.002.0039-A</v>
          </cell>
          <cell r="B535">
            <v>82.75</v>
          </cell>
        </row>
        <row r="536">
          <cell r="A536" t="str">
            <v>01.002.0041-0</v>
          </cell>
          <cell r="B536">
            <v>104.71</v>
          </cell>
        </row>
        <row r="537">
          <cell r="A537" t="str">
            <v>01.002.0041-A</v>
          </cell>
          <cell r="B537">
            <v>93.77</v>
          </cell>
        </row>
        <row r="538">
          <cell r="A538" t="str">
            <v>01.002.0042-0</v>
          </cell>
          <cell r="B538">
            <v>123.19</v>
          </cell>
        </row>
        <row r="539">
          <cell r="A539" t="str">
            <v>01.002.0042-A</v>
          </cell>
          <cell r="B539">
            <v>110.32</v>
          </cell>
        </row>
        <row r="540">
          <cell r="A540" t="str">
            <v>01.002.0043-0</v>
          </cell>
          <cell r="B540">
            <v>153.99</v>
          </cell>
        </row>
        <row r="541">
          <cell r="A541" t="str">
            <v>01.002.0043-A</v>
          </cell>
          <cell r="B541">
            <v>137.9</v>
          </cell>
        </row>
        <row r="542">
          <cell r="A542" t="str">
            <v>01.002.0044-0</v>
          </cell>
          <cell r="B542">
            <v>184.8</v>
          </cell>
        </row>
        <row r="543">
          <cell r="A543" t="str">
            <v>01.002.0044-A</v>
          </cell>
          <cell r="B543">
            <v>165.49</v>
          </cell>
        </row>
        <row r="544">
          <cell r="A544" t="str">
            <v>01.002.0045-0</v>
          </cell>
          <cell r="B544">
            <v>215.6</v>
          </cell>
        </row>
        <row r="545">
          <cell r="A545" t="str">
            <v>01.002.0045-A</v>
          </cell>
          <cell r="B545">
            <v>193.07</v>
          </cell>
        </row>
        <row r="546">
          <cell r="A546" t="str">
            <v>01.002.0046-0</v>
          </cell>
          <cell r="B546">
            <v>246.41</v>
          </cell>
        </row>
        <row r="547">
          <cell r="A547" t="str">
            <v>01.002.0046-A</v>
          </cell>
          <cell r="B547">
            <v>220.66</v>
          </cell>
        </row>
        <row r="548">
          <cell r="A548" t="str">
            <v>01.002.0060-0</v>
          </cell>
          <cell r="B548">
            <v>76.790000000000006</v>
          </cell>
        </row>
        <row r="549">
          <cell r="A549" t="str">
            <v>01.002.0060-A</v>
          </cell>
          <cell r="B549">
            <v>68.760000000000005</v>
          </cell>
        </row>
        <row r="550">
          <cell r="A550" t="str">
            <v>01.002.0061-0</v>
          </cell>
          <cell r="B550">
            <v>83.48</v>
          </cell>
        </row>
        <row r="551">
          <cell r="A551" t="str">
            <v>01.002.0061-A</v>
          </cell>
          <cell r="B551">
            <v>74.75</v>
          </cell>
        </row>
        <row r="552">
          <cell r="A552" t="str">
            <v>01.002.0062-0</v>
          </cell>
          <cell r="B552">
            <v>90.15</v>
          </cell>
        </row>
        <row r="553">
          <cell r="A553" t="str">
            <v>01.002.0062-A</v>
          </cell>
          <cell r="B553">
            <v>80.72</v>
          </cell>
        </row>
        <row r="554">
          <cell r="A554" t="str">
            <v>01.002.0063-0</v>
          </cell>
          <cell r="B554">
            <v>108.81</v>
          </cell>
        </row>
        <row r="555">
          <cell r="A555" t="str">
            <v>01.002.0063-A</v>
          </cell>
          <cell r="B555">
            <v>97.43</v>
          </cell>
        </row>
        <row r="556">
          <cell r="A556" t="str">
            <v>01.002.0064-0</v>
          </cell>
          <cell r="B556">
            <v>132.72999999999999</v>
          </cell>
        </row>
        <row r="557">
          <cell r="A557" t="str">
            <v>01.002.0064-A</v>
          </cell>
          <cell r="B557">
            <v>118.85</v>
          </cell>
        </row>
        <row r="558">
          <cell r="A558" t="str">
            <v>01.002.0065-0</v>
          </cell>
          <cell r="B558">
            <v>146.88</v>
          </cell>
        </row>
        <row r="559">
          <cell r="A559" t="str">
            <v>01.002.0065-A</v>
          </cell>
          <cell r="B559">
            <v>131.52000000000001</v>
          </cell>
        </row>
        <row r="560">
          <cell r="A560" t="str">
            <v>01.002.0066-0</v>
          </cell>
          <cell r="B560">
            <v>179.53</v>
          </cell>
        </row>
        <row r="561">
          <cell r="A561" t="str">
            <v>01.002.0066-A</v>
          </cell>
          <cell r="B561">
            <v>160.76</v>
          </cell>
        </row>
        <row r="562">
          <cell r="A562" t="str">
            <v>01.002.0067-0</v>
          </cell>
          <cell r="B562">
            <v>206.73</v>
          </cell>
        </row>
        <row r="563">
          <cell r="A563" t="str">
            <v>01.002.0067-A</v>
          </cell>
          <cell r="B563">
            <v>185.11</v>
          </cell>
        </row>
        <row r="564">
          <cell r="A564" t="str">
            <v>01.002.0068-0</v>
          </cell>
          <cell r="B564">
            <v>248.08</v>
          </cell>
        </row>
        <row r="565">
          <cell r="A565" t="str">
            <v>01.002.0068-A</v>
          </cell>
          <cell r="B565">
            <v>222.14</v>
          </cell>
        </row>
        <row r="566">
          <cell r="A566" t="str">
            <v>01.002.0069-0</v>
          </cell>
          <cell r="B566">
            <v>289.41000000000003</v>
          </cell>
        </row>
        <row r="567">
          <cell r="A567" t="str">
            <v>01.002.0069-A</v>
          </cell>
          <cell r="B567">
            <v>259.14999999999998</v>
          </cell>
        </row>
        <row r="568">
          <cell r="A568" t="str">
            <v>01.002.0070-0</v>
          </cell>
          <cell r="B568">
            <v>330.77</v>
          </cell>
        </row>
        <row r="569">
          <cell r="A569" t="str">
            <v>01.002.0070-A</v>
          </cell>
          <cell r="B569">
            <v>296.18</v>
          </cell>
        </row>
        <row r="570">
          <cell r="A570" t="str">
            <v>01.002.0075-0</v>
          </cell>
          <cell r="B570">
            <v>117.88</v>
          </cell>
        </row>
        <row r="571">
          <cell r="A571" t="str">
            <v>01.002.0075-A</v>
          </cell>
          <cell r="B571">
            <v>106.36</v>
          </cell>
        </row>
        <row r="572">
          <cell r="A572" t="str">
            <v>01.002.0076-0</v>
          </cell>
          <cell r="B572">
            <v>131.38999999999999</v>
          </cell>
        </row>
        <row r="573">
          <cell r="A573" t="str">
            <v>01.002.0076-A</v>
          </cell>
          <cell r="B573">
            <v>118.47</v>
          </cell>
        </row>
        <row r="574">
          <cell r="A574" t="str">
            <v>01.002.0077-0</v>
          </cell>
          <cell r="B574">
            <v>141.25</v>
          </cell>
        </row>
        <row r="575">
          <cell r="A575" t="str">
            <v>01.002.0077-A</v>
          </cell>
          <cell r="B575">
            <v>127.37</v>
          </cell>
        </row>
        <row r="576">
          <cell r="A576" t="str">
            <v>01.002.0078-0</v>
          </cell>
          <cell r="B576">
            <v>197.1</v>
          </cell>
        </row>
        <row r="577">
          <cell r="A577" t="str">
            <v>01.002.0078-A</v>
          </cell>
          <cell r="B577">
            <v>177.73</v>
          </cell>
        </row>
        <row r="578">
          <cell r="A578" t="str">
            <v>01.002.0079-0</v>
          </cell>
          <cell r="B578">
            <v>238.61</v>
          </cell>
        </row>
        <row r="579">
          <cell r="A579" t="str">
            <v>01.002.0079-A</v>
          </cell>
          <cell r="B579">
            <v>215.16</v>
          </cell>
        </row>
        <row r="580">
          <cell r="A580" t="str">
            <v>01.002.0080-0</v>
          </cell>
          <cell r="B580">
            <v>286.33</v>
          </cell>
        </row>
        <row r="581">
          <cell r="A581" t="str">
            <v>01.002.0080-A</v>
          </cell>
          <cell r="B581">
            <v>258.19</v>
          </cell>
        </row>
        <row r="582">
          <cell r="A582" t="str">
            <v>01.002.0081-0</v>
          </cell>
          <cell r="B582">
            <v>381.79</v>
          </cell>
        </row>
        <row r="583">
          <cell r="A583" t="str">
            <v>01.002.0081-A</v>
          </cell>
          <cell r="B583">
            <v>344.27</v>
          </cell>
        </row>
        <row r="584">
          <cell r="A584" t="str">
            <v>01.002.0082-0</v>
          </cell>
          <cell r="B584">
            <v>477.24</v>
          </cell>
        </row>
        <row r="585">
          <cell r="A585" t="str">
            <v>01.002.0082-A</v>
          </cell>
          <cell r="B585">
            <v>430.34</v>
          </cell>
        </row>
        <row r="586">
          <cell r="A586" t="str">
            <v>01.002.0083-0</v>
          </cell>
          <cell r="B586">
            <v>572.69000000000005</v>
          </cell>
        </row>
        <row r="587">
          <cell r="A587" t="str">
            <v>01.002.0083-A</v>
          </cell>
          <cell r="B587">
            <v>516.41</v>
          </cell>
        </row>
        <row r="588">
          <cell r="A588" t="str">
            <v>01.002.0084-0</v>
          </cell>
          <cell r="B588">
            <v>668.15</v>
          </cell>
        </row>
        <row r="589">
          <cell r="A589" t="str">
            <v>01.002.0084-A</v>
          </cell>
          <cell r="B589">
            <v>602.48</v>
          </cell>
        </row>
        <row r="590">
          <cell r="A590" t="str">
            <v>01.002.0085-0</v>
          </cell>
          <cell r="B590">
            <v>763.6</v>
          </cell>
        </row>
        <row r="591">
          <cell r="A591" t="str">
            <v>01.002.0085-A</v>
          </cell>
          <cell r="B591">
            <v>688.56</v>
          </cell>
        </row>
        <row r="592">
          <cell r="A592" t="str">
            <v>01.002.9999-0</v>
          </cell>
          <cell r="B592">
            <v>4085</v>
          </cell>
        </row>
        <row r="593">
          <cell r="A593" t="str">
            <v>01.002.9999-A</v>
          </cell>
          <cell r="B593">
            <v>3666</v>
          </cell>
        </row>
        <row r="594">
          <cell r="A594" t="str">
            <v>01.003.0001-0</v>
          </cell>
          <cell r="B594">
            <v>81.069999999999993</v>
          </cell>
        </row>
        <row r="595">
          <cell r="A595" t="str">
            <v>01.003.0001-A</v>
          </cell>
          <cell r="B595">
            <v>70.510000000000005</v>
          </cell>
        </row>
        <row r="596">
          <cell r="A596" t="str">
            <v>01.003.0002-0</v>
          </cell>
          <cell r="B596">
            <v>93.84</v>
          </cell>
        </row>
        <row r="597">
          <cell r="A597" t="str">
            <v>01.003.0002-A</v>
          </cell>
          <cell r="B597">
            <v>81.62</v>
          </cell>
        </row>
        <row r="598">
          <cell r="A598" t="str">
            <v>01.003.0003-0</v>
          </cell>
          <cell r="B598">
            <v>127.47</v>
          </cell>
        </row>
        <row r="599">
          <cell r="A599" t="str">
            <v>01.003.0003-A</v>
          </cell>
          <cell r="B599">
            <v>110.87</v>
          </cell>
        </row>
        <row r="600">
          <cell r="A600" t="str">
            <v>01.003.0005-0</v>
          </cell>
          <cell r="B600">
            <v>169.92</v>
          </cell>
        </row>
        <row r="601">
          <cell r="A601" t="str">
            <v>01.003.0005-A</v>
          </cell>
          <cell r="B601">
            <v>147.79</v>
          </cell>
        </row>
        <row r="602">
          <cell r="A602" t="str">
            <v>01.003.0006-0</v>
          </cell>
          <cell r="B602">
            <v>205.28</v>
          </cell>
        </row>
        <row r="603">
          <cell r="A603" t="str">
            <v>01.003.0006-A</v>
          </cell>
          <cell r="B603">
            <v>178.54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62.35</v>
          </cell>
        </row>
        <row r="611">
          <cell r="A611" t="str">
            <v>01.003.0021-A</v>
          </cell>
          <cell r="B611">
            <v>54.23</v>
          </cell>
        </row>
        <row r="612">
          <cell r="A612" t="str">
            <v>01.003.0022-0</v>
          </cell>
          <cell r="B612">
            <v>72.2</v>
          </cell>
        </row>
        <row r="613">
          <cell r="A613" t="str">
            <v>01.003.0022-A</v>
          </cell>
          <cell r="B613">
            <v>62.8</v>
          </cell>
        </row>
        <row r="614">
          <cell r="A614" t="str">
            <v>01.003.0023-0</v>
          </cell>
          <cell r="B614">
            <v>98.06</v>
          </cell>
        </row>
        <row r="615">
          <cell r="A615" t="str">
            <v>01.003.0023-A</v>
          </cell>
          <cell r="B615">
            <v>85.28</v>
          </cell>
        </row>
        <row r="616">
          <cell r="A616" t="str">
            <v>01.003.0029-0</v>
          </cell>
          <cell r="B616">
            <v>130.75</v>
          </cell>
        </row>
        <row r="617">
          <cell r="A617" t="str">
            <v>01.003.0029-A</v>
          </cell>
          <cell r="B617">
            <v>113.72</v>
          </cell>
        </row>
        <row r="618">
          <cell r="A618" t="str">
            <v>01.003.0030-0</v>
          </cell>
          <cell r="B618">
            <v>157.91999999999999</v>
          </cell>
        </row>
        <row r="619">
          <cell r="A619" t="str">
            <v>01.003.0030-A</v>
          </cell>
          <cell r="B619">
            <v>137.35</v>
          </cell>
        </row>
        <row r="620">
          <cell r="A620" t="str">
            <v>01.003.0032-0</v>
          </cell>
          <cell r="B620">
            <v>84.18</v>
          </cell>
        </row>
        <row r="621">
          <cell r="A621" t="str">
            <v>01.003.0032-A</v>
          </cell>
          <cell r="B621">
            <v>73.209999999999994</v>
          </cell>
        </row>
        <row r="622">
          <cell r="A622" t="str">
            <v>01.003.0034-0</v>
          </cell>
          <cell r="B622">
            <v>97.47</v>
          </cell>
        </row>
        <row r="623">
          <cell r="A623" t="str">
            <v>01.003.0034-A</v>
          </cell>
          <cell r="B623">
            <v>84.77</v>
          </cell>
        </row>
        <row r="624">
          <cell r="A624" t="str">
            <v>01.003.0036-0</v>
          </cell>
          <cell r="B624">
            <v>132.37</v>
          </cell>
        </row>
        <row r="625">
          <cell r="A625" t="str">
            <v>01.003.0036-A</v>
          </cell>
          <cell r="B625">
            <v>115.13</v>
          </cell>
        </row>
        <row r="626">
          <cell r="A626" t="str">
            <v>01.003.0038-0</v>
          </cell>
          <cell r="B626">
            <v>176.5</v>
          </cell>
        </row>
        <row r="627">
          <cell r="A627" t="str">
            <v>01.003.0038-A</v>
          </cell>
          <cell r="B627">
            <v>153.51</v>
          </cell>
        </row>
        <row r="628">
          <cell r="A628" t="str">
            <v>01.003.0040-0</v>
          </cell>
          <cell r="B628">
            <v>213.19</v>
          </cell>
        </row>
        <row r="629">
          <cell r="A629" t="str">
            <v>01.003.0040-A</v>
          </cell>
          <cell r="B629">
            <v>185.42</v>
          </cell>
        </row>
        <row r="630">
          <cell r="A630" t="str">
            <v>01.003.0050-0</v>
          </cell>
          <cell r="B630">
            <v>94.96</v>
          </cell>
        </row>
        <row r="631">
          <cell r="A631" t="str">
            <v>01.003.0050-A</v>
          </cell>
          <cell r="B631">
            <v>87.39</v>
          </cell>
        </row>
        <row r="632">
          <cell r="A632" t="str">
            <v>01.003.0052-0</v>
          </cell>
          <cell r="B632">
            <v>87.9</v>
          </cell>
        </row>
        <row r="633">
          <cell r="A633" t="str">
            <v>01.003.0052-A</v>
          </cell>
          <cell r="B633">
            <v>83.19</v>
          </cell>
        </row>
        <row r="634">
          <cell r="A634" t="str">
            <v>01.003.0054-0</v>
          </cell>
          <cell r="B634">
            <v>23.03</v>
          </cell>
        </row>
        <row r="635">
          <cell r="A635" t="str">
            <v>01.003.0054-A</v>
          </cell>
          <cell r="B635">
            <v>21.94</v>
          </cell>
        </row>
        <row r="636">
          <cell r="A636" t="str">
            <v>01.003.0056-0</v>
          </cell>
          <cell r="B636">
            <v>95.13</v>
          </cell>
        </row>
        <row r="637">
          <cell r="A637" t="str">
            <v>01.003.0056-A</v>
          </cell>
          <cell r="B637">
            <v>90.78</v>
          </cell>
        </row>
        <row r="638">
          <cell r="A638" t="str">
            <v>01.003.9999-0</v>
          </cell>
          <cell r="B638">
            <v>4526</v>
          </cell>
        </row>
        <row r="639">
          <cell r="A639" t="str">
            <v>01.003.9999-A</v>
          </cell>
          <cell r="B639">
            <v>4065</v>
          </cell>
        </row>
        <row r="640">
          <cell r="A640" t="str">
            <v>01.004.0001-0</v>
          </cell>
          <cell r="B640">
            <v>245.29</v>
          </cell>
        </row>
        <row r="641">
          <cell r="A641" t="str">
            <v>01.004.0001-A</v>
          </cell>
          <cell r="B641">
            <v>220.86</v>
          </cell>
        </row>
        <row r="642">
          <cell r="A642" t="str">
            <v>01.004.0002-0</v>
          </cell>
          <cell r="B642">
            <v>272.58</v>
          </cell>
        </row>
        <row r="643">
          <cell r="A643" t="str">
            <v>01.004.0002-A</v>
          </cell>
          <cell r="B643">
            <v>245.92</v>
          </cell>
        </row>
        <row r="644">
          <cell r="A644" t="str">
            <v>01.004.0003-0</v>
          </cell>
          <cell r="B644">
            <v>296.62</v>
          </cell>
        </row>
        <row r="645">
          <cell r="A645" t="str">
            <v>01.004.0003-A</v>
          </cell>
          <cell r="B645">
            <v>267.12</v>
          </cell>
        </row>
        <row r="646">
          <cell r="A646" t="str">
            <v>01.004.0004-0</v>
          </cell>
          <cell r="B646">
            <v>320.89</v>
          </cell>
        </row>
        <row r="647">
          <cell r="A647" t="str">
            <v>01.004.0004-A</v>
          </cell>
          <cell r="B647">
            <v>288.75</v>
          </cell>
        </row>
        <row r="648">
          <cell r="A648" t="str">
            <v>01.004.0005-0</v>
          </cell>
          <cell r="B648">
            <v>376.75</v>
          </cell>
        </row>
        <row r="649">
          <cell r="A649" t="str">
            <v>01.004.0005-A</v>
          </cell>
          <cell r="B649">
            <v>338.57</v>
          </cell>
        </row>
        <row r="650">
          <cell r="A650" t="str">
            <v>01.004.0011-0</v>
          </cell>
          <cell r="B650">
            <v>440.64</v>
          </cell>
        </row>
        <row r="651">
          <cell r="A651" t="str">
            <v>01.004.0011-A</v>
          </cell>
          <cell r="B651">
            <v>395.68</v>
          </cell>
        </row>
        <row r="652">
          <cell r="A652" t="str">
            <v>01.004.0012-0</v>
          </cell>
          <cell r="B652">
            <v>390.16</v>
          </cell>
        </row>
        <row r="653">
          <cell r="A653" t="str">
            <v>01.004.0012-A</v>
          </cell>
          <cell r="B653">
            <v>350.65</v>
          </cell>
        </row>
        <row r="654">
          <cell r="A654" t="str">
            <v>01.004.0013-0</v>
          </cell>
          <cell r="B654">
            <v>433.12</v>
          </cell>
        </row>
        <row r="655">
          <cell r="A655" t="str">
            <v>01.004.0013-A</v>
          </cell>
          <cell r="B655">
            <v>389.9</v>
          </cell>
        </row>
        <row r="656">
          <cell r="A656" t="str">
            <v>01.004.0014-0</v>
          </cell>
          <cell r="B656">
            <v>495.09</v>
          </cell>
        </row>
        <row r="657">
          <cell r="A657" t="str">
            <v>01.004.0014-A</v>
          </cell>
          <cell r="B657">
            <v>444.79</v>
          </cell>
        </row>
        <row r="658">
          <cell r="A658" t="str">
            <v>01.004.0015-0</v>
          </cell>
          <cell r="B658">
            <v>538.08000000000004</v>
          </cell>
        </row>
        <row r="659">
          <cell r="A659" t="str">
            <v>01.004.0015-A</v>
          </cell>
          <cell r="B659">
            <v>482.84</v>
          </cell>
        </row>
        <row r="660">
          <cell r="A660" t="str">
            <v>01.004.0016-0</v>
          </cell>
          <cell r="B660">
            <v>708.06</v>
          </cell>
        </row>
        <row r="661">
          <cell r="A661" t="str">
            <v>01.004.0016-A</v>
          </cell>
          <cell r="B661">
            <v>633.76</v>
          </cell>
        </row>
        <row r="662">
          <cell r="A662" t="str">
            <v>01.004.0017-0</v>
          </cell>
          <cell r="B662">
            <v>909.7</v>
          </cell>
        </row>
        <row r="663">
          <cell r="A663" t="str">
            <v>01.004.0017-A</v>
          </cell>
          <cell r="B663">
            <v>812.4</v>
          </cell>
        </row>
        <row r="664">
          <cell r="A664" t="str">
            <v>01.004.0021-0</v>
          </cell>
          <cell r="B664">
            <v>185.66</v>
          </cell>
        </row>
        <row r="665">
          <cell r="A665" t="str">
            <v>01.004.0021-A</v>
          </cell>
          <cell r="B665">
            <v>167.75</v>
          </cell>
        </row>
        <row r="666">
          <cell r="A666" t="str">
            <v>01.004.0022-0</v>
          </cell>
          <cell r="B666">
            <v>205.62</v>
          </cell>
        </row>
        <row r="667">
          <cell r="A667" t="str">
            <v>01.004.0022-A</v>
          </cell>
          <cell r="B667">
            <v>186.2</v>
          </cell>
        </row>
        <row r="668">
          <cell r="A668" t="str">
            <v>01.004.0023-0</v>
          </cell>
          <cell r="B668">
            <v>221.93</v>
          </cell>
        </row>
        <row r="669">
          <cell r="A669" t="str">
            <v>01.004.0023-A</v>
          </cell>
          <cell r="B669">
            <v>200.56</v>
          </cell>
        </row>
        <row r="670">
          <cell r="A670" t="str">
            <v>01.004.0024-0</v>
          </cell>
          <cell r="B670">
            <v>238.04</v>
          </cell>
        </row>
        <row r="671">
          <cell r="A671" t="str">
            <v>01.004.0024-A</v>
          </cell>
          <cell r="B671">
            <v>214.92</v>
          </cell>
        </row>
        <row r="672">
          <cell r="A672" t="str">
            <v>01.004.0025-0</v>
          </cell>
          <cell r="B672">
            <v>279.58</v>
          </cell>
        </row>
        <row r="673">
          <cell r="A673" t="str">
            <v>01.004.0025-A</v>
          </cell>
          <cell r="B673">
            <v>252.06</v>
          </cell>
        </row>
        <row r="674">
          <cell r="A674" t="str">
            <v>01.004.0031-0</v>
          </cell>
          <cell r="B674">
            <v>330.12</v>
          </cell>
        </row>
        <row r="675">
          <cell r="A675" t="str">
            <v>01.004.0031-A</v>
          </cell>
          <cell r="B675">
            <v>297.36</v>
          </cell>
        </row>
        <row r="676">
          <cell r="A676" t="str">
            <v>01.004.0035-0</v>
          </cell>
          <cell r="B676">
            <v>304.16000000000003</v>
          </cell>
        </row>
        <row r="677">
          <cell r="A677" t="str">
            <v>01.004.0035-A</v>
          </cell>
          <cell r="B677">
            <v>274.02999999999997</v>
          </cell>
        </row>
        <row r="678">
          <cell r="A678" t="str">
            <v>01.004.0037-0</v>
          </cell>
          <cell r="B678">
            <v>338.67</v>
          </cell>
        </row>
        <row r="679">
          <cell r="A679" t="str">
            <v>01.004.0037-A</v>
          </cell>
          <cell r="B679">
            <v>305.67</v>
          </cell>
        </row>
        <row r="680">
          <cell r="A680" t="str">
            <v>01.004.0039-0</v>
          </cell>
          <cell r="B680">
            <v>365.95</v>
          </cell>
        </row>
        <row r="681">
          <cell r="A681" t="str">
            <v>01.004.0039-A</v>
          </cell>
          <cell r="B681">
            <v>329.57</v>
          </cell>
        </row>
        <row r="682">
          <cell r="A682" t="str">
            <v>01.004.0041-0</v>
          </cell>
          <cell r="B682">
            <v>401.08</v>
          </cell>
        </row>
        <row r="683">
          <cell r="A683" t="str">
            <v>01.004.0041-A</v>
          </cell>
          <cell r="B683">
            <v>360.77</v>
          </cell>
        </row>
        <row r="684">
          <cell r="A684" t="str">
            <v>01.004.0043-0</v>
          </cell>
          <cell r="B684">
            <v>530.80999999999995</v>
          </cell>
        </row>
        <row r="685">
          <cell r="A685" t="str">
            <v>01.004.0043-A</v>
          </cell>
          <cell r="B685">
            <v>476.09</v>
          </cell>
        </row>
        <row r="686">
          <cell r="A686" t="str">
            <v>01.004.0045-0</v>
          </cell>
          <cell r="B686">
            <v>705.04</v>
          </cell>
        </row>
        <row r="687">
          <cell r="A687" t="str">
            <v>01.004.0045-A</v>
          </cell>
          <cell r="B687">
            <v>630.76</v>
          </cell>
        </row>
        <row r="688">
          <cell r="A688" t="str">
            <v>01.004.0070-0</v>
          </cell>
          <cell r="B688">
            <v>283.52</v>
          </cell>
        </row>
        <row r="689">
          <cell r="A689" t="str">
            <v>01.004.0070-A</v>
          </cell>
          <cell r="B689">
            <v>256.23</v>
          </cell>
        </row>
        <row r="690">
          <cell r="A690" t="str">
            <v>01.004.0073-0</v>
          </cell>
          <cell r="B690">
            <v>314.63</v>
          </cell>
        </row>
        <row r="691">
          <cell r="A691" t="str">
            <v>01.004.0073-A</v>
          </cell>
          <cell r="B691">
            <v>284.39</v>
          </cell>
        </row>
        <row r="692">
          <cell r="A692" t="str">
            <v>01.004.0075-0</v>
          </cell>
          <cell r="B692">
            <v>454.71</v>
          </cell>
        </row>
        <row r="693">
          <cell r="A693" t="str">
            <v>01.004.0075-A</v>
          </cell>
          <cell r="B693">
            <v>408.2</v>
          </cell>
        </row>
        <row r="694">
          <cell r="A694" t="str">
            <v>01.004.0079-0</v>
          </cell>
          <cell r="B694">
            <v>661.79</v>
          </cell>
        </row>
        <row r="695">
          <cell r="A695" t="str">
            <v>01.004.0079-A</v>
          </cell>
          <cell r="B695">
            <v>590.63</v>
          </cell>
        </row>
        <row r="696">
          <cell r="A696" t="str">
            <v>01.004.0100-0</v>
          </cell>
          <cell r="B696">
            <v>833.79</v>
          </cell>
        </row>
        <row r="697">
          <cell r="A697" t="str">
            <v>01.004.0100-A</v>
          </cell>
          <cell r="B697">
            <v>737.23</v>
          </cell>
        </row>
        <row r="698">
          <cell r="A698" t="str">
            <v>01.004.0105-0</v>
          </cell>
          <cell r="B698">
            <v>5.45</v>
          </cell>
        </row>
        <row r="699">
          <cell r="A699" t="str">
            <v>01.004.0105-A</v>
          </cell>
          <cell r="B699">
            <v>4.84</v>
          </cell>
        </row>
        <row r="700">
          <cell r="A700" t="str">
            <v>01.004.0110-0</v>
          </cell>
          <cell r="B700">
            <v>6.52</v>
          </cell>
        </row>
        <row r="701">
          <cell r="A701" t="str">
            <v>01.004.0110-A</v>
          </cell>
          <cell r="B701">
            <v>6.13</v>
          </cell>
        </row>
        <row r="702">
          <cell r="A702" t="str">
            <v>01.004.0115-0</v>
          </cell>
          <cell r="B702">
            <v>6.04</v>
          </cell>
        </row>
        <row r="703">
          <cell r="A703" t="str">
            <v>01.004.0115-A</v>
          </cell>
          <cell r="B703">
            <v>5.71</v>
          </cell>
        </row>
        <row r="704">
          <cell r="A704" t="str">
            <v>01.004.0120-0</v>
          </cell>
          <cell r="B704">
            <v>1.49</v>
          </cell>
        </row>
        <row r="705">
          <cell r="A705" t="str">
            <v>01.004.0120-A</v>
          </cell>
          <cell r="B705">
            <v>1.39</v>
          </cell>
        </row>
        <row r="706">
          <cell r="A706" t="str">
            <v>01.004.0125-0</v>
          </cell>
          <cell r="B706">
            <v>6.2</v>
          </cell>
        </row>
        <row r="707">
          <cell r="A707" t="str">
            <v>01.004.0125-A</v>
          </cell>
          <cell r="B707">
            <v>5.37</v>
          </cell>
        </row>
        <row r="708">
          <cell r="A708" t="str">
            <v>01.004.0130-0</v>
          </cell>
          <cell r="B708">
            <v>4.58</v>
          </cell>
        </row>
        <row r="709">
          <cell r="A709" t="str">
            <v>01.004.0130-A</v>
          </cell>
          <cell r="B709">
            <v>3.96</v>
          </cell>
        </row>
        <row r="710">
          <cell r="A710" t="str">
            <v>01.004.0135-0</v>
          </cell>
          <cell r="B710">
            <v>5.59</v>
          </cell>
        </row>
        <row r="711">
          <cell r="A711" t="str">
            <v>01.004.0135-A</v>
          </cell>
          <cell r="B711">
            <v>4.8499999999999996</v>
          </cell>
        </row>
        <row r="712">
          <cell r="A712" t="str">
            <v>01.004.0140-0</v>
          </cell>
          <cell r="B712">
            <v>4.47</v>
          </cell>
        </row>
        <row r="713">
          <cell r="A713" t="str">
            <v>01.004.0140-A</v>
          </cell>
          <cell r="B713">
            <v>3.88</v>
          </cell>
        </row>
        <row r="714">
          <cell r="A714" t="str">
            <v>01.004.0145-0</v>
          </cell>
          <cell r="B714">
            <v>6.61</v>
          </cell>
        </row>
        <row r="715">
          <cell r="A715" t="str">
            <v>01.004.0145-A</v>
          </cell>
          <cell r="B715">
            <v>5.73</v>
          </cell>
        </row>
        <row r="716">
          <cell r="A716" t="str">
            <v>01.004.9999-0</v>
          </cell>
          <cell r="B716">
            <v>4607</v>
          </cell>
        </row>
        <row r="717">
          <cell r="A717" t="str">
            <v>01.004.9999-A</v>
          </cell>
          <cell r="B717">
            <v>4132</v>
          </cell>
        </row>
        <row r="718">
          <cell r="A718" t="str">
            <v>01.005.0001-0</v>
          </cell>
          <cell r="B718">
            <v>5.91</v>
          </cell>
        </row>
        <row r="719">
          <cell r="A719" t="str">
            <v>01.005.0001-A</v>
          </cell>
          <cell r="B719">
            <v>5.12</v>
          </cell>
        </row>
        <row r="720">
          <cell r="A720" t="str">
            <v>01.005.0003-0</v>
          </cell>
          <cell r="B720">
            <v>6.94</v>
          </cell>
        </row>
        <row r="721">
          <cell r="A721" t="str">
            <v>01.005.0003-A</v>
          </cell>
          <cell r="B721">
            <v>6.1</v>
          </cell>
        </row>
        <row r="722">
          <cell r="A722" t="str">
            <v>01.005.0004-0</v>
          </cell>
          <cell r="B722">
            <v>11.83</v>
          </cell>
        </row>
        <row r="723">
          <cell r="A723" t="str">
            <v>01.005.0004-A</v>
          </cell>
          <cell r="B723">
            <v>10.24</v>
          </cell>
        </row>
        <row r="724">
          <cell r="A724" t="str">
            <v>01.005.0005-0</v>
          </cell>
          <cell r="B724">
            <v>0.71</v>
          </cell>
        </row>
        <row r="725">
          <cell r="A725" t="str">
            <v>01.005.0005-A</v>
          </cell>
          <cell r="B725">
            <v>0.61</v>
          </cell>
        </row>
        <row r="726">
          <cell r="A726" t="str">
            <v>01.005.0006-0</v>
          </cell>
          <cell r="B726">
            <v>0.2</v>
          </cell>
        </row>
        <row r="727">
          <cell r="A727" t="str">
            <v>01.005.0006-A</v>
          </cell>
          <cell r="B727">
            <v>0.17</v>
          </cell>
        </row>
        <row r="728">
          <cell r="A728" t="str">
            <v>01.005.0007-0</v>
          </cell>
          <cell r="B728">
            <v>1.42</v>
          </cell>
        </row>
        <row r="729">
          <cell r="A729" t="str">
            <v>01.005.0007-A</v>
          </cell>
          <cell r="B729">
            <v>1.22</v>
          </cell>
        </row>
        <row r="730">
          <cell r="A730" t="str">
            <v>01.005.0008-0</v>
          </cell>
          <cell r="B730">
            <v>146.75</v>
          </cell>
        </row>
        <row r="731">
          <cell r="A731" t="str">
            <v>01.005.0008-A</v>
          </cell>
          <cell r="B731">
            <v>127.08</v>
          </cell>
        </row>
        <row r="732">
          <cell r="A732" t="str">
            <v>01.005.0009-0</v>
          </cell>
          <cell r="B732">
            <v>1.7</v>
          </cell>
        </row>
        <row r="733">
          <cell r="A733" t="str">
            <v>01.005.0009-A</v>
          </cell>
          <cell r="B733">
            <v>1.47</v>
          </cell>
        </row>
        <row r="734">
          <cell r="A734" t="str">
            <v>01.005.0013-0</v>
          </cell>
          <cell r="B734">
            <v>1538.51</v>
          </cell>
        </row>
        <row r="735">
          <cell r="A735" t="str">
            <v>01.005.0013-A</v>
          </cell>
          <cell r="B735">
            <v>1332.3</v>
          </cell>
        </row>
        <row r="736">
          <cell r="A736" t="str">
            <v>01.005.0014-0</v>
          </cell>
          <cell r="B736">
            <v>1479.33</v>
          </cell>
        </row>
        <row r="737">
          <cell r="A737" t="str">
            <v>01.005.0014-A</v>
          </cell>
          <cell r="B737">
            <v>1281.06</v>
          </cell>
        </row>
        <row r="738">
          <cell r="A738" t="str">
            <v>01.005.0020-0</v>
          </cell>
          <cell r="B738">
            <v>30.17</v>
          </cell>
        </row>
        <row r="739">
          <cell r="A739" t="str">
            <v>01.005.0020-A</v>
          </cell>
          <cell r="B739">
            <v>26.13</v>
          </cell>
        </row>
        <row r="740">
          <cell r="A740" t="str">
            <v>01.005.0021-0</v>
          </cell>
          <cell r="B740">
            <v>43.78</v>
          </cell>
        </row>
        <row r="741">
          <cell r="A741" t="str">
            <v>01.005.0021-A</v>
          </cell>
          <cell r="B741">
            <v>37.909999999999997</v>
          </cell>
        </row>
        <row r="742">
          <cell r="A742" t="str">
            <v>01.005.0022-0</v>
          </cell>
          <cell r="B742">
            <v>59.17</v>
          </cell>
        </row>
        <row r="743">
          <cell r="A743" t="str">
            <v>01.005.0022-A</v>
          </cell>
          <cell r="B743">
            <v>51.24</v>
          </cell>
        </row>
        <row r="744">
          <cell r="A744" t="str">
            <v>01.005.9999-0</v>
          </cell>
          <cell r="B744">
            <v>6439</v>
          </cell>
        </row>
        <row r="745">
          <cell r="A745" t="str">
            <v>01.005.9999-A</v>
          </cell>
          <cell r="B745">
            <v>5583</v>
          </cell>
        </row>
        <row r="746">
          <cell r="A746" t="str">
            <v>01.006.0001-0</v>
          </cell>
          <cell r="B746">
            <v>24.8</v>
          </cell>
        </row>
        <row r="747">
          <cell r="A747" t="str">
            <v>01.006.0001-A</v>
          </cell>
          <cell r="B747">
            <v>24.49</v>
          </cell>
        </row>
        <row r="748">
          <cell r="A748" t="str">
            <v>01.006.0002-0</v>
          </cell>
          <cell r="B748">
            <v>44.38</v>
          </cell>
        </row>
        <row r="749">
          <cell r="A749" t="str">
            <v>01.006.0002-A</v>
          </cell>
          <cell r="B749">
            <v>43.82</v>
          </cell>
        </row>
        <row r="750">
          <cell r="A750" t="str">
            <v>01.006.0003-0</v>
          </cell>
          <cell r="B750">
            <v>74.3</v>
          </cell>
        </row>
        <row r="751">
          <cell r="A751" t="str">
            <v>01.006.0003-A</v>
          </cell>
          <cell r="B751">
            <v>73.37</v>
          </cell>
        </row>
        <row r="752">
          <cell r="A752" t="str">
            <v>01.006.0004-0</v>
          </cell>
          <cell r="B752">
            <v>0.23</v>
          </cell>
        </row>
        <row r="753">
          <cell r="A753" t="str">
            <v>01.006.0004-A</v>
          </cell>
          <cell r="B753">
            <v>0.22</v>
          </cell>
        </row>
        <row r="754">
          <cell r="A754" t="str">
            <v>01.006.0010-0</v>
          </cell>
          <cell r="B754">
            <v>0.59</v>
          </cell>
        </row>
        <row r="755">
          <cell r="A755" t="str">
            <v>01.006.0010-A</v>
          </cell>
          <cell r="B755">
            <v>0.56000000000000005</v>
          </cell>
        </row>
        <row r="756">
          <cell r="A756" t="str">
            <v>01.006.9999-0</v>
          </cell>
          <cell r="B756">
            <v>3516</v>
          </cell>
        </row>
        <row r="757">
          <cell r="A757" t="str">
            <v>01.006.9999-A</v>
          </cell>
          <cell r="B757">
            <v>3441</v>
          </cell>
        </row>
        <row r="758">
          <cell r="A758" t="str">
            <v>01.007.0010-0</v>
          </cell>
          <cell r="B758">
            <v>2633.05</v>
          </cell>
        </row>
        <row r="759">
          <cell r="A759" t="str">
            <v>01.007.0010-A</v>
          </cell>
          <cell r="B759">
            <v>2450.81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278.38</v>
          </cell>
        </row>
        <row r="763">
          <cell r="A763" t="str">
            <v>01.007.0025-A</v>
          </cell>
          <cell r="B763">
            <v>241.17</v>
          </cell>
        </row>
        <row r="764">
          <cell r="A764" t="str">
            <v>01.007.0030-0</v>
          </cell>
          <cell r="B764">
            <v>0.03</v>
          </cell>
        </row>
        <row r="765">
          <cell r="A765" t="str">
            <v>01.007.0030-A</v>
          </cell>
          <cell r="B765">
            <v>0.03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2675</v>
          </cell>
        </row>
        <row r="773">
          <cell r="A773" t="str">
            <v>01.007.9999-A</v>
          </cell>
          <cell r="B773">
            <v>2595</v>
          </cell>
        </row>
        <row r="774">
          <cell r="A774" t="str">
            <v>01.008.0050-0</v>
          </cell>
          <cell r="B774">
            <v>4351.37</v>
          </cell>
        </row>
        <row r="775">
          <cell r="A775" t="str">
            <v>01.008.0050-A</v>
          </cell>
          <cell r="B775">
            <v>3842.23</v>
          </cell>
        </row>
        <row r="776">
          <cell r="A776" t="str">
            <v>01.008.0100-0</v>
          </cell>
          <cell r="B776">
            <v>4446.8500000000004</v>
          </cell>
        </row>
        <row r="777">
          <cell r="A777" t="str">
            <v>01.008.0100-A</v>
          </cell>
          <cell r="B777">
            <v>3935.08</v>
          </cell>
        </row>
        <row r="778">
          <cell r="A778" t="str">
            <v>01.008.0200-0</v>
          </cell>
          <cell r="B778">
            <v>4637.8100000000004</v>
          </cell>
        </row>
        <row r="779">
          <cell r="A779" t="str">
            <v>01.008.0200-A</v>
          </cell>
          <cell r="B779">
            <v>4120.76</v>
          </cell>
        </row>
        <row r="780">
          <cell r="A780" t="str">
            <v>01.008.9999-0</v>
          </cell>
          <cell r="B780">
            <v>4225</v>
          </cell>
        </row>
        <row r="781">
          <cell r="A781" t="str">
            <v>01.008.9999-A</v>
          </cell>
          <cell r="B781">
            <v>3757</v>
          </cell>
        </row>
        <row r="782">
          <cell r="A782" t="str">
            <v>01.009.0050-0</v>
          </cell>
          <cell r="B782">
            <v>7138.39</v>
          </cell>
        </row>
        <row r="783">
          <cell r="A783" t="str">
            <v>01.009.0050-A</v>
          </cell>
          <cell r="B783">
            <v>6278.71</v>
          </cell>
        </row>
        <row r="784">
          <cell r="A784" t="str">
            <v>01.009.0100-0</v>
          </cell>
          <cell r="B784">
            <v>7233.87</v>
          </cell>
        </row>
        <row r="785">
          <cell r="A785" t="str">
            <v>01.009.0100-A</v>
          </cell>
          <cell r="B785">
            <v>6371.55</v>
          </cell>
        </row>
        <row r="786">
          <cell r="A786" t="str">
            <v>01.009.0200-0</v>
          </cell>
          <cell r="B786">
            <v>7424.83</v>
          </cell>
        </row>
        <row r="787">
          <cell r="A787" t="str">
            <v>01.009.0200-A</v>
          </cell>
          <cell r="B787">
            <v>6557.23</v>
          </cell>
        </row>
        <row r="788">
          <cell r="A788" t="str">
            <v>01.009.9999-0</v>
          </cell>
          <cell r="B788">
            <v>4587</v>
          </cell>
        </row>
        <row r="789">
          <cell r="A789" t="str">
            <v>01.009.9999-A</v>
          </cell>
          <cell r="B789">
            <v>4054</v>
          </cell>
        </row>
        <row r="790">
          <cell r="A790" t="str">
            <v>01.016.0001-0</v>
          </cell>
          <cell r="B790">
            <v>11114.65</v>
          </cell>
        </row>
        <row r="791">
          <cell r="A791" t="str">
            <v>01.016.0001-A</v>
          </cell>
          <cell r="B791">
            <v>9846.9</v>
          </cell>
        </row>
        <row r="792">
          <cell r="A792" t="str">
            <v>01.016.0002-0</v>
          </cell>
          <cell r="B792">
            <v>8503.02</v>
          </cell>
        </row>
        <row r="793">
          <cell r="A793" t="str">
            <v>01.016.0002-A</v>
          </cell>
          <cell r="B793">
            <v>7533.15</v>
          </cell>
        </row>
        <row r="794">
          <cell r="A794" t="str">
            <v>01.016.0003-0</v>
          </cell>
          <cell r="B794">
            <v>7227.56</v>
          </cell>
        </row>
        <row r="795">
          <cell r="A795" t="str">
            <v>01.016.0003-A</v>
          </cell>
          <cell r="B795">
            <v>6403.18</v>
          </cell>
        </row>
        <row r="796">
          <cell r="A796" t="str">
            <v>01.016.0004-0</v>
          </cell>
          <cell r="B796">
            <v>6680.94</v>
          </cell>
        </row>
        <row r="797">
          <cell r="A797" t="str">
            <v>01.016.0004-A</v>
          </cell>
          <cell r="B797">
            <v>5918.9</v>
          </cell>
        </row>
        <row r="798">
          <cell r="A798" t="str">
            <v>01.016.0005-0</v>
          </cell>
          <cell r="B798">
            <v>5101.8</v>
          </cell>
        </row>
        <row r="799">
          <cell r="A799" t="str">
            <v>01.016.0005-A</v>
          </cell>
          <cell r="B799">
            <v>4519.8900000000003</v>
          </cell>
        </row>
        <row r="800">
          <cell r="A800" t="str">
            <v>01.016.0006-0</v>
          </cell>
          <cell r="B800">
            <v>4342.6099999999997</v>
          </cell>
        </row>
        <row r="801">
          <cell r="A801" t="str">
            <v>01.016.0006-A</v>
          </cell>
          <cell r="B801">
            <v>3847.29</v>
          </cell>
        </row>
        <row r="802">
          <cell r="A802" t="str">
            <v>01.016.0007-0</v>
          </cell>
          <cell r="B802">
            <v>7774.19</v>
          </cell>
        </row>
        <row r="803">
          <cell r="A803" t="str">
            <v>01.016.0007-A</v>
          </cell>
          <cell r="B803">
            <v>6887.45</v>
          </cell>
        </row>
        <row r="804">
          <cell r="A804" t="str">
            <v>01.016.0008-0</v>
          </cell>
          <cell r="B804">
            <v>5952.11</v>
          </cell>
        </row>
        <row r="805">
          <cell r="A805" t="str">
            <v>01.016.0008-A</v>
          </cell>
          <cell r="B805">
            <v>5273.21</v>
          </cell>
        </row>
        <row r="806">
          <cell r="A806" t="str">
            <v>01.016.0009-0</v>
          </cell>
          <cell r="B806">
            <v>5071.4399999999996</v>
          </cell>
        </row>
        <row r="807">
          <cell r="A807" t="str">
            <v>01.016.0009-A</v>
          </cell>
          <cell r="B807">
            <v>4492.99</v>
          </cell>
        </row>
        <row r="808">
          <cell r="A808" t="str">
            <v>01.016.0010-0</v>
          </cell>
          <cell r="B808">
            <v>4676.66</v>
          </cell>
        </row>
        <row r="809">
          <cell r="A809" t="str">
            <v>01.016.0010-A</v>
          </cell>
          <cell r="B809">
            <v>4143.2299999999996</v>
          </cell>
        </row>
        <row r="810">
          <cell r="A810" t="str">
            <v>01.016.0011-0</v>
          </cell>
          <cell r="B810">
            <v>3583.41</v>
          </cell>
        </row>
        <row r="811">
          <cell r="A811" t="str">
            <v>01.016.0011-A</v>
          </cell>
          <cell r="B811">
            <v>3174.68</v>
          </cell>
        </row>
        <row r="812">
          <cell r="A812" t="str">
            <v>01.016.0012-0</v>
          </cell>
          <cell r="B812">
            <v>3036.79</v>
          </cell>
        </row>
        <row r="813">
          <cell r="A813" t="str">
            <v>01.016.0012-A</v>
          </cell>
          <cell r="B813">
            <v>2690.41</v>
          </cell>
        </row>
        <row r="814">
          <cell r="A814" t="str">
            <v>01.016.0020-0</v>
          </cell>
          <cell r="B814">
            <v>276.51</v>
          </cell>
        </row>
        <row r="815">
          <cell r="A815" t="str">
            <v>01.016.0020-A</v>
          </cell>
          <cell r="B815">
            <v>240.03</v>
          </cell>
        </row>
        <row r="816">
          <cell r="A816" t="str">
            <v>01.016.0021-0</v>
          </cell>
          <cell r="B816">
            <v>155.05000000000001</v>
          </cell>
        </row>
        <row r="817">
          <cell r="A817" t="str">
            <v>01.016.0021-A</v>
          </cell>
          <cell r="B817">
            <v>135.99</v>
          </cell>
        </row>
        <row r="818">
          <cell r="A818" t="str">
            <v>01.016.0030-0</v>
          </cell>
          <cell r="B818">
            <v>1567.35</v>
          </cell>
        </row>
        <row r="819">
          <cell r="A819" t="str">
            <v>01.016.0030-A</v>
          </cell>
          <cell r="B819">
            <v>1368.34</v>
          </cell>
        </row>
        <row r="820">
          <cell r="A820" t="str">
            <v>01.016.0031-0</v>
          </cell>
          <cell r="B820">
            <v>941.72</v>
          </cell>
        </row>
        <row r="821">
          <cell r="A821" t="str">
            <v>01.016.0031-A</v>
          </cell>
          <cell r="B821">
            <v>822.15</v>
          </cell>
        </row>
        <row r="822">
          <cell r="A822" t="str">
            <v>01.016.0032-0</v>
          </cell>
          <cell r="B822">
            <v>1099.78</v>
          </cell>
        </row>
        <row r="823">
          <cell r="A823" t="str">
            <v>01.016.0032-A</v>
          </cell>
          <cell r="B823">
            <v>960.14</v>
          </cell>
        </row>
        <row r="824">
          <cell r="A824" t="str">
            <v>01.016.0033-0</v>
          </cell>
          <cell r="B824">
            <v>658.55</v>
          </cell>
        </row>
        <row r="825">
          <cell r="A825" t="str">
            <v>01.016.0033-A</v>
          </cell>
          <cell r="B825">
            <v>574.92999999999995</v>
          </cell>
        </row>
        <row r="826">
          <cell r="A826" t="str">
            <v>01.016.0034-0</v>
          </cell>
          <cell r="B826">
            <v>1253.8800000000001</v>
          </cell>
        </row>
        <row r="827">
          <cell r="A827" t="str">
            <v>01.016.0034-A</v>
          </cell>
          <cell r="B827">
            <v>1094.67</v>
          </cell>
        </row>
        <row r="828">
          <cell r="A828" t="str">
            <v>01.016.0035-0</v>
          </cell>
          <cell r="B828">
            <v>753.38</v>
          </cell>
        </row>
        <row r="829">
          <cell r="A829" t="str">
            <v>01.016.0035-A</v>
          </cell>
          <cell r="B829">
            <v>657.72</v>
          </cell>
        </row>
        <row r="830">
          <cell r="A830" t="str">
            <v>01.016.0036-0</v>
          </cell>
          <cell r="B830">
            <v>879.82</v>
          </cell>
        </row>
        <row r="831">
          <cell r="A831" t="str">
            <v>01.016.0036-A</v>
          </cell>
          <cell r="B831">
            <v>768.11</v>
          </cell>
        </row>
        <row r="832">
          <cell r="A832" t="str">
            <v>01.016.0037-0</v>
          </cell>
          <cell r="B832">
            <v>526.84</v>
          </cell>
        </row>
        <row r="833">
          <cell r="A833" t="str">
            <v>01.016.0037-A</v>
          </cell>
          <cell r="B833">
            <v>459.94</v>
          </cell>
        </row>
        <row r="834">
          <cell r="A834" t="str">
            <v>01.016.0050-0</v>
          </cell>
          <cell r="B834">
            <v>1106.81</v>
          </cell>
        </row>
        <row r="835">
          <cell r="A835" t="str">
            <v>01.016.0050-A</v>
          </cell>
          <cell r="B835">
            <v>959.29</v>
          </cell>
        </row>
        <row r="836">
          <cell r="A836" t="str">
            <v>01.016.0051-0</v>
          </cell>
          <cell r="B836">
            <v>774.76</v>
          </cell>
        </row>
        <row r="837">
          <cell r="A837" t="str">
            <v>01.016.0051-A</v>
          </cell>
          <cell r="B837">
            <v>671.5</v>
          </cell>
        </row>
        <row r="838">
          <cell r="A838" t="str">
            <v>01.016.0052-0</v>
          </cell>
          <cell r="B838">
            <v>553.4</v>
          </cell>
        </row>
        <row r="839">
          <cell r="A839" t="str">
            <v>01.016.0052-A</v>
          </cell>
          <cell r="B839">
            <v>479.64</v>
          </cell>
        </row>
        <row r="840">
          <cell r="A840" t="str">
            <v>01.016.0060-0</v>
          </cell>
          <cell r="B840">
            <v>1.98</v>
          </cell>
        </row>
        <row r="841">
          <cell r="A841" t="str">
            <v>01.016.0060-A</v>
          </cell>
          <cell r="B841">
            <v>1.71</v>
          </cell>
        </row>
        <row r="842">
          <cell r="A842" t="str">
            <v>01.016.0061-0</v>
          </cell>
          <cell r="B842">
            <v>1.38</v>
          </cell>
        </row>
        <row r="843">
          <cell r="A843" t="str">
            <v>01.016.0061-A</v>
          </cell>
          <cell r="B843">
            <v>1.2</v>
          </cell>
        </row>
        <row r="844">
          <cell r="A844" t="str">
            <v>01.016.0062-0</v>
          </cell>
          <cell r="B844">
            <v>1.77</v>
          </cell>
        </row>
        <row r="845">
          <cell r="A845" t="str">
            <v>01.016.0062-A</v>
          </cell>
          <cell r="B845">
            <v>1.54</v>
          </cell>
        </row>
        <row r="846">
          <cell r="A846" t="str">
            <v>01.016.0063-0</v>
          </cell>
          <cell r="B846">
            <v>1.06</v>
          </cell>
        </row>
        <row r="847">
          <cell r="A847" t="str">
            <v>01.016.0063-A</v>
          </cell>
          <cell r="B847">
            <v>0.92</v>
          </cell>
        </row>
        <row r="848">
          <cell r="A848" t="str">
            <v>01.016.0064-0</v>
          </cell>
          <cell r="B848">
            <v>2.0699999999999998</v>
          </cell>
        </row>
        <row r="849">
          <cell r="A849" t="str">
            <v>01.016.0064-A</v>
          </cell>
          <cell r="B849">
            <v>1.83</v>
          </cell>
        </row>
        <row r="850">
          <cell r="A850" t="str">
            <v>01.016.0067-0</v>
          </cell>
          <cell r="B850">
            <v>3.3</v>
          </cell>
        </row>
        <row r="851">
          <cell r="A851" t="str">
            <v>01.016.0067-A</v>
          </cell>
          <cell r="B851">
            <v>2.91</v>
          </cell>
        </row>
        <row r="852">
          <cell r="A852" t="str">
            <v>01.016.0070-0</v>
          </cell>
          <cell r="B852">
            <v>4.12</v>
          </cell>
        </row>
        <row r="853">
          <cell r="A853" t="str">
            <v>01.016.0070-A</v>
          </cell>
          <cell r="B853">
            <v>3.68</v>
          </cell>
        </row>
        <row r="854">
          <cell r="A854" t="str">
            <v>01.016.0080-0</v>
          </cell>
          <cell r="B854">
            <v>4409.88</v>
          </cell>
        </row>
        <row r="855">
          <cell r="A855" t="str">
            <v>01.016.0080-A</v>
          </cell>
          <cell r="B855">
            <v>3894.27</v>
          </cell>
        </row>
        <row r="856">
          <cell r="A856" t="str">
            <v>01.016.0081-0</v>
          </cell>
          <cell r="B856">
            <v>1.42</v>
          </cell>
        </row>
        <row r="857">
          <cell r="A857" t="str">
            <v>01.016.0081-A</v>
          </cell>
          <cell r="B857">
            <v>1.25</v>
          </cell>
        </row>
        <row r="858">
          <cell r="A858" t="str">
            <v>01.016.0082-0</v>
          </cell>
          <cell r="B858">
            <v>0.98</v>
          </cell>
        </row>
        <row r="859">
          <cell r="A859" t="str">
            <v>01.016.0082-A</v>
          </cell>
          <cell r="B859">
            <v>0.87</v>
          </cell>
        </row>
        <row r="860">
          <cell r="A860" t="str">
            <v>01.016.0083-0</v>
          </cell>
          <cell r="B860">
            <v>3964.76</v>
          </cell>
        </row>
        <row r="861">
          <cell r="A861" t="str">
            <v>01.016.0083-A</v>
          </cell>
          <cell r="B861">
            <v>3501.64</v>
          </cell>
        </row>
        <row r="862">
          <cell r="A862" t="str">
            <v>01.016.0084-0</v>
          </cell>
          <cell r="B862">
            <v>1.94</v>
          </cell>
        </row>
        <row r="863">
          <cell r="A863" t="str">
            <v>01.016.0084-A</v>
          </cell>
          <cell r="B863">
            <v>1.71</v>
          </cell>
        </row>
        <row r="864">
          <cell r="A864" t="str">
            <v>01.016.0085-0</v>
          </cell>
          <cell r="B864">
            <v>1.58</v>
          </cell>
        </row>
        <row r="865">
          <cell r="A865" t="str">
            <v>01.016.0085-A</v>
          </cell>
          <cell r="B865">
            <v>1.39</v>
          </cell>
        </row>
        <row r="866">
          <cell r="A866" t="str">
            <v>01.016.0086-0</v>
          </cell>
          <cell r="B866">
            <v>4409.88</v>
          </cell>
        </row>
        <row r="867">
          <cell r="A867" t="str">
            <v>01.016.0086-A</v>
          </cell>
          <cell r="B867">
            <v>3894.27</v>
          </cell>
        </row>
        <row r="868">
          <cell r="A868" t="str">
            <v>01.016.0087-0</v>
          </cell>
          <cell r="B868">
            <v>3673.14</v>
          </cell>
        </row>
        <row r="869">
          <cell r="A869" t="str">
            <v>01.016.0087-A</v>
          </cell>
          <cell r="B869">
            <v>3243.67</v>
          </cell>
        </row>
        <row r="870">
          <cell r="A870" t="str">
            <v>01.016.0090-0</v>
          </cell>
          <cell r="B870">
            <v>2685.42</v>
          </cell>
        </row>
        <row r="871">
          <cell r="A871" t="str">
            <v>01.016.0090-A</v>
          </cell>
          <cell r="B871">
            <v>2415.39</v>
          </cell>
        </row>
        <row r="872">
          <cell r="A872" t="str">
            <v>01.016.0092-0</v>
          </cell>
          <cell r="B872">
            <v>1.24</v>
          </cell>
        </row>
        <row r="873">
          <cell r="A873" t="str">
            <v>01.016.0092-A</v>
          </cell>
          <cell r="B873">
            <v>1.07</v>
          </cell>
        </row>
        <row r="874">
          <cell r="A874" t="str">
            <v>01.016.0100-0</v>
          </cell>
          <cell r="B874">
            <v>1</v>
          </cell>
        </row>
        <row r="875">
          <cell r="A875" t="str">
            <v>01.016.0100-A</v>
          </cell>
          <cell r="B875">
            <v>0.89</v>
          </cell>
        </row>
        <row r="876">
          <cell r="A876" t="str">
            <v>01.016.0150-0</v>
          </cell>
          <cell r="B876">
            <v>6.39</v>
          </cell>
        </row>
        <row r="877">
          <cell r="A877" t="str">
            <v>01.016.0150-A</v>
          </cell>
          <cell r="B877">
            <v>5.62</v>
          </cell>
        </row>
        <row r="878">
          <cell r="A878" t="str">
            <v>01.016.0152-0</v>
          </cell>
          <cell r="B878">
            <v>8.65</v>
          </cell>
        </row>
        <row r="879">
          <cell r="A879" t="str">
            <v>01.016.0152-A</v>
          </cell>
          <cell r="B879">
            <v>7.62</v>
          </cell>
        </row>
        <row r="880">
          <cell r="A880" t="str">
            <v>01.016.0155-0</v>
          </cell>
          <cell r="B880">
            <v>53.18</v>
          </cell>
        </row>
        <row r="881">
          <cell r="A881" t="str">
            <v>01.016.0155-A</v>
          </cell>
          <cell r="B881">
            <v>47.67</v>
          </cell>
        </row>
        <row r="882">
          <cell r="A882" t="str">
            <v>01.016.0160-0</v>
          </cell>
          <cell r="B882">
            <v>11.27</v>
          </cell>
        </row>
        <row r="883">
          <cell r="A883" t="str">
            <v>01.016.0160-A</v>
          </cell>
          <cell r="B883">
            <v>9.9600000000000009</v>
          </cell>
        </row>
        <row r="884">
          <cell r="A884" t="str">
            <v>01.016.0165-0</v>
          </cell>
          <cell r="B884">
            <v>15.22</v>
          </cell>
        </row>
        <row r="885">
          <cell r="A885" t="str">
            <v>01.016.0165-A</v>
          </cell>
          <cell r="B885">
            <v>13.45</v>
          </cell>
        </row>
        <row r="886">
          <cell r="A886" t="str">
            <v>01.016.0190-0</v>
          </cell>
          <cell r="B886">
            <v>0.16</v>
          </cell>
        </row>
        <row r="887">
          <cell r="A887" t="str">
            <v>01.016.0190-A</v>
          </cell>
          <cell r="B887">
            <v>0.15</v>
          </cell>
        </row>
        <row r="888">
          <cell r="A888" t="str">
            <v>01.016.0200-0</v>
          </cell>
          <cell r="B888">
            <v>5177.7299999999996</v>
          </cell>
        </row>
        <row r="889">
          <cell r="A889" t="str">
            <v>01.016.0200-A</v>
          </cell>
          <cell r="B889">
            <v>4587.1499999999996</v>
          </cell>
        </row>
        <row r="890">
          <cell r="A890" t="str">
            <v>01.016.0203-0</v>
          </cell>
          <cell r="B890">
            <v>4142.18</v>
          </cell>
        </row>
        <row r="891">
          <cell r="A891" t="str">
            <v>01.016.0203-A</v>
          </cell>
          <cell r="B891">
            <v>3669.72</v>
          </cell>
        </row>
        <row r="892">
          <cell r="A892" t="str">
            <v>01.016.0206-0</v>
          </cell>
          <cell r="B892">
            <v>4142.18</v>
          </cell>
        </row>
        <row r="893">
          <cell r="A893" t="str">
            <v>01.016.0206-A</v>
          </cell>
          <cell r="B893">
            <v>3669.72</v>
          </cell>
        </row>
        <row r="894">
          <cell r="A894" t="str">
            <v>01.016.0209-0</v>
          </cell>
          <cell r="B894">
            <v>3106.03</v>
          </cell>
        </row>
        <row r="895">
          <cell r="A895" t="str">
            <v>01.016.0209-A</v>
          </cell>
          <cell r="B895">
            <v>2751.76</v>
          </cell>
        </row>
        <row r="896">
          <cell r="A896" t="str">
            <v>01.016.0220-0</v>
          </cell>
          <cell r="B896">
            <v>6225.42</v>
          </cell>
        </row>
        <row r="897">
          <cell r="A897" t="str">
            <v>01.016.0220-A</v>
          </cell>
          <cell r="B897">
            <v>5515.35</v>
          </cell>
        </row>
        <row r="898">
          <cell r="A898" t="str">
            <v>01.016.0223-0</v>
          </cell>
          <cell r="B898">
            <v>5177.7299999999996</v>
          </cell>
        </row>
        <row r="899">
          <cell r="A899" t="str">
            <v>01.016.0223-A</v>
          </cell>
          <cell r="B899">
            <v>4587.1499999999996</v>
          </cell>
        </row>
        <row r="900">
          <cell r="A900" t="str">
            <v>01.016.0226-0</v>
          </cell>
          <cell r="B900">
            <v>5177.7299999999996</v>
          </cell>
        </row>
        <row r="901">
          <cell r="A901" t="str">
            <v>01.016.0226-A</v>
          </cell>
          <cell r="B901">
            <v>4587.1499999999996</v>
          </cell>
        </row>
        <row r="902">
          <cell r="A902" t="str">
            <v>01.016.0229-0</v>
          </cell>
          <cell r="B902">
            <v>4142.18</v>
          </cell>
        </row>
        <row r="903">
          <cell r="A903" t="str">
            <v>01.016.0229-A</v>
          </cell>
          <cell r="B903">
            <v>3669.72</v>
          </cell>
        </row>
        <row r="904">
          <cell r="A904" t="str">
            <v>01.016.0240-0</v>
          </cell>
          <cell r="B904">
            <v>7257.93</v>
          </cell>
        </row>
        <row r="905">
          <cell r="A905" t="str">
            <v>01.016.0240-A</v>
          </cell>
          <cell r="B905">
            <v>6430.08</v>
          </cell>
        </row>
        <row r="906">
          <cell r="A906" t="str">
            <v>01.016.0243-0</v>
          </cell>
          <cell r="B906">
            <v>6225.42</v>
          </cell>
        </row>
        <row r="907">
          <cell r="A907" t="str">
            <v>01.016.0243-A</v>
          </cell>
          <cell r="B907">
            <v>5515.35</v>
          </cell>
        </row>
        <row r="908">
          <cell r="A908" t="str">
            <v>01.016.0246-0</v>
          </cell>
          <cell r="B908">
            <v>6225.42</v>
          </cell>
        </row>
        <row r="909">
          <cell r="A909" t="str">
            <v>01.016.0246-A</v>
          </cell>
          <cell r="B909">
            <v>5515.35</v>
          </cell>
        </row>
        <row r="910">
          <cell r="A910" t="str">
            <v>01.016.0249-0</v>
          </cell>
          <cell r="B910">
            <v>5177.7299999999996</v>
          </cell>
        </row>
        <row r="911">
          <cell r="A911" t="str">
            <v>01.016.0249-A</v>
          </cell>
          <cell r="B911">
            <v>4587.1499999999996</v>
          </cell>
        </row>
        <row r="912">
          <cell r="A912" t="str">
            <v>01.016.9999-0</v>
          </cell>
          <cell r="B912">
            <v>5046</v>
          </cell>
        </row>
        <row r="913">
          <cell r="A913" t="str">
            <v>01.016.9999-A</v>
          </cell>
          <cell r="B913">
            <v>4459</v>
          </cell>
        </row>
        <row r="914">
          <cell r="A914" t="str">
            <v>01.017.0001-0</v>
          </cell>
          <cell r="B914">
            <v>18649.189999999999</v>
          </cell>
        </row>
        <row r="915">
          <cell r="A915" t="str">
            <v>01.017.0001-A</v>
          </cell>
          <cell r="B915">
            <v>16495.02</v>
          </cell>
        </row>
        <row r="916">
          <cell r="A916" t="str">
            <v>01.017.0002-0</v>
          </cell>
          <cell r="B916">
            <v>10116.07</v>
          </cell>
        </row>
        <row r="917">
          <cell r="A917" t="str">
            <v>01.017.0002-A</v>
          </cell>
          <cell r="B917">
            <v>8967.8799999999992</v>
          </cell>
        </row>
        <row r="918">
          <cell r="A918" t="str">
            <v>01.017.0003-0</v>
          </cell>
          <cell r="B918">
            <v>13044.53</v>
          </cell>
        </row>
        <row r="919">
          <cell r="A919" t="str">
            <v>01.017.0003-A</v>
          </cell>
          <cell r="B919">
            <v>11553.47</v>
          </cell>
        </row>
        <row r="920">
          <cell r="A920" t="str">
            <v>01.017.0004-0</v>
          </cell>
          <cell r="B920">
            <v>7360.68</v>
          </cell>
        </row>
        <row r="921">
          <cell r="A921" t="str">
            <v>01.017.0004-A</v>
          </cell>
          <cell r="B921">
            <v>6545.7</v>
          </cell>
        </row>
        <row r="922">
          <cell r="A922" t="str">
            <v>01.017.0005-0</v>
          </cell>
          <cell r="B922">
            <v>8146.68</v>
          </cell>
        </row>
        <row r="923">
          <cell r="A923" t="str">
            <v>01.017.0005-A</v>
          </cell>
          <cell r="B923">
            <v>7288.87</v>
          </cell>
        </row>
        <row r="924">
          <cell r="A924" t="str">
            <v>01.017.0010-0</v>
          </cell>
          <cell r="B924">
            <v>7241.49</v>
          </cell>
        </row>
        <row r="925">
          <cell r="A925" t="str">
            <v>01.017.0010-A</v>
          </cell>
          <cell r="B925">
            <v>6479</v>
          </cell>
        </row>
        <row r="926">
          <cell r="A926" t="str">
            <v>01.017.9999-0</v>
          </cell>
          <cell r="B926">
            <v>4833</v>
          </cell>
        </row>
        <row r="927">
          <cell r="A927" t="str">
            <v>01.017.9999-A</v>
          </cell>
          <cell r="B927">
            <v>4310</v>
          </cell>
        </row>
        <row r="928">
          <cell r="A928" t="str">
            <v>01.018.0001-0</v>
          </cell>
          <cell r="B928">
            <v>1.94</v>
          </cell>
        </row>
        <row r="929">
          <cell r="A929" t="str">
            <v>01.018.0001-A</v>
          </cell>
          <cell r="B929">
            <v>1.74</v>
          </cell>
        </row>
        <row r="930">
          <cell r="A930" t="str">
            <v>01.018.0002-0</v>
          </cell>
          <cell r="B930">
            <v>13.08</v>
          </cell>
        </row>
        <row r="931">
          <cell r="A931" t="str">
            <v>01.018.0002-A</v>
          </cell>
          <cell r="B931">
            <v>11.77</v>
          </cell>
        </row>
        <row r="932">
          <cell r="A932" t="str">
            <v>01.018.9999-0</v>
          </cell>
          <cell r="B932">
            <v>4733</v>
          </cell>
        </row>
        <row r="933">
          <cell r="A933" t="str">
            <v>01.018.9999-A</v>
          </cell>
          <cell r="B933">
            <v>4254</v>
          </cell>
        </row>
        <row r="934">
          <cell r="A934" t="str">
            <v>01.019.0010-0</v>
          </cell>
          <cell r="B934">
            <v>3.95</v>
          </cell>
        </row>
        <row r="935">
          <cell r="A935" t="str">
            <v>01.019.0010-A</v>
          </cell>
          <cell r="B935">
            <v>3.45</v>
          </cell>
        </row>
        <row r="936">
          <cell r="A936" t="str">
            <v>01.019.0012-0</v>
          </cell>
          <cell r="B936">
            <v>1.25</v>
          </cell>
        </row>
        <row r="937">
          <cell r="A937" t="str">
            <v>01.019.0012-A</v>
          </cell>
          <cell r="B937">
            <v>1.1000000000000001</v>
          </cell>
        </row>
        <row r="938">
          <cell r="A938" t="str">
            <v>01.019.0015-0</v>
          </cell>
          <cell r="B938">
            <v>0.51</v>
          </cell>
        </row>
        <row r="939">
          <cell r="A939" t="str">
            <v>01.019.0015-A</v>
          </cell>
          <cell r="B939">
            <v>0.45</v>
          </cell>
        </row>
        <row r="940">
          <cell r="A940" t="str">
            <v>01.019.0040-0</v>
          </cell>
          <cell r="B940">
            <v>4.4000000000000004</v>
          </cell>
        </row>
        <row r="941">
          <cell r="A941" t="str">
            <v>01.019.0040-A</v>
          </cell>
          <cell r="B941">
            <v>3.81</v>
          </cell>
        </row>
        <row r="942">
          <cell r="A942" t="str">
            <v>01.019.0045-0</v>
          </cell>
          <cell r="B942">
            <v>36.74</v>
          </cell>
        </row>
        <row r="943">
          <cell r="A943" t="str">
            <v>01.019.0045-A</v>
          </cell>
          <cell r="B943">
            <v>34.79</v>
          </cell>
        </row>
        <row r="944">
          <cell r="A944" t="str">
            <v>01.019.0050-0</v>
          </cell>
          <cell r="B944">
            <v>33.99</v>
          </cell>
        </row>
        <row r="945">
          <cell r="A945" t="str">
            <v>01.019.0050-A</v>
          </cell>
          <cell r="B945">
            <v>32.04</v>
          </cell>
        </row>
        <row r="946">
          <cell r="A946" t="str">
            <v>01.019.0055-0</v>
          </cell>
          <cell r="B946">
            <v>87</v>
          </cell>
        </row>
        <row r="947">
          <cell r="A947" t="str">
            <v>01.019.0055-A</v>
          </cell>
          <cell r="B947">
            <v>81.42</v>
          </cell>
        </row>
        <row r="948">
          <cell r="A948" t="str">
            <v>01.019.0060-0</v>
          </cell>
          <cell r="B948">
            <v>119.33</v>
          </cell>
        </row>
        <row r="949">
          <cell r="A949" t="str">
            <v>01.019.0060-A</v>
          </cell>
          <cell r="B949">
            <v>112.4</v>
          </cell>
        </row>
        <row r="950">
          <cell r="A950" t="str">
            <v>01.019.0065-0</v>
          </cell>
          <cell r="B950">
            <v>116.59</v>
          </cell>
        </row>
        <row r="951">
          <cell r="A951" t="str">
            <v>01.019.0065-A</v>
          </cell>
          <cell r="B951">
            <v>109.65</v>
          </cell>
        </row>
        <row r="952">
          <cell r="A952" t="str">
            <v>01.019.0070-0</v>
          </cell>
          <cell r="B952">
            <v>96.39</v>
          </cell>
        </row>
        <row r="953">
          <cell r="A953" t="str">
            <v>01.019.0070-A</v>
          </cell>
          <cell r="B953">
            <v>90.16</v>
          </cell>
        </row>
        <row r="954">
          <cell r="A954" t="str">
            <v>01.019.0075-0</v>
          </cell>
          <cell r="B954">
            <v>128.72999999999999</v>
          </cell>
        </row>
        <row r="955">
          <cell r="A955" t="str">
            <v>01.019.0075-A</v>
          </cell>
          <cell r="B955">
            <v>121.14</v>
          </cell>
        </row>
        <row r="956">
          <cell r="A956" t="str">
            <v>01.019.0080-0</v>
          </cell>
          <cell r="B956">
            <v>125.99</v>
          </cell>
        </row>
        <row r="957">
          <cell r="A957" t="str">
            <v>01.019.0080-A</v>
          </cell>
          <cell r="B957">
            <v>118.4</v>
          </cell>
        </row>
        <row r="958">
          <cell r="A958" t="str">
            <v>01.019.9999-0</v>
          </cell>
          <cell r="B958">
            <v>5360</v>
          </cell>
        </row>
        <row r="959">
          <cell r="A959" t="str">
            <v>01.019.9999-A</v>
          </cell>
          <cell r="B959">
            <v>5098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48.28</v>
          </cell>
        </row>
        <row r="965">
          <cell r="A965" t="str">
            <v>01.050.0010-A</v>
          </cell>
          <cell r="B965">
            <v>41.83</v>
          </cell>
        </row>
        <row r="966">
          <cell r="A966" t="str">
            <v>01.050.0011-0</v>
          </cell>
          <cell r="B966">
            <v>44.09</v>
          </cell>
        </row>
        <row r="967">
          <cell r="A967" t="str">
            <v>01.050.0011-A</v>
          </cell>
          <cell r="B967">
            <v>38.21</v>
          </cell>
        </row>
        <row r="968">
          <cell r="A968" t="str">
            <v>01.050.0012-0</v>
          </cell>
          <cell r="B968">
            <v>41.59</v>
          </cell>
        </row>
        <row r="969">
          <cell r="A969" t="str">
            <v>01.050.0012-A</v>
          </cell>
          <cell r="B969">
            <v>36.04</v>
          </cell>
        </row>
        <row r="970">
          <cell r="A970" t="str">
            <v>01.050.0013-0</v>
          </cell>
          <cell r="B970">
            <v>52.63</v>
          </cell>
        </row>
        <row r="971">
          <cell r="A971" t="str">
            <v>01.050.0013-A</v>
          </cell>
          <cell r="B971">
            <v>45.6</v>
          </cell>
        </row>
        <row r="972">
          <cell r="A972" t="str">
            <v>01.050.0014-0</v>
          </cell>
          <cell r="B972">
            <v>46.21</v>
          </cell>
        </row>
        <row r="973">
          <cell r="A973" t="str">
            <v>01.050.0014-A</v>
          </cell>
          <cell r="B973">
            <v>40.04</v>
          </cell>
        </row>
        <row r="974">
          <cell r="A974" t="str">
            <v>01.050.0015-0</v>
          </cell>
          <cell r="B974">
            <v>39.75</v>
          </cell>
        </row>
        <row r="975">
          <cell r="A975" t="str">
            <v>01.050.0015-A</v>
          </cell>
          <cell r="B975">
            <v>34.450000000000003</v>
          </cell>
        </row>
        <row r="976">
          <cell r="A976" t="str">
            <v>01.050.0016-0</v>
          </cell>
          <cell r="B976">
            <v>120.72</v>
          </cell>
        </row>
        <row r="977">
          <cell r="A977" t="str">
            <v>01.050.0016-A</v>
          </cell>
          <cell r="B977">
            <v>104.61</v>
          </cell>
        </row>
        <row r="978">
          <cell r="A978" t="str">
            <v>01.050.0017-0</v>
          </cell>
          <cell r="B978">
            <v>110.29</v>
          </cell>
        </row>
        <row r="979">
          <cell r="A979" t="str">
            <v>01.050.0017-A</v>
          </cell>
          <cell r="B979">
            <v>95.57</v>
          </cell>
        </row>
        <row r="980">
          <cell r="A980" t="str">
            <v>01.050.0018-0</v>
          </cell>
          <cell r="B980">
            <v>104.01</v>
          </cell>
        </row>
        <row r="981">
          <cell r="A981" t="str">
            <v>01.050.0018-A</v>
          </cell>
          <cell r="B981">
            <v>90.12</v>
          </cell>
        </row>
        <row r="982">
          <cell r="A982" t="str">
            <v>01.050.0019-0</v>
          </cell>
          <cell r="B982">
            <v>38.03</v>
          </cell>
        </row>
        <row r="983">
          <cell r="A983" t="str">
            <v>01.050.0019-A</v>
          </cell>
          <cell r="B983">
            <v>32.96</v>
          </cell>
        </row>
        <row r="984">
          <cell r="A984" t="str">
            <v>01.050.0020-0</v>
          </cell>
          <cell r="B984">
            <v>33.840000000000003</v>
          </cell>
        </row>
        <row r="985">
          <cell r="A985" t="str">
            <v>01.050.0020-A</v>
          </cell>
          <cell r="B985">
            <v>29.32</v>
          </cell>
        </row>
        <row r="986">
          <cell r="A986" t="str">
            <v>01.050.0021-0</v>
          </cell>
          <cell r="B986">
            <v>26.78</v>
          </cell>
        </row>
        <row r="987">
          <cell r="A987" t="str">
            <v>01.050.0021-A</v>
          </cell>
          <cell r="B987">
            <v>23.21</v>
          </cell>
        </row>
        <row r="988">
          <cell r="A988" t="str">
            <v>01.050.0022-0</v>
          </cell>
          <cell r="B988">
            <v>95.12</v>
          </cell>
        </row>
        <row r="989">
          <cell r="A989" t="str">
            <v>01.050.0022-A</v>
          </cell>
          <cell r="B989">
            <v>82.42</v>
          </cell>
        </row>
        <row r="990">
          <cell r="A990" t="str">
            <v>01.050.0023-0</v>
          </cell>
          <cell r="B990">
            <v>84.62</v>
          </cell>
        </row>
        <row r="991">
          <cell r="A991" t="str">
            <v>01.050.0023-A</v>
          </cell>
          <cell r="B991">
            <v>73.319999999999993</v>
          </cell>
        </row>
        <row r="992">
          <cell r="A992" t="str">
            <v>01.050.0024-0</v>
          </cell>
          <cell r="B992">
            <v>67.010000000000005</v>
          </cell>
        </row>
        <row r="993">
          <cell r="A993" t="str">
            <v>01.050.0024-A</v>
          </cell>
          <cell r="B993">
            <v>58.07</v>
          </cell>
        </row>
        <row r="994">
          <cell r="A994" t="str">
            <v>01.050.0025-0</v>
          </cell>
          <cell r="B994">
            <v>52.65</v>
          </cell>
        </row>
        <row r="995">
          <cell r="A995" t="str">
            <v>01.050.0025-A</v>
          </cell>
          <cell r="B995">
            <v>45.62</v>
          </cell>
        </row>
        <row r="996">
          <cell r="A996" t="str">
            <v>01.050.0026-0</v>
          </cell>
          <cell r="B996">
            <v>46.23</v>
          </cell>
        </row>
        <row r="997">
          <cell r="A997" t="str">
            <v>01.050.0026-A</v>
          </cell>
          <cell r="B997">
            <v>40.06</v>
          </cell>
        </row>
        <row r="998">
          <cell r="A998" t="str">
            <v>01.050.0027-0</v>
          </cell>
          <cell r="B998">
            <v>41.47</v>
          </cell>
        </row>
        <row r="999">
          <cell r="A999" t="str">
            <v>01.050.0027-A</v>
          </cell>
          <cell r="B999">
            <v>35.93</v>
          </cell>
        </row>
        <row r="1000">
          <cell r="A1000" t="str">
            <v>01.050.0028-0</v>
          </cell>
          <cell r="B1000">
            <v>27.46</v>
          </cell>
        </row>
        <row r="1001">
          <cell r="A1001" t="str">
            <v>01.050.0028-A</v>
          </cell>
          <cell r="B1001">
            <v>23.8</v>
          </cell>
        </row>
        <row r="1002">
          <cell r="A1002" t="str">
            <v>01.050.0029-0</v>
          </cell>
          <cell r="B1002">
            <v>19.940000000000001</v>
          </cell>
        </row>
        <row r="1003">
          <cell r="A1003" t="str">
            <v>01.050.0029-A</v>
          </cell>
          <cell r="B1003">
            <v>17.27</v>
          </cell>
        </row>
        <row r="1004">
          <cell r="A1004" t="str">
            <v>01.050.0030-0</v>
          </cell>
          <cell r="B1004">
            <v>16.010000000000002</v>
          </cell>
        </row>
        <row r="1005">
          <cell r="A1005" t="str">
            <v>01.050.0030-A</v>
          </cell>
          <cell r="B1005">
            <v>13.87</v>
          </cell>
        </row>
        <row r="1006">
          <cell r="A1006" t="str">
            <v>01.050.0031-0</v>
          </cell>
          <cell r="B1006">
            <v>68.67</v>
          </cell>
        </row>
        <row r="1007">
          <cell r="A1007" t="str">
            <v>01.050.0031-A</v>
          </cell>
          <cell r="B1007">
            <v>59.5</v>
          </cell>
        </row>
        <row r="1008">
          <cell r="A1008" t="str">
            <v>01.050.0032-0</v>
          </cell>
          <cell r="B1008">
            <v>49.86</v>
          </cell>
        </row>
        <row r="1009">
          <cell r="A1009" t="str">
            <v>01.050.0032-A</v>
          </cell>
          <cell r="B1009">
            <v>43.2</v>
          </cell>
        </row>
        <row r="1010">
          <cell r="A1010" t="str">
            <v>01.050.0033-0</v>
          </cell>
          <cell r="B1010">
            <v>40.07</v>
          </cell>
        </row>
        <row r="1011">
          <cell r="A1011" t="str">
            <v>01.050.0033-A</v>
          </cell>
          <cell r="B1011">
            <v>34.72</v>
          </cell>
        </row>
        <row r="1012">
          <cell r="A1012" t="str">
            <v>01.050.0034-0</v>
          </cell>
          <cell r="B1012">
            <v>46.09</v>
          </cell>
        </row>
        <row r="1013">
          <cell r="A1013" t="str">
            <v>01.050.0034-A</v>
          </cell>
          <cell r="B1013">
            <v>39.93</v>
          </cell>
        </row>
        <row r="1014">
          <cell r="A1014" t="str">
            <v>01.050.0035-0</v>
          </cell>
          <cell r="B1014">
            <v>40.770000000000003</v>
          </cell>
        </row>
        <row r="1015">
          <cell r="A1015" t="str">
            <v>01.050.0035-A</v>
          </cell>
          <cell r="B1015">
            <v>35.33</v>
          </cell>
        </row>
        <row r="1016">
          <cell r="A1016" t="str">
            <v>01.050.0036-0</v>
          </cell>
          <cell r="B1016">
            <v>34.31</v>
          </cell>
        </row>
        <row r="1017">
          <cell r="A1017" t="str">
            <v>01.050.0036-A</v>
          </cell>
          <cell r="B1017">
            <v>29.73</v>
          </cell>
        </row>
        <row r="1018">
          <cell r="A1018" t="str">
            <v>01.050.0037-0</v>
          </cell>
          <cell r="B1018">
            <v>7.58</v>
          </cell>
        </row>
        <row r="1019">
          <cell r="A1019" t="str">
            <v>01.050.0037-A</v>
          </cell>
          <cell r="B1019">
            <v>6.56</v>
          </cell>
        </row>
        <row r="1020">
          <cell r="A1020" t="str">
            <v>01.050.0038-0</v>
          </cell>
          <cell r="B1020">
            <v>5.22</v>
          </cell>
        </row>
        <row r="1021">
          <cell r="A1021" t="str">
            <v>01.050.0038-A</v>
          </cell>
          <cell r="B1021">
            <v>4.5199999999999996</v>
          </cell>
        </row>
        <row r="1022">
          <cell r="A1022" t="str">
            <v>01.050.0039-0</v>
          </cell>
          <cell r="B1022">
            <v>5.24</v>
          </cell>
        </row>
        <row r="1023">
          <cell r="A1023" t="str">
            <v>01.050.0039-A</v>
          </cell>
          <cell r="B1023">
            <v>4.54</v>
          </cell>
        </row>
        <row r="1024">
          <cell r="A1024" t="str">
            <v>01.050.0040-0</v>
          </cell>
          <cell r="B1024">
            <v>18.97</v>
          </cell>
        </row>
        <row r="1025">
          <cell r="A1025" t="str">
            <v>01.050.0040-A</v>
          </cell>
          <cell r="B1025">
            <v>16.440000000000001</v>
          </cell>
        </row>
        <row r="1026">
          <cell r="A1026" t="str">
            <v>01.050.0041-0</v>
          </cell>
          <cell r="B1026">
            <v>13.11</v>
          </cell>
        </row>
        <row r="1027">
          <cell r="A1027" t="str">
            <v>01.050.0041-A</v>
          </cell>
          <cell r="B1027">
            <v>11.36</v>
          </cell>
        </row>
        <row r="1028">
          <cell r="A1028" t="str">
            <v>01.050.0042-0</v>
          </cell>
          <cell r="B1028">
            <v>13.12</v>
          </cell>
        </row>
        <row r="1029">
          <cell r="A1029" t="str">
            <v>01.050.0042-A</v>
          </cell>
          <cell r="B1029">
            <v>11.37</v>
          </cell>
        </row>
        <row r="1030">
          <cell r="A1030" t="str">
            <v>01.050.0043-0</v>
          </cell>
          <cell r="B1030">
            <v>25.72</v>
          </cell>
        </row>
        <row r="1031">
          <cell r="A1031" t="str">
            <v>01.050.0043-A</v>
          </cell>
          <cell r="B1031">
            <v>22.28</v>
          </cell>
        </row>
        <row r="1032">
          <cell r="A1032" t="str">
            <v>01.050.0044-0</v>
          </cell>
          <cell r="B1032">
            <v>17.829999999999998</v>
          </cell>
        </row>
        <row r="1033">
          <cell r="A1033" t="str">
            <v>01.050.0044-A</v>
          </cell>
          <cell r="B1033">
            <v>15.45</v>
          </cell>
        </row>
        <row r="1034">
          <cell r="A1034" t="str">
            <v>01.050.0045-0</v>
          </cell>
          <cell r="B1034">
            <v>14.26</v>
          </cell>
        </row>
        <row r="1035">
          <cell r="A1035" t="str">
            <v>01.050.0045-A</v>
          </cell>
          <cell r="B1035">
            <v>12.36</v>
          </cell>
        </row>
        <row r="1036">
          <cell r="A1036" t="str">
            <v>01.050.0046-0</v>
          </cell>
          <cell r="B1036">
            <v>64.349999999999994</v>
          </cell>
        </row>
        <row r="1037">
          <cell r="A1037" t="str">
            <v>01.050.0046-A</v>
          </cell>
          <cell r="B1037">
            <v>55.76</v>
          </cell>
        </row>
        <row r="1038">
          <cell r="A1038" t="str">
            <v>01.050.0047-0</v>
          </cell>
          <cell r="B1038">
            <v>44.59</v>
          </cell>
        </row>
        <row r="1039">
          <cell r="A1039" t="str">
            <v>01.050.0047-A</v>
          </cell>
          <cell r="B1039">
            <v>38.64</v>
          </cell>
        </row>
        <row r="1040">
          <cell r="A1040" t="str">
            <v>01.050.0048-0</v>
          </cell>
          <cell r="B1040">
            <v>35.659999999999997</v>
          </cell>
        </row>
        <row r="1041">
          <cell r="A1041" t="str">
            <v>01.050.0048-A</v>
          </cell>
          <cell r="B1041">
            <v>30.9</v>
          </cell>
        </row>
        <row r="1042">
          <cell r="A1042" t="str">
            <v>01.050.0049-0</v>
          </cell>
          <cell r="B1042">
            <v>4.99</v>
          </cell>
        </row>
        <row r="1043">
          <cell r="A1043" t="str">
            <v>01.050.0049-A</v>
          </cell>
          <cell r="B1043">
            <v>4.33</v>
          </cell>
        </row>
        <row r="1044">
          <cell r="A1044" t="str">
            <v>01.050.0050-0</v>
          </cell>
          <cell r="B1044">
            <v>2.74</v>
          </cell>
        </row>
        <row r="1045">
          <cell r="A1045" t="str">
            <v>01.050.0050-A</v>
          </cell>
          <cell r="B1045">
            <v>2.38</v>
          </cell>
        </row>
        <row r="1046">
          <cell r="A1046" t="str">
            <v>01.050.0051-0</v>
          </cell>
          <cell r="B1046">
            <v>1.38</v>
          </cell>
        </row>
        <row r="1047">
          <cell r="A1047" t="str">
            <v>01.050.0051-A</v>
          </cell>
          <cell r="B1047">
            <v>1.19</v>
          </cell>
        </row>
        <row r="1048">
          <cell r="A1048" t="str">
            <v>01.050.0052-0</v>
          </cell>
          <cell r="B1048">
            <v>12.53</v>
          </cell>
        </row>
        <row r="1049">
          <cell r="A1049" t="str">
            <v>01.050.0052-A</v>
          </cell>
          <cell r="B1049">
            <v>10.85</v>
          </cell>
        </row>
        <row r="1050">
          <cell r="A1050" t="str">
            <v>01.050.0053-0</v>
          </cell>
          <cell r="B1050">
            <v>8.3699999999999992</v>
          </cell>
        </row>
        <row r="1051">
          <cell r="A1051" t="str">
            <v>01.050.0053-A</v>
          </cell>
          <cell r="B1051">
            <v>7.25</v>
          </cell>
        </row>
        <row r="1052">
          <cell r="A1052" t="str">
            <v>01.050.0054-0</v>
          </cell>
          <cell r="B1052">
            <v>10.02</v>
          </cell>
        </row>
        <row r="1053">
          <cell r="A1053" t="str">
            <v>01.050.0054-A</v>
          </cell>
          <cell r="B1053">
            <v>8.68</v>
          </cell>
        </row>
        <row r="1054">
          <cell r="A1054" t="str">
            <v>01.050.0055-0</v>
          </cell>
          <cell r="B1054">
            <v>6.14</v>
          </cell>
        </row>
        <row r="1055">
          <cell r="A1055" t="str">
            <v>01.050.0055-A</v>
          </cell>
          <cell r="B1055">
            <v>5.32</v>
          </cell>
        </row>
        <row r="1056">
          <cell r="A1056" t="str">
            <v>01.050.0056-0</v>
          </cell>
          <cell r="B1056">
            <v>2.93</v>
          </cell>
        </row>
        <row r="1057">
          <cell r="A1057" t="str">
            <v>01.050.0056-A</v>
          </cell>
          <cell r="B1057">
            <v>2.54</v>
          </cell>
        </row>
        <row r="1058">
          <cell r="A1058" t="str">
            <v>01.050.0057-0</v>
          </cell>
          <cell r="B1058">
            <v>1.52</v>
          </cell>
        </row>
        <row r="1059">
          <cell r="A1059" t="str">
            <v>01.050.0057-A</v>
          </cell>
          <cell r="B1059">
            <v>1.31</v>
          </cell>
        </row>
        <row r="1060">
          <cell r="A1060" t="str">
            <v>01.050.0058-0</v>
          </cell>
          <cell r="B1060">
            <v>1.63</v>
          </cell>
        </row>
        <row r="1061">
          <cell r="A1061" t="str">
            <v>01.050.0058-A</v>
          </cell>
          <cell r="B1061">
            <v>1.41</v>
          </cell>
        </row>
        <row r="1062">
          <cell r="A1062" t="str">
            <v>01.050.0059-0</v>
          </cell>
          <cell r="B1062">
            <v>0.81</v>
          </cell>
        </row>
        <row r="1063">
          <cell r="A1063" t="str">
            <v>01.050.0059-A</v>
          </cell>
          <cell r="B1063">
            <v>0.7</v>
          </cell>
        </row>
        <row r="1064">
          <cell r="A1064" t="str">
            <v>01.050.0060-0</v>
          </cell>
          <cell r="B1064">
            <v>2.74</v>
          </cell>
        </row>
        <row r="1065">
          <cell r="A1065" t="str">
            <v>01.050.0060-A</v>
          </cell>
          <cell r="B1065">
            <v>2.38</v>
          </cell>
        </row>
        <row r="1066">
          <cell r="A1066" t="str">
            <v>01.050.0061-0</v>
          </cell>
          <cell r="B1066">
            <v>1.38</v>
          </cell>
        </row>
        <row r="1067">
          <cell r="A1067" t="str">
            <v>01.050.0061-A</v>
          </cell>
          <cell r="B1067">
            <v>1.19</v>
          </cell>
        </row>
        <row r="1068">
          <cell r="A1068" t="str">
            <v>01.050.0062-0</v>
          </cell>
          <cell r="B1068">
            <v>4.63</v>
          </cell>
        </row>
        <row r="1069">
          <cell r="A1069" t="str">
            <v>01.050.0062-A</v>
          </cell>
          <cell r="B1069">
            <v>4.01</v>
          </cell>
        </row>
        <row r="1070">
          <cell r="A1070" t="str">
            <v>01.050.0063-0</v>
          </cell>
          <cell r="B1070">
            <v>10.02</v>
          </cell>
        </row>
        <row r="1071">
          <cell r="A1071" t="str">
            <v>01.050.0063-A</v>
          </cell>
          <cell r="B1071">
            <v>8.68</v>
          </cell>
        </row>
        <row r="1072">
          <cell r="A1072" t="str">
            <v>01.050.0064-0</v>
          </cell>
          <cell r="B1072">
            <v>4.99</v>
          </cell>
        </row>
        <row r="1073">
          <cell r="A1073" t="str">
            <v>01.050.0064-A</v>
          </cell>
          <cell r="B1073">
            <v>4.32</v>
          </cell>
        </row>
        <row r="1074">
          <cell r="A1074" t="str">
            <v>01.050.0065-0</v>
          </cell>
          <cell r="B1074">
            <v>2.93</v>
          </cell>
        </row>
        <row r="1075">
          <cell r="A1075" t="str">
            <v>01.050.0065-A</v>
          </cell>
          <cell r="B1075">
            <v>2.54</v>
          </cell>
        </row>
        <row r="1076">
          <cell r="A1076" t="str">
            <v>01.050.0066-0</v>
          </cell>
          <cell r="B1076">
            <v>1.52</v>
          </cell>
        </row>
        <row r="1077">
          <cell r="A1077" t="str">
            <v>01.050.0066-A</v>
          </cell>
          <cell r="B1077">
            <v>1.31</v>
          </cell>
        </row>
        <row r="1078">
          <cell r="A1078" t="str">
            <v>01.050.0067-0</v>
          </cell>
          <cell r="B1078">
            <v>1.63</v>
          </cell>
        </row>
        <row r="1079">
          <cell r="A1079" t="str">
            <v>01.050.0067-A</v>
          </cell>
          <cell r="B1079">
            <v>1.41</v>
          </cell>
        </row>
        <row r="1080">
          <cell r="A1080" t="str">
            <v>01.050.0068-0</v>
          </cell>
          <cell r="B1080">
            <v>0.81</v>
          </cell>
        </row>
        <row r="1081">
          <cell r="A1081" t="str">
            <v>01.050.0068-A</v>
          </cell>
          <cell r="B1081">
            <v>0.7</v>
          </cell>
        </row>
        <row r="1082">
          <cell r="A1082" t="str">
            <v>01.050.0069-0</v>
          </cell>
          <cell r="B1082">
            <v>4.99</v>
          </cell>
        </row>
        <row r="1083">
          <cell r="A1083" t="str">
            <v>01.050.0069-A</v>
          </cell>
          <cell r="B1083">
            <v>4.32</v>
          </cell>
        </row>
        <row r="1084">
          <cell r="A1084" t="str">
            <v>01.050.0070-0</v>
          </cell>
          <cell r="B1084">
            <v>4.63</v>
          </cell>
        </row>
        <row r="1085">
          <cell r="A1085" t="str">
            <v>01.050.0070-A</v>
          </cell>
          <cell r="B1085">
            <v>4.01</v>
          </cell>
        </row>
        <row r="1086">
          <cell r="A1086" t="str">
            <v>01.050.0071-0</v>
          </cell>
          <cell r="B1086">
            <v>2.74</v>
          </cell>
        </row>
        <row r="1087">
          <cell r="A1087" t="str">
            <v>01.050.0071-A</v>
          </cell>
          <cell r="B1087">
            <v>2.38</v>
          </cell>
        </row>
        <row r="1088">
          <cell r="A1088" t="str">
            <v>01.050.0072-0</v>
          </cell>
          <cell r="B1088">
            <v>8.3699999999999992</v>
          </cell>
        </row>
        <row r="1089">
          <cell r="A1089" t="str">
            <v>01.050.0072-A</v>
          </cell>
          <cell r="B1089">
            <v>7.25</v>
          </cell>
        </row>
        <row r="1090">
          <cell r="A1090" t="str">
            <v>01.050.0073-0</v>
          </cell>
          <cell r="B1090">
            <v>4.63</v>
          </cell>
        </row>
        <row r="1091">
          <cell r="A1091" t="str">
            <v>01.050.0073-A</v>
          </cell>
          <cell r="B1091">
            <v>4.01</v>
          </cell>
        </row>
        <row r="1092">
          <cell r="A1092" t="str">
            <v>01.050.0074-0</v>
          </cell>
          <cell r="B1092">
            <v>20.03</v>
          </cell>
        </row>
        <row r="1093">
          <cell r="A1093" t="str">
            <v>01.050.0074-A</v>
          </cell>
          <cell r="B1093">
            <v>17.350000000000001</v>
          </cell>
        </row>
        <row r="1094">
          <cell r="A1094" t="str">
            <v>01.050.0075-0</v>
          </cell>
          <cell r="B1094">
            <v>6.14</v>
          </cell>
        </row>
        <row r="1095">
          <cell r="A1095" t="str">
            <v>01.050.0075-A</v>
          </cell>
          <cell r="B1095">
            <v>5.32</v>
          </cell>
        </row>
        <row r="1096">
          <cell r="A1096" t="str">
            <v>01.050.0076-0</v>
          </cell>
          <cell r="B1096">
            <v>4.63</v>
          </cell>
        </row>
        <row r="1097">
          <cell r="A1097" t="str">
            <v>01.050.0076-A</v>
          </cell>
          <cell r="B1097">
            <v>4.01</v>
          </cell>
        </row>
        <row r="1098">
          <cell r="A1098" t="str">
            <v>01.050.0077-0</v>
          </cell>
          <cell r="B1098">
            <v>2.93</v>
          </cell>
        </row>
        <row r="1099">
          <cell r="A1099" t="str">
            <v>01.050.0077-A</v>
          </cell>
          <cell r="B1099">
            <v>2.54</v>
          </cell>
        </row>
        <row r="1100">
          <cell r="A1100" t="str">
            <v>01.050.0078-0</v>
          </cell>
          <cell r="B1100">
            <v>2.74</v>
          </cell>
        </row>
        <row r="1101">
          <cell r="A1101" t="str">
            <v>01.050.0078-A</v>
          </cell>
          <cell r="B1101">
            <v>2.38</v>
          </cell>
        </row>
        <row r="1102">
          <cell r="A1102" t="str">
            <v>01.050.0079-0</v>
          </cell>
          <cell r="B1102">
            <v>1.38</v>
          </cell>
        </row>
        <row r="1103">
          <cell r="A1103" t="str">
            <v>01.050.0079-A</v>
          </cell>
          <cell r="B1103">
            <v>1.19</v>
          </cell>
        </row>
        <row r="1104">
          <cell r="A1104" t="str">
            <v>01.050.0080-0</v>
          </cell>
          <cell r="B1104">
            <v>8.3699999999999992</v>
          </cell>
        </row>
        <row r="1105">
          <cell r="A1105" t="str">
            <v>01.050.0080-A</v>
          </cell>
          <cell r="B1105">
            <v>7.25</v>
          </cell>
        </row>
        <row r="1106">
          <cell r="A1106" t="str">
            <v>01.050.0081-0</v>
          </cell>
          <cell r="B1106">
            <v>4.63</v>
          </cell>
        </row>
        <row r="1107">
          <cell r="A1107" t="str">
            <v>01.050.0081-A</v>
          </cell>
          <cell r="B1107">
            <v>4.01</v>
          </cell>
        </row>
        <row r="1108">
          <cell r="A1108" t="str">
            <v>01.050.0082-0</v>
          </cell>
          <cell r="B1108">
            <v>10.02</v>
          </cell>
        </row>
        <row r="1109">
          <cell r="A1109" t="str">
            <v>01.050.0082-A</v>
          </cell>
          <cell r="B1109">
            <v>8.68</v>
          </cell>
        </row>
        <row r="1110">
          <cell r="A1110" t="str">
            <v>01.050.0083-0</v>
          </cell>
          <cell r="B1110">
            <v>2.93</v>
          </cell>
        </row>
        <row r="1111">
          <cell r="A1111" t="str">
            <v>01.050.0083-A</v>
          </cell>
          <cell r="B1111">
            <v>2.54</v>
          </cell>
        </row>
        <row r="1112">
          <cell r="A1112" t="str">
            <v>01.050.0084-0</v>
          </cell>
          <cell r="B1112">
            <v>1.52</v>
          </cell>
        </row>
        <row r="1113">
          <cell r="A1113" t="str">
            <v>01.050.0084-A</v>
          </cell>
          <cell r="B1113">
            <v>1.31</v>
          </cell>
        </row>
        <row r="1114">
          <cell r="A1114" t="str">
            <v>01.050.0085-0</v>
          </cell>
          <cell r="B1114">
            <v>1.63</v>
          </cell>
        </row>
        <row r="1115">
          <cell r="A1115" t="str">
            <v>01.050.0085-A</v>
          </cell>
          <cell r="B1115">
            <v>1.41</v>
          </cell>
        </row>
        <row r="1116">
          <cell r="A1116" t="str">
            <v>01.050.0086-0</v>
          </cell>
          <cell r="B1116">
            <v>0.81</v>
          </cell>
        </row>
        <row r="1117">
          <cell r="A1117" t="str">
            <v>01.050.0086-A</v>
          </cell>
          <cell r="B1117">
            <v>0.7</v>
          </cell>
        </row>
        <row r="1118">
          <cell r="A1118" t="str">
            <v>01.050.0087-0</v>
          </cell>
          <cell r="B1118">
            <v>4.99</v>
          </cell>
        </row>
        <row r="1119">
          <cell r="A1119" t="str">
            <v>01.050.0087-A</v>
          </cell>
          <cell r="B1119">
            <v>4.32</v>
          </cell>
        </row>
        <row r="1120">
          <cell r="A1120" t="str">
            <v>01.050.0088-0</v>
          </cell>
          <cell r="B1120">
            <v>4.63</v>
          </cell>
        </row>
        <row r="1121">
          <cell r="A1121" t="str">
            <v>01.050.0088-A</v>
          </cell>
          <cell r="B1121">
            <v>4.01</v>
          </cell>
        </row>
        <row r="1122">
          <cell r="A1122" t="str">
            <v>01.050.0089-0</v>
          </cell>
          <cell r="B1122">
            <v>2.74</v>
          </cell>
        </row>
        <row r="1123">
          <cell r="A1123" t="str">
            <v>01.050.0089-A</v>
          </cell>
          <cell r="B1123">
            <v>2.38</v>
          </cell>
        </row>
        <row r="1124">
          <cell r="A1124" t="str">
            <v>01.050.0090-0</v>
          </cell>
          <cell r="B1124">
            <v>4.63</v>
          </cell>
        </row>
        <row r="1125">
          <cell r="A1125" t="str">
            <v>01.050.0090-A</v>
          </cell>
          <cell r="B1125">
            <v>4.01</v>
          </cell>
        </row>
        <row r="1126">
          <cell r="A1126" t="str">
            <v>01.050.0091-0</v>
          </cell>
          <cell r="B1126">
            <v>15</v>
          </cell>
        </row>
        <row r="1127">
          <cell r="A1127" t="str">
            <v>01.050.0091-A</v>
          </cell>
          <cell r="B1127">
            <v>12.99</v>
          </cell>
        </row>
        <row r="1128">
          <cell r="A1128" t="str">
            <v>01.050.0092-0</v>
          </cell>
          <cell r="B1128">
            <v>12.52</v>
          </cell>
        </row>
        <row r="1129">
          <cell r="A1129" t="str">
            <v>01.050.0092-A</v>
          </cell>
          <cell r="B1129">
            <v>10.85</v>
          </cell>
        </row>
        <row r="1130">
          <cell r="A1130" t="str">
            <v>01.050.0093-0</v>
          </cell>
          <cell r="B1130">
            <v>0.83</v>
          </cell>
        </row>
        <row r="1131">
          <cell r="A1131" t="str">
            <v>01.050.0093-A</v>
          </cell>
          <cell r="B1131">
            <v>0.72</v>
          </cell>
        </row>
        <row r="1132">
          <cell r="A1132" t="str">
            <v>01.050.0094-0</v>
          </cell>
          <cell r="B1132">
            <v>0.52</v>
          </cell>
        </row>
        <row r="1133">
          <cell r="A1133" t="str">
            <v>01.050.0094-A</v>
          </cell>
          <cell r="B1133">
            <v>0.45</v>
          </cell>
        </row>
        <row r="1134">
          <cell r="A1134" t="str">
            <v>01.050.0095-0</v>
          </cell>
          <cell r="B1134">
            <v>4.54</v>
          </cell>
        </row>
        <row r="1135">
          <cell r="A1135" t="str">
            <v>01.050.0095-A</v>
          </cell>
          <cell r="B1135">
            <v>3.93</v>
          </cell>
        </row>
        <row r="1136">
          <cell r="A1136" t="str">
            <v>01.050.0096-0</v>
          </cell>
          <cell r="B1136">
            <v>3.3</v>
          </cell>
        </row>
        <row r="1137">
          <cell r="A1137" t="str">
            <v>01.050.0096-A</v>
          </cell>
          <cell r="B1137">
            <v>2.86</v>
          </cell>
        </row>
        <row r="1138">
          <cell r="A1138" t="str">
            <v>01.050.0097-0</v>
          </cell>
          <cell r="B1138">
            <v>1.63</v>
          </cell>
        </row>
        <row r="1139">
          <cell r="A1139" t="str">
            <v>01.050.0097-A</v>
          </cell>
          <cell r="B1139">
            <v>1.41</v>
          </cell>
        </row>
        <row r="1140">
          <cell r="A1140" t="str">
            <v>01.050.0098-0</v>
          </cell>
          <cell r="B1140">
            <v>8.3699999999999992</v>
          </cell>
        </row>
        <row r="1141">
          <cell r="A1141" t="str">
            <v>01.050.0098-A</v>
          </cell>
          <cell r="B1141">
            <v>7.25</v>
          </cell>
        </row>
        <row r="1142">
          <cell r="A1142" t="str">
            <v>01.050.0099-0</v>
          </cell>
          <cell r="B1142">
            <v>4.99</v>
          </cell>
        </row>
        <row r="1143">
          <cell r="A1143" t="str">
            <v>01.050.0099-A</v>
          </cell>
          <cell r="B1143">
            <v>4.32</v>
          </cell>
        </row>
        <row r="1144">
          <cell r="A1144" t="str">
            <v>01.050.0100-0</v>
          </cell>
          <cell r="B1144">
            <v>4.63</v>
          </cell>
        </row>
        <row r="1145">
          <cell r="A1145" t="str">
            <v>01.050.0100-A</v>
          </cell>
          <cell r="B1145">
            <v>4.01</v>
          </cell>
        </row>
        <row r="1146">
          <cell r="A1146" t="str">
            <v>01.050.0101-0</v>
          </cell>
          <cell r="B1146">
            <v>8.3699999999999992</v>
          </cell>
        </row>
        <row r="1147">
          <cell r="A1147" t="str">
            <v>01.050.0101-A</v>
          </cell>
          <cell r="B1147">
            <v>7.25</v>
          </cell>
        </row>
        <row r="1148">
          <cell r="A1148" t="str">
            <v>01.050.0102-0</v>
          </cell>
          <cell r="B1148">
            <v>15</v>
          </cell>
        </row>
        <row r="1149">
          <cell r="A1149" t="str">
            <v>01.050.0102-A</v>
          </cell>
          <cell r="B1149">
            <v>12.99</v>
          </cell>
        </row>
        <row r="1150">
          <cell r="A1150" t="str">
            <v>01.050.0103-0</v>
          </cell>
          <cell r="B1150">
            <v>12.52</v>
          </cell>
        </row>
        <row r="1151">
          <cell r="A1151" t="str">
            <v>01.050.0103-A</v>
          </cell>
          <cell r="B1151">
            <v>10.85</v>
          </cell>
        </row>
        <row r="1152">
          <cell r="A1152" t="str">
            <v>01.050.0104-0</v>
          </cell>
          <cell r="B1152">
            <v>9.1300000000000008</v>
          </cell>
        </row>
        <row r="1153">
          <cell r="A1153" t="str">
            <v>01.050.0104-A</v>
          </cell>
          <cell r="B1153">
            <v>7.91</v>
          </cell>
        </row>
        <row r="1154">
          <cell r="A1154" t="str">
            <v>01.050.0105-0</v>
          </cell>
          <cell r="B1154">
            <v>6.14</v>
          </cell>
        </row>
        <row r="1155">
          <cell r="A1155" t="str">
            <v>01.050.0105-A</v>
          </cell>
          <cell r="B1155">
            <v>5.32</v>
          </cell>
        </row>
        <row r="1156">
          <cell r="A1156" t="str">
            <v>01.050.0106-0</v>
          </cell>
          <cell r="B1156">
            <v>4.63</v>
          </cell>
        </row>
        <row r="1157">
          <cell r="A1157" t="str">
            <v>01.050.0106-A</v>
          </cell>
          <cell r="B1157">
            <v>4.01</v>
          </cell>
        </row>
        <row r="1158">
          <cell r="A1158" t="str">
            <v>01.050.0107-0</v>
          </cell>
          <cell r="B1158">
            <v>0.81</v>
          </cell>
        </row>
        <row r="1159">
          <cell r="A1159" t="str">
            <v>01.050.0107-A</v>
          </cell>
          <cell r="B1159">
            <v>0.7</v>
          </cell>
        </row>
        <row r="1160">
          <cell r="A1160" t="str">
            <v>01.050.0108-0</v>
          </cell>
          <cell r="B1160">
            <v>0.52</v>
          </cell>
        </row>
        <row r="1161">
          <cell r="A1161" t="str">
            <v>01.050.0108-A</v>
          </cell>
          <cell r="B1161">
            <v>0.45</v>
          </cell>
        </row>
        <row r="1162">
          <cell r="A1162" t="str">
            <v>01.050.0109-0</v>
          </cell>
          <cell r="B1162">
            <v>4.99</v>
          </cell>
        </row>
        <row r="1163">
          <cell r="A1163" t="str">
            <v>01.050.0109-A</v>
          </cell>
          <cell r="B1163">
            <v>4.32</v>
          </cell>
        </row>
        <row r="1164">
          <cell r="A1164" t="str">
            <v>01.050.0110-0</v>
          </cell>
          <cell r="B1164">
            <v>3.3</v>
          </cell>
        </row>
        <row r="1165">
          <cell r="A1165" t="str">
            <v>01.050.0110-A</v>
          </cell>
          <cell r="B1165">
            <v>2.86</v>
          </cell>
        </row>
        <row r="1166">
          <cell r="A1166" t="str">
            <v>01.050.0111-0</v>
          </cell>
          <cell r="B1166">
            <v>2.4900000000000002</v>
          </cell>
        </row>
        <row r="1167">
          <cell r="A1167" t="str">
            <v>01.050.0111-A</v>
          </cell>
          <cell r="B1167">
            <v>2.16</v>
          </cell>
        </row>
        <row r="1168">
          <cell r="A1168" t="str">
            <v>01.050.0112-0</v>
          </cell>
          <cell r="B1168">
            <v>919.21</v>
          </cell>
        </row>
        <row r="1169">
          <cell r="A1169" t="str">
            <v>01.050.0112-A</v>
          </cell>
          <cell r="B1169">
            <v>796.52</v>
          </cell>
        </row>
        <row r="1170">
          <cell r="A1170" t="str">
            <v>01.050.0113-0</v>
          </cell>
          <cell r="B1170">
            <v>10.02</v>
          </cell>
        </row>
        <row r="1171">
          <cell r="A1171" t="str">
            <v>01.050.0113-A</v>
          </cell>
          <cell r="B1171">
            <v>8.68</v>
          </cell>
        </row>
        <row r="1172">
          <cell r="A1172" t="str">
            <v>01.050.0114-0</v>
          </cell>
          <cell r="B1172">
            <v>8.3699999999999992</v>
          </cell>
        </row>
        <row r="1173">
          <cell r="A1173" t="str">
            <v>01.050.0114-A</v>
          </cell>
          <cell r="B1173">
            <v>7.25</v>
          </cell>
        </row>
        <row r="1174">
          <cell r="A1174" t="str">
            <v>01.050.0115-0</v>
          </cell>
          <cell r="B1174">
            <v>4.99</v>
          </cell>
        </row>
        <row r="1175">
          <cell r="A1175" t="str">
            <v>01.050.0115-A</v>
          </cell>
          <cell r="B1175">
            <v>4.32</v>
          </cell>
        </row>
        <row r="1176">
          <cell r="A1176" t="str">
            <v>01.050.0116-0</v>
          </cell>
          <cell r="B1176">
            <v>16.75</v>
          </cell>
        </row>
        <row r="1177">
          <cell r="A1177" t="str">
            <v>01.050.0116-A</v>
          </cell>
          <cell r="B1177">
            <v>14.52</v>
          </cell>
        </row>
        <row r="1178">
          <cell r="A1178" t="str">
            <v>01.050.0117-0</v>
          </cell>
          <cell r="B1178">
            <v>12.52</v>
          </cell>
        </row>
        <row r="1179">
          <cell r="A1179" t="str">
            <v>01.050.0117-A</v>
          </cell>
          <cell r="B1179">
            <v>10.85</v>
          </cell>
        </row>
        <row r="1180">
          <cell r="A1180" t="str">
            <v>01.050.0118-0</v>
          </cell>
          <cell r="B1180">
            <v>20.03</v>
          </cell>
        </row>
        <row r="1181">
          <cell r="A1181" t="str">
            <v>01.050.0118-A</v>
          </cell>
          <cell r="B1181">
            <v>17.350000000000001</v>
          </cell>
        </row>
        <row r="1182">
          <cell r="A1182" t="str">
            <v>01.050.0119-0</v>
          </cell>
          <cell r="B1182">
            <v>12.19</v>
          </cell>
        </row>
        <row r="1183">
          <cell r="A1183" t="str">
            <v>01.050.0119-A</v>
          </cell>
          <cell r="B1183">
            <v>10.57</v>
          </cell>
        </row>
        <row r="1184">
          <cell r="A1184" t="str">
            <v>01.050.0120-0</v>
          </cell>
          <cell r="B1184">
            <v>9.1300000000000008</v>
          </cell>
        </row>
        <row r="1185">
          <cell r="A1185" t="str">
            <v>01.050.0120-A</v>
          </cell>
          <cell r="B1185">
            <v>7.91</v>
          </cell>
        </row>
        <row r="1186">
          <cell r="A1186" t="str">
            <v>01.050.0121-0</v>
          </cell>
          <cell r="B1186">
            <v>6.14</v>
          </cell>
        </row>
        <row r="1187">
          <cell r="A1187" t="str">
            <v>01.050.0121-A</v>
          </cell>
          <cell r="B1187">
            <v>5.32</v>
          </cell>
        </row>
        <row r="1188">
          <cell r="A1188" t="str">
            <v>01.050.0122-0</v>
          </cell>
          <cell r="B1188">
            <v>1.1000000000000001</v>
          </cell>
        </row>
        <row r="1189">
          <cell r="A1189" t="str">
            <v>01.050.0122-A</v>
          </cell>
          <cell r="B1189">
            <v>0.95</v>
          </cell>
        </row>
        <row r="1190">
          <cell r="A1190" t="str">
            <v>01.050.0123-0</v>
          </cell>
          <cell r="B1190">
            <v>0.81</v>
          </cell>
        </row>
        <row r="1191">
          <cell r="A1191" t="str">
            <v>01.050.0123-A</v>
          </cell>
          <cell r="B1191">
            <v>0.7</v>
          </cell>
        </row>
        <row r="1192">
          <cell r="A1192" t="str">
            <v>01.050.0124-0</v>
          </cell>
          <cell r="B1192">
            <v>4.99</v>
          </cell>
        </row>
        <row r="1193">
          <cell r="A1193" t="str">
            <v>01.050.0124-A</v>
          </cell>
          <cell r="B1193">
            <v>4.32</v>
          </cell>
        </row>
        <row r="1194">
          <cell r="A1194" t="str">
            <v>01.050.0125-0</v>
          </cell>
          <cell r="B1194">
            <v>3.3</v>
          </cell>
        </row>
        <row r="1195">
          <cell r="A1195" t="str">
            <v>01.050.0125-A</v>
          </cell>
          <cell r="B1195">
            <v>2.86</v>
          </cell>
        </row>
        <row r="1196">
          <cell r="A1196" t="str">
            <v>01.050.0126-0</v>
          </cell>
          <cell r="B1196">
            <v>2.4900000000000002</v>
          </cell>
        </row>
        <row r="1197">
          <cell r="A1197" t="str">
            <v>01.050.0126-A</v>
          </cell>
          <cell r="B1197">
            <v>2.16</v>
          </cell>
        </row>
        <row r="1198">
          <cell r="A1198" t="str">
            <v>01.050.0127-0</v>
          </cell>
          <cell r="B1198">
            <v>919.2</v>
          </cell>
        </row>
        <row r="1199">
          <cell r="A1199" t="str">
            <v>01.050.0127-A</v>
          </cell>
          <cell r="B1199">
            <v>796.51</v>
          </cell>
        </row>
        <row r="1200">
          <cell r="A1200" t="str">
            <v>01.050.0128-0</v>
          </cell>
          <cell r="B1200">
            <v>7.66</v>
          </cell>
        </row>
        <row r="1201">
          <cell r="A1201" t="str">
            <v>01.050.0128-A</v>
          </cell>
          <cell r="B1201">
            <v>6.64</v>
          </cell>
        </row>
        <row r="1202">
          <cell r="A1202" t="str">
            <v>01.050.0129-0</v>
          </cell>
          <cell r="B1202">
            <v>6.38</v>
          </cell>
        </row>
        <row r="1203">
          <cell r="A1203" t="str">
            <v>01.050.0129-A</v>
          </cell>
          <cell r="B1203">
            <v>5.53</v>
          </cell>
        </row>
        <row r="1204">
          <cell r="A1204" t="str">
            <v>01.050.0130-0</v>
          </cell>
          <cell r="B1204">
            <v>3.84</v>
          </cell>
        </row>
        <row r="1205">
          <cell r="A1205" t="str">
            <v>01.050.0130-A</v>
          </cell>
          <cell r="B1205">
            <v>3.32</v>
          </cell>
        </row>
        <row r="1206">
          <cell r="A1206" t="str">
            <v>01.050.0131-0</v>
          </cell>
          <cell r="B1206">
            <v>7.66</v>
          </cell>
        </row>
        <row r="1207">
          <cell r="A1207" t="str">
            <v>01.050.0131-A</v>
          </cell>
          <cell r="B1207">
            <v>6.64</v>
          </cell>
        </row>
        <row r="1208">
          <cell r="A1208" t="str">
            <v>01.050.0132-0</v>
          </cell>
          <cell r="B1208">
            <v>6.38</v>
          </cell>
        </row>
        <row r="1209">
          <cell r="A1209" t="str">
            <v>01.050.0132-A</v>
          </cell>
          <cell r="B1209">
            <v>5.53</v>
          </cell>
        </row>
        <row r="1210">
          <cell r="A1210" t="str">
            <v>01.050.0133-0</v>
          </cell>
          <cell r="B1210">
            <v>3.84</v>
          </cell>
        </row>
        <row r="1211">
          <cell r="A1211" t="str">
            <v>01.050.0133-A</v>
          </cell>
          <cell r="B1211">
            <v>3.32</v>
          </cell>
        </row>
        <row r="1212">
          <cell r="A1212" t="str">
            <v>01.050.0134-0</v>
          </cell>
          <cell r="B1212">
            <v>6491.15</v>
          </cell>
        </row>
        <row r="1213">
          <cell r="A1213" t="str">
            <v>01.050.0134-A</v>
          </cell>
          <cell r="B1213">
            <v>5624.81</v>
          </cell>
        </row>
        <row r="1214">
          <cell r="A1214" t="str">
            <v>01.050.0137-0</v>
          </cell>
          <cell r="B1214">
            <v>30.66</v>
          </cell>
        </row>
        <row r="1215">
          <cell r="A1215" t="str">
            <v>01.050.0137-A</v>
          </cell>
          <cell r="B1215">
            <v>26.57</v>
          </cell>
        </row>
        <row r="1216">
          <cell r="A1216" t="str">
            <v>01.050.0138-0</v>
          </cell>
          <cell r="B1216">
            <v>6545.23</v>
          </cell>
        </row>
        <row r="1217">
          <cell r="A1217" t="str">
            <v>01.050.0138-A</v>
          </cell>
          <cell r="B1217">
            <v>5671.67</v>
          </cell>
        </row>
        <row r="1218">
          <cell r="A1218" t="str">
            <v>01.050.0139-0</v>
          </cell>
          <cell r="B1218">
            <v>887.43</v>
          </cell>
        </row>
        <row r="1219">
          <cell r="A1219" t="str">
            <v>01.050.0139-A</v>
          </cell>
          <cell r="B1219">
            <v>769.01</v>
          </cell>
        </row>
        <row r="1220">
          <cell r="A1220" t="str">
            <v>01.050.0140-0</v>
          </cell>
          <cell r="B1220">
            <v>1.93</v>
          </cell>
        </row>
        <row r="1221">
          <cell r="A1221" t="str">
            <v>01.050.0140-A</v>
          </cell>
          <cell r="B1221">
            <v>1.67</v>
          </cell>
        </row>
        <row r="1222">
          <cell r="A1222" t="str">
            <v>01.050.0141-0</v>
          </cell>
          <cell r="B1222">
            <v>459.6</v>
          </cell>
        </row>
        <row r="1223">
          <cell r="A1223" t="str">
            <v>01.050.0141-A</v>
          </cell>
          <cell r="B1223">
            <v>398.26</v>
          </cell>
        </row>
        <row r="1224">
          <cell r="A1224" t="str">
            <v>01.050.0142-0</v>
          </cell>
          <cell r="B1224">
            <v>459.6</v>
          </cell>
        </row>
        <row r="1225">
          <cell r="A1225" t="str">
            <v>01.050.0142-A</v>
          </cell>
          <cell r="B1225">
            <v>398.26</v>
          </cell>
        </row>
        <row r="1226">
          <cell r="A1226" t="str">
            <v>01.050.0143-0</v>
          </cell>
          <cell r="B1226">
            <v>1.1100000000000001</v>
          </cell>
        </row>
        <row r="1227">
          <cell r="A1227" t="str">
            <v>01.050.0143-A</v>
          </cell>
          <cell r="B1227">
            <v>0.96</v>
          </cell>
        </row>
        <row r="1228">
          <cell r="A1228" t="str">
            <v>01.050.0145-0</v>
          </cell>
          <cell r="B1228">
            <v>8.3699999999999992</v>
          </cell>
        </row>
        <row r="1229">
          <cell r="A1229" t="str">
            <v>01.050.0145-A</v>
          </cell>
          <cell r="B1229">
            <v>7.25</v>
          </cell>
        </row>
        <row r="1230">
          <cell r="A1230" t="str">
            <v>01.050.0147-0</v>
          </cell>
          <cell r="B1230">
            <v>88.35</v>
          </cell>
        </row>
        <row r="1231">
          <cell r="A1231" t="str">
            <v>01.050.0147-A</v>
          </cell>
          <cell r="B1231">
            <v>76.56</v>
          </cell>
        </row>
        <row r="1232">
          <cell r="A1232" t="str">
            <v>01.050.0148-0</v>
          </cell>
          <cell r="B1232">
            <v>71.569999999999993</v>
          </cell>
        </row>
        <row r="1233">
          <cell r="A1233" t="str">
            <v>01.050.0148-A</v>
          </cell>
          <cell r="B1233">
            <v>62.01</v>
          </cell>
        </row>
        <row r="1234">
          <cell r="A1234" t="str">
            <v>01.050.0149-0</v>
          </cell>
          <cell r="B1234">
            <v>42.32</v>
          </cell>
        </row>
        <row r="1235">
          <cell r="A1235" t="str">
            <v>01.050.0149-A</v>
          </cell>
          <cell r="B1235">
            <v>36.67</v>
          </cell>
        </row>
        <row r="1236">
          <cell r="A1236" t="str">
            <v>01.050.0153-0</v>
          </cell>
          <cell r="B1236">
            <v>13806.61</v>
          </cell>
        </row>
        <row r="1237">
          <cell r="A1237" t="str">
            <v>01.050.0153-A</v>
          </cell>
          <cell r="B1237">
            <v>11963.73</v>
          </cell>
        </row>
        <row r="1238">
          <cell r="A1238" t="str">
            <v>01.050.0154-0</v>
          </cell>
          <cell r="B1238">
            <v>18423.310000000001</v>
          </cell>
        </row>
        <row r="1239">
          <cell r="A1239" t="str">
            <v>01.050.0154-A</v>
          </cell>
          <cell r="B1239">
            <v>15964.17</v>
          </cell>
        </row>
        <row r="1240">
          <cell r="A1240" t="str">
            <v>01.050.0156-0</v>
          </cell>
          <cell r="B1240">
            <v>0.7</v>
          </cell>
        </row>
        <row r="1241">
          <cell r="A1241" t="str">
            <v>01.050.0156-A</v>
          </cell>
          <cell r="B1241">
            <v>0.6</v>
          </cell>
        </row>
        <row r="1242">
          <cell r="A1242" t="str">
            <v>01.050.0157-0</v>
          </cell>
          <cell r="B1242">
            <v>0.48</v>
          </cell>
        </row>
        <row r="1243">
          <cell r="A1243" t="str">
            <v>01.050.0157-A</v>
          </cell>
          <cell r="B1243">
            <v>0.41</v>
          </cell>
        </row>
        <row r="1244">
          <cell r="A1244" t="str">
            <v>01.050.0160-0</v>
          </cell>
          <cell r="B1244">
            <v>46947.27</v>
          </cell>
        </row>
        <row r="1245">
          <cell r="A1245" t="str">
            <v>01.050.0160-A</v>
          </cell>
          <cell r="B1245">
            <v>40681.279999999999</v>
          </cell>
        </row>
        <row r="1246">
          <cell r="A1246" t="str">
            <v>01.050.0162-0</v>
          </cell>
          <cell r="B1246">
            <v>75622.92</v>
          </cell>
        </row>
        <row r="1247">
          <cell r="A1247" t="str">
            <v>01.050.0162-A</v>
          </cell>
          <cell r="B1247">
            <v>65529.62</v>
          </cell>
        </row>
        <row r="1248">
          <cell r="A1248" t="str">
            <v>01.050.0165-0</v>
          </cell>
          <cell r="B1248">
            <v>35722.959999999999</v>
          </cell>
        </row>
        <row r="1249">
          <cell r="A1249" t="str">
            <v>01.050.0165-A</v>
          </cell>
          <cell r="B1249">
            <v>30955.98</v>
          </cell>
        </row>
        <row r="1250">
          <cell r="A1250" t="str">
            <v>01.050.0168-0</v>
          </cell>
          <cell r="B1250">
            <v>5659.1</v>
          </cell>
        </row>
        <row r="1251">
          <cell r="A1251" t="str">
            <v>01.050.0168-A</v>
          </cell>
          <cell r="B1251">
            <v>4903.83</v>
          </cell>
        </row>
        <row r="1252">
          <cell r="A1252" t="str">
            <v>01.050.0170-0</v>
          </cell>
          <cell r="B1252">
            <v>94.99</v>
          </cell>
        </row>
        <row r="1253">
          <cell r="A1253" t="str">
            <v>01.050.0170-A</v>
          </cell>
          <cell r="B1253">
            <v>82.31</v>
          </cell>
        </row>
        <row r="1254">
          <cell r="A1254" t="str">
            <v>01.050.0175-0</v>
          </cell>
          <cell r="B1254">
            <v>16779.22</v>
          </cell>
        </row>
        <row r="1255">
          <cell r="A1255" t="str">
            <v>01.050.0175-A</v>
          </cell>
          <cell r="B1255">
            <v>14540.05</v>
          </cell>
        </row>
        <row r="1256">
          <cell r="A1256" t="str">
            <v>01.050.0180-0</v>
          </cell>
          <cell r="B1256">
            <v>3371.2</v>
          </cell>
        </row>
        <row r="1257">
          <cell r="A1257" t="str">
            <v>01.050.0180-A</v>
          </cell>
          <cell r="B1257">
            <v>2921.22</v>
          </cell>
        </row>
        <row r="1258">
          <cell r="A1258" t="str">
            <v>01.050.0185-0</v>
          </cell>
          <cell r="B1258">
            <v>6746.22</v>
          </cell>
        </row>
        <row r="1259">
          <cell r="A1259" t="str">
            <v>01.050.0185-A</v>
          </cell>
          <cell r="B1259">
            <v>5845.8</v>
          </cell>
        </row>
        <row r="1260">
          <cell r="A1260" t="str">
            <v>01.050.0190-0</v>
          </cell>
          <cell r="B1260">
            <v>6242.43</v>
          </cell>
        </row>
        <row r="1261">
          <cell r="A1261" t="str">
            <v>01.050.0190-A</v>
          </cell>
          <cell r="B1261">
            <v>5409.25</v>
          </cell>
        </row>
        <row r="1262">
          <cell r="A1262" t="str">
            <v>01.050.0195-0</v>
          </cell>
          <cell r="B1262">
            <v>5719.51</v>
          </cell>
        </row>
        <row r="1263">
          <cell r="A1263" t="str">
            <v>01.050.0195-A</v>
          </cell>
          <cell r="B1263">
            <v>4956.1400000000003</v>
          </cell>
        </row>
        <row r="1264">
          <cell r="A1264" t="str">
            <v>01.050.0200-0</v>
          </cell>
          <cell r="B1264">
            <v>6412.51</v>
          </cell>
        </row>
        <row r="1265">
          <cell r="A1265" t="str">
            <v>01.050.0200-A</v>
          </cell>
          <cell r="B1265">
            <v>5556.59</v>
          </cell>
        </row>
        <row r="1266">
          <cell r="A1266" t="str">
            <v>01.050.0205-0</v>
          </cell>
          <cell r="B1266">
            <v>4055.05</v>
          </cell>
        </row>
        <row r="1267">
          <cell r="A1267" t="str">
            <v>01.050.0205-A</v>
          </cell>
          <cell r="B1267">
            <v>3513.82</v>
          </cell>
        </row>
        <row r="1268">
          <cell r="A1268" t="str">
            <v>01.050.0210-0</v>
          </cell>
          <cell r="B1268">
            <v>6557.11</v>
          </cell>
        </row>
        <row r="1269">
          <cell r="A1269" t="str">
            <v>01.050.0210-A</v>
          </cell>
          <cell r="B1269">
            <v>5681.91</v>
          </cell>
        </row>
        <row r="1270">
          <cell r="A1270" t="str">
            <v>01.050.0215-0</v>
          </cell>
          <cell r="B1270">
            <v>5601.21</v>
          </cell>
        </row>
        <row r="1271">
          <cell r="A1271" t="str">
            <v>01.050.0215-A</v>
          </cell>
          <cell r="B1271">
            <v>4853.67</v>
          </cell>
        </row>
        <row r="1272">
          <cell r="A1272" t="str">
            <v>01.050.0220-0</v>
          </cell>
          <cell r="B1272">
            <v>8367.94</v>
          </cell>
        </row>
        <row r="1273">
          <cell r="A1273" t="str">
            <v>01.050.0220-A</v>
          </cell>
          <cell r="B1273">
            <v>7251.16</v>
          </cell>
        </row>
        <row r="1274">
          <cell r="A1274" t="str">
            <v>01.050.0230-0</v>
          </cell>
          <cell r="B1274">
            <v>90.91</v>
          </cell>
        </row>
        <row r="1275">
          <cell r="A1275" t="str">
            <v>01.050.0230-A</v>
          </cell>
          <cell r="B1275">
            <v>78.88</v>
          </cell>
        </row>
        <row r="1276">
          <cell r="A1276" t="str">
            <v>01.050.0232-0</v>
          </cell>
          <cell r="B1276">
            <v>83.27</v>
          </cell>
        </row>
        <row r="1277">
          <cell r="A1277" t="str">
            <v>01.050.0232-A</v>
          </cell>
          <cell r="B1277">
            <v>72.25</v>
          </cell>
        </row>
        <row r="1278">
          <cell r="A1278" t="str">
            <v>01.050.0235-0</v>
          </cell>
          <cell r="B1278">
            <v>79.58</v>
          </cell>
        </row>
        <row r="1279">
          <cell r="A1279" t="str">
            <v>01.050.0235-A</v>
          </cell>
          <cell r="B1279">
            <v>69.06</v>
          </cell>
        </row>
        <row r="1280">
          <cell r="A1280" t="str">
            <v>01.050.0245-0</v>
          </cell>
          <cell r="B1280">
            <v>10.28</v>
          </cell>
        </row>
        <row r="1281">
          <cell r="A1281" t="str">
            <v>01.050.0245-A</v>
          </cell>
          <cell r="B1281">
            <v>8.9</v>
          </cell>
        </row>
        <row r="1282">
          <cell r="A1282" t="str">
            <v>01.050.0250-0</v>
          </cell>
          <cell r="B1282">
            <v>9.4700000000000006</v>
          </cell>
        </row>
        <row r="1283">
          <cell r="A1283" t="str">
            <v>01.050.0250-A</v>
          </cell>
          <cell r="B1283">
            <v>8.2100000000000009</v>
          </cell>
        </row>
        <row r="1284">
          <cell r="A1284" t="str">
            <v>01.050.0300-0</v>
          </cell>
          <cell r="B1284">
            <v>1063.1600000000001</v>
          </cell>
        </row>
        <row r="1285">
          <cell r="A1285" t="str">
            <v>01.050.0300-A</v>
          </cell>
          <cell r="B1285">
            <v>921.28</v>
          </cell>
        </row>
        <row r="1286">
          <cell r="A1286" t="str">
            <v>01.050.0315-0</v>
          </cell>
          <cell r="B1286">
            <v>13.72</v>
          </cell>
        </row>
        <row r="1287">
          <cell r="A1287" t="str">
            <v>01.050.0315-A</v>
          </cell>
          <cell r="B1287">
            <v>12</v>
          </cell>
        </row>
        <row r="1288">
          <cell r="A1288" t="str">
            <v>01.050.0320-0</v>
          </cell>
          <cell r="B1288">
            <v>9.17</v>
          </cell>
        </row>
        <row r="1289">
          <cell r="A1289" t="str">
            <v>01.050.0320-A</v>
          </cell>
          <cell r="B1289">
            <v>8.01</v>
          </cell>
        </row>
        <row r="1290">
          <cell r="A1290" t="str">
            <v>01.050.0322-0</v>
          </cell>
          <cell r="B1290">
            <v>7.22</v>
          </cell>
        </row>
        <row r="1291">
          <cell r="A1291" t="str">
            <v>01.050.0322-A</v>
          </cell>
          <cell r="B1291">
            <v>6.32</v>
          </cell>
        </row>
        <row r="1292">
          <cell r="A1292" t="str">
            <v>01.050.0324-0</v>
          </cell>
          <cell r="B1292">
            <v>6.17</v>
          </cell>
        </row>
        <row r="1293">
          <cell r="A1293" t="str">
            <v>01.050.0324-A</v>
          </cell>
          <cell r="B1293">
            <v>5.4</v>
          </cell>
        </row>
        <row r="1294">
          <cell r="A1294" t="str">
            <v>01.050.0325-0</v>
          </cell>
          <cell r="B1294">
            <v>5.9</v>
          </cell>
        </row>
        <row r="1295">
          <cell r="A1295" t="str">
            <v>01.050.0325-A</v>
          </cell>
          <cell r="B1295">
            <v>5.22</v>
          </cell>
        </row>
        <row r="1296">
          <cell r="A1296" t="str">
            <v>01.050.0326-0</v>
          </cell>
          <cell r="B1296">
            <v>3.93</v>
          </cell>
        </row>
        <row r="1297">
          <cell r="A1297" t="str">
            <v>01.050.0326-A</v>
          </cell>
          <cell r="B1297">
            <v>3.47</v>
          </cell>
        </row>
        <row r="1298">
          <cell r="A1298" t="str">
            <v>01.050.0327-0</v>
          </cell>
          <cell r="B1298">
            <v>3.1</v>
          </cell>
        </row>
        <row r="1299">
          <cell r="A1299" t="str">
            <v>01.050.0327-A</v>
          </cell>
          <cell r="B1299">
            <v>2.75</v>
          </cell>
        </row>
        <row r="1300">
          <cell r="A1300" t="str">
            <v>01.050.0328-0</v>
          </cell>
          <cell r="B1300">
            <v>2.46</v>
          </cell>
        </row>
        <row r="1301">
          <cell r="A1301" t="str">
            <v>01.050.0328-A</v>
          </cell>
          <cell r="B1301">
            <v>2.1800000000000002</v>
          </cell>
        </row>
        <row r="1302">
          <cell r="A1302" t="str">
            <v>01.050.0350-0</v>
          </cell>
          <cell r="B1302">
            <v>72.42</v>
          </cell>
        </row>
        <row r="1303">
          <cell r="A1303" t="str">
            <v>01.050.0350-A</v>
          </cell>
          <cell r="B1303">
            <v>62.75</v>
          </cell>
        </row>
        <row r="1304">
          <cell r="A1304" t="str">
            <v>01.050.0351-0</v>
          </cell>
          <cell r="B1304">
            <v>66.16</v>
          </cell>
        </row>
        <row r="1305">
          <cell r="A1305" t="str">
            <v>01.050.0351-A</v>
          </cell>
          <cell r="B1305">
            <v>57.33</v>
          </cell>
        </row>
        <row r="1306">
          <cell r="A1306" t="str">
            <v>01.050.0352-0</v>
          </cell>
          <cell r="B1306">
            <v>62.39</v>
          </cell>
        </row>
        <row r="1307">
          <cell r="A1307" t="str">
            <v>01.050.0352-A</v>
          </cell>
          <cell r="B1307">
            <v>54.06</v>
          </cell>
        </row>
        <row r="1308">
          <cell r="A1308" t="str">
            <v>01.050.0353-0</v>
          </cell>
          <cell r="B1308">
            <v>57.04</v>
          </cell>
        </row>
        <row r="1309">
          <cell r="A1309" t="str">
            <v>01.050.0353-A</v>
          </cell>
          <cell r="B1309">
            <v>49.43</v>
          </cell>
        </row>
        <row r="1310">
          <cell r="A1310" t="str">
            <v>01.050.0354-0</v>
          </cell>
          <cell r="B1310">
            <v>50.76</v>
          </cell>
        </row>
        <row r="1311">
          <cell r="A1311" t="str">
            <v>01.050.0354-A</v>
          </cell>
          <cell r="B1311">
            <v>43.98</v>
          </cell>
        </row>
        <row r="1312">
          <cell r="A1312" t="str">
            <v>01.050.0355-0</v>
          </cell>
          <cell r="B1312">
            <v>40.200000000000003</v>
          </cell>
        </row>
        <row r="1313">
          <cell r="A1313" t="str">
            <v>01.050.0355-A</v>
          </cell>
          <cell r="B1313">
            <v>34.83</v>
          </cell>
        </row>
        <row r="1314">
          <cell r="A1314" t="str">
            <v>01.050.0356-0</v>
          </cell>
          <cell r="B1314">
            <v>41.2</v>
          </cell>
        </row>
        <row r="1315">
          <cell r="A1315" t="str">
            <v>01.050.0356-A</v>
          </cell>
          <cell r="B1315">
            <v>35.700000000000003</v>
          </cell>
        </row>
        <row r="1316">
          <cell r="A1316" t="str">
            <v>01.050.0357-0</v>
          </cell>
          <cell r="B1316">
            <v>29.91</v>
          </cell>
        </row>
        <row r="1317">
          <cell r="A1317" t="str">
            <v>01.050.0357-A</v>
          </cell>
          <cell r="B1317">
            <v>25.92</v>
          </cell>
        </row>
        <row r="1318">
          <cell r="A1318" t="str">
            <v>01.050.0358-0</v>
          </cell>
          <cell r="B1318">
            <v>24.04</v>
          </cell>
        </row>
        <row r="1319">
          <cell r="A1319" t="str">
            <v>01.050.0358-A</v>
          </cell>
          <cell r="B1319">
            <v>20.83</v>
          </cell>
        </row>
        <row r="1320">
          <cell r="A1320" t="str">
            <v>01.050.0359-0</v>
          </cell>
          <cell r="B1320">
            <v>11.38</v>
          </cell>
        </row>
        <row r="1321">
          <cell r="A1321" t="str">
            <v>01.050.0359-A</v>
          </cell>
          <cell r="B1321">
            <v>9.86</v>
          </cell>
        </row>
        <row r="1322">
          <cell r="A1322" t="str">
            <v>01.050.0360-0</v>
          </cell>
          <cell r="B1322">
            <v>7.86</v>
          </cell>
        </row>
        <row r="1323">
          <cell r="A1323" t="str">
            <v>01.050.0360-A</v>
          </cell>
          <cell r="B1323">
            <v>6.81</v>
          </cell>
        </row>
        <row r="1324">
          <cell r="A1324" t="str">
            <v>01.050.0361-0</v>
          </cell>
          <cell r="B1324">
            <v>7.86</v>
          </cell>
        </row>
        <row r="1325">
          <cell r="A1325" t="str">
            <v>01.050.0361-A</v>
          </cell>
          <cell r="B1325">
            <v>6.81</v>
          </cell>
        </row>
        <row r="1326">
          <cell r="A1326" t="str">
            <v>01.050.0362-0</v>
          </cell>
          <cell r="B1326">
            <v>38.6</v>
          </cell>
        </row>
        <row r="1327">
          <cell r="A1327" t="str">
            <v>01.050.0362-A</v>
          </cell>
          <cell r="B1327">
            <v>33.44</v>
          </cell>
        </row>
        <row r="1328">
          <cell r="A1328" t="str">
            <v>01.050.0363-0</v>
          </cell>
          <cell r="B1328">
            <v>26.75</v>
          </cell>
        </row>
        <row r="1329">
          <cell r="A1329" t="str">
            <v>01.050.0363-A</v>
          </cell>
          <cell r="B1329">
            <v>23.18</v>
          </cell>
        </row>
        <row r="1330">
          <cell r="A1330" t="str">
            <v>01.050.0364-0</v>
          </cell>
          <cell r="B1330">
            <v>21.38</v>
          </cell>
        </row>
        <row r="1331">
          <cell r="A1331" t="str">
            <v>01.050.0364-A</v>
          </cell>
          <cell r="B1331">
            <v>18.53</v>
          </cell>
        </row>
        <row r="1332">
          <cell r="A1332" t="str">
            <v>01.050.0365-0</v>
          </cell>
          <cell r="B1332">
            <v>1.73</v>
          </cell>
        </row>
        <row r="1333">
          <cell r="A1333" t="str">
            <v>01.050.0365-A</v>
          </cell>
          <cell r="B1333">
            <v>1.5</v>
          </cell>
        </row>
        <row r="1334">
          <cell r="A1334" t="str">
            <v>01.050.0366-0</v>
          </cell>
          <cell r="B1334">
            <v>0.95</v>
          </cell>
        </row>
        <row r="1335">
          <cell r="A1335" t="str">
            <v>01.050.0366-A</v>
          </cell>
          <cell r="B1335">
            <v>0.82</v>
          </cell>
        </row>
        <row r="1336">
          <cell r="A1336" t="str">
            <v>01.050.0367-0</v>
          </cell>
          <cell r="B1336">
            <v>0.48</v>
          </cell>
        </row>
        <row r="1337">
          <cell r="A1337" t="str">
            <v>01.050.0367-A</v>
          </cell>
          <cell r="B1337">
            <v>0.42</v>
          </cell>
        </row>
        <row r="1338">
          <cell r="A1338" t="str">
            <v>01.050.0368-0</v>
          </cell>
          <cell r="B1338">
            <v>4.38</v>
          </cell>
        </row>
        <row r="1339">
          <cell r="A1339" t="str">
            <v>01.050.0368-A</v>
          </cell>
          <cell r="B1339">
            <v>3.79</v>
          </cell>
        </row>
        <row r="1340">
          <cell r="A1340" t="str">
            <v>01.050.0369-0</v>
          </cell>
          <cell r="B1340">
            <v>2.91</v>
          </cell>
        </row>
        <row r="1341">
          <cell r="A1341" t="str">
            <v>01.050.0369-A</v>
          </cell>
          <cell r="B1341">
            <v>2.52</v>
          </cell>
        </row>
        <row r="1342">
          <cell r="A1342" t="str">
            <v>01.050.0370-0</v>
          </cell>
          <cell r="B1342">
            <v>3.49</v>
          </cell>
        </row>
        <row r="1343">
          <cell r="A1343" t="str">
            <v>01.050.0370-A</v>
          </cell>
          <cell r="B1343">
            <v>3.02</v>
          </cell>
        </row>
        <row r="1344">
          <cell r="A1344" t="str">
            <v>01.050.0371-0</v>
          </cell>
          <cell r="B1344">
            <v>2.13</v>
          </cell>
        </row>
        <row r="1345">
          <cell r="A1345" t="str">
            <v>01.050.0371-A</v>
          </cell>
          <cell r="B1345">
            <v>1.84</v>
          </cell>
        </row>
        <row r="1346">
          <cell r="A1346" t="str">
            <v>01.050.0372-0</v>
          </cell>
          <cell r="B1346">
            <v>1.03</v>
          </cell>
        </row>
        <row r="1347">
          <cell r="A1347" t="str">
            <v>01.050.0372-A</v>
          </cell>
          <cell r="B1347">
            <v>0.89</v>
          </cell>
        </row>
        <row r="1348">
          <cell r="A1348" t="str">
            <v>01.050.0373-0</v>
          </cell>
          <cell r="B1348">
            <v>0.52</v>
          </cell>
        </row>
        <row r="1349">
          <cell r="A1349" t="str">
            <v>01.050.0373-A</v>
          </cell>
          <cell r="B1349">
            <v>0.45</v>
          </cell>
        </row>
        <row r="1350">
          <cell r="A1350" t="str">
            <v>01.050.0374-0</v>
          </cell>
          <cell r="B1350">
            <v>0.56000000000000005</v>
          </cell>
        </row>
        <row r="1351">
          <cell r="A1351" t="str">
            <v>01.050.0374-A</v>
          </cell>
          <cell r="B1351">
            <v>0.48</v>
          </cell>
        </row>
        <row r="1352">
          <cell r="A1352" t="str">
            <v>01.050.0375-0</v>
          </cell>
          <cell r="B1352">
            <v>0.26</v>
          </cell>
        </row>
        <row r="1353">
          <cell r="A1353" t="str">
            <v>01.050.0375-A</v>
          </cell>
          <cell r="B1353">
            <v>0.23</v>
          </cell>
        </row>
        <row r="1354">
          <cell r="A1354" t="str">
            <v>01.050.0376-0</v>
          </cell>
          <cell r="B1354">
            <v>3.24</v>
          </cell>
        </row>
        <row r="1355">
          <cell r="A1355" t="str">
            <v>01.050.0376-A</v>
          </cell>
          <cell r="B1355">
            <v>2.8</v>
          </cell>
        </row>
        <row r="1356">
          <cell r="A1356" t="str">
            <v>01.050.0377-0</v>
          </cell>
          <cell r="B1356">
            <v>1.77</v>
          </cell>
        </row>
        <row r="1357">
          <cell r="A1357" t="str">
            <v>01.050.0377-A</v>
          </cell>
          <cell r="B1357">
            <v>1.53</v>
          </cell>
        </row>
        <row r="1358">
          <cell r="A1358" t="str">
            <v>01.050.0378-0</v>
          </cell>
          <cell r="B1358">
            <v>0.89</v>
          </cell>
        </row>
        <row r="1359">
          <cell r="A1359" t="str">
            <v>01.050.0378-A</v>
          </cell>
          <cell r="B1359">
            <v>0.77</v>
          </cell>
        </row>
        <row r="1360">
          <cell r="A1360" t="str">
            <v>01.050.0379-0</v>
          </cell>
          <cell r="B1360">
            <v>8.1199999999999992</v>
          </cell>
        </row>
        <row r="1361">
          <cell r="A1361" t="str">
            <v>01.050.0379-A</v>
          </cell>
          <cell r="B1361">
            <v>7.04</v>
          </cell>
        </row>
        <row r="1362">
          <cell r="A1362" t="str">
            <v>01.050.0380-0</v>
          </cell>
          <cell r="B1362">
            <v>5.42</v>
          </cell>
        </row>
        <row r="1363">
          <cell r="A1363" t="str">
            <v>01.050.0380-A</v>
          </cell>
          <cell r="B1363">
            <v>4.7</v>
          </cell>
        </row>
        <row r="1364">
          <cell r="A1364" t="str">
            <v>01.050.0381-0</v>
          </cell>
          <cell r="B1364">
            <v>6.49</v>
          </cell>
        </row>
        <row r="1365">
          <cell r="A1365" t="str">
            <v>01.050.0381-A</v>
          </cell>
          <cell r="B1365">
            <v>5.62</v>
          </cell>
        </row>
        <row r="1366">
          <cell r="A1366" t="str">
            <v>01.050.0382-0</v>
          </cell>
          <cell r="B1366">
            <v>3.99</v>
          </cell>
        </row>
        <row r="1367">
          <cell r="A1367" t="str">
            <v>01.050.0382-A</v>
          </cell>
          <cell r="B1367">
            <v>3.45</v>
          </cell>
        </row>
        <row r="1368">
          <cell r="A1368" t="str">
            <v>01.050.0383-0</v>
          </cell>
          <cell r="B1368">
            <v>1.92</v>
          </cell>
        </row>
        <row r="1369">
          <cell r="A1369" t="str">
            <v>01.050.0383-A</v>
          </cell>
          <cell r="B1369">
            <v>1.66</v>
          </cell>
        </row>
        <row r="1370">
          <cell r="A1370" t="str">
            <v>01.050.0384-0</v>
          </cell>
          <cell r="B1370">
            <v>0.97</v>
          </cell>
        </row>
        <row r="1371">
          <cell r="A1371" t="str">
            <v>01.050.0384-A</v>
          </cell>
          <cell r="B1371">
            <v>0.84</v>
          </cell>
        </row>
        <row r="1372">
          <cell r="A1372" t="str">
            <v>01.050.0385-0</v>
          </cell>
          <cell r="B1372">
            <v>1.05</v>
          </cell>
        </row>
        <row r="1373">
          <cell r="A1373" t="str">
            <v>01.050.0385-A</v>
          </cell>
          <cell r="B1373">
            <v>0.91</v>
          </cell>
        </row>
        <row r="1374">
          <cell r="A1374" t="str">
            <v>01.050.0386-0</v>
          </cell>
          <cell r="B1374">
            <v>0.52</v>
          </cell>
        </row>
        <row r="1375">
          <cell r="A1375" t="str">
            <v>01.050.0386-A</v>
          </cell>
          <cell r="B1375">
            <v>0.45</v>
          </cell>
        </row>
        <row r="1376">
          <cell r="A1376" t="str">
            <v>01.050.0387-0</v>
          </cell>
          <cell r="B1376">
            <v>0.95</v>
          </cell>
        </row>
        <row r="1377">
          <cell r="A1377" t="str">
            <v>01.050.0387-A</v>
          </cell>
          <cell r="B1377">
            <v>0.82</v>
          </cell>
        </row>
        <row r="1378">
          <cell r="A1378" t="str">
            <v>01.050.0388-0</v>
          </cell>
          <cell r="B1378">
            <v>0.48</v>
          </cell>
        </row>
        <row r="1379">
          <cell r="A1379" t="str">
            <v>01.050.0388-A</v>
          </cell>
          <cell r="B1379">
            <v>0.42</v>
          </cell>
        </row>
        <row r="1380">
          <cell r="A1380" t="str">
            <v>01.050.0389-0</v>
          </cell>
          <cell r="B1380">
            <v>1.61</v>
          </cell>
        </row>
        <row r="1381">
          <cell r="A1381" t="str">
            <v>01.050.0389-A</v>
          </cell>
          <cell r="B1381">
            <v>1.39</v>
          </cell>
        </row>
        <row r="1382">
          <cell r="A1382" t="str">
            <v>01.050.0390-0</v>
          </cell>
          <cell r="B1382">
            <v>3.5</v>
          </cell>
        </row>
        <row r="1383">
          <cell r="A1383" t="str">
            <v>01.050.0390-A</v>
          </cell>
          <cell r="B1383">
            <v>3.04</v>
          </cell>
        </row>
        <row r="1384">
          <cell r="A1384" t="str">
            <v>01.050.0391-0</v>
          </cell>
          <cell r="B1384">
            <v>1.73</v>
          </cell>
        </row>
        <row r="1385">
          <cell r="A1385" t="str">
            <v>01.050.0391-A</v>
          </cell>
          <cell r="B1385">
            <v>1.5</v>
          </cell>
        </row>
        <row r="1386">
          <cell r="A1386" t="str">
            <v>01.050.0392-0</v>
          </cell>
          <cell r="B1386">
            <v>1.03</v>
          </cell>
        </row>
        <row r="1387">
          <cell r="A1387" t="str">
            <v>01.050.0392-A</v>
          </cell>
          <cell r="B1387">
            <v>0.89</v>
          </cell>
        </row>
        <row r="1388">
          <cell r="A1388" t="str">
            <v>01.050.0393-0</v>
          </cell>
          <cell r="B1388">
            <v>0.52</v>
          </cell>
        </row>
        <row r="1389">
          <cell r="A1389" t="str">
            <v>01.050.0393-A</v>
          </cell>
          <cell r="B1389">
            <v>0.45</v>
          </cell>
        </row>
        <row r="1390">
          <cell r="A1390" t="str">
            <v>01.050.0394-0</v>
          </cell>
          <cell r="B1390">
            <v>0.56000000000000005</v>
          </cell>
        </row>
        <row r="1391">
          <cell r="A1391" t="str">
            <v>01.050.0394-A</v>
          </cell>
          <cell r="B1391">
            <v>0.48</v>
          </cell>
        </row>
        <row r="1392">
          <cell r="A1392" t="str">
            <v>01.050.0395-0</v>
          </cell>
          <cell r="B1392">
            <v>0.26</v>
          </cell>
        </row>
        <row r="1393">
          <cell r="A1393" t="str">
            <v>01.050.0395-A</v>
          </cell>
          <cell r="B1393">
            <v>0.23</v>
          </cell>
        </row>
        <row r="1394">
          <cell r="A1394" t="str">
            <v>01.050.0396-0</v>
          </cell>
          <cell r="B1394">
            <v>1.78</v>
          </cell>
        </row>
        <row r="1395">
          <cell r="A1395" t="str">
            <v>01.050.0396-A</v>
          </cell>
          <cell r="B1395">
            <v>1.55</v>
          </cell>
        </row>
        <row r="1396">
          <cell r="A1396" t="str">
            <v>01.050.0397-0</v>
          </cell>
          <cell r="B1396">
            <v>0.9</v>
          </cell>
        </row>
        <row r="1397">
          <cell r="A1397" t="str">
            <v>01.050.0397-A</v>
          </cell>
          <cell r="B1397">
            <v>0.78</v>
          </cell>
        </row>
        <row r="1398">
          <cell r="A1398" t="str">
            <v>01.050.0398-0</v>
          </cell>
          <cell r="B1398">
            <v>2.99</v>
          </cell>
        </row>
        <row r="1399">
          <cell r="A1399" t="str">
            <v>01.050.0398-A</v>
          </cell>
          <cell r="B1399">
            <v>2.59</v>
          </cell>
        </row>
        <row r="1400">
          <cell r="A1400" t="str">
            <v>01.050.0399-0</v>
          </cell>
          <cell r="B1400">
            <v>6.49</v>
          </cell>
        </row>
        <row r="1401">
          <cell r="A1401" t="str">
            <v>01.050.0399-A</v>
          </cell>
          <cell r="B1401">
            <v>5.62</v>
          </cell>
        </row>
        <row r="1402">
          <cell r="A1402" t="str">
            <v>01.050.0400-0</v>
          </cell>
          <cell r="B1402">
            <v>3.23</v>
          </cell>
        </row>
        <row r="1403">
          <cell r="A1403" t="str">
            <v>01.050.0400-A</v>
          </cell>
          <cell r="B1403">
            <v>2.8</v>
          </cell>
        </row>
        <row r="1404">
          <cell r="A1404" t="str">
            <v>01.050.0401-0</v>
          </cell>
          <cell r="B1404">
            <v>1.92</v>
          </cell>
        </row>
        <row r="1405">
          <cell r="A1405" t="str">
            <v>01.050.0401-A</v>
          </cell>
          <cell r="B1405">
            <v>1.66</v>
          </cell>
        </row>
        <row r="1406">
          <cell r="A1406" t="str">
            <v>01.050.0402-0</v>
          </cell>
          <cell r="B1406">
            <v>0.97</v>
          </cell>
        </row>
        <row r="1407">
          <cell r="A1407" t="str">
            <v>01.050.0402-A</v>
          </cell>
          <cell r="B1407">
            <v>0.84</v>
          </cell>
        </row>
        <row r="1408">
          <cell r="A1408" t="str">
            <v>01.050.0403-0</v>
          </cell>
          <cell r="B1408">
            <v>1.05</v>
          </cell>
        </row>
        <row r="1409">
          <cell r="A1409" t="str">
            <v>01.050.0403-A</v>
          </cell>
          <cell r="B1409">
            <v>0.91</v>
          </cell>
        </row>
        <row r="1410">
          <cell r="A1410" t="str">
            <v>01.050.0404-0</v>
          </cell>
          <cell r="B1410">
            <v>0.52</v>
          </cell>
        </row>
        <row r="1411">
          <cell r="A1411" t="str">
            <v>01.050.0404-A</v>
          </cell>
          <cell r="B1411">
            <v>0.45</v>
          </cell>
        </row>
        <row r="1412">
          <cell r="A1412" t="str">
            <v>01.050.0405-0</v>
          </cell>
          <cell r="B1412">
            <v>1.73</v>
          </cell>
        </row>
        <row r="1413">
          <cell r="A1413" t="str">
            <v>01.050.0405-A</v>
          </cell>
          <cell r="B1413">
            <v>1.5</v>
          </cell>
        </row>
        <row r="1414">
          <cell r="A1414" t="str">
            <v>01.050.0406-0</v>
          </cell>
          <cell r="B1414">
            <v>1.61</v>
          </cell>
        </row>
        <row r="1415">
          <cell r="A1415" t="str">
            <v>01.050.0406-A</v>
          </cell>
          <cell r="B1415">
            <v>1.39</v>
          </cell>
        </row>
        <row r="1416">
          <cell r="A1416" t="str">
            <v>01.050.0407-0</v>
          </cell>
          <cell r="B1416">
            <v>0.95</v>
          </cell>
        </row>
        <row r="1417">
          <cell r="A1417" t="str">
            <v>01.050.0407-A</v>
          </cell>
          <cell r="B1417">
            <v>0.82</v>
          </cell>
        </row>
        <row r="1418">
          <cell r="A1418" t="str">
            <v>01.050.0408-0</v>
          </cell>
          <cell r="B1418">
            <v>2.93</v>
          </cell>
        </row>
        <row r="1419">
          <cell r="A1419" t="str">
            <v>01.050.0408-A</v>
          </cell>
          <cell r="B1419">
            <v>2.54</v>
          </cell>
        </row>
        <row r="1420">
          <cell r="A1420" t="str">
            <v>01.050.0409-0</v>
          </cell>
          <cell r="B1420">
            <v>1.61</v>
          </cell>
        </row>
        <row r="1421">
          <cell r="A1421" t="str">
            <v>01.050.0409-A</v>
          </cell>
          <cell r="B1421">
            <v>1.39</v>
          </cell>
        </row>
        <row r="1422">
          <cell r="A1422" t="str">
            <v>01.050.0410-0</v>
          </cell>
          <cell r="B1422">
            <v>7</v>
          </cell>
        </row>
        <row r="1423">
          <cell r="A1423" t="str">
            <v>01.050.0410-A</v>
          </cell>
          <cell r="B1423">
            <v>6.06</v>
          </cell>
        </row>
        <row r="1424">
          <cell r="A1424" t="str">
            <v>01.050.0411-0</v>
          </cell>
          <cell r="B1424">
            <v>2.15</v>
          </cell>
        </row>
        <row r="1425">
          <cell r="A1425" t="str">
            <v>01.050.0411-A</v>
          </cell>
          <cell r="B1425">
            <v>1.86</v>
          </cell>
        </row>
        <row r="1426">
          <cell r="A1426" t="str">
            <v>01.050.0412-0</v>
          </cell>
          <cell r="B1426">
            <v>1.6</v>
          </cell>
        </row>
        <row r="1427">
          <cell r="A1427" t="str">
            <v>01.050.0412-A</v>
          </cell>
          <cell r="B1427">
            <v>1.39</v>
          </cell>
        </row>
        <row r="1428">
          <cell r="A1428" t="str">
            <v>01.050.0413-0</v>
          </cell>
          <cell r="B1428">
            <v>1.03</v>
          </cell>
        </row>
        <row r="1429">
          <cell r="A1429" t="str">
            <v>01.050.0413-A</v>
          </cell>
          <cell r="B1429">
            <v>0.89</v>
          </cell>
        </row>
        <row r="1430">
          <cell r="A1430" t="str">
            <v>01.050.0414-0</v>
          </cell>
          <cell r="B1430">
            <v>3.23</v>
          </cell>
        </row>
        <row r="1431">
          <cell r="A1431" t="str">
            <v>01.050.0414-A</v>
          </cell>
          <cell r="B1431">
            <v>2.8</v>
          </cell>
        </row>
        <row r="1432">
          <cell r="A1432" t="str">
            <v>01.050.0415-0</v>
          </cell>
          <cell r="B1432">
            <v>2.99</v>
          </cell>
        </row>
        <row r="1433">
          <cell r="A1433" t="str">
            <v>01.050.0415-A</v>
          </cell>
          <cell r="B1433">
            <v>2.59</v>
          </cell>
        </row>
        <row r="1434">
          <cell r="A1434" t="str">
            <v>01.050.0416-0</v>
          </cell>
          <cell r="B1434">
            <v>1.78</v>
          </cell>
        </row>
        <row r="1435">
          <cell r="A1435" t="str">
            <v>01.050.0416-A</v>
          </cell>
          <cell r="B1435">
            <v>1.55</v>
          </cell>
        </row>
        <row r="1436">
          <cell r="A1436" t="str">
            <v>01.050.0417-0</v>
          </cell>
          <cell r="B1436">
            <v>5.42</v>
          </cell>
        </row>
        <row r="1437">
          <cell r="A1437" t="str">
            <v>01.050.0417-A</v>
          </cell>
          <cell r="B1437">
            <v>4.7</v>
          </cell>
        </row>
        <row r="1438">
          <cell r="A1438" t="str">
            <v>01.050.0418-0</v>
          </cell>
          <cell r="B1438">
            <v>2.99</v>
          </cell>
        </row>
        <row r="1439">
          <cell r="A1439" t="str">
            <v>01.050.0418-A</v>
          </cell>
          <cell r="B1439">
            <v>2.59</v>
          </cell>
        </row>
        <row r="1440">
          <cell r="A1440" t="str">
            <v>01.050.0419-0</v>
          </cell>
          <cell r="B1440">
            <v>13.01</v>
          </cell>
        </row>
        <row r="1441">
          <cell r="A1441" t="str">
            <v>01.050.0419-A</v>
          </cell>
          <cell r="B1441">
            <v>11.27</v>
          </cell>
        </row>
        <row r="1442">
          <cell r="A1442" t="str">
            <v>01.050.0420-0</v>
          </cell>
          <cell r="B1442">
            <v>3.99</v>
          </cell>
        </row>
        <row r="1443">
          <cell r="A1443" t="str">
            <v>01.050.0420-A</v>
          </cell>
          <cell r="B1443">
            <v>3.45</v>
          </cell>
        </row>
        <row r="1444">
          <cell r="A1444" t="str">
            <v>01.050.0421-0</v>
          </cell>
          <cell r="B1444">
            <v>3.01</v>
          </cell>
        </row>
        <row r="1445">
          <cell r="A1445" t="str">
            <v>01.050.0421-A</v>
          </cell>
          <cell r="B1445">
            <v>2.61</v>
          </cell>
        </row>
        <row r="1446">
          <cell r="A1446" t="str">
            <v>01.050.0422-0</v>
          </cell>
          <cell r="B1446">
            <v>1.92</v>
          </cell>
        </row>
        <row r="1447">
          <cell r="A1447" t="str">
            <v>01.050.0422-A</v>
          </cell>
          <cell r="B1447">
            <v>1.66</v>
          </cell>
        </row>
        <row r="1448">
          <cell r="A1448" t="str">
            <v>01.050.0423-0</v>
          </cell>
          <cell r="B1448">
            <v>0.95</v>
          </cell>
        </row>
        <row r="1449">
          <cell r="A1449" t="str">
            <v>01.050.0423-A</v>
          </cell>
          <cell r="B1449">
            <v>0.82</v>
          </cell>
        </row>
        <row r="1450">
          <cell r="A1450" t="str">
            <v>01.050.0424-0</v>
          </cell>
          <cell r="B1450">
            <v>0.48</v>
          </cell>
        </row>
        <row r="1451">
          <cell r="A1451" t="str">
            <v>01.050.0424-A</v>
          </cell>
          <cell r="B1451">
            <v>0.42</v>
          </cell>
        </row>
        <row r="1452">
          <cell r="A1452" t="str">
            <v>01.050.0425-0</v>
          </cell>
          <cell r="B1452">
            <v>2.93</v>
          </cell>
        </row>
        <row r="1453">
          <cell r="A1453" t="str">
            <v>01.050.0425-A</v>
          </cell>
          <cell r="B1453">
            <v>2.54</v>
          </cell>
        </row>
        <row r="1454">
          <cell r="A1454" t="str">
            <v>01.050.0426-0</v>
          </cell>
          <cell r="B1454">
            <v>1.61</v>
          </cell>
        </row>
        <row r="1455">
          <cell r="A1455" t="str">
            <v>01.050.0426-A</v>
          </cell>
          <cell r="B1455">
            <v>1.39</v>
          </cell>
        </row>
        <row r="1456">
          <cell r="A1456" t="str">
            <v>01.050.0427-0</v>
          </cell>
          <cell r="B1456">
            <v>3.5</v>
          </cell>
        </row>
        <row r="1457">
          <cell r="A1457" t="str">
            <v>01.050.0427-A</v>
          </cell>
          <cell r="B1457">
            <v>3.04</v>
          </cell>
        </row>
        <row r="1458">
          <cell r="A1458" t="str">
            <v>01.050.0428-0</v>
          </cell>
          <cell r="B1458">
            <v>1.03</v>
          </cell>
        </row>
        <row r="1459">
          <cell r="A1459" t="str">
            <v>01.050.0428-A</v>
          </cell>
          <cell r="B1459">
            <v>0.89</v>
          </cell>
        </row>
        <row r="1460">
          <cell r="A1460" t="str">
            <v>01.050.0429-0</v>
          </cell>
          <cell r="B1460">
            <v>0.52</v>
          </cell>
        </row>
        <row r="1461">
          <cell r="A1461" t="str">
            <v>01.050.0429-A</v>
          </cell>
          <cell r="B1461">
            <v>0.45</v>
          </cell>
        </row>
        <row r="1462">
          <cell r="A1462" t="str">
            <v>01.050.0430-0</v>
          </cell>
          <cell r="B1462">
            <v>0.56000000000000005</v>
          </cell>
        </row>
        <row r="1463">
          <cell r="A1463" t="str">
            <v>01.050.0430-A</v>
          </cell>
          <cell r="B1463">
            <v>0.48</v>
          </cell>
        </row>
        <row r="1464">
          <cell r="A1464" t="str">
            <v>01.050.0431-0</v>
          </cell>
          <cell r="B1464">
            <v>0.26</v>
          </cell>
        </row>
        <row r="1465">
          <cell r="A1465" t="str">
            <v>01.050.0431-A</v>
          </cell>
          <cell r="B1465">
            <v>0.23</v>
          </cell>
        </row>
        <row r="1466">
          <cell r="A1466" t="str">
            <v>01.050.0432-0</v>
          </cell>
          <cell r="B1466">
            <v>1.78</v>
          </cell>
        </row>
        <row r="1467">
          <cell r="A1467" t="str">
            <v>01.050.0432-A</v>
          </cell>
          <cell r="B1467">
            <v>1.55</v>
          </cell>
        </row>
        <row r="1468">
          <cell r="A1468" t="str">
            <v>01.050.0433-0</v>
          </cell>
          <cell r="B1468">
            <v>0.9</v>
          </cell>
        </row>
        <row r="1469">
          <cell r="A1469" t="str">
            <v>01.050.0433-A</v>
          </cell>
          <cell r="B1469">
            <v>0.78</v>
          </cell>
        </row>
        <row r="1470">
          <cell r="A1470" t="str">
            <v>01.050.0434-0</v>
          </cell>
          <cell r="B1470">
            <v>5.42</v>
          </cell>
        </row>
        <row r="1471">
          <cell r="A1471" t="str">
            <v>01.050.0434-A</v>
          </cell>
          <cell r="B1471">
            <v>4.7</v>
          </cell>
        </row>
        <row r="1472">
          <cell r="A1472" t="str">
            <v>01.050.0435-0</v>
          </cell>
          <cell r="B1472">
            <v>2.99</v>
          </cell>
        </row>
        <row r="1473">
          <cell r="A1473" t="str">
            <v>01.050.0435-A</v>
          </cell>
          <cell r="B1473">
            <v>2.59</v>
          </cell>
        </row>
        <row r="1474">
          <cell r="A1474" t="str">
            <v>01.050.0436-0</v>
          </cell>
          <cell r="B1474">
            <v>6.49</v>
          </cell>
        </row>
        <row r="1475">
          <cell r="A1475" t="str">
            <v>01.050.0436-A</v>
          </cell>
          <cell r="B1475">
            <v>5.62</v>
          </cell>
        </row>
        <row r="1476">
          <cell r="A1476" t="str">
            <v>01.050.0437-0</v>
          </cell>
          <cell r="B1476">
            <v>1.92</v>
          </cell>
        </row>
        <row r="1477">
          <cell r="A1477" t="str">
            <v>01.050.0437-A</v>
          </cell>
          <cell r="B1477">
            <v>1.66</v>
          </cell>
        </row>
        <row r="1478">
          <cell r="A1478" t="str">
            <v>01.050.0438-0</v>
          </cell>
          <cell r="B1478">
            <v>0.99</v>
          </cell>
        </row>
        <row r="1479">
          <cell r="A1479" t="str">
            <v>01.050.0438-A</v>
          </cell>
          <cell r="B1479">
            <v>0.86</v>
          </cell>
        </row>
        <row r="1480">
          <cell r="A1480" t="str">
            <v>01.050.0439-0</v>
          </cell>
          <cell r="B1480">
            <v>1.05</v>
          </cell>
        </row>
        <row r="1481">
          <cell r="A1481" t="str">
            <v>01.050.0439-A</v>
          </cell>
          <cell r="B1481">
            <v>0.91</v>
          </cell>
        </row>
        <row r="1482">
          <cell r="A1482" t="str">
            <v>01.050.0440-0</v>
          </cell>
          <cell r="B1482">
            <v>0.52</v>
          </cell>
        </row>
        <row r="1483">
          <cell r="A1483" t="str">
            <v>01.050.0440-A</v>
          </cell>
          <cell r="B1483">
            <v>0.45</v>
          </cell>
        </row>
        <row r="1484">
          <cell r="A1484" t="str">
            <v>01.050.0441-0</v>
          </cell>
          <cell r="B1484">
            <v>1.73</v>
          </cell>
        </row>
        <row r="1485">
          <cell r="A1485" t="str">
            <v>01.050.0441-A</v>
          </cell>
          <cell r="B1485">
            <v>1.5</v>
          </cell>
        </row>
        <row r="1486">
          <cell r="A1486" t="str">
            <v>01.050.0442-0</v>
          </cell>
          <cell r="B1486">
            <v>1.61</v>
          </cell>
        </row>
        <row r="1487">
          <cell r="A1487" t="str">
            <v>01.050.0442-A</v>
          </cell>
          <cell r="B1487">
            <v>1.39</v>
          </cell>
        </row>
        <row r="1488">
          <cell r="A1488" t="str">
            <v>01.050.0443-0</v>
          </cell>
          <cell r="B1488">
            <v>0.95</v>
          </cell>
        </row>
        <row r="1489">
          <cell r="A1489" t="str">
            <v>01.050.0443-A</v>
          </cell>
          <cell r="B1489">
            <v>0.82</v>
          </cell>
        </row>
        <row r="1490">
          <cell r="A1490" t="str">
            <v>01.050.0444-0</v>
          </cell>
          <cell r="B1490">
            <v>1.61</v>
          </cell>
        </row>
        <row r="1491">
          <cell r="A1491" t="str">
            <v>01.050.0444-A</v>
          </cell>
          <cell r="B1491">
            <v>1.39</v>
          </cell>
        </row>
        <row r="1492">
          <cell r="A1492" t="str">
            <v>01.050.0445-0</v>
          </cell>
          <cell r="B1492">
            <v>5.24</v>
          </cell>
        </row>
        <row r="1493">
          <cell r="A1493" t="str">
            <v>01.050.0445-A</v>
          </cell>
          <cell r="B1493">
            <v>4.54</v>
          </cell>
        </row>
        <row r="1494">
          <cell r="A1494" t="str">
            <v>01.050.0446-0</v>
          </cell>
          <cell r="B1494">
            <v>4.37</v>
          </cell>
        </row>
        <row r="1495">
          <cell r="A1495" t="str">
            <v>01.050.0446-A</v>
          </cell>
          <cell r="B1495">
            <v>3.79</v>
          </cell>
        </row>
        <row r="1496">
          <cell r="A1496" t="str">
            <v>01.050.0447-0</v>
          </cell>
          <cell r="B1496">
            <v>0.28000000000000003</v>
          </cell>
        </row>
        <row r="1497">
          <cell r="A1497" t="str">
            <v>01.050.0447-A</v>
          </cell>
          <cell r="B1497">
            <v>0.25</v>
          </cell>
        </row>
        <row r="1498">
          <cell r="A1498" t="str">
            <v>01.050.0448-0</v>
          </cell>
          <cell r="B1498">
            <v>0.17</v>
          </cell>
        </row>
        <row r="1499">
          <cell r="A1499" t="str">
            <v>01.050.0448-A</v>
          </cell>
          <cell r="B1499">
            <v>0.15</v>
          </cell>
        </row>
        <row r="1500">
          <cell r="A1500" t="str">
            <v>01.050.0449-0</v>
          </cell>
          <cell r="B1500">
            <v>1.57</v>
          </cell>
        </row>
        <row r="1501">
          <cell r="A1501" t="str">
            <v>01.050.0449-A</v>
          </cell>
          <cell r="B1501">
            <v>1.36</v>
          </cell>
        </row>
        <row r="1502">
          <cell r="A1502" t="str">
            <v>01.050.0450-0</v>
          </cell>
          <cell r="B1502">
            <v>1.1499999999999999</v>
          </cell>
        </row>
        <row r="1503">
          <cell r="A1503" t="str">
            <v>01.050.0450-A</v>
          </cell>
          <cell r="B1503">
            <v>1</v>
          </cell>
        </row>
        <row r="1504">
          <cell r="A1504" t="str">
            <v>01.050.0451-0</v>
          </cell>
          <cell r="B1504">
            <v>0.56000000000000005</v>
          </cell>
        </row>
        <row r="1505">
          <cell r="A1505" t="str">
            <v>01.050.0451-A</v>
          </cell>
          <cell r="B1505">
            <v>0.48</v>
          </cell>
        </row>
        <row r="1506">
          <cell r="A1506" t="str">
            <v>01.050.0452-0</v>
          </cell>
          <cell r="B1506">
            <v>3.23</v>
          </cell>
        </row>
        <row r="1507">
          <cell r="A1507" t="str">
            <v>01.050.0452-A</v>
          </cell>
          <cell r="B1507">
            <v>2.8</v>
          </cell>
        </row>
        <row r="1508">
          <cell r="A1508" t="str">
            <v>01.050.0453-0</v>
          </cell>
          <cell r="B1508">
            <v>2.99</v>
          </cell>
        </row>
        <row r="1509">
          <cell r="A1509" t="str">
            <v>01.050.0453-A</v>
          </cell>
          <cell r="B1509">
            <v>2.59</v>
          </cell>
        </row>
        <row r="1510">
          <cell r="A1510" t="str">
            <v>01.050.0454-0</v>
          </cell>
          <cell r="B1510">
            <v>1.78</v>
          </cell>
        </row>
        <row r="1511">
          <cell r="A1511" t="str">
            <v>01.050.0454-A</v>
          </cell>
          <cell r="B1511">
            <v>1.55</v>
          </cell>
        </row>
        <row r="1512">
          <cell r="A1512" t="str">
            <v>01.050.0455-0</v>
          </cell>
          <cell r="B1512">
            <v>2.99</v>
          </cell>
        </row>
        <row r="1513">
          <cell r="A1513" t="str">
            <v>01.050.0455-A</v>
          </cell>
          <cell r="B1513">
            <v>2.59</v>
          </cell>
        </row>
        <row r="1514">
          <cell r="A1514" t="str">
            <v>01.050.0456-0</v>
          </cell>
          <cell r="B1514">
            <v>9.75</v>
          </cell>
        </row>
        <row r="1515">
          <cell r="A1515" t="str">
            <v>01.050.0456-A</v>
          </cell>
          <cell r="B1515">
            <v>8.4499999999999993</v>
          </cell>
        </row>
        <row r="1516">
          <cell r="A1516" t="str">
            <v>01.050.0457-0</v>
          </cell>
          <cell r="B1516">
            <v>8.14</v>
          </cell>
        </row>
        <row r="1517">
          <cell r="A1517" t="str">
            <v>01.050.0457-A</v>
          </cell>
          <cell r="B1517">
            <v>7.05</v>
          </cell>
        </row>
        <row r="1518">
          <cell r="A1518" t="str">
            <v>01.050.0458-0</v>
          </cell>
          <cell r="B1518">
            <v>0.53</v>
          </cell>
        </row>
        <row r="1519">
          <cell r="A1519" t="str">
            <v>01.050.0458-A</v>
          </cell>
          <cell r="B1519">
            <v>0.46</v>
          </cell>
        </row>
        <row r="1520">
          <cell r="A1520" t="str">
            <v>01.050.0459-0</v>
          </cell>
          <cell r="B1520">
            <v>0.34</v>
          </cell>
        </row>
        <row r="1521">
          <cell r="A1521" t="str">
            <v>01.050.0459-A</v>
          </cell>
          <cell r="B1521">
            <v>0.28999999999999998</v>
          </cell>
        </row>
        <row r="1522">
          <cell r="A1522" t="str">
            <v>01.050.0460-0</v>
          </cell>
          <cell r="B1522">
            <v>2.95</v>
          </cell>
        </row>
        <row r="1523">
          <cell r="A1523" t="str">
            <v>01.050.0460-A</v>
          </cell>
          <cell r="B1523">
            <v>2.56</v>
          </cell>
        </row>
        <row r="1524">
          <cell r="A1524" t="str">
            <v>01.050.0461-0</v>
          </cell>
          <cell r="B1524">
            <v>2.14</v>
          </cell>
        </row>
        <row r="1525">
          <cell r="A1525" t="str">
            <v>01.050.0461-A</v>
          </cell>
          <cell r="B1525">
            <v>1.86</v>
          </cell>
        </row>
        <row r="1526">
          <cell r="A1526" t="str">
            <v>01.050.0462-0</v>
          </cell>
          <cell r="B1526">
            <v>1.05</v>
          </cell>
        </row>
        <row r="1527">
          <cell r="A1527" t="str">
            <v>01.050.0462-A</v>
          </cell>
          <cell r="B1527">
            <v>0.91</v>
          </cell>
        </row>
        <row r="1528">
          <cell r="A1528" t="str">
            <v>01.050.0463-0</v>
          </cell>
          <cell r="B1528">
            <v>2.93</v>
          </cell>
        </row>
        <row r="1529">
          <cell r="A1529" t="str">
            <v>01.050.0463-A</v>
          </cell>
          <cell r="B1529">
            <v>2.54</v>
          </cell>
        </row>
        <row r="1530">
          <cell r="A1530" t="str">
            <v>01.050.0464-0</v>
          </cell>
          <cell r="B1530">
            <v>1.73</v>
          </cell>
        </row>
        <row r="1531">
          <cell r="A1531" t="str">
            <v>01.050.0464-A</v>
          </cell>
          <cell r="B1531">
            <v>1.5</v>
          </cell>
        </row>
        <row r="1532">
          <cell r="A1532" t="str">
            <v>01.050.0465-0</v>
          </cell>
          <cell r="B1532">
            <v>1.61</v>
          </cell>
        </row>
        <row r="1533">
          <cell r="A1533" t="str">
            <v>01.050.0465-A</v>
          </cell>
          <cell r="B1533">
            <v>1.39</v>
          </cell>
        </row>
        <row r="1534">
          <cell r="A1534" t="str">
            <v>01.050.0466-0</v>
          </cell>
          <cell r="B1534">
            <v>2.93</v>
          </cell>
        </row>
        <row r="1535">
          <cell r="A1535" t="str">
            <v>01.050.0466-A</v>
          </cell>
          <cell r="B1535">
            <v>2.54</v>
          </cell>
        </row>
        <row r="1536">
          <cell r="A1536" t="str">
            <v>01.050.0467-0</v>
          </cell>
          <cell r="B1536">
            <v>5.24</v>
          </cell>
        </row>
        <row r="1537">
          <cell r="A1537" t="str">
            <v>01.050.0467-A</v>
          </cell>
          <cell r="B1537">
            <v>4.54</v>
          </cell>
        </row>
        <row r="1538">
          <cell r="A1538" t="str">
            <v>01.050.0468-0</v>
          </cell>
          <cell r="B1538">
            <v>4.37</v>
          </cell>
        </row>
        <row r="1539">
          <cell r="A1539" t="str">
            <v>01.050.0468-A</v>
          </cell>
          <cell r="B1539">
            <v>3.79</v>
          </cell>
        </row>
        <row r="1540">
          <cell r="A1540" t="str">
            <v>01.050.0469-0</v>
          </cell>
          <cell r="B1540">
            <v>3.2</v>
          </cell>
        </row>
        <row r="1541">
          <cell r="A1541" t="str">
            <v>01.050.0469-A</v>
          </cell>
          <cell r="B1541">
            <v>2.77</v>
          </cell>
        </row>
        <row r="1542">
          <cell r="A1542" t="str">
            <v>01.050.0470-0</v>
          </cell>
          <cell r="B1542">
            <v>2.15</v>
          </cell>
        </row>
        <row r="1543">
          <cell r="A1543" t="str">
            <v>01.050.0470-A</v>
          </cell>
          <cell r="B1543">
            <v>1.86</v>
          </cell>
        </row>
        <row r="1544">
          <cell r="A1544" t="str">
            <v>01.050.0471-0</v>
          </cell>
          <cell r="B1544">
            <v>1.62</v>
          </cell>
        </row>
        <row r="1545">
          <cell r="A1545" t="str">
            <v>01.050.0471-A</v>
          </cell>
          <cell r="B1545">
            <v>1.4</v>
          </cell>
        </row>
        <row r="1546">
          <cell r="A1546" t="str">
            <v>01.050.0472-0</v>
          </cell>
          <cell r="B1546">
            <v>0.26</v>
          </cell>
        </row>
        <row r="1547">
          <cell r="A1547" t="str">
            <v>01.050.0472-A</v>
          </cell>
          <cell r="B1547">
            <v>0.23</v>
          </cell>
        </row>
        <row r="1548">
          <cell r="A1548" t="str">
            <v>01.050.0473-0</v>
          </cell>
          <cell r="B1548">
            <v>0.17</v>
          </cell>
        </row>
        <row r="1549">
          <cell r="A1549" t="str">
            <v>01.050.0473-A</v>
          </cell>
          <cell r="B1549">
            <v>0.15</v>
          </cell>
        </row>
        <row r="1550">
          <cell r="A1550" t="str">
            <v>01.050.0474-0</v>
          </cell>
          <cell r="B1550">
            <v>1.73</v>
          </cell>
        </row>
        <row r="1551">
          <cell r="A1551" t="str">
            <v>01.050.0474-A</v>
          </cell>
          <cell r="B1551">
            <v>1.5</v>
          </cell>
        </row>
        <row r="1552">
          <cell r="A1552" t="str">
            <v>01.050.0475-0</v>
          </cell>
          <cell r="B1552">
            <v>1.1499999999999999</v>
          </cell>
        </row>
        <row r="1553">
          <cell r="A1553" t="str">
            <v>01.050.0475-A</v>
          </cell>
          <cell r="B1553">
            <v>1</v>
          </cell>
        </row>
        <row r="1554">
          <cell r="A1554" t="str">
            <v>01.050.0476-0</v>
          </cell>
          <cell r="B1554">
            <v>0.86</v>
          </cell>
        </row>
        <row r="1555">
          <cell r="A1555" t="str">
            <v>01.050.0476-A</v>
          </cell>
          <cell r="B1555">
            <v>0.74</v>
          </cell>
        </row>
        <row r="1556">
          <cell r="A1556" t="str">
            <v>01.050.0478-0</v>
          </cell>
          <cell r="B1556">
            <v>5.42</v>
          </cell>
        </row>
        <row r="1557">
          <cell r="A1557" t="str">
            <v>01.050.0478-A</v>
          </cell>
          <cell r="B1557">
            <v>4.7</v>
          </cell>
        </row>
        <row r="1558">
          <cell r="A1558" t="str">
            <v>01.050.0479-0</v>
          </cell>
          <cell r="B1558">
            <v>3.23</v>
          </cell>
        </row>
        <row r="1559">
          <cell r="A1559" t="str">
            <v>01.050.0479-A</v>
          </cell>
          <cell r="B1559">
            <v>2.8</v>
          </cell>
        </row>
        <row r="1560">
          <cell r="A1560" t="str">
            <v>01.050.0480-0</v>
          </cell>
          <cell r="B1560">
            <v>2.99</v>
          </cell>
        </row>
        <row r="1561">
          <cell r="A1561" t="str">
            <v>01.050.0480-A</v>
          </cell>
          <cell r="B1561">
            <v>2.59</v>
          </cell>
        </row>
        <row r="1562">
          <cell r="A1562" t="str">
            <v>01.050.0481-0</v>
          </cell>
          <cell r="B1562">
            <v>5.42</v>
          </cell>
        </row>
        <row r="1563">
          <cell r="A1563" t="str">
            <v>01.050.0481-A</v>
          </cell>
          <cell r="B1563">
            <v>4.7</v>
          </cell>
        </row>
        <row r="1564">
          <cell r="A1564" t="str">
            <v>01.050.0482-0</v>
          </cell>
          <cell r="B1564">
            <v>9.75</v>
          </cell>
        </row>
        <row r="1565">
          <cell r="A1565" t="str">
            <v>01.050.0482-A</v>
          </cell>
          <cell r="B1565">
            <v>8.4499999999999993</v>
          </cell>
        </row>
        <row r="1566">
          <cell r="A1566" t="str">
            <v>01.050.0483-0</v>
          </cell>
          <cell r="B1566">
            <v>8.14</v>
          </cell>
        </row>
        <row r="1567">
          <cell r="A1567" t="str">
            <v>01.050.0483-A</v>
          </cell>
          <cell r="B1567">
            <v>7.05</v>
          </cell>
        </row>
        <row r="1568">
          <cell r="A1568" t="str">
            <v>01.050.0484-0</v>
          </cell>
          <cell r="B1568">
            <v>5.93</v>
          </cell>
        </row>
        <row r="1569">
          <cell r="A1569" t="str">
            <v>01.050.0484-A</v>
          </cell>
          <cell r="B1569">
            <v>5.14</v>
          </cell>
        </row>
        <row r="1570">
          <cell r="A1570" t="str">
            <v>01.050.0485-0</v>
          </cell>
          <cell r="B1570">
            <v>3.99</v>
          </cell>
        </row>
        <row r="1571">
          <cell r="A1571" t="str">
            <v>01.050.0485-A</v>
          </cell>
          <cell r="B1571">
            <v>3.45</v>
          </cell>
        </row>
        <row r="1572">
          <cell r="A1572" t="str">
            <v>01.050.0486-0</v>
          </cell>
          <cell r="B1572">
            <v>3.01</v>
          </cell>
        </row>
        <row r="1573">
          <cell r="A1573" t="str">
            <v>01.050.0486-A</v>
          </cell>
          <cell r="B1573">
            <v>2.61</v>
          </cell>
        </row>
        <row r="1574">
          <cell r="A1574" t="str">
            <v>01.050.0487-0</v>
          </cell>
          <cell r="B1574">
            <v>0.52</v>
          </cell>
        </row>
        <row r="1575">
          <cell r="A1575" t="str">
            <v>01.050.0487-A</v>
          </cell>
          <cell r="B1575">
            <v>0.45</v>
          </cell>
        </row>
        <row r="1576">
          <cell r="A1576" t="str">
            <v>01.050.0488-0</v>
          </cell>
          <cell r="B1576">
            <v>0.34</v>
          </cell>
        </row>
        <row r="1577">
          <cell r="A1577" t="str">
            <v>01.050.0488-A</v>
          </cell>
          <cell r="B1577">
            <v>0.28999999999999998</v>
          </cell>
        </row>
        <row r="1578">
          <cell r="A1578" t="str">
            <v>01.050.0489-0</v>
          </cell>
          <cell r="B1578">
            <v>3.23</v>
          </cell>
        </row>
        <row r="1579">
          <cell r="A1579" t="str">
            <v>01.050.0489-A</v>
          </cell>
          <cell r="B1579">
            <v>2.8</v>
          </cell>
        </row>
        <row r="1580">
          <cell r="A1580" t="str">
            <v>01.050.0490-0</v>
          </cell>
          <cell r="B1580">
            <v>2.14</v>
          </cell>
        </row>
        <row r="1581">
          <cell r="A1581" t="str">
            <v>01.050.0490-A</v>
          </cell>
          <cell r="B1581">
            <v>1.86</v>
          </cell>
        </row>
        <row r="1582">
          <cell r="A1582" t="str">
            <v>01.050.0491-0</v>
          </cell>
          <cell r="B1582">
            <v>1.61</v>
          </cell>
        </row>
        <row r="1583">
          <cell r="A1583" t="str">
            <v>01.050.0491-A</v>
          </cell>
          <cell r="B1583">
            <v>1.4</v>
          </cell>
        </row>
        <row r="1584">
          <cell r="A1584" t="str">
            <v>01.050.0493-0</v>
          </cell>
          <cell r="B1584">
            <v>3.5</v>
          </cell>
        </row>
        <row r="1585">
          <cell r="A1585" t="str">
            <v>01.050.0493-A</v>
          </cell>
          <cell r="B1585">
            <v>3.04</v>
          </cell>
        </row>
        <row r="1586">
          <cell r="A1586" t="str">
            <v>01.050.0494-0</v>
          </cell>
          <cell r="B1586">
            <v>2.93</v>
          </cell>
        </row>
        <row r="1587">
          <cell r="A1587" t="str">
            <v>01.050.0494-A</v>
          </cell>
          <cell r="B1587">
            <v>2.54</v>
          </cell>
        </row>
        <row r="1588">
          <cell r="A1588" t="str">
            <v>01.050.0495-0</v>
          </cell>
          <cell r="B1588">
            <v>1.73</v>
          </cell>
        </row>
        <row r="1589">
          <cell r="A1589" t="str">
            <v>01.050.0495-A</v>
          </cell>
          <cell r="B1589">
            <v>1.5</v>
          </cell>
        </row>
        <row r="1590">
          <cell r="A1590" t="str">
            <v>01.050.0496-0</v>
          </cell>
          <cell r="B1590">
            <v>5.86</v>
          </cell>
        </row>
        <row r="1591">
          <cell r="A1591" t="str">
            <v>01.050.0496-A</v>
          </cell>
          <cell r="B1591">
            <v>5.08</v>
          </cell>
        </row>
        <row r="1592">
          <cell r="A1592" t="str">
            <v>01.050.0497-0</v>
          </cell>
          <cell r="B1592">
            <v>4.37</v>
          </cell>
        </row>
        <row r="1593">
          <cell r="A1593" t="str">
            <v>01.050.0497-A</v>
          </cell>
          <cell r="B1593">
            <v>3.79</v>
          </cell>
        </row>
        <row r="1594">
          <cell r="A1594" t="str">
            <v>01.050.0498-0</v>
          </cell>
          <cell r="B1594">
            <v>7</v>
          </cell>
        </row>
        <row r="1595">
          <cell r="A1595" t="str">
            <v>01.050.0498-A</v>
          </cell>
          <cell r="B1595">
            <v>6.06</v>
          </cell>
        </row>
        <row r="1596">
          <cell r="A1596" t="str">
            <v>01.050.0499-0</v>
          </cell>
          <cell r="B1596">
            <v>4.25</v>
          </cell>
        </row>
        <row r="1597">
          <cell r="A1597" t="str">
            <v>01.050.0499-A</v>
          </cell>
          <cell r="B1597">
            <v>3.68</v>
          </cell>
        </row>
        <row r="1598">
          <cell r="A1598" t="str">
            <v>01.050.0500-0</v>
          </cell>
          <cell r="B1598">
            <v>3.2</v>
          </cell>
        </row>
        <row r="1599">
          <cell r="A1599" t="str">
            <v>01.050.0500-A</v>
          </cell>
          <cell r="B1599">
            <v>2.77</v>
          </cell>
        </row>
        <row r="1600">
          <cell r="A1600" t="str">
            <v>01.050.0501-0</v>
          </cell>
          <cell r="B1600">
            <v>2.15</v>
          </cell>
        </row>
        <row r="1601">
          <cell r="A1601" t="str">
            <v>01.050.0501-A</v>
          </cell>
          <cell r="B1601">
            <v>1.86</v>
          </cell>
        </row>
        <row r="1602">
          <cell r="A1602" t="str">
            <v>01.050.0502-0</v>
          </cell>
          <cell r="B1602">
            <v>0.37</v>
          </cell>
        </row>
        <row r="1603">
          <cell r="A1603" t="str">
            <v>01.050.0502-A</v>
          </cell>
          <cell r="B1603">
            <v>0.32</v>
          </cell>
        </row>
        <row r="1604">
          <cell r="A1604" t="str">
            <v>01.050.0503-0</v>
          </cell>
          <cell r="B1604">
            <v>0.26</v>
          </cell>
        </row>
        <row r="1605">
          <cell r="A1605" t="str">
            <v>01.050.0503-A</v>
          </cell>
          <cell r="B1605">
            <v>0.23</v>
          </cell>
        </row>
        <row r="1606">
          <cell r="A1606" t="str">
            <v>01.050.0504-0</v>
          </cell>
          <cell r="B1606">
            <v>1.73</v>
          </cell>
        </row>
        <row r="1607">
          <cell r="A1607" t="str">
            <v>01.050.0504-A</v>
          </cell>
          <cell r="B1607">
            <v>1.5</v>
          </cell>
        </row>
        <row r="1608">
          <cell r="A1608" t="str">
            <v>01.050.0505-0</v>
          </cell>
          <cell r="B1608">
            <v>1.1499999999999999</v>
          </cell>
        </row>
        <row r="1609">
          <cell r="A1609" t="str">
            <v>01.050.0505-A</v>
          </cell>
          <cell r="B1609">
            <v>1</v>
          </cell>
        </row>
        <row r="1610">
          <cell r="A1610" t="str">
            <v>01.050.0506-0</v>
          </cell>
          <cell r="B1610">
            <v>0.86</v>
          </cell>
        </row>
        <row r="1611">
          <cell r="A1611" t="str">
            <v>01.050.0506-A</v>
          </cell>
          <cell r="B1611">
            <v>0.74</v>
          </cell>
        </row>
        <row r="1612">
          <cell r="A1612" t="str">
            <v>01.050.0508-0</v>
          </cell>
          <cell r="B1612">
            <v>2.68</v>
          </cell>
        </row>
        <row r="1613">
          <cell r="A1613" t="str">
            <v>01.050.0508-A</v>
          </cell>
          <cell r="B1613">
            <v>2.3199999999999998</v>
          </cell>
        </row>
        <row r="1614">
          <cell r="A1614" t="str">
            <v>01.050.0509-0</v>
          </cell>
          <cell r="B1614">
            <v>2.23</v>
          </cell>
        </row>
        <row r="1615">
          <cell r="A1615" t="str">
            <v>01.050.0509-A</v>
          </cell>
          <cell r="B1615">
            <v>1.93</v>
          </cell>
        </row>
        <row r="1616">
          <cell r="A1616" t="str">
            <v>01.050.0510-0</v>
          </cell>
          <cell r="B1616">
            <v>1.33</v>
          </cell>
        </row>
        <row r="1617">
          <cell r="A1617" t="str">
            <v>01.050.0510-A</v>
          </cell>
          <cell r="B1617">
            <v>1.1499999999999999</v>
          </cell>
        </row>
        <row r="1618">
          <cell r="A1618" t="str">
            <v>01.050.0511-0</v>
          </cell>
          <cell r="B1618">
            <v>2.68</v>
          </cell>
        </row>
        <row r="1619">
          <cell r="A1619" t="str">
            <v>01.050.0511-A</v>
          </cell>
          <cell r="B1619">
            <v>2.3199999999999998</v>
          </cell>
        </row>
        <row r="1620">
          <cell r="A1620" t="str">
            <v>01.050.0512-0</v>
          </cell>
          <cell r="B1620">
            <v>2.23</v>
          </cell>
        </row>
        <row r="1621">
          <cell r="A1621" t="str">
            <v>01.050.0512-A</v>
          </cell>
          <cell r="B1621">
            <v>1.93</v>
          </cell>
        </row>
        <row r="1622">
          <cell r="A1622" t="str">
            <v>01.050.0513-0</v>
          </cell>
          <cell r="B1622">
            <v>1.33</v>
          </cell>
        </row>
        <row r="1623">
          <cell r="A1623" t="str">
            <v>01.050.0513-A</v>
          </cell>
          <cell r="B1623">
            <v>1.1499999999999999</v>
          </cell>
        </row>
        <row r="1624">
          <cell r="A1624" t="str">
            <v>01.050.0515-0</v>
          </cell>
          <cell r="B1624">
            <v>6.49</v>
          </cell>
        </row>
        <row r="1625">
          <cell r="A1625" t="str">
            <v>01.050.0515-A</v>
          </cell>
          <cell r="B1625">
            <v>5.62</v>
          </cell>
        </row>
        <row r="1626">
          <cell r="A1626" t="str">
            <v>01.050.0516-0</v>
          </cell>
          <cell r="B1626">
            <v>5.42</v>
          </cell>
        </row>
        <row r="1627">
          <cell r="A1627" t="str">
            <v>01.050.0516-A</v>
          </cell>
          <cell r="B1627">
            <v>4.7</v>
          </cell>
        </row>
        <row r="1628">
          <cell r="A1628" t="str">
            <v>01.050.0517-0</v>
          </cell>
          <cell r="B1628">
            <v>3.23</v>
          </cell>
        </row>
        <row r="1629">
          <cell r="A1629" t="str">
            <v>01.050.0517-A</v>
          </cell>
          <cell r="B1629">
            <v>2.8</v>
          </cell>
        </row>
        <row r="1630">
          <cell r="A1630" t="str">
            <v>01.050.0518-0</v>
          </cell>
          <cell r="B1630">
            <v>10.89</v>
          </cell>
        </row>
        <row r="1631">
          <cell r="A1631" t="str">
            <v>01.050.0518-A</v>
          </cell>
          <cell r="B1631">
            <v>9.44</v>
          </cell>
        </row>
        <row r="1632">
          <cell r="A1632" t="str">
            <v>01.050.0519-0</v>
          </cell>
          <cell r="B1632">
            <v>8.14</v>
          </cell>
        </row>
        <row r="1633">
          <cell r="A1633" t="str">
            <v>01.050.0519-A</v>
          </cell>
          <cell r="B1633">
            <v>7.05</v>
          </cell>
        </row>
        <row r="1634">
          <cell r="A1634" t="str">
            <v>01.050.0520-0</v>
          </cell>
          <cell r="B1634">
            <v>13.01</v>
          </cell>
        </row>
        <row r="1635">
          <cell r="A1635" t="str">
            <v>01.050.0520-A</v>
          </cell>
          <cell r="B1635">
            <v>11.27</v>
          </cell>
        </row>
        <row r="1636">
          <cell r="A1636" t="str">
            <v>01.050.0521-0</v>
          </cell>
          <cell r="B1636">
            <v>7.92</v>
          </cell>
        </row>
        <row r="1637">
          <cell r="A1637" t="str">
            <v>01.050.0521-A</v>
          </cell>
          <cell r="B1637">
            <v>6.86</v>
          </cell>
        </row>
        <row r="1638">
          <cell r="A1638" t="str">
            <v>01.050.0522-0</v>
          </cell>
          <cell r="B1638">
            <v>5.93</v>
          </cell>
        </row>
        <row r="1639">
          <cell r="A1639" t="str">
            <v>01.050.0522-A</v>
          </cell>
          <cell r="B1639">
            <v>5.14</v>
          </cell>
        </row>
        <row r="1640">
          <cell r="A1640" t="str">
            <v>01.050.0523-0</v>
          </cell>
          <cell r="B1640">
            <v>3.99</v>
          </cell>
        </row>
        <row r="1641">
          <cell r="A1641" t="str">
            <v>01.050.0523-A</v>
          </cell>
          <cell r="B1641">
            <v>3.45</v>
          </cell>
        </row>
        <row r="1642">
          <cell r="A1642" t="str">
            <v>01.050.0524-0</v>
          </cell>
          <cell r="B1642">
            <v>0.72</v>
          </cell>
        </row>
        <row r="1643">
          <cell r="A1643" t="str">
            <v>01.050.0524-A</v>
          </cell>
          <cell r="B1643">
            <v>0.62</v>
          </cell>
        </row>
        <row r="1644">
          <cell r="A1644" t="str">
            <v>01.050.0525-0</v>
          </cell>
          <cell r="B1644">
            <v>0.52</v>
          </cell>
        </row>
        <row r="1645">
          <cell r="A1645" t="str">
            <v>01.050.0525-A</v>
          </cell>
          <cell r="B1645">
            <v>0.45</v>
          </cell>
        </row>
        <row r="1646">
          <cell r="A1646" t="str">
            <v>01.050.0526-0</v>
          </cell>
          <cell r="B1646">
            <v>3.23</v>
          </cell>
        </row>
        <row r="1647">
          <cell r="A1647" t="str">
            <v>01.050.0526-A</v>
          </cell>
          <cell r="B1647">
            <v>2.8</v>
          </cell>
        </row>
        <row r="1648">
          <cell r="A1648" t="str">
            <v>01.050.0527-0</v>
          </cell>
          <cell r="B1648">
            <v>2.14</v>
          </cell>
        </row>
        <row r="1649">
          <cell r="A1649" t="str">
            <v>01.050.0527-A</v>
          </cell>
          <cell r="B1649">
            <v>1.86</v>
          </cell>
        </row>
        <row r="1650">
          <cell r="A1650" t="str">
            <v>01.050.0528-0</v>
          </cell>
          <cell r="B1650">
            <v>1.61</v>
          </cell>
        </row>
        <row r="1651">
          <cell r="A1651" t="str">
            <v>01.050.0528-A</v>
          </cell>
          <cell r="B1651">
            <v>1.4</v>
          </cell>
        </row>
        <row r="1652">
          <cell r="A1652" t="str">
            <v>01.050.0530-0</v>
          </cell>
          <cell r="B1652">
            <v>4.9800000000000004</v>
          </cell>
        </row>
        <row r="1653">
          <cell r="A1653" t="str">
            <v>01.050.0530-A</v>
          </cell>
          <cell r="B1653">
            <v>4.3099999999999996</v>
          </cell>
        </row>
        <row r="1654">
          <cell r="A1654" t="str">
            <v>01.050.0531-0</v>
          </cell>
          <cell r="B1654">
            <v>4.1399999999999997</v>
          </cell>
        </row>
        <row r="1655">
          <cell r="A1655" t="str">
            <v>01.050.0531-A</v>
          </cell>
          <cell r="B1655">
            <v>3.59</v>
          </cell>
        </row>
        <row r="1656">
          <cell r="A1656" t="str">
            <v>01.050.0532-0</v>
          </cell>
          <cell r="B1656">
            <v>2.5</v>
          </cell>
        </row>
        <row r="1657">
          <cell r="A1657" t="str">
            <v>01.050.0532-A</v>
          </cell>
          <cell r="B1657">
            <v>2.17</v>
          </cell>
        </row>
        <row r="1658">
          <cell r="A1658" t="str">
            <v>01.050.0533-0</v>
          </cell>
          <cell r="B1658">
            <v>4.9800000000000004</v>
          </cell>
        </row>
        <row r="1659">
          <cell r="A1659" t="str">
            <v>01.050.0533-A</v>
          </cell>
          <cell r="B1659">
            <v>4.3099999999999996</v>
          </cell>
        </row>
        <row r="1660">
          <cell r="A1660" t="str">
            <v>01.050.0534-0</v>
          </cell>
          <cell r="B1660">
            <v>4.1399999999999997</v>
          </cell>
        </row>
        <row r="1661">
          <cell r="A1661" t="str">
            <v>01.050.0534-A</v>
          </cell>
          <cell r="B1661">
            <v>3.59</v>
          </cell>
        </row>
        <row r="1662">
          <cell r="A1662" t="str">
            <v>01.050.0535-0</v>
          </cell>
          <cell r="B1662">
            <v>2.5</v>
          </cell>
        </row>
        <row r="1663">
          <cell r="A1663" t="str">
            <v>01.050.0535-A</v>
          </cell>
          <cell r="B1663">
            <v>2.17</v>
          </cell>
        </row>
        <row r="1664">
          <cell r="A1664" t="str">
            <v>01.050.0537-0</v>
          </cell>
          <cell r="B1664">
            <v>13.15</v>
          </cell>
        </row>
        <row r="1665">
          <cell r="A1665" t="str">
            <v>01.050.0537-A</v>
          </cell>
          <cell r="B1665">
            <v>11.39</v>
          </cell>
        </row>
        <row r="1666">
          <cell r="A1666" t="str">
            <v>01.050.0538-0</v>
          </cell>
          <cell r="B1666">
            <v>11.54</v>
          </cell>
        </row>
        <row r="1667">
          <cell r="A1667" t="str">
            <v>01.050.0538-A</v>
          </cell>
          <cell r="B1667">
            <v>10</v>
          </cell>
        </row>
        <row r="1668">
          <cell r="A1668" t="str">
            <v>01.050.0539-0</v>
          </cell>
          <cell r="B1668">
            <v>9.93</v>
          </cell>
        </row>
        <row r="1669">
          <cell r="A1669" t="str">
            <v>01.050.0539-A</v>
          </cell>
          <cell r="B1669">
            <v>8.6</v>
          </cell>
        </row>
        <row r="1670">
          <cell r="A1670" t="str">
            <v>01.050.0540-0</v>
          </cell>
          <cell r="B1670">
            <v>39.46</v>
          </cell>
        </row>
        <row r="1671">
          <cell r="A1671" t="str">
            <v>01.050.0540-A</v>
          </cell>
          <cell r="B1671">
            <v>34.19</v>
          </cell>
        </row>
        <row r="1672">
          <cell r="A1672" t="str">
            <v>01.050.0541-0</v>
          </cell>
          <cell r="B1672">
            <v>34.630000000000003</v>
          </cell>
        </row>
        <row r="1673">
          <cell r="A1673" t="str">
            <v>01.050.0541-A</v>
          </cell>
          <cell r="B1673">
            <v>30</v>
          </cell>
        </row>
        <row r="1674">
          <cell r="A1674" t="str">
            <v>01.050.0542-0</v>
          </cell>
          <cell r="B1674">
            <v>29.8</v>
          </cell>
        </row>
        <row r="1675">
          <cell r="A1675" t="str">
            <v>01.050.0542-A</v>
          </cell>
          <cell r="B1675">
            <v>25.82</v>
          </cell>
        </row>
        <row r="1676">
          <cell r="A1676" t="str">
            <v>01.050.0543-0</v>
          </cell>
          <cell r="B1676">
            <v>13.15</v>
          </cell>
        </row>
        <row r="1677">
          <cell r="A1677" t="str">
            <v>01.050.0543-A</v>
          </cell>
          <cell r="B1677">
            <v>11.39</v>
          </cell>
        </row>
        <row r="1678">
          <cell r="A1678" t="str">
            <v>01.050.0544-0</v>
          </cell>
          <cell r="B1678">
            <v>11.54</v>
          </cell>
        </row>
        <row r="1679">
          <cell r="A1679" t="str">
            <v>01.050.0544-A</v>
          </cell>
          <cell r="B1679">
            <v>10</v>
          </cell>
        </row>
        <row r="1680">
          <cell r="A1680" t="str">
            <v>01.050.0545-0</v>
          </cell>
          <cell r="B1680">
            <v>10.35</v>
          </cell>
        </row>
        <row r="1681">
          <cell r="A1681" t="str">
            <v>01.050.0545-A</v>
          </cell>
          <cell r="B1681">
            <v>8.9700000000000006</v>
          </cell>
        </row>
        <row r="1682">
          <cell r="A1682" t="str">
            <v>01.050.0546-0</v>
          </cell>
          <cell r="B1682">
            <v>39.47</v>
          </cell>
        </row>
        <row r="1683">
          <cell r="A1683" t="str">
            <v>01.050.0546-A</v>
          </cell>
          <cell r="B1683">
            <v>34.200000000000003</v>
          </cell>
        </row>
        <row r="1684">
          <cell r="A1684" t="str">
            <v>01.050.0547-0</v>
          </cell>
          <cell r="B1684">
            <v>34.659999999999997</v>
          </cell>
        </row>
        <row r="1685">
          <cell r="A1685" t="str">
            <v>01.050.0547-A</v>
          </cell>
          <cell r="B1685">
            <v>30.03</v>
          </cell>
        </row>
        <row r="1686">
          <cell r="A1686" t="str">
            <v>01.050.0548-0</v>
          </cell>
          <cell r="B1686">
            <v>31.08</v>
          </cell>
        </row>
        <row r="1687">
          <cell r="A1687" t="str">
            <v>01.050.0548-A</v>
          </cell>
          <cell r="B1687">
            <v>26.93</v>
          </cell>
        </row>
        <row r="1688">
          <cell r="A1688" t="str">
            <v>01.050.0549-0</v>
          </cell>
          <cell r="B1688">
            <v>11.5</v>
          </cell>
        </row>
        <row r="1689">
          <cell r="A1689" t="str">
            <v>01.050.0549-A</v>
          </cell>
          <cell r="B1689">
            <v>9.9700000000000006</v>
          </cell>
        </row>
        <row r="1690">
          <cell r="A1690" t="str">
            <v>01.050.0550-0</v>
          </cell>
          <cell r="B1690">
            <v>10.17</v>
          </cell>
        </row>
        <row r="1691">
          <cell r="A1691" t="str">
            <v>01.050.0550-A</v>
          </cell>
          <cell r="B1691">
            <v>8.81</v>
          </cell>
        </row>
        <row r="1692">
          <cell r="A1692" t="str">
            <v>01.050.0551-0</v>
          </cell>
          <cell r="B1692">
            <v>8.57</v>
          </cell>
        </row>
        <row r="1693">
          <cell r="A1693" t="str">
            <v>01.050.0551-A</v>
          </cell>
          <cell r="B1693">
            <v>7.42</v>
          </cell>
        </row>
        <row r="1694">
          <cell r="A1694" t="str">
            <v>01.050.0552-0</v>
          </cell>
          <cell r="B1694">
            <v>34.56</v>
          </cell>
        </row>
        <row r="1695">
          <cell r="A1695" t="str">
            <v>01.050.0552-A</v>
          </cell>
          <cell r="B1695">
            <v>29.94</v>
          </cell>
        </row>
        <row r="1696">
          <cell r="A1696" t="str">
            <v>01.050.0553-0</v>
          </cell>
          <cell r="B1696">
            <v>30.57</v>
          </cell>
        </row>
        <row r="1697">
          <cell r="A1697" t="str">
            <v>01.050.0553-A</v>
          </cell>
          <cell r="B1697">
            <v>26.49</v>
          </cell>
        </row>
        <row r="1698">
          <cell r="A1698" t="str">
            <v>01.050.0554-0</v>
          </cell>
          <cell r="B1698">
            <v>25.72</v>
          </cell>
        </row>
        <row r="1699">
          <cell r="A1699" t="str">
            <v>01.050.0554-A</v>
          </cell>
          <cell r="B1699">
            <v>22.29</v>
          </cell>
        </row>
        <row r="1700">
          <cell r="A1700" t="str">
            <v>01.050.0600-0</v>
          </cell>
          <cell r="B1700">
            <v>48.34</v>
          </cell>
        </row>
        <row r="1701">
          <cell r="A1701" t="str">
            <v>01.050.0600-A</v>
          </cell>
          <cell r="B1701">
            <v>41.89</v>
          </cell>
        </row>
        <row r="1702">
          <cell r="A1702" t="str">
            <v>01.050.0601-0</v>
          </cell>
          <cell r="B1702">
            <v>71.239999999999995</v>
          </cell>
        </row>
        <row r="1703">
          <cell r="A1703" t="str">
            <v>01.050.0601-A</v>
          </cell>
          <cell r="B1703">
            <v>61.73</v>
          </cell>
        </row>
        <row r="1704">
          <cell r="A1704" t="str">
            <v>01.050.0602-0</v>
          </cell>
          <cell r="B1704">
            <v>101.78</v>
          </cell>
        </row>
        <row r="1705">
          <cell r="A1705" t="str">
            <v>01.050.0602-A</v>
          </cell>
          <cell r="B1705">
            <v>88.19</v>
          </cell>
        </row>
        <row r="1706">
          <cell r="A1706" t="str">
            <v>01.050.0603-0</v>
          </cell>
          <cell r="B1706">
            <v>69.06</v>
          </cell>
        </row>
        <row r="1707">
          <cell r="A1707" t="str">
            <v>01.050.0603-A</v>
          </cell>
          <cell r="B1707">
            <v>59.84</v>
          </cell>
        </row>
        <row r="1708">
          <cell r="A1708" t="str">
            <v>01.050.0604-0</v>
          </cell>
          <cell r="B1708">
            <v>101.77</v>
          </cell>
        </row>
        <row r="1709">
          <cell r="A1709" t="str">
            <v>01.050.0604-A</v>
          </cell>
          <cell r="B1709">
            <v>88.19</v>
          </cell>
        </row>
        <row r="1710">
          <cell r="A1710" t="str">
            <v>01.050.0605-0</v>
          </cell>
          <cell r="B1710">
            <v>145.4</v>
          </cell>
        </row>
        <row r="1711">
          <cell r="A1711" t="str">
            <v>01.050.0605-A</v>
          </cell>
          <cell r="B1711">
            <v>125.99</v>
          </cell>
        </row>
        <row r="1712">
          <cell r="A1712" t="str">
            <v>01.050.0606-0</v>
          </cell>
          <cell r="B1712">
            <v>48.34</v>
          </cell>
        </row>
        <row r="1713">
          <cell r="A1713" t="str">
            <v>01.050.0606-A</v>
          </cell>
          <cell r="B1713">
            <v>41.89</v>
          </cell>
        </row>
        <row r="1714">
          <cell r="A1714" t="str">
            <v>01.050.0607-0</v>
          </cell>
          <cell r="B1714">
            <v>71.239999999999995</v>
          </cell>
        </row>
        <row r="1715">
          <cell r="A1715" t="str">
            <v>01.050.0607-A</v>
          </cell>
          <cell r="B1715">
            <v>61.73</v>
          </cell>
        </row>
        <row r="1716">
          <cell r="A1716" t="str">
            <v>01.050.0608-0</v>
          </cell>
          <cell r="B1716">
            <v>101.78</v>
          </cell>
        </row>
        <row r="1717">
          <cell r="A1717" t="str">
            <v>01.050.0608-A</v>
          </cell>
          <cell r="B1717">
            <v>88.19</v>
          </cell>
        </row>
        <row r="1718">
          <cell r="A1718" t="str">
            <v>01.050.0610-0</v>
          </cell>
          <cell r="B1718">
            <v>32.46</v>
          </cell>
        </row>
        <row r="1719">
          <cell r="A1719" t="str">
            <v>01.050.0610-A</v>
          </cell>
          <cell r="B1719">
            <v>28.12</v>
          </cell>
        </row>
        <row r="1720">
          <cell r="A1720" t="str">
            <v>01.050.0611-0</v>
          </cell>
          <cell r="B1720">
            <v>15.19</v>
          </cell>
        </row>
        <row r="1721">
          <cell r="A1721" t="str">
            <v>01.050.0611-A</v>
          </cell>
          <cell r="B1721">
            <v>13.16</v>
          </cell>
        </row>
        <row r="1722">
          <cell r="A1722" t="str">
            <v>01.050.0612-0</v>
          </cell>
          <cell r="B1722">
            <v>23.48</v>
          </cell>
        </row>
        <row r="1723">
          <cell r="A1723" t="str">
            <v>01.050.0612-A</v>
          </cell>
          <cell r="B1723">
            <v>20.34</v>
          </cell>
        </row>
        <row r="1724">
          <cell r="A1724" t="str">
            <v>01.050.0613-0</v>
          </cell>
          <cell r="B1724">
            <v>167.21</v>
          </cell>
        </row>
        <row r="1725">
          <cell r="A1725" t="str">
            <v>01.050.0613-A</v>
          </cell>
          <cell r="B1725">
            <v>144.88999999999999</v>
          </cell>
        </row>
        <row r="1726">
          <cell r="A1726" t="str">
            <v>01.050.0614-0</v>
          </cell>
          <cell r="B1726">
            <v>69.06</v>
          </cell>
        </row>
        <row r="1727">
          <cell r="A1727" t="str">
            <v>01.050.0614-A</v>
          </cell>
          <cell r="B1727">
            <v>59.84</v>
          </cell>
        </row>
        <row r="1728">
          <cell r="A1728" t="str">
            <v>01.050.0615-0</v>
          </cell>
          <cell r="B1728">
            <v>101.77</v>
          </cell>
        </row>
        <row r="1729">
          <cell r="A1729" t="str">
            <v>01.050.0615-A</v>
          </cell>
          <cell r="B1729">
            <v>88.19</v>
          </cell>
        </row>
        <row r="1730">
          <cell r="A1730" t="str">
            <v>01.050.0616-0</v>
          </cell>
          <cell r="B1730">
            <v>145.4</v>
          </cell>
        </row>
        <row r="1731">
          <cell r="A1731" t="str">
            <v>01.050.0616-A</v>
          </cell>
          <cell r="B1731">
            <v>125.99</v>
          </cell>
        </row>
        <row r="1732">
          <cell r="A1732" t="str">
            <v>01.050.0617-0</v>
          </cell>
          <cell r="B1732">
            <v>18.850000000000001</v>
          </cell>
        </row>
        <row r="1733">
          <cell r="A1733" t="str">
            <v>01.050.0617-A</v>
          </cell>
          <cell r="B1733">
            <v>16.34</v>
          </cell>
        </row>
        <row r="1734">
          <cell r="A1734" t="str">
            <v>01.050.0618-0</v>
          </cell>
          <cell r="B1734">
            <v>21.55</v>
          </cell>
        </row>
        <row r="1735">
          <cell r="A1735" t="str">
            <v>01.050.0618-A</v>
          </cell>
          <cell r="B1735">
            <v>18.670000000000002</v>
          </cell>
        </row>
        <row r="1736">
          <cell r="A1736" t="str">
            <v>01.050.0619-0</v>
          </cell>
          <cell r="B1736">
            <v>26.93</v>
          </cell>
        </row>
        <row r="1737">
          <cell r="A1737" t="str">
            <v>01.050.0619-A</v>
          </cell>
          <cell r="B1737">
            <v>23.34</v>
          </cell>
        </row>
        <row r="1738">
          <cell r="A1738" t="str">
            <v>01.050.0620-0</v>
          </cell>
          <cell r="B1738">
            <v>31.42</v>
          </cell>
        </row>
        <row r="1739">
          <cell r="A1739" t="str">
            <v>01.050.0620-A</v>
          </cell>
          <cell r="B1739">
            <v>27.23</v>
          </cell>
        </row>
        <row r="1740">
          <cell r="A1740" t="str">
            <v>01.050.0621-0</v>
          </cell>
          <cell r="B1740">
            <v>35.909999999999997</v>
          </cell>
        </row>
        <row r="1741">
          <cell r="A1741" t="str">
            <v>01.050.0621-A</v>
          </cell>
          <cell r="B1741">
            <v>31.12</v>
          </cell>
        </row>
        <row r="1742">
          <cell r="A1742" t="str">
            <v>01.050.0622-0</v>
          </cell>
          <cell r="B1742">
            <v>44.89</v>
          </cell>
        </row>
        <row r="1743">
          <cell r="A1743" t="str">
            <v>01.050.0622-A</v>
          </cell>
          <cell r="B1743">
            <v>38.89</v>
          </cell>
        </row>
        <row r="1744">
          <cell r="A1744" t="str">
            <v>01.050.0623-0</v>
          </cell>
          <cell r="B1744">
            <v>88.86</v>
          </cell>
        </row>
        <row r="1745">
          <cell r="A1745" t="str">
            <v>01.050.0623-A</v>
          </cell>
          <cell r="B1745">
            <v>88.86</v>
          </cell>
        </row>
        <row r="1746">
          <cell r="A1746" t="str">
            <v>01.050.0624-0</v>
          </cell>
          <cell r="B1746">
            <v>196.29</v>
          </cell>
        </row>
        <row r="1747">
          <cell r="A1747" t="str">
            <v>01.050.0624-A</v>
          </cell>
          <cell r="B1747">
            <v>170.09</v>
          </cell>
        </row>
        <row r="1748">
          <cell r="A1748" t="str">
            <v>01.050.0625-0</v>
          </cell>
          <cell r="B1748">
            <v>26.57</v>
          </cell>
        </row>
        <row r="1749">
          <cell r="A1749" t="str">
            <v>01.050.0625-A</v>
          </cell>
          <cell r="B1749">
            <v>26.57</v>
          </cell>
        </row>
        <row r="1750">
          <cell r="A1750" t="str">
            <v>01.050.0626-0</v>
          </cell>
          <cell r="B1750">
            <v>58.7</v>
          </cell>
        </row>
        <row r="1751">
          <cell r="A1751" t="str">
            <v>01.050.0626-A</v>
          </cell>
          <cell r="B1751">
            <v>50.86</v>
          </cell>
        </row>
        <row r="1752">
          <cell r="A1752" t="str">
            <v>01.050.0627-0</v>
          </cell>
          <cell r="B1752">
            <v>28.31</v>
          </cell>
        </row>
        <row r="1753">
          <cell r="A1753" t="str">
            <v>01.050.0627-A</v>
          </cell>
          <cell r="B1753">
            <v>24.53</v>
          </cell>
        </row>
        <row r="1754">
          <cell r="A1754" t="str">
            <v>01.050.0628-0</v>
          </cell>
          <cell r="B1754">
            <v>32.46</v>
          </cell>
        </row>
        <row r="1755">
          <cell r="A1755" t="str">
            <v>01.050.0628-A</v>
          </cell>
          <cell r="B1755">
            <v>28.12</v>
          </cell>
        </row>
        <row r="1756">
          <cell r="A1756" t="str">
            <v>01.050.0629-0</v>
          </cell>
          <cell r="B1756">
            <v>40.74</v>
          </cell>
        </row>
        <row r="1757">
          <cell r="A1757" t="str">
            <v>01.050.0629-A</v>
          </cell>
          <cell r="B1757">
            <v>35.299999999999997</v>
          </cell>
        </row>
        <row r="1758">
          <cell r="A1758" t="str">
            <v>01.050.0630-0</v>
          </cell>
          <cell r="B1758">
            <v>38.67</v>
          </cell>
        </row>
        <row r="1759">
          <cell r="A1759" t="str">
            <v>01.050.0630-A</v>
          </cell>
          <cell r="B1759">
            <v>33.51</v>
          </cell>
        </row>
        <row r="1760">
          <cell r="A1760" t="str">
            <v>01.050.0631-0</v>
          </cell>
          <cell r="B1760">
            <v>44.2</v>
          </cell>
        </row>
        <row r="1761">
          <cell r="A1761" t="str">
            <v>01.050.0631-A</v>
          </cell>
          <cell r="B1761">
            <v>38.299999999999997</v>
          </cell>
        </row>
        <row r="1762">
          <cell r="A1762" t="str">
            <v>01.050.0632-0</v>
          </cell>
          <cell r="B1762">
            <v>55.25</v>
          </cell>
        </row>
        <row r="1763">
          <cell r="A1763" t="str">
            <v>01.050.0632-A</v>
          </cell>
          <cell r="B1763">
            <v>47.87</v>
          </cell>
        </row>
        <row r="1764">
          <cell r="A1764" t="str">
            <v>01.050.0633-0</v>
          </cell>
          <cell r="B1764">
            <v>14.54</v>
          </cell>
        </row>
        <row r="1765">
          <cell r="A1765" t="str">
            <v>01.050.0633-A</v>
          </cell>
          <cell r="B1765">
            <v>12.6</v>
          </cell>
        </row>
        <row r="1766">
          <cell r="A1766" t="str">
            <v>01.050.0650-0</v>
          </cell>
          <cell r="B1766">
            <v>28.13</v>
          </cell>
        </row>
        <row r="1767">
          <cell r="A1767" t="str">
            <v>01.050.0650-A</v>
          </cell>
          <cell r="B1767">
            <v>28.13</v>
          </cell>
        </row>
        <row r="1768">
          <cell r="A1768" t="str">
            <v>01.050.0651-0</v>
          </cell>
          <cell r="B1768">
            <v>62.15</v>
          </cell>
        </row>
        <row r="1769">
          <cell r="A1769" t="str">
            <v>01.050.0651-A</v>
          </cell>
          <cell r="B1769">
            <v>53.85</v>
          </cell>
        </row>
        <row r="1770">
          <cell r="A1770" t="str">
            <v>01.050.0698-0</v>
          </cell>
          <cell r="B1770">
            <v>46.07</v>
          </cell>
        </row>
        <row r="1771">
          <cell r="A1771" t="str">
            <v>01.050.0698-A</v>
          </cell>
          <cell r="B1771">
            <v>46.07</v>
          </cell>
        </row>
        <row r="1772">
          <cell r="A1772" t="str">
            <v>01.050.0699-0</v>
          </cell>
          <cell r="B1772">
            <v>101.77</v>
          </cell>
        </row>
        <row r="1773">
          <cell r="A1773" t="str">
            <v>01.050.0699-A</v>
          </cell>
          <cell r="B1773">
            <v>88.19</v>
          </cell>
        </row>
        <row r="1774">
          <cell r="A1774" t="str">
            <v>01.050.0700-0</v>
          </cell>
          <cell r="B1774">
            <v>8507.84</v>
          </cell>
        </row>
        <row r="1775">
          <cell r="A1775" t="str">
            <v>01.050.0700-A</v>
          </cell>
          <cell r="B1775">
            <v>7372.64</v>
          </cell>
        </row>
        <row r="1776">
          <cell r="A1776" t="str">
            <v>01.050.0701-0</v>
          </cell>
          <cell r="B1776">
            <v>12538.24</v>
          </cell>
        </row>
        <row r="1777">
          <cell r="A1777" t="str">
            <v>01.050.0701-A</v>
          </cell>
          <cell r="B1777">
            <v>10864.48</v>
          </cell>
        </row>
        <row r="1778">
          <cell r="A1778" t="str">
            <v>01.050.0702-0</v>
          </cell>
          <cell r="B1778">
            <v>17913.28</v>
          </cell>
        </row>
        <row r="1779">
          <cell r="A1779" t="str">
            <v>01.050.0702-A</v>
          </cell>
          <cell r="B1779">
            <v>15521.44</v>
          </cell>
        </row>
        <row r="1780">
          <cell r="A1780" t="str">
            <v>01.050.0703-0</v>
          </cell>
          <cell r="B1780">
            <v>12154.56</v>
          </cell>
        </row>
        <row r="1781">
          <cell r="A1781" t="str">
            <v>01.050.0703-A</v>
          </cell>
          <cell r="B1781">
            <v>10531.84</v>
          </cell>
        </row>
        <row r="1782">
          <cell r="A1782" t="str">
            <v>01.050.0704-0</v>
          </cell>
          <cell r="B1782">
            <v>17911.52</v>
          </cell>
        </row>
        <row r="1783">
          <cell r="A1783" t="str">
            <v>01.050.0704-A</v>
          </cell>
          <cell r="B1783">
            <v>15521.44</v>
          </cell>
        </row>
        <row r="1784">
          <cell r="A1784" t="str">
            <v>01.050.0705-0</v>
          </cell>
          <cell r="B1784">
            <v>25590.400000000001</v>
          </cell>
        </row>
        <row r="1785">
          <cell r="A1785" t="str">
            <v>01.050.0705-A</v>
          </cell>
          <cell r="B1785">
            <v>22174.240000000002</v>
          </cell>
        </row>
        <row r="1786">
          <cell r="A1786" t="str">
            <v>01.050.0706-0</v>
          </cell>
          <cell r="B1786">
            <v>8507.84</v>
          </cell>
        </row>
        <row r="1787">
          <cell r="A1787" t="str">
            <v>01.050.0706-A</v>
          </cell>
          <cell r="B1787">
            <v>7372.64</v>
          </cell>
        </row>
        <row r="1788">
          <cell r="A1788" t="str">
            <v>01.050.0707-0</v>
          </cell>
          <cell r="B1788">
            <v>12538.24</v>
          </cell>
        </row>
        <row r="1789">
          <cell r="A1789" t="str">
            <v>01.050.0707-A</v>
          </cell>
          <cell r="B1789">
            <v>10864.48</v>
          </cell>
        </row>
        <row r="1790">
          <cell r="A1790" t="str">
            <v>01.050.0708-0</v>
          </cell>
          <cell r="B1790">
            <v>17913.28</v>
          </cell>
        </row>
        <row r="1791">
          <cell r="A1791" t="str">
            <v>01.050.0708-A</v>
          </cell>
          <cell r="B1791">
            <v>15521.44</v>
          </cell>
        </row>
        <row r="1792">
          <cell r="A1792" t="str">
            <v>01.050.0710-0</v>
          </cell>
          <cell r="B1792">
            <v>5712.96</v>
          </cell>
        </row>
        <row r="1793">
          <cell r="A1793" t="str">
            <v>01.050.0710-A</v>
          </cell>
          <cell r="B1793">
            <v>4949.12</v>
          </cell>
        </row>
        <row r="1794">
          <cell r="A1794" t="str">
            <v>01.050.0711-0</v>
          </cell>
          <cell r="B1794">
            <v>2673.44</v>
          </cell>
        </row>
        <row r="1795">
          <cell r="A1795" t="str">
            <v>01.050.0711-A</v>
          </cell>
          <cell r="B1795">
            <v>2316.16</v>
          </cell>
        </row>
        <row r="1796">
          <cell r="A1796" t="str">
            <v>01.050.0712-0</v>
          </cell>
          <cell r="B1796">
            <v>4132.4799999999996</v>
          </cell>
        </row>
        <row r="1797">
          <cell r="A1797" t="str">
            <v>01.050.0712-A</v>
          </cell>
          <cell r="B1797">
            <v>3579.84</v>
          </cell>
        </row>
        <row r="1798">
          <cell r="A1798" t="str">
            <v>01.050.0713-0</v>
          </cell>
          <cell r="B1798">
            <v>29428.959999999999</v>
          </cell>
        </row>
        <row r="1799">
          <cell r="A1799" t="str">
            <v>01.050.0713-A</v>
          </cell>
          <cell r="B1799">
            <v>25500.639999999999</v>
          </cell>
        </row>
        <row r="1800">
          <cell r="A1800" t="str">
            <v>01.050.0714-0</v>
          </cell>
          <cell r="B1800">
            <v>12154.56</v>
          </cell>
        </row>
        <row r="1801">
          <cell r="A1801" t="str">
            <v>01.050.0714-A</v>
          </cell>
          <cell r="B1801">
            <v>10531.84</v>
          </cell>
        </row>
        <row r="1802">
          <cell r="A1802" t="str">
            <v>01.050.0715-0</v>
          </cell>
          <cell r="B1802">
            <v>17911.52</v>
          </cell>
        </row>
        <row r="1803">
          <cell r="A1803" t="str">
            <v>01.050.0715-A</v>
          </cell>
          <cell r="B1803">
            <v>15521.44</v>
          </cell>
        </row>
        <row r="1804">
          <cell r="A1804" t="str">
            <v>01.050.0716-0</v>
          </cell>
          <cell r="B1804">
            <v>25590.400000000001</v>
          </cell>
        </row>
        <row r="1805">
          <cell r="A1805" t="str">
            <v>01.050.0716-A</v>
          </cell>
          <cell r="B1805">
            <v>22174.240000000002</v>
          </cell>
        </row>
        <row r="1806">
          <cell r="A1806" t="str">
            <v>01.050.0717-0</v>
          </cell>
          <cell r="B1806">
            <v>3317.6</v>
          </cell>
        </row>
        <row r="1807">
          <cell r="A1807" t="str">
            <v>01.050.0717-A</v>
          </cell>
          <cell r="B1807">
            <v>2875.84</v>
          </cell>
        </row>
        <row r="1808">
          <cell r="A1808" t="str">
            <v>01.050.0718-0</v>
          </cell>
          <cell r="B1808">
            <v>3792.8</v>
          </cell>
        </row>
        <row r="1809">
          <cell r="A1809" t="str">
            <v>01.050.0718-A</v>
          </cell>
          <cell r="B1809">
            <v>3285.92</v>
          </cell>
        </row>
        <row r="1810">
          <cell r="A1810" t="str">
            <v>01.050.0719-0</v>
          </cell>
          <cell r="B1810">
            <v>4739.68</v>
          </cell>
        </row>
        <row r="1811">
          <cell r="A1811" t="str">
            <v>01.050.0719-A</v>
          </cell>
          <cell r="B1811">
            <v>4107.84</v>
          </cell>
        </row>
        <row r="1812">
          <cell r="A1812" t="str">
            <v>01.050.0720-0</v>
          </cell>
          <cell r="B1812">
            <v>5529.92</v>
          </cell>
        </row>
        <row r="1813">
          <cell r="A1813" t="str">
            <v>01.050.0720-A</v>
          </cell>
          <cell r="B1813">
            <v>4792.4799999999996</v>
          </cell>
        </row>
        <row r="1814">
          <cell r="A1814" t="str">
            <v>01.050.0721-0</v>
          </cell>
          <cell r="B1814">
            <v>6320.16</v>
          </cell>
        </row>
        <row r="1815">
          <cell r="A1815" t="str">
            <v>01.050.0721-A</v>
          </cell>
          <cell r="B1815">
            <v>5477.12</v>
          </cell>
        </row>
        <row r="1816">
          <cell r="A1816" t="str">
            <v>01.050.0722-0</v>
          </cell>
          <cell r="B1816">
            <v>7900.64</v>
          </cell>
        </row>
        <row r="1817">
          <cell r="A1817" t="str">
            <v>01.050.0722-A</v>
          </cell>
          <cell r="B1817">
            <v>6844.64</v>
          </cell>
        </row>
        <row r="1818">
          <cell r="A1818" t="str">
            <v>01.050.0723-0</v>
          </cell>
          <cell r="B1818">
            <v>19549.2</v>
          </cell>
        </row>
        <row r="1819">
          <cell r="A1819" t="str">
            <v>01.050.0723-A</v>
          </cell>
          <cell r="B1819">
            <v>19549.2</v>
          </cell>
        </row>
        <row r="1820">
          <cell r="A1820" t="str">
            <v>01.050.0724-0</v>
          </cell>
          <cell r="B1820">
            <v>34547.040000000001</v>
          </cell>
        </row>
        <row r="1821">
          <cell r="A1821" t="str">
            <v>01.050.0724-A</v>
          </cell>
          <cell r="B1821">
            <v>29935.84</v>
          </cell>
        </row>
        <row r="1822">
          <cell r="A1822" t="str">
            <v>01.050.0726-0</v>
          </cell>
          <cell r="B1822">
            <v>4982.5600000000004</v>
          </cell>
        </row>
        <row r="1823">
          <cell r="A1823" t="str">
            <v>01.050.0726-A</v>
          </cell>
          <cell r="B1823">
            <v>4317.28</v>
          </cell>
        </row>
        <row r="1824">
          <cell r="A1824" t="str">
            <v>01.050.0727-0</v>
          </cell>
          <cell r="B1824">
            <v>5712.96</v>
          </cell>
        </row>
        <row r="1825">
          <cell r="A1825" t="str">
            <v>01.050.0727-A</v>
          </cell>
          <cell r="B1825">
            <v>4949.12</v>
          </cell>
        </row>
        <row r="1826">
          <cell r="A1826" t="str">
            <v>01.050.0728-0</v>
          </cell>
          <cell r="B1826">
            <v>7170.24</v>
          </cell>
        </row>
        <row r="1827">
          <cell r="A1827" t="str">
            <v>01.050.0728-A</v>
          </cell>
          <cell r="B1827">
            <v>6212.8</v>
          </cell>
        </row>
        <row r="1828">
          <cell r="A1828" t="str">
            <v>01.050.0729-0</v>
          </cell>
          <cell r="B1828">
            <v>6805.92</v>
          </cell>
        </row>
        <row r="1829">
          <cell r="A1829" t="str">
            <v>01.050.0729-A</v>
          </cell>
          <cell r="B1829">
            <v>5897.76</v>
          </cell>
        </row>
        <row r="1830">
          <cell r="A1830" t="str">
            <v>01.050.0730-0</v>
          </cell>
          <cell r="B1830">
            <v>7779.2</v>
          </cell>
        </row>
        <row r="1831">
          <cell r="A1831" t="str">
            <v>01.050.0730-A</v>
          </cell>
          <cell r="B1831">
            <v>6740.8</v>
          </cell>
        </row>
        <row r="1832">
          <cell r="A1832" t="str">
            <v>01.050.0731-0</v>
          </cell>
          <cell r="B1832">
            <v>9724</v>
          </cell>
        </row>
        <row r="1833">
          <cell r="A1833" t="str">
            <v>01.050.0731-A</v>
          </cell>
          <cell r="B1833">
            <v>8425.1200000000008</v>
          </cell>
        </row>
        <row r="1834">
          <cell r="A1834" t="str">
            <v>01.050.0732-0</v>
          </cell>
          <cell r="B1834">
            <v>2559.04</v>
          </cell>
        </row>
        <row r="1835">
          <cell r="A1835" t="str">
            <v>01.050.0732-A</v>
          </cell>
          <cell r="B1835">
            <v>2217.6</v>
          </cell>
        </row>
        <row r="1836">
          <cell r="A1836" t="str">
            <v>01.050.0735-0</v>
          </cell>
          <cell r="B1836">
            <v>5845.4</v>
          </cell>
        </row>
        <row r="1837">
          <cell r="A1837" t="str">
            <v>01.050.0735-A</v>
          </cell>
          <cell r="B1837">
            <v>5845.4</v>
          </cell>
        </row>
        <row r="1838">
          <cell r="A1838" t="str">
            <v>01.050.0736-0</v>
          </cell>
          <cell r="B1838">
            <v>10331.200000000001</v>
          </cell>
        </row>
        <row r="1839">
          <cell r="A1839" t="str">
            <v>01.050.0736-A</v>
          </cell>
          <cell r="B1839">
            <v>8951.36</v>
          </cell>
        </row>
        <row r="1840">
          <cell r="A1840" t="str">
            <v>01.050.0740-0</v>
          </cell>
          <cell r="B1840">
            <v>10135.4</v>
          </cell>
        </row>
        <row r="1841">
          <cell r="A1841" t="str">
            <v>01.050.0740-A</v>
          </cell>
          <cell r="B1841">
            <v>10135.4</v>
          </cell>
        </row>
        <row r="1842">
          <cell r="A1842" t="str">
            <v>01.050.0741-0</v>
          </cell>
          <cell r="B1842">
            <v>17911.52</v>
          </cell>
        </row>
        <row r="1843">
          <cell r="A1843" t="str">
            <v>01.050.0741-A</v>
          </cell>
          <cell r="B1843">
            <v>15521.44</v>
          </cell>
        </row>
        <row r="1844">
          <cell r="A1844" t="str">
            <v>01.050.0750-0</v>
          </cell>
          <cell r="B1844">
            <v>6188.6</v>
          </cell>
        </row>
        <row r="1845">
          <cell r="A1845" t="str">
            <v>01.050.0750-A</v>
          </cell>
          <cell r="B1845">
            <v>6188.6</v>
          </cell>
        </row>
        <row r="1846">
          <cell r="A1846" t="str">
            <v>01.050.0751-0</v>
          </cell>
          <cell r="B1846">
            <v>10938.4</v>
          </cell>
        </row>
        <row r="1847">
          <cell r="A1847" t="str">
            <v>01.050.0751-A</v>
          </cell>
          <cell r="B1847">
            <v>9477.6</v>
          </cell>
        </row>
        <row r="1848">
          <cell r="A1848" t="str">
            <v>01.050.9999-0</v>
          </cell>
          <cell r="B1848">
            <v>3533</v>
          </cell>
        </row>
        <row r="1849">
          <cell r="A1849" t="str">
            <v>01.050.9999-A</v>
          </cell>
          <cell r="B1849">
            <v>3242</v>
          </cell>
        </row>
        <row r="1850">
          <cell r="A1850" t="str">
            <v>01.051.9999-0</v>
          </cell>
          <cell r="B1850">
            <v>3533</v>
          </cell>
        </row>
        <row r="1851">
          <cell r="A1851" t="str">
            <v>01.051.9999-A</v>
          </cell>
          <cell r="B1851">
            <v>3242</v>
          </cell>
        </row>
        <row r="1852">
          <cell r="A1852" t="str">
            <v>01.080.9999-0</v>
          </cell>
          <cell r="B1852">
            <v>147</v>
          </cell>
        </row>
        <row r="1853">
          <cell r="A1853" t="str">
            <v>01.080.9999-A</v>
          </cell>
          <cell r="B1853">
            <v>147</v>
          </cell>
        </row>
        <row r="1854">
          <cell r="A1854" t="str">
            <v>01.090.9999-0</v>
          </cell>
          <cell r="B1854">
            <v>4988</v>
          </cell>
        </row>
        <row r="1855">
          <cell r="A1855" t="str">
            <v>01.090.9999-A</v>
          </cell>
          <cell r="B1855">
            <v>4391</v>
          </cell>
        </row>
        <row r="1856">
          <cell r="A1856" t="str">
            <v>01.091.9999-0</v>
          </cell>
          <cell r="B1856">
            <v>4988</v>
          </cell>
        </row>
        <row r="1857">
          <cell r="A1857" t="str">
            <v>01.091.9999-A</v>
          </cell>
          <cell r="B1857">
            <v>4391</v>
          </cell>
        </row>
        <row r="1858">
          <cell r="A1858" t="str">
            <v>01.092.9999-0</v>
          </cell>
          <cell r="B1858">
            <v>4988</v>
          </cell>
        </row>
        <row r="1859">
          <cell r="A1859" t="str">
            <v>01.092.9999-A</v>
          </cell>
          <cell r="B1859">
            <v>4391</v>
          </cell>
        </row>
        <row r="1860">
          <cell r="A1860" t="str">
            <v>01.093.9999-0</v>
          </cell>
          <cell r="B1860">
            <v>4988</v>
          </cell>
        </row>
        <row r="1861">
          <cell r="A1861" t="str">
            <v>01.093.9999-A</v>
          </cell>
          <cell r="B1861">
            <v>4391</v>
          </cell>
        </row>
        <row r="1862">
          <cell r="A1862" t="str">
            <v>02.001.0001-0</v>
          </cell>
          <cell r="B1862">
            <v>35.01</v>
          </cell>
        </row>
        <row r="1863">
          <cell r="A1863" t="str">
            <v>02.001.0001-A</v>
          </cell>
          <cell r="B1863">
            <v>31.87</v>
          </cell>
        </row>
        <row r="1864">
          <cell r="A1864" t="str">
            <v>02.001.0002-0</v>
          </cell>
          <cell r="B1864">
            <v>29.22</v>
          </cell>
        </row>
        <row r="1865">
          <cell r="A1865" t="str">
            <v>02.001.0002-A</v>
          </cell>
          <cell r="B1865">
            <v>26.08</v>
          </cell>
        </row>
        <row r="1866">
          <cell r="A1866" t="str">
            <v>02.001.0003-0</v>
          </cell>
          <cell r="B1866">
            <v>25.24</v>
          </cell>
        </row>
        <row r="1867">
          <cell r="A1867" t="str">
            <v>02.001.0003-A</v>
          </cell>
          <cell r="B1867">
            <v>22.1</v>
          </cell>
        </row>
        <row r="1868">
          <cell r="A1868" t="str">
            <v>02.001.9999-0</v>
          </cell>
          <cell r="B1868">
            <v>4239</v>
          </cell>
        </row>
        <row r="1869">
          <cell r="A1869" t="str">
            <v>02.001.9999-A</v>
          </cell>
          <cell r="B1869">
            <v>3773</v>
          </cell>
        </row>
        <row r="1870">
          <cell r="A1870" t="str">
            <v>02.002.0005-0</v>
          </cell>
          <cell r="B1870">
            <v>17.7</v>
          </cell>
        </row>
        <row r="1871">
          <cell r="A1871" t="str">
            <v>02.002.0005-A</v>
          </cell>
          <cell r="B1871">
            <v>16.48</v>
          </cell>
        </row>
        <row r="1872">
          <cell r="A1872" t="str">
            <v>02.002.0006-0</v>
          </cell>
          <cell r="B1872">
            <v>23.15</v>
          </cell>
        </row>
        <row r="1873">
          <cell r="A1873" t="str">
            <v>02.002.0006-A</v>
          </cell>
          <cell r="B1873">
            <v>21.49</v>
          </cell>
        </row>
        <row r="1874">
          <cell r="A1874" t="str">
            <v>02.002.0007-0</v>
          </cell>
          <cell r="B1874">
            <v>12.25</v>
          </cell>
        </row>
        <row r="1875">
          <cell r="A1875" t="str">
            <v>02.002.0007-A</v>
          </cell>
          <cell r="B1875">
            <v>11.47</v>
          </cell>
        </row>
        <row r="1876">
          <cell r="A1876" t="str">
            <v>02.002.0010-0</v>
          </cell>
          <cell r="B1876">
            <v>22.3</v>
          </cell>
        </row>
        <row r="1877">
          <cell r="A1877" t="str">
            <v>02.002.0010-A</v>
          </cell>
          <cell r="B1877">
            <v>21.08</v>
          </cell>
        </row>
        <row r="1878">
          <cell r="A1878" t="str">
            <v>02.002.0011-0</v>
          </cell>
          <cell r="B1878">
            <v>27.75</v>
          </cell>
        </row>
        <row r="1879">
          <cell r="A1879" t="str">
            <v>02.002.0011-A</v>
          </cell>
          <cell r="B1879">
            <v>26.1</v>
          </cell>
        </row>
        <row r="1880">
          <cell r="A1880" t="str">
            <v>02.002.0012-0</v>
          </cell>
          <cell r="B1880">
            <v>16.850000000000001</v>
          </cell>
        </row>
        <row r="1881">
          <cell r="A1881" t="str">
            <v>02.002.0012-A</v>
          </cell>
          <cell r="B1881">
            <v>16.07</v>
          </cell>
        </row>
        <row r="1882">
          <cell r="A1882" t="str">
            <v>02.002.9999-0</v>
          </cell>
          <cell r="B1882">
            <v>1093</v>
          </cell>
        </row>
        <row r="1883">
          <cell r="A1883" t="str">
            <v>02.002.9999-A</v>
          </cell>
          <cell r="B1883">
            <v>1019</v>
          </cell>
        </row>
        <row r="1884">
          <cell r="A1884" t="str">
            <v>02.003.0001-1</v>
          </cell>
          <cell r="B1884">
            <v>54.35</v>
          </cell>
        </row>
        <row r="1885">
          <cell r="A1885" t="str">
            <v>02.003.0001-B</v>
          </cell>
          <cell r="B1885">
            <v>50.03</v>
          </cell>
        </row>
        <row r="1886">
          <cell r="A1886" t="str">
            <v>02.003.9999-0</v>
          </cell>
          <cell r="B1886">
            <v>4102</v>
          </cell>
        </row>
        <row r="1887">
          <cell r="A1887" t="str">
            <v>02.003.9999-A</v>
          </cell>
          <cell r="B1887">
            <v>3778</v>
          </cell>
        </row>
        <row r="1888">
          <cell r="A1888" t="str">
            <v>02.004.0001-0</v>
          </cell>
          <cell r="B1888">
            <v>287.91000000000003</v>
          </cell>
        </row>
        <row r="1889">
          <cell r="A1889" t="str">
            <v>02.004.0001-A</v>
          </cell>
          <cell r="B1889">
            <v>255.34</v>
          </cell>
        </row>
        <row r="1890">
          <cell r="A1890" t="str">
            <v>02.004.0002-1</v>
          </cell>
          <cell r="B1890">
            <v>302.47000000000003</v>
          </cell>
        </row>
        <row r="1891">
          <cell r="A1891" t="str">
            <v>02.004.0002-B</v>
          </cell>
          <cell r="B1891">
            <v>269.79000000000002</v>
          </cell>
        </row>
        <row r="1892">
          <cell r="A1892" t="str">
            <v>02.004.0003-0</v>
          </cell>
          <cell r="B1892">
            <v>291.73</v>
          </cell>
        </row>
        <row r="1893">
          <cell r="A1893" t="str">
            <v>02.004.0003-A</v>
          </cell>
          <cell r="B1893">
            <v>259.02999999999997</v>
          </cell>
        </row>
        <row r="1894">
          <cell r="A1894" t="str">
            <v>02.004.0004-0</v>
          </cell>
          <cell r="B1894">
            <v>247.27</v>
          </cell>
        </row>
        <row r="1895">
          <cell r="A1895" t="str">
            <v>02.004.0004-A</v>
          </cell>
          <cell r="B1895">
            <v>220.2</v>
          </cell>
        </row>
        <row r="1896">
          <cell r="A1896" t="str">
            <v>02.004.0005-0</v>
          </cell>
          <cell r="B1896">
            <v>273.01</v>
          </cell>
        </row>
        <row r="1897">
          <cell r="A1897" t="str">
            <v>02.004.0005-A</v>
          </cell>
          <cell r="B1897">
            <v>246.48</v>
          </cell>
        </row>
        <row r="1898">
          <cell r="A1898" t="str">
            <v>02.004.0006-0</v>
          </cell>
          <cell r="B1898">
            <v>240.19</v>
          </cell>
        </row>
        <row r="1899">
          <cell r="A1899" t="str">
            <v>02.004.0006-A</v>
          </cell>
          <cell r="B1899">
            <v>213.15</v>
          </cell>
        </row>
        <row r="1900">
          <cell r="A1900" t="str">
            <v>02.004.0007-0</v>
          </cell>
          <cell r="B1900">
            <v>312.88</v>
          </cell>
        </row>
        <row r="1901">
          <cell r="A1901" t="str">
            <v>02.004.0007-A</v>
          </cell>
          <cell r="B1901">
            <v>278.02</v>
          </cell>
        </row>
        <row r="1902">
          <cell r="A1902" t="str">
            <v>02.004.0010-0</v>
          </cell>
          <cell r="B1902">
            <v>326.31</v>
          </cell>
        </row>
        <row r="1903">
          <cell r="A1903" t="str">
            <v>02.004.0010-A</v>
          </cell>
          <cell r="B1903">
            <v>288.43</v>
          </cell>
        </row>
        <row r="1904">
          <cell r="A1904" t="str">
            <v>02.004.0012-0</v>
          </cell>
          <cell r="B1904">
            <v>1439.68</v>
          </cell>
        </row>
        <row r="1905">
          <cell r="A1905" t="str">
            <v>02.004.0012-A</v>
          </cell>
          <cell r="B1905">
            <v>1329.89</v>
          </cell>
        </row>
        <row r="1906">
          <cell r="A1906" t="str">
            <v>02.004.0013-0</v>
          </cell>
          <cell r="B1906">
            <v>2598.7199999999998</v>
          </cell>
        </row>
        <row r="1907">
          <cell r="A1907" t="str">
            <v>02.004.0013-A</v>
          </cell>
          <cell r="B1907">
            <v>2396.81</v>
          </cell>
        </row>
        <row r="1908">
          <cell r="A1908" t="str">
            <v>02.004.9999-0</v>
          </cell>
          <cell r="B1908">
            <v>4383</v>
          </cell>
        </row>
        <row r="1909">
          <cell r="A1909" t="str">
            <v>02.004.9999-A</v>
          </cell>
          <cell r="B1909">
            <v>3929</v>
          </cell>
        </row>
        <row r="1910">
          <cell r="A1910" t="str">
            <v>02.006.0010-0</v>
          </cell>
          <cell r="B1910">
            <v>388.08</v>
          </cell>
        </row>
        <row r="1911">
          <cell r="A1911" t="str">
            <v>02.006.0010-A</v>
          </cell>
          <cell r="B1911">
            <v>388.08</v>
          </cell>
        </row>
        <row r="1912">
          <cell r="A1912" t="str">
            <v>02.006.0015-0</v>
          </cell>
          <cell r="B1912">
            <v>742.96</v>
          </cell>
        </row>
        <row r="1913">
          <cell r="A1913" t="str">
            <v>02.006.0015-A</v>
          </cell>
          <cell r="B1913">
            <v>742.96</v>
          </cell>
        </row>
        <row r="1914">
          <cell r="A1914" t="str">
            <v>02.006.0020-0</v>
          </cell>
          <cell r="B1914">
            <v>764.57</v>
          </cell>
        </row>
        <row r="1915">
          <cell r="A1915" t="str">
            <v>02.006.0020-A</v>
          </cell>
          <cell r="B1915">
            <v>764.57</v>
          </cell>
        </row>
        <row r="1916">
          <cell r="A1916" t="str">
            <v>02.006.0025-0</v>
          </cell>
          <cell r="B1916">
            <v>777.66</v>
          </cell>
        </row>
        <row r="1917">
          <cell r="A1917" t="str">
            <v>02.006.0025-A</v>
          </cell>
          <cell r="B1917">
            <v>777.66</v>
          </cell>
        </row>
        <row r="1918">
          <cell r="A1918" t="str">
            <v>02.006.0030-0</v>
          </cell>
          <cell r="B1918">
            <v>782.55</v>
          </cell>
        </row>
        <row r="1919">
          <cell r="A1919" t="str">
            <v>02.006.0030-A</v>
          </cell>
          <cell r="B1919">
            <v>782.55</v>
          </cell>
        </row>
        <row r="1920">
          <cell r="A1920" t="str">
            <v>02.006.0050-0</v>
          </cell>
          <cell r="B1920">
            <v>900</v>
          </cell>
        </row>
        <row r="1921">
          <cell r="A1921" t="str">
            <v>02.006.0050-A</v>
          </cell>
          <cell r="B1921">
            <v>900</v>
          </cell>
        </row>
        <row r="1922">
          <cell r="A1922" t="str">
            <v>02.006.9999-0</v>
          </cell>
          <cell r="B1922">
            <v>2080</v>
          </cell>
        </row>
        <row r="1923">
          <cell r="A1923" t="str">
            <v>02.006.9999-A</v>
          </cell>
          <cell r="B1923">
            <v>2080</v>
          </cell>
        </row>
        <row r="1924">
          <cell r="A1924" t="str">
            <v>02.008.9999-0</v>
          </cell>
          <cell r="B1924">
            <v>1720</v>
          </cell>
        </row>
        <row r="1925">
          <cell r="A1925" t="str">
            <v>02.008.9999-A</v>
          </cell>
          <cell r="B1925">
            <v>1720</v>
          </cell>
        </row>
        <row r="1926">
          <cell r="A1926" t="str">
            <v>02.009.9999-0</v>
          </cell>
          <cell r="B1926">
            <v>6041</v>
          </cell>
        </row>
        <row r="1927">
          <cell r="A1927" t="str">
            <v>02.009.9999-A</v>
          </cell>
          <cell r="B1927">
            <v>5231</v>
          </cell>
        </row>
        <row r="1928">
          <cell r="A1928" t="str">
            <v>02.010.0001-0</v>
          </cell>
          <cell r="B1928">
            <v>194.69</v>
          </cell>
        </row>
        <row r="1929">
          <cell r="A1929" t="str">
            <v>02.010.0001-A</v>
          </cell>
          <cell r="B1929">
            <v>173.4</v>
          </cell>
        </row>
        <row r="1930">
          <cell r="A1930" t="str">
            <v>02.010.0002-0</v>
          </cell>
          <cell r="B1930">
            <v>173.57</v>
          </cell>
        </row>
        <row r="1931">
          <cell r="A1931" t="str">
            <v>02.010.0002-A</v>
          </cell>
          <cell r="B1931">
            <v>152.27000000000001</v>
          </cell>
        </row>
        <row r="1932">
          <cell r="A1932" t="str">
            <v>02.010.9999-0</v>
          </cell>
          <cell r="B1932">
            <v>5371</v>
          </cell>
        </row>
        <row r="1933">
          <cell r="A1933" t="str">
            <v>02.010.9999-A</v>
          </cell>
          <cell r="B1933">
            <v>4743</v>
          </cell>
        </row>
        <row r="1934">
          <cell r="A1934" t="str">
            <v>02.011.0001-0</v>
          </cell>
          <cell r="B1934">
            <v>16.66</v>
          </cell>
        </row>
        <row r="1935">
          <cell r="A1935" t="str">
            <v>02.011.0001-A</v>
          </cell>
          <cell r="B1935">
            <v>15.83</v>
          </cell>
        </row>
        <row r="1936">
          <cell r="A1936" t="str">
            <v>02.011.0002-0</v>
          </cell>
          <cell r="B1936">
            <v>9.67</v>
          </cell>
        </row>
        <row r="1937">
          <cell r="A1937" t="str">
            <v>02.011.0002-A</v>
          </cell>
          <cell r="B1937">
            <v>8.84</v>
          </cell>
        </row>
        <row r="1938">
          <cell r="A1938" t="str">
            <v>02.011.0003-0</v>
          </cell>
          <cell r="B1938">
            <v>9.35</v>
          </cell>
        </row>
        <row r="1939">
          <cell r="A1939" t="str">
            <v>02.011.0003-A</v>
          </cell>
          <cell r="B1939">
            <v>8.1</v>
          </cell>
        </row>
        <row r="1940">
          <cell r="A1940" t="str">
            <v>02.011.0010-0</v>
          </cell>
          <cell r="B1940">
            <v>0.62</v>
          </cell>
        </row>
        <row r="1941">
          <cell r="A1941" t="str">
            <v>02.011.0010-A</v>
          </cell>
          <cell r="B1941">
            <v>0.62</v>
          </cell>
        </row>
        <row r="1942">
          <cell r="A1942" t="str">
            <v>02.011.0014-0</v>
          </cell>
          <cell r="B1942">
            <v>1.24</v>
          </cell>
        </row>
        <row r="1943">
          <cell r="A1943" t="str">
            <v>02.011.0014-A</v>
          </cell>
          <cell r="B1943">
            <v>1.24</v>
          </cell>
        </row>
        <row r="1944">
          <cell r="A1944" t="str">
            <v>02.011.9999-0</v>
          </cell>
          <cell r="B1944">
            <v>3865</v>
          </cell>
        </row>
        <row r="1945">
          <cell r="A1945" t="str">
            <v>02.011.9999-A</v>
          </cell>
          <cell r="B1945">
            <v>3643</v>
          </cell>
        </row>
        <row r="1946">
          <cell r="A1946" t="str">
            <v>02.015.0001-0</v>
          </cell>
          <cell r="B1946">
            <v>2240.0300000000002</v>
          </cell>
        </row>
        <row r="1947">
          <cell r="A1947" t="str">
            <v>02.015.0001-A</v>
          </cell>
          <cell r="B1947">
            <v>2144.54</v>
          </cell>
        </row>
        <row r="1948">
          <cell r="A1948" t="str">
            <v>02.015.9999-0</v>
          </cell>
          <cell r="B1948">
            <v>3642</v>
          </cell>
        </row>
        <row r="1949">
          <cell r="A1949" t="str">
            <v>02.015.9999-A</v>
          </cell>
          <cell r="B1949">
            <v>3486</v>
          </cell>
        </row>
        <row r="1950">
          <cell r="A1950" t="str">
            <v>02.016.0001-0</v>
          </cell>
          <cell r="B1950">
            <v>1118.46</v>
          </cell>
        </row>
        <row r="1951">
          <cell r="A1951" t="str">
            <v>02.016.0001-A</v>
          </cell>
          <cell r="B1951">
            <v>1024.27</v>
          </cell>
        </row>
        <row r="1952">
          <cell r="A1952" t="str">
            <v>02.016.0003-0</v>
          </cell>
          <cell r="B1952">
            <v>6919.68</v>
          </cell>
        </row>
        <row r="1953">
          <cell r="A1953" t="str">
            <v>02.016.0003-A</v>
          </cell>
          <cell r="B1953">
            <v>6526.06</v>
          </cell>
        </row>
        <row r="1954">
          <cell r="A1954" t="str">
            <v>02.016.0004-0</v>
          </cell>
          <cell r="B1954">
            <v>7206.17</v>
          </cell>
        </row>
        <row r="1955">
          <cell r="A1955" t="str">
            <v>02.016.0004-A</v>
          </cell>
          <cell r="B1955">
            <v>6812.55</v>
          </cell>
        </row>
        <row r="1956">
          <cell r="A1956" t="str">
            <v>02.016.0006-0</v>
          </cell>
          <cell r="B1956">
            <v>8161.7</v>
          </cell>
        </row>
        <row r="1957">
          <cell r="A1957" t="str">
            <v>02.016.0006-A</v>
          </cell>
          <cell r="B1957">
            <v>7768.08</v>
          </cell>
        </row>
        <row r="1958">
          <cell r="A1958" t="str">
            <v>02.016.0008-0</v>
          </cell>
          <cell r="B1958">
            <v>8746.4699999999993</v>
          </cell>
        </row>
        <row r="1959">
          <cell r="A1959" t="str">
            <v>02.016.0008-A</v>
          </cell>
          <cell r="B1959">
            <v>8348.8799999999992</v>
          </cell>
        </row>
        <row r="1960">
          <cell r="A1960" t="str">
            <v>02.016.0010-0</v>
          </cell>
          <cell r="B1960">
            <v>9186.7800000000007</v>
          </cell>
        </row>
        <row r="1961">
          <cell r="A1961" t="str">
            <v>02.016.0010-A</v>
          </cell>
          <cell r="B1961">
            <v>8789.19</v>
          </cell>
        </row>
        <row r="1962">
          <cell r="A1962" t="str">
            <v>02.016.9999-0</v>
          </cell>
          <cell r="B1962">
            <v>4410</v>
          </cell>
        </row>
        <row r="1963">
          <cell r="A1963" t="str">
            <v>02.016.9999-A</v>
          </cell>
          <cell r="B1963">
            <v>4160</v>
          </cell>
        </row>
        <row r="1964">
          <cell r="A1964" t="str">
            <v>02.020.0001-0</v>
          </cell>
          <cell r="B1964">
            <v>240.46</v>
          </cell>
        </row>
        <row r="1965">
          <cell r="A1965" t="str">
            <v>02.020.0001-A</v>
          </cell>
          <cell r="B1965">
            <v>221.81</v>
          </cell>
        </row>
        <row r="1966">
          <cell r="A1966" t="str">
            <v>02.020.0002-0</v>
          </cell>
          <cell r="B1966">
            <v>256.51</v>
          </cell>
        </row>
        <row r="1967">
          <cell r="A1967" t="str">
            <v>02.020.0002-A</v>
          </cell>
          <cell r="B1967">
            <v>248.66</v>
          </cell>
        </row>
        <row r="1968">
          <cell r="A1968" t="str">
            <v>02.020.0003-0</v>
          </cell>
          <cell r="B1968">
            <v>202.16</v>
          </cell>
        </row>
        <row r="1969">
          <cell r="A1969" t="str">
            <v>02.020.0003-A</v>
          </cell>
          <cell r="B1969">
            <v>198.99</v>
          </cell>
        </row>
        <row r="1970">
          <cell r="A1970" t="str">
            <v>02.020.0005-0</v>
          </cell>
          <cell r="B1970">
            <v>2.14</v>
          </cell>
        </row>
        <row r="1971">
          <cell r="A1971" t="str">
            <v>02.020.0005-A</v>
          </cell>
          <cell r="B1971">
            <v>1.93</v>
          </cell>
        </row>
        <row r="1972">
          <cell r="A1972" t="str">
            <v>02.020.0007-0</v>
          </cell>
          <cell r="B1972">
            <v>179.98</v>
          </cell>
        </row>
        <row r="1973">
          <cell r="A1973" t="str">
            <v>02.020.0007-A</v>
          </cell>
          <cell r="B1973">
            <v>160.32</v>
          </cell>
        </row>
        <row r="1974">
          <cell r="A1974" t="str">
            <v>02.020.0009-0</v>
          </cell>
          <cell r="B1974">
            <v>49.41</v>
          </cell>
        </row>
        <row r="1975">
          <cell r="A1975" t="str">
            <v>02.020.0009-A</v>
          </cell>
          <cell r="B1975">
            <v>44.74</v>
          </cell>
        </row>
        <row r="1976">
          <cell r="A1976" t="str">
            <v>02.020.9999-0</v>
          </cell>
          <cell r="B1976">
            <v>4771</v>
          </cell>
        </row>
        <row r="1977">
          <cell r="A1977" t="str">
            <v>02.020.9999-A</v>
          </cell>
          <cell r="B1977">
            <v>4419</v>
          </cell>
        </row>
        <row r="1978">
          <cell r="A1978" t="str">
            <v>02.025.0010-0</v>
          </cell>
          <cell r="B1978">
            <v>13575.95</v>
          </cell>
        </row>
        <row r="1979">
          <cell r="A1979" t="str">
            <v>02.025.0010-A</v>
          </cell>
          <cell r="B1979">
            <v>12079.42</v>
          </cell>
        </row>
        <row r="1980">
          <cell r="A1980" t="str">
            <v>02.025.0012-0</v>
          </cell>
          <cell r="B1980">
            <v>12480.94</v>
          </cell>
        </row>
        <row r="1981">
          <cell r="A1981" t="str">
            <v>02.025.0012-A</v>
          </cell>
          <cell r="B1981">
            <v>10984.41</v>
          </cell>
        </row>
        <row r="1982">
          <cell r="A1982" t="str">
            <v>02.025.0015-0</v>
          </cell>
          <cell r="B1982">
            <v>7722.97</v>
          </cell>
        </row>
        <row r="1983">
          <cell r="A1983" t="str">
            <v>02.025.0015-A</v>
          </cell>
          <cell r="B1983">
            <v>6788.09</v>
          </cell>
        </row>
        <row r="1984">
          <cell r="A1984" t="str">
            <v>02.025.0020-0</v>
          </cell>
          <cell r="B1984">
            <v>27068.28</v>
          </cell>
        </row>
        <row r="1985">
          <cell r="A1985" t="str">
            <v>02.025.0020-A</v>
          </cell>
          <cell r="B1985">
            <v>23978.26</v>
          </cell>
        </row>
        <row r="1986">
          <cell r="A1986" t="str">
            <v>02.025.0025-0</v>
          </cell>
          <cell r="B1986">
            <v>20622.25</v>
          </cell>
        </row>
        <row r="1987">
          <cell r="A1987" t="str">
            <v>02.025.0025-A</v>
          </cell>
          <cell r="B1987">
            <v>18147.36</v>
          </cell>
        </row>
        <row r="1988">
          <cell r="A1988" t="str">
            <v>02.025.0030-0</v>
          </cell>
          <cell r="B1988">
            <v>17387.060000000001</v>
          </cell>
        </row>
        <row r="1989">
          <cell r="A1989" t="str">
            <v>02.025.0030-A</v>
          </cell>
          <cell r="B1989">
            <v>15221.3</v>
          </cell>
        </row>
        <row r="1990">
          <cell r="A1990" t="str">
            <v>02.025.9999-0</v>
          </cell>
          <cell r="B1990">
            <v>5488</v>
          </cell>
        </row>
        <row r="1991">
          <cell r="A1991" t="str">
            <v>02.025.9999-A</v>
          </cell>
          <cell r="B1991">
            <v>4838</v>
          </cell>
        </row>
        <row r="1992">
          <cell r="A1992" t="str">
            <v>02.030.0005-0</v>
          </cell>
          <cell r="B1992">
            <v>51.71</v>
          </cell>
        </row>
        <row r="1993">
          <cell r="A1993" t="str">
            <v>02.030.0005-A</v>
          </cell>
          <cell r="B1993">
            <v>46.43</v>
          </cell>
        </row>
        <row r="1994">
          <cell r="A1994" t="str">
            <v>02.030.0010-0</v>
          </cell>
          <cell r="B1994">
            <v>17.100000000000001</v>
          </cell>
        </row>
        <row r="1995">
          <cell r="A1995" t="str">
            <v>02.030.0010-A</v>
          </cell>
          <cell r="B1995">
            <v>17.100000000000001</v>
          </cell>
        </row>
        <row r="1996">
          <cell r="A1996" t="str">
            <v>02.030.0020-0</v>
          </cell>
          <cell r="B1996">
            <v>41</v>
          </cell>
        </row>
        <row r="1997">
          <cell r="A1997" t="str">
            <v>02.030.0020-A</v>
          </cell>
          <cell r="B1997">
            <v>41</v>
          </cell>
        </row>
        <row r="1998">
          <cell r="A1998" t="str">
            <v>02.030.0025-0</v>
          </cell>
          <cell r="B1998">
            <v>52</v>
          </cell>
        </row>
        <row r="1999">
          <cell r="A1999" t="str">
            <v>02.030.0025-A</v>
          </cell>
          <cell r="B1999">
            <v>52</v>
          </cell>
        </row>
        <row r="2000">
          <cell r="A2000" t="str">
            <v>02.030.0035-0</v>
          </cell>
          <cell r="B2000">
            <v>31.39</v>
          </cell>
        </row>
        <row r="2001">
          <cell r="A2001" t="str">
            <v>02.030.0035-A</v>
          </cell>
          <cell r="B2001">
            <v>31.39</v>
          </cell>
        </row>
        <row r="2002">
          <cell r="A2002" t="str">
            <v>02.030.0040-0</v>
          </cell>
          <cell r="B2002">
            <v>27</v>
          </cell>
        </row>
        <row r="2003">
          <cell r="A2003" t="str">
            <v>02.030.0040-A</v>
          </cell>
          <cell r="B2003">
            <v>27</v>
          </cell>
        </row>
        <row r="2004">
          <cell r="A2004" t="str">
            <v>02.030.0045-0</v>
          </cell>
          <cell r="B2004">
            <v>125</v>
          </cell>
        </row>
        <row r="2005">
          <cell r="A2005" t="str">
            <v>02.030.0045-A</v>
          </cell>
          <cell r="B2005">
            <v>125</v>
          </cell>
        </row>
        <row r="2006">
          <cell r="A2006" t="str">
            <v>02.030.0060-0</v>
          </cell>
          <cell r="B2006">
            <v>6.41</v>
          </cell>
        </row>
        <row r="2007">
          <cell r="A2007" t="str">
            <v>02.030.0060-A</v>
          </cell>
          <cell r="B2007">
            <v>5.66</v>
          </cell>
        </row>
        <row r="2008">
          <cell r="A2008" t="str">
            <v>02.030.9999-0</v>
          </cell>
          <cell r="B2008">
            <v>1042</v>
          </cell>
        </row>
        <row r="2009">
          <cell r="A2009" t="str">
            <v>02.030.9999-A</v>
          </cell>
          <cell r="B2009">
            <v>1010</v>
          </cell>
        </row>
        <row r="2010">
          <cell r="A2010" t="str">
            <v>02.050.0001-0</v>
          </cell>
          <cell r="B2010">
            <v>61.8</v>
          </cell>
        </row>
        <row r="2011">
          <cell r="A2011" t="str">
            <v>02.050.0001-A</v>
          </cell>
          <cell r="B2011">
            <v>54.28</v>
          </cell>
        </row>
        <row r="2012">
          <cell r="A2012" t="str">
            <v>02.050.9999-0</v>
          </cell>
          <cell r="B2012">
            <v>1187</v>
          </cell>
        </row>
        <row r="2013">
          <cell r="A2013" t="str">
            <v>02.050.9999-A</v>
          </cell>
          <cell r="B2013">
            <v>1042</v>
          </cell>
        </row>
        <row r="2014">
          <cell r="A2014" t="str">
            <v>03.001.0001-1</v>
          </cell>
          <cell r="B2014">
            <v>40.229999999999997</v>
          </cell>
        </row>
        <row r="2015">
          <cell r="A2015" t="str">
            <v>03.001.0001-B</v>
          </cell>
          <cell r="B2015">
            <v>34.840000000000003</v>
          </cell>
        </row>
        <row r="2016">
          <cell r="A2016" t="str">
            <v>03.001.0002-1</v>
          </cell>
          <cell r="B2016">
            <v>50.88</v>
          </cell>
        </row>
        <row r="2017">
          <cell r="A2017" t="str">
            <v>03.001.0002-B</v>
          </cell>
          <cell r="B2017">
            <v>44.06</v>
          </cell>
        </row>
        <row r="2018">
          <cell r="A2018" t="str">
            <v>03.001.0003-1</v>
          </cell>
          <cell r="B2018">
            <v>68.64</v>
          </cell>
        </row>
        <row r="2019">
          <cell r="A2019" t="str">
            <v>03.001.0003-B</v>
          </cell>
          <cell r="B2019">
            <v>59.44</v>
          </cell>
        </row>
        <row r="2020">
          <cell r="A2020" t="str">
            <v>03.001.0004-1</v>
          </cell>
          <cell r="B2020">
            <v>92.31</v>
          </cell>
        </row>
        <row r="2021">
          <cell r="A2021" t="str">
            <v>03.001.0004-B</v>
          </cell>
          <cell r="B2021">
            <v>79.930000000000007</v>
          </cell>
        </row>
        <row r="2022">
          <cell r="A2022" t="str">
            <v>03.001.0009-1</v>
          </cell>
          <cell r="B2022">
            <v>114.79</v>
          </cell>
        </row>
        <row r="2023">
          <cell r="A2023" t="str">
            <v>03.001.0009-B</v>
          </cell>
          <cell r="B2023">
            <v>99.41</v>
          </cell>
        </row>
        <row r="2024">
          <cell r="A2024" t="str">
            <v>03.001.0010-0</v>
          </cell>
          <cell r="B2024">
            <v>88.76</v>
          </cell>
        </row>
        <row r="2025">
          <cell r="A2025" t="str">
            <v>03.001.0010-A</v>
          </cell>
          <cell r="B2025">
            <v>76.86</v>
          </cell>
        </row>
        <row r="2026">
          <cell r="A2026" t="str">
            <v>03.001.0011-0</v>
          </cell>
          <cell r="B2026">
            <v>112.42</v>
          </cell>
        </row>
        <row r="2027">
          <cell r="A2027" t="str">
            <v>03.001.0011-A</v>
          </cell>
          <cell r="B2027">
            <v>97.36</v>
          </cell>
        </row>
        <row r="2028">
          <cell r="A2028" t="str">
            <v>03.001.0012-0</v>
          </cell>
          <cell r="B2028">
            <v>130.18</v>
          </cell>
        </row>
        <row r="2029">
          <cell r="A2029" t="str">
            <v>03.001.0012-A</v>
          </cell>
          <cell r="B2029">
            <v>112.73</v>
          </cell>
        </row>
        <row r="2030">
          <cell r="A2030" t="str">
            <v>03.001.0021-0</v>
          </cell>
          <cell r="B2030">
            <v>153.85</v>
          </cell>
        </row>
        <row r="2031">
          <cell r="A2031" t="str">
            <v>03.001.0021-A</v>
          </cell>
          <cell r="B2031">
            <v>133.22999999999999</v>
          </cell>
        </row>
        <row r="2032">
          <cell r="A2032" t="str">
            <v>03.001.0022-0</v>
          </cell>
          <cell r="B2032">
            <v>177.52</v>
          </cell>
        </row>
        <row r="2033">
          <cell r="A2033" t="str">
            <v>03.001.0022-A</v>
          </cell>
          <cell r="B2033">
            <v>153.72</v>
          </cell>
        </row>
        <row r="2034">
          <cell r="A2034" t="str">
            <v>03.001.0041-0</v>
          </cell>
          <cell r="B2034">
            <v>56.8</v>
          </cell>
        </row>
        <row r="2035">
          <cell r="A2035" t="str">
            <v>03.001.0041-A</v>
          </cell>
          <cell r="B2035">
            <v>49.19</v>
          </cell>
        </row>
        <row r="2036">
          <cell r="A2036" t="str">
            <v>03.001.0042-0</v>
          </cell>
          <cell r="B2036">
            <v>66.27</v>
          </cell>
        </row>
        <row r="2037">
          <cell r="A2037" t="str">
            <v>03.001.0042-A</v>
          </cell>
          <cell r="B2037">
            <v>57.39</v>
          </cell>
        </row>
        <row r="2038">
          <cell r="A2038" t="str">
            <v>03.001.0043-0</v>
          </cell>
          <cell r="B2038">
            <v>106.51</v>
          </cell>
        </row>
        <row r="2039">
          <cell r="A2039" t="str">
            <v>03.001.0043-A</v>
          </cell>
          <cell r="B2039">
            <v>92.23</v>
          </cell>
        </row>
        <row r="2040">
          <cell r="A2040" t="str">
            <v>03.001.0044-0</v>
          </cell>
          <cell r="B2040">
            <v>130.18</v>
          </cell>
        </row>
        <row r="2041">
          <cell r="A2041" t="str">
            <v>03.001.0044-A</v>
          </cell>
          <cell r="B2041">
            <v>112.73</v>
          </cell>
        </row>
        <row r="2042">
          <cell r="A2042" t="str">
            <v>03.001.0045-0</v>
          </cell>
          <cell r="B2042">
            <v>153.85</v>
          </cell>
        </row>
        <row r="2043">
          <cell r="A2043" t="str">
            <v>03.001.0045-A</v>
          </cell>
          <cell r="B2043">
            <v>133.22999999999999</v>
          </cell>
        </row>
        <row r="2044">
          <cell r="A2044" t="str">
            <v>03.001.0047-0</v>
          </cell>
          <cell r="B2044">
            <v>65.09</v>
          </cell>
        </row>
        <row r="2045">
          <cell r="A2045" t="str">
            <v>03.001.0047-A</v>
          </cell>
          <cell r="B2045">
            <v>56.36</v>
          </cell>
        </row>
        <row r="2046">
          <cell r="A2046" t="str">
            <v>03.001.0048-0</v>
          </cell>
          <cell r="B2046">
            <v>118.34</v>
          </cell>
        </row>
        <row r="2047">
          <cell r="A2047" t="str">
            <v>03.001.0048-A</v>
          </cell>
          <cell r="B2047">
            <v>102.48</v>
          </cell>
        </row>
        <row r="2048">
          <cell r="A2048" t="str">
            <v>03.001.0049-0</v>
          </cell>
          <cell r="B2048">
            <v>177.52</v>
          </cell>
        </row>
        <row r="2049">
          <cell r="A2049" t="str">
            <v>03.001.0049-A</v>
          </cell>
          <cell r="B2049">
            <v>153.72</v>
          </cell>
        </row>
        <row r="2050">
          <cell r="A2050" t="str">
            <v>03.001.0050-0</v>
          </cell>
          <cell r="B2050">
            <v>213.02</v>
          </cell>
        </row>
        <row r="2051">
          <cell r="A2051" t="str">
            <v>03.001.0050-A</v>
          </cell>
          <cell r="B2051">
            <v>184.47</v>
          </cell>
        </row>
        <row r="2052">
          <cell r="A2052" t="str">
            <v>03.001.0051-0</v>
          </cell>
          <cell r="B2052">
            <v>248.52</v>
          </cell>
        </row>
        <row r="2053">
          <cell r="A2053" t="str">
            <v>03.001.0051-A</v>
          </cell>
          <cell r="B2053">
            <v>215.21</v>
          </cell>
        </row>
        <row r="2054">
          <cell r="A2054" t="str">
            <v>03.001.0061-0</v>
          </cell>
          <cell r="B2054">
            <v>31.95</v>
          </cell>
        </row>
        <row r="2055">
          <cell r="A2055" t="str">
            <v>03.001.0061-A</v>
          </cell>
          <cell r="B2055">
            <v>27.67</v>
          </cell>
        </row>
        <row r="2056">
          <cell r="A2056" t="str">
            <v>03.001.0065-1</v>
          </cell>
          <cell r="B2056">
            <v>84.99</v>
          </cell>
        </row>
        <row r="2057">
          <cell r="A2057" t="str">
            <v>03.001.0065-B</v>
          </cell>
          <cell r="B2057">
            <v>73.63</v>
          </cell>
        </row>
        <row r="2058">
          <cell r="A2058" t="str">
            <v>03.001.0070-1</v>
          </cell>
          <cell r="B2058">
            <v>76.489999999999995</v>
          </cell>
        </row>
        <row r="2059">
          <cell r="A2059" t="str">
            <v>03.001.0070-B</v>
          </cell>
          <cell r="B2059">
            <v>66.260000000000005</v>
          </cell>
        </row>
        <row r="2060">
          <cell r="A2060" t="str">
            <v>03.001.0071-1</v>
          </cell>
          <cell r="B2060">
            <v>28.75</v>
          </cell>
        </row>
        <row r="2061">
          <cell r="A2061" t="str">
            <v>03.001.0071-B</v>
          </cell>
          <cell r="B2061">
            <v>24.91</v>
          </cell>
        </row>
        <row r="2062">
          <cell r="A2062" t="str">
            <v>03.001.0080-1</v>
          </cell>
          <cell r="B2062">
            <v>28.4</v>
          </cell>
        </row>
        <row r="2063">
          <cell r="A2063" t="str">
            <v>03.001.0080-B</v>
          </cell>
          <cell r="B2063">
            <v>24.59</v>
          </cell>
        </row>
        <row r="2064">
          <cell r="A2064" t="str">
            <v>03.001.0085-1</v>
          </cell>
          <cell r="B2064">
            <v>38.46</v>
          </cell>
        </row>
        <row r="2065">
          <cell r="A2065" t="str">
            <v>03.001.0085-B</v>
          </cell>
          <cell r="B2065">
            <v>33.299999999999997</v>
          </cell>
        </row>
        <row r="2066">
          <cell r="A2066" t="str">
            <v>03.001.0090-0</v>
          </cell>
          <cell r="B2066">
            <v>121.22</v>
          </cell>
        </row>
        <row r="2067">
          <cell r="A2067" t="str">
            <v>03.001.0090-A</v>
          </cell>
          <cell r="B2067">
            <v>105.21</v>
          </cell>
        </row>
        <row r="2068">
          <cell r="A2068" t="str">
            <v>03.001.0095-0</v>
          </cell>
          <cell r="B2068">
            <v>29.11</v>
          </cell>
        </row>
        <row r="2069">
          <cell r="A2069" t="str">
            <v>03.001.0095-A</v>
          </cell>
          <cell r="B2069">
            <v>25.21</v>
          </cell>
        </row>
        <row r="2070">
          <cell r="A2070" t="str">
            <v>03.001.0096-0</v>
          </cell>
          <cell r="B2070">
            <v>62.13</v>
          </cell>
        </row>
        <row r="2071">
          <cell r="A2071" t="str">
            <v>03.001.0096-A</v>
          </cell>
          <cell r="B2071">
            <v>53.8</v>
          </cell>
        </row>
        <row r="2072">
          <cell r="A2072" t="str">
            <v>03.001.0098-0</v>
          </cell>
          <cell r="B2072">
            <v>5.91</v>
          </cell>
        </row>
        <row r="2073">
          <cell r="A2073" t="str">
            <v>03.001.0098-A</v>
          </cell>
          <cell r="B2073">
            <v>5.12</v>
          </cell>
        </row>
        <row r="2074">
          <cell r="A2074" t="str">
            <v>03.001.0099-0</v>
          </cell>
          <cell r="B2074">
            <v>12.42</v>
          </cell>
        </row>
        <row r="2075">
          <cell r="A2075" t="str">
            <v>03.001.0099-A</v>
          </cell>
          <cell r="B2075">
            <v>10.76</v>
          </cell>
        </row>
        <row r="2076">
          <cell r="A2076" t="str">
            <v>03.001.0100-0</v>
          </cell>
          <cell r="B2076">
            <v>49.7</v>
          </cell>
        </row>
        <row r="2077">
          <cell r="A2077" t="str">
            <v>03.001.0100-A</v>
          </cell>
          <cell r="B2077">
            <v>43.04</v>
          </cell>
        </row>
        <row r="2078">
          <cell r="A2078" t="str">
            <v>03.001.0101-0</v>
          </cell>
          <cell r="B2078">
            <v>63.9</v>
          </cell>
        </row>
        <row r="2079">
          <cell r="A2079" t="str">
            <v>03.001.0101-A</v>
          </cell>
          <cell r="B2079">
            <v>55.34</v>
          </cell>
        </row>
        <row r="2080">
          <cell r="A2080" t="str">
            <v>03.001.0102-0</v>
          </cell>
          <cell r="B2080">
            <v>85.2</v>
          </cell>
        </row>
        <row r="2081">
          <cell r="A2081" t="str">
            <v>03.001.0102-A</v>
          </cell>
          <cell r="B2081">
            <v>73.78</v>
          </cell>
        </row>
        <row r="2082">
          <cell r="A2082" t="str">
            <v>03.001.0110-0</v>
          </cell>
          <cell r="B2082">
            <v>74.91</v>
          </cell>
        </row>
        <row r="2083">
          <cell r="A2083" t="str">
            <v>03.001.0110-A</v>
          </cell>
          <cell r="B2083">
            <v>64.87</v>
          </cell>
        </row>
        <row r="2084">
          <cell r="A2084" t="str">
            <v>03.001.0111-0</v>
          </cell>
          <cell r="B2084">
            <v>136.09</v>
          </cell>
        </row>
        <row r="2085">
          <cell r="A2085" t="str">
            <v>03.001.0111-A</v>
          </cell>
          <cell r="B2085">
            <v>117.85</v>
          </cell>
        </row>
        <row r="2086">
          <cell r="A2086" t="str">
            <v>03.001.9999-0</v>
          </cell>
          <cell r="B2086">
            <v>6403</v>
          </cell>
        </row>
        <row r="2087">
          <cell r="A2087" t="str">
            <v>03.001.9999-A</v>
          </cell>
          <cell r="B2087">
            <v>5546</v>
          </cell>
        </row>
        <row r="2088">
          <cell r="A2088" t="str">
            <v>03.002.0001-1</v>
          </cell>
          <cell r="B2088">
            <v>105.09</v>
          </cell>
        </row>
        <row r="2089">
          <cell r="A2089" t="str">
            <v>03.002.0001-B</v>
          </cell>
          <cell r="B2089">
            <v>94.78</v>
          </cell>
        </row>
        <row r="2090">
          <cell r="A2090" t="str">
            <v>03.002.9999-0</v>
          </cell>
          <cell r="B2090">
            <v>5032</v>
          </cell>
        </row>
        <row r="2091">
          <cell r="A2091" t="str">
            <v>03.002.9999-A</v>
          </cell>
          <cell r="B2091">
            <v>4537</v>
          </cell>
        </row>
        <row r="2092">
          <cell r="A2092" t="str">
            <v>03.004.0001-1</v>
          </cell>
          <cell r="B2092">
            <v>144.61000000000001</v>
          </cell>
        </row>
        <row r="2093">
          <cell r="A2093" t="str">
            <v>03.004.0001-B</v>
          </cell>
          <cell r="B2093">
            <v>125.27</v>
          </cell>
        </row>
        <row r="2094">
          <cell r="A2094" t="str">
            <v>03.004.0002-0</v>
          </cell>
          <cell r="B2094">
            <v>149.04</v>
          </cell>
        </row>
        <row r="2095">
          <cell r="A2095" t="str">
            <v>03.004.0002-A</v>
          </cell>
          <cell r="B2095">
            <v>129.11000000000001</v>
          </cell>
        </row>
        <row r="2096">
          <cell r="A2096" t="str">
            <v>03.004.0003-0</v>
          </cell>
          <cell r="B2096">
            <v>154.65</v>
          </cell>
        </row>
        <row r="2097">
          <cell r="A2097" t="str">
            <v>03.004.0003-A</v>
          </cell>
          <cell r="B2097">
            <v>133.96</v>
          </cell>
        </row>
        <row r="2098">
          <cell r="A2098" t="str">
            <v>03.004.0012-0</v>
          </cell>
          <cell r="B2098">
            <v>159.08000000000001</v>
          </cell>
        </row>
        <row r="2099">
          <cell r="A2099" t="str">
            <v>03.004.0012-A</v>
          </cell>
          <cell r="B2099">
            <v>137.80000000000001</v>
          </cell>
        </row>
        <row r="2100">
          <cell r="A2100" t="str">
            <v>03.004.0013-0</v>
          </cell>
          <cell r="B2100">
            <v>166.45</v>
          </cell>
        </row>
        <row r="2101">
          <cell r="A2101" t="str">
            <v>03.004.0013-A</v>
          </cell>
          <cell r="B2101">
            <v>144.19</v>
          </cell>
        </row>
        <row r="2102">
          <cell r="A2102" t="str">
            <v>03.004.0020-1</v>
          </cell>
          <cell r="B2102">
            <v>250.87</v>
          </cell>
        </row>
        <row r="2103">
          <cell r="A2103" t="str">
            <v>03.004.0020-B</v>
          </cell>
          <cell r="B2103">
            <v>217.31</v>
          </cell>
        </row>
        <row r="2104">
          <cell r="A2104" t="str">
            <v>03.004.0021-0</v>
          </cell>
          <cell r="B2104">
            <v>258.54000000000002</v>
          </cell>
        </row>
        <row r="2105">
          <cell r="A2105" t="str">
            <v>03.004.0021-A</v>
          </cell>
          <cell r="B2105">
            <v>223.96</v>
          </cell>
        </row>
        <row r="2106">
          <cell r="A2106" t="str">
            <v>03.004.0022-0</v>
          </cell>
          <cell r="B2106">
            <v>268.57</v>
          </cell>
        </row>
        <row r="2107">
          <cell r="A2107" t="str">
            <v>03.004.0022-A</v>
          </cell>
          <cell r="B2107">
            <v>232.65</v>
          </cell>
        </row>
        <row r="2108">
          <cell r="A2108" t="str">
            <v>03.004.0023-0</v>
          </cell>
          <cell r="B2108">
            <v>275.95</v>
          </cell>
        </row>
        <row r="2109">
          <cell r="A2109" t="str">
            <v>03.004.0023-A</v>
          </cell>
          <cell r="B2109">
            <v>239.04</v>
          </cell>
        </row>
        <row r="2110">
          <cell r="A2110" t="str">
            <v>03.004.0024-0</v>
          </cell>
          <cell r="B2110">
            <v>288.64</v>
          </cell>
        </row>
        <row r="2111">
          <cell r="A2111" t="str">
            <v>03.004.0024-A</v>
          </cell>
          <cell r="B2111">
            <v>250.04</v>
          </cell>
        </row>
        <row r="2112">
          <cell r="A2112" t="str">
            <v>03.004.0025-0</v>
          </cell>
          <cell r="B2112">
            <v>82.63</v>
          </cell>
        </row>
        <row r="2113">
          <cell r="A2113" t="str">
            <v>03.004.0025-A</v>
          </cell>
          <cell r="B2113">
            <v>71.58</v>
          </cell>
        </row>
        <row r="2114">
          <cell r="A2114" t="str">
            <v>03.004.0028-0</v>
          </cell>
          <cell r="B2114">
            <v>175.6</v>
          </cell>
        </row>
        <row r="2115">
          <cell r="A2115" t="str">
            <v>03.004.0028-A</v>
          </cell>
          <cell r="B2115">
            <v>152.12</v>
          </cell>
        </row>
        <row r="2116">
          <cell r="A2116" t="str">
            <v>03.004.0030-0</v>
          </cell>
          <cell r="B2116">
            <v>188.99</v>
          </cell>
        </row>
        <row r="2117">
          <cell r="A2117" t="str">
            <v>03.004.0030-A</v>
          </cell>
          <cell r="B2117">
            <v>163.72999999999999</v>
          </cell>
        </row>
        <row r="2118">
          <cell r="A2118" t="str">
            <v>03.004.0031-0</v>
          </cell>
          <cell r="B2118">
            <v>163.18</v>
          </cell>
        </row>
        <row r="2119">
          <cell r="A2119" t="str">
            <v>03.004.0031-A</v>
          </cell>
          <cell r="B2119">
            <v>141.37</v>
          </cell>
        </row>
        <row r="2120">
          <cell r="A2120" t="str">
            <v>03.004.9999-0</v>
          </cell>
          <cell r="B2120">
            <v>5659</v>
          </cell>
        </row>
        <row r="2121">
          <cell r="A2121" t="str">
            <v>03.004.9999-A</v>
          </cell>
          <cell r="B2121">
            <v>4902</v>
          </cell>
        </row>
        <row r="2122">
          <cell r="A2122" t="str">
            <v>03.005.0011-0</v>
          </cell>
          <cell r="B2122">
            <v>115.94</v>
          </cell>
        </row>
        <row r="2123">
          <cell r="A2123" t="str">
            <v>03.005.0011-A</v>
          </cell>
          <cell r="B2123">
            <v>105.74</v>
          </cell>
        </row>
        <row r="2124">
          <cell r="A2124" t="str">
            <v>03.005.0013-0</v>
          </cell>
          <cell r="B2124">
            <v>131.54</v>
          </cell>
        </row>
        <row r="2125">
          <cell r="A2125" t="str">
            <v>03.005.0013-A</v>
          </cell>
          <cell r="B2125">
            <v>121.09</v>
          </cell>
        </row>
        <row r="2126">
          <cell r="A2126" t="str">
            <v>03.005.0020-1</v>
          </cell>
          <cell r="B2126">
            <v>73.75</v>
          </cell>
        </row>
        <row r="2127">
          <cell r="A2127" t="str">
            <v>03.005.0020-B</v>
          </cell>
          <cell r="B2127">
            <v>66.66</v>
          </cell>
        </row>
        <row r="2128">
          <cell r="A2128" t="str">
            <v>03.005.0021-0</v>
          </cell>
          <cell r="B2128">
            <v>75.97</v>
          </cell>
        </row>
        <row r="2129">
          <cell r="A2129" t="str">
            <v>03.005.0021-A</v>
          </cell>
          <cell r="B2129">
            <v>68.67</v>
          </cell>
        </row>
        <row r="2130">
          <cell r="A2130" t="str">
            <v>03.005.0022-0</v>
          </cell>
          <cell r="B2130">
            <v>78.900000000000006</v>
          </cell>
        </row>
        <row r="2131">
          <cell r="A2131" t="str">
            <v>03.005.0022-A</v>
          </cell>
          <cell r="B2131">
            <v>71.31</v>
          </cell>
        </row>
        <row r="2132">
          <cell r="A2132" t="str">
            <v>03.005.0023-0</v>
          </cell>
          <cell r="B2132">
            <v>81.11</v>
          </cell>
        </row>
        <row r="2133">
          <cell r="A2133" t="str">
            <v>03.005.0023-A</v>
          </cell>
          <cell r="B2133">
            <v>73.319999999999993</v>
          </cell>
        </row>
        <row r="2134">
          <cell r="A2134" t="str">
            <v>03.005.0024-0</v>
          </cell>
          <cell r="B2134">
            <v>84.82</v>
          </cell>
        </row>
        <row r="2135">
          <cell r="A2135" t="str">
            <v>03.005.0024-A</v>
          </cell>
          <cell r="B2135">
            <v>76.67</v>
          </cell>
        </row>
        <row r="2136">
          <cell r="A2136" t="str">
            <v>03.005.0025-0</v>
          </cell>
          <cell r="B2136">
            <v>40.729999999999997</v>
          </cell>
        </row>
        <row r="2137">
          <cell r="A2137" t="str">
            <v>03.005.0025-A</v>
          </cell>
          <cell r="B2137">
            <v>39.31</v>
          </cell>
        </row>
        <row r="2138">
          <cell r="A2138" t="str">
            <v>03.005.0026-0</v>
          </cell>
          <cell r="B2138">
            <v>57.08</v>
          </cell>
        </row>
        <row r="2139">
          <cell r="A2139" t="str">
            <v>03.005.0026-A</v>
          </cell>
          <cell r="B2139">
            <v>55.57</v>
          </cell>
        </row>
        <row r="2140">
          <cell r="A2140" t="str">
            <v>03.005.0030-1</v>
          </cell>
          <cell r="B2140">
            <v>85.39</v>
          </cell>
        </row>
        <row r="2141">
          <cell r="A2141" t="str">
            <v>03.005.0030-B</v>
          </cell>
          <cell r="B2141">
            <v>77.42</v>
          </cell>
        </row>
        <row r="2142">
          <cell r="A2142" t="str">
            <v>03.005.0031-0</v>
          </cell>
          <cell r="B2142">
            <v>87.96</v>
          </cell>
        </row>
        <row r="2143">
          <cell r="A2143" t="str">
            <v>03.005.0031-A</v>
          </cell>
          <cell r="B2143">
            <v>79.75</v>
          </cell>
        </row>
        <row r="2144">
          <cell r="A2144" t="str">
            <v>03.005.0032-0</v>
          </cell>
          <cell r="B2144">
            <v>91.38</v>
          </cell>
        </row>
        <row r="2145">
          <cell r="A2145" t="str">
            <v>03.005.0032-A</v>
          </cell>
          <cell r="B2145">
            <v>82.85</v>
          </cell>
        </row>
        <row r="2146">
          <cell r="A2146" t="str">
            <v>03.005.0033-0</v>
          </cell>
          <cell r="B2146">
            <v>93.95</v>
          </cell>
        </row>
        <row r="2147">
          <cell r="A2147" t="str">
            <v>03.005.0033-A</v>
          </cell>
          <cell r="B2147">
            <v>85.18</v>
          </cell>
        </row>
        <row r="2148">
          <cell r="A2148" t="str">
            <v>03.005.0034-0</v>
          </cell>
          <cell r="B2148">
            <v>98.21</v>
          </cell>
        </row>
        <row r="2149">
          <cell r="A2149" t="str">
            <v>03.005.0034-A</v>
          </cell>
          <cell r="B2149">
            <v>89.04</v>
          </cell>
        </row>
        <row r="2150">
          <cell r="A2150" t="str">
            <v>03.005.0038-1</v>
          </cell>
          <cell r="B2150">
            <v>41.44</v>
          </cell>
        </row>
        <row r="2151">
          <cell r="A2151" t="str">
            <v>03.005.0038-B</v>
          </cell>
          <cell r="B2151">
            <v>39.93</v>
          </cell>
        </row>
        <row r="2152">
          <cell r="A2152" t="str">
            <v>03.005.0039-0</v>
          </cell>
          <cell r="B2152">
            <v>31.67</v>
          </cell>
        </row>
        <row r="2153">
          <cell r="A2153" t="str">
            <v>03.005.0039-A</v>
          </cell>
          <cell r="B2153">
            <v>30.32</v>
          </cell>
        </row>
        <row r="2154">
          <cell r="A2154" t="str">
            <v>03.005.0040-0</v>
          </cell>
          <cell r="B2154">
            <v>78.25</v>
          </cell>
        </row>
        <row r="2155">
          <cell r="A2155" t="str">
            <v>03.005.0040-A</v>
          </cell>
          <cell r="B2155">
            <v>68.38</v>
          </cell>
        </row>
        <row r="2156">
          <cell r="A2156" t="str">
            <v>03.005.0041-0</v>
          </cell>
          <cell r="B2156">
            <v>60.09</v>
          </cell>
        </row>
        <row r="2157">
          <cell r="A2157" t="str">
            <v>03.005.0041-A</v>
          </cell>
          <cell r="B2157">
            <v>52.8</v>
          </cell>
        </row>
        <row r="2158">
          <cell r="A2158" t="str">
            <v>03.005.0045-0</v>
          </cell>
          <cell r="B2158">
            <v>89.54</v>
          </cell>
        </row>
        <row r="2159">
          <cell r="A2159" t="str">
            <v>03.005.0045-A</v>
          </cell>
          <cell r="B2159">
            <v>80.38</v>
          </cell>
        </row>
        <row r="2160">
          <cell r="A2160" t="str">
            <v>03.005.0046-0</v>
          </cell>
          <cell r="B2160">
            <v>168.48</v>
          </cell>
        </row>
        <row r="2161">
          <cell r="A2161" t="str">
            <v>03.005.0046-A</v>
          </cell>
          <cell r="B2161">
            <v>153.83000000000001</v>
          </cell>
        </row>
        <row r="2162">
          <cell r="A2162" t="str">
            <v>03.005.9999-0</v>
          </cell>
          <cell r="B2162">
            <v>4082</v>
          </cell>
        </row>
        <row r="2163">
          <cell r="A2163" t="str">
            <v>03.005.9999-A</v>
          </cell>
          <cell r="B2163">
            <v>3733</v>
          </cell>
        </row>
        <row r="2164">
          <cell r="A2164" t="str">
            <v>03.007.0001-0</v>
          </cell>
          <cell r="B2164">
            <v>115.58</v>
          </cell>
        </row>
        <row r="2165">
          <cell r="A2165" t="str">
            <v>03.007.0001-A</v>
          </cell>
          <cell r="B2165">
            <v>103.64</v>
          </cell>
        </row>
        <row r="2166">
          <cell r="A2166" t="str">
            <v>03.007.0002-0</v>
          </cell>
          <cell r="B2166">
            <v>464.8</v>
          </cell>
        </row>
        <row r="2167">
          <cell r="A2167" t="str">
            <v>03.007.0002-A</v>
          </cell>
          <cell r="B2167">
            <v>432.62</v>
          </cell>
        </row>
        <row r="2168">
          <cell r="A2168" t="str">
            <v>03.007.0003-0</v>
          </cell>
          <cell r="B2168">
            <v>176.23</v>
          </cell>
        </row>
        <row r="2169">
          <cell r="A2169" t="str">
            <v>03.007.0003-A</v>
          </cell>
          <cell r="B2169">
            <v>160.19</v>
          </cell>
        </row>
        <row r="2170">
          <cell r="A2170" t="str">
            <v>03.007.0004-1</v>
          </cell>
          <cell r="B2170">
            <v>232.41</v>
          </cell>
        </row>
        <row r="2171">
          <cell r="A2171" t="str">
            <v>03.007.0004-B</v>
          </cell>
          <cell r="B2171">
            <v>216.32</v>
          </cell>
        </row>
        <row r="2172">
          <cell r="A2172" t="str">
            <v>03.007.9999-0</v>
          </cell>
          <cell r="B2172">
            <v>4542</v>
          </cell>
        </row>
        <row r="2173">
          <cell r="A2173" t="str">
            <v>03.007.9999-A</v>
          </cell>
          <cell r="B2173">
            <v>4163</v>
          </cell>
        </row>
        <row r="2174">
          <cell r="A2174" t="str">
            <v>03.008.0010-1</v>
          </cell>
          <cell r="B2174">
            <v>107.63</v>
          </cell>
        </row>
        <row r="2175">
          <cell r="A2175" t="str">
            <v>03.008.0010-B</v>
          </cell>
          <cell r="B2175">
            <v>97.48</v>
          </cell>
        </row>
        <row r="2176">
          <cell r="A2176" t="str">
            <v>03.008.0011-0</v>
          </cell>
          <cell r="B2176">
            <v>110.85</v>
          </cell>
        </row>
        <row r="2177">
          <cell r="A2177" t="str">
            <v>03.008.0011-A</v>
          </cell>
          <cell r="B2177">
            <v>100.4</v>
          </cell>
        </row>
        <row r="2178">
          <cell r="A2178" t="str">
            <v>03.008.0012-0</v>
          </cell>
          <cell r="B2178">
            <v>115.5</v>
          </cell>
        </row>
        <row r="2179">
          <cell r="A2179" t="str">
            <v>03.008.0012-A</v>
          </cell>
          <cell r="B2179">
            <v>104.61</v>
          </cell>
        </row>
        <row r="2180">
          <cell r="A2180" t="str">
            <v>03.008.0013-0</v>
          </cell>
          <cell r="B2180">
            <v>118.47</v>
          </cell>
        </row>
        <row r="2181">
          <cell r="A2181" t="str">
            <v>03.008.0013-A</v>
          </cell>
          <cell r="B2181">
            <v>107.31</v>
          </cell>
        </row>
        <row r="2182">
          <cell r="A2182" t="str">
            <v>03.008.0014-0</v>
          </cell>
          <cell r="B2182">
            <v>123.65</v>
          </cell>
        </row>
        <row r="2183">
          <cell r="A2183" t="str">
            <v>03.008.0014-A</v>
          </cell>
          <cell r="B2183">
            <v>111.98</v>
          </cell>
        </row>
        <row r="2184">
          <cell r="A2184" t="str">
            <v>03.008.0020-1</v>
          </cell>
          <cell r="B2184">
            <v>322.75</v>
          </cell>
        </row>
        <row r="2185">
          <cell r="A2185" t="str">
            <v>03.008.0020-B</v>
          </cell>
          <cell r="B2185">
            <v>293.68</v>
          </cell>
        </row>
        <row r="2186">
          <cell r="A2186" t="str">
            <v>03.008.0021-0</v>
          </cell>
          <cell r="B2186">
            <v>332.52</v>
          </cell>
        </row>
        <row r="2187">
          <cell r="A2187" t="str">
            <v>03.008.0021-A</v>
          </cell>
          <cell r="B2187">
            <v>302.58</v>
          </cell>
        </row>
        <row r="2188">
          <cell r="A2188" t="str">
            <v>03.008.0022-0</v>
          </cell>
          <cell r="B2188">
            <v>345.43</v>
          </cell>
        </row>
        <row r="2189">
          <cell r="A2189" t="str">
            <v>03.008.0022-A</v>
          </cell>
          <cell r="B2189">
            <v>314.32</v>
          </cell>
        </row>
        <row r="2190">
          <cell r="A2190" t="str">
            <v>03.008.0023-0</v>
          </cell>
          <cell r="B2190">
            <v>355.44</v>
          </cell>
        </row>
        <row r="2191">
          <cell r="A2191" t="str">
            <v>03.008.0023-A</v>
          </cell>
          <cell r="B2191">
            <v>323.44</v>
          </cell>
        </row>
        <row r="2192">
          <cell r="A2192" t="str">
            <v>03.008.0024-0</v>
          </cell>
          <cell r="B2192">
            <v>371.26</v>
          </cell>
        </row>
        <row r="2193">
          <cell r="A2193" t="str">
            <v>03.008.0024-A</v>
          </cell>
          <cell r="B2193">
            <v>337.82</v>
          </cell>
        </row>
        <row r="2194">
          <cell r="A2194" t="str">
            <v>03.008.0050-1</v>
          </cell>
          <cell r="B2194">
            <v>369.1</v>
          </cell>
        </row>
        <row r="2195">
          <cell r="A2195" t="str">
            <v>03.008.0050-B</v>
          </cell>
          <cell r="B2195">
            <v>334.7</v>
          </cell>
        </row>
        <row r="2196">
          <cell r="A2196" t="str">
            <v>03.008.0051-0</v>
          </cell>
          <cell r="B2196">
            <v>380.56</v>
          </cell>
        </row>
        <row r="2197">
          <cell r="A2197" t="str">
            <v>03.008.0051-A</v>
          </cell>
          <cell r="B2197">
            <v>345.1</v>
          </cell>
        </row>
        <row r="2198">
          <cell r="A2198" t="str">
            <v>03.008.0052-0</v>
          </cell>
          <cell r="B2198">
            <v>394.69</v>
          </cell>
        </row>
        <row r="2199">
          <cell r="A2199" t="str">
            <v>03.008.0052-A</v>
          </cell>
          <cell r="B2199">
            <v>357.91</v>
          </cell>
        </row>
        <row r="2200">
          <cell r="A2200" t="str">
            <v>03.008.0053-0</v>
          </cell>
          <cell r="B2200">
            <v>406.15</v>
          </cell>
        </row>
        <row r="2201">
          <cell r="A2201" t="str">
            <v>03.008.0053-A</v>
          </cell>
          <cell r="B2201">
            <v>368.3</v>
          </cell>
        </row>
        <row r="2202">
          <cell r="A2202" t="str">
            <v>03.008.0054-0</v>
          </cell>
          <cell r="B2202">
            <v>424.76</v>
          </cell>
        </row>
        <row r="2203">
          <cell r="A2203" t="str">
            <v>03.008.0054-A</v>
          </cell>
          <cell r="B2203">
            <v>385.17</v>
          </cell>
        </row>
        <row r="2204">
          <cell r="A2204" t="str">
            <v>03.008.0060-1</v>
          </cell>
          <cell r="B2204">
            <v>828.86</v>
          </cell>
        </row>
        <row r="2205">
          <cell r="A2205" t="str">
            <v>03.008.0060-B</v>
          </cell>
          <cell r="B2205">
            <v>754.14</v>
          </cell>
        </row>
        <row r="2206">
          <cell r="A2206" t="str">
            <v>03.008.0061-0</v>
          </cell>
          <cell r="B2206">
            <v>865.29</v>
          </cell>
        </row>
        <row r="2207">
          <cell r="A2207" t="str">
            <v>03.008.0061-A</v>
          </cell>
          <cell r="B2207">
            <v>788.31</v>
          </cell>
        </row>
        <row r="2208">
          <cell r="A2208" t="str">
            <v>03.008.0062-0</v>
          </cell>
          <cell r="B2208">
            <v>899.43</v>
          </cell>
        </row>
        <row r="2209">
          <cell r="A2209" t="str">
            <v>03.008.0062-A</v>
          </cell>
          <cell r="B2209">
            <v>819.46</v>
          </cell>
        </row>
        <row r="2210">
          <cell r="A2210" t="str">
            <v>03.008.0063-0</v>
          </cell>
          <cell r="B2210">
            <v>925.23</v>
          </cell>
        </row>
        <row r="2211">
          <cell r="A2211" t="str">
            <v>03.008.0063-A</v>
          </cell>
          <cell r="B2211">
            <v>843.04</v>
          </cell>
        </row>
        <row r="2212">
          <cell r="A2212" t="str">
            <v>03.008.0064-0</v>
          </cell>
          <cell r="B2212">
            <v>967.7</v>
          </cell>
        </row>
        <row r="2213">
          <cell r="A2213" t="str">
            <v>03.008.0064-A</v>
          </cell>
          <cell r="B2213">
            <v>881.75</v>
          </cell>
        </row>
        <row r="2214">
          <cell r="A2214" t="str">
            <v>03.008.0080-1</v>
          </cell>
          <cell r="B2214">
            <v>221.46</v>
          </cell>
        </row>
        <row r="2215">
          <cell r="A2215" t="str">
            <v>03.008.0080-B</v>
          </cell>
          <cell r="B2215">
            <v>200.82</v>
          </cell>
        </row>
        <row r="2216">
          <cell r="A2216" t="str">
            <v>03.008.0085-0</v>
          </cell>
          <cell r="B2216">
            <v>597.36</v>
          </cell>
        </row>
        <row r="2217">
          <cell r="A2217" t="str">
            <v>03.008.0085-A</v>
          </cell>
          <cell r="B2217">
            <v>545.05999999999995</v>
          </cell>
        </row>
        <row r="2218">
          <cell r="A2218" t="str">
            <v>03.008.0090-1</v>
          </cell>
          <cell r="B2218">
            <v>64.64</v>
          </cell>
        </row>
        <row r="2219">
          <cell r="A2219" t="str">
            <v>03.008.0090-B</v>
          </cell>
          <cell r="B2219">
            <v>58.55</v>
          </cell>
        </row>
        <row r="2220">
          <cell r="A2220" t="str">
            <v>03.008.0095-0</v>
          </cell>
          <cell r="B2220">
            <v>209.72</v>
          </cell>
        </row>
        <row r="2221">
          <cell r="A2221" t="str">
            <v>03.008.0095-A</v>
          </cell>
          <cell r="B2221">
            <v>190.82</v>
          </cell>
        </row>
        <row r="2222">
          <cell r="A2222" t="str">
            <v>03.008.0120-1</v>
          </cell>
          <cell r="B2222">
            <v>282.93</v>
          </cell>
        </row>
        <row r="2223">
          <cell r="A2223" t="str">
            <v>03.008.0120-B</v>
          </cell>
          <cell r="B2223">
            <v>258.7</v>
          </cell>
        </row>
        <row r="2224">
          <cell r="A2224" t="str">
            <v>03.008.0125-1</v>
          </cell>
          <cell r="B2224">
            <v>100.36</v>
          </cell>
        </row>
        <row r="2225">
          <cell r="A2225" t="str">
            <v>03.008.0125-B</v>
          </cell>
          <cell r="B2225">
            <v>89.95</v>
          </cell>
        </row>
        <row r="2226">
          <cell r="A2226" t="str">
            <v>03.008.0150-1</v>
          </cell>
          <cell r="B2226">
            <v>395.32</v>
          </cell>
        </row>
        <row r="2227">
          <cell r="A2227" t="str">
            <v>03.008.0150-B</v>
          </cell>
          <cell r="B2227">
            <v>362.9</v>
          </cell>
        </row>
        <row r="2228">
          <cell r="A2228" t="str">
            <v>03.008.9999-0</v>
          </cell>
          <cell r="B2228">
            <v>3795</v>
          </cell>
        </row>
        <row r="2229">
          <cell r="A2229" t="str">
            <v>03.008.9999-A</v>
          </cell>
          <cell r="B2229">
            <v>3449</v>
          </cell>
        </row>
        <row r="2230">
          <cell r="A2230" t="str">
            <v>03.009.0002-1</v>
          </cell>
          <cell r="B2230">
            <v>33.130000000000003</v>
          </cell>
        </row>
        <row r="2231">
          <cell r="A2231" t="str">
            <v>03.009.0002-B</v>
          </cell>
          <cell r="B2231">
            <v>28.69</v>
          </cell>
        </row>
        <row r="2232">
          <cell r="A2232" t="str">
            <v>03.009.0003-0</v>
          </cell>
          <cell r="B2232">
            <v>29.58</v>
          </cell>
        </row>
        <row r="2233">
          <cell r="A2233" t="str">
            <v>03.009.0003-A</v>
          </cell>
          <cell r="B2233">
            <v>25.62</v>
          </cell>
        </row>
        <row r="2234">
          <cell r="A2234" t="str">
            <v>03.009.0004-0</v>
          </cell>
          <cell r="B2234">
            <v>53.25</v>
          </cell>
        </row>
        <row r="2235">
          <cell r="A2235" t="str">
            <v>03.009.0004-A</v>
          </cell>
          <cell r="B2235">
            <v>46.11</v>
          </cell>
        </row>
        <row r="2236">
          <cell r="A2236" t="str">
            <v>03.009.0005-0</v>
          </cell>
          <cell r="B2236">
            <v>92.11</v>
          </cell>
        </row>
        <row r="2237">
          <cell r="A2237" t="str">
            <v>03.009.0005-A</v>
          </cell>
          <cell r="B2237">
            <v>80.69</v>
          </cell>
        </row>
        <row r="2238">
          <cell r="A2238" t="str">
            <v>03.009.0006-0</v>
          </cell>
          <cell r="B2238">
            <v>94.9</v>
          </cell>
        </row>
        <row r="2239">
          <cell r="A2239" t="str">
            <v>03.009.0006-A</v>
          </cell>
          <cell r="B2239">
            <v>83.14</v>
          </cell>
        </row>
        <row r="2240">
          <cell r="A2240" t="str">
            <v>03.009.0007-0</v>
          </cell>
          <cell r="B2240">
            <v>97.62</v>
          </cell>
        </row>
        <row r="2241">
          <cell r="A2241" t="str">
            <v>03.009.0007-A</v>
          </cell>
          <cell r="B2241">
            <v>85.52</v>
          </cell>
        </row>
        <row r="2242">
          <cell r="A2242" t="str">
            <v>03.009.0008-0</v>
          </cell>
          <cell r="B2242">
            <v>100.44</v>
          </cell>
        </row>
        <row r="2243">
          <cell r="A2243" t="str">
            <v>03.009.0008-A</v>
          </cell>
          <cell r="B2243">
            <v>87.99</v>
          </cell>
        </row>
        <row r="2244">
          <cell r="A2244" t="str">
            <v>03.009.0009-0</v>
          </cell>
          <cell r="B2244">
            <v>102.24</v>
          </cell>
        </row>
        <row r="2245">
          <cell r="A2245" t="str">
            <v>03.009.0009-A</v>
          </cell>
          <cell r="B2245">
            <v>89.56</v>
          </cell>
        </row>
        <row r="2246">
          <cell r="A2246" t="str">
            <v>03.009.0015-0</v>
          </cell>
          <cell r="B2246">
            <v>113.1</v>
          </cell>
        </row>
        <row r="2247">
          <cell r="A2247" t="str">
            <v>03.009.0015-A</v>
          </cell>
          <cell r="B2247">
            <v>99.06</v>
          </cell>
        </row>
        <row r="2248">
          <cell r="A2248" t="str">
            <v>03.009.0020-0</v>
          </cell>
          <cell r="B2248">
            <v>120.53</v>
          </cell>
        </row>
        <row r="2249">
          <cell r="A2249" t="str">
            <v>03.009.0020-A</v>
          </cell>
          <cell r="B2249">
            <v>105.6</v>
          </cell>
        </row>
        <row r="2250">
          <cell r="A2250" t="str">
            <v>03.009.0025-0</v>
          </cell>
          <cell r="B2250">
            <v>127.55</v>
          </cell>
        </row>
        <row r="2251">
          <cell r="A2251" t="str">
            <v>03.009.0025-A</v>
          </cell>
          <cell r="B2251">
            <v>111.75</v>
          </cell>
        </row>
        <row r="2252">
          <cell r="A2252" t="str">
            <v>03.009.0030-0</v>
          </cell>
          <cell r="B2252">
            <v>134.37</v>
          </cell>
        </row>
        <row r="2253">
          <cell r="A2253" t="str">
            <v>03.009.0030-A</v>
          </cell>
          <cell r="B2253">
            <v>117.73</v>
          </cell>
        </row>
        <row r="2254">
          <cell r="A2254" t="str">
            <v>03.009.0035-0</v>
          </cell>
          <cell r="B2254">
            <v>144.79</v>
          </cell>
        </row>
        <row r="2255">
          <cell r="A2255" t="str">
            <v>03.009.0035-A</v>
          </cell>
          <cell r="B2255">
            <v>126.86</v>
          </cell>
        </row>
        <row r="2256">
          <cell r="A2256" t="str">
            <v>03.009.0080-0</v>
          </cell>
          <cell r="B2256">
            <v>30.68</v>
          </cell>
        </row>
        <row r="2257">
          <cell r="A2257" t="str">
            <v>03.009.0080-A</v>
          </cell>
          <cell r="B2257">
            <v>26.69</v>
          </cell>
        </row>
        <row r="2258">
          <cell r="A2258" t="str">
            <v>03.009.9999-0</v>
          </cell>
          <cell r="B2258">
            <v>5672</v>
          </cell>
        </row>
        <row r="2259">
          <cell r="A2259" t="str">
            <v>03.009.9999-A</v>
          </cell>
          <cell r="B2259">
            <v>4963</v>
          </cell>
        </row>
        <row r="2260">
          <cell r="A2260" t="str">
            <v>03.010.0015-0</v>
          </cell>
          <cell r="B2260">
            <v>4.6500000000000004</v>
          </cell>
        </row>
        <row r="2261">
          <cell r="A2261" t="str">
            <v>03.010.0015-A</v>
          </cell>
          <cell r="B2261">
            <v>4.45</v>
          </cell>
        </row>
        <row r="2262">
          <cell r="A2262" t="str">
            <v>03.010.0016-0</v>
          </cell>
          <cell r="B2262">
            <v>2.5099999999999998</v>
          </cell>
        </row>
        <row r="2263">
          <cell r="A2263" t="str">
            <v>03.010.0016-A</v>
          </cell>
          <cell r="B2263">
            <v>2.4300000000000002</v>
          </cell>
        </row>
        <row r="2264">
          <cell r="A2264" t="str">
            <v>03.010.0017-0</v>
          </cell>
          <cell r="B2264">
            <v>1.85</v>
          </cell>
        </row>
        <row r="2265">
          <cell r="A2265" t="str">
            <v>03.010.0017-A</v>
          </cell>
          <cell r="B2265">
            <v>1.82</v>
          </cell>
        </row>
        <row r="2266">
          <cell r="A2266" t="str">
            <v>03.010.0018-0</v>
          </cell>
          <cell r="B2266">
            <v>4.4400000000000004</v>
          </cell>
        </row>
        <row r="2267">
          <cell r="A2267" t="str">
            <v>03.010.0018-A</v>
          </cell>
          <cell r="B2267">
            <v>4.2</v>
          </cell>
        </row>
        <row r="2268">
          <cell r="A2268" t="str">
            <v>03.010.0019-0</v>
          </cell>
          <cell r="B2268">
            <v>3.96</v>
          </cell>
        </row>
        <row r="2269">
          <cell r="A2269" t="str">
            <v>03.010.0019-A</v>
          </cell>
          <cell r="B2269">
            <v>3.72</v>
          </cell>
        </row>
        <row r="2270">
          <cell r="A2270" t="str">
            <v>03.010.0020-0</v>
          </cell>
          <cell r="B2270">
            <v>8.61</v>
          </cell>
        </row>
        <row r="2271">
          <cell r="A2271" t="str">
            <v>03.010.0020-A</v>
          </cell>
          <cell r="B2271">
            <v>8.41</v>
          </cell>
        </row>
        <row r="2272">
          <cell r="A2272" t="str">
            <v>03.010.0021-0</v>
          </cell>
          <cell r="B2272">
            <v>9.5399999999999991</v>
          </cell>
        </row>
        <row r="2273">
          <cell r="A2273" t="str">
            <v>03.010.0021-A</v>
          </cell>
          <cell r="B2273">
            <v>9.32</v>
          </cell>
        </row>
        <row r="2274">
          <cell r="A2274" t="str">
            <v>03.010.0022-0</v>
          </cell>
          <cell r="B2274">
            <v>10.16</v>
          </cell>
        </row>
        <row r="2275">
          <cell r="A2275" t="str">
            <v>03.010.0022-A</v>
          </cell>
          <cell r="B2275">
            <v>9.93</v>
          </cell>
        </row>
        <row r="2276">
          <cell r="A2276" t="str">
            <v>03.010.0023-0</v>
          </cell>
          <cell r="B2276">
            <v>11.41</v>
          </cell>
        </row>
        <row r="2277">
          <cell r="A2277" t="str">
            <v>03.010.0023-A</v>
          </cell>
          <cell r="B2277">
            <v>11.15</v>
          </cell>
        </row>
        <row r="2278">
          <cell r="A2278" t="str">
            <v>03.010.0024-0</v>
          </cell>
          <cell r="B2278">
            <v>12.75</v>
          </cell>
        </row>
        <row r="2279">
          <cell r="A2279" t="str">
            <v>03.010.0024-A</v>
          </cell>
          <cell r="B2279">
            <v>12.47</v>
          </cell>
        </row>
        <row r="2280">
          <cell r="A2280" t="str">
            <v>03.010.0030-0</v>
          </cell>
          <cell r="B2280">
            <v>16.89</v>
          </cell>
        </row>
        <row r="2281">
          <cell r="A2281" t="str">
            <v>03.010.0030-A</v>
          </cell>
          <cell r="B2281">
            <v>16.52</v>
          </cell>
        </row>
        <row r="2282">
          <cell r="A2282" t="str">
            <v>03.010.0035-0</v>
          </cell>
          <cell r="B2282">
            <v>22.07</v>
          </cell>
        </row>
        <row r="2283">
          <cell r="A2283" t="str">
            <v>03.010.0035-A</v>
          </cell>
          <cell r="B2283">
            <v>21.6</v>
          </cell>
        </row>
        <row r="2284">
          <cell r="A2284" t="str">
            <v>03.010.0040-0</v>
          </cell>
          <cell r="B2284">
            <v>27.25</v>
          </cell>
        </row>
        <row r="2285">
          <cell r="A2285" t="str">
            <v>03.010.0040-A</v>
          </cell>
          <cell r="B2285">
            <v>26.67</v>
          </cell>
        </row>
        <row r="2286">
          <cell r="A2286" t="str">
            <v>03.010.0045-0</v>
          </cell>
          <cell r="B2286">
            <v>32.43</v>
          </cell>
        </row>
        <row r="2287">
          <cell r="A2287" t="str">
            <v>03.010.0045-A</v>
          </cell>
          <cell r="B2287">
            <v>31.74</v>
          </cell>
        </row>
        <row r="2288">
          <cell r="A2288" t="str">
            <v>03.010.0049-0</v>
          </cell>
          <cell r="B2288">
            <v>37.6</v>
          </cell>
        </row>
        <row r="2289">
          <cell r="A2289" t="str">
            <v>03.010.0049-A</v>
          </cell>
          <cell r="B2289">
            <v>36.81</v>
          </cell>
        </row>
        <row r="2290">
          <cell r="A2290" t="str">
            <v>03.010.0100-0</v>
          </cell>
          <cell r="B2290">
            <v>18.600000000000001</v>
          </cell>
        </row>
        <row r="2291">
          <cell r="A2291" t="str">
            <v>03.010.0100-A</v>
          </cell>
          <cell r="B2291">
            <v>17.38</v>
          </cell>
        </row>
        <row r="2292">
          <cell r="A2292" t="str">
            <v>03.010.0101-0</v>
          </cell>
          <cell r="B2292">
            <v>23.89</v>
          </cell>
        </row>
        <row r="2293">
          <cell r="A2293" t="str">
            <v>03.010.0101-A</v>
          </cell>
          <cell r="B2293">
            <v>22.3</v>
          </cell>
        </row>
        <row r="2294">
          <cell r="A2294" t="str">
            <v>03.010.0105-0</v>
          </cell>
          <cell r="B2294">
            <v>10.16</v>
          </cell>
        </row>
        <row r="2295">
          <cell r="A2295" t="str">
            <v>03.010.0105-A</v>
          </cell>
          <cell r="B2295">
            <v>9.76</v>
          </cell>
        </row>
        <row r="2296">
          <cell r="A2296" t="str">
            <v>03.010.0106-0</v>
          </cell>
          <cell r="B2296">
            <v>13.87</v>
          </cell>
        </row>
        <row r="2297">
          <cell r="A2297" t="str">
            <v>03.010.0106-A</v>
          </cell>
          <cell r="B2297">
            <v>13.26</v>
          </cell>
        </row>
        <row r="2298">
          <cell r="A2298" t="str">
            <v>03.010.9999-0</v>
          </cell>
          <cell r="B2298">
            <v>3603</v>
          </cell>
        </row>
        <row r="2299">
          <cell r="A2299" t="str">
            <v>03.010.9999-A</v>
          </cell>
          <cell r="B2299">
            <v>3482</v>
          </cell>
        </row>
        <row r="2300">
          <cell r="A2300" t="str">
            <v>03.011.0015-1</v>
          </cell>
          <cell r="B2300">
            <v>15.6</v>
          </cell>
        </row>
        <row r="2301">
          <cell r="A2301" t="str">
            <v>03.011.0015-B</v>
          </cell>
          <cell r="B2301">
            <v>13.58</v>
          </cell>
        </row>
        <row r="2302">
          <cell r="A2302" t="str">
            <v>03.011.9999-0</v>
          </cell>
          <cell r="B2302">
            <v>5844</v>
          </cell>
        </row>
        <row r="2303">
          <cell r="A2303" t="str">
            <v>03.011.9999-A</v>
          </cell>
          <cell r="B2303">
            <v>5091</v>
          </cell>
        </row>
        <row r="2304">
          <cell r="A2304" t="str">
            <v>03.012.0010-0</v>
          </cell>
          <cell r="B2304">
            <v>1.88</v>
          </cell>
        </row>
        <row r="2305">
          <cell r="A2305" t="str">
            <v>03.012.0010-A</v>
          </cell>
          <cell r="B2305">
            <v>1.86</v>
          </cell>
        </row>
        <row r="2306">
          <cell r="A2306" t="str">
            <v>03.012.9999-0</v>
          </cell>
          <cell r="B2306">
            <v>3486</v>
          </cell>
        </row>
        <row r="2307">
          <cell r="A2307" t="str">
            <v>03.012.9999-A</v>
          </cell>
          <cell r="B2307">
            <v>3435</v>
          </cell>
        </row>
        <row r="2308">
          <cell r="A2308" t="str">
            <v>03.013.0001-1</v>
          </cell>
          <cell r="B2308">
            <v>24.85</v>
          </cell>
        </row>
        <row r="2309">
          <cell r="A2309" t="str">
            <v>03.013.0001-B</v>
          </cell>
          <cell r="B2309">
            <v>21.52</v>
          </cell>
        </row>
        <row r="2310">
          <cell r="A2310" t="str">
            <v>03.013.0002-0</v>
          </cell>
          <cell r="B2310">
            <v>29.58</v>
          </cell>
        </row>
        <row r="2311">
          <cell r="A2311" t="str">
            <v>03.013.0002-A</v>
          </cell>
          <cell r="B2311">
            <v>25.62</v>
          </cell>
        </row>
        <row r="2312">
          <cell r="A2312" t="str">
            <v>03.013.0005-0</v>
          </cell>
          <cell r="B2312">
            <v>35.5</v>
          </cell>
        </row>
        <row r="2313">
          <cell r="A2313" t="str">
            <v>03.013.0005-A</v>
          </cell>
          <cell r="B2313">
            <v>30.74</v>
          </cell>
        </row>
        <row r="2314">
          <cell r="A2314" t="str">
            <v>03.013.0006-0</v>
          </cell>
          <cell r="B2314">
            <v>29.82</v>
          </cell>
        </row>
        <row r="2315">
          <cell r="A2315" t="str">
            <v>03.013.0006-A</v>
          </cell>
          <cell r="B2315">
            <v>25.82</v>
          </cell>
        </row>
        <row r="2316">
          <cell r="A2316" t="str">
            <v>03.013.9999-0</v>
          </cell>
          <cell r="B2316">
            <v>6428</v>
          </cell>
        </row>
        <row r="2317">
          <cell r="A2317" t="str">
            <v>03.013.9999-A</v>
          </cell>
          <cell r="B2317">
            <v>5567</v>
          </cell>
        </row>
        <row r="2318">
          <cell r="A2318" t="str">
            <v>03.014.0005-0</v>
          </cell>
          <cell r="B2318">
            <v>8.7899999999999991</v>
          </cell>
        </row>
        <row r="2319">
          <cell r="A2319" t="str">
            <v>03.014.0005-A</v>
          </cell>
          <cell r="B2319">
            <v>7.81</v>
          </cell>
        </row>
        <row r="2320">
          <cell r="A2320" t="str">
            <v>03.014.0010-0</v>
          </cell>
          <cell r="B2320">
            <v>6.61</v>
          </cell>
        </row>
        <row r="2321">
          <cell r="A2321" t="str">
            <v>03.014.0010-A</v>
          </cell>
          <cell r="B2321">
            <v>6.38</v>
          </cell>
        </row>
        <row r="2322">
          <cell r="A2322" t="str">
            <v>03.014.9999-0</v>
          </cell>
          <cell r="B2322">
            <v>3627</v>
          </cell>
        </row>
        <row r="2323">
          <cell r="A2323" t="str">
            <v>03.014.9999-A</v>
          </cell>
          <cell r="B2323">
            <v>3357</v>
          </cell>
        </row>
        <row r="2324">
          <cell r="A2324" t="str">
            <v>03.015.0010-0</v>
          </cell>
          <cell r="B2324">
            <v>97.22</v>
          </cell>
        </row>
        <row r="2325">
          <cell r="A2325" t="str">
            <v>03.015.0010-A</v>
          </cell>
          <cell r="B2325">
            <v>93.25</v>
          </cell>
        </row>
        <row r="2326">
          <cell r="A2326" t="str">
            <v>03.015.0012-0</v>
          </cell>
          <cell r="B2326">
            <v>104.55</v>
          </cell>
        </row>
        <row r="2327">
          <cell r="A2327" t="str">
            <v>03.015.0012-A</v>
          </cell>
          <cell r="B2327">
            <v>99.61</v>
          </cell>
        </row>
        <row r="2328">
          <cell r="A2328" t="str">
            <v>03.015.0014-0</v>
          </cell>
          <cell r="B2328">
            <v>96.14</v>
          </cell>
        </row>
        <row r="2329">
          <cell r="A2329" t="str">
            <v>03.015.0014-A</v>
          </cell>
          <cell r="B2329">
            <v>92.18</v>
          </cell>
        </row>
        <row r="2330">
          <cell r="A2330" t="str">
            <v>03.015.0016-0</v>
          </cell>
          <cell r="B2330">
            <v>100.88</v>
          </cell>
        </row>
        <row r="2331">
          <cell r="A2331" t="str">
            <v>03.015.0016-A</v>
          </cell>
          <cell r="B2331">
            <v>96.28</v>
          </cell>
        </row>
        <row r="2332">
          <cell r="A2332" t="str">
            <v>03.015.0025-0</v>
          </cell>
          <cell r="B2332">
            <v>118.56</v>
          </cell>
        </row>
        <row r="2333">
          <cell r="A2333" t="str">
            <v>03.015.0025-A</v>
          </cell>
          <cell r="B2333">
            <v>114.59</v>
          </cell>
        </row>
        <row r="2334">
          <cell r="A2334" t="str">
            <v>03.015.0026-0</v>
          </cell>
          <cell r="B2334">
            <v>123.29</v>
          </cell>
        </row>
        <row r="2335">
          <cell r="A2335" t="str">
            <v>03.015.0026-A</v>
          </cell>
          <cell r="B2335">
            <v>118.69</v>
          </cell>
        </row>
        <row r="2336">
          <cell r="A2336" t="str">
            <v>03.015.9999-0</v>
          </cell>
          <cell r="B2336">
            <v>4850</v>
          </cell>
        </row>
        <row r="2337">
          <cell r="A2337" t="str">
            <v>03.015.9999-A</v>
          </cell>
          <cell r="B2337">
            <v>4650</v>
          </cell>
        </row>
        <row r="2338">
          <cell r="A2338" t="str">
            <v>03.016.0005-1</v>
          </cell>
          <cell r="B2338">
            <v>12.53</v>
          </cell>
        </row>
        <row r="2339">
          <cell r="A2339" t="str">
            <v>03.016.0005-B</v>
          </cell>
          <cell r="B2339">
            <v>11.98</v>
          </cell>
        </row>
        <row r="2340">
          <cell r="A2340" t="str">
            <v>03.016.0010-1</v>
          </cell>
          <cell r="B2340">
            <v>15.24</v>
          </cell>
        </row>
        <row r="2341">
          <cell r="A2341" t="str">
            <v>03.016.0010-B</v>
          </cell>
          <cell r="B2341">
            <v>14.58</v>
          </cell>
        </row>
        <row r="2342">
          <cell r="A2342" t="str">
            <v>03.016.0015-1</v>
          </cell>
          <cell r="B2342">
            <v>4.95</v>
          </cell>
        </row>
        <row r="2343">
          <cell r="A2343" t="str">
            <v>03.016.0015-B</v>
          </cell>
          <cell r="B2343">
            <v>4.7300000000000004</v>
          </cell>
        </row>
        <row r="2344">
          <cell r="A2344" t="str">
            <v>03.016.0018-1</v>
          </cell>
          <cell r="B2344">
            <v>6</v>
          </cell>
        </row>
        <row r="2345">
          <cell r="A2345" t="str">
            <v>03.016.0018-B</v>
          </cell>
          <cell r="B2345">
            <v>5.73</v>
          </cell>
        </row>
        <row r="2346">
          <cell r="A2346" t="str">
            <v>03.016.0020-1</v>
          </cell>
          <cell r="B2346">
            <v>15.35</v>
          </cell>
        </row>
        <row r="2347">
          <cell r="A2347" t="str">
            <v>03.016.0020-B</v>
          </cell>
          <cell r="B2347">
            <v>14.68</v>
          </cell>
        </row>
        <row r="2348">
          <cell r="A2348" t="str">
            <v>03.016.0025-1</v>
          </cell>
          <cell r="B2348">
            <v>19.7</v>
          </cell>
        </row>
        <row r="2349">
          <cell r="A2349" t="str">
            <v>03.016.0025-B</v>
          </cell>
          <cell r="B2349">
            <v>18.829999999999998</v>
          </cell>
        </row>
        <row r="2350">
          <cell r="A2350" t="str">
            <v>03.016.0050-1</v>
          </cell>
          <cell r="B2350">
            <v>5.77</v>
          </cell>
        </row>
        <row r="2351">
          <cell r="A2351" t="str">
            <v>03.016.0050-B</v>
          </cell>
          <cell r="B2351">
            <v>5.52</v>
          </cell>
        </row>
        <row r="2352">
          <cell r="A2352" t="str">
            <v>03.016.0055-1</v>
          </cell>
          <cell r="B2352">
            <v>7.35</v>
          </cell>
        </row>
        <row r="2353">
          <cell r="A2353" t="str">
            <v>03.016.0055-B</v>
          </cell>
          <cell r="B2353">
            <v>7.03</v>
          </cell>
        </row>
        <row r="2354">
          <cell r="A2354" t="str">
            <v>03.016.9999-0</v>
          </cell>
          <cell r="B2354">
            <v>3912</v>
          </cell>
        </row>
        <row r="2355">
          <cell r="A2355" t="str">
            <v>03.016.9999-A</v>
          </cell>
          <cell r="B2355">
            <v>3743</v>
          </cell>
        </row>
        <row r="2356">
          <cell r="A2356" t="str">
            <v>03.020.0030-1</v>
          </cell>
          <cell r="B2356">
            <v>9.1300000000000008</v>
          </cell>
        </row>
        <row r="2357">
          <cell r="A2357" t="str">
            <v>03.020.0030-B</v>
          </cell>
          <cell r="B2357">
            <v>8.86</v>
          </cell>
        </row>
        <row r="2358">
          <cell r="A2358" t="str">
            <v>03.020.0035-1</v>
          </cell>
          <cell r="B2358">
            <v>10.48</v>
          </cell>
        </row>
        <row r="2359">
          <cell r="A2359" t="str">
            <v>03.020.0035-B</v>
          </cell>
          <cell r="B2359">
            <v>10.17</v>
          </cell>
        </row>
        <row r="2360">
          <cell r="A2360" t="str">
            <v>03.020.0040-1</v>
          </cell>
          <cell r="B2360">
            <v>12.07</v>
          </cell>
        </row>
        <row r="2361">
          <cell r="A2361" t="str">
            <v>03.020.0040-B</v>
          </cell>
          <cell r="B2361">
            <v>11.67</v>
          </cell>
        </row>
        <row r="2362">
          <cell r="A2362" t="str">
            <v>03.020.0045-1</v>
          </cell>
          <cell r="B2362">
            <v>15.04</v>
          </cell>
        </row>
        <row r="2363">
          <cell r="A2363" t="str">
            <v>03.020.0045-B</v>
          </cell>
          <cell r="B2363">
            <v>14.56</v>
          </cell>
        </row>
        <row r="2364">
          <cell r="A2364" t="str">
            <v>03.020.0050-1</v>
          </cell>
          <cell r="B2364">
            <v>3.54</v>
          </cell>
        </row>
        <row r="2365">
          <cell r="A2365" t="str">
            <v>03.020.0050-B</v>
          </cell>
          <cell r="B2365">
            <v>3.43</v>
          </cell>
        </row>
        <row r="2366">
          <cell r="A2366" t="str">
            <v>03.020.0052-1</v>
          </cell>
          <cell r="B2366">
            <v>4.01</v>
          </cell>
        </row>
        <row r="2367">
          <cell r="A2367" t="str">
            <v>03.020.0052-B</v>
          </cell>
          <cell r="B2367">
            <v>3.89</v>
          </cell>
        </row>
        <row r="2368">
          <cell r="A2368" t="str">
            <v>03.020.0055-1</v>
          </cell>
          <cell r="B2368">
            <v>5.04</v>
          </cell>
        </row>
        <row r="2369">
          <cell r="A2369" t="str">
            <v>03.020.0055-B</v>
          </cell>
          <cell r="B2369">
            <v>4.8899999999999997</v>
          </cell>
        </row>
        <row r="2370">
          <cell r="A2370" t="str">
            <v>03.020.0057-1</v>
          </cell>
          <cell r="B2370">
            <v>6.16</v>
          </cell>
        </row>
        <row r="2371">
          <cell r="A2371" t="str">
            <v>03.020.0057-B</v>
          </cell>
          <cell r="B2371">
            <v>5.98</v>
          </cell>
        </row>
        <row r="2372">
          <cell r="A2372" t="str">
            <v>03.020.0060-1</v>
          </cell>
          <cell r="B2372">
            <v>11.66</v>
          </cell>
        </row>
        <row r="2373">
          <cell r="A2373" t="str">
            <v>03.020.0060-B</v>
          </cell>
          <cell r="B2373">
            <v>11.22</v>
          </cell>
        </row>
        <row r="2374">
          <cell r="A2374" t="str">
            <v>03.020.0065-1</v>
          </cell>
          <cell r="B2374">
            <v>13.43</v>
          </cell>
        </row>
        <row r="2375">
          <cell r="A2375" t="str">
            <v>03.020.0065-B</v>
          </cell>
          <cell r="B2375">
            <v>12.91</v>
          </cell>
        </row>
        <row r="2376">
          <cell r="A2376" t="str">
            <v>03.020.0070-1</v>
          </cell>
          <cell r="B2376">
            <v>18.489999999999998</v>
          </cell>
        </row>
        <row r="2377">
          <cell r="A2377" t="str">
            <v>03.020.0070-B</v>
          </cell>
          <cell r="B2377">
            <v>17.78</v>
          </cell>
        </row>
        <row r="2378">
          <cell r="A2378" t="str">
            <v>03.020.0075-1</v>
          </cell>
          <cell r="B2378">
            <v>28.51</v>
          </cell>
        </row>
        <row r="2379">
          <cell r="A2379" t="str">
            <v>03.020.0075-B</v>
          </cell>
          <cell r="B2379">
            <v>27.42</v>
          </cell>
        </row>
        <row r="2380">
          <cell r="A2380" t="str">
            <v>03.020.0080-1</v>
          </cell>
          <cell r="B2380">
            <v>4.4400000000000004</v>
          </cell>
        </row>
        <row r="2381">
          <cell r="A2381" t="str">
            <v>03.020.0080-B</v>
          </cell>
          <cell r="B2381">
            <v>4.2699999999999996</v>
          </cell>
        </row>
        <row r="2382">
          <cell r="A2382" t="str">
            <v>03.020.0085-1</v>
          </cell>
          <cell r="B2382">
            <v>5.08</v>
          </cell>
        </row>
        <row r="2383">
          <cell r="A2383" t="str">
            <v>03.020.0085-B</v>
          </cell>
          <cell r="B2383">
            <v>4.88</v>
          </cell>
        </row>
        <row r="2384">
          <cell r="A2384" t="str">
            <v>03.020.0090-1</v>
          </cell>
          <cell r="B2384">
            <v>7.49</v>
          </cell>
        </row>
        <row r="2385">
          <cell r="A2385" t="str">
            <v>03.020.0090-B</v>
          </cell>
          <cell r="B2385">
            <v>7.2</v>
          </cell>
        </row>
        <row r="2386">
          <cell r="A2386" t="str">
            <v>03.020.0100-1</v>
          </cell>
          <cell r="B2386">
            <v>10.94</v>
          </cell>
        </row>
        <row r="2387">
          <cell r="A2387" t="str">
            <v>03.020.0100-B</v>
          </cell>
          <cell r="B2387">
            <v>10.52</v>
          </cell>
        </row>
        <row r="2388">
          <cell r="A2388" t="str">
            <v>03.020.0200-0</v>
          </cell>
          <cell r="B2388">
            <v>3.56</v>
          </cell>
        </row>
        <row r="2389">
          <cell r="A2389" t="str">
            <v>03.020.0200-A</v>
          </cell>
          <cell r="B2389">
            <v>3.4</v>
          </cell>
        </row>
        <row r="2390">
          <cell r="A2390" t="str">
            <v>03.020.9999-0</v>
          </cell>
          <cell r="B2390">
            <v>3013</v>
          </cell>
        </row>
        <row r="2391">
          <cell r="A2391" t="str">
            <v>03.020.9999-A</v>
          </cell>
          <cell r="B2391">
            <v>2912</v>
          </cell>
        </row>
        <row r="2392">
          <cell r="A2392" t="str">
            <v>03.021.0005-1</v>
          </cell>
          <cell r="B2392">
            <v>2.2799999999999998</v>
          </cell>
        </row>
        <row r="2393">
          <cell r="A2393" t="str">
            <v>03.021.0005-B</v>
          </cell>
          <cell r="B2393">
            <v>2.2000000000000002</v>
          </cell>
        </row>
        <row r="2394">
          <cell r="A2394" t="str">
            <v>03.021.9999-0</v>
          </cell>
          <cell r="B2394">
            <v>2950</v>
          </cell>
        </row>
        <row r="2395">
          <cell r="A2395" t="str">
            <v>03.021.9999-A</v>
          </cell>
          <cell r="B2395">
            <v>2858</v>
          </cell>
        </row>
        <row r="2396">
          <cell r="A2396" t="str">
            <v>03.022.0010-0</v>
          </cell>
          <cell r="B2396">
            <v>3</v>
          </cell>
        </row>
        <row r="2397">
          <cell r="A2397" t="str">
            <v>03.022.0010-A</v>
          </cell>
          <cell r="B2397">
            <v>2.86</v>
          </cell>
        </row>
        <row r="2398">
          <cell r="A2398" t="str">
            <v>03.022.9999-0</v>
          </cell>
          <cell r="B2398">
            <v>3665</v>
          </cell>
        </row>
        <row r="2399">
          <cell r="A2399" t="str">
            <v>03.022.9999-A</v>
          </cell>
          <cell r="B2399">
            <v>3501</v>
          </cell>
        </row>
        <row r="2400">
          <cell r="A2400" t="str">
            <v>03.023.0010-1</v>
          </cell>
          <cell r="B2400">
            <v>96</v>
          </cell>
        </row>
        <row r="2401">
          <cell r="A2401" t="str">
            <v>03.023.0010-B</v>
          </cell>
          <cell r="B2401">
            <v>93.31</v>
          </cell>
        </row>
        <row r="2402">
          <cell r="A2402" t="str">
            <v>03.023.9999-0</v>
          </cell>
          <cell r="B2402">
            <v>4438</v>
          </cell>
        </row>
        <row r="2403">
          <cell r="A2403" t="str">
            <v>03.023.9999-A</v>
          </cell>
          <cell r="B2403">
            <v>4316</v>
          </cell>
        </row>
        <row r="2404">
          <cell r="A2404" t="str">
            <v>03.025.0005-0</v>
          </cell>
          <cell r="B2404">
            <v>5.14</v>
          </cell>
        </row>
        <row r="2405">
          <cell r="A2405" t="str">
            <v>03.025.0005-A</v>
          </cell>
          <cell r="B2405">
            <v>5</v>
          </cell>
        </row>
        <row r="2406">
          <cell r="A2406" t="str">
            <v>03.025.0010-0</v>
          </cell>
          <cell r="B2406">
            <v>4.4000000000000004</v>
          </cell>
        </row>
        <row r="2407">
          <cell r="A2407" t="str">
            <v>03.025.0010-A</v>
          </cell>
          <cell r="B2407">
            <v>4.34</v>
          </cell>
        </row>
        <row r="2408">
          <cell r="A2408" t="str">
            <v>03.025.0015-1</v>
          </cell>
          <cell r="B2408">
            <v>1.61</v>
          </cell>
        </row>
        <row r="2409">
          <cell r="A2409" t="str">
            <v>03.025.0015-B</v>
          </cell>
          <cell r="B2409">
            <v>1.58</v>
          </cell>
        </row>
        <row r="2410">
          <cell r="A2410" t="str">
            <v>03.025.0020-0</v>
          </cell>
          <cell r="B2410">
            <v>1.96</v>
          </cell>
        </row>
        <row r="2411">
          <cell r="A2411" t="str">
            <v>03.025.0020-A</v>
          </cell>
          <cell r="B2411">
            <v>1.88</v>
          </cell>
        </row>
        <row r="2412">
          <cell r="A2412" t="str">
            <v>03.025.0025-0</v>
          </cell>
          <cell r="B2412">
            <v>4.0999999999999996</v>
          </cell>
        </row>
        <row r="2413">
          <cell r="A2413" t="str">
            <v>03.025.0025-A</v>
          </cell>
          <cell r="B2413">
            <v>3.99</v>
          </cell>
        </row>
        <row r="2414">
          <cell r="A2414" t="str">
            <v>03.025.0027-0</v>
          </cell>
          <cell r="B2414">
            <v>6.1</v>
          </cell>
        </row>
        <row r="2415">
          <cell r="A2415" t="str">
            <v>03.025.0027-A</v>
          </cell>
          <cell r="B2415">
            <v>5.94</v>
          </cell>
        </row>
        <row r="2416">
          <cell r="A2416" t="str">
            <v>03.025.0030-0</v>
          </cell>
          <cell r="B2416">
            <v>7.1</v>
          </cell>
        </row>
        <row r="2417">
          <cell r="A2417" t="str">
            <v>03.025.0030-A</v>
          </cell>
          <cell r="B2417">
            <v>6.98</v>
          </cell>
        </row>
        <row r="2418">
          <cell r="A2418" t="str">
            <v>03.025.0031-0</v>
          </cell>
          <cell r="B2418">
            <v>5.21</v>
          </cell>
        </row>
        <row r="2419">
          <cell r="A2419" t="str">
            <v>03.025.0031-A</v>
          </cell>
          <cell r="B2419">
            <v>5</v>
          </cell>
        </row>
        <row r="2420">
          <cell r="A2420" t="str">
            <v>03.025.0033-0</v>
          </cell>
          <cell r="B2420">
            <v>1.28</v>
          </cell>
        </row>
        <row r="2421">
          <cell r="A2421" t="str">
            <v>03.025.0033-A</v>
          </cell>
          <cell r="B2421">
            <v>1.23</v>
          </cell>
        </row>
        <row r="2422">
          <cell r="A2422" t="str">
            <v>03.025.0035-0</v>
          </cell>
          <cell r="B2422">
            <v>1.22</v>
          </cell>
        </row>
        <row r="2423">
          <cell r="A2423" t="str">
            <v>03.025.0035-A</v>
          </cell>
          <cell r="B2423">
            <v>1.19</v>
          </cell>
        </row>
        <row r="2424">
          <cell r="A2424" t="str">
            <v>03.025.0036-0</v>
          </cell>
          <cell r="B2424">
            <v>1.1100000000000001</v>
          </cell>
        </row>
        <row r="2425">
          <cell r="A2425" t="str">
            <v>03.025.0036-A</v>
          </cell>
          <cell r="B2425">
            <v>1.0900000000000001</v>
          </cell>
        </row>
        <row r="2426">
          <cell r="A2426" t="str">
            <v>03.025.0037-0</v>
          </cell>
          <cell r="B2426">
            <v>1.43</v>
          </cell>
        </row>
        <row r="2427">
          <cell r="A2427" t="str">
            <v>03.025.0037-A</v>
          </cell>
          <cell r="B2427">
            <v>1.4</v>
          </cell>
        </row>
        <row r="2428">
          <cell r="A2428" t="str">
            <v>03.025.0038-0</v>
          </cell>
          <cell r="B2428">
            <v>1.31</v>
          </cell>
        </row>
        <row r="2429">
          <cell r="A2429" t="str">
            <v>03.025.0038-A</v>
          </cell>
          <cell r="B2429">
            <v>1.28</v>
          </cell>
        </row>
        <row r="2430">
          <cell r="A2430" t="str">
            <v>03.025.0039-0</v>
          </cell>
          <cell r="B2430">
            <v>2.38</v>
          </cell>
        </row>
        <row r="2431">
          <cell r="A2431" t="str">
            <v>03.025.0039-A</v>
          </cell>
          <cell r="B2431">
            <v>2.36</v>
          </cell>
        </row>
        <row r="2432">
          <cell r="A2432" t="str">
            <v>03.025.0040-0</v>
          </cell>
          <cell r="B2432">
            <v>1.83</v>
          </cell>
        </row>
        <row r="2433">
          <cell r="A2433" t="str">
            <v>03.025.0040-A</v>
          </cell>
          <cell r="B2433">
            <v>1.73</v>
          </cell>
        </row>
        <row r="2434">
          <cell r="A2434" t="str">
            <v>03.025.9999-0</v>
          </cell>
          <cell r="B2434">
            <v>3689</v>
          </cell>
        </row>
        <row r="2435">
          <cell r="A2435" t="str">
            <v>03.025.9999-A</v>
          </cell>
          <cell r="B2435">
            <v>3591</v>
          </cell>
        </row>
        <row r="2436">
          <cell r="A2436" t="str">
            <v>03.026.0010-0</v>
          </cell>
          <cell r="B2436">
            <v>3.78</v>
          </cell>
        </row>
        <row r="2437">
          <cell r="A2437" t="str">
            <v>03.026.0010-A</v>
          </cell>
          <cell r="B2437">
            <v>3.73</v>
          </cell>
        </row>
        <row r="2438">
          <cell r="A2438" t="str">
            <v>03.026.0015-0</v>
          </cell>
          <cell r="B2438">
            <v>4.0199999999999996</v>
          </cell>
        </row>
        <row r="2439">
          <cell r="A2439" t="str">
            <v>03.026.0015-A</v>
          </cell>
          <cell r="B2439">
            <v>3.94</v>
          </cell>
        </row>
        <row r="2440">
          <cell r="A2440" t="str">
            <v>03.026.0020-0</v>
          </cell>
          <cell r="B2440">
            <v>7.07</v>
          </cell>
        </row>
        <row r="2441">
          <cell r="A2441" t="str">
            <v>03.026.0020-A</v>
          </cell>
          <cell r="B2441">
            <v>6.98</v>
          </cell>
        </row>
        <row r="2442">
          <cell r="A2442" t="str">
            <v>03.026.9999-0</v>
          </cell>
          <cell r="B2442">
            <v>4548</v>
          </cell>
        </row>
        <row r="2443">
          <cell r="A2443" t="str">
            <v>03.026.9999-A</v>
          </cell>
          <cell r="B2443">
            <v>4481</v>
          </cell>
        </row>
        <row r="2444">
          <cell r="A2444" t="str">
            <v>03.030.0150-0</v>
          </cell>
          <cell r="B2444">
            <v>2.74</v>
          </cell>
        </row>
        <row r="2445">
          <cell r="A2445" t="str">
            <v>03.030.0150-A</v>
          </cell>
          <cell r="B2445">
            <v>2.62</v>
          </cell>
        </row>
        <row r="2446">
          <cell r="A2446" t="str">
            <v>03.030.0155-0</v>
          </cell>
          <cell r="B2446">
            <v>2.41</v>
          </cell>
        </row>
        <row r="2447">
          <cell r="A2447" t="str">
            <v>03.030.0155-A</v>
          </cell>
          <cell r="B2447">
            <v>2.33</v>
          </cell>
        </row>
        <row r="2448">
          <cell r="A2448" t="str">
            <v>03.030.0159-0</v>
          </cell>
          <cell r="B2448">
            <v>1.38</v>
          </cell>
        </row>
        <row r="2449">
          <cell r="A2449" t="str">
            <v>03.030.0159-A</v>
          </cell>
          <cell r="B2449">
            <v>1.32</v>
          </cell>
        </row>
        <row r="2450">
          <cell r="A2450" t="str">
            <v>03.030.9999-0</v>
          </cell>
          <cell r="B2450">
            <v>3226</v>
          </cell>
        </row>
        <row r="2451">
          <cell r="A2451" t="str">
            <v>03.030.9999-A</v>
          </cell>
          <cell r="B2451">
            <v>3103</v>
          </cell>
        </row>
        <row r="2452">
          <cell r="A2452" t="str">
            <v>03.036.0200-0</v>
          </cell>
          <cell r="B2452">
            <v>6</v>
          </cell>
        </row>
        <row r="2453">
          <cell r="A2453" t="str">
            <v>03.036.0200-A</v>
          </cell>
          <cell r="B2453">
            <v>5.76</v>
          </cell>
        </row>
        <row r="2454">
          <cell r="A2454" t="str">
            <v>03.036.0205-0</v>
          </cell>
          <cell r="B2454">
            <v>8.56</v>
          </cell>
        </row>
        <row r="2455">
          <cell r="A2455" t="str">
            <v>03.036.0205-A</v>
          </cell>
          <cell r="B2455">
            <v>8.2200000000000006</v>
          </cell>
        </row>
        <row r="2456">
          <cell r="A2456" t="str">
            <v>03.036.0210-0</v>
          </cell>
          <cell r="B2456">
            <v>8.8800000000000008</v>
          </cell>
        </row>
        <row r="2457">
          <cell r="A2457" t="str">
            <v>03.036.0210-A</v>
          </cell>
          <cell r="B2457">
            <v>8.52</v>
          </cell>
        </row>
        <row r="2458">
          <cell r="A2458" t="str">
            <v>03.036.0215-0</v>
          </cell>
          <cell r="B2458">
            <v>12.37</v>
          </cell>
        </row>
        <row r="2459">
          <cell r="A2459" t="str">
            <v>03.036.0215-A</v>
          </cell>
          <cell r="B2459">
            <v>11.88</v>
          </cell>
        </row>
        <row r="2460">
          <cell r="A2460" t="str">
            <v>03.036.9999-0</v>
          </cell>
          <cell r="B2460">
            <v>3348</v>
          </cell>
        </row>
        <row r="2461">
          <cell r="A2461" t="str">
            <v>03.036.9999-A</v>
          </cell>
          <cell r="B2461">
            <v>3213</v>
          </cell>
        </row>
        <row r="2462">
          <cell r="A2462" t="str">
            <v>03.037.9999-0</v>
          </cell>
          <cell r="B2462">
            <v>4818</v>
          </cell>
        </row>
        <row r="2463">
          <cell r="A2463" t="str">
            <v>03.037.9999-A</v>
          </cell>
          <cell r="B2463">
            <v>4526</v>
          </cell>
        </row>
        <row r="2464">
          <cell r="A2464" t="str">
            <v>03.038.0009-0</v>
          </cell>
          <cell r="B2464">
            <v>5.82</v>
          </cell>
        </row>
        <row r="2465">
          <cell r="A2465" t="str">
            <v>03.038.0009-A</v>
          </cell>
          <cell r="B2465">
            <v>5.45</v>
          </cell>
        </row>
        <row r="2466">
          <cell r="A2466" t="str">
            <v>03.038.0010-0</v>
          </cell>
          <cell r="B2466">
            <v>6.34</v>
          </cell>
        </row>
        <row r="2467">
          <cell r="A2467" t="str">
            <v>03.038.0010-A</v>
          </cell>
          <cell r="B2467">
            <v>5.96</v>
          </cell>
        </row>
        <row r="2468">
          <cell r="A2468" t="str">
            <v>03.038.0011-0</v>
          </cell>
          <cell r="B2468">
            <v>6.83</v>
          </cell>
        </row>
        <row r="2469">
          <cell r="A2469" t="str">
            <v>03.038.0011-A</v>
          </cell>
          <cell r="B2469">
            <v>6.45</v>
          </cell>
        </row>
        <row r="2470">
          <cell r="A2470" t="str">
            <v>03.038.0012-0</v>
          </cell>
          <cell r="B2470">
            <v>7.38</v>
          </cell>
        </row>
        <row r="2471">
          <cell r="A2471" t="str">
            <v>03.038.0012-A</v>
          </cell>
          <cell r="B2471">
            <v>6.98</v>
          </cell>
        </row>
        <row r="2472">
          <cell r="A2472" t="str">
            <v>03.038.0013-0</v>
          </cell>
          <cell r="B2472">
            <v>7.85</v>
          </cell>
        </row>
        <row r="2473">
          <cell r="A2473" t="str">
            <v>03.038.0013-A</v>
          </cell>
          <cell r="B2473">
            <v>7.44</v>
          </cell>
        </row>
        <row r="2474">
          <cell r="A2474" t="str">
            <v>03.038.0014-0</v>
          </cell>
          <cell r="B2474">
            <v>8.26</v>
          </cell>
        </row>
        <row r="2475">
          <cell r="A2475" t="str">
            <v>03.038.0014-A</v>
          </cell>
          <cell r="B2475">
            <v>7.84</v>
          </cell>
        </row>
        <row r="2476">
          <cell r="A2476" t="str">
            <v>03.038.0015-0</v>
          </cell>
          <cell r="B2476">
            <v>8.69</v>
          </cell>
        </row>
        <row r="2477">
          <cell r="A2477" t="str">
            <v>03.038.0015-A</v>
          </cell>
          <cell r="B2477">
            <v>8.26</v>
          </cell>
        </row>
        <row r="2478">
          <cell r="A2478" t="str">
            <v>03.038.0016-0</v>
          </cell>
          <cell r="B2478">
            <v>9.07</v>
          </cell>
        </row>
        <row r="2479">
          <cell r="A2479" t="str">
            <v>03.038.0016-A</v>
          </cell>
          <cell r="B2479">
            <v>8.6199999999999992</v>
          </cell>
        </row>
        <row r="2480">
          <cell r="A2480" t="str">
            <v>03.038.0017-0</v>
          </cell>
          <cell r="B2480">
            <v>9.4600000000000009</v>
          </cell>
        </row>
        <row r="2481">
          <cell r="A2481" t="str">
            <v>03.038.0017-A</v>
          </cell>
          <cell r="B2481">
            <v>9</v>
          </cell>
        </row>
        <row r="2482">
          <cell r="A2482" t="str">
            <v>03.038.0018-0</v>
          </cell>
          <cell r="B2482">
            <v>9.7899999999999991</v>
          </cell>
        </row>
        <row r="2483">
          <cell r="A2483" t="str">
            <v>03.038.0018-A</v>
          </cell>
          <cell r="B2483">
            <v>9.32</v>
          </cell>
        </row>
        <row r="2484">
          <cell r="A2484" t="str">
            <v>03.038.0019-0</v>
          </cell>
          <cell r="B2484">
            <v>11.42</v>
          </cell>
        </row>
        <row r="2485">
          <cell r="A2485" t="str">
            <v>03.038.0019-A</v>
          </cell>
          <cell r="B2485">
            <v>10.86</v>
          </cell>
        </row>
        <row r="2486">
          <cell r="A2486" t="str">
            <v>03.038.9999-0</v>
          </cell>
          <cell r="B2486">
            <v>3947</v>
          </cell>
        </row>
        <row r="2487">
          <cell r="A2487" t="str">
            <v>03.038.9999-A</v>
          </cell>
          <cell r="B2487">
            <v>3739</v>
          </cell>
        </row>
        <row r="2488">
          <cell r="A2488" t="str">
            <v>03.040.0001-0</v>
          </cell>
          <cell r="B2488">
            <v>4.07</v>
          </cell>
        </row>
        <row r="2489">
          <cell r="A2489" t="str">
            <v>03.040.0001-A</v>
          </cell>
          <cell r="B2489">
            <v>4.03</v>
          </cell>
        </row>
        <row r="2490">
          <cell r="A2490" t="str">
            <v>03.040.0002-0</v>
          </cell>
          <cell r="B2490">
            <v>4.75</v>
          </cell>
        </row>
        <row r="2491">
          <cell r="A2491" t="str">
            <v>03.040.0002-A</v>
          </cell>
          <cell r="B2491">
            <v>4.71</v>
          </cell>
        </row>
        <row r="2492">
          <cell r="A2492" t="str">
            <v>03.040.0003-0</v>
          </cell>
          <cell r="B2492">
            <v>5.44</v>
          </cell>
        </row>
        <row r="2493">
          <cell r="A2493" t="str">
            <v>03.040.0003-A</v>
          </cell>
          <cell r="B2493">
            <v>5.38</v>
          </cell>
        </row>
        <row r="2494">
          <cell r="A2494" t="str">
            <v>03.040.0004-0</v>
          </cell>
          <cell r="B2494">
            <v>6.11</v>
          </cell>
        </row>
        <row r="2495">
          <cell r="A2495" t="str">
            <v>03.040.0004-A</v>
          </cell>
          <cell r="B2495">
            <v>6.05</v>
          </cell>
        </row>
        <row r="2496">
          <cell r="A2496" t="str">
            <v>03.040.0005-0</v>
          </cell>
          <cell r="B2496">
            <v>6.81</v>
          </cell>
        </row>
        <row r="2497">
          <cell r="A2497" t="str">
            <v>03.040.0005-A</v>
          </cell>
          <cell r="B2497">
            <v>6.74</v>
          </cell>
        </row>
        <row r="2498">
          <cell r="A2498" t="str">
            <v>03.040.0006-0</v>
          </cell>
          <cell r="B2498">
            <v>7.48</v>
          </cell>
        </row>
        <row r="2499">
          <cell r="A2499" t="str">
            <v>03.040.0006-A</v>
          </cell>
          <cell r="B2499">
            <v>7.4</v>
          </cell>
        </row>
        <row r="2500">
          <cell r="A2500" t="str">
            <v>03.040.0007-0</v>
          </cell>
          <cell r="B2500">
            <v>8.18</v>
          </cell>
        </row>
        <row r="2501">
          <cell r="A2501" t="str">
            <v>03.040.0007-A</v>
          </cell>
          <cell r="B2501">
            <v>8.09</v>
          </cell>
        </row>
        <row r="2502">
          <cell r="A2502" t="str">
            <v>03.040.0008-0</v>
          </cell>
          <cell r="B2502">
            <v>8.81</v>
          </cell>
        </row>
        <row r="2503">
          <cell r="A2503" t="str">
            <v>03.040.0008-A</v>
          </cell>
          <cell r="B2503">
            <v>8.7200000000000006</v>
          </cell>
        </row>
        <row r="2504">
          <cell r="A2504" t="str">
            <v>03.040.0009-0</v>
          </cell>
          <cell r="B2504">
            <v>9.5500000000000007</v>
          </cell>
        </row>
        <row r="2505">
          <cell r="A2505" t="str">
            <v>03.040.0009-A</v>
          </cell>
          <cell r="B2505">
            <v>9.4499999999999993</v>
          </cell>
        </row>
        <row r="2506">
          <cell r="A2506" t="str">
            <v>03.040.0010-0</v>
          </cell>
          <cell r="B2506">
            <v>10.24</v>
          </cell>
        </row>
        <row r="2507">
          <cell r="A2507" t="str">
            <v>03.040.0010-A</v>
          </cell>
          <cell r="B2507">
            <v>10.14</v>
          </cell>
        </row>
        <row r="2508">
          <cell r="A2508" t="str">
            <v>03.040.0011-0</v>
          </cell>
          <cell r="B2508">
            <v>10.93</v>
          </cell>
        </row>
        <row r="2509">
          <cell r="A2509" t="str">
            <v>03.040.0011-A</v>
          </cell>
          <cell r="B2509">
            <v>10.82</v>
          </cell>
        </row>
        <row r="2510">
          <cell r="A2510" t="str">
            <v>03.040.0012-0</v>
          </cell>
          <cell r="B2510">
            <v>11.6</v>
          </cell>
        </row>
        <row r="2511">
          <cell r="A2511" t="str">
            <v>03.040.0012-A</v>
          </cell>
          <cell r="B2511">
            <v>11.48</v>
          </cell>
        </row>
        <row r="2512">
          <cell r="A2512" t="str">
            <v>03.040.0013-0</v>
          </cell>
          <cell r="B2512">
            <v>12.22</v>
          </cell>
        </row>
        <row r="2513">
          <cell r="A2513" t="str">
            <v>03.040.0013-A</v>
          </cell>
          <cell r="B2513">
            <v>12.1</v>
          </cell>
        </row>
        <row r="2514">
          <cell r="A2514" t="str">
            <v>03.040.0014-0</v>
          </cell>
          <cell r="B2514">
            <v>12.92</v>
          </cell>
        </row>
        <row r="2515">
          <cell r="A2515" t="str">
            <v>03.040.0014-A</v>
          </cell>
          <cell r="B2515">
            <v>12.78</v>
          </cell>
        </row>
        <row r="2516">
          <cell r="A2516" t="str">
            <v>03.040.0015-0</v>
          </cell>
          <cell r="B2516">
            <v>13.7</v>
          </cell>
        </row>
        <row r="2517">
          <cell r="A2517" t="str">
            <v>03.040.0015-A</v>
          </cell>
          <cell r="B2517">
            <v>13.56</v>
          </cell>
        </row>
        <row r="2518">
          <cell r="A2518" t="str">
            <v>03.040.0016-0</v>
          </cell>
          <cell r="B2518">
            <v>14.39</v>
          </cell>
        </row>
        <row r="2519">
          <cell r="A2519" t="str">
            <v>03.040.0016-A</v>
          </cell>
          <cell r="B2519">
            <v>14.24</v>
          </cell>
        </row>
        <row r="2520">
          <cell r="A2520" t="str">
            <v>03.040.0017-0</v>
          </cell>
          <cell r="B2520">
            <v>14.96</v>
          </cell>
        </row>
        <row r="2521">
          <cell r="A2521" t="str">
            <v>03.040.0017-A</v>
          </cell>
          <cell r="B2521">
            <v>14.81</v>
          </cell>
        </row>
        <row r="2522">
          <cell r="A2522" t="str">
            <v>03.040.0018-0</v>
          </cell>
          <cell r="B2522">
            <v>15.58</v>
          </cell>
        </row>
        <row r="2523">
          <cell r="A2523" t="str">
            <v>03.040.0018-A</v>
          </cell>
          <cell r="B2523">
            <v>15.42</v>
          </cell>
        </row>
        <row r="2524">
          <cell r="A2524" t="str">
            <v>03.040.0019-0</v>
          </cell>
          <cell r="B2524">
            <v>16.48</v>
          </cell>
        </row>
        <row r="2525">
          <cell r="A2525" t="str">
            <v>03.040.0019-A</v>
          </cell>
          <cell r="B2525">
            <v>16.309999999999999</v>
          </cell>
        </row>
        <row r="2526">
          <cell r="A2526" t="str">
            <v>03.040.0020-0</v>
          </cell>
          <cell r="B2526">
            <v>16.97</v>
          </cell>
        </row>
        <row r="2527">
          <cell r="A2527" t="str">
            <v>03.040.0020-A</v>
          </cell>
          <cell r="B2527">
            <v>16.8</v>
          </cell>
        </row>
        <row r="2528">
          <cell r="A2528" t="str">
            <v>03.040.0021-0</v>
          </cell>
          <cell r="B2528">
            <v>17.77</v>
          </cell>
        </row>
        <row r="2529">
          <cell r="A2529" t="str">
            <v>03.040.0021-A</v>
          </cell>
          <cell r="B2529">
            <v>17.579999999999998</v>
          </cell>
        </row>
        <row r="2530">
          <cell r="A2530" t="str">
            <v>03.040.0022-0</v>
          </cell>
          <cell r="B2530">
            <v>18.34</v>
          </cell>
        </row>
        <row r="2531">
          <cell r="A2531" t="str">
            <v>03.040.0022-A</v>
          </cell>
          <cell r="B2531">
            <v>18.149999999999999</v>
          </cell>
        </row>
        <row r="2532">
          <cell r="A2532" t="str">
            <v>03.040.0023-0</v>
          </cell>
          <cell r="B2532">
            <v>19.27</v>
          </cell>
        </row>
        <row r="2533">
          <cell r="A2533" t="str">
            <v>03.040.0023-A</v>
          </cell>
          <cell r="B2533">
            <v>19.079999999999998</v>
          </cell>
        </row>
        <row r="2534">
          <cell r="A2534" t="str">
            <v>03.040.0024-0</v>
          </cell>
          <cell r="B2534">
            <v>7.43</v>
          </cell>
        </row>
        <row r="2535">
          <cell r="A2535" t="str">
            <v>03.040.0024-A</v>
          </cell>
          <cell r="B2535">
            <v>7.37</v>
          </cell>
        </row>
        <row r="2536">
          <cell r="A2536" t="str">
            <v>03.040.0025-0</v>
          </cell>
          <cell r="B2536">
            <v>8.57</v>
          </cell>
        </row>
        <row r="2537">
          <cell r="A2537" t="str">
            <v>03.040.0025-A</v>
          </cell>
          <cell r="B2537">
            <v>8.5</v>
          </cell>
        </row>
        <row r="2538">
          <cell r="A2538" t="str">
            <v>03.040.0026-0</v>
          </cell>
          <cell r="B2538">
            <v>9.76</v>
          </cell>
        </row>
        <row r="2539">
          <cell r="A2539" t="str">
            <v>03.040.0026-A</v>
          </cell>
          <cell r="B2539">
            <v>9.68</v>
          </cell>
        </row>
        <row r="2540">
          <cell r="A2540" t="str">
            <v>03.040.0027-0</v>
          </cell>
          <cell r="B2540">
            <v>10.88</v>
          </cell>
        </row>
        <row r="2541">
          <cell r="A2541" t="str">
            <v>03.040.0027-A</v>
          </cell>
          <cell r="B2541">
            <v>10.78</v>
          </cell>
        </row>
        <row r="2542">
          <cell r="A2542" t="str">
            <v>03.040.0028-0</v>
          </cell>
          <cell r="B2542">
            <v>12.09</v>
          </cell>
        </row>
        <row r="2543">
          <cell r="A2543" t="str">
            <v>03.040.0028-A</v>
          </cell>
          <cell r="B2543">
            <v>11.99</v>
          </cell>
        </row>
        <row r="2544">
          <cell r="A2544" t="str">
            <v>03.040.0029-0</v>
          </cell>
          <cell r="B2544">
            <v>13.18</v>
          </cell>
        </row>
        <row r="2545">
          <cell r="A2545" t="str">
            <v>03.040.0029-A</v>
          </cell>
          <cell r="B2545">
            <v>13.06</v>
          </cell>
        </row>
        <row r="2546">
          <cell r="A2546" t="str">
            <v>03.040.0030-0</v>
          </cell>
          <cell r="B2546">
            <v>14.34</v>
          </cell>
        </row>
        <row r="2547">
          <cell r="A2547" t="str">
            <v>03.040.0030-A</v>
          </cell>
          <cell r="B2547">
            <v>14.22</v>
          </cell>
        </row>
        <row r="2548">
          <cell r="A2548" t="str">
            <v>03.040.0031-0</v>
          </cell>
          <cell r="B2548">
            <v>15.58</v>
          </cell>
        </row>
        <row r="2549">
          <cell r="A2549" t="str">
            <v>03.040.0031-A</v>
          </cell>
          <cell r="B2549">
            <v>15.45</v>
          </cell>
        </row>
        <row r="2550">
          <cell r="A2550" t="str">
            <v>03.040.0032-0</v>
          </cell>
          <cell r="B2550">
            <v>16.71</v>
          </cell>
        </row>
        <row r="2551">
          <cell r="A2551" t="str">
            <v>03.040.0032-A</v>
          </cell>
          <cell r="B2551">
            <v>16.559999999999999</v>
          </cell>
        </row>
        <row r="2552">
          <cell r="A2552" t="str">
            <v>03.040.0033-0</v>
          </cell>
          <cell r="B2552">
            <v>17.809999999999999</v>
          </cell>
        </row>
        <row r="2553">
          <cell r="A2553" t="str">
            <v>03.040.0033-A</v>
          </cell>
          <cell r="B2553">
            <v>17.66</v>
          </cell>
        </row>
        <row r="2554">
          <cell r="A2554" t="str">
            <v>03.040.0034-0</v>
          </cell>
          <cell r="B2554">
            <v>19.07</v>
          </cell>
        </row>
        <row r="2555">
          <cell r="A2555" t="str">
            <v>03.040.0034-A</v>
          </cell>
          <cell r="B2555">
            <v>18.899999999999999</v>
          </cell>
        </row>
        <row r="2556">
          <cell r="A2556" t="str">
            <v>03.040.0035-0</v>
          </cell>
          <cell r="B2556">
            <v>20.260000000000002</v>
          </cell>
        </row>
        <row r="2557">
          <cell r="A2557" t="str">
            <v>03.040.0035-A</v>
          </cell>
          <cell r="B2557">
            <v>20.079999999999998</v>
          </cell>
        </row>
        <row r="2558">
          <cell r="A2558" t="str">
            <v>03.040.0036-0</v>
          </cell>
          <cell r="B2558">
            <v>21.33</v>
          </cell>
        </row>
        <row r="2559">
          <cell r="A2559" t="str">
            <v>03.040.0036-A</v>
          </cell>
          <cell r="B2559">
            <v>21.14</v>
          </cell>
        </row>
        <row r="2560">
          <cell r="A2560" t="str">
            <v>03.040.0037-0</v>
          </cell>
          <cell r="B2560">
            <v>22.51</v>
          </cell>
        </row>
        <row r="2561">
          <cell r="A2561" t="str">
            <v>03.040.0037-A</v>
          </cell>
          <cell r="B2561">
            <v>22.32</v>
          </cell>
        </row>
        <row r="2562">
          <cell r="A2562" t="str">
            <v>03.040.0038-0</v>
          </cell>
          <cell r="B2562">
            <v>23.84</v>
          </cell>
        </row>
        <row r="2563">
          <cell r="A2563" t="str">
            <v>03.040.0038-A</v>
          </cell>
          <cell r="B2563">
            <v>23.63</v>
          </cell>
        </row>
        <row r="2564">
          <cell r="A2564" t="str">
            <v>03.040.0039-0</v>
          </cell>
          <cell r="B2564">
            <v>24.94</v>
          </cell>
        </row>
        <row r="2565">
          <cell r="A2565" t="str">
            <v>03.040.0039-A</v>
          </cell>
          <cell r="B2565">
            <v>24.72</v>
          </cell>
        </row>
        <row r="2566">
          <cell r="A2566" t="str">
            <v>03.040.0040-0</v>
          </cell>
          <cell r="B2566">
            <v>26.15</v>
          </cell>
        </row>
        <row r="2567">
          <cell r="A2567" t="str">
            <v>03.040.0040-A</v>
          </cell>
          <cell r="B2567">
            <v>25.92</v>
          </cell>
        </row>
        <row r="2568">
          <cell r="A2568" t="str">
            <v>03.040.0041-0</v>
          </cell>
          <cell r="B2568">
            <v>27.02</v>
          </cell>
        </row>
        <row r="2569">
          <cell r="A2569" t="str">
            <v>03.040.0041-A</v>
          </cell>
          <cell r="B2569">
            <v>26.79</v>
          </cell>
        </row>
        <row r="2570">
          <cell r="A2570" t="str">
            <v>03.040.0042-0</v>
          </cell>
          <cell r="B2570">
            <v>28.44</v>
          </cell>
        </row>
        <row r="2571">
          <cell r="A2571" t="str">
            <v>03.040.0042-A</v>
          </cell>
          <cell r="B2571">
            <v>28.19</v>
          </cell>
        </row>
        <row r="2572">
          <cell r="A2572" t="str">
            <v>03.040.0043-0</v>
          </cell>
          <cell r="B2572">
            <v>29.47</v>
          </cell>
        </row>
        <row r="2573">
          <cell r="A2573" t="str">
            <v>03.040.0043-A</v>
          </cell>
          <cell r="B2573">
            <v>29.22</v>
          </cell>
        </row>
        <row r="2574">
          <cell r="A2574" t="str">
            <v>03.040.0044-0</v>
          </cell>
          <cell r="B2574">
            <v>30.59</v>
          </cell>
        </row>
        <row r="2575">
          <cell r="A2575" t="str">
            <v>03.040.0044-A</v>
          </cell>
          <cell r="B2575">
            <v>30.32</v>
          </cell>
        </row>
        <row r="2576">
          <cell r="A2576" t="str">
            <v>03.040.0045-0</v>
          </cell>
          <cell r="B2576">
            <v>31.79</v>
          </cell>
        </row>
        <row r="2577">
          <cell r="A2577" t="str">
            <v>03.040.0045-A</v>
          </cell>
          <cell r="B2577">
            <v>31.51</v>
          </cell>
        </row>
        <row r="2578">
          <cell r="A2578" t="str">
            <v>03.040.0046-0</v>
          </cell>
          <cell r="B2578">
            <v>33.090000000000003</v>
          </cell>
        </row>
        <row r="2579">
          <cell r="A2579" t="str">
            <v>03.040.0046-A</v>
          </cell>
          <cell r="B2579">
            <v>32.799999999999997</v>
          </cell>
        </row>
        <row r="2580">
          <cell r="A2580" t="str">
            <v>03.040.9999-0</v>
          </cell>
          <cell r="B2580">
            <v>3897</v>
          </cell>
        </row>
        <row r="2581">
          <cell r="A2581" t="str">
            <v>03.040.9999-A</v>
          </cell>
          <cell r="B2581">
            <v>3858</v>
          </cell>
        </row>
        <row r="2582">
          <cell r="A2582" t="str">
            <v>03.045.9999-0</v>
          </cell>
          <cell r="B2582">
            <v>6039</v>
          </cell>
        </row>
        <row r="2583">
          <cell r="A2583" t="str">
            <v>03.045.9999-A</v>
          </cell>
          <cell r="B2583">
            <v>5277</v>
          </cell>
        </row>
        <row r="2584">
          <cell r="A2584" t="str">
            <v>03.046.9999-0</v>
          </cell>
          <cell r="B2584">
            <v>3976</v>
          </cell>
        </row>
        <row r="2585">
          <cell r="A2585" t="str">
            <v>03.046.9999-A</v>
          </cell>
          <cell r="B2585">
            <v>3880</v>
          </cell>
        </row>
        <row r="2586">
          <cell r="A2586" t="str">
            <v>03.047.9999-0</v>
          </cell>
          <cell r="B2586">
            <v>3470</v>
          </cell>
        </row>
        <row r="2587">
          <cell r="A2587" t="str">
            <v>03.047.9999-A</v>
          </cell>
          <cell r="B2587">
            <v>3438</v>
          </cell>
        </row>
        <row r="2588">
          <cell r="A2588" t="str">
            <v>04.005.0003-0</v>
          </cell>
          <cell r="B2588">
            <v>0.4</v>
          </cell>
        </row>
        <row r="2589">
          <cell r="A2589" t="str">
            <v>04.005.0003-A</v>
          </cell>
          <cell r="B2589">
            <v>0.39</v>
          </cell>
        </row>
        <row r="2590">
          <cell r="A2590" t="str">
            <v>04.005.0004-0</v>
          </cell>
          <cell r="B2590">
            <v>0.51</v>
          </cell>
        </row>
        <row r="2591">
          <cell r="A2591" t="str">
            <v>04.005.0004-A</v>
          </cell>
          <cell r="B2591">
            <v>0.49</v>
          </cell>
        </row>
        <row r="2592">
          <cell r="A2592" t="str">
            <v>04.005.0005-0</v>
          </cell>
          <cell r="B2592">
            <v>0.57999999999999996</v>
          </cell>
        </row>
        <row r="2593">
          <cell r="A2593" t="str">
            <v>04.005.0005-A</v>
          </cell>
          <cell r="B2593">
            <v>0.56000000000000005</v>
          </cell>
        </row>
        <row r="2594">
          <cell r="A2594" t="str">
            <v>04.005.0006-1</v>
          </cell>
          <cell r="B2594">
            <v>0.67</v>
          </cell>
        </row>
        <row r="2595">
          <cell r="A2595" t="str">
            <v>04.005.0006-B</v>
          </cell>
          <cell r="B2595">
            <v>0.66</v>
          </cell>
        </row>
        <row r="2596">
          <cell r="A2596" t="str">
            <v>04.005.0007-0</v>
          </cell>
          <cell r="B2596">
            <v>0.81</v>
          </cell>
        </row>
        <row r="2597">
          <cell r="A2597" t="str">
            <v>04.005.0007-A</v>
          </cell>
          <cell r="B2597">
            <v>0.79</v>
          </cell>
        </row>
        <row r="2598">
          <cell r="A2598" t="str">
            <v>04.005.0011-0</v>
          </cell>
          <cell r="B2598">
            <v>1.01</v>
          </cell>
        </row>
        <row r="2599">
          <cell r="A2599" t="str">
            <v>04.005.0011-A</v>
          </cell>
          <cell r="B2599">
            <v>0.98</v>
          </cell>
        </row>
        <row r="2600">
          <cell r="A2600" t="str">
            <v>04.005.0012-1</v>
          </cell>
          <cell r="B2600">
            <v>1.35</v>
          </cell>
        </row>
        <row r="2601">
          <cell r="A2601" t="str">
            <v>04.005.0012-B</v>
          </cell>
          <cell r="B2601">
            <v>1.32</v>
          </cell>
        </row>
        <row r="2602">
          <cell r="A2602" t="str">
            <v>04.005.0013-0</v>
          </cell>
          <cell r="B2602">
            <v>2.0299999999999998</v>
          </cell>
        </row>
        <row r="2603">
          <cell r="A2603" t="str">
            <v>04.005.0013-A</v>
          </cell>
          <cell r="B2603">
            <v>1.98</v>
          </cell>
        </row>
        <row r="2604">
          <cell r="A2604" t="str">
            <v>04.005.0014-0</v>
          </cell>
          <cell r="B2604">
            <v>4.07</v>
          </cell>
        </row>
        <row r="2605">
          <cell r="A2605" t="str">
            <v>04.005.0014-A</v>
          </cell>
          <cell r="B2605">
            <v>3.95</v>
          </cell>
        </row>
        <row r="2606">
          <cell r="A2606" t="str">
            <v>04.005.0015-0</v>
          </cell>
          <cell r="B2606">
            <v>0.36</v>
          </cell>
        </row>
        <row r="2607">
          <cell r="A2607" t="str">
            <v>04.005.0015-A</v>
          </cell>
          <cell r="B2607">
            <v>0.35</v>
          </cell>
        </row>
        <row r="2608">
          <cell r="A2608" t="str">
            <v>04.005.0016-0</v>
          </cell>
          <cell r="B2608">
            <v>0.45</v>
          </cell>
        </row>
        <row r="2609">
          <cell r="A2609" t="str">
            <v>04.005.0016-A</v>
          </cell>
          <cell r="B2609">
            <v>0.45</v>
          </cell>
        </row>
        <row r="2610">
          <cell r="A2610" t="str">
            <v>04.005.0017-0</v>
          </cell>
          <cell r="B2610">
            <v>0.52</v>
          </cell>
        </row>
        <row r="2611">
          <cell r="A2611" t="str">
            <v>04.005.0017-A</v>
          </cell>
          <cell r="B2611">
            <v>0.51</v>
          </cell>
        </row>
        <row r="2612">
          <cell r="A2612" t="str">
            <v>04.005.0018-0</v>
          </cell>
          <cell r="B2612">
            <v>0.61</v>
          </cell>
        </row>
        <row r="2613">
          <cell r="A2613" t="str">
            <v>04.005.0018-A</v>
          </cell>
          <cell r="B2613">
            <v>0.6</v>
          </cell>
        </row>
        <row r="2614">
          <cell r="A2614" t="str">
            <v>04.005.0019-0</v>
          </cell>
          <cell r="B2614">
            <v>0.73</v>
          </cell>
        </row>
        <row r="2615">
          <cell r="A2615" t="str">
            <v>04.005.0019-A</v>
          </cell>
          <cell r="B2615">
            <v>0.71</v>
          </cell>
        </row>
        <row r="2616">
          <cell r="A2616" t="str">
            <v>04.005.0020-0</v>
          </cell>
          <cell r="B2616">
            <v>0.9</v>
          </cell>
        </row>
        <row r="2617">
          <cell r="A2617" t="str">
            <v>04.005.0020-A</v>
          </cell>
          <cell r="B2617">
            <v>0.89</v>
          </cell>
        </row>
        <row r="2618">
          <cell r="A2618" t="str">
            <v>04.005.0021-0</v>
          </cell>
          <cell r="B2618">
            <v>1.21</v>
          </cell>
        </row>
        <row r="2619">
          <cell r="A2619" t="str">
            <v>04.005.0021-A</v>
          </cell>
          <cell r="B2619">
            <v>1.19</v>
          </cell>
        </row>
        <row r="2620">
          <cell r="A2620" t="str">
            <v>04.005.0022-0</v>
          </cell>
          <cell r="B2620">
            <v>1.82</v>
          </cell>
        </row>
        <row r="2621">
          <cell r="A2621" t="str">
            <v>04.005.0022-A</v>
          </cell>
          <cell r="B2621">
            <v>1.79</v>
          </cell>
        </row>
        <row r="2622">
          <cell r="A2622" t="str">
            <v>04.005.0023-0</v>
          </cell>
          <cell r="B2622">
            <v>3.64</v>
          </cell>
        </row>
        <row r="2623">
          <cell r="A2623" t="str">
            <v>04.005.0023-A</v>
          </cell>
          <cell r="B2623">
            <v>3.57</v>
          </cell>
        </row>
        <row r="2624">
          <cell r="A2624" t="str">
            <v>04.005.0100-0</v>
          </cell>
          <cell r="B2624">
            <v>0.54</v>
          </cell>
        </row>
        <row r="2625">
          <cell r="A2625" t="str">
            <v>04.005.0100-A</v>
          </cell>
          <cell r="B2625">
            <v>0.51</v>
          </cell>
        </row>
        <row r="2626">
          <cell r="A2626" t="str">
            <v>04.005.0101-0</v>
          </cell>
          <cell r="B2626">
            <v>0.69</v>
          </cell>
        </row>
        <row r="2627">
          <cell r="A2627" t="str">
            <v>04.005.0101-A</v>
          </cell>
          <cell r="B2627">
            <v>0.65</v>
          </cell>
        </row>
        <row r="2628">
          <cell r="A2628" t="str">
            <v>04.005.0102-0</v>
          </cell>
          <cell r="B2628">
            <v>0.78</v>
          </cell>
        </row>
        <row r="2629">
          <cell r="A2629" t="str">
            <v>04.005.0102-A</v>
          </cell>
          <cell r="B2629">
            <v>0.74</v>
          </cell>
        </row>
        <row r="2630">
          <cell r="A2630" t="str">
            <v>04.005.0103-0</v>
          </cell>
          <cell r="B2630">
            <v>0.91</v>
          </cell>
        </row>
        <row r="2631">
          <cell r="A2631" t="str">
            <v>04.005.0103-A</v>
          </cell>
          <cell r="B2631">
            <v>0.87</v>
          </cell>
        </row>
        <row r="2632">
          <cell r="A2632" t="str">
            <v>04.005.0104-0</v>
          </cell>
          <cell r="B2632">
            <v>1.1000000000000001</v>
          </cell>
        </row>
        <row r="2633">
          <cell r="A2633" t="str">
            <v>04.005.0104-A</v>
          </cell>
          <cell r="B2633">
            <v>1.04</v>
          </cell>
        </row>
        <row r="2634">
          <cell r="A2634" t="str">
            <v>04.005.0105-0</v>
          </cell>
          <cell r="B2634">
            <v>1.37</v>
          </cell>
        </row>
        <row r="2635">
          <cell r="A2635" t="str">
            <v>04.005.0105-A</v>
          </cell>
          <cell r="B2635">
            <v>1.3</v>
          </cell>
        </row>
        <row r="2636">
          <cell r="A2636" t="str">
            <v>04.005.0106-0</v>
          </cell>
          <cell r="B2636">
            <v>1.83</v>
          </cell>
        </row>
        <row r="2637">
          <cell r="A2637" t="str">
            <v>04.005.0106-A</v>
          </cell>
          <cell r="B2637">
            <v>1.74</v>
          </cell>
        </row>
        <row r="2638">
          <cell r="A2638" t="str">
            <v>04.005.0107-0</v>
          </cell>
          <cell r="B2638">
            <v>2.78</v>
          </cell>
        </row>
        <row r="2639">
          <cell r="A2639" t="str">
            <v>04.005.0107-A</v>
          </cell>
          <cell r="B2639">
            <v>2.64</v>
          </cell>
        </row>
        <row r="2640">
          <cell r="A2640" t="str">
            <v>04.005.0108-0</v>
          </cell>
          <cell r="B2640">
            <v>5.51</v>
          </cell>
        </row>
        <row r="2641">
          <cell r="A2641" t="str">
            <v>04.005.0108-A</v>
          </cell>
          <cell r="B2641">
            <v>5.23</v>
          </cell>
        </row>
        <row r="2642">
          <cell r="A2642" t="str">
            <v>04.005.0120-0</v>
          </cell>
          <cell r="B2642">
            <v>0.4</v>
          </cell>
        </row>
        <row r="2643">
          <cell r="A2643" t="str">
            <v>04.005.0120-A</v>
          </cell>
          <cell r="B2643">
            <v>0.39</v>
          </cell>
        </row>
        <row r="2644">
          <cell r="A2644" t="str">
            <v>04.005.0121-0</v>
          </cell>
          <cell r="B2644">
            <v>0.5</v>
          </cell>
        </row>
        <row r="2645">
          <cell r="A2645" t="str">
            <v>04.005.0121-A</v>
          </cell>
          <cell r="B2645">
            <v>0.49</v>
          </cell>
        </row>
        <row r="2646">
          <cell r="A2646" t="str">
            <v>04.005.0122-0</v>
          </cell>
          <cell r="B2646">
            <v>0.56999999999999995</v>
          </cell>
        </row>
        <row r="2647">
          <cell r="A2647" t="str">
            <v>04.005.0122-A</v>
          </cell>
          <cell r="B2647">
            <v>0.55000000000000004</v>
          </cell>
        </row>
        <row r="2648">
          <cell r="A2648" t="str">
            <v>04.005.0123-1</v>
          </cell>
          <cell r="B2648">
            <v>0.66</v>
          </cell>
        </row>
        <row r="2649">
          <cell r="A2649" t="str">
            <v>04.005.0123-B</v>
          </cell>
          <cell r="B2649">
            <v>0.65</v>
          </cell>
        </row>
        <row r="2650">
          <cell r="A2650" t="str">
            <v>04.005.0124-0</v>
          </cell>
          <cell r="B2650">
            <v>0.8</v>
          </cell>
        </row>
        <row r="2651">
          <cell r="A2651" t="str">
            <v>04.005.0124-A</v>
          </cell>
          <cell r="B2651">
            <v>0.78</v>
          </cell>
        </row>
        <row r="2652">
          <cell r="A2652" t="str">
            <v>04.005.0125-0</v>
          </cell>
          <cell r="B2652">
            <v>1</v>
          </cell>
        </row>
        <row r="2653">
          <cell r="A2653" t="str">
            <v>04.005.0125-A</v>
          </cell>
          <cell r="B2653">
            <v>0.97</v>
          </cell>
        </row>
        <row r="2654">
          <cell r="A2654" t="str">
            <v>04.005.0126-0</v>
          </cell>
          <cell r="B2654">
            <v>1.34</v>
          </cell>
        </row>
        <row r="2655">
          <cell r="A2655" t="str">
            <v>04.005.0126-A</v>
          </cell>
          <cell r="B2655">
            <v>1.3</v>
          </cell>
        </row>
        <row r="2656">
          <cell r="A2656" t="str">
            <v>04.005.0127-0</v>
          </cell>
          <cell r="B2656">
            <v>2.0099999999999998</v>
          </cell>
        </row>
        <row r="2657">
          <cell r="A2657" t="str">
            <v>04.005.0127-A</v>
          </cell>
          <cell r="B2657">
            <v>1.95</v>
          </cell>
        </row>
        <row r="2658">
          <cell r="A2658" t="str">
            <v>04.005.0128-0</v>
          </cell>
          <cell r="B2658">
            <v>4.0199999999999996</v>
          </cell>
        </row>
        <row r="2659">
          <cell r="A2659" t="str">
            <v>04.005.0128-A</v>
          </cell>
          <cell r="B2659">
            <v>3.91</v>
          </cell>
        </row>
        <row r="2660">
          <cell r="A2660" t="str">
            <v>04.005.0140-0</v>
          </cell>
          <cell r="B2660">
            <v>0.34</v>
          </cell>
        </row>
        <row r="2661">
          <cell r="A2661" t="str">
            <v>04.005.0140-A</v>
          </cell>
          <cell r="B2661">
            <v>0.33</v>
          </cell>
        </row>
        <row r="2662">
          <cell r="A2662" t="str">
            <v>04.005.0141-0</v>
          </cell>
          <cell r="B2662">
            <v>0.43</v>
          </cell>
        </row>
        <row r="2663">
          <cell r="A2663" t="str">
            <v>04.005.0141-A</v>
          </cell>
          <cell r="B2663">
            <v>0.42</v>
          </cell>
        </row>
        <row r="2664">
          <cell r="A2664" t="str">
            <v>04.005.0142-0</v>
          </cell>
          <cell r="B2664">
            <v>0.49</v>
          </cell>
        </row>
        <row r="2665">
          <cell r="A2665" t="str">
            <v>04.005.0142-A</v>
          </cell>
          <cell r="B2665">
            <v>0.48</v>
          </cell>
        </row>
        <row r="2666">
          <cell r="A2666" t="str">
            <v>04.005.0143-1</v>
          </cell>
          <cell r="B2666">
            <v>0.56999999999999995</v>
          </cell>
        </row>
        <row r="2667">
          <cell r="A2667" t="str">
            <v>04.005.0143-B</v>
          </cell>
          <cell r="B2667">
            <v>0.56000000000000005</v>
          </cell>
        </row>
        <row r="2668">
          <cell r="A2668" t="str">
            <v>04.005.0144-0</v>
          </cell>
          <cell r="B2668">
            <v>0.69</v>
          </cell>
        </row>
        <row r="2669">
          <cell r="A2669" t="str">
            <v>04.005.0144-A</v>
          </cell>
          <cell r="B2669">
            <v>0.67</v>
          </cell>
        </row>
        <row r="2670">
          <cell r="A2670" t="str">
            <v>04.005.0145-0</v>
          </cell>
          <cell r="B2670">
            <v>0.85</v>
          </cell>
        </row>
        <row r="2671">
          <cell r="A2671" t="str">
            <v>04.005.0145-A</v>
          </cell>
          <cell r="B2671">
            <v>0.84</v>
          </cell>
        </row>
        <row r="2672">
          <cell r="A2672" t="str">
            <v>04.005.0146-0</v>
          </cell>
          <cell r="B2672">
            <v>1.1399999999999999</v>
          </cell>
        </row>
        <row r="2673">
          <cell r="A2673" t="str">
            <v>04.005.0146-A</v>
          </cell>
          <cell r="B2673">
            <v>1.1200000000000001</v>
          </cell>
        </row>
        <row r="2674">
          <cell r="A2674" t="str">
            <v>04.005.0147-0</v>
          </cell>
          <cell r="B2674">
            <v>1.76</v>
          </cell>
        </row>
        <row r="2675">
          <cell r="A2675" t="str">
            <v>04.005.0147-A</v>
          </cell>
          <cell r="B2675">
            <v>1.72</v>
          </cell>
        </row>
        <row r="2676">
          <cell r="A2676" t="str">
            <v>04.005.0148-0</v>
          </cell>
          <cell r="B2676">
            <v>3.44</v>
          </cell>
        </row>
        <row r="2677">
          <cell r="A2677" t="str">
            <v>04.005.0148-A</v>
          </cell>
          <cell r="B2677">
            <v>3.37</v>
          </cell>
        </row>
        <row r="2678">
          <cell r="A2678" t="str">
            <v>04.005.0160-0</v>
          </cell>
          <cell r="B2678">
            <v>0.27</v>
          </cell>
        </row>
        <row r="2679">
          <cell r="A2679" t="str">
            <v>04.005.0160-A</v>
          </cell>
          <cell r="B2679">
            <v>0.26</v>
          </cell>
        </row>
        <row r="2680">
          <cell r="A2680" t="str">
            <v>04.005.0161-0</v>
          </cell>
          <cell r="B2680">
            <v>0.33</v>
          </cell>
        </row>
        <row r="2681">
          <cell r="A2681" t="str">
            <v>04.005.0161-A</v>
          </cell>
          <cell r="B2681">
            <v>0.32</v>
          </cell>
        </row>
        <row r="2682">
          <cell r="A2682" t="str">
            <v>04.005.0162-0</v>
          </cell>
          <cell r="B2682">
            <v>0.38</v>
          </cell>
        </row>
        <row r="2683">
          <cell r="A2683" t="str">
            <v>04.005.0162-A</v>
          </cell>
          <cell r="B2683">
            <v>0.38</v>
          </cell>
        </row>
        <row r="2684">
          <cell r="A2684" t="str">
            <v>04.005.0163-0</v>
          </cell>
          <cell r="B2684">
            <v>0.44</v>
          </cell>
        </row>
        <row r="2685">
          <cell r="A2685" t="str">
            <v>04.005.0163-A</v>
          </cell>
          <cell r="B2685">
            <v>0.43</v>
          </cell>
        </row>
        <row r="2686">
          <cell r="A2686" t="str">
            <v>04.005.0164-0</v>
          </cell>
          <cell r="B2686">
            <v>0.53</v>
          </cell>
        </row>
        <row r="2687">
          <cell r="A2687" t="str">
            <v>04.005.0164-A</v>
          </cell>
          <cell r="B2687">
            <v>0.52</v>
          </cell>
        </row>
        <row r="2688">
          <cell r="A2688" t="str">
            <v>04.005.0165-0</v>
          </cell>
          <cell r="B2688">
            <v>0.67</v>
          </cell>
        </row>
        <row r="2689">
          <cell r="A2689" t="str">
            <v>04.005.0165-A</v>
          </cell>
          <cell r="B2689">
            <v>0.66</v>
          </cell>
        </row>
        <row r="2690">
          <cell r="A2690" t="str">
            <v>04.005.0166-0</v>
          </cell>
          <cell r="B2690">
            <v>0.89</v>
          </cell>
        </row>
        <row r="2691">
          <cell r="A2691" t="str">
            <v>04.005.0166-A</v>
          </cell>
          <cell r="B2691">
            <v>0.87</v>
          </cell>
        </row>
        <row r="2692">
          <cell r="A2692" t="str">
            <v>04.005.0167-0</v>
          </cell>
          <cell r="B2692">
            <v>1.35</v>
          </cell>
        </row>
        <row r="2693">
          <cell r="A2693" t="str">
            <v>04.005.0167-A</v>
          </cell>
          <cell r="B2693">
            <v>1.32</v>
          </cell>
        </row>
        <row r="2694">
          <cell r="A2694" t="str">
            <v>04.005.0168-0</v>
          </cell>
          <cell r="B2694">
            <v>2.69</v>
          </cell>
        </row>
        <row r="2695">
          <cell r="A2695" t="str">
            <v>04.005.0168-A</v>
          </cell>
          <cell r="B2695">
            <v>2.64</v>
          </cell>
        </row>
        <row r="2696">
          <cell r="A2696" t="str">
            <v>04.005.0170-0</v>
          </cell>
          <cell r="B2696">
            <v>0.23</v>
          </cell>
        </row>
        <row r="2697">
          <cell r="A2697" t="str">
            <v>04.005.0170-A</v>
          </cell>
          <cell r="B2697">
            <v>0.23</v>
          </cell>
        </row>
        <row r="2698">
          <cell r="A2698" t="str">
            <v>04.005.0171-0</v>
          </cell>
          <cell r="B2698">
            <v>0.3</v>
          </cell>
        </row>
        <row r="2699">
          <cell r="A2699" t="str">
            <v>04.005.0171-A</v>
          </cell>
          <cell r="B2699">
            <v>0.3</v>
          </cell>
        </row>
        <row r="2700">
          <cell r="A2700" t="str">
            <v>04.005.0172-0</v>
          </cell>
          <cell r="B2700">
            <v>0.39</v>
          </cell>
        </row>
        <row r="2701">
          <cell r="A2701" t="str">
            <v>04.005.0172-A</v>
          </cell>
          <cell r="B2701">
            <v>0.39</v>
          </cell>
        </row>
        <row r="2702">
          <cell r="A2702" t="str">
            <v>04.005.0180-0</v>
          </cell>
          <cell r="B2702">
            <v>5.81</v>
          </cell>
        </row>
        <row r="2703">
          <cell r="A2703" t="str">
            <v>04.005.0180-A</v>
          </cell>
          <cell r="B2703">
            <v>5.37</v>
          </cell>
        </row>
        <row r="2704">
          <cell r="A2704" t="str">
            <v>04.005.0300-0</v>
          </cell>
          <cell r="B2704">
            <v>16.21</v>
          </cell>
        </row>
        <row r="2705">
          <cell r="A2705" t="str">
            <v>04.005.0300-A</v>
          </cell>
          <cell r="B2705">
            <v>15.59</v>
          </cell>
        </row>
        <row r="2706">
          <cell r="A2706" t="str">
            <v>04.005.0350-1</v>
          </cell>
          <cell r="B2706">
            <v>0.99</v>
          </cell>
        </row>
        <row r="2707">
          <cell r="A2707" t="str">
            <v>04.005.0350-B</v>
          </cell>
          <cell r="B2707">
            <v>0.98</v>
          </cell>
        </row>
        <row r="2708">
          <cell r="A2708" t="str">
            <v>04.005.0495-0</v>
          </cell>
          <cell r="B2708">
            <v>8.94</v>
          </cell>
        </row>
        <row r="2709">
          <cell r="A2709" t="str">
            <v>04.005.0495-A</v>
          </cell>
          <cell r="B2709">
            <v>8.31</v>
          </cell>
        </row>
        <row r="2710">
          <cell r="A2710" t="str">
            <v>04.005.0501-0</v>
          </cell>
          <cell r="B2710">
            <v>9.4</v>
          </cell>
        </row>
        <row r="2711">
          <cell r="A2711" t="str">
            <v>04.005.0501-A</v>
          </cell>
          <cell r="B2711">
            <v>8.73</v>
          </cell>
        </row>
        <row r="2712">
          <cell r="A2712" t="str">
            <v>04.005.0502-0</v>
          </cell>
          <cell r="B2712">
            <v>9.8699999999999992</v>
          </cell>
        </row>
        <row r="2713">
          <cell r="A2713" t="str">
            <v>04.005.0502-A</v>
          </cell>
          <cell r="B2713">
            <v>9.17</v>
          </cell>
        </row>
        <row r="2714">
          <cell r="A2714" t="str">
            <v>04.005.0503-0</v>
          </cell>
          <cell r="B2714">
            <v>10.36</v>
          </cell>
        </row>
        <row r="2715">
          <cell r="A2715" t="str">
            <v>04.005.0503-A</v>
          </cell>
          <cell r="B2715">
            <v>9.6300000000000008</v>
          </cell>
        </row>
        <row r="2716">
          <cell r="A2716" t="str">
            <v>04.005.0504-0</v>
          </cell>
          <cell r="B2716">
            <v>10.86</v>
          </cell>
        </row>
        <row r="2717">
          <cell r="A2717" t="str">
            <v>04.005.0504-A</v>
          </cell>
          <cell r="B2717">
            <v>10.09</v>
          </cell>
        </row>
        <row r="2718">
          <cell r="A2718" t="str">
            <v>04.005.0505-0</v>
          </cell>
          <cell r="B2718">
            <v>11.41</v>
          </cell>
        </row>
        <row r="2719">
          <cell r="A2719" t="str">
            <v>04.005.0505-A</v>
          </cell>
          <cell r="B2719">
            <v>10.6</v>
          </cell>
        </row>
        <row r="2720">
          <cell r="A2720" t="str">
            <v>04.005.0506-0</v>
          </cell>
          <cell r="B2720">
            <v>12</v>
          </cell>
        </row>
        <row r="2721">
          <cell r="A2721" t="str">
            <v>04.005.0506-A</v>
          </cell>
          <cell r="B2721">
            <v>11.15</v>
          </cell>
        </row>
        <row r="2722">
          <cell r="A2722" t="str">
            <v>04.005.0507-0</v>
          </cell>
          <cell r="B2722">
            <v>12.59</v>
          </cell>
        </row>
        <row r="2723">
          <cell r="A2723" t="str">
            <v>04.005.0507-A</v>
          </cell>
          <cell r="B2723">
            <v>11.7</v>
          </cell>
        </row>
        <row r="2724">
          <cell r="A2724" t="str">
            <v>04.005.0508-0</v>
          </cell>
          <cell r="B2724">
            <v>13.2</v>
          </cell>
        </row>
        <row r="2725">
          <cell r="A2725" t="str">
            <v>04.005.0508-A</v>
          </cell>
          <cell r="B2725">
            <v>12.26</v>
          </cell>
        </row>
        <row r="2726">
          <cell r="A2726" t="str">
            <v>04.005.9999-0</v>
          </cell>
          <cell r="B2726">
            <v>2829</v>
          </cell>
        </row>
        <row r="2727">
          <cell r="A2727" t="str">
            <v>04.005.9999-A</v>
          </cell>
          <cell r="B2727">
            <v>2647</v>
          </cell>
        </row>
        <row r="2728">
          <cell r="A2728" t="str">
            <v>04.006.0008-1</v>
          </cell>
          <cell r="B2728">
            <v>20.260000000000002</v>
          </cell>
        </row>
        <row r="2729">
          <cell r="A2729" t="str">
            <v>04.006.0008-B</v>
          </cell>
          <cell r="B2729">
            <v>18.260000000000002</v>
          </cell>
        </row>
        <row r="2730">
          <cell r="A2730" t="str">
            <v>04.006.0009-0</v>
          </cell>
          <cell r="B2730">
            <v>14.78</v>
          </cell>
        </row>
        <row r="2731">
          <cell r="A2731" t="str">
            <v>04.006.0009-A</v>
          </cell>
          <cell r="B2731">
            <v>13.18</v>
          </cell>
        </row>
        <row r="2732">
          <cell r="A2732" t="str">
            <v>04.006.0010-0</v>
          </cell>
          <cell r="B2732">
            <v>15.67</v>
          </cell>
        </row>
        <row r="2733">
          <cell r="A2733" t="str">
            <v>04.006.0010-A</v>
          </cell>
          <cell r="B2733">
            <v>14.08</v>
          </cell>
        </row>
        <row r="2734">
          <cell r="A2734" t="str">
            <v>04.006.0012-0</v>
          </cell>
          <cell r="B2734">
            <v>28.09</v>
          </cell>
        </row>
        <row r="2735">
          <cell r="A2735" t="str">
            <v>04.006.0012-A</v>
          </cell>
          <cell r="B2735">
            <v>25.29</v>
          </cell>
        </row>
        <row r="2736">
          <cell r="A2736" t="str">
            <v>04.006.0013-1</v>
          </cell>
          <cell r="B2736">
            <v>31.69</v>
          </cell>
        </row>
        <row r="2737">
          <cell r="A2737" t="str">
            <v>04.006.0013-B</v>
          </cell>
          <cell r="B2737">
            <v>28.17</v>
          </cell>
        </row>
        <row r="2738">
          <cell r="A2738" t="str">
            <v>04.006.0014-1</v>
          </cell>
          <cell r="B2738">
            <v>56.98</v>
          </cell>
        </row>
        <row r="2739">
          <cell r="A2739" t="str">
            <v>04.006.0014-B</v>
          </cell>
          <cell r="B2739">
            <v>50.63</v>
          </cell>
        </row>
        <row r="2740">
          <cell r="A2740" t="str">
            <v>04.006.0020-0</v>
          </cell>
          <cell r="B2740">
            <v>140.04</v>
          </cell>
        </row>
        <row r="2741">
          <cell r="A2741" t="str">
            <v>04.006.0020-A</v>
          </cell>
          <cell r="B2741">
            <v>124.34</v>
          </cell>
        </row>
        <row r="2742">
          <cell r="A2742" t="str">
            <v>04.006.9999-0</v>
          </cell>
          <cell r="B2742">
            <v>3686</v>
          </cell>
        </row>
        <row r="2743">
          <cell r="A2743" t="str">
            <v>04.006.9999-A</v>
          </cell>
          <cell r="B2743">
            <v>3315</v>
          </cell>
        </row>
        <row r="2744">
          <cell r="A2744" t="str">
            <v>04.007.0015-0</v>
          </cell>
          <cell r="B2744">
            <v>33.25</v>
          </cell>
        </row>
        <row r="2745">
          <cell r="A2745" t="str">
            <v>04.007.0015-A</v>
          </cell>
          <cell r="B2745">
            <v>31.21</v>
          </cell>
        </row>
        <row r="2746">
          <cell r="A2746" t="str">
            <v>04.007.0016-0</v>
          </cell>
          <cell r="B2746">
            <v>36.75</v>
          </cell>
        </row>
        <row r="2747">
          <cell r="A2747" t="str">
            <v>04.007.0016-A</v>
          </cell>
          <cell r="B2747">
            <v>34.49</v>
          </cell>
        </row>
        <row r="2748">
          <cell r="A2748" t="str">
            <v>04.007.0017-0</v>
          </cell>
          <cell r="B2748">
            <v>41.76</v>
          </cell>
        </row>
        <row r="2749">
          <cell r="A2749" t="str">
            <v>04.007.0017-A</v>
          </cell>
          <cell r="B2749">
            <v>39.19</v>
          </cell>
        </row>
        <row r="2750">
          <cell r="A2750" t="str">
            <v>04.007.0018-0</v>
          </cell>
          <cell r="B2750">
            <v>48.44</v>
          </cell>
        </row>
        <row r="2751">
          <cell r="A2751" t="str">
            <v>04.007.0018-A</v>
          </cell>
          <cell r="B2751">
            <v>45.46</v>
          </cell>
        </row>
        <row r="2752">
          <cell r="A2752" t="str">
            <v>04.007.0019-0</v>
          </cell>
          <cell r="B2752">
            <v>55.12</v>
          </cell>
        </row>
        <row r="2753">
          <cell r="A2753" t="str">
            <v>04.007.0019-A</v>
          </cell>
          <cell r="B2753">
            <v>51.73</v>
          </cell>
        </row>
        <row r="2754">
          <cell r="A2754" t="str">
            <v>04.007.0050-0</v>
          </cell>
          <cell r="B2754">
            <v>60.78</v>
          </cell>
        </row>
        <row r="2755">
          <cell r="A2755" t="str">
            <v>04.007.0050-A</v>
          </cell>
          <cell r="B2755">
            <v>54.56</v>
          </cell>
        </row>
        <row r="2756">
          <cell r="A2756" t="str">
            <v>04.007.9999-0</v>
          </cell>
          <cell r="B2756">
            <v>3609</v>
          </cell>
        </row>
        <row r="2757">
          <cell r="A2757" t="str">
            <v>04.007.9999-A</v>
          </cell>
          <cell r="B2757">
            <v>3370</v>
          </cell>
        </row>
        <row r="2758">
          <cell r="A2758" t="str">
            <v>04.008.0020-0</v>
          </cell>
          <cell r="B2758">
            <v>113.67</v>
          </cell>
        </row>
        <row r="2759">
          <cell r="A2759" t="str">
            <v>04.008.0020-A</v>
          </cell>
          <cell r="B2759">
            <v>100.98</v>
          </cell>
        </row>
        <row r="2760">
          <cell r="A2760" t="str">
            <v>04.008.0021-0</v>
          </cell>
          <cell r="B2760">
            <v>116.18</v>
          </cell>
        </row>
        <row r="2761">
          <cell r="A2761" t="str">
            <v>04.008.0021-A</v>
          </cell>
          <cell r="B2761">
            <v>102.6</v>
          </cell>
        </row>
        <row r="2762">
          <cell r="A2762" t="str">
            <v>04.008.9999-0</v>
          </cell>
          <cell r="B2762">
            <v>4217</v>
          </cell>
        </row>
        <row r="2763">
          <cell r="A2763" t="str">
            <v>04.008.9999-A</v>
          </cell>
          <cell r="B2763">
            <v>3755</v>
          </cell>
        </row>
        <row r="2764">
          <cell r="A2764" t="str">
            <v>04.009.0022-0</v>
          </cell>
          <cell r="B2764">
            <v>44.42</v>
          </cell>
        </row>
        <row r="2765">
          <cell r="A2765" t="str">
            <v>04.009.0022-A</v>
          </cell>
          <cell r="B2765">
            <v>39.9</v>
          </cell>
        </row>
        <row r="2766">
          <cell r="A2766" t="str">
            <v>04.009.0023-0</v>
          </cell>
          <cell r="B2766">
            <v>57.75</v>
          </cell>
        </row>
        <row r="2767">
          <cell r="A2767" t="str">
            <v>04.009.0023-A</v>
          </cell>
          <cell r="B2767">
            <v>51.88</v>
          </cell>
        </row>
        <row r="2768">
          <cell r="A2768" t="str">
            <v>04.009.9999-0</v>
          </cell>
          <cell r="B2768">
            <v>3845</v>
          </cell>
        </row>
        <row r="2769">
          <cell r="A2769" t="str">
            <v>04.009.9999-A</v>
          </cell>
          <cell r="B2769">
            <v>3470</v>
          </cell>
        </row>
        <row r="2770">
          <cell r="A2770" t="str">
            <v>04.010.0045-0</v>
          </cell>
          <cell r="B2770">
            <v>0.63</v>
          </cell>
        </row>
        <row r="2771">
          <cell r="A2771" t="str">
            <v>04.010.0045-A</v>
          </cell>
          <cell r="B2771">
            <v>0.6</v>
          </cell>
        </row>
        <row r="2772">
          <cell r="A2772" t="str">
            <v>04.010.0046-0</v>
          </cell>
          <cell r="B2772">
            <v>0.57999999999999996</v>
          </cell>
        </row>
        <row r="2773">
          <cell r="A2773" t="str">
            <v>04.010.0046-A</v>
          </cell>
          <cell r="B2773">
            <v>0.56000000000000005</v>
          </cell>
        </row>
        <row r="2774">
          <cell r="A2774" t="str">
            <v>04.010.0047-0</v>
          </cell>
          <cell r="B2774">
            <v>0.62</v>
          </cell>
        </row>
        <row r="2775">
          <cell r="A2775" t="str">
            <v>04.010.0047-A</v>
          </cell>
          <cell r="B2775">
            <v>0.6</v>
          </cell>
        </row>
        <row r="2776">
          <cell r="A2776" t="str">
            <v>04.010.9999-0</v>
          </cell>
          <cell r="B2776">
            <v>2568</v>
          </cell>
        </row>
        <row r="2777">
          <cell r="A2777" t="str">
            <v>04.010.9999-A</v>
          </cell>
          <cell r="B2777">
            <v>2474</v>
          </cell>
        </row>
        <row r="2778">
          <cell r="A2778" t="str">
            <v>04.011.0051-1</v>
          </cell>
          <cell r="B2778">
            <v>7.02</v>
          </cell>
        </row>
        <row r="2779">
          <cell r="A2779" t="str">
            <v>04.011.0051-B</v>
          </cell>
          <cell r="B2779">
            <v>6.75</v>
          </cell>
        </row>
        <row r="2780">
          <cell r="A2780" t="str">
            <v>04.011.0052-1</v>
          </cell>
          <cell r="B2780">
            <v>4.91</v>
          </cell>
        </row>
        <row r="2781">
          <cell r="A2781" t="str">
            <v>04.011.0052-B</v>
          </cell>
          <cell r="B2781">
            <v>4.74</v>
          </cell>
        </row>
        <row r="2782">
          <cell r="A2782" t="str">
            <v>04.011.0053-1</v>
          </cell>
          <cell r="B2782">
            <v>4.28</v>
          </cell>
        </row>
        <row r="2783">
          <cell r="A2783" t="str">
            <v>04.011.0053-B</v>
          </cell>
          <cell r="B2783">
            <v>4.1399999999999997</v>
          </cell>
        </row>
        <row r="2784">
          <cell r="A2784" t="str">
            <v>04.011.0054-1</v>
          </cell>
          <cell r="B2784">
            <v>3.94</v>
          </cell>
        </row>
        <row r="2785">
          <cell r="A2785" t="str">
            <v>04.011.0054-B</v>
          </cell>
          <cell r="B2785">
            <v>3.81</v>
          </cell>
        </row>
        <row r="2786">
          <cell r="A2786" t="str">
            <v>04.011.0055-1</v>
          </cell>
          <cell r="B2786">
            <v>3.79</v>
          </cell>
        </row>
        <row r="2787">
          <cell r="A2787" t="str">
            <v>04.011.0055-B</v>
          </cell>
          <cell r="B2787">
            <v>3.67</v>
          </cell>
        </row>
        <row r="2788">
          <cell r="A2788" t="str">
            <v>04.011.0056-1</v>
          </cell>
          <cell r="B2788">
            <v>2.5499999999999998</v>
          </cell>
        </row>
        <row r="2789">
          <cell r="A2789" t="str">
            <v>04.011.0056-B</v>
          </cell>
          <cell r="B2789">
            <v>2.4700000000000002</v>
          </cell>
        </row>
        <row r="2790">
          <cell r="A2790" t="str">
            <v>04.011.0057-1</v>
          </cell>
          <cell r="B2790">
            <v>2.93</v>
          </cell>
        </row>
        <row r="2791">
          <cell r="A2791" t="str">
            <v>04.011.0057-B</v>
          </cell>
          <cell r="B2791">
            <v>2.88</v>
          </cell>
        </row>
        <row r="2792">
          <cell r="A2792" t="str">
            <v>04.011.0058-1</v>
          </cell>
          <cell r="B2792">
            <v>2.38</v>
          </cell>
        </row>
        <row r="2793">
          <cell r="A2793" t="str">
            <v>04.011.0058-B</v>
          </cell>
          <cell r="B2793">
            <v>2.33</v>
          </cell>
        </row>
        <row r="2794">
          <cell r="A2794" t="str">
            <v>04.011.9999-0</v>
          </cell>
          <cell r="B2794">
            <v>3364</v>
          </cell>
        </row>
        <row r="2795">
          <cell r="A2795" t="str">
            <v>04.011.9999-A</v>
          </cell>
          <cell r="B2795">
            <v>3262</v>
          </cell>
        </row>
        <row r="2796">
          <cell r="A2796" t="str">
            <v>04.012.0071-1</v>
          </cell>
          <cell r="B2796">
            <v>5.87</v>
          </cell>
        </row>
        <row r="2797">
          <cell r="A2797" t="str">
            <v>04.012.0071-B</v>
          </cell>
          <cell r="B2797">
            <v>5.66</v>
          </cell>
        </row>
        <row r="2798">
          <cell r="A2798" t="str">
            <v>04.012.0072-1</v>
          </cell>
          <cell r="B2798">
            <v>3.92</v>
          </cell>
        </row>
        <row r="2799">
          <cell r="A2799" t="str">
            <v>04.012.0072-B</v>
          </cell>
          <cell r="B2799">
            <v>3.8</v>
          </cell>
        </row>
        <row r="2800">
          <cell r="A2800" t="str">
            <v>04.012.0073-1</v>
          </cell>
          <cell r="B2800">
            <v>3.29</v>
          </cell>
        </row>
        <row r="2801">
          <cell r="A2801" t="str">
            <v>04.012.0073-B</v>
          </cell>
          <cell r="B2801">
            <v>3.2</v>
          </cell>
        </row>
        <row r="2802">
          <cell r="A2802" t="str">
            <v>04.012.0074-1</v>
          </cell>
          <cell r="B2802">
            <v>2.95</v>
          </cell>
        </row>
        <row r="2803">
          <cell r="A2803" t="str">
            <v>04.012.0074-B</v>
          </cell>
          <cell r="B2803">
            <v>2.88</v>
          </cell>
        </row>
        <row r="2804">
          <cell r="A2804" t="str">
            <v>04.012.0075-1</v>
          </cell>
          <cell r="B2804">
            <v>2.8</v>
          </cell>
        </row>
        <row r="2805">
          <cell r="A2805" t="str">
            <v>04.012.0075-B</v>
          </cell>
          <cell r="B2805">
            <v>2.74</v>
          </cell>
        </row>
        <row r="2806">
          <cell r="A2806" t="str">
            <v>04.012.0076-1</v>
          </cell>
          <cell r="B2806">
            <v>1.77</v>
          </cell>
        </row>
        <row r="2807">
          <cell r="A2807" t="str">
            <v>04.012.0076-B</v>
          </cell>
          <cell r="B2807">
            <v>1.73</v>
          </cell>
        </row>
        <row r="2808">
          <cell r="A2808" t="str">
            <v>04.012.0077-1</v>
          </cell>
          <cell r="B2808">
            <v>2.2400000000000002</v>
          </cell>
        </row>
        <row r="2809">
          <cell r="A2809" t="str">
            <v>04.012.0077-B</v>
          </cell>
          <cell r="B2809">
            <v>2.21</v>
          </cell>
        </row>
        <row r="2810">
          <cell r="A2810" t="str">
            <v>04.012.0078-1</v>
          </cell>
          <cell r="B2810">
            <v>1.79</v>
          </cell>
        </row>
        <row r="2811">
          <cell r="A2811" t="str">
            <v>04.012.0078-B</v>
          </cell>
          <cell r="B2811">
            <v>1.77</v>
          </cell>
        </row>
        <row r="2812">
          <cell r="A2812" t="str">
            <v>04.012.9999-0</v>
          </cell>
          <cell r="B2812">
            <v>3627</v>
          </cell>
        </row>
        <row r="2813">
          <cell r="A2813" t="str">
            <v>04.012.9999-A</v>
          </cell>
          <cell r="B2813">
            <v>3537</v>
          </cell>
        </row>
        <row r="2814">
          <cell r="A2814" t="str">
            <v>04.013.0015-0</v>
          </cell>
          <cell r="B2814">
            <v>46.69</v>
          </cell>
        </row>
        <row r="2815">
          <cell r="A2815" t="str">
            <v>04.013.0015-A</v>
          </cell>
          <cell r="B2815">
            <v>43</v>
          </cell>
        </row>
        <row r="2816">
          <cell r="A2816" t="str">
            <v>04.013.9999-0</v>
          </cell>
          <cell r="B2816">
            <v>2775</v>
          </cell>
        </row>
        <row r="2817">
          <cell r="A2817" t="str">
            <v>04.013.9999-A</v>
          </cell>
          <cell r="B2817">
            <v>2542</v>
          </cell>
        </row>
        <row r="2818">
          <cell r="A2818" t="str">
            <v>04.014.0091-1</v>
          </cell>
          <cell r="B2818">
            <v>30.85</v>
          </cell>
        </row>
        <row r="2819">
          <cell r="A2819" t="str">
            <v>04.014.0091-B</v>
          </cell>
          <cell r="B2819">
            <v>27.15</v>
          </cell>
        </row>
        <row r="2820">
          <cell r="A2820" t="str">
            <v>04.014.0095-0</v>
          </cell>
          <cell r="B2820">
            <v>243.8</v>
          </cell>
        </row>
        <row r="2821">
          <cell r="A2821" t="str">
            <v>04.014.0095-A</v>
          </cell>
          <cell r="B2821">
            <v>243.8</v>
          </cell>
        </row>
        <row r="2822">
          <cell r="A2822" t="str">
            <v>04.014.0100-0</v>
          </cell>
          <cell r="B2822">
            <v>656.96</v>
          </cell>
        </row>
        <row r="2823">
          <cell r="A2823" t="str">
            <v>04.014.0100-A</v>
          </cell>
          <cell r="B2823">
            <v>656.96</v>
          </cell>
        </row>
        <row r="2824">
          <cell r="A2824" t="str">
            <v>04.014.9999-0</v>
          </cell>
          <cell r="B2824">
            <v>4488</v>
          </cell>
        </row>
        <row r="2825">
          <cell r="A2825" t="str">
            <v>04.014.9999-A</v>
          </cell>
          <cell r="B2825">
            <v>4293</v>
          </cell>
        </row>
        <row r="2826">
          <cell r="A2826" t="str">
            <v>04.015.0100-0</v>
          </cell>
          <cell r="B2826">
            <v>0.75</v>
          </cell>
        </row>
        <row r="2827">
          <cell r="A2827" t="str">
            <v>04.015.0100-A</v>
          </cell>
          <cell r="B2827">
            <v>0.75</v>
          </cell>
        </row>
        <row r="2828">
          <cell r="A2828" t="str">
            <v>04.015.0101-0</v>
          </cell>
          <cell r="B2828">
            <v>0.54</v>
          </cell>
        </row>
        <row r="2829">
          <cell r="A2829" t="str">
            <v>04.015.0101-A</v>
          </cell>
          <cell r="B2829">
            <v>0.54</v>
          </cell>
        </row>
        <row r="2830">
          <cell r="A2830" t="str">
            <v>04.015.0105-0</v>
          </cell>
          <cell r="B2830">
            <v>0.85</v>
          </cell>
        </row>
        <row r="2831">
          <cell r="A2831" t="str">
            <v>04.015.0105-A</v>
          </cell>
          <cell r="B2831">
            <v>0.85</v>
          </cell>
        </row>
        <row r="2832">
          <cell r="A2832" t="str">
            <v>04.015.0106-0</v>
          </cell>
          <cell r="B2832">
            <v>0.59</v>
          </cell>
        </row>
        <row r="2833">
          <cell r="A2833" t="str">
            <v>04.015.0106-A</v>
          </cell>
          <cell r="B2833">
            <v>0.59</v>
          </cell>
        </row>
        <row r="2834">
          <cell r="A2834" t="str">
            <v>04.015.0110-0</v>
          </cell>
          <cell r="B2834">
            <v>0.96</v>
          </cell>
        </row>
        <row r="2835">
          <cell r="A2835" t="str">
            <v>04.015.0110-A</v>
          </cell>
          <cell r="B2835">
            <v>0.96</v>
          </cell>
        </row>
        <row r="2836">
          <cell r="A2836" t="str">
            <v>04.015.0111-0</v>
          </cell>
          <cell r="B2836">
            <v>0.64</v>
          </cell>
        </row>
        <row r="2837">
          <cell r="A2837" t="str">
            <v>04.015.0111-A</v>
          </cell>
          <cell r="B2837">
            <v>0.64</v>
          </cell>
        </row>
        <row r="2838">
          <cell r="A2838" t="str">
            <v>04.015.9999-0</v>
          </cell>
          <cell r="B2838">
            <v>2973</v>
          </cell>
        </row>
        <row r="2839">
          <cell r="A2839" t="str">
            <v>04.015.9999-A</v>
          </cell>
          <cell r="B2839">
            <v>2973</v>
          </cell>
        </row>
        <row r="2840">
          <cell r="A2840" t="str">
            <v>04.018.0010-0</v>
          </cell>
          <cell r="B2840">
            <v>0.28000000000000003</v>
          </cell>
        </row>
        <row r="2841">
          <cell r="A2841" t="str">
            <v>04.018.0010-A</v>
          </cell>
          <cell r="B2841">
            <v>0.26</v>
          </cell>
        </row>
        <row r="2842">
          <cell r="A2842" t="str">
            <v>04.018.0012-0</v>
          </cell>
          <cell r="B2842">
            <v>26.9</v>
          </cell>
        </row>
        <row r="2843">
          <cell r="A2843" t="str">
            <v>04.018.0012-A</v>
          </cell>
          <cell r="B2843">
            <v>25.59</v>
          </cell>
        </row>
        <row r="2844">
          <cell r="A2844" t="str">
            <v>04.018.0015-0</v>
          </cell>
          <cell r="B2844">
            <v>0.6</v>
          </cell>
        </row>
        <row r="2845">
          <cell r="A2845" t="str">
            <v>04.018.0015-A</v>
          </cell>
          <cell r="B2845">
            <v>0.56999999999999995</v>
          </cell>
        </row>
        <row r="2846">
          <cell r="A2846" t="str">
            <v>04.018.0020-1</v>
          </cell>
          <cell r="B2846">
            <v>0.4</v>
          </cell>
        </row>
        <row r="2847">
          <cell r="A2847" t="str">
            <v>04.018.0020-B</v>
          </cell>
          <cell r="B2847">
            <v>0.38</v>
          </cell>
        </row>
        <row r="2848">
          <cell r="A2848" t="str">
            <v>04.018.0025-0</v>
          </cell>
          <cell r="B2848">
            <v>0.24</v>
          </cell>
        </row>
        <row r="2849">
          <cell r="A2849" t="str">
            <v>04.018.0025-A</v>
          </cell>
          <cell r="B2849">
            <v>0.23</v>
          </cell>
        </row>
        <row r="2850">
          <cell r="A2850" t="str">
            <v>04.018.0030-0</v>
          </cell>
          <cell r="B2850">
            <v>0.42</v>
          </cell>
        </row>
        <row r="2851">
          <cell r="A2851" t="str">
            <v>04.018.0030-A</v>
          </cell>
          <cell r="B2851">
            <v>0.4</v>
          </cell>
        </row>
        <row r="2852">
          <cell r="A2852" t="str">
            <v>04.018.9999-0</v>
          </cell>
          <cell r="B2852">
            <v>2288</v>
          </cell>
        </row>
        <row r="2853">
          <cell r="A2853" t="str">
            <v>04.018.9999-A</v>
          </cell>
          <cell r="B2853">
            <v>2185</v>
          </cell>
        </row>
        <row r="2854">
          <cell r="A2854" t="str">
            <v>04.020.0122-0</v>
          </cell>
          <cell r="B2854">
            <v>0.08</v>
          </cell>
        </row>
        <row r="2855">
          <cell r="A2855" t="str">
            <v>04.020.0122-A</v>
          </cell>
          <cell r="B2855">
            <v>0.08</v>
          </cell>
        </row>
        <row r="2856">
          <cell r="A2856" t="str">
            <v>04.020.0126-0</v>
          </cell>
          <cell r="B2856">
            <v>0.4</v>
          </cell>
        </row>
        <row r="2857">
          <cell r="A2857" t="str">
            <v>04.020.0126-A</v>
          </cell>
          <cell r="B2857">
            <v>0.39</v>
          </cell>
        </row>
        <row r="2858">
          <cell r="A2858" t="str">
            <v>04.020.0131-0</v>
          </cell>
          <cell r="B2858">
            <v>0.51</v>
          </cell>
        </row>
        <row r="2859">
          <cell r="A2859" t="str">
            <v>04.020.0131-A</v>
          </cell>
          <cell r="B2859">
            <v>0.49</v>
          </cell>
        </row>
        <row r="2860">
          <cell r="A2860" t="str">
            <v>04.020.0136-0</v>
          </cell>
          <cell r="B2860">
            <v>1.9</v>
          </cell>
        </row>
        <row r="2861">
          <cell r="A2861" t="str">
            <v>04.020.0136-A</v>
          </cell>
          <cell r="B2861">
            <v>1.85</v>
          </cell>
        </row>
        <row r="2862">
          <cell r="A2862" t="str">
            <v>04.020.9999-0</v>
          </cell>
          <cell r="B2862">
            <v>3999</v>
          </cell>
        </row>
        <row r="2863">
          <cell r="A2863" t="str">
            <v>04.020.9999-A</v>
          </cell>
          <cell r="B2863">
            <v>3879</v>
          </cell>
        </row>
        <row r="2864">
          <cell r="A2864" t="str">
            <v>04.021.0010-0</v>
          </cell>
          <cell r="B2864">
            <v>0.51</v>
          </cell>
        </row>
        <row r="2865">
          <cell r="A2865" t="str">
            <v>04.021.0010-A</v>
          </cell>
          <cell r="B2865">
            <v>0.46</v>
          </cell>
        </row>
        <row r="2866">
          <cell r="A2866" t="str">
            <v>04.021.0015-0</v>
          </cell>
          <cell r="B2866">
            <v>9.8699999999999992</v>
          </cell>
        </row>
        <row r="2867">
          <cell r="A2867" t="str">
            <v>04.021.0015-A</v>
          </cell>
          <cell r="B2867">
            <v>8.94</v>
          </cell>
        </row>
        <row r="2868">
          <cell r="A2868" t="str">
            <v>04.021.0020-0</v>
          </cell>
          <cell r="B2868">
            <v>7.5</v>
          </cell>
        </row>
        <row r="2869">
          <cell r="A2869" t="str">
            <v>04.021.0020-A</v>
          </cell>
          <cell r="B2869">
            <v>6.8</v>
          </cell>
        </row>
        <row r="2870">
          <cell r="A2870" t="str">
            <v>04.021.0025-0</v>
          </cell>
          <cell r="B2870">
            <v>91.36</v>
          </cell>
        </row>
        <row r="2871">
          <cell r="A2871" t="str">
            <v>04.021.0025-A</v>
          </cell>
          <cell r="B2871">
            <v>82.93</v>
          </cell>
        </row>
        <row r="2872">
          <cell r="A2872" t="str">
            <v>04.021.9999-0</v>
          </cell>
          <cell r="B2872">
            <v>3661</v>
          </cell>
        </row>
        <row r="2873">
          <cell r="A2873" t="str">
            <v>04.021.9999-A</v>
          </cell>
          <cell r="B2873">
            <v>3318</v>
          </cell>
        </row>
        <row r="2874">
          <cell r="A2874" t="str">
            <v>04.025.0200-0</v>
          </cell>
          <cell r="B2874">
            <v>9699.2099999999991</v>
          </cell>
        </row>
        <row r="2875">
          <cell r="A2875" t="str">
            <v>04.025.0200-A</v>
          </cell>
          <cell r="B2875">
            <v>9076.7000000000007</v>
          </cell>
        </row>
        <row r="2876">
          <cell r="A2876" t="str">
            <v>04.025.0205-0</v>
          </cell>
          <cell r="B2876">
            <v>13441.3</v>
          </cell>
        </row>
        <row r="2877">
          <cell r="A2877" t="str">
            <v>04.025.0205-A</v>
          </cell>
          <cell r="B2877">
            <v>12495.99</v>
          </cell>
        </row>
        <row r="2878">
          <cell r="A2878" t="str">
            <v>04.025.0210-0</v>
          </cell>
          <cell r="B2878">
            <v>17146.150000000001</v>
          </cell>
        </row>
        <row r="2879">
          <cell r="A2879" t="str">
            <v>04.025.0210-A</v>
          </cell>
          <cell r="B2879">
            <v>15883.49</v>
          </cell>
        </row>
        <row r="2880">
          <cell r="A2880" t="str">
            <v>04.025.0215-0</v>
          </cell>
          <cell r="B2880">
            <v>21572.75</v>
          </cell>
        </row>
        <row r="2881">
          <cell r="A2881" t="str">
            <v>04.025.0215-A</v>
          </cell>
          <cell r="B2881">
            <v>19798.59</v>
          </cell>
        </row>
        <row r="2882">
          <cell r="A2882" t="str">
            <v>04.025.9999-0</v>
          </cell>
          <cell r="B2882">
            <v>4082</v>
          </cell>
        </row>
        <row r="2883">
          <cell r="A2883" t="str">
            <v>04.025.9999-A</v>
          </cell>
          <cell r="B2883">
            <v>3787</v>
          </cell>
        </row>
        <row r="2884">
          <cell r="A2884" t="str">
            <v>05.001.0001-0</v>
          </cell>
          <cell r="B2884">
            <v>161.54</v>
          </cell>
        </row>
        <row r="2885">
          <cell r="A2885" t="str">
            <v>05.001.0001-A</v>
          </cell>
          <cell r="B2885">
            <v>139.9</v>
          </cell>
        </row>
        <row r="2886">
          <cell r="A2886" t="str">
            <v>05.001.0002-1</v>
          </cell>
          <cell r="B2886">
            <v>223.67</v>
          </cell>
        </row>
        <row r="2887">
          <cell r="A2887" t="str">
            <v>05.001.0002-B</v>
          </cell>
          <cell r="B2887">
            <v>193.71</v>
          </cell>
        </row>
        <row r="2888">
          <cell r="A2888" t="str">
            <v>05.001.0005-0</v>
          </cell>
          <cell r="B2888">
            <v>93.79</v>
          </cell>
        </row>
        <row r="2889">
          <cell r="A2889" t="str">
            <v>05.001.0005-A</v>
          </cell>
          <cell r="B2889">
            <v>81.22</v>
          </cell>
        </row>
        <row r="2890">
          <cell r="A2890" t="str">
            <v>05.001.0006-0</v>
          </cell>
          <cell r="B2890">
            <v>47.33</v>
          </cell>
        </row>
        <row r="2891">
          <cell r="A2891" t="str">
            <v>05.001.0006-A</v>
          </cell>
          <cell r="B2891">
            <v>40.99</v>
          </cell>
        </row>
        <row r="2892">
          <cell r="A2892" t="str">
            <v>05.001.0007-0</v>
          </cell>
          <cell r="B2892">
            <v>5.91</v>
          </cell>
        </row>
        <row r="2893">
          <cell r="A2893" t="str">
            <v>05.001.0007-A</v>
          </cell>
          <cell r="B2893">
            <v>5.12</v>
          </cell>
        </row>
        <row r="2894">
          <cell r="A2894" t="str">
            <v>05.001.0008-0</v>
          </cell>
          <cell r="B2894">
            <v>17.75</v>
          </cell>
        </row>
        <row r="2895">
          <cell r="A2895" t="str">
            <v>05.001.0008-A</v>
          </cell>
          <cell r="B2895">
            <v>15.37</v>
          </cell>
        </row>
        <row r="2896">
          <cell r="A2896" t="str">
            <v>05.001.0009-0</v>
          </cell>
          <cell r="B2896">
            <v>14.2</v>
          </cell>
        </row>
        <row r="2897">
          <cell r="A2897" t="str">
            <v>05.001.0009-A</v>
          </cell>
          <cell r="B2897">
            <v>12.29</v>
          </cell>
        </row>
        <row r="2898">
          <cell r="A2898" t="str">
            <v>05.001.0010-0</v>
          </cell>
          <cell r="B2898">
            <v>11.09</v>
          </cell>
        </row>
        <row r="2899">
          <cell r="A2899" t="str">
            <v>05.001.0010-A</v>
          </cell>
          <cell r="B2899">
            <v>9.6</v>
          </cell>
        </row>
        <row r="2900">
          <cell r="A2900" t="str">
            <v>05.001.0011-0</v>
          </cell>
          <cell r="B2900">
            <v>7.88</v>
          </cell>
        </row>
        <row r="2901">
          <cell r="A2901" t="str">
            <v>05.001.0011-A</v>
          </cell>
          <cell r="B2901">
            <v>6.82</v>
          </cell>
        </row>
        <row r="2902">
          <cell r="A2902" t="str">
            <v>05.001.0012-0</v>
          </cell>
          <cell r="B2902">
            <v>31.95</v>
          </cell>
        </row>
        <row r="2903">
          <cell r="A2903" t="str">
            <v>05.001.0012-A</v>
          </cell>
          <cell r="B2903">
            <v>27.67</v>
          </cell>
        </row>
        <row r="2904">
          <cell r="A2904" t="str">
            <v>05.001.0013-0</v>
          </cell>
          <cell r="B2904">
            <v>16.09</v>
          </cell>
        </row>
        <row r="2905">
          <cell r="A2905" t="str">
            <v>05.001.0013-A</v>
          </cell>
          <cell r="B2905">
            <v>13.93</v>
          </cell>
        </row>
        <row r="2906">
          <cell r="A2906" t="str">
            <v>05.001.0014-0</v>
          </cell>
          <cell r="B2906">
            <v>5.91</v>
          </cell>
        </row>
        <row r="2907">
          <cell r="A2907" t="str">
            <v>05.001.0014-A</v>
          </cell>
          <cell r="B2907">
            <v>5.12</v>
          </cell>
        </row>
        <row r="2908">
          <cell r="A2908" t="str">
            <v>05.001.0015-0</v>
          </cell>
          <cell r="B2908">
            <v>11.53</v>
          </cell>
        </row>
        <row r="2909">
          <cell r="A2909" t="str">
            <v>05.001.0015-A</v>
          </cell>
          <cell r="B2909">
            <v>9.99</v>
          </cell>
        </row>
        <row r="2910">
          <cell r="A2910" t="str">
            <v>05.001.0016-0</v>
          </cell>
          <cell r="B2910">
            <v>16.09</v>
          </cell>
        </row>
        <row r="2911">
          <cell r="A2911" t="str">
            <v>05.001.0016-A</v>
          </cell>
          <cell r="B2911">
            <v>13.93</v>
          </cell>
        </row>
        <row r="2912">
          <cell r="A2912" t="str">
            <v>05.001.0017-0</v>
          </cell>
          <cell r="B2912">
            <v>15.38</v>
          </cell>
        </row>
        <row r="2913">
          <cell r="A2913" t="str">
            <v>05.001.0017-A</v>
          </cell>
          <cell r="B2913">
            <v>13.32</v>
          </cell>
        </row>
        <row r="2914">
          <cell r="A2914" t="str">
            <v>05.001.0018-0</v>
          </cell>
          <cell r="B2914">
            <v>8.2799999999999994</v>
          </cell>
        </row>
        <row r="2915">
          <cell r="A2915" t="str">
            <v>05.001.0018-A</v>
          </cell>
          <cell r="B2915">
            <v>7.17</v>
          </cell>
        </row>
        <row r="2916">
          <cell r="A2916" t="str">
            <v>05.001.0019-0</v>
          </cell>
          <cell r="B2916">
            <v>43.78</v>
          </cell>
        </row>
        <row r="2917">
          <cell r="A2917" t="str">
            <v>05.001.0019-A</v>
          </cell>
          <cell r="B2917">
            <v>37.909999999999997</v>
          </cell>
        </row>
        <row r="2918">
          <cell r="A2918" t="str">
            <v>05.001.0020-0</v>
          </cell>
          <cell r="B2918">
            <v>7.21</v>
          </cell>
        </row>
        <row r="2919">
          <cell r="A2919" t="str">
            <v>05.001.0020-A</v>
          </cell>
          <cell r="B2919">
            <v>6.25</v>
          </cell>
        </row>
        <row r="2920">
          <cell r="A2920" t="str">
            <v>05.001.0021-0</v>
          </cell>
          <cell r="B2920">
            <v>17.75</v>
          </cell>
        </row>
        <row r="2921">
          <cell r="A2921" t="str">
            <v>05.001.0021-A</v>
          </cell>
          <cell r="B2921">
            <v>15.37</v>
          </cell>
        </row>
        <row r="2922">
          <cell r="A2922" t="str">
            <v>05.001.0022-0</v>
          </cell>
          <cell r="B2922">
            <v>17.75</v>
          </cell>
        </row>
        <row r="2923">
          <cell r="A2923" t="str">
            <v>05.001.0022-A</v>
          </cell>
          <cell r="B2923">
            <v>15.37</v>
          </cell>
        </row>
        <row r="2924">
          <cell r="A2924" t="str">
            <v>05.001.0023-0</v>
          </cell>
          <cell r="B2924">
            <v>60.57</v>
          </cell>
        </row>
        <row r="2925">
          <cell r="A2925" t="str">
            <v>05.001.0023-A</v>
          </cell>
          <cell r="B2925">
            <v>52.46</v>
          </cell>
        </row>
        <row r="2926">
          <cell r="A2926" t="str">
            <v>05.001.0024-0</v>
          </cell>
          <cell r="B2926">
            <v>74.040000000000006</v>
          </cell>
        </row>
        <row r="2927">
          <cell r="A2927" t="str">
            <v>05.001.0024-A</v>
          </cell>
          <cell r="B2927">
            <v>64.12</v>
          </cell>
        </row>
        <row r="2928">
          <cell r="A2928" t="str">
            <v>05.001.0025-0</v>
          </cell>
          <cell r="B2928">
            <v>117.61</v>
          </cell>
        </row>
        <row r="2929">
          <cell r="A2929" t="str">
            <v>05.001.0025-A</v>
          </cell>
          <cell r="B2929">
            <v>101.86</v>
          </cell>
        </row>
        <row r="2930">
          <cell r="A2930" t="str">
            <v>05.001.0027-0</v>
          </cell>
          <cell r="B2930">
            <v>274.42</v>
          </cell>
        </row>
        <row r="2931">
          <cell r="A2931" t="str">
            <v>05.001.0027-A</v>
          </cell>
          <cell r="B2931">
            <v>237.71</v>
          </cell>
        </row>
        <row r="2932">
          <cell r="A2932" t="str">
            <v>05.001.0031-0</v>
          </cell>
          <cell r="B2932">
            <v>17.75</v>
          </cell>
        </row>
        <row r="2933">
          <cell r="A2933" t="str">
            <v>05.001.0031-A</v>
          </cell>
          <cell r="B2933">
            <v>15.37</v>
          </cell>
        </row>
        <row r="2934">
          <cell r="A2934" t="str">
            <v>05.001.0033-0</v>
          </cell>
          <cell r="B2934">
            <v>223.68</v>
          </cell>
        </row>
        <row r="2935">
          <cell r="A2935" t="str">
            <v>05.001.0033-A</v>
          </cell>
          <cell r="B2935">
            <v>193.74</v>
          </cell>
        </row>
        <row r="2936">
          <cell r="A2936" t="str">
            <v>05.001.0035-0</v>
          </cell>
          <cell r="B2936">
            <v>5.2</v>
          </cell>
        </row>
        <row r="2937">
          <cell r="A2937" t="str">
            <v>05.001.0035-A</v>
          </cell>
          <cell r="B2937">
            <v>4.5</v>
          </cell>
        </row>
        <row r="2938">
          <cell r="A2938" t="str">
            <v>05.001.0039-0</v>
          </cell>
          <cell r="B2938">
            <v>9.4600000000000009</v>
          </cell>
        </row>
        <row r="2939">
          <cell r="A2939" t="str">
            <v>05.001.0039-A</v>
          </cell>
          <cell r="B2939">
            <v>8.19</v>
          </cell>
        </row>
        <row r="2940">
          <cell r="A2940" t="str">
            <v>05.001.0040-0</v>
          </cell>
          <cell r="B2940">
            <v>5.62</v>
          </cell>
        </row>
        <row r="2941">
          <cell r="A2941" t="str">
            <v>05.001.0040-A</v>
          </cell>
          <cell r="B2941">
            <v>4.8600000000000003</v>
          </cell>
        </row>
        <row r="2942">
          <cell r="A2942" t="str">
            <v>05.001.0041-0</v>
          </cell>
          <cell r="B2942">
            <v>10.25</v>
          </cell>
        </row>
        <row r="2943">
          <cell r="A2943" t="str">
            <v>05.001.0041-A</v>
          </cell>
          <cell r="B2943">
            <v>8.8800000000000008</v>
          </cell>
        </row>
        <row r="2944">
          <cell r="A2944" t="str">
            <v>05.001.0042-0</v>
          </cell>
          <cell r="B2944">
            <v>7.19</v>
          </cell>
        </row>
        <row r="2945">
          <cell r="A2945" t="str">
            <v>05.001.0042-A</v>
          </cell>
          <cell r="B2945">
            <v>6.23</v>
          </cell>
        </row>
        <row r="2946">
          <cell r="A2946" t="str">
            <v>05.001.0043-0</v>
          </cell>
          <cell r="B2946">
            <v>12.38</v>
          </cell>
        </row>
        <row r="2947">
          <cell r="A2947" t="str">
            <v>05.001.0043-A</v>
          </cell>
          <cell r="B2947">
            <v>10.72</v>
          </cell>
        </row>
        <row r="2948">
          <cell r="A2948" t="str">
            <v>05.001.0044-0</v>
          </cell>
          <cell r="B2948">
            <v>9.58</v>
          </cell>
        </row>
        <row r="2949">
          <cell r="A2949" t="str">
            <v>05.001.0044-A</v>
          </cell>
          <cell r="B2949">
            <v>8.3000000000000007</v>
          </cell>
        </row>
        <row r="2950">
          <cell r="A2950" t="str">
            <v>05.001.0045-0</v>
          </cell>
          <cell r="B2950">
            <v>8.5</v>
          </cell>
        </row>
        <row r="2951">
          <cell r="A2951" t="str">
            <v>05.001.0045-A</v>
          </cell>
          <cell r="B2951">
            <v>7.36</v>
          </cell>
        </row>
        <row r="2952">
          <cell r="A2952" t="str">
            <v>05.001.0046-0</v>
          </cell>
          <cell r="B2952">
            <v>5.96</v>
          </cell>
        </row>
        <row r="2953">
          <cell r="A2953" t="str">
            <v>05.001.0046-A</v>
          </cell>
          <cell r="B2953">
            <v>5.16</v>
          </cell>
        </row>
        <row r="2954">
          <cell r="A2954" t="str">
            <v>05.001.0047-0</v>
          </cell>
          <cell r="B2954">
            <v>9.19</v>
          </cell>
        </row>
        <row r="2955">
          <cell r="A2955" t="str">
            <v>05.001.0047-A</v>
          </cell>
          <cell r="B2955">
            <v>7.96</v>
          </cell>
        </row>
        <row r="2956">
          <cell r="A2956" t="str">
            <v>05.001.0048-0</v>
          </cell>
          <cell r="B2956">
            <v>7.74</v>
          </cell>
        </row>
        <row r="2957">
          <cell r="A2957" t="str">
            <v>05.001.0048-A</v>
          </cell>
          <cell r="B2957">
            <v>6.7</v>
          </cell>
        </row>
        <row r="2958">
          <cell r="A2958" t="str">
            <v>05.001.0049-0</v>
          </cell>
          <cell r="B2958">
            <v>21.08</v>
          </cell>
        </row>
        <row r="2959">
          <cell r="A2959" t="str">
            <v>05.001.0049-A</v>
          </cell>
          <cell r="B2959">
            <v>18.260000000000002</v>
          </cell>
        </row>
        <row r="2960">
          <cell r="A2960" t="str">
            <v>05.001.0050-0</v>
          </cell>
          <cell r="B2960">
            <v>23.96</v>
          </cell>
        </row>
        <row r="2961">
          <cell r="A2961" t="str">
            <v>05.001.0050-A</v>
          </cell>
          <cell r="B2961">
            <v>20.75</v>
          </cell>
        </row>
        <row r="2962">
          <cell r="A2962" t="str">
            <v>05.001.0051-0</v>
          </cell>
          <cell r="B2962">
            <v>47.93</v>
          </cell>
        </row>
        <row r="2963">
          <cell r="A2963" t="str">
            <v>05.001.0051-A</v>
          </cell>
          <cell r="B2963">
            <v>41.51</v>
          </cell>
        </row>
        <row r="2964">
          <cell r="A2964" t="str">
            <v>05.001.0052-0</v>
          </cell>
          <cell r="B2964">
            <v>21.96</v>
          </cell>
        </row>
        <row r="2965">
          <cell r="A2965" t="str">
            <v>05.001.0052-A</v>
          </cell>
          <cell r="B2965">
            <v>19.02</v>
          </cell>
        </row>
        <row r="2966">
          <cell r="A2966" t="str">
            <v>05.001.0055-0</v>
          </cell>
          <cell r="B2966">
            <v>8.2799999999999994</v>
          </cell>
        </row>
        <row r="2967">
          <cell r="A2967" t="str">
            <v>05.001.0055-A</v>
          </cell>
          <cell r="B2967">
            <v>7.17</v>
          </cell>
        </row>
        <row r="2968">
          <cell r="A2968" t="str">
            <v>05.001.0056-0</v>
          </cell>
          <cell r="B2968">
            <v>2323.46</v>
          </cell>
        </row>
        <row r="2969">
          <cell r="A2969" t="str">
            <v>05.001.0056-A</v>
          </cell>
          <cell r="B2969">
            <v>2012.7</v>
          </cell>
        </row>
        <row r="2970">
          <cell r="A2970" t="str">
            <v>05.001.0057-0</v>
          </cell>
          <cell r="B2970">
            <v>69.7</v>
          </cell>
        </row>
        <row r="2971">
          <cell r="A2971" t="str">
            <v>05.001.0057-A</v>
          </cell>
          <cell r="B2971">
            <v>60.38</v>
          </cell>
        </row>
        <row r="2972">
          <cell r="A2972" t="str">
            <v>05.001.0058-0</v>
          </cell>
          <cell r="B2972">
            <v>116.36</v>
          </cell>
        </row>
        <row r="2973">
          <cell r="A2973" t="str">
            <v>05.001.0058-A</v>
          </cell>
          <cell r="B2973">
            <v>100.8</v>
          </cell>
        </row>
        <row r="2974">
          <cell r="A2974" t="str">
            <v>05.001.0059-0</v>
          </cell>
          <cell r="B2974">
            <v>12.42</v>
          </cell>
        </row>
        <row r="2975">
          <cell r="A2975" t="str">
            <v>05.001.0059-A</v>
          </cell>
          <cell r="B2975">
            <v>10.76</v>
          </cell>
        </row>
        <row r="2976">
          <cell r="A2976" t="str">
            <v>05.001.0060-0</v>
          </cell>
          <cell r="B2976">
            <v>6.5</v>
          </cell>
        </row>
        <row r="2977">
          <cell r="A2977" t="str">
            <v>05.001.0060-A</v>
          </cell>
          <cell r="B2977">
            <v>5.63</v>
          </cell>
        </row>
        <row r="2978">
          <cell r="A2978" t="str">
            <v>05.001.0061-0</v>
          </cell>
          <cell r="B2978">
            <v>14.2</v>
          </cell>
        </row>
        <row r="2979">
          <cell r="A2979" t="str">
            <v>05.001.0061-A</v>
          </cell>
          <cell r="B2979">
            <v>12.29</v>
          </cell>
        </row>
        <row r="2980">
          <cell r="A2980" t="str">
            <v>05.001.0062-0</v>
          </cell>
          <cell r="B2980">
            <v>4.1399999999999997</v>
          </cell>
        </row>
        <row r="2981">
          <cell r="A2981" t="str">
            <v>05.001.0062-A</v>
          </cell>
          <cell r="B2981">
            <v>3.58</v>
          </cell>
        </row>
        <row r="2982">
          <cell r="A2982" t="str">
            <v>05.001.0063-0</v>
          </cell>
          <cell r="B2982">
            <v>14.79</v>
          </cell>
        </row>
        <row r="2983">
          <cell r="A2983" t="str">
            <v>05.001.0063-A</v>
          </cell>
          <cell r="B2983">
            <v>12.81</v>
          </cell>
        </row>
        <row r="2984">
          <cell r="A2984" t="str">
            <v>05.001.0064-0</v>
          </cell>
          <cell r="B2984">
            <v>24.85</v>
          </cell>
        </row>
        <row r="2985">
          <cell r="A2985" t="str">
            <v>05.001.0064-A</v>
          </cell>
          <cell r="B2985">
            <v>21.52</v>
          </cell>
        </row>
        <row r="2986">
          <cell r="A2986" t="str">
            <v>05.001.0066-0</v>
          </cell>
          <cell r="B2986">
            <v>15.97</v>
          </cell>
        </row>
        <row r="2987">
          <cell r="A2987" t="str">
            <v>05.001.0066-A</v>
          </cell>
          <cell r="B2987">
            <v>13.83</v>
          </cell>
        </row>
        <row r="2988">
          <cell r="A2988" t="str">
            <v>05.001.0067-0</v>
          </cell>
          <cell r="B2988">
            <v>11.83</v>
          </cell>
        </row>
        <row r="2989">
          <cell r="A2989" t="str">
            <v>05.001.0067-A</v>
          </cell>
          <cell r="B2989">
            <v>10.24</v>
          </cell>
        </row>
        <row r="2990">
          <cell r="A2990" t="str">
            <v>05.001.0068-0</v>
          </cell>
          <cell r="B2990">
            <v>23.66</v>
          </cell>
        </row>
        <row r="2991">
          <cell r="A2991" t="str">
            <v>05.001.0068-A</v>
          </cell>
          <cell r="B2991">
            <v>20.49</v>
          </cell>
        </row>
        <row r="2992">
          <cell r="A2992" t="str">
            <v>05.001.0069-0</v>
          </cell>
          <cell r="B2992">
            <v>10.65</v>
          </cell>
        </row>
        <row r="2993">
          <cell r="A2993" t="str">
            <v>05.001.0069-A</v>
          </cell>
          <cell r="B2993">
            <v>9.2200000000000006</v>
          </cell>
        </row>
        <row r="2994">
          <cell r="A2994" t="str">
            <v>05.001.0070-0</v>
          </cell>
          <cell r="B2994">
            <v>4.1399999999999997</v>
          </cell>
        </row>
        <row r="2995">
          <cell r="A2995" t="str">
            <v>05.001.0070-A</v>
          </cell>
          <cell r="B2995">
            <v>3.58</v>
          </cell>
        </row>
        <row r="2996">
          <cell r="A2996" t="str">
            <v>05.001.0071-0</v>
          </cell>
          <cell r="B2996">
            <v>40.68</v>
          </cell>
        </row>
        <row r="2997">
          <cell r="A2997" t="str">
            <v>05.001.0071-A</v>
          </cell>
          <cell r="B2997">
            <v>35.25</v>
          </cell>
        </row>
        <row r="2998">
          <cell r="A2998" t="str">
            <v>05.001.0072-0</v>
          </cell>
          <cell r="B2998">
            <v>2.36</v>
          </cell>
        </row>
        <row r="2999">
          <cell r="A2999" t="str">
            <v>05.001.0072-A</v>
          </cell>
          <cell r="B2999">
            <v>2.04</v>
          </cell>
        </row>
        <row r="3000">
          <cell r="A3000" t="str">
            <v>05.001.0073-0</v>
          </cell>
          <cell r="B3000">
            <v>4.1399999999999997</v>
          </cell>
        </row>
        <row r="3001">
          <cell r="A3001" t="str">
            <v>05.001.0073-A</v>
          </cell>
          <cell r="B3001">
            <v>3.58</v>
          </cell>
        </row>
        <row r="3002">
          <cell r="A3002" t="str">
            <v>05.001.0074-0</v>
          </cell>
          <cell r="B3002">
            <v>3.55</v>
          </cell>
        </row>
        <row r="3003">
          <cell r="A3003" t="str">
            <v>05.001.0074-A</v>
          </cell>
          <cell r="B3003">
            <v>3.07</v>
          </cell>
        </row>
        <row r="3004">
          <cell r="A3004" t="str">
            <v>05.001.0075-0</v>
          </cell>
          <cell r="B3004">
            <v>8.2799999999999994</v>
          </cell>
        </row>
        <row r="3005">
          <cell r="A3005" t="str">
            <v>05.001.0075-A</v>
          </cell>
          <cell r="B3005">
            <v>7.17</v>
          </cell>
        </row>
        <row r="3006">
          <cell r="A3006" t="str">
            <v>05.001.0076-0</v>
          </cell>
          <cell r="B3006">
            <v>5.91</v>
          </cell>
        </row>
        <row r="3007">
          <cell r="A3007" t="str">
            <v>05.001.0076-A</v>
          </cell>
          <cell r="B3007">
            <v>5.12</v>
          </cell>
        </row>
        <row r="3008">
          <cell r="A3008" t="str">
            <v>05.001.0077-0</v>
          </cell>
          <cell r="B3008">
            <v>39.94</v>
          </cell>
        </row>
        <row r="3009">
          <cell r="A3009" t="str">
            <v>05.001.0077-A</v>
          </cell>
          <cell r="B3009">
            <v>34.590000000000003</v>
          </cell>
        </row>
        <row r="3010">
          <cell r="A3010" t="str">
            <v>05.001.0078-0</v>
          </cell>
          <cell r="B3010">
            <v>1.47</v>
          </cell>
        </row>
        <row r="3011">
          <cell r="A3011" t="str">
            <v>05.001.0078-A</v>
          </cell>
          <cell r="B3011">
            <v>1.28</v>
          </cell>
        </row>
        <row r="3012">
          <cell r="A3012" t="str">
            <v>05.001.0079-0</v>
          </cell>
          <cell r="B3012">
            <v>4.43</v>
          </cell>
        </row>
        <row r="3013">
          <cell r="A3013" t="str">
            <v>05.001.0079-A</v>
          </cell>
          <cell r="B3013">
            <v>3.84</v>
          </cell>
        </row>
        <row r="3014">
          <cell r="A3014" t="str">
            <v>05.001.0080-0</v>
          </cell>
          <cell r="B3014">
            <v>9.4600000000000009</v>
          </cell>
        </row>
        <row r="3015">
          <cell r="A3015" t="str">
            <v>05.001.0080-A</v>
          </cell>
          <cell r="B3015">
            <v>8.19</v>
          </cell>
        </row>
        <row r="3016">
          <cell r="A3016" t="str">
            <v>05.001.0081-0</v>
          </cell>
          <cell r="B3016">
            <v>0.82</v>
          </cell>
        </row>
        <row r="3017">
          <cell r="A3017" t="str">
            <v>05.001.0081-A</v>
          </cell>
          <cell r="B3017">
            <v>0.71</v>
          </cell>
        </row>
        <row r="3018">
          <cell r="A3018" t="str">
            <v>05.001.0082-0</v>
          </cell>
          <cell r="B3018">
            <v>8.2799999999999994</v>
          </cell>
        </row>
        <row r="3019">
          <cell r="A3019" t="str">
            <v>05.001.0082-A</v>
          </cell>
          <cell r="B3019">
            <v>7.17</v>
          </cell>
        </row>
        <row r="3020">
          <cell r="A3020" t="str">
            <v>05.001.0083-0</v>
          </cell>
          <cell r="B3020">
            <v>5.91</v>
          </cell>
        </row>
        <row r="3021">
          <cell r="A3021" t="str">
            <v>05.001.0083-A</v>
          </cell>
          <cell r="B3021">
            <v>5.12</v>
          </cell>
        </row>
        <row r="3022">
          <cell r="A3022" t="str">
            <v>05.001.0084-0</v>
          </cell>
          <cell r="B3022">
            <v>6.5</v>
          </cell>
        </row>
        <row r="3023">
          <cell r="A3023" t="str">
            <v>05.001.0084-A</v>
          </cell>
          <cell r="B3023">
            <v>5.63</v>
          </cell>
        </row>
        <row r="3024">
          <cell r="A3024" t="str">
            <v>05.001.0085-0</v>
          </cell>
          <cell r="B3024">
            <v>27.21</v>
          </cell>
        </row>
        <row r="3025">
          <cell r="A3025" t="str">
            <v>05.001.0085-A</v>
          </cell>
          <cell r="B3025">
            <v>23.57</v>
          </cell>
        </row>
        <row r="3026">
          <cell r="A3026" t="str">
            <v>05.001.0086-0</v>
          </cell>
          <cell r="B3026">
            <v>17.75</v>
          </cell>
        </row>
        <row r="3027">
          <cell r="A3027" t="str">
            <v>05.001.0086-A</v>
          </cell>
          <cell r="B3027">
            <v>15.37</v>
          </cell>
        </row>
        <row r="3028">
          <cell r="A3028" t="str">
            <v>05.001.0087-0</v>
          </cell>
          <cell r="B3028">
            <v>2.36</v>
          </cell>
        </row>
        <row r="3029">
          <cell r="A3029" t="str">
            <v>05.001.0087-A</v>
          </cell>
          <cell r="B3029">
            <v>2.04</v>
          </cell>
        </row>
        <row r="3030">
          <cell r="A3030" t="str">
            <v>05.001.0088-0</v>
          </cell>
          <cell r="B3030">
            <v>6.5</v>
          </cell>
        </row>
        <row r="3031">
          <cell r="A3031" t="str">
            <v>05.001.0088-A</v>
          </cell>
          <cell r="B3031">
            <v>5.63</v>
          </cell>
        </row>
        <row r="3032">
          <cell r="A3032" t="str">
            <v>05.001.0089-0</v>
          </cell>
          <cell r="B3032">
            <v>6.5</v>
          </cell>
        </row>
        <row r="3033">
          <cell r="A3033" t="str">
            <v>05.001.0089-A</v>
          </cell>
          <cell r="B3033">
            <v>5.63</v>
          </cell>
        </row>
        <row r="3034">
          <cell r="A3034" t="str">
            <v>05.001.0090-0</v>
          </cell>
          <cell r="B3034">
            <v>5.32</v>
          </cell>
        </row>
        <row r="3035">
          <cell r="A3035" t="str">
            <v>05.001.0090-A</v>
          </cell>
          <cell r="B3035">
            <v>4.6100000000000003</v>
          </cell>
        </row>
        <row r="3036">
          <cell r="A3036" t="str">
            <v>05.001.0095-0</v>
          </cell>
          <cell r="B3036">
            <v>1.18</v>
          </cell>
        </row>
        <row r="3037">
          <cell r="A3037" t="str">
            <v>05.001.0095-A</v>
          </cell>
          <cell r="B3037">
            <v>1.02</v>
          </cell>
        </row>
        <row r="3038">
          <cell r="A3038" t="str">
            <v>05.001.0100-0</v>
          </cell>
          <cell r="B3038">
            <v>24.85</v>
          </cell>
        </row>
        <row r="3039">
          <cell r="A3039" t="str">
            <v>05.001.0100-A</v>
          </cell>
          <cell r="B3039">
            <v>21.52</v>
          </cell>
        </row>
        <row r="3040">
          <cell r="A3040" t="str">
            <v>05.001.0105-0</v>
          </cell>
          <cell r="B3040">
            <v>25.66</v>
          </cell>
        </row>
        <row r="3041">
          <cell r="A3041" t="str">
            <v>05.001.0105-A</v>
          </cell>
          <cell r="B3041">
            <v>22.23</v>
          </cell>
        </row>
        <row r="3042">
          <cell r="A3042" t="str">
            <v>05.001.0106-0</v>
          </cell>
          <cell r="B3042">
            <v>27.88</v>
          </cell>
        </row>
        <row r="3043">
          <cell r="A3043" t="str">
            <v>05.001.0106-A</v>
          </cell>
          <cell r="B3043">
            <v>24.15</v>
          </cell>
        </row>
        <row r="3044">
          <cell r="A3044" t="str">
            <v>05.001.0123-0</v>
          </cell>
          <cell r="B3044">
            <v>14.91</v>
          </cell>
        </row>
        <row r="3045">
          <cell r="A3045" t="str">
            <v>05.001.0123-A</v>
          </cell>
          <cell r="B3045">
            <v>12.91</v>
          </cell>
        </row>
        <row r="3046">
          <cell r="A3046" t="str">
            <v>05.001.0124-0</v>
          </cell>
          <cell r="B3046">
            <v>0.19</v>
          </cell>
        </row>
        <row r="3047">
          <cell r="A3047" t="str">
            <v>05.001.0124-A</v>
          </cell>
          <cell r="B3047">
            <v>0.17</v>
          </cell>
        </row>
        <row r="3048">
          <cell r="A3048" t="str">
            <v>05.001.0125-0</v>
          </cell>
          <cell r="B3048">
            <v>31.4</v>
          </cell>
        </row>
        <row r="3049">
          <cell r="A3049" t="str">
            <v>05.001.0125-A</v>
          </cell>
          <cell r="B3049">
            <v>27.21</v>
          </cell>
        </row>
        <row r="3050">
          <cell r="A3050" t="str">
            <v>05.001.0126-0</v>
          </cell>
          <cell r="B3050">
            <v>63.11</v>
          </cell>
        </row>
        <row r="3051">
          <cell r="A3051" t="str">
            <v>05.001.0126-A</v>
          </cell>
          <cell r="B3051">
            <v>54.67</v>
          </cell>
        </row>
        <row r="3052">
          <cell r="A3052" t="str">
            <v>05.001.0127-0</v>
          </cell>
          <cell r="B3052">
            <v>154.11000000000001</v>
          </cell>
        </row>
        <row r="3053">
          <cell r="A3053" t="str">
            <v>05.001.0127-A</v>
          </cell>
          <cell r="B3053">
            <v>133.51</v>
          </cell>
        </row>
        <row r="3054">
          <cell r="A3054" t="str">
            <v>05.001.0128-0</v>
          </cell>
          <cell r="B3054">
            <v>68.819999999999993</v>
          </cell>
        </row>
        <row r="3055">
          <cell r="A3055" t="str">
            <v>05.001.0128-A</v>
          </cell>
          <cell r="B3055">
            <v>59.87</v>
          </cell>
        </row>
        <row r="3056">
          <cell r="A3056" t="str">
            <v>05.001.0130-0</v>
          </cell>
          <cell r="B3056">
            <v>10.79</v>
          </cell>
        </row>
        <row r="3057">
          <cell r="A3057" t="str">
            <v>05.001.0130-A</v>
          </cell>
          <cell r="B3057">
            <v>9.35</v>
          </cell>
        </row>
        <row r="3058">
          <cell r="A3058" t="str">
            <v>05.001.0131-0</v>
          </cell>
          <cell r="B3058">
            <v>8.43</v>
          </cell>
        </row>
        <row r="3059">
          <cell r="A3059" t="str">
            <v>05.001.0131-A</v>
          </cell>
          <cell r="B3059">
            <v>7.3</v>
          </cell>
        </row>
        <row r="3060">
          <cell r="A3060" t="str">
            <v>05.001.0132-0</v>
          </cell>
          <cell r="B3060">
            <v>1.77</v>
          </cell>
        </row>
        <row r="3061">
          <cell r="A3061" t="str">
            <v>05.001.0132-A</v>
          </cell>
          <cell r="B3061">
            <v>1.53</v>
          </cell>
        </row>
        <row r="3062">
          <cell r="A3062" t="str">
            <v>05.001.0133-0</v>
          </cell>
          <cell r="B3062">
            <v>20.54</v>
          </cell>
        </row>
        <row r="3063">
          <cell r="A3063" t="str">
            <v>05.001.0133-A</v>
          </cell>
          <cell r="B3063">
            <v>17.8</v>
          </cell>
        </row>
        <row r="3064">
          <cell r="A3064" t="str">
            <v>05.001.0134-0</v>
          </cell>
          <cell r="B3064">
            <v>16.71</v>
          </cell>
        </row>
        <row r="3065">
          <cell r="A3065" t="str">
            <v>05.001.0134-A</v>
          </cell>
          <cell r="B3065">
            <v>14.47</v>
          </cell>
        </row>
        <row r="3066">
          <cell r="A3066" t="str">
            <v>05.001.0135-0</v>
          </cell>
          <cell r="B3066">
            <v>17.75</v>
          </cell>
        </row>
        <row r="3067">
          <cell r="A3067" t="str">
            <v>05.001.0135-A</v>
          </cell>
          <cell r="B3067">
            <v>15.37</v>
          </cell>
        </row>
        <row r="3068">
          <cell r="A3068" t="str">
            <v>05.001.0136-0</v>
          </cell>
          <cell r="B3068">
            <v>7.69</v>
          </cell>
        </row>
        <row r="3069">
          <cell r="A3069" t="str">
            <v>05.001.0136-A</v>
          </cell>
          <cell r="B3069">
            <v>6.66</v>
          </cell>
        </row>
        <row r="3070">
          <cell r="A3070" t="str">
            <v>05.001.0137-0</v>
          </cell>
          <cell r="B3070">
            <v>10.65</v>
          </cell>
        </row>
        <row r="3071">
          <cell r="A3071" t="str">
            <v>05.001.0137-A</v>
          </cell>
          <cell r="B3071">
            <v>9.2200000000000006</v>
          </cell>
        </row>
        <row r="3072">
          <cell r="A3072" t="str">
            <v>05.001.0138-0</v>
          </cell>
          <cell r="B3072">
            <v>4.38</v>
          </cell>
        </row>
        <row r="3073">
          <cell r="A3073" t="str">
            <v>05.001.0138-A</v>
          </cell>
          <cell r="B3073">
            <v>3.79</v>
          </cell>
        </row>
        <row r="3074">
          <cell r="A3074" t="str">
            <v>05.001.0141-0</v>
          </cell>
          <cell r="B3074">
            <v>15.38</v>
          </cell>
        </row>
        <row r="3075">
          <cell r="A3075" t="str">
            <v>05.001.0141-A</v>
          </cell>
          <cell r="B3075">
            <v>13.32</v>
          </cell>
        </row>
        <row r="3076">
          <cell r="A3076" t="str">
            <v>05.001.0142-0</v>
          </cell>
          <cell r="B3076">
            <v>13.01</v>
          </cell>
        </row>
        <row r="3077">
          <cell r="A3077" t="str">
            <v>05.001.0142-A</v>
          </cell>
          <cell r="B3077">
            <v>11.27</v>
          </cell>
        </row>
        <row r="3078">
          <cell r="A3078" t="str">
            <v>05.001.0143-0</v>
          </cell>
          <cell r="B3078">
            <v>5.91</v>
          </cell>
        </row>
        <row r="3079">
          <cell r="A3079" t="str">
            <v>05.001.0143-A</v>
          </cell>
          <cell r="B3079">
            <v>5.12</v>
          </cell>
        </row>
        <row r="3080">
          <cell r="A3080" t="str">
            <v>05.001.0144-0</v>
          </cell>
          <cell r="B3080">
            <v>4.38</v>
          </cell>
        </row>
        <row r="3081">
          <cell r="A3081" t="str">
            <v>05.001.0144-A</v>
          </cell>
          <cell r="B3081">
            <v>3.79</v>
          </cell>
        </row>
        <row r="3082">
          <cell r="A3082" t="str">
            <v>05.001.0145-0</v>
          </cell>
          <cell r="B3082">
            <v>14.67</v>
          </cell>
        </row>
        <row r="3083">
          <cell r="A3083" t="str">
            <v>05.001.0145-A</v>
          </cell>
          <cell r="B3083">
            <v>12.71</v>
          </cell>
        </row>
        <row r="3084">
          <cell r="A3084" t="str">
            <v>05.001.0146-0</v>
          </cell>
          <cell r="B3084">
            <v>28.1</v>
          </cell>
        </row>
        <row r="3085">
          <cell r="A3085" t="str">
            <v>05.001.0146-A</v>
          </cell>
          <cell r="B3085">
            <v>24.34</v>
          </cell>
        </row>
        <row r="3086">
          <cell r="A3086" t="str">
            <v>05.001.0147-0</v>
          </cell>
          <cell r="B3086">
            <v>11.83</v>
          </cell>
        </row>
        <row r="3087">
          <cell r="A3087" t="str">
            <v>05.001.0147-A</v>
          </cell>
          <cell r="B3087">
            <v>10.24</v>
          </cell>
        </row>
        <row r="3088">
          <cell r="A3088" t="str">
            <v>05.001.0148-0</v>
          </cell>
          <cell r="B3088">
            <v>3.9</v>
          </cell>
        </row>
        <row r="3089">
          <cell r="A3089" t="str">
            <v>05.001.0148-A</v>
          </cell>
          <cell r="B3089">
            <v>3.38</v>
          </cell>
        </row>
        <row r="3090">
          <cell r="A3090" t="str">
            <v>05.001.0149-0</v>
          </cell>
          <cell r="B3090">
            <v>4.7300000000000004</v>
          </cell>
        </row>
        <row r="3091">
          <cell r="A3091" t="str">
            <v>05.001.0149-A</v>
          </cell>
          <cell r="B3091">
            <v>4.09</v>
          </cell>
        </row>
        <row r="3092">
          <cell r="A3092" t="str">
            <v>05.001.0155-0</v>
          </cell>
          <cell r="B3092">
            <v>247.13</v>
          </cell>
        </row>
        <row r="3093">
          <cell r="A3093" t="str">
            <v>05.001.0155-A</v>
          </cell>
          <cell r="B3093">
            <v>214.07</v>
          </cell>
        </row>
        <row r="3094">
          <cell r="A3094" t="str">
            <v>05.001.0158-0</v>
          </cell>
          <cell r="B3094">
            <v>118.34</v>
          </cell>
        </row>
        <row r="3095">
          <cell r="A3095" t="str">
            <v>05.001.0158-A</v>
          </cell>
          <cell r="B3095">
            <v>102.48</v>
          </cell>
        </row>
        <row r="3096">
          <cell r="A3096" t="str">
            <v>05.001.0160-0</v>
          </cell>
          <cell r="B3096">
            <v>1.57</v>
          </cell>
        </row>
        <row r="3097">
          <cell r="A3097" t="str">
            <v>05.001.0160-A</v>
          </cell>
          <cell r="B3097">
            <v>1.36</v>
          </cell>
        </row>
        <row r="3098">
          <cell r="A3098" t="str">
            <v>05.001.0162-0</v>
          </cell>
          <cell r="B3098">
            <v>47.33</v>
          </cell>
        </row>
        <row r="3099">
          <cell r="A3099" t="str">
            <v>05.001.0162-A</v>
          </cell>
          <cell r="B3099">
            <v>40.99</v>
          </cell>
        </row>
        <row r="3100">
          <cell r="A3100" t="str">
            <v>05.001.0163-0</v>
          </cell>
          <cell r="B3100">
            <v>44.03</v>
          </cell>
        </row>
        <row r="3101">
          <cell r="A3101" t="str">
            <v>05.001.0163-A</v>
          </cell>
          <cell r="B3101">
            <v>38.14</v>
          </cell>
        </row>
        <row r="3102">
          <cell r="A3102" t="str">
            <v>05.001.0164-0</v>
          </cell>
          <cell r="B3102">
            <v>23.89</v>
          </cell>
        </row>
        <row r="3103">
          <cell r="A3103" t="str">
            <v>05.001.0164-A</v>
          </cell>
          <cell r="B3103">
            <v>20.69</v>
          </cell>
        </row>
        <row r="3104">
          <cell r="A3104" t="str">
            <v>05.001.0168-0</v>
          </cell>
          <cell r="B3104">
            <v>4.26</v>
          </cell>
        </row>
        <row r="3105">
          <cell r="A3105" t="str">
            <v>05.001.0168-A</v>
          </cell>
          <cell r="B3105">
            <v>3.68</v>
          </cell>
        </row>
        <row r="3106">
          <cell r="A3106" t="str">
            <v>05.001.0169-0</v>
          </cell>
          <cell r="B3106">
            <v>71.83</v>
          </cell>
        </row>
        <row r="3107">
          <cell r="A3107" t="str">
            <v>05.001.0169-A</v>
          </cell>
          <cell r="B3107">
            <v>64.16</v>
          </cell>
        </row>
        <row r="3108">
          <cell r="A3108" t="str">
            <v>05.001.0170-0</v>
          </cell>
          <cell r="B3108">
            <v>13.6</v>
          </cell>
        </row>
        <row r="3109">
          <cell r="A3109" t="str">
            <v>05.001.0170-A</v>
          </cell>
          <cell r="B3109">
            <v>11.78</v>
          </cell>
        </row>
        <row r="3110">
          <cell r="A3110" t="str">
            <v>05.001.0171-0</v>
          </cell>
          <cell r="B3110">
            <v>16.559999999999999</v>
          </cell>
        </row>
        <row r="3111">
          <cell r="A3111" t="str">
            <v>05.001.0171-A</v>
          </cell>
          <cell r="B3111">
            <v>14.34</v>
          </cell>
        </row>
        <row r="3112">
          <cell r="A3112" t="str">
            <v>05.001.0172-0</v>
          </cell>
          <cell r="B3112">
            <v>19.52</v>
          </cell>
        </row>
        <row r="3113">
          <cell r="A3113" t="str">
            <v>05.001.0172-A</v>
          </cell>
          <cell r="B3113">
            <v>16.91</v>
          </cell>
        </row>
        <row r="3114">
          <cell r="A3114" t="str">
            <v>05.001.0173-0</v>
          </cell>
          <cell r="B3114">
            <v>27.81</v>
          </cell>
        </row>
        <row r="3115">
          <cell r="A3115" t="str">
            <v>05.001.0173-A</v>
          </cell>
          <cell r="B3115">
            <v>24.08</v>
          </cell>
        </row>
        <row r="3116">
          <cell r="A3116" t="str">
            <v>05.001.0177-0</v>
          </cell>
          <cell r="B3116">
            <v>34.32</v>
          </cell>
        </row>
        <row r="3117">
          <cell r="A3117" t="str">
            <v>05.001.0177-A</v>
          </cell>
          <cell r="B3117">
            <v>29.72</v>
          </cell>
        </row>
        <row r="3118">
          <cell r="A3118" t="str">
            <v>05.001.0178-0</v>
          </cell>
          <cell r="B3118">
            <v>43.78</v>
          </cell>
        </row>
        <row r="3119">
          <cell r="A3119" t="str">
            <v>05.001.0178-A</v>
          </cell>
          <cell r="B3119">
            <v>37.909999999999997</v>
          </cell>
        </row>
        <row r="3120">
          <cell r="A3120" t="str">
            <v>05.001.0179-0</v>
          </cell>
          <cell r="B3120">
            <v>57.39</v>
          </cell>
        </row>
        <row r="3121">
          <cell r="A3121" t="str">
            <v>05.001.0179-A</v>
          </cell>
          <cell r="B3121">
            <v>49.7</v>
          </cell>
        </row>
        <row r="3122">
          <cell r="A3122" t="str">
            <v>05.001.0182-0</v>
          </cell>
          <cell r="B3122">
            <v>0.65</v>
          </cell>
        </row>
        <row r="3123">
          <cell r="A3123" t="str">
            <v>05.001.0182-A</v>
          </cell>
          <cell r="B3123">
            <v>0.56000000000000005</v>
          </cell>
        </row>
        <row r="3124">
          <cell r="A3124" t="str">
            <v>05.001.0183-0</v>
          </cell>
          <cell r="B3124">
            <v>0.47</v>
          </cell>
        </row>
        <row r="3125">
          <cell r="A3125" t="str">
            <v>05.001.0183-A</v>
          </cell>
          <cell r="B3125">
            <v>0.4</v>
          </cell>
        </row>
        <row r="3126">
          <cell r="A3126" t="str">
            <v>05.001.0185-0</v>
          </cell>
          <cell r="B3126">
            <v>1.06</v>
          </cell>
        </row>
        <row r="3127">
          <cell r="A3127" t="str">
            <v>05.001.0185-A</v>
          </cell>
          <cell r="B3127">
            <v>0.92</v>
          </cell>
        </row>
        <row r="3128">
          <cell r="A3128" t="str">
            <v>05.001.0186-0</v>
          </cell>
          <cell r="B3128">
            <v>0.71</v>
          </cell>
        </row>
        <row r="3129">
          <cell r="A3129" t="str">
            <v>05.001.0186-A</v>
          </cell>
          <cell r="B3129">
            <v>0.61</v>
          </cell>
        </row>
        <row r="3130">
          <cell r="A3130" t="str">
            <v>05.001.0187-0</v>
          </cell>
          <cell r="B3130">
            <v>16.329999999999998</v>
          </cell>
        </row>
        <row r="3131">
          <cell r="A3131" t="str">
            <v>05.001.0187-A</v>
          </cell>
          <cell r="B3131">
            <v>14.14</v>
          </cell>
        </row>
        <row r="3132">
          <cell r="A3132" t="str">
            <v>05.001.0188-0</v>
          </cell>
          <cell r="B3132">
            <v>0.17</v>
          </cell>
        </row>
        <row r="3133">
          <cell r="A3133" t="str">
            <v>05.001.0188-A</v>
          </cell>
          <cell r="B3133">
            <v>0.15</v>
          </cell>
        </row>
        <row r="3134">
          <cell r="A3134" t="str">
            <v>05.001.0189-0</v>
          </cell>
          <cell r="B3134">
            <v>0.11</v>
          </cell>
        </row>
        <row r="3135">
          <cell r="A3135" t="str">
            <v>05.001.0189-A</v>
          </cell>
          <cell r="B3135">
            <v>0.1</v>
          </cell>
        </row>
        <row r="3136">
          <cell r="A3136" t="str">
            <v>05.001.0195-0</v>
          </cell>
          <cell r="B3136">
            <v>17.75</v>
          </cell>
        </row>
        <row r="3137">
          <cell r="A3137" t="str">
            <v>05.001.0195-A</v>
          </cell>
          <cell r="B3137">
            <v>15.37</v>
          </cell>
        </row>
        <row r="3138">
          <cell r="A3138" t="str">
            <v>05.001.0196-0</v>
          </cell>
          <cell r="B3138">
            <v>13.6</v>
          </cell>
        </row>
        <row r="3139">
          <cell r="A3139" t="str">
            <v>05.001.0196-A</v>
          </cell>
          <cell r="B3139">
            <v>11.78</v>
          </cell>
        </row>
        <row r="3140">
          <cell r="A3140" t="str">
            <v>05.001.0205-0</v>
          </cell>
          <cell r="B3140">
            <v>0.79</v>
          </cell>
        </row>
        <row r="3141">
          <cell r="A3141" t="str">
            <v>05.001.0205-A</v>
          </cell>
          <cell r="B3141">
            <v>0.68</v>
          </cell>
        </row>
        <row r="3142">
          <cell r="A3142" t="str">
            <v>05.001.0206-0</v>
          </cell>
          <cell r="B3142">
            <v>0.59</v>
          </cell>
        </row>
        <row r="3143">
          <cell r="A3143" t="str">
            <v>05.001.0206-A</v>
          </cell>
          <cell r="B3143">
            <v>0.51</v>
          </cell>
        </row>
        <row r="3144">
          <cell r="A3144" t="str">
            <v>05.001.0250-0</v>
          </cell>
          <cell r="B3144">
            <v>23.66</v>
          </cell>
        </row>
        <row r="3145">
          <cell r="A3145" t="str">
            <v>05.001.0250-A</v>
          </cell>
          <cell r="B3145">
            <v>20.49</v>
          </cell>
        </row>
        <row r="3146">
          <cell r="A3146" t="str">
            <v>05.001.0300-0</v>
          </cell>
          <cell r="B3146">
            <v>90.12</v>
          </cell>
        </row>
        <row r="3147">
          <cell r="A3147" t="str">
            <v>05.001.0300-A</v>
          </cell>
          <cell r="B3147">
            <v>84.01</v>
          </cell>
        </row>
        <row r="3148">
          <cell r="A3148" t="str">
            <v>05.001.0301-0</v>
          </cell>
          <cell r="B3148">
            <v>75.11</v>
          </cell>
        </row>
        <row r="3149">
          <cell r="A3149" t="str">
            <v>05.001.0301-A</v>
          </cell>
          <cell r="B3149">
            <v>69.81</v>
          </cell>
        </row>
        <row r="3150">
          <cell r="A3150" t="str">
            <v>05.001.0305-0</v>
          </cell>
          <cell r="B3150">
            <v>71</v>
          </cell>
        </row>
        <row r="3151">
          <cell r="A3151" t="str">
            <v>05.001.0305-A</v>
          </cell>
          <cell r="B3151">
            <v>61.49</v>
          </cell>
        </row>
        <row r="3152">
          <cell r="A3152" t="str">
            <v>05.001.0310-0</v>
          </cell>
          <cell r="B3152">
            <v>29.03</v>
          </cell>
        </row>
        <row r="3153">
          <cell r="A3153" t="str">
            <v>05.001.0310-A</v>
          </cell>
          <cell r="B3153">
            <v>25.14</v>
          </cell>
        </row>
        <row r="3154">
          <cell r="A3154" t="str">
            <v>05.001.0315-0</v>
          </cell>
          <cell r="B3154">
            <v>46.78</v>
          </cell>
        </row>
        <row r="3155">
          <cell r="A3155" t="str">
            <v>05.001.0315-A</v>
          </cell>
          <cell r="B3155">
            <v>40.51</v>
          </cell>
        </row>
        <row r="3156">
          <cell r="A3156" t="str">
            <v>05.001.0320-0</v>
          </cell>
          <cell r="B3156">
            <v>118.34</v>
          </cell>
        </row>
        <row r="3157">
          <cell r="A3157" t="str">
            <v>05.001.0320-A</v>
          </cell>
          <cell r="B3157">
            <v>102.48</v>
          </cell>
        </row>
        <row r="3158">
          <cell r="A3158" t="str">
            <v>05.001.0325-0</v>
          </cell>
          <cell r="B3158">
            <v>1.77</v>
          </cell>
        </row>
        <row r="3159">
          <cell r="A3159" t="str">
            <v>05.001.0325-A</v>
          </cell>
          <cell r="B3159">
            <v>1.53</v>
          </cell>
        </row>
        <row r="3160">
          <cell r="A3160" t="str">
            <v>05.001.0350-0</v>
          </cell>
          <cell r="B3160">
            <v>8.36</v>
          </cell>
        </row>
        <row r="3161">
          <cell r="A3161" t="str">
            <v>05.001.0350-A</v>
          </cell>
          <cell r="B3161">
            <v>7.24</v>
          </cell>
        </row>
        <row r="3162">
          <cell r="A3162" t="str">
            <v>05.001.0360-0</v>
          </cell>
          <cell r="B3162">
            <v>4.13</v>
          </cell>
        </row>
        <row r="3163">
          <cell r="A3163" t="str">
            <v>05.001.0360-A</v>
          </cell>
          <cell r="B3163">
            <v>3.58</v>
          </cell>
        </row>
        <row r="3164">
          <cell r="A3164" t="str">
            <v>05.001.0365-0</v>
          </cell>
          <cell r="B3164">
            <v>5.51</v>
          </cell>
        </row>
        <row r="3165">
          <cell r="A3165" t="str">
            <v>05.001.0365-A</v>
          </cell>
          <cell r="B3165">
            <v>4.7699999999999996</v>
          </cell>
        </row>
        <row r="3166">
          <cell r="A3166" t="str">
            <v>05.001.0366-0</v>
          </cell>
          <cell r="B3166">
            <v>3.86</v>
          </cell>
        </row>
        <row r="3167">
          <cell r="A3167" t="str">
            <v>05.001.0366-A</v>
          </cell>
          <cell r="B3167">
            <v>3.34</v>
          </cell>
        </row>
        <row r="3168">
          <cell r="A3168" t="str">
            <v>05.001.0370-0</v>
          </cell>
          <cell r="B3168">
            <v>7.72</v>
          </cell>
        </row>
        <row r="3169">
          <cell r="A3169" t="str">
            <v>05.001.0370-A</v>
          </cell>
          <cell r="B3169">
            <v>6.68</v>
          </cell>
        </row>
        <row r="3170">
          <cell r="A3170" t="str">
            <v>05.001.0375-0</v>
          </cell>
          <cell r="B3170">
            <v>2.31</v>
          </cell>
        </row>
        <row r="3171">
          <cell r="A3171" t="str">
            <v>05.001.0375-A</v>
          </cell>
          <cell r="B3171">
            <v>2</v>
          </cell>
        </row>
        <row r="3172">
          <cell r="A3172" t="str">
            <v>05.001.0380-0</v>
          </cell>
          <cell r="B3172">
            <v>3.44</v>
          </cell>
        </row>
        <row r="3173">
          <cell r="A3173" t="str">
            <v>05.001.0380-A</v>
          </cell>
          <cell r="B3173">
            <v>2.98</v>
          </cell>
        </row>
        <row r="3174">
          <cell r="A3174" t="str">
            <v>05.001.0385-0</v>
          </cell>
          <cell r="B3174">
            <v>4.82</v>
          </cell>
        </row>
        <row r="3175">
          <cell r="A3175" t="str">
            <v>05.001.0385-A</v>
          </cell>
          <cell r="B3175">
            <v>4.17</v>
          </cell>
        </row>
        <row r="3176">
          <cell r="A3176" t="str">
            <v>05.001.0386-0</v>
          </cell>
          <cell r="B3176">
            <v>4.13</v>
          </cell>
        </row>
        <row r="3177">
          <cell r="A3177" t="str">
            <v>05.001.0386-A</v>
          </cell>
          <cell r="B3177">
            <v>3.58</v>
          </cell>
        </row>
        <row r="3178">
          <cell r="A3178" t="str">
            <v>05.001.0387-0</v>
          </cell>
          <cell r="B3178">
            <v>4.13</v>
          </cell>
        </row>
        <row r="3179">
          <cell r="A3179" t="str">
            <v>05.001.0387-A</v>
          </cell>
          <cell r="B3179">
            <v>3.58</v>
          </cell>
        </row>
        <row r="3180">
          <cell r="A3180" t="str">
            <v>05.001.0388-0</v>
          </cell>
          <cell r="B3180">
            <v>9.3699999999999992</v>
          </cell>
        </row>
        <row r="3181">
          <cell r="A3181" t="str">
            <v>05.001.0388-A</v>
          </cell>
          <cell r="B3181">
            <v>8.11</v>
          </cell>
        </row>
        <row r="3182">
          <cell r="A3182" t="str">
            <v>05.001.0389-0</v>
          </cell>
          <cell r="B3182">
            <v>8.27</v>
          </cell>
        </row>
        <row r="3183">
          <cell r="A3183" t="str">
            <v>05.001.0389-A</v>
          </cell>
          <cell r="B3183">
            <v>7.16</v>
          </cell>
        </row>
        <row r="3184">
          <cell r="A3184" t="str">
            <v>05.001.0391-0</v>
          </cell>
          <cell r="B3184">
            <v>7.72</v>
          </cell>
        </row>
        <row r="3185">
          <cell r="A3185" t="str">
            <v>05.001.0391-A</v>
          </cell>
          <cell r="B3185">
            <v>6.68</v>
          </cell>
        </row>
        <row r="3186">
          <cell r="A3186" t="str">
            <v>05.001.0392-0</v>
          </cell>
          <cell r="B3186">
            <v>5.51</v>
          </cell>
        </row>
        <row r="3187">
          <cell r="A3187" t="str">
            <v>05.001.0392-A</v>
          </cell>
          <cell r="B3187">
            <v>4.7699999999999996</v>
          </cell>
        </row>
        <row r="3188">
          <cell r="A3188" t="str">
            <v>05.001.0393-0</v>
          </cell>
          <cell r="B3188">
            <v>3.86</v>
          </cell>
        </row>
        <row r="3189">
          <cell r="A3189" t="str">
            <v>05.001.0393-A</v>
          </cell>
          <cell r="B3189">
            <v>3.34</v>
          </cell>
        </row>
        <row r="3190">
          <cell r="A3190" t="str">
            <v>05.001.0400-0</v>
          </cell>
          <cell r="B3190">
            <v>1.3</v>
          </cell>
        </row>
        <row r="3191">
          <cell r="A3191" t="str">
            <v>05.001.0400-A</v>
          </cell>
          <cell r="B3191">
            <v>1.1200000000000001</v>
          </cell>
        </row>
        <row r="3192">
          <cell r="A3192" t="str">
            <v>05.001.0402-0</v>
          </cell>
          <cell r="B3192">
            <v>17.16</v>
          </cell>
        </row>
        <row r="3193">
          <cell r="A3193" t="str">
            <v>05.001.0402-A</v>
          </cell>
          <cell r="B3193">
            <v>14.86</v>
          </cell>
        </row>
        <row r="3194">
          <cell r="A3194" t="str">
            <v>05.001.0405-0</v>
          </cell>
          <cell r="B3194">
            <v>47.33</v>
          </cell>
        </row>
        <row r="3195">
          <cell r="A3195" t="str">
            <v>05.001.0405-A</v>
          </cell>
          <cell r="B3195">
            <v>40.99</v>
          </cell>
        </row>
        <row r="3196">
          <cell r="A3196" t="str">
            <v>05.001.0410-0</v>
          </cell>
          <cell r="B3196">
            <v>4.82</v>
          </cell>
        </row>
        <row r="3197">
          <cell r="A3197" t="str">
            <v>05.001.0410-A</v>
          </cell>
          <cell r="B3197">
            <v>4.17</v>
          </cell>
        </row>
        <row r="3198">
          <cell r="A3198" t="str">
            <v>05.001.0415-0</v>
          </cell>
          <cell r="B3198">
            <v>5.23</v>
          </cell>
        </row>
        <row r="3199">
          <cell r="A3199" t="str">
            <v>05.001.0415-A</v>
          </cell>
          <cell r="B3199">
            <v>4.53</v>
          </cell>
        </row>
        <row r="3200">
          <cell r="A3200" t="str">
            <v>05.001.0450-0</v>
          </cell>
          <cell r="B3200">
            <v>216.83</v>
          </cell>
        </row>
        <row r="3201">
          <cell r="A3201" t="str">
            <v>05.001.0450-A</v>
          </cell>
          <cell r="B3201">
            <v>188.26</v>
          </cell>
        </row>
        <row r="3202">
          <cell r="A3202" t="str">
            <v>05.001.0455-0</v>
          </cell>
          <cell r="B3202">
            <v>325.25</v>
          </cell>
        </row>
        <row r="3203">
          <cell r="A3203" t="str">
            <v>05.001.0455-A</v>
          </cell>
          <cell r="B3203">
            <v>282.38</v>
          </cell>
        </row>
        <row r="3204">
          <cell r="A3204" t="str">
            <v>05.001.0460-0</v>
          </cell>
          <cell r="B3204">
            <v>472.56</v>
          </cell>
        </row>
        <row r="3205">
          <cell r="A3205" t="str">
            <v>05.001.0460-A</v>
          </cell>
          <cell r="B3205">
            <v>410.29</v>
          </cell>
        </row>
        <row r="3206">
          <cell r="A3206" t="str">
            <v>05.001.0465-0</v>
          </cell>
          <cell r="B3206">
            <v>650.5</v>
          </cell>
        </row>
        <row r="3207">
          <cell r="A3207" t="str">
            <v>05.001.0465-A</v>
          </cell>
          <cell r="B3207">
            <v>564.77</v>
          </cell>
        </row>
        <row r="3208">
          <cell r="A3208" t="str">
            <v>05.001.0600-0</v>
          </cell>
          <cell r="B3208">
            <v>16.27</v>
          </cell>
        </row>
        <row r="3209">
          <cell r="A3209" t="str">
            <v>05.001.0600-A</v>
          </cell>
          <cell r="B3209">
            <v>14.1</v>
          </cell>
        </row>
        <row r="3210">
          <cell r="A3210" t="str">
            <v>05.001.0601-0</v>
          </cell>
          <cell r="B3210">
            <v>40.380000000000003</v>
          </cell>
        </row>
        <row r="3211">
          <cell r="A3211" t="str">
            <v>05.001.0601-A</v>
          </cell>
          <cell r="B3211">
            <v>34.99</v>
          </cell>
        </row>
        <row r="3212">
          <cell r="A3212" t="str">
            <v>05.001.0602-0</v>
          </cell>
          <cell r="B3212">
            <v>201.94</v>
          </cell>
        </row>
        <row r="3213">
          <cell r="A3213" t="str">
            <v>05.001.0602-A</v>
          </cell>
          <cell r="B3213">
            <v>174.97</v>
          </cell>
        </row>
        <row r="3214">
          <cell r="A3214" t="str">
            <v>05.001.0603-0</v>
          </cell>
          <cell r="B3214">
            <v>67.31</v>
          </cell>
        </row>
        <row r="3215">
          <cell r="A3215" t="str">
            <v>05.001.0603-A</v>
          </cell>
          <cell r="B3215">
            <v>58.32</v>
          </cell>
        </row>
        <row r="3216">
          <cell r="A3216" t="str">
            <v>05.001.0605-0</v>
          </cell>
          <cell r="B3216">
            <v>67.31</v>
          </cell>
        </row>
        <row r="3217">
          <cell r="A3217" t="str">
            <v>05.001.0605-A</v>
          </cell>
          <cell r="B3217">
            <v>58.32</v>
          </cell>
        </row>
        <row r="3218">
          <cell r="A3218" t="str">
            <v>05.001.0606-0</v>
          </cell>
          <cell r="B3218">
            <v>134.62</v>
          </cell>
        </row>
        <row r="3219">
          <cell r="A3219" t="str">
            <v>05.001.0606-A</v>
          </cell>
          <cell r="B3219">
            <v>116.64</v>
          </cell>
        </row>
        <row r="3220">
          <cell r="A3220" t="str">
            <v>05.001.0607-0</v>
          </cell>
          <cell r="B3220">
            <v>8.43</v>
          </cell>
        </row>
        <row r="3221">
          <cell r="A3221" t="str">
            <v>05.001.0607-A</v>
          </cell>
          <cell r="B3221">
            <v>7.52</v>
          </cell>
        </row>
        <row r="3222">
          <cell r="A3222" t="str">
            <v>05.001.0608-0</v>
          </cell>
          <cell r="B3222">
            <v>9.06</v>
          </cell>
        </row>
        <row r="3223">
          <cell r="A3223" t="str">
            <v>05.001.0608-A</v>
          </cell>
          <cell r="B3223">
            <v>8.1199999999999992</v>
          </cell>
        </row>
        <row r="3224">
          <cell r="A3224" t="str">
            <v>05.001.0609-0</v>
          </cell>
          <cell r="B3224">
            <v>10.93</v>
          </cell>
        </row>
        <row r="3225">
          <cell r="A3225" t="str">
            <v>05.001.0609-A</v>
          </cell>
          <cell r="B3225">
            <v>9.91</v>
          </cell>
        </row>
        <row r="3226">
          <cell r="A3226" t="str">
            <v>05.001.0612-0</v>
          </cell>
          <cell r="B3226">
            <v>14.83</v>
          </cell>
        </row>
        <row r="3227">
          <cell r="A3227" t="str">
            <v>05.001.0612-A</v>
          </cell>
          <cell r="B3227">
            <v>13.55</v>
          </cell>
        </row>
        <row r="3228">
          <cell r="A3228" t="str">
            <v>05.001.0613-0</v>
          </cell>
          <cell r="B3228">
            <v>28.14</v>
          </cell>
        </row>
        <row r="3229">
          <cell r="A3229" t="str">
            <v>05.001.0613-A</v>
          </cell>
          <cell r="B3229">
            <v>25.58</v>
          </cell>
        </row>
        <row r="3230">
          <cell r="A3230" t="str">
            <v>05.001.0615-0</v>
          </cell>
          <cell r="B3230">
            <v>23.66</v>
          </cell>
        </row>
        <row r="3231">
          <cell r="A3231" t="str">
            <v>05.001.0615-A</v>
          </cell>
          <cell r="B3231">
            <v>20.49</v>
          </cell>
        </row>
        <row r="3232">
          <cell r="A3232" t="str">
            <v>05.001.0616-0</v>
          </cell>
          <cell r="B3232">
            <v>53.25</v>
          </cell>
        </row>
        <row r="3233">
          <cell r="A3233" t="str">
            <v>05.001.0616-A</v>
          </cell>
          <cell r="B3233">
            <v>46.11</v>
          </cell>
        </row>
        <row r="3234">
          <cell r="A3234" t="str">
            <v>05.001.0618-0</v>
          </cell>
          <cell r="B3234">
            <v>0.87</v>
          </cell>
        </row>
        <row r="3235">
          <cell r="A3235" t="str">
            <v>05.001.0618-A</v>
          </cell>
          <cell r="B3235">
            <v>0.83</v>
          </cell>
        </row>
        <row r="3236">
          <cell r="A3236" t="str">
            <v>05.001.0620-0</v>
          </cell>
          <cell r="B3236">
            <v>8.1300000000000008</v>
          </cell>
        </row>
        <row r="3237">
          <cell r="A3237" t="str">
            <v>05.001.0620-A</v>
          </cell>
          <cell r="B3237">
            <v>7.05</v>
          </cell>
        </row>
        <row r="3238">
          <cell r="A3238" t="str">
            <v>05.001.0621-0</v>
          </cell>
          <cell r="B3238">
            <v>16.27</v>
          </cell>
        </row>
        <row r="3239">
          <cell r="A3239" t="str">
            <v>05.001.0621-A</v>
          </cell>
          <cell r="B3239">
            <v>14.1</v>
          </cell>
        </row>
        <row r="3240">
          <cell r="A3240" t="str">
            <v>05.001.0622-0</v>
          </cell>
          <cell r="B3240">
            <v>32.54</v>
          </cell>
        </row>
        <row r="3241">
          <cell r="A3241" t="str">
            <v>05.001.0622-A</v>
          </cell>
          <cell r="B3241">
            <v>28.2</v>
          </cell>
        </row>
        <row r="3242">
          <cell r="A3242" t="str">
            <v>05.001.0623-0</v>
          </cell>
          <cell r="B3242">
            <v>73.23</v>
          </cell>
        </row>
        <row r="3243">
          <cell r="A3243" t="str">
            <v>05.001.0623-A</v>
          </cell>
          <cell r="B3243">
            <v>63.45</v>
          </cell>
        </row>
        <row r="3244">
          <cell r="A3244" t="str">
            <v>05.001.0680-0</v>
          </cell>
          <cell r="B3244">
            <v>5.69</v>
          </cell>
        </row>
        <row r="3245">
          <cell r="A3245" t="str">
            <v>05.001.0680-A</v>
          </cell>
          <cell r="B3245">
            <v>4.93</v>
          </cell>
        </row>
        <row r="3246">
          <cell r="A3246" t="str">
            <v>05.001.0690-0</v>
          </cell>
          <cell r="B3246">
            <v>9.76</v>
          </cell>
        </row>
        <row r="3247">
          <cell r="A3247" t="str">
            <v>05.001.0690-A</v>
          </cell>
          <cell r="B3247">
            <v>8.4600000000000009</v>
          </cell>
        </row>
        <row r="3248">
          <cell r="A3248" t="str">
            <v>05.001.0700-0</v>
          </cell>
          <cell r="B3248">
            <v>15.97</v>
          </cell>
        </row>
        <row r="3249">
          <cell r="A3249" t="str">
            <v>05.001.0700-A</v>
          </cell>
          <cell r="B3249">
            <v>13.83</v>
          </cell>
        </row>
        <row r="3250">
          <cell r="A3250" t="str">
            <v>05.001.0750-0</v>
          </cell>
          <cell r="B3250">
            <v>17.75</v>
          </cell>
        </row>
        <row r="3251">
          <cell r="A3251" t="str">
            <v>05.001.0750-A</v>
          </cell>
          <cell r="B3251">
            <v>15.37</v>
          </cell>
        </row>
        <row r="3252">
          <cell r="A3252" t="str">
            <v>05.001.0755-0</v>
          </cell>
          <cell r="B3252">
            <v>5.0999999999999996</v>
          </cell>
        </row>
        <row r="3253">
          <cell r="A3253" t="str">
            <v>05.001.0755-A</v>
          </cell>
          <cell r="B3253">
            <v>4.5</v>
          </cell>
        </row>
        <row r="3254">
          <cell r="A3254" t="str">
            <v>05.001.0758-0</v>
          </cell>
          <cell r="B3254">
            <v>1.68</v>
          </cell>
        </row>
        <row r="3255">
          <cell r="A3255" t="str">
            <v>05.001.0758-A</v>
          </cell>
          <cell r="B3255">
            <v>1.45</v>
          </cell>
        </row>
        <row r="3256">
          <cell r="A3256" t="str">
            <v>05.001.0800-0</v>
          </cell>
          <cell r="B3256">
            <v>39.5</v>
          </cell>
        </row>
        <row r="3257">
          <cell r="A3257" t="str">
            <v>05.001.0800-A</v>
          </cell>
          <cell r="B3257">
            <v>34.22</v>
          </cell>
        </row>
        <row r="3258">
          <cell r="A3258" t="str">
            <v>05.001.0802-0</v>
          </cell>
          <cell r="B3258">
            <v>40.479999999999997</v>
          </cell>
        </row>
        <row r="3259">
          <cell r="A3259" t="str">
            <v>05.001.0802-A</v>
          </cell>
          <cell r="B3259">
            <v>35.08</v>
          </cell>
        </row>
        <row r="3260">
          <cell r="A3260" t="str">
            <v>05.001.0805-0</v>
          </cell>
          <cell r="B3260">
            <v>46.41</v>
          </cell>
        </row>
        <row r="3261">
          <cell r="A3261" t="str">
            <v>05.001.0805-A</v>
          </cell>
          <cell r="B3261">
            <v>40.21</v>
          </cell>
        </row>
        <row r="3262">
          <cell r="A3262" t="str">
            <v>05.001.0810-0</v>
          </cell>
          <cell r="B3262">
            <v>48.38</v>
          </cell>
        </row>
        <row r="3263">
          <cell r="A3263" t="str">
            <v>05.001.0810-A</v>
          </cell>
          <cell r="B3263">
            <v>41.92</v>
          </cell>
        </row>
        <row r="3264">
          <cell r="A3264" t="str">
            <v>05.001.0815-0</v>
          </cell>
          <cell r="B3264">
            <v>60.23</v>
          </cell>
        </row>
        <row r="3265">
          <cell r="A3265" t="str">
            <v>05.001.0815-A</v>
          </cell>
          <cell r="B3265">
            <v>52.19</v>
          </cell>
        </row>
        <row r="3266">
          <cell r="A3266" t="str">
            <v>05.001.0820-0</v>
          </cell>
          <cell r="B3266">
            <v>24.91</v>
          </cell>
        </row>
        <row r="3267">
          <cell r="A3267" t="str">
            <v>05.001.0820-A</v>
          </cell>
          <cell r="B3267">
            <v>22.59</v>
          </cell>
        </row>
        <row r="3268">
          <cell r="A3268" t="str">
            <v>05.001.0825-0</v>
          </cell>
          <cell r="B3268">
            <v>25.5</v>
          </cell>
        </row>
        <row r="3269">
          <cell r="A3269" t="str">
            <v>05.001.0825-A</v>
          </cell>
          <cell r="B3269">
            <v>23.19</v>
          </cell>
        </row>
        <row r="3270">
          <cell r="A3270" t="str">
            <v>05.001.0840-0</v>
          </cell>
          <cell r="B3270">
            <v>21.27</v>
          </cell>
        </row>
        <row r="3271">
          <cell r="A3271" t="str">
            <v>05.001.0840-A</v>
          </cell>
          <cell r="B3271">
            <v>18.96</v>
          </cell>
        </row>
        <row r="3272">
          <cell r="A3272" t="str">
            <v>05.001.0845-0</v>
          </cell>
          <cell r="B3272">
            <v>27.79</v>
          </cell>
        </row>
        <row r="3273">
          <cell r="A3273" t="str">
            <v>05.001.0845-A</v>
          </cell>
          <cell r="B3273">
            <v>24.82</v>
          </cell>
        </row>
        <row r="3274">
          <cell r="A3274" t="str">
            <v>05.001.0850-0</v>
          </cell>
          <cell r="B3274">
            <v>7.93</v>
          </cell>
        </row>
        <row r="3275">
          <cell r="A3275" t="str">
            <v>05.001.0850-A</v>
          </cell>
          <cell r="B3275">
            <v>7.34</v>
          </cell>
        </row>
        <row r="3276">
          <cell r="A3276" t="str">
            <v>05.001.0876-0</v>
          </cell>
          <cell r="B3276">
            <v>14.72</v>
          </cell>
        </row>
        <row r="3277">
          <cell r="A3277" t="str">
            <v>05.001.0876-A</v>
          </cell>
          <cell r="B3277">
            <v>12.75</v>
          </cell>
        </row>
        <row r="3278">
          <cell r="A3278" t="str">
            <v>05.001.0900-0</v>
          </cell>
          <cell r="B3278">
            <v>0.62</v>
          </cell>
        </row>
        <row r="3279">
          <cell r="A3279" t="str">
            <v>05.001.0900-A</v>
          </cell>
          <cell r="B3279">
            <v>0.54</v>
          </cell>
        </row>
        <row r="3280">
          <cell r="A3280" t="str">
            <v>05.001.0950-0</v>
          </cell>
          <cell r="B3280">
            <v>8.8000000000000007</v>
          </cell>
        </row>
        <row r="3281">
          <cell r="A3281" t="str">
            <v>05.001.0950-A</v>
          </cell>
          <cell r="B3281">
            <v>7.62</v>
          </cell>
        </row>
        <row r="3282">
          <cell r="A3282" t="str">
            <v>05.001.0955-0</v>
          </cell>
          <cell r="B3282">
            <v>14.1</v>
          </cell>
        </row>
        <row r="3283">
          <cell r="A3283" t="str">
            <v>05.001.0955-A</v>
          </cell>
          <cell r="B3283">
            <v>12.22</v>
          </cell>
        </row>
        <row r="3284">
          <cell r="A3284" t="str">
            <v>05.001.0960-0</v>
          </cell>
          <cell r="B3284">
            <v>17.649999999999999</v>
          </cell>
        </row>
        <row r="3285">
          <cell r="A3285" t="str">
            <v>05.001.0960-A</v>
          </cell>
          <cell r="B3285">
            <v>15.28</v>
          </cell>
        </row>
        <row r="3286">
          <cell r="A3286" t="str">
            <v>05.001.9999-0</v>
          </cell>
          <cell r="B3286">
            <v>6224</v>
          </cell>
        </row>
        <row r="3287">
          <cell r="A3287" t="str">
            <v>05.001.9999-A</v>
          </cell>
          <cell r="B3287">
            <v>5406</v>
          </cell>
        </row>
        <row r="3288">
          <cell r="A3288" t="str">
            <v>05.002.0001-0</v>
          </cell>
          <cell r="B3288">
            <v>95.56</v>
          </cell>
        </row>
        <row r="3289">
          <cell r="A3289" t="str">
            <v>05.002.0001-A</v>
          </cell>
          <cell r="B3289">
            <v>86.79</v>
          </cell>
        </row>
        <row r="3290">
          <cell r="A3290" t="str">
            <v>05.002.0002-0</v>
          </cell>
          <cell r="B3290">
            <v>162.44999999999999</v>
          </cell>
        </row>
        <row r="3291">
          <cell r="A3291" t="str">
            <v>05.002.0002-A</v>
          </cell>
          <cell r="B3291">
            <v>147.55000000000001</v>
          </cell>
        </row>
        <row r="3292">
          <cell r="A3292" t="str">
            <v>05.002.0003-1</v>
          </cell>
          <cell r="B3292">
            <v>219.35</v>
          </cell>
        </row>
        <row r="3293">
          <cell r="A3293" t="str">
            <v>05.002.0003-B</v>
          </cell>
          <cell r="B3293">
            <v>199.41</v>
          </cell>
        </row>
        <row r="3294">
          <cell r="A3294" t="str">
            <v>05.002.0004-0</v>
          </cell>
          <cell r="B3294">
            <v>372.9</v>
          </cell>
        </row>
        <row r="3295">
          <cell r="A3295" t="str">
            <v>05.002.0004-A</v>
          </cell>
          <cell r="B3295">
            <v>339</v>
          </cell>
        </row>
        <row r="3296">
          <cell r="A3296" t="str">
            <v>05.002.0005-1</v>
          </cell>
          <cell r="B3296">
            <v>13.98</v>
          </cell>
        </row>
        <row r="3297">
          <cell r="A3297" t="str">
            <v>05.002.0005-B</v>
          </cell>
          <cell r="B3297">
            <v>12.73</v>
          </cell>
        </row>
        <row r="3298">
          <cell r="A3298" t="str">
            <v>05.002.0006-1</v>
          </cell>
          <cell r="B3298">
            <v>20.68</v>
          </cell>
        </row>
        <row r="3299">
          <cell r="A3299" t="str">
            <v>05.002.0006-B</v>
          </cell>
          <cell r="B3299">
            <v>18.809999999999999</v>
          </cell>
        </row>
        <row r="3300">
          <cell r="A3300" t="str">
            <v>05.002.0007-0</v>
          </cell>
          <cell r="B3300">
            <v>16.43</v>
          </cell>
        </row>
        <row r="3301">
          <cell r="A3301" t="str">
            <v>05.002.0007-A</v>
          </cell>
          <cell r="B3301">
            <v>14.96</v>
          </cell>
        </row>
        <row r="3302">
          <cell r="A3302" t="str">
            <v>05.002.0008-0</v>
          </cell>
          <cell r="B3302">
            <v>24.3</v>
          </cell>
        </row>
        <row r="3303">
          <cell r="A3303" t="str">
            <v>05.002.0008-A</v>
          </cell>
          <cell r="B3303">
            <v>22.11</v>
          </cell>
        </row>
        <row r="3304">
          <cell r="A3304" t="str">
            <v>05.002.0009-1</v>
          </cell>
          <cell r="B3304">
            <v>14.89</v>
          </cell>
        </row>
        <row r="3305">
          <cell r="A3305" t="str">
            <v>05.002.0009-B</v>
          </cell>
          <cell r="B3305">
            <v>13.52</v>
          </cell>
        </row>
        <row r="3306">
          <cell r="A3306" t="str">
            <v>05.002.0010-1</v>
          </cell>
          <cell r="B3306">
            <v>18.63</v>
          </cell>
        </row>
        <row r="3307">
          <cell r="A3307" t="str">
            <v>05.002.0010-B</v>
          </cell>
          <cell r="B3307">
            <v>16.920000000000002</v>
          </cell>
        </row>
        <row r="3308">
          <cell r="A3308" t="str">
            <v>05.002.0011-0</v>
          </cell>
          <cell r="B3308">
            <v>26.06</v>
          </cell>
        </row>
        <row r="3309">
          <cell r="A3309" t="str">
            <v>05.002.0011-A</v>
          </cell>
          <cell r="B3309">
            <v>23.67</v>
          </cell>
        </row>
        <row r="3310">
          <cell r="A3310" t="str">
            <v>05.002.0012-0</v>
          </cell>
          <cell r="B3310">
            <v>32.61</v>
          </cell>
        </row>
        <row r="3311">
          <cell r="A3311" t="str">
            <v>05.002.0012-A</v>
          </cell>
          <cell r="B3311">
            <v>29.62</v>
          </cell>
        </row>
        <row r="3312">
          <cell r="A3312" t="str">
            <v>05.002.0013-0</v>
          </cell>
          <cell r="B3312">
            <v>502.11</v>
          </cell>
        </row>
        <row r="3313">
          <cell r="A3313" t="str">
            <v>05.002.0013-A</v>
          </cell>
          <cell r="B3313">
            <v>455.65</v>
          </cell>
        </row>
        <row r="3314">
          <cell r="A3314" t="str">
            <v>05.002.0014-0</v>
          </cell>
          <cell r="B3314">
            <v>6.83</v>
          </cell>
        </row>
        <row r="3315">
          <cell r="A3315" t="str">
            <v>05.002.0014-A</v>
          </cell>
          <cell r="B3315">
            <v>6.21</v>
          </cell>
        </row>
        <row r="3316">
          <cell r="A3316" t="str">
            <v>05.002.0015-0</v>
          </cell>
          <cell r="B3316">
            <v>72.09</v>
          </cell>
        </row>
        <row r="3317">
          <cell r="A3317" t="str">
            <v>05.002.0015-A</v>
          </cell>
          <cell r="B3317">
            <v>65.48</v>
          </cell>
        </row>
        <row r="3318">
          <cell r="A3318" t="str">
            <v>05.002.0016-0</v>
          </cell>
          <cell r="B3318">
            <v>63.7</v>
          </cell>
        </row>
        <row r="3319">
          <cell r="A3319" t="str">
            <v>05.002.0016-A</v>
          </cell>
          <cell r="B3319">
            <v>57.86</v>
          </cell>
        </row>
        <row r="3320">
          <cell r="A3320" t="str">
            <v>05.002.0030-0</v>
          </cell>
          <cell r="B3320">
            <v>25.87</v>
          </cell>
        </row>
        <row r="3321">
          <cell r="A3321" t="str">
            <v>05.002.0030-A</v>
          </cell>
          <cell r="B3321">
            <v>25.32</v>
          </cell>
        </row>
        <row r="3322">
          <cell r="A3322" t="str">
            <v>05.002.0031-0</v>
          </cell>
          <cell r="B3322">
            <v>24.18</v>
          </cell>
        </row>
        <row r="3323">
          <cell r="A3323" t="str">
            <v>05.002.0031-A</v>
          </cell>
          <cell r="B3323">
            <v>21.82</v>
          </cell>
        </row>
        <row r="3324">
          <cell r="A3324" t="str">
            <v>05.002.0050-0</v>
          </cell>
          <cell r="B3324">
            <v>9.36</v>
          </cell>
        </row>
        <row r="3325">
          <cell r="A3325" t="str">
            <v>05.002.0050-A</v>
          </cell>
          <cell r="B3325">
            <v>8.51</v>
          </cell>
        </row>
        <row r="3326">
          <cell r="A3326" t="str">
            <v>05.002.0055-0</v>
          </cell>
          <cell r="B3326">
            <v>36.28</v>
          </cell>
        </row>
        <row r="3327">
          <cell r="A3327" t="str">
            <v>05.002.0055-A</v>
          </cell>
          <cell r="B3327">
            <v>32.15</v>
          </cell>
        </row>
        <row r="3328">
          <cell r="A3328" t="str">
            <v>05.002.0060-0</v>
          </cell>
          <cell r="B3328">
            <v>37.46</v>
          </cell>
        </row>
        <row r="3329">
          <cell r="A3329" t="str">
            <v>05.002.0060-A</v>
          </cell>
          <cell r="B3329">
            <v>33.92</v>
          </cell>
        </row>
        <row r="3330">
          <cell r="A3330" t="str">
            <v>05.002.0061-0</v>
          </cell>
          <cell r="B3330">
            <v>225.52</v>
          </cell>
        </row>
        <row r="3331">
          <cell r="A3331" t="str">
            <v>05.002.0061-A</v>
          </cell>
          <cell r="B3331">
            <v>205.33</v>
          </cell>
        </row>
        <row r="3332">
          <cell r="A3332" t="str">
            <v>05.002.0062-0</v>
          </cell>
          <cell r="B3332">
            <v>72.53</v>
          </cell>
        </row>
        <row r="3333">
          <cell r="A3333" t="str">
            <v>05.002.0062-A</v>
          </cell>
          <cell r="B3333">
            <v>68.349999999999994</v>
          </cell>
        </row>
        <row r="3334">
          <cell r="A3334" t="str">
            <v>05.002.0063-0</v>
          </cell>
          <cell r="B3334">
            <v>31.23</v>
          </cell>
        </row>
        <row r="3335">
          <cell r="A3335" t="str">
            <v>05.002.0063-A</v>
          </cell>
          <cell r="B3335">
            <v>30.23</v>
          </cell>
        </row>
        <row r="3336">
          <cell r="A3336" t="str">
            <v>05.002.0065-0</v>
          </cell>
          <cell r="B3336">
            <v>1.53</v>
          </cell>
        </row>
        <row r="3337">
          <cell r="A3337" t="str">
            <v>05.002.0065-A</v>
          </cell>
          <cell r="B3337">
            <v>1.36</v>
          </cell>
        </row>
        <row r="3338">
          <cell r="A3338" t="str">
            <v>05.002.0070-0</v>
          </cell>
          <cell r="B3338">
            <v>285.39</v>
          </cell>
        </row>
        <row r="3339">
          <cell r="A3339" t="str">
            <v>05.002.0070-A</v>
          </cell>
          <cell r="B3339">
            <v>273.38</v>
          </cell>
        </row>
        <row r="3340">
          <cell r="A3340" t="str">
            <v>05.002.0075-0</v>
          </cell>
          <cell r="B3340">
            <v>296.55</v>
          </cell>
        </row>
        <row r="3341">
          <cell r="A3341" t="str">
            <v>05.002.0075-A</v>
          </cell>
          <cell r="B3341">
            <v>279.05</v>
          </cell>
        </row>
        <row r="3342">
          <cell r="A3342" t="str">
            <v>05.002.0081-0</v>
          </cell>
          <cell r="B3342">
            <v>31.38</v>
          </cell>
        </row>
        <row r="3343">
          <cell r="A3343" t="str">
            <v>05.002.0081-A</v>
          </cell>
          <cell r="B3343">
            <v>28.85</v>
          </cell>
        </row>
        <row r="3344">
          <cell r="A3344" t="str">
            <v>05.002.0082-0</v>
          </cell>
          <cell r="B3344">
            <v>34.97</v>
          </cell>
        </row>
        <row r="3345">
          <cell r="A3345" t="str">
            <v>05.002.0082-A</v>
          </cell>
          <cell r="B3345">
            <v>31.99</v>
          </cell>
        </row>
        <row r="3346">
          <cell r="A3346" t="str">
            <v>05.002.0083-0</v>
          </cell>
          <cell r="B3346">
            <v>35.5</v>
          </cell>
        </row>
        <row r="3347">
          <cell r="A3347" t="str">
            <v>05.002.0083-A</v>
          </cell>
          <cell r="B3347">
            <v>32.479999999999997</v>
          </cell>
        </row>
        <row r="3348">
          <cell r="A3348" t="str">
            <v>05.002.0084-0</v>
          </cell>
          <cell r="B3348">
            <v>39.03</v>
          </cell>
        </row>
        <row r="3349">
          <cell r="A3349" t="str">
            <v>05.002.0084-A</v>
          </cell>
          <cell r="B3349">
            <v>35.53</v>
          </cell>
        </row>
        <row r="3350">
          <cell r="A3350" t="str">
            <v>05.002.0085-0</v>
          </cell>
          <cell r="B3350">
            <v>41.09</v>
          </cell>
        </row>
        <row r="3351">
          <cell r="A3351" t="str">
            <v>05.002.0085-A</v>
          </cell>
          <cell r="B3351">
            <v>37.35</v>
          </cell>
        </row>
        <row r="3352">
          <cell r="A3352" t="str">
            <v>05.002.0086-0</v>
          </cell>
          <cell r="B3352">
            <v>42.12</v>
          </cell>
        </row>
        <row r="3353">
          <cell r="A3353" t="str">
            <v>05.002.0086-A</v>
          </cell>
          <cell r="B3353">
            <v>38.299999999999997</v>
          </cell>
        </row>
        <row r="3354">
          <cell r="A3354" t="str">
            <v>05.002.0087-0</v>
          </cell>
          <cell r="B3354">
            <v>46.05</v>
          </cell>
        </row>
        <row r="3355">
          <cell r="A3355" t="str">
            <v>05.002.0087-A</v>
          </cell>
          <cell r="B3355">
            <v>41.72</v>
          </cell>
        </row>
        <row r="3356">
          <cell r="A3356" t="str">
            <v>05.002.0088-0</v>
          </cell>
          <cell r="B3356">
            <v>49.68</v>
          </cell>
        </row>
        <row r="3357">
          <cell r="A3357" t="str">
            <v>05.002.0088-A</v>
          </cell>
          <cell r="B3357">
            <v>44.99</v>
          </cell>
        </row>
        <row r="3358">
          <cell r="A3358" t="str">
            <v>05.002.0089-0</v>
          </cell>
          <cell r="B3358">
            <v>56.56</v>
          </cell>
        </row>
        <row r="3359">
          <cell r="A3359" t="str">
            <v>05.002.0089-A</v>
          </cell>
          <cell r="B3359">
            <v>51.14</v>
          </cell>
        </row>
        <row r="3360">
          <cell r="A3360" t="str">
            <v>05.002.0090-0</v>
          </cell>
          <cell r="B3360">
            <v>61.5</v>
          </cell>
        </row>
        <row r="3361">
          <cell r="A3361" t="str">
            <v>05.002.0090-A</v>
          </cell>
          <cell r="B3361">
            <v>55.6</v>
          </cell>
        </row>
        <row r="3362">
          <cell r="A3362" t="str">
            <v>05.002.0091-0</v>
          </cell>
          <cell r="B3362">
            <v>68.069999999999993</v>
          </cell>
        </row>
        <row r="3363">
          <cell r="A3363" t="str">
            <v>05.002.0091-A</v>
          </cell>
          <cell r="B3363">
            <v>61.43</v>
          </cell>
        </row>
        <row r="3364">
          <cell r="A3364" t="str">
            <v>05.002.0092-0</v>
          </cell>
          <cell r="B3364">
            <v>91.66</v>
          </cell>
        </row>
        <row r="3365">
          <cell r="A3365" t="str">
            <v>05.002.0092-A</v>
          </cell>
          <cell r="B3365">
            <v>83.96</v>
          </cell>
        </row>
        <row r="3366">
          <cell r="A3366" t="str">
            <v>05.002.0093-0</v>
          </cell>
          <cell r="B3366">
            <v>130.59</v>
          </cell>
        </row>
        <row r="3367">
          <cell r="A3367" t="str">
            <v>05.002.0093-A</v>
          </cell>
          <cell r="B3367">
            <v>120.17</v>
          </cell>
        </row>
        <row r="3368">
          <cell r="A3368" t="str">
            <v>05.002.0100-0</v>
          </cell>
          <cell r="B3368">
            <v>166.62</v>
          </cell>
        </row>
        <row r="3369">
          <cell r="A3369" t="str">
            <v>05.002.0100-A</v>
          </cell>
          <cell r="B3369">
            <v>151.72</v>
          </cell>
        </row>
        <row r="3370">
          <cell r="A3370" t="str">
            <v>05.002.0101-0</v>
          </cell>
          <cell r="B3370">
            <v>170.26</v>
          </cell>
        </row>
        <row r="3371">
          <cell r="A3371" t="str">
            <v>05.002.0101-A</v>
          </cell>
          <cell r="B3371">
            <v>155.36000000000001</v>
          </cell>
        </row>
        <row r="3372">
          <cell r="A3372" t="str">
            <v>05.002.0102-0</v>
          </cell>
          <cell r="B3372">
            <v>257.04000000000002</v>
          </cell>
        </row>
        <row r="3373">
          <cell r="A3373" t="str">
            <v>05.002.0102-A</v>
          </cell>
          <cell r="B3373">
            <v>233.14</v>
          </cell>
        </row>
        <row r="3374">
          <cell r="A3374" t="str">
            <v>05.002.0105-0</v>
          </cell>
          <cell r="B3374">
            <v>285.44</v>
          </cell>
        </row>
        <row r="3375">
          <cell r="A3375" t="str">
            <v>05.002.0105-A</v>
          </cell>
          <cell r="B3375">
            <v>266.86</v>
          </cell>
        </row>
        <row r="3376">
          <cell r="A3376" t="str">
            <v>05.002.0106-0</v>
          </cell>
          <cell r="B3376">
            <v>299.67</v>
          </cell>
        </row>
        <row r="3377">
          <cell r="A3377" t="str">
            <v>05.002.0106-A</v>
          </cell>
          <cell r="B3377">
            <v>279.67</v>
          </cell>
        </row>
        <row r="3378">
          <cell r="A3378" t="str">
            <v>05.002.9999-0</v>
          </cell>
          <cell r="B3378">
            <v>4003</v>
          </cell>
        </row>
        <row r="3379">
          <cell r="A3379" t="str">
            <v>05.002.9999-A</v>
          </cell>
          <cell r="B3379">
            <v>3661</v>
          </cell>
        </row>
        <row r="3380">
          <cell r="A3380" t="str">
            <v>05.003.0010-1</v>
          </cell>
          <cell r="B3380">
            <v>53.25</v>
          </cell>
        </row>
        <row r="3381">
          <cell r="A3381" t="str">
            <v>05.003.0010-B</v>
          </cell>
          <cell r="B3381">
            <v>46.11</v>
          </cell>
        </row>
        <row r="3382">
          <cell r="A3382" t="str">
            <v>05.003.0011-0</v>
          </cell>
          <cell r="B3382">
            <v>92.52</v>
          </cell>
        </row>
        <row r="3383">
          <cell r="A3383" t="str">
            <v>05.003.0011-A</v>
          </cell>
          <cell r="B3383">
            <v>82.74</v>
          </cell>
        </row>
        <row r="3384">
          <cell r="A3384" t="str">
            <v>05.003.0015-1</v>
          </cell>
          <cell r="B3384">
            <v>39.26</v>
          </cell>
        </row>
        <row r="3385">
          <cell r="A3385" t="str">
            <v>05.003.0015-B</v>
          </cell>
          <cell r="B3385">
            <v>36.619999999999997</v>
          </cell>
        </row>
        <row r="3386">
          <cell r="A3386" t="str">
            <v>05.003.0016-1</v>
          </cell>
          <cell r="B3386">
            <v>56.05</v>
          </cell>
        </row>
        <row r="3387">
          <cell r="A3387" t="str">
            <v>05.003.0016-B</v>
          </cell>
          <cell r="B3387">
            <v>52.5</v>
          </cell>
        </row>
        <row r="3388">
          <cell r="A3388" t="str">
            <v>05.003.0017-1</v>
          </cell>
          <cell r="B3388">
            <v>72.709999999999994</v>
          </cell>
        </row>
        <row r="3389">
          <cell r="A3389" t="str">
            <v>05.003.0017-B</v>
          </cell>
          <cell r="B3389">
            <v>68.31</v>
          </cell>
        </row>
        <row r="3390">
          <cell r="A3390" t="str">
            <v>05.003.0020-0</v>
          </cell>
          <cell r="B3390">
            <v>110.27</v>
          </cell>
        </row>
        <row r="3391">
          <cell r="A3391" t="str">
            <v>05.003.0020-A</v>
          </cell>
          <cell r="B3391">
            <v>98.11</v>
          </cell>
        </row>
        <row r="3392">
          <cell r="A3392" t="str">
            <v>05.003.0021-0</v>
          </cell>
          <cell r="B3392">
            <v>127.06</v>
          </cell>
        </row>
        <row r="3393">
          <cell r="A3393" t="str">
            <v>05.003.0021-A</v>
          </cell>
          <cell r="B3393">
            <v>113.99</v>
          </cell>
        </row>
        <row r="3394">
          <cell r="A3394" t="str">
            <v>05.003.0022-0</v>
          </cell>
          <cell r="B3394">
            <v>143.72</v>
          </cell>
        </row>
        <row r="3395">
          <cell r="A3395" t="str">
            <v>05.003.0022-A</v>
          </cell>
          <cell r="B3395">
            <v>129.80000000000001</v>
          </cell>
        </row>
        <row r="3396">
          <cell r="A3396" t="str">
            <v>05.003.0040-1</v>
          </cell>
          <cell r="B3396">
            <v>75.3</v>
          </cell>
        </row>
        <row r="3397">
          <cell r="A3397" t="str">
            <v>05.003.0040-B</v>
          </cell>
          <cell r="B3397">
            <v>67.099999999999994</v>
          </cell>
        </row>
        <row r="3398">
          <cell r="A3398" t="str">
            <v>05.003.0041-0</v>
          </cell>
          <cell r="B3398">
            <v>102.11</v>
          </cell>
        </row>
        <row r="3399">
          <cell r="A3399" t="str">
            <v>05.003.0041-A</v>
          </cell>
          <cell r="B3399">
            <v>92.64</v>
          </cell>
        </row>
        <row r="3400">
          <cell r="A3400" t="str">
            <v>05.003.0042-0</v>
          </cell>
          <cell r="B3400">
            <v>114.56</v>
          </cell>
        </row>
        <row r="3401">
          <cell r="A3401" t="str">
            <v>05.003.0042-A</v>
          </cell>
          <cell r="B3401">
            <v>103.73</v>
          </cell>
        </row>
        <row r="3402">
          <cell r="A3402" t="str">
            <v>05.003.0043-0</v>
          </cell>
          <cell r="B3402">
            <v>133.28</v>
          </cell>
        </row>
        <row r="3403">
          <cell r="A3403" t="str">
            <v>05.003.0043-A</v>
          </cell>
          <cell r="B3403">
            <v>120.38</v>
          </cell>
        </row>
        <row r="3404">
          <cell r="A3404" t="str">
            <v>05.003.0044-0</v>
          </cell>
          <cell r="B3404">
            <v>152.66999999999999</v>
          </cell>
        </row>
        <row r="3405">
          <cell r="A3405" t="str">
            <v>05.003.0044-A</v>
          </cell>
          <cell r="B3405">
            <v>137.72999999999999</v>
          </cell>
        </row>
        <row r="3406">
          <cell r="A3406" t="str">
            <v>05.003.0045-0</v>
          </cell>
          <cell r="B3406">
            <v>164.81</v>
          </cell>
        </row>
        <row r="3407">
          <cell r="A3407" t="str">
            <v>05.003.0045-A</v>
          </cell>
          <cell r="B3407">
            <v>148.51</v>
          </cell>
        </row>
        <row r="3408">
          <cell r="A3408" t="str">
            <v>05.003.0046-0</v>
          </cell>
          <cell r="B3408">
            <v>200.48</v>
          </cell>
        </row>
        <row r="3409">
          <cell r="A3409" t="str">
            <v>05.003.0046-A</v>
          </cell>
          <cell r="B3409">
            <v>180.3</v>
          </cell>
        </row>
        <row r="3410">
          <cell r="A3410" t="str">
            <v>05.003.0047-0</v>
          </cell>
          <cell r="B3410">
            <v>227.59</v>
          </cell>
        </row>
        <row r="3411">
          <cell r="A3411" t="str">
            <v>05.003.0047-A</v>
          </cell>
          <cell r="B3411">
            <v>204.46</v>
          </cell>
        </row>
        <row r="3412">
          <cell r="A3412" t="str">
            <v>05.003.0048-0</v>
          </cell>
          <cell r="B3412">
            <v>265.16000000000003</v>
          </cell>
        </row>
        <row r="3413">
          <cell r="A3413" t="str">
            <v>05.003.0048-A</v>
          </cell>
          <cell r="B3413">
            <v>237.94</v>
          </cell>
        </row>
        <row r="3414">
          <cell r="A3414" t="str">
            <v>05.003.0049-0</v>
          </cell>
          <cell r="B3414">
            <v>321.61</v>
          </cell>
        </row>
        <row r="3415">
          <cell r="A3415" t="str">
            <v>05.003.0049-A</v>
          </cell>
          <cell r="B3415">
            <v>288.22000000000003</v>
          </cell>
        </row>
        <row r="3416">
          <cell r="A3416" t="str">
            <v>05.003.0050-0</v>
          </cell>
          <cell r="B3416">
            <v>94.71</v>
          </cell>
        </row>
        <row r="3417">
          <cell r="A3417" t="str">
            <v>05.003.0050-A</v>
          </cell>
          <cell r="B3417">
            <v>85.91</v>
          </cell>
        </row>
        <row r="3418">
          <cell r="A3418" t="str">
            <v>05.003.0051-0</v>
          </cell>
          <cell r="B3418">
            <v>118.91</v>
          </cell>
        </row>
        <row r="3419">
          <cell r="A3419" t="str">
            <v>05.003.0051-A</v>
          </cell>
          <cell r="B3419">
            <v>108.52</v>
          </cell>
        </row>
        <row r="3420">
          <cell r="A3420" t="str">
            <v>05.003.0052-0</v>
          </cell>
          <cell r="B3420">
            <v>131.36000000000001</v>
          </cell>
        </row>
        <row r="3421">
          <cell r="A3421" t="str">
            <v>05.003.0052-A</v>
          </cell>
          <cell r="B3421">
            <v>119.61</v>
          </cell>
        </row>
        <row r="3422">
          <cell r="A3422" t="str">
            <v>05.003.0053-0</v>
          </cell>
          <cell r="B3422">
            <v>150.07</v>
          </cell>
        </row>
        <row r="3423">
          <cell r="A3423" t="str">
            <v>05.003.0053-A</v>
          </cell>
          <cell r="B3423">
            <v>136.26</v>
          </cell>
        </row>
        <row r="3424">
          <cell r="A3424" t="str">
            <v>05.003.0054-0</v>
          </cell>
          <cell r="B3424">
            <v>169.46</v>
          </cell>
        </row>
        <row r="3425">
          <cell r="A3425" t="str">
            <v>05.003.0054-A</v>
          </cell>
          <cell r="B3425">
            <v>153.61000000000001</v>
          </cell>
        </row>
        <row r="3426">
          <cell r="A3426" t="str">
            <v>05.003.0055-0</v>
          </cell>
          <cell r="B3426">
            <v>181.6</v>
          </cell>
        </row>
        <row r="3427">
          <cell r="A3427" t="str">
            <v>05.003.0055-A</v>
          </cell>
          <cell r="B3427">
            <v>164.39</v>
          </cell>
        </row>
        <row r="3428">
          <cell r="A3428" t="str">
            <v>05.003.0056-0</v>
          </cell>
          <cell r="B3428">
            <v>217.27</v>
          </cell>
        </row>
        <row r="3429">
          <cell r="A3429" t="str">
            <v>05.003.0056-A</v>
          </cell>
          <cell r="B3429">
            <v>196.18</v>
          </cell>
        </row>
        <row r="3430">
          <cell r="A3430" t="str">
            <v>05.003.0057-0</v>
          </cell>
          <cell r="B3430">
            <v>244.38</v>
          </cell>
        </row>
        <row r="3431">
          <cell r="A3431" t="str">
            <v>05.003.0057-A</v>
          </cell>
          <cell r="B3431">
            <v>220.34</v>
          </cell>
        </row>
        <row r="3432">
          <cell r="A3432" t="str">
            <v>05.003.0058-0</v>
          </cell>
          <cell r="B3432">
            <v>281.95</v>
          </cell>
        </row>
        <row r="3433">
          <cell r="A3433" t="str">
            <v>05.003.0058-A</v>
          </cell>
          <cell r="B3433">
            <v>253.82</v>
          </cell>
        </row>
        <row r="3434">
          <cell r="A3434" t="str">
            <v>05.003.0059-0</v>
          </cell>
          <cell r="B3434">
            <v>338.4</v>
          </cell>
        </row>
        <row r="3435">
          <cell r="A3435" t="str">
            <v>05.003.0059-A</v>
          </cell>
          <cell r="B3435">
            <v>304.08999999999997</v>
          </cell>
        </row>
        <row r="3436">
          <cell r="A3436" t="str">
            <v>05.003.0060-0</v>
          </cell>
          <cell r="B3436">
            <v>111.5</v>
          </cell>
        </row>
        <row r="3437">
          <cell r="A3437" t="str">
            <v>05.003.0060-A</v>
          </cell>
          <cell r="B3437">
            <v>101.78</v>
          </cell>
        </row>
        <row r="3438">
          <cell r="A3438" t="str">
            <v>05.003.0061-0</v>
          </cell>
          <cell r="B3438">
            <v>135.41999999999999</v>
          </cell>
        </row>
        <row r="3439">
          <cell r="A3439" t="str">
            <v>05.003.0061-A</v>
          </cell>
          <cell r="B3439">
            <v>124.19</v>
          </cell>
        </row>
        <row r="3440">
          <cell r="A3440" t="str">
            <v>05.003.0062-0</v>
          </cell>
          <cell r="B3440">
            <v>148.01</v>
          </cell>
        </row>
        <row r="3441">
          <cell r="A3441" t="str">
            <v>05.003.0062-A</v>
          </cell>
          <cell r="B3441">
            <v>135.41999999999999</v>
          </cell>
        </row>
        <row r="3442">
          <cell r="A3442" t="str">
            <v>05.003.0063-0</v>
          </cell>
          <cell r="B3442">
            <v>166.73</v>
          </cell>
        </row>
        <row r="3443">
          <cell r="A3443" t="str">
            <v>05.003.0063-A</v>
          </cell>
          <cell r="B3443">
            <v>152.07</v>
          </cell>
        </row>
        <row r="3444">
          <cell r="A3444" t="str">
            <v>05.003.0064-0</v>
          </cell>
          <cell r="B3444">
            <v>186.12</v>
          </cell>
        </row>
        <row r="3445">
          <cell r="A3445" t="str">
            <v>05.003.0064-A</v>
          </cell>
          <cell r="B3445">
            <v>169.42</v>
          </cell>
        </row>
        <row r="3446">
          <cell r="A3446" t="str">
            <v>05.003.0065-0</v>
          </cell>
          <cell r="B3446">
            <v>198.26</v>
          </cell>
        </row>
        <row r="3447">
          <cell r="A3447" t="str">
            <v>05.003.0065-A</v>
          </cell>
          <cell r="B3447">
            <v>180.2</v>
          </cell>
        </row>
        <row r="3448">
          <cell r="A3448" t="str">
            <v>05.003.0066-0</v>
          </cell>
          <cell r="B3448">
            <v>233.93</v>
          </cell>
        </row>
        <row r="3449">
          <cell r="A3449" t="str">
            <v>05.003.0066-A</v>
          </cell>
          <cell r="B3449">
            <v>211.99</v>
          </cell>
        </row>
        <row r="3450">
          <cell r="A3450" t="str">
            <v>05.003.0067-0</v>
          </cell>
          <cell r="B3450">
            <v>261.04000000000002</v>
          </cell>
        </row>
        <row r="3451">
          <cell r="A3451" t="str">
            <v>05.003.0067-A</v>
          </cell>
          <cell r="B3451">
            <v>236.15</v>
          </cell>
        </row>
        <row r="3452">
          <cell r="A3452" t="str">
            <v>05.003.0068-0</v>
          </cell>
          <cell r="B3452">
            <v>298.61</v>
          </cell>
        </row>
        <row r="3453">
          <cell r="A3453" t="str">
            <v>05.003.0068-A</v>
          </cell>
          <cell r="B3453">
            <v>269.63</v>
          </cell>
        </row>
        <row r="3454">
          <cell r="A3454" t="str">
            <v>05.003.0069-0</v>
          </cell>
          <cell r="B3454">
            <v>355.06</v>
          </cell>
        </row>
        <row r="3455">
          <cell r="A3455" t="str">
            <v>05.003.0069-A</v>
          </cell>
          <cell r="B3455">
            <v>319.91000000000003</v>
          </cell>
        </row>
        <row r="3456">
          <cell r="A3456" t="str">
            <v>05.003.0070-0</v>
          </cell>
          <cell r="B3456">
            <v>128.15</v>
          </cell>
        </row>
        <row r="3457">
          <cell r="A3457" t="str">
            <v>05.003.0070-A</v>
          </cell>
          <cell r="B3457">
            <v>117.6</v>
          </cell>
        </row>
        <row r="3458">
          <cell r="A3458" t="str">
            <v>05.003.0080-0</v>
          </cell>
          <cell r="B3458">
            <v>362.33</v>
          </cell>
        </row>
        <row r="3459">
          <cell r="A3459" t="str">
            <v>05.003.0080-A</v>
          </cell>
          <cell r="B3459">
            <v>324.56</v>
          </cell>
        </row>
        <row r="3460">
          <cell r="A3460" t="str">
            <v>05.003.0081-0</v>
          </cell>
          <cell r="B3460">
            <v>379.12</v>
          </cell>
        </row>
        <row r="3461">
          <cell r="A3461" t="str">
            <v>05.003.0081-A</v>
          </cell>
          <cell r="B3461">
            <v>340.44</v>
          </cell>
        </row>
        <row r="3462">
          <cell r="A3462" t="str">
            <v>05.003.0082-0</v>
          </cell>
          <cell r="B3462">
            <v>395.78</v>
          </cell>
        </row>
        <row r="3463">
          <cell r="A3463" t="str">
            <v>05.003.0082-A</v>
          </cell>
          <cell r="B3463">
            <v>356.25</v>
          </cell>
        </row>
        <row r="3464">
          <cell r="A3464" t="str">
            <v>05.003.0090-0</v>
          </cell>
          <cell r="B3464">
            <v>429.8</v>
          </cell>
        </row>
        <row r="3465">
          <cell r="A3465" t="str">
            <v>05.003.0090-A</v>
          </cell>
          <cell r="B3465">
            <v>374.82</v>
          </cell>
        </row>
        <row r="3466">
          <cell r="A3466" t="str">
            <v>05.003.0091-0</v>
          </cell>
          <cell r="B3466">
            <v>446.6</v>
          </cell>
        </row>
        <row r="3467">
          <cell r="A3467" t="str">
            <v>05.003.0091-A</v>
          </cell>
          <cell r="B3467">
            <v>390.7</v>
          </cell>
        </row>
        <row r="3468">
          <cell r="A3468" t="str">
            <v>05.003.0092-0</v>
          </cell>
          <cell r="B3468">
            <v>463.25</v>
          </cell>
        </row>
        <row r="3469">
          <cell r="A3469" t="str">
            <v>05.003.0092-A</v>
          </cell>
          <cell r="B3469">
            <v>406.51</v>
          </cell>
        </row>
        <row r="3470">
          <cell r="A3470" t="str">
            <v>05.003.0150-0</v>
          </cell>
          <cell r="B3470">
            <v>68.84</v>
          </cell>
        </row>
        <row r="3471">
          <cell r="A3471" t="str">
            <v>05.003.0150-A</v>
          </cell>
          <cell r="B3471">
            <v>60.65</v>
          </cell>
        </row>
        <row r="3472">
          <cell r="A3472" t="str">
            <v>05.003.0151-0</v>
          </cell>
          <cell r="B3472">
            <v>96.69</v>
          </cell>
        </row>
        <row r="3473">
          <cell r="A3473" t="str">
            <v>05.003.0151-A</v>
          </cell>
          <cell r="B3473">
            <v>87.22</v>
          </cell>
        </row>
        <row r="3474">
          <cell r="A3474" t="str">
            <v>05.003.0152-0</v>
          </cell>
          <cell r="B3474">
            <v>108.1</v>
          </cell>
        </row>
        <row r="3475">
          <cell r="A3475" t="str">
            <v>05.003.0152-A</v>
          </cell>
          <cell r="B3475">
            <v>97.27</v>
          </cell>
        </row>
        <row r="3476">
          <cell r="A3476" t="str">
            <v>05.003.0154-0</v>
          </cell>
          <cell r="B3476">
            <v>125.2</v>
          </cell>
        </row>
        <row r="3477">
          <cell r="A3477" t="str">
            <v>05.003.0154-A</v>
          </cell>
          <cell r="B3477">
            <v>112.3</v>
          </cell>
        </row>
        <row r="3478">
          <cell r="A3478" t="str">
            <v>05.003.0155-0</v>
          </cell>
          <cell r="B3478">
            <v>142.94999999999999</v>
          </cell>
        </row>
        <row r="3479">
          <cell r="A3479" t="str">
            <v>05.003.0155-A</v>
          </cell>
          <cell r="B3479">
            <v>128</v>
          </cell>
        </row>
        <row r="3480">
          <cell r="A3480" t="str">
            <v>05.003.0156-0</v>
          </cell>
          <cell r="B3480">
            <v>154.07</v>
          </cell>
        </row>
        <row r="3481">
          <cell r="A3481" t="str">
            <v>05.003.0156-A</v>
          </cell>
          <cell r="B3481">
            <v>137.77000000000001</v>
          </cell>
        </row>
        <row r="3482">
          <cell r="A3482" t="str">
            <v>05.003.0157-0</v>
          </cell>
          <cell r="B3482">
            <v>186.72</v>
          </cell>
        </row>
        <row r="3483">
          <cell r="A3483" t="str">
            <v>05.003.0157-A</v>
          </cell>
          <cell r="B3483">
            <v>166.54</v>
          </cell>
        </row>
        <row r="3484">
          <cell r="A3484" t="str">
            <v>05.003.0158-0</v>
          </cell>
          <cell r="B3484">
            <v>211.5</v>
          </cell>
        </row>
        <row r="3485">
          <cell r="A3485" t="str">
            <v>05.003.0158-A</v>
          </cell>
          <cell r="B3485">
            <v>188.37</v>
          </cell>
        </row>
        <row r="3486">
          <cell r="A3486" t="str">
            <v>05.003.0159-0</v>
          </cell>
          <cell r="B3486">
            <v>245.81</v>
          </cell>
        </row>
        <row r="3487">
          <cell r="A3487" t="str">
            <v>05.003.0159-A</v>
          </cell>
          <cell r="B3487">
            <v>218.59</v>
          </cell>
        </row>
        <row r="3488">
          <cell r="A3488" t="str">
            <v>05.003.0161-0</v>
          </cell>
          <cell r="B3488">
            <v>297.44</v>
          </cell>
        </row>
        <row r="3489">
          <cell r="A3489" t="str">
            <v>05.003.0161-A</v>
          </cell>
          <cell r="B3489">
            <v>264.05</v>
          </cell>
        </row>
        <row r="3490">
          <cell r="A3490" t="str">
            <v>05.003.0162-0</v>
          </cell>
          <cell r="B3490">
            <v>90.4</v>
          </cell>
        </row>
        <row r="3491">
          <cell r="A3491" t="str">
            <v>05.003.0162-A</v>
          </cell>
          <cell r="B3491">
            <v>81.599999999999994</v>
          </cell>
        </row>
        <row r="3492">
          <cell r="A3492" t="str">
            <v>05.003.0163-0</v>
          </cell>
          <cell r="B3492">
            <v>113.49</v>
          </cell>
        </row>
        <row r="3493">
          <cell r="A3493" t="str">
            <v>05.003.0163-A</v>
          </cell>
          <cell r="B3493">
            <v>103.1</v>
          </cell>
        </row>
        <row r="3494">
          <cell r="A3494" t="str">
            <v>05.003.0164-0</v>
          </cell>
          <cell r="B3494">
            <v>124.9</v>
          </cell>
        </row>
        <row r="3495">
          <cell r="A3495" t="str">
            <v>05.003.0164-A</v>
          </cell>
          <cell r="B3495">
            <v>113.15</v>
          </cell>
        </row>
        <row r="3496">
          <cell r="A3496" t="str">
            <v>05.003.0165-0</v>
          </cell>
          <cell r="B3496">
            <v>141.99</v>
          </cell>
        </row>
        <row r="3497">
          <cell r="A3497" t="str">
            <v>05.003.0165-A</v>
          </cell>
          <cell r="B3497">
            <v>128.18</v>
          </cell>
        </row>
        <row r="3498">
          <cell r="A3498" t="str">
            <v>05.003.0166-0</v>
          </cell>
          <cell r="B3498">
            <v>159.74</v>
          </cell>
        </row>
        <row r="3499">
          <cell r="A3499" t="str">
            <v>05.003.0166-A</v>
          </cell>
          <cell r="B3499">
            <v>143.88</v>
          </cell>
        </row>
        <row r="3500">
          <cell r="A3500" t="str">
            <v>05.003.0167-0</v>
          </cell>
          <cell r="B3500">
            <v>170.86</v>
          </cell>
        </row>
        <row r="3501">
          <cell r="A3501" t="str">
            <v>05.003.0167-A</v>
          </cell>
          <cell r="B3501">
            <v>153.65</v>
          </cell>
        </row>
        <row r="3502">
          <cell r="A3502" t="str">
            <v>05.003.0168-0</v>
          </cell>
          <cell r="B3502">
            <v>203.51</v>
          </cell>
        </row>
        <row r="3503">
          <cell r="A3503" t="str">
            <v>05.003.0168-A</v>
          </cell>
          <cell r="B3503">
            <v>182.41</v>
          </cell>
        </row>
        <row r="3504">
          <cell r="A3504" t="str">
            <v>05.003.0169-0</v>
          </cell>
          <cell r="B3504">
            <v>228.29</v>
          </cell>
        </row>
        <row r="3505">
          <cell r="A3505" t="str">
            <v>05.003.0169-A</v>
          </cell>
          <cell r="B3505">
            <v>204.25</v>
          </cell>
        </row>
        <row r="3506">
          <cell r="A3506" t="str">
            <v>05.003.0170-0</v>
          </cell>
          <cell r="B3506">
            <v>262.60000000000002</v>
          </cell>
        </row>
        <row r="3507">
          <cell r="A3507" t="str">
            <v>05.003.0170-A</v>
          </cell>
          <cell r="B3507">
            <v>234.46</v>
          </cell>
        </row>
        <row r="3508">
          <cell r="A3508" t="str">
            <v>05.003.0171-0</v>
          </cell>
          <cell r="B3508">
            <v>314.23</v>
          </cell>
        </row>
        <row r="3509">
          <cell r="A3509" t="str">
            <v>05.003.0171-A</v>
          </cell>
          <cell r="B3509">
            <v>279.93</v>
          </cell>
        </row>
        <row r="3510">
          <cell r="A3510" t="str">
            <v>05.003.0172-0</v>
          </cell>
          <cell r="B3510">
            <v>107.19</v>
          </cell>
        </row>
        <row r="3511">
          <cell r="A3511" t="str">
            <v>05.003.0172-A</v>
          </cell>
          <cell r="B3511">
            <v>97.48</v>
          </cell>
        </row>
        <row r="3512">
          <cell r="A3512" t="str">
            <v>05.003.0173-0</v>
          </cell>
          <cell r="B3512">
            <v>130.13999999999999</v>
          </cell>
        </row>
        <row r="3513">
          <cell r="A3513" t="str">
            <v>05.003.0173-A</v>
          </cell>
          <cell r="B3513">
            <v>118.91</v>
          </cell>
        </row>
        <row r="3514">
          <cell r="A3514" t="str">
            <v>05.003.0174-0</v>
          </cell>
          <cell r="B3514">
            <v>141.55000000000001</v>
          </cell>
        </row>
        <row r="3515">
          <cell r="A3515" t="str">
            <v>05.003.0174-A</v>
          </cell>
          <cell r="B3515">
            <v>128.96</v>
          </cell>
        </row>
        <row r="3516">
          <cell r="A3516" t="str">
            <v>05.003.0175-0</v>
          </cell>
          <cell r="B3516">
            <v>158.65</v>
          </cell>
        </row>
        <row r="3517">
          <cell r="A3517" t="str">
            <v>05.003.0175-A</v>
          </cell>
          <cell r="B3517">
            <v>143.99</v>
          </cell>
        </row>
        <row r="3518">
          <cell r="A3518" t="str">
            <v>05.003.0176-0</v>
          </cell>
          <cell r="B3518">
            <v>176.4</v>
          </cell>
        </row>
        <row r="3519">
          <cell r="A3519" t="str">
            <v>05.003.0176-A</v>
          </cell>
          <cell r="B3519">
            <v>159.69</v>
          </cell>
        </row>
        <row r="3520">
          <cell r="A3520" t="str">
            <v>05.003.0177-0</v>
          </cell>
          <cell r="B3520">
            <v>187.52</v>
          </cell>
        </row>
        <row r="3521">
          <cell r="A3521" t="str">
            <v>05.003.0177-A</v>
          </cell>
          <cell r="B3521">
            <v>169.46</v>
          </cell>
        </row>
        <row r="3522">
          <cell r="A3522" t="str">
            <v>05.003.0178-0</v>
          </cell>
          <cell r="B3522">
            <v>220.17</v>
          </cell>
        </row>
        <row r="3523">
          <cell r="A3523" t="str">
            <v>05.003.0178-A</v>
          </cell>
          <cell r="B3523">
            <v>198.23</v>
          </cell>
        </row>
        <row r="3524">
          <cell r="A3524" t="str">
            <v>05.003.0180-0</v>
          </cell>
          <cell r="B3524">
            <v>244.95</v>
          </cell>
        </row>
        <row r="3525">
          <cell r="A3525" t="str">
            <v>05.003.0180-A</v>
          </cell>
          <cell r="B3525">
            <v>220.06</v>
          </cell>
        </row>
        <row r="3526">
          <cell r="A3526" t="str">
            <v>05.003.0181-0</v>
          </cell>
          <cell r="B3526">
            <v>279.26</v>
          </cell>
        </row>
        <row r="3527">
          <cell r="A3527" t="str">
            <v>05.003.0181-A</v>
          </cell>
          <cell r="B3527">
            <v>250.28</v>
          </cell>
        </row>
        <row r="3528">
          <cell r="A3528" t="str">
            <v>05.003.0182-0</v>
          </cell>
          <cell r="B3528">
            <v>330.89</v>
          </cell>
        </row>
        <row r="3529">
          <cell r="A3529" t="str">
            <v>05.003.0182-A</v>
          </cell>
          <cell r="B3529">
            <v>295.74</v>
          </cell>
        </row>
        <row r="3530">
          <cell r="A3530" t="str">
            <v>05.003.0183-0</v>
          </cell>
          <cell r="B3530">
            <v>123.85</v>
          </cell>
        </row>
        <row r="3531">
          <cell r="A3531" t="str">
            <v>05.003.0183-A</v>
          </cell>
          <cell r="B3531">
            <v>113.29</v>
          </cell>
        </row>
        <row r="3532">
          <cell r="A3532" t="str">
            <v>05.003.0195-0</v>
          </cell>
          <cell r="B3532">
            <v>334.63</v>
          </cell>
        </row>
        <row r="3533">
          <cell r="A3533" t="str">
            <v>05.003.0195-A</v>
          </cell>
          <cell r="B3533">
            <v>296.86</v>
          </cell>
        </row>
        <row r="3534">
          <cell r="A3534" t="str">
            <v>05.003.9999-0</v>
          </cell>
          <cell r="B3534">
            <v>4229</v>
          </cell>
        </row>
        <row r="3535">
          <cell r="A3535" t="str">
            <v>05.003.9999-A</v>
          </cell>
          <cell r="B3535">
            <v>3822</v>
          </cell>
        </row>
        <row r="3536">
          <cell r="A3536" t="str">
            <v>05.004.0010-0</v>
          </cell>
          <cell r="B3536">
            <v>2.7</v>
          </cell>
        </row>
        <row r="3537">
          <cell r="A3537" t="str">
            <v>05.004.0010-A</v>
          </cell>
          <cell r="B3537">
            <v>2.5</v>
          </cell>
        </row>
        <row r="3538">
          <cell r="A3538" t="str">
            <v>05.004.0025-0</v>
          </cell>
          <cell r="B3538">
            <v>26.42</v>
          </cell>
        </row>
        <row r="3539">
          <cell r="A3539" t="str">
            <v>05.004.0025-A</v>
          </cell>
          <cell r="B3539">
            <v>22.88</v>
          </cell>
        </row>
        <row r="3540">
          <cell r="A3540" t="str">
            <v>05.004.0026-0</v>
          </cell>
          <cell r="B3540">
            <v>73.989999999999995</v>
          </cell>
        </row>
        <row r="3541">
          <cell r="A3541" t="str">
            <v>05.004.0026-A</v>
          </cell>
          <cell r="B3541">
            <v>64.069999999999993</v>
          </cell>
        </row>
        <row r="3542">
          <cell r="A3542" t="str">
            <v>05.004.0027-0</v>
          </cell>
          <cell r="B3542">
            <v>41.22</v>
          </cell>
        </row>
        <row r="3543">
          <cell r="A3543" t="str">
            <v>05.004.0027-A</v>
          </cell>
          <cell r="B3543">
            <v>35.700000000000003</v>
          </cell>
        </row>
        <row r="3544">
          <cell r="A3544" t="str">
            <v>05.004.0028-0</v>
          </cell>
          <cell r="B3544">
            <v>21.14</v>
          </cell>
        </row>
        <row r="3545">
          <cell r="A3545" t="str">
            <v>05.004.0028-A</v>
          </cell>
          <cell r="B3545">
            <v>18.3</v>
          </cell>
        </row>
        <row r="3546">
          <cell r="A3546" t="str">
            <v>05.004.0030-0</v>
          </cell>
          <cell r="B3546">
            <v>7.2</v>
          </cell>
        </row>
        <row r="3547">
          <cell r="A3547" t="str">
            <v>05.004.0030-A</v>
          </cell>
          <cell r="B3547">
            <v>6.72</v>
          </cell>
        </row>
        <row r="3548">
          <cell r="A3548" t="str">
            <v>05.004.0035-0</v>
          </cell>
          <cell r="B3548">
            <v>1012.29</v>
          </cell>
        </row>
        <row r="3549">
          <cell r="A3549" t="str">
            <v>05.004.0035-A</v>
          </cell>
          <cell r="B3549">
            <v>881.61</v>
          </cell>
        </row>
        <row r="3550">
          <cell r="A3550" t="str">
            <v>05.004.0040-0</v>
          </cell>
          <cell r="B3550">
            <v>7.4</v>
          </cell>
        </row>
        <row r="3551">
          <cell r="A3551" t="str">
            <v>05.004.0040-A</v>
          </cell>
          <cell r="B3551">
            <v>6.83</v>
          </cell>
        </row>
        <row r="3552">
          <cell r="A3552" t="str">
            <v>05.004.0045-0</v>
          </cell>
          <cell r="B3552">
            <v>20.92</v>
          </cell>
        </row>
        <row r="3553">
          <cell r="A3553" t="str">
            <v>05.004.0045-A</v>
          </cell>
          <cell r="B3553">
            <v>19.309999999999999</v>
          </cell>
        </row>
        <row r="3554">
          <cell r="A3554" t="str">
            <v>05.004.0050-0</v>
          </cell>
          <cell r="B3554">
            <v>18.52</v>
          </cell>
        </row>
        <row r="3555">
          <cell r="A3555" t="str">
            <v>05.004.0050-A</v>
          </cell>
          <cell r="B3555">
            <v>16.399999999999999</v>
          </cell>
        </row>
        <row r="3556">
          <cell r="A3556" t="str">
            <v>05.004.0055-0</v>
          </cell>
          <cell r="B3556">
            <v>240.72</v>
          </cell>
        </row>
        <row r="3557">
          <cell r="A3557" t="str">
            <v>05.004.0055-A</v>
          </cell>
          <cell r="B3557">
            <v>214.78</v>
          </cell>
        </row>
        <row r="3558">
          <cell r="A3558" t="str">
            <v>05.004.0060-0</v>
          </cell>
          <cell r="B3558">
            <v>12.86</v>
          </cell>
        </row>
        <row r="3559">
          <cell r="A3559" t="str">
            <v>05.004.0060-A</v>
          </cell>
          <cell r="B3559">
            <v>11.64</v>
          </cell>
        </row>
        <row r="3560">
          <cell r="A3560" t="str">
            <v>05.004.0065-0</v>
          </cell>
          <cell r="B3560">
            <v>2.95</v>
          </cell>
        </row>
        <row r="3561">
          <cell r="A3561" t="str">
            <v>05.004.0065-A</v>
          </cell>
          <cell r="B3561">
            <v>2.56</v>
          </cell>
        </row>
        <row r="3562">
          <cell r="A3562" t="str">
            <v>05.004.0070-0</v>
          </cell>
          <cell r="B3562">
            <v>2.29</v>
          </cell>
        </row>
        <row r="3563">
          <cell r="A3563" t="str">
            <v>05.004.0070-A</v>
          </cell>
          <cell r="B3563">
            <v>2.0299999999999998</v>
          </cell>
        </row>
        <row r="3564">
          <cell r="A3564" t="str">
            <v>05.004.0080-0</v>
          </cell>
          <cell r="B3564">
            <v>13.03</v>
          </cell>
        </row>
        <row r="3565">
          <cell r="A3565" t="str">
            <v>05.004.0080-A</v>
          </cell>
          <cell r="B3565">
            <v>12.51</v>
          </cell>
        </row>
        <row r="3566">
          <cell r="A3566" t="str">
            <v>05.004.0081-0</v>
          </cell>
          <cell r="B3566">
            <v>10.55</v>
          </cell>
        </row>
        <row r="3567">
          <cell r="A3567" t="str">
            <v>05.004.0081-A</v>
          </cell>
          <cell r="B3567">
            <v>10.029999999999999</v>
          </cell>
        </row>
        <row r="3568">
          <cell r="A3568" t="str">
            <v>05.004.0083-0</v>
          </cell>
          <cell r="B3568">
            <v>16.899999999999999</v>
          </cell>
        </row>
        <row r="3569">
          <cell r="A3569" t="str">
            <v>05.004.0083-A</v>
          </cell>
          <cell r="B3569">
            <v>16.239999999999998</v>
          </cell>
        </row>
        <row r="3570">
          <cell r="A3570" t="str">
            <v>05.004.0084-0</v>
          </cell>
          <cell r="B3570">
            <v>13.6</v>
          </cell>
        </row>
        <row r="3571">
          <cell r="A3571" t="str">
            <v>05.004.0084-A</v>
          </cell>
          <cell r="B3571">
            <v>12.93</v>
          </cell>
        </row>
        <row r="3572">
          <cell r="A3572" t="str">
            <v>05.004.0085-0</v>
          </cell>
          <cell r="B3572">
            <v>30.86</v>
          </cell>
        </row>
        <row r="3573">
          <cell r="A3573" t="str">
            <v>05.004.0085-A</v>
          </cell>
          <cell r="B3573">
            <v>29.3</v>
          </cell>
        </row>
        <row r="3574">
          <cell r="A3574" t="str">
            <v>05.004.0086-0</v>
          </cell>
          <cell r="B3574">
            <v>27.56</v>
          </cell>
        </row>
        <row r="3575">
          <cell r="A3575" t="str">
            <v>05.004.0086-A</v>
          </cell>
          <cell r="B3575">
            <v>26</v>
          </cell>
        </row>
        <row r="3576">
          <cell r="A3576" t="str">
            <v>05.004.0090-0</v>
          </cell>
          <cell r="B3576">
            <v>226.69</v>
          </cell>
        </row>
        <row r="3577">
          <cell r="A3577" t="str">
            <v>05.004.0090-A</v>
          </cell>
          <cell r="B3577">
            <v>200.84</v>
          </cell>
        </row>
        <row r="3578">
          <cell r="A3578" t="str">
            <v>05.004.9999-0</v>
          </cell>
          <cell r="B3578">
            <v>4864</v>
          </cell>
        </row>
        <row r="3579">
          <cell r="A3579" t="str">
            <v>05.004.9999-A</v>
          </cell>
          <cell r="B3579">
            <v>4417</v>
          </cell>
        </row>
        <row r="3580">
          <cell r="A3580" t="str">
            <v>05.005.0001-1</v>
          </cell>
          <cell r="B3580">
            <v>15.84</v>
          </cell>
        </row>
        <row r="3581">
          <cell r="A3581" t="str">
            <v>05.005.0001-B</v>
          </cell>
          <cell r="B3581">
            <v>14.14</v>
          </cell>
        </row>
        <row r="3582">
          <cell r="A3582" t="str">
            <v>05.005.0002-0</v>
          </cell>
          <cell r="B3582">
            <v>14.62</v>
          </cell>
        </row>
        <row r="3583">
          <cell r="A3583" t="str">
            <v>05.005.0002-A</v>
          </cell>
          <cell r="B3583">
            <v>12.92</v>
          </cell>
        </row>
        <row r="3584">
          <cell r="A3584" t="str">
            <v>05.005.0003-1</v>
          </cell>
          <cell r="B3584">
            <v>30.4</v>
          </cell>
        </row>
        <row r="3585">
          <cell r="A3585" t="str">
            <v>05.005.0003-B</v>
          </cell>
          <cell r="B3585">
            <v>28.33</v>
          </cell>
        </row>
        <row r="3586">
          <cell r="A3586" t="str">
            <v>05.005.0004-0</v>
          </cell>
          <cell r="B3586">
            <v>39.86</v>
          </cell>
        </row>
        <row r="3587">
          <cell r="A3587" t="str">
            <v>05.005.0004-A</v>
          </cell>
          <cell r="B3587">
            <v>35.82</v>
          </cell>
        </row>
        <row r="3588">
          <cell r="A3588" t="str">
            <v>05.005.0005-1</v>
          </cell>
          <cell r="B3588">
            <v>6.41</v>
          </cell>
        </row>
        <row r="3589">
          <cell r="A3589" t="str">
            <v>05.005.0005-B</v>
          </cell>
          <cell r="B3589">
            <v>6.02</v>
          </cell>
        </row>
        <row r="3590">
          <cell r="A3590" t="str">
            <v>05.005.0006-1</v>
          </cell>
          <cell r="B3590">
            <v>9.85</v>
          </cell>
        </row>
        <row r="3591">
          <cell r="A3591" t="str">
            <v>05.005.0006-B</v>
          </cell>
          <cell r="B3591">
            <v>9.4499999999999993</v>
          </cell>
        </row>
        <row r="3592">
          <cell r="A3592" t="str">
            <v>05.005.0007-0</v>
          </cell>
          <cell r="B3592">
            <v>8.0500000000000007</v>
          </cell>
        </row>
        <row r="3593">
          <cell r="A3593" t="str">
            <v>05.005.0007-A</v>
          </cell>
          <cell r="B3593">
            <v>7.62</v>
          </cell>
        </row>
        <row r="3594">
          <cell r="A3594" t="str">
            <v>05.005.0012-1</v>
          </cell>
          <cell r="B3594">
            <v>1.68</v>
          </cell>
        </row>
        <row r="3595">
          <cell r="A3595" t="str">
            <v>05.005.0012-B</v>
          </cell>
          <cell r="B3595">
            <v>1.68</v>
          </cell>
        </row>
        <row r="3596">
          <cell r="A3596" t="str">
            <v>05.005.0013-0</v>
          </cell>
          <cell r="B3596">
            <v>0.84</v>
          </cell>
        </row>
        <row r="3597">
          <cell r="A3597" t="str">
            <v>05.005.0013-A</v>
          </cell>
          <cell r="B3597">
            <v>0.84</v>
          </cell>
        </row>
        <row r="3598">
          <cell r="A3598" t="str">
            <v>05.005.0014-0</v>
          </cell>
          <cell r="B3598">
            <v>0.55000000000000004</v>
          </cell>
        </row>
        <row r="3599">
          <cell r="A3599" t="str">
            <v>05.005.0014-A</v>
          </cell>
          <cell r="B3599">
            <v>0.55000000000000004</v>
          </cell>
        </row>
        <row r="3600">
          <cell r="A3600" t="str">
            <v>05.005.0015-0</v>
          </cell>
          <cell r="B3600">
            <v>0.42</v>
          </cell>
        </row>
        <row r="3601">
          <cell r="A3601" t="str">
            <v>05.005.0015-A</v>
          </cell>
          <cell r="B3601">
            <v>0.42</v>
          </cell>
        </row>
        <row r="3602">
          <cell r="A3602" t="str">
            <v>05.005.0018-0</v>
          </cell>
          <cell r="B3602">
            <v>52.82</v>
          </cell>
        </row>
        <row r="3603">
          <cell r="A3603" t="str">
            <v>05.005.0018-A</v>
          </cell>
          <cell r="B3603">
            <v>47.86</v>
          </cell>
        </row>
        <row r="3604">
          <cell r="A3604" t="str">
            <v>05.005.0019-0</v>
          </cell>
          <cell r="B3604">
            <v>89.92</v>
          </cell>
        </row>
        <row r="3605">
          <cell r="A3605" t="str">
            <v>05.005.0019-A</v>
          </cell>
          <cell r="B3605">
            <v>80</v>
          </cell>
        </row>
        <row r="3606">
          <cell r="A3606" t="str">
            <v>05.005.0020-0</v>
          </cell>
          <cell r="B3606">
            <v>343.31</v>
          </cell>
        </row>
        <row r="3607">
          <cell r="A3607" t="str">
            <v>05.005.0020-A</v>
          </cell>
          <cell r="B3607">
            <v>313.23</v>
          </cell>
        </row>
        <row r="3608">
          <cell r="A3608" t="str">
            <v>05.005.0025-0</v>
          </cell>
          <cell r="B3608">
            <v>64.88</v>
          </cell>
        </row>
        <row r="3609">
          <cell r="A3609" t="str">
            <v>05.005.0025-A</v>
          </cell>
          <cell r="B3609">
            <v>61.75</v>
          </cell>
        </row>
        <row r="3610">
          <cell r="A3610" t="str">
            <v>05.005.0030-0</v>
          </cell>
          <cell r="B3610">
            <v>40.96</v>
          </cell>
        </row>
        <row r="3611">
          <cell r="A3611" t="str">
            <v>05.005.0030-A</v>
          </cell>
          <cell r="B3611">
            <v>37.83</v>
          </cell>
        </row>
        <row r="3612">
          <cell r="A3612" t="str">
            <v>05.005.0035-0</v>
          </cell>
          <cell r="B3612">
            <v>36.54</v>
          </cell>
        </row>
        <row r="3613">
          <cell r="A3613" t="str">
            <v>05.005.0035-A</v>
          </cell>
          <cell r="B3613">
            <v>33.42</v>
          </cell>
        </row>
        <row r="3614">
          <cell r="A3614" t="str">
            <v>05.005.0040-0</v>
          </cell>
          <cell r="B3614">
            <v>34.340000000000003</v>
          </cell>
        </row>
        <row r="3615">
          <cell r="A3615" t="str">
            <v>05.005.0040-A</v>
          </cell>
          <cell r="B3615">
            <v>31.22</v>
          </cell>
        </row>
        <row r="3616">
          <cell r="A3616" t="str">
            <v>05.005.0046-0</v>
          </cell>
          <cell r="B3616">
            <v>4.2</v>
          </cell>
        </row>
        <row r="3617">
          <cell r="A3617" t="str">
            <v>05.005.0046-A</v>
          </cell>
          <cell r="B3617">
            <v>3.89</v>
          </cell>
        </row>
        <row r="3618">
          <cell r="A3618" t="str">
            <v>05.005.0050-0</v>
          </cell>
          <cell r="B3618">
            <v>13.27</v>
          </cell>
        </row>
        <row r="3619">
          <cell r="A3619" t="str">
            <v>05.005.0050-A</v>
          </cell>
          <cell r="B3619">
            <v>12.09</v>
          </cell>
        </row>
        <row r="3620">
          <cell r="A3620" t="str">
            <v>05.005.0053-0</v>
          </cell>
          <cell r="B3620">
            <v>76.55</v>
          </cell>
        </row>
        <row r="3621">
          <cell r="A3621" t="str">
            <v>05.005.0053-A</v>
          </cell>
          <cell r="B3621">
            <v>71.78</v>
          </cell>
        </row>
        <row r="3622">
          <cell r="A3622" t="str">
            <v>05.005.0055-0</v>
          </cell>
          <cell r="B3622">
            <v>99.85</v>
          </cell>
        </row>
        <row r="3623">
          <cell r="A3623" t="str">
            <v>05.005.0055-A</v>
          </cell>
          <cell r="B3623">
            <v>89.87</v>
          </cell>
        </row>
        <row r="3624">
          <cell r="A3624" t="str">
            <v>05.005.9999-0</v>
          </cell>
          <cell r="B3624">
            <v>4911</v>
          </cell>
        </row>
        <row r="3625">
          <cell r="A3625" t="str">
            <v>05.005.9999-A</v>
          </cell>
          <cell r="B3625">
            <v>4595</v>
          </cell>
        </row>
        <row r="3626">
          <cell r="A3626" t="str">
            <v>05.006.0001-1</v>
          </cell>
          <cell r="B3626">
            <v>4</v>
          </cell>
        </row>
        <row r="3627">
          <cell r="A3627" t="str">
            <v>05.006.0001-B</v>
          </cell>
          <cell r="B3627">
            <v>4</v>
          </cell>
        </row>
        <row r="3628">
          <cell r="A3628" t="str">
            <v>05.006.0002-1</v>
          </cell>
          <cell r="B3628">
            <v>8</v>
          </cell>
        </row>
        <row r="3629">
          <cell r="A3629" t="str">
            <v>05.006.0002-B</v>
          </cell>
          <cell r="B3629">
            <v>8</v>
          </cell>
        </row>
        <row r="3630">
          <cell r="A3630" t="str">
            <v>05.006.0003-0</v>
          </cell>
          <cell r="B3630">
            <v>2025.46</v>
          </cell>
        </row>
        <row r="3631">
          <cell r="A3631" t="str">
            <v>05.006.0003-A</v>
          </cell>
          <cell r="B3631">
            <v>2025.46</v>
          </cell>
        </row>
        <row r="3632">
          <cell r="A3632" t="str">
            <v>05.006.0004-0</v>
          </cell>
          <cell r="B3632">
            <v>3193.46</v>
          </cell>
        </row>
        <row r="3633">
          <cell r="A3633" t="str">
            <v>05.006.0004-A</v>
          </cell>
          <cell r="B3633">
            <v>3193.46</v>
          </cell>
        </row>
        <row r="3634">
          <cell r="A3634" t="str">
            <v>05.006.0010-0</v>
          </cell>
          <cell r="B3634">
            <v>55.2</v>
          </cell>
        </row>
        <row r="3635">
          <cell r="A3635" t="str">
            <v>05.006.0010-A</v>
          </cell>
          <cell r="B3635">
            <v>55.2</v>
          </cell>
        </row>
        <row r="3636">
          <cell r="A3636" t="str">
            <v>05.006.0015-0</v>
          </cell>
          <cell r="B3636">
            <v>54</v>
          </cell>
        </row>
        <row r="3637">
          <cell r="A3637" t="str">
            <v>05.006.0015-A</v>
          </cell>
          <cell r="B3637">
            <v>54</v>
          </cell>
        </row>
        <row r="3638">
          <cell r="A3638" t="str">
            <v>05.006.9999-0</v>
          </cell>
          <cell r="B3638">
            <v>1194</v>
          </cell>
        </row>
        <row r="3639">
          <cell r="A3639" t="str">
            <v>05.006.9999-A</v>
          </cell>
          <cell r="B3639">
            <v>1194</v>
          </cell>
        </row>
        <row r="3640">
          <cell r="A3640" t="str">
            <v>05.007.0001-1</v>
          </cell>
          <cell r="B3640">
            <v>130.49</v>
          </cell>
        </row>
        <row r="3641">
          <cell r="A3641" t="str">
            <v>05.007.0001-B</v>
          </cell>
          <cell r="B3641">
            <v>130.49</v>
          </cell>
        </row>
        <row r="3642">
          <cell r="A3642" t="str">
            <v>05.007.0002-1</v>
          </cell>
          <cell r="B3642">
            <v>294</v>
          </cell>
        </row>
        <row r="3643">
          <cell r="A3643" t="str">
            <v>05.007.0002-B</v>
          </cell>
          <cell r="B3643">
            <v>294</v>
          </cell>
        </row>
        <row r="3644">
          <cell r="A3644" t="str">
            <v>05.007.0007-0</v>
          </cell>
          <cell r="B3644">
            <v>20.67</v>
          </cell>
        </row>
        <row r="3645">
          <cell r="A3645" t="str">
            <v>05.007.0007-A</v>
          </cell>
          <cell r="B3645">
            <v>20.67</v>
          </cell>
        </row>
        <row r="3646">
          <cell r="A3646" t="str">
            <v>05.007.0015-0</v>
          </cell>
          <cell r="B3646">
            <v>233.42</v>
          </cell>
        </row>
        <row r="3647">
          <cell r="A3647" t="str">
            <v>05.007.0015-A</v>
          </cell>
          <cell r="B3647">
            <v>233.42</v>
          </cell>
        </row>
        <row r="3648">
          <cell r="A3648" t="str">
            <v>05.007.9999-0</v>
          </cell>
          <cell r="B3648">
            <v>3698</v>
          </cell>
        </row>
        <row r="3649">
          <cell r="A3649" t="str">
            <v>05.007.9999-A</v>
          </cell>
          <cell r="B3649">
            <v>3698</v>
          </cell>
        </row>
        <row r="3650">
          <cell r="A3650" t="str">
            <v>05.008.0001-0</v>
          </cell>
          <cell r="B3650">
            <v>4.7300000000000004</v>
          </cell>
        </row>
        <row r="3651">
          <cell r="A3651" t="str">
            <v>05.008.0001-A</v>
          </cell>
          <cell r="B3651">
            <v>4.09</v>
          </cell>
        </row>
        <row r="3652">
          <cell r="A3652" t="str">
            <v>05.008.0002-0</v>
          </cell>
          <cell r="B3652">
            <v>22.48</v>
          </cell>
        </row>
        <row r="3653">
          <cell r="A3653" t="str">
            <v>05.008.0002-A</v>
          </cell>
          <cell r="B3653">
            <v>19.47</v>
          </cell>
        </row>
        <row r="3654">
          <cell r="A3654" t="str">
            <v>05.008.0003-0</v>
          </cell>
          <cell r="B3654">
            <v>2169.48</v>
          </cell>
        </row>
        <row r="3655">
          <cell r="A3655" t="str">
            <v>05.008.0003-A</v>
          </cell>
          <cell r="B3655">
            <v>1879.32</v>
          </cell>
        </row>
        <row r="3656">
          <cell r="A3656" t="str">
            <v>05.008.0004-0</v>
          </cell>
          <cell r="B3656">
            <v>384.31</v>
          </cell>
        </row>
        <row r="3657">
          <cell r="A3657" t="str">
            <v>05.008.0004-A</v>
          </cell>
          <cell r="B3657">
            <v>337.46</v>
          </cell>
        </row>
        <row r="3658">
          <cell r="A3658" t="str">
            <v>05.008.0005-0</v>
          </cell>
          <cell r="B3658">
            <v>553.84</v>
          </cell>
        </row>
        <row r="3659">
          <cell r="A3659" t="str">
            <v>05.008.0005-A</v>
          </cell>
          <cell r="B3659">
            <v>484.21</v>
          </cell>
        </row>
        <row r="3660">
          <cell r="A3660" t="str">
            <v>05.008.0006-0</v>
          </cell>
          <cell r="B3660">
            <v>1.89</v>
          </cell>
        </row>
        <row r="3661">
          <cell r="A3661" t="str">
            <v>05.008.0006-A</v>
          </cell>
          <cell r="B3661">
            <v>1.64</v>
          </cell>
        </row>
        <row r="3662">
          <cell r="A3662" t="str">
            <v>05.008.0008-1</v>
          </cell>
          <cell r="B3662">
            <v>0.39</v>
          </cell>
        </row>
        <row r="3663">
          <cell r="A3663" t="str">
            <v>05.008.0008-B</v>
          </cell>
          <cell r="B3663">
            <v>0.33</v>
          </cell>
        </row>
        <row r="3664">
          <cell r="A3664" t="str">
            <v>05.008.0009-0</v>
          </cell>
          <cell r="B3664">
            <v>0.11</v>
          </cell>
        </row>
        <row r="3665">
          <cell r="A3665" t="str">
            <v>05.008.0009-A</v>
          </cell>
          <cell r="B3665">
            <v>0.1</v>
          </cell>
        </row>
        <row r="3666">
          <cell r="A3666" t="str">
            <v>05.008.0010-0</v>
          </cell>
          <cell r="B3666">
            <v>31229.24</v>
          </cell>
        </row>
        <row r="3667">
          <cell r="A3667" t="str">
            <v>05.008.0010-A</v>
          </cell>
          <cell r="B3667">
            <v>27819.54</v>
          </cell>
        </row>
        <row r="3668">
          <cell r="A3668" t="str">
            <v>05.008.0012-0</v>
          </cell>
          <cell r="B3668">
            <v>176745.64</v>
          </cell>
        </row>
        <row r="3669">
          <cell r="A3669" t="str">
            <v>05.008.0012-A</v>
          </cell>
          <cell r="B3669">
            <v>160918.69</v>
          </cell>
        </row>
        <row r="3670">
          <cell r="A3670" t="str">
            <v>05.008.0013-0</v>
          </cell>
          <cell r="B3670">
            <v>2789.72</v>
          </cell>
        </row>
        <row r="3671">
          <cell r="A3671" t="str">
            <v>05.008.0013-A</v>
          </cell>
          <cell r="B3671">
            <v>2416.61</v>
          </cell>
        </row>
        <row r="3672">
          <cell r="A3672" t="str">
            <v>05.008.9999-0</v>
          </cell>
          <cell r="B3672">
            <v>7446</v>
          </cell>
        </row>
        <row r="3673">
          <cell r="A3673" t="str">
            <v>05.008.9999-A</v>
          </cell>
          <cell r="B3673">
            <v>6508</v>
          </cell>
        </row>
        <row r="3674">
          <cell r="A3674" t="str">
            <v>05.009.0002-0</v>
          </cell>
          <cell r="B3674">
            <v>41.86</v>
          </cell>
        </row>
        <row r="3675">
          <cell r="A3675" t="str">
            <v>05.009.0002-A</v>
          </cell>
          <cell r="B3675">
            <v>41.23</v>
          </cell>
        </row>
        <row r="3676">
          <cell r="A3676" t="str">
            <v>05.009.0003-0</v>
          </cell>
          <cell r="B3676">
            <v>51.56</v>
          </cell>
        </row>
        <row r="3677">
          <cell r="A3677" t="str">
            <v>05.009.0003-A</v>
          </cell>
          <cell r="B3677">
            <v>50.31</v>
          </cell>
        </row>
        <row r="3678">
          <cell r="A3678" t="str">
            <v>05.009.0004-0</v>
          </cell>
          <cell r="B3678">
            <v>124.8</v>
          </cell>
        </row>
        <row r="3679">
          <cell r="A3679" t="str">
            <v>05.009.0004-A</v>
          </cell>
          <cell r="B3679">
            <v>122.94</v>
          </cell>
        </row>
        <row r="3680">
          <cell r="A3680" t="str">
            <v>05.009.0010-0</v>
          </cell>
          <cell r="B3680">
            <v>266.45</v>
          </cell>
        </row>
        <row r="3681">
          <cell r="A3681" t="str">
            <v>05.009.0010-A</v>
          </cell>
          <cell r="B3681">
            <v>266.45</v>
          </cell>
        </row>
        <row r="3682">
          <cell r="A3682" t="str">
            <v>05.009.0015-0</v>
          </cell>
          <cell r="B3682">
            <v>181.13</v>
          </cell>
        </row>
        <row r="3683">
          <cell r="A3683" t="str">
            <v>05.009.0015-A</v>
          </cell>
          <cell r="B3683">
            <v>181.13</v>
          </cell>
        </row>
        <row r="3684">
          <cell r="A3684" t="str">
            <v>05.009.9999-0</v>
          </cell>
          <cell r="B3684">
            <v>1049</v>
          </cell>
        </row>
        <row r="3685">
          <cell r="A3685" t="str">
            <v>05.009.9999-A</v>
          </cell>
          <cell r="B3685">
            <v>1038</v>
          </cell>
        </row>
        <row r="3686">
          <cell r="A3686" t="str">
            <v>05.010.0001-0</v>
          </cell>
          <cell r="B3686">
            <v>0.5</v>
          </cell>
        </row>
        <row r="3687">
          <cell r="A3687" t="str">
            <v>05.010.0001-A</v>
          </cell>
          <cell r="B3687">
            <v>0.47</v>
          </cell>
        </row>
        <row r="3688">
          <cell r="A3688" t="str">
            <v>05.010.0005-0</v>
          </cell>
          <cell r="B3688">
            <v>3.79</v>
          </cell>
        </row>
        <row r="3689">
          <cell r="A3689" t="str">
            <v>05.010.0005-A</v>
          </cell>
          <cell r="B3689">
            <v>3.43</v>
          </cell>
        </row>
        <row r="3690">
          <cell r="A3690" t="str">
            <v>05.010.0006-0</v>
          </cell>
          <cell r="B3690">
            <v>2.74</v>
          </cell>
        </row>
        <row r="3691">
          <cell r="A3691" t="str">
            <v>05.010.0006-A</v>
          </cell>
          <cell r="B3691">
            <v>2.38</v>
          </cell>
        </row>
        <row r="3692">
          <cell r="A3692" t="str">
            <v>05.010.0020-0</v>
          </cell>
          <cell r="B3692">
            <v>1.65</v>
          </cell>
        </row>
        <row r="3693">
          <cell r="A3693" t="str">
            <v>05.010.0020-A</v>
          </cell>
          <cell r="B3693">
            <v>1.65</v>
          </cell>
        </row>
        <row r="3694">
          <cell r="A3694" t="str">
            <v>05.010.0021-0</v>
          </cell>
          <cell r="B3694">
            <v>0.1</v>
          </cell>
        </row>
        <row r="3695">
          <cell r="A3695" t="str">
            <v>05.010.0021-A</v>
          </cell>
          <cell r="B3695">
            <v>0.1</v>
          </cell>
        </row>
        <row r="3696">
          <cell r="A3696" t="str">
            <v>05.010.9999-0</v>
          </cell>
          <cell r="B3696">
            <v>3445</v>
          </cell>
        </row>
        <row r="3697">
          <cell r="A3697" t="str">
            <v>05.010.9999-A</v>
          </cell>
          <cell r="B3697">
            <v>3235</v>
          </cell>
        </row>
        <row r="3698">
          <cell r="A3698" t="str">
            <v>05.011.0001-0</v>
          </cell>
          <cell r="B3698">
            <v>42.28</v>
          </cell>
        </row>
        <row r="3699">
          <cell r="A3699" t="str">
            <v>05.011.0001-A</v>
          </cell>
          <cell r="B3699">
            <v>38.840000000000003</v>
          </cell>
        </row>
        <row r="3700">
          <cell r="A3700" t="str">
            <v>05.011.0002-0</v>
          </cell>
          <cell r="B3700">
            <v>19.66</v>
          </cell>
        </row>
        <row r="3701">
          <cell r="A3701" t="str">
            <v>05.011.0002-A</v>
          </cell>
          <cell r="B3701">
            <v>17.940000000000001</v>
          </cell>
        </row>
        <row r="3702">
          <cell r="A3702" t="str">
            <v>05.011.0006-0</v>
          </cell>
          <cell r="B3702">
            <v>54.49</v>
          </cell>
        </row>
        <row r="3703">
          <cell r="A3703" t="str">
            <v>05.011.0006-A</v>
          </cell>
          <cell r="B3703">
            <v>49.86</v>
          </cell>
        </row>
        <row r="3704">
          <cell r="A3704" t="str">
            <v>05.011.9999-0</v>
          </cell>
          <cell r="B3704">
            <v>4553</v>
          </cell>
        </row>
        <row r="3705">
          <cell r="A3705" t="str">
            <v>05.011.9999-A</v>
          </cell>
          <cell r="B3705">
            <v>4162</v>
          </cell>
        </row>
        <row r="3706">
          <cell r="A3706" t="str">
            <v>05.012.0001-0</v>
          </cell>
          <cell r="B3706">
            <v>207.83</v>
          </cell>
        </row>
        <row r="3707">
          <cell r="A3707" t="str">
            <v>05.012.0001-A</v>
          </cell>
          <cell r="B3707">
            <v>207.83</v>
          </cell>
        </row>
        <row r="3708">
          <cell r="A3708" t="str">
            <v>05.012.0005-0</v>
          </cell>
          <cell r="B3708">
            <v>217.96</v>
          </cell>
        </row>
        <row r="3709">
          <cell r="A3709" t="str">
            <v>05.012.0005-A</v>
          </cell>
          <cell r="B3709">
            <v>217.96</v>
          </cell>
        </row>
        <row r="3710">
          <cell r="A3710" t="str">
            <v>05.012.9999-0</v>
          </cell>
          <cell r="B3710">
            <v>1271</v>
          </cell>
        </row>
        <row r="3711">
          <cell r="A3711" t="str">
            <v>05.012.9999-A</v>
          </cell>
          <cell r="B3711">
            <v>1271</v>
          </cell>
        </row>
        <row r="3712">
          <cell r="A3712" t="str">
            <v>05.013.0001-0</v>
          </cell>
          <cell r="B3712">
            <v>23.17</v>
          </cell>
        </row>
        <row r="3713">
          <cell r="A3713" t="str">
            <v>05.013.0001-A</v>
          </cell>
          <cell r="B3713">
            <v>20.79</v>
          </cell>
        </row>
        <row r="3714">
          <cell r="A3714" t="str">
            <v>05.013.0002-0</v>
          </cell>
          <cell r="B3714">
            <v>44.34</v>
          </cell>
        </row>
        <row r="3715">
          <cell r="A3715" t="str">
            <v>05.013.0002-A</v>
          </cell>
          <cell r="B3715">
            <v>39.950000000000003</v>
          </cell>
        </row>
        <row r="3716">
          <cell r="A3716" t="str">
            <v>05.013.0003-0</v>
          </cell>
          <cell r="B3716">
            <v>4.0199999999999996</v>
          </cell>
        </row>
        <row r="3717">
          <cell r="A3717" t="str">
            <v>05.013.0003-A</v>
          </cell>
          <cell r="B3717">
            <v>3.48</v>
          </cell>
        </row>
        <row r="3718">
          <cell r="A3718" t="str">
            <v>05.013.9999-0</v>
          </cell>
          <cell r="B3718">
            <v>5541</v>
          </cell>
        </row>
        <row r="3719">
          <cell r="A3719" t="str">
            <v>05.013.9999-A</v>
          </cell>
          <cell r="B3719">
            <v>4924</v>
          </cell>
        </row>
        <row r="3720">
          <cell r="A3720" t="str">
            <v>05.014.0001-0</v>
          </cell>
          <cell r="B3720">
            <v>337.77</v>
          </cell>
        </row>
        <row r="3721">
          <cell r="A3721" t="str">
            <v>05.014.0001-A</v>
          </cell>
          <cell r="B3721">
            <v>337.77</v>
          </cell>
        </row>
        <row r="3722">
          <cell r="A3722" t="str">
            <v>05.014.0005-0</v>
          </cell>
          <cell r="B3722">
            <v>449.92</v>
          </cell>
        </row>
        <row r="3723">
          <cell r="A3723" t="str">
            <v>05.014.0005-A</v>
          </cell>
          <cell r="B3723">
            <v>449.92</v>
          </cell>
        </row>
        <row r="3724">
          <cell r="A3724" t="str">
            <v>05.014.0009-0</v>
          </cell>
          <cell r="B3724">
            <v>521.26</v>
          </cell>
        </row>
        <row r="3725">
          <cell r="A3725" t="str">
            <v>05.014.0009-A</v>
          </cell>
          <cell r="B3725">
            <v>521.26</v>
          </cell>
        </row>
        <row r="3726">
          <cell r="A3726" t="str">
            <v>05.014.0015-0</v>
          </cell>
          <cell r="B3726">
            <v>753.43</v>
          </cell>
        </row>
        <row r="3727">
          <cell r="A3727" t="str">
            <v>05.014.0015-A</v>
          </cell>
          <cell r="B3727">
            <v>753.43</v>
          </cell>
        </row>
        <row r="3728">
          <cell r="A3728" t="str">
            <v>05.014.0020-0</v>
          </cell>
          <cell r="B3728">
            <v>887.64</v>
          </cell>
        </row>
        <row r="3729">
          <cell r="A3729" t="str">
            <v>05.014.0020-A</v>
          </cell>
          <cell r="B3729">
            <v>887.64</v>
          </cell>
        </row>
        <row r="3730">
          <cell r="A3730" t="str">
            <v>05.014.0023-0</v>
          </cell>
          <cell r="B3730">
            <v>1143.1099999999999</v>
          </cell>
        </row>
        <row r="3731">
          <cell r="A3731" t="str">
            <v>05.014.0023-A</v>
          </cell>
          <cell r="B3731">
            <v>1143.1099999999999</v>
          </cell>
        </row>
        <row r="3732">
          <cell r="A3732" t="str">
            <v>05.014.0025-0</v>
          </cell>
          <cell r="B3732">
            <v>1264.4100000000001</v>
          </cell>
        </row>
        <row r="3733">
          <cell r="A3733" t="str">
            <v>05.014.0025-A</v>
          </cell>
          <cell r="B3733">
            <v>1264.4100000000001</v>
          </cell>
        </row>
        <row r="3734">
          <cell r="A3734" t="str">
            <v>05.014.9999-0</v>
          </cell>
          <cell r="B3734">
            <v>2965</v>
          </cell>
        </row>
        <row r="3735">
          <cell r="A3735" t="str">
            <v>05.014.9999-A</v>
          </cell>
          <cell r="B3735">
            <v>2965</v>
          </cell>
        </row>
        <row r="3736">
          <cell r="A3736" t="str">
            <v>05.015.0030-0</v>
          </cell>
          <cell r="B3736">
            <v>36021.339999999997</v>
          </cell>
        </row>
        <row r="3737">
          <cell r="A3737" t="str">
            <v>05.015.0030-A</v>
          </cell>
          <cell r="B3737">
            <v>35609.69</v>
          </cell>
        </row>
        <row r="3738">
          <cell r="A3738" t="str">
            <v>05.015.0031-0</v>
          </cell>
          <cell r="B3738">
            <v>34508.17</v>
          </cell>
        </row>
        <row r="3739">
          <cell r="A3739" t="str">
            <v>05.015.0031-A</v>
          </cell>
          <cell r="B3739">
            <v>34098.379999999997</v>
          </cell>
        </row>
        <row r="3740">
          <cell r="A3740" t="str">
            <v>05.015.0032-0</v>
          </cell>
          <cell r="B3740">
            <v>33839.75</v>
          </cell>
        </row>
        <row r="3741">
          <cell r="A3741" t="str">
            <v>05.015.0032-A</v>
          </cell>
          <cell r="B3741">
            <v>33430.75</v>
          </cell>
        </row>
        <row r="3742">
          <cell r="A3742" t="str">
            <v>05.015.0033-0</v>
          </cell>
          <cell r="B3742">
            <v>30566.6</v>
          </cell>
        </row>
        <row r="3743">
          <cell r="A3743" t="str">
            <v>05.015.0033-A</v>
          </cell>
          <cell r="B3743">
            <v>30158.59</v>
          </cell>
        </row>
        <row r="3744">
          <cell r="A3744" t="str">
            <v>05.015.0034-0</v>
          </cell>
          <cell r="B3744">
            <v>29796.44</v>
          </cell>
        </row>
        <row r="3745">
          <cell r="A3745" t="str">
            <v>05.015.0034-A</v>
          </cell>
          <cell r="B3745">
            <v>29389.42</v>
          </cell>
        </row>
        <row r="3746">
          <cell r="A3746" t="str">
            <v>05.015.0040-0</v>
          </cell>
          <cell r="B3746">
            <v>16984.3</v>
          </cell>
        </row>
        <row r="3747">
          <cell r="A3747" t="str">
            <v>05.015.0040-A</v>
          </cell>
          <cell r="B3747">
            <v>16652.43</v>
          </cell>
        </row>
        <row r="3748">
          <cell r="A3748" t="str">
            <v>05.015.0041-0</v>
          </cell>
          <cell r="B3748">
            <v>13875.25</v>
          </cell>
        </row>
        <row r="3749">
          <cell r="A3749" t="str">
            <v>05.015.0041-A</v>
          </cell>
          <cell r="B3749">
            <v>13609.16</v>
          </cell>
        </row>
        <row r="3750">
          <cell r="A3750" t="str">
            <v>05.015.0045-0</v>
          </cell>
          <cell r="B3750">
            <v>24152.3</v>
          </cell>
        </row>
        <row r="3751">
          <cell r="A3751" t="str">
            <v>05.015.0045-A</v>
          </cell>
          <cell r="B3751">
            <v>23820.43</v>
          </cell>
        </row>
        <row r="3752">
          <cell r="A3752" t="str">
            <v>05.015.0046-0</v>
          </cell>
          <cell r="B3752">
            <v>18952.25</v>
          </cell>
        </row>
        <row r="3753">
          <cell r="A3753" t="str">
            <v>05.015.0046-A</v>
          </cell>
          <cell r="B3753">
            <v>18686.16</v>
          </cell>
        </row>
        <row r="3754">
          <cell r="A3754" t="str">
            <v>05.015.0050-0</v>
          </cell>
          <cell r="B3754">
            <v>247.75</v>
          </cell>
        </row>
        <row r="3755">
          <cell r="A3755" t="str">
            <v>05.015.0050-A</v>
          </cell>
          <cell r="B3755">
            <v>240.31</v>
          </cell>
        </row>
        <row r="3756">
          <cell r="A3756" t="str">
            <v>05.015.0055-0</v>
          </cell>
          <cell r="B3756">
            <v>260.20999999999998</v>
          </cell>
        </row>
        <row r="3757">
          <cell r="A3757" t="str">
            <v>05.015.0055-A</v>
          </cell>
          <cell r="B3757">
            <v>252.77</v>
          </cell>
        </row>
        <row r="3758">
          <cell r="A3758" t="str">
            <v>05.015.0060-0</v>
          </cell>
          <cell r="B3758">
            <v>259.86</v>
          </cell>
        </row>
        <row r="3759">
          <cell r="A3759" t="str">
            <v>05.015.0060-A</v>
          </cell>
          <cell r="B3759">
            <v>252.43</v>
          </cell>
        </row>
        <row r="3760">
          <cell r="A3760" t="str">
            <v>05.015.0065-0</v>
          </cell>
          <cell r="B3760">
            <v>298.88</v>
          </cell>
        </row>
        <row r="3761">
          <cell r="A3761" t="str">
            <v>05.015.0065-A</v>
          </cell>
          <cell r="B3761">
            <v>289.52999999999997</v>
          </cell>
        </row>
        <row r="3762">
          <cell r="A3762" t="str">
            <v>05.015.0070-0</v>
          </cell>
          <cell r="B3762">
            <v>311.33</v>
          </cell>
        </row>
        <row r="3763">
          <cell r="A3763" t="str">
            <v>05.015.0070-A</v>
          </cell>
          <cell r="B3763">
            <v>301.99</v>
          </cell>
        </row>
        <row r="3764">
          <cell r="A3764" t="str">
            <v>05.015.0075-0</v>
          </cell>
          <cell r="B3764">
            <v>310.99</v>
          </cell>
        </row>
        <row r="3765">
          <cell r="A3765" t="str">
            <v>05.015.0075-A</v>
          </cell>
          <cell r="B3765">
            <v>301.64</v>
          </cell>
        </row>
        <row r="3766">
          <cell r="A3766" t="str">
            <v>05.015.9999-0</v>
          </cell>
          <cell r="B3766">
            <v>1730</v>
          </cell>
        </row>
        <row r="3767">
          <cell r="A3767" t="str">
            <v>05.015.9999-A</v>
          </cell>
          <cell r="B3767">
            <v>1697</v>
          </cell>
        </row>
        <row r="3768">
          <cell r="A3768" t="str">
            <v>05.016.0005-0</v>
          </cell>
          <cell r="B3768">
            <v>124.97</v>
          </cell>
        </row>
        <row r="3769">
          <cell r="A3769" t="str">
            <v>05.016.0005-A</v>
          </cell>
          <cell r="B3769">
            <v>121.65</v>
          </cell>
        </row>
        <row r="3770">
          <cell r="A3770" t="str">
            <v>05.016.0006-0</v>
          </cell>
          <cell r="B3770">
            <v>175.37</v>
          </cell>
        </row>
        <row r="3771">
          <cell r="A3771" t="str">
            <v>05.016.0006-A</v>
          </cell>
          <cell r="B3771">
            <v>172.05</v>
          </cell>
        </row>
        <row r="3772">
          <cell r="A3772" t="str">
            <v>05.016.9999-0</v>
          </cell>
          <cell r="B3772">
            <v>2168</v>
          </cell>
        </row>
        <row r="3773">
          <cell r="A3773" t="str">
            <v>05.016.9999-A</v>
          </cell>
          <cell r="B3773">
            <v>2024</v>
          </cell>
        </row>
        <row r="3774">
          <cell r="A3774" t="str">
            <v>05.017.9999-0</v>
          </cell>
          <cell r="B3774">
            <v>3681</v>
          </cell>
        </row>
        <row r="3775">
          <cell r="A3775" t="str">
            <v>05.017.9999-A</v>
          </cell>
          <cell r="B3775">
            <v>3463</v>
          </cell>
        </row>
        <row r="3776">
          <cell r="A3776" t="str">
            <v>05.018.9999-0</v>
          </cell>
          <cell r="B3776">
            <v>3821</v>
          </cell>
        </row>
        <row r="3777">
          <cell r="A3777" t="str">
            <v>05.018.9999-A</v>
          </cell>
          <cell r="B3777">
            <v>3668</v>
          </cell>
        </row>
        <row r="3778">
          <cell r="A3778" t="str">
            <v>05.020.0005-0</v>
          </cell>
          <cell r="B3778">
            <v>59.82</v>
          </cell>
        </row>
        <row r="3779">
          <cell r="A3779" t="str">
            <v>05.020.0005-A</v>
          </cell>
          <cell r="B3779">
            <v>59.01</v>
          </cell>
        </row>
        <row r="3780">
          <cell r="A3780" t="str">
            <v>05.020.0007-0</v>
          </cell>
          <cell r="B3780">
            <v>84.66</v>
          </cell>
        </row>
        <row r="3781">
          <cell r="A3781" t="str">
            <v>05.020.0007-A</v>
          </cell>
          <cell r="B3781">
            <v>83.04</v>
          </cell>
        </row>
        <row r="3782">
          <cell r="A3782" t="str">
            <v>05.020.0010-0</v>
          </cell>
          <cell r="B3782">
            <v>34.64</v>
          </cell>
        </row>
        <row r="3783">
          <cell r="A3783" t="str">
            <v>05.020.0010-A</v>
          </cell>
          <cell r="B3783">
            <v>33.83</v>
          </cell>
        </row>
        <row r="3784">
          <cell r="A3784" t="str">
            <v>05.020.0012-0</v>
          </cell>
          <cell r="B3784">
            <v>46.98</v>
          </cell>
        </row>
        <row r="3785">
          <cell r="A3785" t="str">
            <v>05.020.0012-A</v>
          </cell>
          <cell r="B3785">
            <v>45.35</v>
          </cell>
        </row>
        <row r="3786">
          <cell r="A3786" t="str">
            <v>05.020.0013-0</v>
          </cell>
          <cell r="B3786">
            <v>82.58</v>
          </cell>
        </row>
        <row r="3787">
          <cell r="A3787" t="str">
            <v>05.020.0013-A</v>
          </cell>
          <cell r="B3787">
            <v>80.75</v>
          </cell>
        </row>
        <row r="3788">
          <cell r="A3788" t="str">
            <v>05.020.0014-0</v>
          </cell>
          <cell r="B3788">
            <v>87.14</v>
          </cell>
        </row>
        <row r="3789">
          <cell r="A3789" t="str">
            <v>05.020.0014-A</v>
          </cell>
          <cell r="B3789">
            <v>84.94</v>
          </cell>
        </row>
        <row r="3790">
          <cell r="A3790" t="str">
            <v>05.020.0015-1</v>
          </cell>
          <cell r="B3790">
            <v>12.74</v>
          </cell>
        </row>
        <row r="3791">
          <cell r="A3791" t="str">
            <v>05.020.0015-B</v>
          </cell>
          <cell r="B3791">
            <v>12.63</v>
          </cell>
        </row>
        <row r="3792">
          <cell r="A3792" t="str">
            <v>05.020.0020-0</v>
          </cell>
          <cell r="B3792">
            <v>17.91</v>
          </cell>
        </row>
        <row r="3793">
          <cell r="A3793" t="str">
            <v>05.020.0020-A</v>
          </cell>
          <cell r="B3793">
            <v>17.440000000000001</v>
          </cell>
        </row>
        <row r="3794">
          <cell r="A3794" t="str">
            <v>05.020.0025-0</v>
          </cell>
          <cell r="B3794">
            <v>26.31</v>
          </cell>
        </row>
        <row r="3795">
          <cell r="A3795" t="str">
            <v>05.020.0025-A</v>
          </cell>
          <cell r="B3795">
            <v>25.32</v>
          </cell>
        </row>
        <row r="3796">
          <cell r="A3796" t="str">
            <v>05.020.0030-0</v>
          </cell>
          <cell r="B3796">
            <v>34.770000000000003</v>
          </cell>
        </row>
        <row r="3797">
          <cell r="A3797" t="str">
            <v>05.020.0030-A</v>
          </cell>
          <cell r="B3797">
            <v>33.200000000000003</v>
          </cell>
        </row>
        <row r="3798">
          <cell r="A3798" t="str">
            <v>05.020.9999-0</v>
          </cell>
          <cell r="B3798">
            <v>4963</v>
          </cell>
        </row>
        <row r="3799">
          <cell r="A3799" t="str">
            <v>05.020.9999-A</v>
          </cell>
          <cell r="B3799">
            <v>4834</v>
          </cell>
        </row>
        <row r="3800">
          <cell r="A3800" t="str">
            <v>05.021.0030-0</v>
          </cell>
          <cell r="B3800">
            <v>15.7</v>
          </cell>
        </row>
        <row r="3801">
          <cell r="A3801" t="str">
            <v>05.021.0030-A</v>
          </cell>
          <cell r="B3801">
            <v>15.53</v>
          </cell>
        </row>
        <row r="3802">
          <cell r="A3802" t="str">
            <v>05.021.0050-0</v>
          </cell>
          <cell r="B3802">
            <v>13.35</v>
          </cell>
        </row>
        <row r="3803">
          <cell r="A3803" t="str">
            <v>05.021.0050-A</v>
          </cell>
          <cell r="B3803">
            <v>13.16</v>
          </cell>
        </row>
        <row r="3804">
          <cell r="A3804" t="str">
            <v>05.021.0055-0</v>
          </cell>
          <cell r="B3804">
            <v>15.71</v>
          </cell>
        </row>
        <row r="3805">
          <cell r="A3805" t="str">
            <v>05.021.0055-A</v>
          </cell>
          <cell r="B3805">
            <v>15.52</v>
          </cell>
        </row>
        <row r="3806">
          <cell r="A3806" t="str">
            <v>05.021.0060-0</v>
          </cell>
          <cell r="B3806">
            <v>18.41</v>
          </cell>
        </row>
        <row r="3807">
          <cell r="A3807" t="str">
            <v>05.021.0060-A</v>
          </cell>
          <cell r="B3807">
            <v>18.22</v>
          </cell>
        </row>
        <row r="3808">
          <cell r="A3808" t="str">
            <v>05.021.0065-0</v>
          </cell>
          <cell r="B3808">
            <v>30.12</v>
          </cell>
        </row>
        <row r="3809">
          <cell r="A3809" t="str">
            <v>05.021.0065-A</v>
          </cell>
          <cell r="B3809">
            <v>29.93</v>
          </cell>
        </row>
        <row r="3810">
          <cell r="A3810" t="str">
            <v>05.021.0070-0</v>
          </cell>
          <cell r="B3810">
            <v>32.71</v>
          </cell>
        </row>
        <row r="3811">
          <cell r="A3811" t="str">
            <v>05.021.0070-A</v>
          </cell>
          <cell r="B3811">
            <v>32.520000000000003</v>
          </cell>
        </row>
        <row r="3812">
          <cell r="A3812" t="str">
            <v>05.021.0075-0</v>
          </cell>
          <cell r="B3812">
            <v>51.63</v>
          </cell>
        </row>
        <row r="3813">
          <cell r="A3813" t="str">
            <v>05.021.0075-A</v>
          </cell>
          <cell r="B3813">
            <v>51.44</v>
          </cell>
        </row>
        <row r="3814">
          <cell r="A3814" t="str">
            <v>05.021.0090-0</v>
          </cell>
          <cell r="B3814">
            <v>15.56</v>
          </cell>
        </row>
        <row r="3815">
          <cell r="A3815" t="str">
            <v>05.021.0090-A</v>
          </cell>
          <cell r="B3815">
            <v>15.38</v>
          </cell>
        </row>
        <row r="3816">
          <cell r="A3816" t="str">
            <v>05.021.0095-0</v>
          </cell>
          <cell r="B3816">
            <v>16.96</v>
          </cell>
        </row>
        <row r="3817">
          <cell r="A3817" t="str">
            <v>05.021.0095-A</v>
          </cell>
          <cell r="B3817">
            <v>16.78</v>
          </cell>
        </row>
        <row r="3818">
          <cell r="A3818" t="str">
            <v>05.021.0100-0</v>
          </cell>
          <cell r="B3818">
            <v>69.56</v>
          </cell>
        </row>
        <row r="3819">
          <cell r="A3819" t="str">
            <v>05.021.0100-A</v>
          </cell>
          <cell r="B3819">
            <v>69.17</v>
          </cell>
        </row>
        <row r="3820">
          <cell r="A3820" t="str">
            <v>05.021.0105-0</v>
          </cell>
          <cell r="B3820">
            <v>39.78</v>
          </cell>
        </row>
        <row r="3821">
          <cell r="A3821" t="str">
            <v>05.021.0105-A</v>
          </cell>
          <cell r="B3821">
            <v>39.78</v>
          </cell>
        </row>
        <row r="3822">
          <cell r="A3822" t="str">
            <v>05.021.9999-0</v>
          </cell>
          <cell r="B3822">
            <v>1614</v>
          </cell>
        </row>
        <row r="3823">
          <cell r="A3823" t="str">
            <v>05.021.9999-A</v>
          </cell>
          <cell r="B3823">
            <v>1601</v>
          </cell>
        </row>
        <row r="3824">
          <cell r="A3824" t="str">
            <v>05.022.0015-0</v>
          </cell>
          <cell r="B3824">
            <v>4.05</v>
          </cell>
        </row>
        <row r="3825">
          <cell r="A3825" t="str">
            <v>05.022.0015-A</v>
          </cell>
          <cell r="B3825">
            <v>3.95</v>
          </cell>
        </row>
        <row r="3826">
          <cell r="A3826" t="str">
            <v>05.022.0016-0</v>
          </cell>
          <cell r="B3826">
            <v>4.0999999999999996</v>
          </cell>
        </row>
        <row r="3827">
          <cell r="A3827" t="str">
            <v>05.022.0016-A</v>
          </cell>
          <cell r="B3827">
            <v>3.99</v>
          </cell>
        </row>
        <row r="3828">
          <cell r="A3828" t="str">
            <v>05.022.0018-0</v>
          </cell>
          <cell r="B3828">
            <v>3.08</v>
          </cell>
        </row>
        <row r="3829">
          <cell r="A3829" t="str">
            <v>05.022.0018-A</v>
          </cell>
          <cell r="B3829">
            <v>2.99</v>
          </cell>
        </row>
        <row r="3830">
          <cell r="A3830" t="str">
            <v>05.022.0020-0</v>
          </cell>
          <cell r="B3830">
            <v>3.11</v>
          </cell>
        </row>
        <row r="3831">
          <cell r="A3831" t="str">
            <v>05.022.0020-A</v>
          </cell>
          <cell r="B3831">
            <v>3.02</v>
          </cell>
        </row>
        <row r="3832">
          <cell r="A3832" t="str">
            <v>05.022.0030-0</v>
          </cell>
          <cell r="B3832">
            <v>5.76</v>
          </cell>
        </row>
        <row r="3833">
          <cell r="A3833" t="str">
            <v>05.022.0030-A</v>
          </cell>
          <cell r="B3833">
            <v>5.64</v>
          </cell>
        </row>
        <row r="3834">
          <cell r="A3834" t="str">
            <v>05.022.0031-0</v>
          </cell>
          <cell r="B3834">
            <v>6.15</v>
          </cell>
        </row>
        <row r="3835">
          <cell r="A3835" t="str">
            <v>05.022.0031-A</v>
          </cell>
          <cell r="B3835">
            <v>5.98</v>
          </cell>
        </row>
        <row r="3836">
          <cell r="A3836" t="str">
            <v>05.022.0033-0</v>
          </cell>
          <cell r="B3836">
            <v>4.62</v>
          </cell>
        </row>
        <row r="3837">
          <cell r="A3837" t="str">
            <v>05.022.0033-A</v>
          </cell>
          <cell r="B3837">
            <v>4.49</v>
          </cell>
        </row>
        <row r="3838">
          <cell r="A3838" t="str">
            <v>05.022.0035-0</v>
          </cell>
          <cell r="B3838">
            <v>4.67</v>
          </cell>
        </row>
        <row r="3839">
          <cell r="A3839" t="str">
            <v>05.022.0035-A</v>
          </cell>
          <cell r="B3839">
            <v>4.54</v>
          </cell>
        </row>
        <row r="3840">
          <cell r="A3840" t="str">
            <v>05.022.9999-0</v>
          </cell>
          <cell r="B3840">
            <v>3163</v>
          </cell>
        </row>
        <row r="3841">
          <cell r="A3841" t="str">
            <v>05.022.9999-A</v>
          </cell>
          <cell r="B3841">
            <v>3082</v>
          </cell>
        </row>
        <row r="3842">
          <cell r="A3842" t="str">
            <v>05.025.0025-1</v>
          </cell>
          <cell r="B3842">
            <v>62.58</v>
          </cell>
        </row>
        <row r="3843">
          <cell r="A3843" t="str">
            <v>05.025.0025-B</v>
          </cell>
          <cell r="B3843">
            <v>57.37</v>
          </cell>
        </row>
        <row r="3844">
          <cell r="A3844" t="str">
            <v>05.025.0026-0</v>
          </cell>
          <cell r="B3844">
            <v>59.45</v>
          </cell>
        </row>
        <row r="3845">
          <cell r="A3845" t="str">
            <v>05.025.0026-A</v>
          </cell>
          <cell r="B3845">
            <v>54.5</v>
          </cell>
        </row>
        <row r="3846">
          <cell r="A3846" t="str">
            <v>05.025.0027-1</v>
          </cell>
          <cell r="B3846">
            <v>78.22</v>
          </cell>
        </row>
        <row r="3847">
          <cell r="A3847" t="str">
            <v>05.025.0027-B</v>
          </cell>
          <cell r="B3847">
            <v>71.72</v>
          </cell>
        </row>
        <row r="3848">
          <cell r="A3848" t="str">
            <v>05.025.0028-0</v>
          </cell>
          <cell r="B3848">
            <v>74.31</v>
          </cell>
        </row>
        <row r="3849">
          <cell r="A3849" t="str">
            <v>05.025.0028-A</v>
          </cell>
          <cell r="B3849">
            <v>68.13</v>
          </cell>
        </row>
        <row r="3850">
          <cell r="A3850" t="str">
            <v>05.025.0029-1</v>
          </cell>
          <cell r="B3850">
            <v>105.43</v>
          </cell>
        </row>
        <row r="3851">
          <cell r="A3851" t="str">
            <v>05.025.0029-B</v>
          </cell>
          <cell r="B3851">
            <v>96.76</v>
          </cell>
        </row>
        <row r="3852">
          <cell r="A3852" t="str">
            <v>05.025.0030-0</v>
          </cell>
          <cell r="B3852">
            <v>100.16</v>
          </cell>
        </row>
        <row r="3853">
          <cell r="A3853" t="str">
            <v>05.025.0030-A</v>
          </cell>
          <cell r="B3853">
            <v>91.92</v>
          </cell>
        </row>
        <row r="3854">
          <cell r="A3854" t="str">
            <v>05.025.0031-1</v>
          </cell>
          <cell r="B3854">
            <v>177.98</v>
          </cell>
        </row>
        <row r="3855">
          <cell r="A3855" t="str">
            <v>05.025.0031-B</v>
          </cell>
          <cell r="B3855">
            <v>162.80000000000001</v>
          </cell>
        </row>
        <row r="3856">
          <cell r="A3856" t="str">
            <v>05.025.0032-0</v>
          </cell>
          <cell r="B3856">
            <v>169.08</v>
          </cell>
        </row>
        <row r="3857">
          <cell r="A3857" t="str">
            <v>05.025.0032-A</v>
          </cell>
          <cell r="B3857">
            <v>154.66</v>
          </cell>
        </row>
        <row r="3858">
          <cell r="A3858" t="str">
            <v>05.025.0033-1</v>
          </cell>
          <cell r="B3858">
            <v>237.28</v>
          </cell>
        </row>
        <row r="3859">
          <cell r="A3859" t="str">
            <v>05.025.0033-B</v>
          </cell>
          <cell r="B3859">
            <v>217.05</v>
          </cell>
        </row>
        <row r="3860">
          <cell r="A3860" t="str">
            <v>05.025.0034-0</v>
          </cell>
          <cell r="B3860">
            <v>225.42</v>
          </cell>
        </row>
        <row r="3861">
          <cell r="A3861" t="str">
            <v>05.025.0034-A</v>
          </cell>
          <cell r="B3861">
            <v>206.2</v>
          </cell>
        </row>
        <row r="3862">
          <cell r="A3862" t="str">
            <v>05.025.0035-1</v>
          </cell>
          <cell r="B3862">
            <v>308.52999999999997</v>
          </cell>
        </row>
        <row r="3863">
          <cell r="A3863" t="str">
            <v>05.025.0035-B</v>
          </cell>
          <cell r="B3863">
            <v>282.23</v>
          </cell>
        </row>
        <row r="3864">
          <cell r="A3864" t="str">
            <v>05.025.0036-0</v>
          </cell>
          <cell r="B3864">
            <v>293.10000000000002</v>
          </cell>
        </row>
        <row r="3865">
          <cell r="A3865" t="str">
            <v>05.025.0036-A</v>
          </cell>
          <cell r="B3865">
            <v>268.11</v>
          </cell>
        </row>
        <row r="3866">
          <cell r="A3866" t="str">
            <v>05.025.0041-1</v>
          </cell>
          <cell r="B3866">
            <v>22.51</v>
          </cell>
        </row>
        <row r="3867">
          <cell r="A3867" t="str">
            <v>05.025.0041-B</v>
          </cell>
          <cell r="B3867">
            <v>21.17</v>
          </cell>
        </row>
        <row r="3868">
          <cell r="A3868" t="str">
            <v>05.025.0042-0</v>
          </cell>
          <cell r="B3868">
            <v>25.89</v>
          </cell>
        </row>
        <row r="3869">
          <cell r="A3869" t="str">
            <v>05.025.0042-A</v>
          </cell>
          <cell r="B3869">
            <v>24.34</v>
          </cell>
        </row>
        <row r="3870">
          <cell r="A3870" t="str">
            <v>05.025.0043-1</v>
          </cell>
          <cell r="B3870">
            <v>30.1</v>
          </cell>
        </row>
        <row r="3871">
          <cell r="A3871" t="str">
            <v>05.025.0043-B</v>
          </cell>
          <cell r="B3871">
            <v>28.38</v>
          </cell>
        </row>
        <row r="3872">
          <cell r="A3872" t="str">
            <v>05.025.0044-0</v>
          </cell>
          <cell r="B3872">
            <v>34.619999999999997</v>
          </cell>
        </row>
        <row r="3873">
          <cell r="A3873" t="str">
            <v>05.025.0044-A</v>
          </cell>
          <cell r="B3873">
            <v>32.630000000000003</v>
          </cell>
        </row>
        <row r="3874">
          <cell r="A3874" t="str">
            <v>05.025.0045-1</v>
          </cell>
          <cell r="B3874">
            <v>48.48</v>
          </cell>
        </row>
        <row r="3875">
          <cell r="A3875" t="str">
            <v>05.025.0045-B</v>
          </cell>
          <cell r="B3875">
            <v>45.15</v>
          </cell>
        </row>
        <row r="3876">
          <cell r="A3876" t="str">
            <v>05.025.0046-0</v>
          </cell>
          <cell r="B3876">
            <v>55.75</v>
          </cell>
        </row>
        <row r="3877">
          <cell r="A3877" t="str">
            <v>05.025.0046-A</v>
          </cell>
          <cell r="B3877">
            <v>51.93</v>
          </cell>
        </row>
        <row r="3878">
          <cell r="A3878" t="str">
            <v>05.025.0047-1</v>
          </cell>
          <cell r="B3878">
            <v>90.88</v>
          </cell>
        </row>
        <row r="3879">
          <cell r="A3879" t="str">
            <v>05.025.0047-B</v>
          </cell>
          <cell r="B3879">
            <v>83.91</v>
          </cell>
        </row>
        <row r="3880">
          <cell r="A3880" t="str">
            <v>05.025.0048-0</v>
          </cell>
          <cell r="B3880">
            <v>104.51</v>
          </cell>
        </row>
        <row r="3881">
          <cell r="A3881" t="str">
            <v>05.025.0048-A</v>
          </cell>
          <cell r="B3881">
            <v>96.5</v>
          </cell>
        </row>
        <row r="3882">
          <cell r="A3882" t="str">
            <v>05.025.0049-0</v>
          </cell>
          <cell r="B3882">
            <v>3.78</v>
          </cell>
        </row>
        <row r="3883">
          <cell r="A3883" t="str">
            <v>05.025.0049-A</v>
          </cell>
          <cell r="B3883">
            <v>3.52</v>
          </cell>
        </row>
        <row r="3884">
          <cell r="A3884" t="str">
            <v>05.025.0050-0</v>
          </cell>
          <cell r="B3884">
            <v>4.18</v>
          </cell>
        </row>
        <row r="3885">
          <cell r="A3885" t="str">
            <v>05.025.0050-A</v>
          </cell>
          <cell r="B3885">
            <v>3.9</v>
          </cell>
        </row>
        <row r="3886">
          <cell r="A3886" t="str">
            <v>05.025.0051-0</v>
          </cell>
          <cell r="B3886">
            <v>4.55</v>
          </cell>
        </row>
        <row r="3887">
          <cell r="A3887" t="str">
            <v>05.025.0051-A</v>
          </cell>
          <cell r="B3887">
            <v>4.25</v>
          </cell>
        </row>
        <row r="3888">
          <cell r="A3888" t="str">
            <v>05.025.0052-0</v>
          </cell>
          <cell r="B3888">
            <v>5.28</v>
          </cell>
        </row>
        <row r="3889">
          <cell r="A3889" t="str">
            <v>05.025.0052-A</v>
          </cell>
          <cell r="B3889">
            <v>4.9400000000000004</v>
          </cell>
        </row>
        <row r="3890">
          <cell r="A3890" t="str">
            <v>05.025.0053-0</v>
          </cell>
          <cell r="B3890">
            <v>6.69</v>
          </cell>
        </row>
        <row r="3891">
          <cell r="A3891" t="str">
            <v>05.025.0053-A</v>
          </cell>
          <cell r="B3891">
            <v>6.29</v>
          </cell>
        </row>
        <row r="3892">
          <cell r="A3892" t="str">
            <v>05.025.9999-0</v>
          </cell>
          <cell r="B3892">
            <v>3920</v>
          </cell>
        </row>
        <row r="3893">
          <cell r="A3893" t="str">
            <v>05.025.9999-A</v>
          </cell>
          <cell r="B3893">
            <v>3629</v>
          </cell>
        </row>
        <row r="3894">
          <cell r="A3894" t="str">
            <v>05.026.0001-0</v>
          </cell>
          <cell r="B3894">
            <v>3.19</v>
          </cell>
        </row>
        <row r="3895">
          <cell r="A3895" t="str">
            <v>05.026.0001-A</v>
          </cell>
          <cell r="B3895">
            <v>2.87</v>
          </cell>
        </row>
        <row r="3896">
          <cell r="A3896" t="str">
            <v>05.026.0002-0</v>
          </cell>
          <cell r="B3896">
            <v>3.9</v>
          </cell>
        </row>
        <row r="3897">
          <cell r="A3897" t="str">
            <v>05.026.0002-A</v>
          </cell>
          <cell r="B3897">
            <v>3.52</v>
          </cell>
        </row>
        <row r="3898">
          <cell r="A3898" t="str">
            <v>05.026.0003-0</v>
          </cell>
          <cell r="B3898">
            <v>5.08</v>
          </cell>
        </row>
        <row r="3899">
          <cell r="A3899" t="str">
            <v>05.026.0003-A</v>
          </cell>
          <cell r="B3899">
            <v>4.6100000000000003</v>
          </cell>
        </row>
        <row r="3900">
          <cell r="A3900" t="str">
            <v>05.026.0004-0</v>
          </cell>
          <cell r="B3900">
            <v>6.4</v>
          </cell>
        </row>
        <row r="3901">
          <cell r="A3901" t="str">
            <v>05.026.0004-A</v>
          </cell>
          <cell r="B3901">
            <v>5.83</v>
          </cell>
        </row>
        <row r="3902">
          <cell r="A3902" t="str">
            <v>05.026.9999-0</v>
          </cell>
          <cell r="B3902">
            <v>3179</v>
          </cell>
        </row>
        <row r="3903">
          <cell r="A3903" t="str">
            <v>05.026.9999-A</v>
          </cell>
          <cell r="B3903">
            <v>2884</v>
          </cell>
        </row>
        <row r="3904">
          <cell r="A3904" t="str">
            <v>05.027.0001-0</v>
          </cell>
          <cell r="B3904">
            <v>4.42</v>
          </cell>
        </row>
        <row r="3905">
          <cell r="A3905" t="str">
            <v>05.027.0001-A</v>
          </cell>
          <cell r="B3905">
            <v>3.9</v>
          </cell>
        </row>
        <row r="3906">
          <cell r="A3906" t="str">
            <v>05.027.0003-0</v>
          </cell>
          <cell r="B3906">
            <v>5.74</v>
          </cell>
        </row>
        <row r="3907">
          <cell r="A3907" t="str">
            <v>05.027.0003-A</v>
          </cell>
          <cell r="B3907">
            <v>5.07</v>
          </cell>
        </row>
        <row r="3908">
          <cell r="A3908" t="str">
            <v>05.027.0005-0</v>
          </cell>
          <cell r="B3908">
            <v>8.92</v>
          </cell>
        </row>
        <row r="3909">
          <cell r="A3909" t="str">
            <v>05.027.0005-A</v>
          </cell>
          <cell r="B3909">
            <v>7.87</v>
          </cell>
        </row>
        <row r="3910">
          <cell r="A3910" t="str">
            <v>05.027.0007-0</v>
          </cell>
          <cell r="B3910">
            <v>12.45</v>
          </cell>
        </row>
        <row r="3911">
          <cell r="A3911" t="str">
            <v>05.027.0007-A</v>
          </cell>
          <cell r="B3911">
            <v>10.98</v>
          </cell>
        </row>
        <row r="3912">
          <cell r="A3912" t="str">
            <v>05.027.0009-0</v>
          </cell>
          <cell r="B3912">
            <v>14.44</v>
          </cell>
        </row>
        <row r="3913">
          <cell r="A3913" t="str">
            <v>05.027.0009-A</v>
          </cell>
          <cell r="B3913">
            <v>12.77</v>
          </cell>
        </row>
        <row r="3914">
          <cell r="A3914" t="str">
            <v>05.027.0011-0</v>
          </cell>
          <cell r="B3914">
            <v>18.559999999999999</v>
          </cell>
        </row>
        <row r="3915">
          <cell r="A3915" t="str">
            <v>05.027.0011-A</v>
          </cell>
          <cell r="B3915">
            <v>16.47</v>
          </cell>
        </row>
        <row r="3916">
          <cell r="A3916" t="str">
            <v>05.027.9999-0</v>
          </cell>
          <cell r="B3916">
            <v>1171</v>
          </cell>
        </row>
        <row r="3917">
          <cell r="A3917" t="str">
            <v>05.027.9999-A</v>
          </cell>
          <cell r="B3917">
            <v>1035</v>
          </cell>
        </row>
        <row r="3918">
          <cell r="A3918" t="str">
            <v>05.028.0001-0</v>
          </cell>
          <cell r="B3918">
            <v>8.58</v>
          </cell>
        </row>
        <row r="3919">
          <cell r="A3919" t="str">
            <v>05.028.0001-A</v>
          </cell>
          <cell r="B3919">
            <v>8.58</v>
          </cell>
        </row>
        <row r="3920">
          <cell r="A3920" t="str">
            <v>05.028.0002-0</v>
          </cell>
          <cell r="B3920">
            <v>8.64</v>
          </cell>
        </row>
        <row r="3921">
          <cell r="A3921" t="str">
            <v>05.028.0002-A</v>
          </cell>
          <cell r="B3921">
            <v>8.64</v>
          </cell>
        </row>
        <row r="3922">
          <cell r="A3922" t="str">
            <v>05.028.0003-0</v>
          </cell>
          <cell r="B3922">
            <v>10.32</v>
          </cell>
        </row>
        <row r="3923">
          <cell r="A3923" t="str">
            <v>05.028.0003-A</v>
          </cell>
          <cell r="B3923">
            <v>10.32</v>
          </cell>
        </row>
        <row r="3924">
          <cell r="A3924" t="str">
            <v>05.028.0004-0</v>
          </cell>
          <cell r="B3924">
            <v>10.82</v>
          </cell>
        </row>
        <row r="3925">
          <cell r="A3925" t="str">
            <v>05.028.0004-A</v>
          </cell>
          <cell r="B3925">
            <v>10.82</v>
          </cell>
        </row>
        <row r="3926">
          <cell r="A3926" t="str">
            <v>05.028.0005-0</v>
          </cell>
          <cell r="B3926">
            <v>12</v>
          </cell>
        </row>
        <row r="3927">
          <cell r="A3927" t="str">
            <v>05.028.0005-A</v>
          </cell>
          <cell r="B3927">
            <v>12</v>
          </cell>
        </row>
        <row r="3928">
          <cell r="A3928" t="str">
            <v>05.028.0006-0</v>
          </cell>
          <cell r="B3928">
            <v>13.06</v>
          </cell>
        </row>
        <row r="3929">
          <cell r="A3929" t="str">
            <v>05.028.0006-A</v>
          </cell>
          <cell r="B3929">
            <v>13.06</v>
          </cell>
        </row>
        <row r="3930">
          <cell r="A3930" t="str">
            <v>05.028.0007-0</v>
          </cell>
          <cell r="B3930">
            <v>14.37</v>
          </cell>
        </row>
        <row r="3931">
          <cell r="A3931" t="str">
            <v>05.028.0007-A</v>
          </cell>
          <cell r="B3931">
            <v>14.37</v>
          </cell>
        </row>
        <row r="3932">
          <cell r="A3932" t="str">
            <v>05.028.0008-0</v>
          </cell>
          <cell r="B3932">
            <v>15.65</v>
          </cell>
        </row>
        <row r="3933">
          <cell r="A3933" t="str">
            <v>05.028.0008-A</v>
          </cell>
          <cell r="B3933">
            <v>15.65</v>
          </cell>
        </row>
        <row r="3934">
          <cell r="A3934" t="str">
            <v>05.028.9999-0</v>
          </cell>
          <cell r="B3934">
            <v>1695</v>
          </cell>
        </row>
        <row r="3935">
          <cell r="A3935" t="str">
            <v>05.028.9999-A</v>
          </cell>
          <cell r="B3935">
            <v>1695</v>
          </cell>
        </row>
        <row r="3936">
          <cell r="A3936" t="str">
            <v>05.030.0001-0</v>
          </cell>
          <cell r="B3936">
            <v>0.05</v>
          </cell>
        </row>
        <row r="3937">
          <cell r="A3937" t="str">
            <v>05.030.0001-A</v>
          </cell>
          <cell r="B3937">
            <v>0.05</v>
          </cell>
        </row>
        <row r="3938">
          <cell r="A3938" t="str">
            <v>05.030.0005-0</v>
          </cell>
          <cell r="B3938">
            <v>0.36</v>
          </cell>
        </row>
        <row r="3939">
          <cell r="A3939" t="str">
            <v>05.030.0005-A</v>
          </cell>
          <cell r="B3939">
            <v>0.36</v>
          </cell>
        </row>
        <row r="3940">
          <cell r="A3940" t="str">
            <v>05.030.9999-0</v>
          </cell>
          <cell r="B3940">
            <v>907</v>
          </cell>
        </row>
        <row r="3941">
          <cell r="A3941" t="str">
            <v>05.030.9999-A</v>
          </cell>
          <cell r="B3941">
            <v>907</v>
          </cell>
        </row>
        <row r="3942">
          <cell r="A3942" t="str">
            <v>05.032.0001-0</v>
          </cell>
          <cell r="B3942">
            <v>188.47</v>
          </cell>
        </row>
        <row r="3943">
          <cell r="A3943" t="str">
            <v>05.032.0001-A</v>
          </cell>
          <cell r="B3943">
            <v>174.19</v>
          </cell>
        </row>
        <row r="3944">
          <cell r="A3944" t="str">
            <v>05.032.9999-0</v>
          </cell>
          <cell r="B3944">
            <v>4499</v>
          </cell>
        </row>
        <row r="3945">
          <cell r="A3945" t="str">
            <v>05.032.9999-A</v>
          </cell>
          <cell r="B3945">
            <v>4159</v>
          </cell>
        </row>
        <row r="3946">
          <cell r="A3946" t="str">
            <v>05.033.0001-0</v>
          </cell>
          <cell r="B3946">
            <v>122.06</v>
          </cell>
        </row>
        <row r="3947">
          <cell r="A3947" t="str">
            <v>05.033.0001-A</v>
          </cell>
          <cell r="B3947">
            <v>115.72</v>
          </cell>
        </row>
        <row r="3948">
          <cell r="A3948" t="str">
            <v>05.033.0002-0</v>
          </cell>
          <cell r="B3948">
            <v>145.72999999999999</v>
          </cell>
        </row>
        <row r="3949">
          <cell r="A3949" t="str">
            <v>05.033.0002-A</v>
          </cell>
          <cell r="B3949">
            <v>136.22</v>
          </cell>
        </row>
        <row r="3950">
          <cell r="A3950" t="str">
            <v>05.033.0003-0</v>
          </cell>
          <cell r="B3950">
            <v>71</v>
          </cell>
        </row>
        <row r="3951">
          <cell r="A3951" t="str">
            <v>05.033.0003-A</v>
          </cell>
          <cell r="B3951">
            <v>61.49</v>
          </cell>
        </row>
        <row r="3952">
          <cell r="A3952" t="str">
            <v>05.033.9999-0</v>
          </cell>
          <cell r="B3952">
            <v>4775</v>
          </cell>
        </row>
        <row r="3953">
          <cell r="A3953" t="str">
            <v>05.033.9999-A</v>
          </cell>
          <cell r="B3953">
            <v>4368</v>
          </cell>
        </row>
        <row r="3954">
          <cell r="A3954" t="str">
            <v>05.035.0001-0</v>
          </cell>
          <cell r="B3954">
            <v>18.63</v>
          </cell>
        </row>
        <row r="3955">
          <cell r="A3955" t="str">
            <v>05.035.0001-A</v>
          </cell>
          <cell r="B3955">
            <v>17.53</v>
          </cell>
        </row>
        <row r="3956">
          <cell r="A3956" t="str">
            <v>05.035.0002-0</v>
          </cell>
          <cell r="B3956">
            <v>14.96</v>
          </cell>
        </row>
        <row r="3957">
          <cell r="A3957" t="str">
            <v>05.035.0002-A</v>
          </cell>
          <cell r="B3957">
            <v>14.01</v>
          </cell>
        </row>
        <row r="3958">
          <cell r="A3958" t="str">
            <v>05.035.0003-0</v>
          </cell>
          <cell r="B3958">
            <v>28.92</v>
          </cell>
        </row>
        <row r="3959">
          <cell r="A3959" t="str">
            <v>05.035.0003-A</v>
          </cell>
          <cell r="B3959">
            <v>27.31</v>
          </cell>
        </row>
        <row r="3960">
          <cell r="A3960" t="str">
            <v>05.035.0004-0</v>
          </cell>
          <cell r="B3960">
            <v>27.28</v>
          </cell>
        </row>
        <row r="3961">
          <cell r="A3961" t="str">
            <v>05.035.0004-A</v>
          </cell>
          <cell r="B3961">
            <v>25.91</v>
          </cell>
        </row>
        <row r="3962">
          <cell r="A3962" t="str">
            <v>05.035.0005-0</v>
          </cell>
          <cell r="B3962">
            <v>33.72</v>
          </cell>
        </row>
        <row r="3963">
          <cell r="A3963" t="str">
            <v>05.035.0005-A</v>
          </cell>
          <cell r="B3963">
            <v>31.9</v>
          </cell>
        </row>
        <row r="3964">
          <cell r="A3964" t="str">
            <v>05.035.0006-0</v>
          </cell>
          <cell r="B3964">
            <v>34.04</v>
          </cell>
        </row>
        <row r="3965">
          <cell r="A3965" t="str">
            <v>05.035.0006-A</v>
          </cell>
          <cell r="B3965">
            <v>31.76</v>
          </cell>
        </row>
        <row r="3966">
          <cell r="A3966" t="str">
            <v>05.035.0007-0</v>
          </cell>
          <cell r="B3966">
            <v>43.78</v>
          </cell>
        </row>
        <row r="3967">
          <cell r="A3967" t="str">
            <v>05.035.0007-A</v>
          </cell>
          <cell r="B3967">
            <v>42.34</v>
          </cell>
        </row>
        <row r="3968">
          <cell r="A3968" t="str">
            <v>05.035.0008-0</v>
          </cell>
          <cell r="B3968">
            <v>26.6</v>
          </cell>
        </row>
        <row r="3969">
          <cell r="A3969" t="str">
            <v>05.035.0008-A</v>
          </cell>
          <cell r="B3969">
            <v>25.63</v>
          </cell>
        </row>
        <row r="3970">
          <cell r="A3970" t="str">
            <v>05.035.0009-0</v>
          </cell>
          <cell r="B3970">
            <v>134.16999999999999</v>
          </cell>
        </row>
        <row r="3971">
          <cell r="A3971" t="str">
            <v>05.035.0009-A</v>
          </cell>
          <cell r="B3971">
            <v>128.62</v>
          </cell>
        </row>
        <row r="3972">
          <cell r="A3972" t="str">
            <v>05.035.0010-0</v>
          </cell>
          <cell r="B3972">
            <v>15.61</v>
          </cell>
        </row>
        <row r="3973">
          <cell r="A3973" t="str">
            <v>05.035.0010-A</v>
          </cell>
          <cell r="B3973">
            <v>14.7</v>
          </cell>
        </row>
        <row r="3974">
          <cell r="A3974" t="str">
            <v>05.035.0011-0</v>
          </cell>
          <cell r="B3974">
            <v>92.68</v>
          </cell>
        </row>
        <row r="3975">
          <cell r="A3975" t="str">
            <v>05.035.0011-A</v>
          </cell>
          <cell r="B3975">
            <v>90.25</v>
          </cell>
        </row>
        <row r="3976">
          <cell r="A3976" t="str">
            <v>05.035.0012-0</v>
          </cell>
          <cell r="B3976">
            <v>31.28</v>
          </cell>
        </row>
        <row r="3977">
          <cell r="A3977" t="str">
            <v>05.035.0012-A</v>
          </cell>
          <cell r="B3977">
            <v>30.27</v>
          </cell>
        </row>
        <row r="3978">
          <cell r="A3978" t="str">
            <v>05.035.0013-0</v>
          </cell>
          <cell r="B3978">
            <v>96.04</v>
          </cell>
        </row>
        <row r="3979">
          <cell r="A3979" t="str">
            <v>05.035.0013-A</v>
          </cell>
          <cell r="B3979">
            <v>86.23</v>
          </cell>
        </row>
        <row r="3980">
          <cell r="A3980" t="str">
            <v>05.035.0015-0</v>
          </cell>
          <cell r="B3980">
            <v>7.49</v>
          </cell>
        </row>
        <row r="3981">
          <cell r="A3981" t="str">
            <v>05.035.0015-A</v>
          </cell>
          <cell r="B3981">
            <v>6.83</v>
          </cell>
        </row>
        <row r="3982">
          <cell r="A3982" t="str">
            <v>05.035.0016-0</v>
          </cell>
          <cell r="B3982">
            <v>17.579999999999998</v>
          </cell>
        </row>
        <row r="3983">
          <cell r="A3983" t="str">
            <v>05.035.0016-A</v>
          </cell>
          <cell r="B3983">
            <v>16.079999999999998</v>
          </cell>
        </row>
        <row r="3984">
          <cell r="A3984" t="str">
            <v>05.035.0019-0</v>
          </cell>
          <cell r="B3984">
            <v>913.42</v>
          </cell>
        </row>
        <row r="3985">
          <cell r="A3985" t="str">
            <v>05.035.0019-A</v>
          </cell>
          <cell r="B3985">
            <v>838.66</v>
          </cell>
        </row>
        <row r="3986">
          <cell r="A3986" t="str">
            <v>05.035.0020-0</v>
          </cell>
          <cell r="B3986">
            <v>37.869999999999997</v>
          </cell>
        </row>
        <row r="3987">
          <cell r="A3987" t="str">
            <v>05.035.0020-A</v>
          </cell>
          <cell r="B3987">
            <v>34.840000000000003</v>
          </cell>
        </row>
        <row r="3988">
          <cell r="A3988" t="str">
            <v>05.035.0021-0</v>
          </cell>
          <cell r="B3988">
            <v>49.21</v>
          </cell>
        </row>
        <row r="3989">
          <cell r="A3989" t="str">
            <v>05.035.0021-A</v>
          </cell>
          <cell r="B3989">
            <v>45.63</v>
          </cell>
        </row>
        <row r="3990">
          <cell r="A3990" t="str">
            <v>05.035.0025-0</v>
          </cell>
          <cell r="B3990">
            <v>23.07</v>
          </cell>
        </row>
        <row r="3991">
          <cell r="A3991" t="str">
            <v>05.035.0025-A</v>
          </cell>
          <cell r="B3991">
            <v>20.99</v>
          </cell>
        </row>
        <row r="3992">
          <cell r="A3992" t="str">
            <v>05.035.9999-0</v>
          </cell>
          <cell r="B3992">
            <v>6418</v>
          </cell>
        </row>
        <row r="3993">
          <cell r="A3993" t="str">
            <v>05.035.9999-A</v>
          </cell>
          <cell r="B3993">
            <v>6022</v>
          </cell>
        </row>
        <row r="3994">
          <cell r="A3994" t="str">
            <v>05.038.0001-0</v>
          </cell>
          <cell r="B3994">
            <v>159.33000000000001</v>
          </cell>
        </row>
        <row r="3995">
          <cell r="A3995" t="str">
            <v>05.038.0001-A</v>
          </cell>
          <cell r="B3995">
            <v>152.99</v>
          </cell>
        </row>
        <row r="3996">
          <cell r="A3996" t="str">
            <v>05.038.9999-0</v>
          </cell>
          <cell r="B3996">
            <v>3781</v>
          </cell>
        </row>
        <row r="3997">
          <cell r="A3997" t="str">
            <v>05.038.9999-A</v>
          </cell>
          <cell r="B3997">
            <v>3631</v>
          </cell>
        </row>
        <row r="3998">
          <cell r="A3998" t="str">
            <v>05.039.0001-0</v>
          </cell>
          <cell r="B3998">
            <v>33.549999999999997</v>
          </cell>
        </row>
        <row r="3999">
          <cell r="A3999" t="str">
            <v>05.039.0001-A</v>
          </cell>
          <cell r="B3999">
            <v>31.49</v>
          </cell>
        </row>
        <row r="4000">
          <cell r="A4000" t="str">
            <v>05.039.0005-0</v>
          </cell>
          <cell r="B4000">
            <v>32.47</v>
          </cell>
        </row>
        <row r="4001">
          <cell r="A4001" t="str">
            <v>05.039.0005-A</v>
          </cell>
          <cell r="B4001">
            <v>30.11</v>
          </cell>
        </row>
        <row r="4002">
          <cell r="A4002" t="str">
            <v>05.039.0010-0</v>
          </cell>
          <cell r="B4002">
            <v>41.49</v>
          </cell>
        </row>
        <row r="4003">
          <cell r="A4003" t="str">
            <v>05.039.0010-A</v>
          </cell>
          <cell r="B4003">
            <v>38.75</v>
          </cell>
        </row>
        <row r="4004">
          <cell r="A4004" t="str">
            <v>05.039.9999-0</v>
          </cell>
          <cell r="B4004">
            <v>1107</v>
          </cell>
        </row>
        <row r="4005">
          <cell r="A4005" t="str">
            <v>05.039.9999-A</v>
          </cell>
          <cell r="B4005">
            <v>1033</v>
          </cell>
        </row>
        <row r="4006">
          <cell r="A4006" t="str">
            <v>05.040.0870-0</v>
          </cell>
          <cell r="B4006">
            <v>13.97</v>
          </cell>
        </row>
        <row r="4007">
          <cell r="A4007" t="str">
            <v>05.040.0870-A</v>
          </cell>
          <cell r="B4007">
            <v>12.45</v>
          </cell>
        </row>
        <row r="4008">
          <cell r="A4008" t="str">
            <v>05.040.9999-0</v>
          </cell>
          <cell r="B4008">
            <v>6799</v>
          </cell>
        </row>
        <row r="4009">
          <cell r="A4009" t="str">
            <v>05.040.9999-A</v>
          </cell>
          <cell r="B4009">
            <v>6059</v>
          </cell>
        </row>
        <row r="4010">
          <cell r="A4010" t="str">
            <v>05.041.0875-0</v>
          </cell>
          <cell r="B4010">
            <v>25</v>
          </cell>
        </row>
        <row r="4011">
          <cell r="A4011" t="str">
            <v>05.041.0875-A</v>
          </cell>
          <cell r="B4011">
            <v>25</v>
          </cell>
        </row>
        <row r="4012">
          <cell r="A4012" t="str">
            <v>05.041.9999-0</v>
          </cell>
          <cell r="B4012">
            <v>6878</v>
          </cell>
        </row>
        <row r="4013">
          <cell r="A4013" t="str">
            <v>05.041.9999-A</v>
          </cell>
          <cell r="B4013">
            <v>6878</v>
          </cell>
        </row>
        <row r="4014">
          <cell r="A4014" t="str">
            <v>05.042.0880-0</v>
          </cell>
          <cell r="B4014">
            <v>4.03</v>
          </cell>
        </row>
        <row r="4015">
          <cell r="A4015" t="str">
            <v>05.042.0880-A</v>
          </cell>
          <cell r="B4015">
            <v>3.7</v>
          </cell>
        </row>
        <row r="4016">
          <cell r="A4016" t="str">
            <v>05.042.0881-0</v>
          </cell>
          <cell r="B4016">
            <v>1.47</v>
          </cell>
        </row>
        <row r="4017">
          <cell r="A4017" t="str">
            <v>05.042.0881-A</v>
          </cell>
          <cell r="B4017">
            <v>1.3</v>
          </cell>
        </row>
        <row r="4018">
          <cell r="A4018" t="str">
            <v>05.042.0882-0</v>
          </cell>
          <cell r="B4018">
            <v>1.89</v>
          </cell>
        </row>
        <row r="4019">
          <cell r="A4019" t="str">
            <v>05.042.0882-A</v>
          </cell>
          <cell r="B4019">
            <v>1.69</v>
          </cell>
        </row>
        <row r="4020">
          <cell r="A4020" t="str">
            <v>05.042.9999-0</v>
          </cell>
          <cell r="B4020">
            <v>8605</v>
          </cell>
        </row>
        <row r="4021">
          <cell r="A4021" t="str">
            <v>05.042.9999-A</v>
          </cell>
          <cell r="B4021">
            <v>7741</v>
          </cell>
        </row>
        <row r="4022">
          <cell r="A4022" t="str">
            <v>05.050.0001-0</v>
          </cell>
          <cell r="B4022">
            <v>418.01</v>
          </cell>
        </row>
        <row r="4023">
          <cell r="A4023" t="str">
            <v>05.050.0001-A</v>
          </cell>
          <cell r="B4023">
            <v>414.75</v>
          </cell>
        </row>
        <row r="4024">
          <cell r="A4024" t="str">
            <v>05.050.0003-0</v>
          </cell>
          <cell r="B4024">
            <v>496.91</v>
          </cell>
        </row>
        <row r="4025">
          <cell r="A4025" t="str">
            <v>05.050.0003-A</v>
          </cell>
          <cell r="B4025">
            <v>493.65</v>
          </cell>
        </row>
        <row r="4026">
          <cell r="A4026" t="str">
            <v>05.050.0008-0</v>
          </cell>
          <cell r="B4026">
            <v>1345.04</v>
          </cell>
        </row>
        <row r="4027">
          <cell r="A4027" t="str">
            <v>05.050.0008-A</v>
          </cell>
          <cell r="B4027">
            <v>1340.7</v>
          </cell>
        </row>
        <row r="4028">
          <cell r="A4028" t="str">
            <v>05.050.9999-0</v>
          </cell>
          <cell r="B4028">
            <v>3694</v>
          </cell>
        </row>
        <row r="4029">
          <cell r="A4029" t="str">
            <v>05.050.9999-A</v>
          </cell>
          <cell r="B4029">
            <v>3673</v>
          </cell>
        </row>
        <row r="4030">
          <cell r="A4030" t="str">
            <v>05.051.0010-0</v>
          </cell>
          <cell r="B4030">
            <v>0.21</v>
          </cell>
        </row>
        <row r="4031">
          <cell r="A4031" t="str">
            <v>05.051.0010-A</v>
          </cell>
          <cell r="B4031">
            <v>0.21</v>
          </cell>
        </row>
        <row r="4032">
          <cell r="A4032" t="str">
            <v>05.051.9999-0</v>
          </cell>
          <cell r="B4032">
            <v>1128</v>
          </cell>
        </row>
        <row r="4033">
          <cell r="A4033" t="str">
            <v>05.051.9999-A</v>
          </cell>
          <cell r="B4033">
            <v>1111</v>
          </cell>
        </row>
        <row r="4034">
          <cell r="A4034" t="str">
            <v>05.054.0001-0</v>
          </cell>
          <cell r="B4034">
            <v>24.25</v>
          </cell>
        </row>
        <row r="4035">
          <cell r="A4035" t="str">
            <v>05.054.0001-A</v>
          </cell>
          <cell r="B4035">
            <v>23.82</v>
          </cell>
        </row>
        <row r="4036">
          <cell r="A4036" t="str">
            <v>05.054.0003-0</v>
          </cell>
          <cell r="B4036">
            <v>24.25</v>
          </cell>
        </row>
        <row r="4037">
          <cell r="A4037" t="str">
            <v>05.054.0003-A</v>
          </cell>
          <cell r="B4037">
            <v>23.82</v>
          </cell>
        </row>
        <row r="4038">
          <cell r="A4038" t="str">
            <v>05.054.0015-0</v>
          </cell>
          <cell r="B4038">
            <v>46.05</v>
          </cell>
        </row>
        <row r="4039">
          <cell r="A4039" t="str">
            <v>05.054.0015-A</v>
          </cell>
          <cell r="B4039">
            <v>45.62</v>
          </cell>
        </row>
        <row r="4040">
          <cell r="A4040" t="str">
            <v>05.054.0025-0</v>
          </cell>
          <cell r="B4040">
            <v>630</v>
          </cell>
        </row>
        <row r="4041">
          <cell r="A4041" t="str">
            <v>05.054.0025-A</v>
          </cell>
          <cell r="B4041">
            <v>630</v>
          </cell>
        </row>
        <row r="4042">
          <cell r="A4042" t="str">
            <v>05.054.0030-0</v>
          </cell>
          <cell r="B4042">
            <v>42.87</v>
          </cell>
        </row>
        <row r="4043">
          <cell r="A4043" t="str">
            <v>05.054.0030-A</v>
          </cell>
          <cell r="B4043">
            <v>41.94</v>
          </cell>
        </row>
        <row r="4044">
          <cell r="A4044" t="str">
            <v>05.054.0035-0</v>
          </cell>
          <cell r="B4044">
            <v>56.99</v>
          </cell>
        </row>
        <row r="4045">
          <cell r="A4045" t="str">
            <v>05.054.0035-A</v>
          </cell>
          <cell r="B4045">
            <v>56.06</v>
          </cell>
        </row>
        <row r="4046">
          <cell r="A4046" t="str">
            <v>05.054.0040-0</v>
          </cell>
          <cell r="B4046">
            <v>1774.41</v>
          </cell>
        </row>
        <row r="4047">
          <cell r="A4047" t="str">
            <v>05.054.0040-A</v>
          </cell>
          <cell r="B4047">
            <v>1771.15</v>
          </cell>
        </row>
        <row r="4048">
          <cell r="A4048" t="str">
            <v>05.054.0045-0</v>
          </cell>
          <cell r="B4048">
            <v>1323.24</v>
          </cell>
        </row>
        <row r="4049">
          <cell r="A4049" t="str">
            <v>05.054.0045-A</v>
          </cell>
          <cell r="B4049">
            <v>1321.8</v>
          </cell>
        </row>
        <row r="4050">
          <cell r="A4050" t="str">
            <v>05.054.0050-0</v>
          </cell>
          <cell r="B4050">
            <v>1555.2</v>
          </cell>
        </row>
        <row r="4051">
          <cell r="A4051" t="str">
            <v>05.054.0050-A</v>
          </cell>
          <cell r="B4051">
            <v>1534.59</v>
          </cell>
        </row>
        <row r="4052">
          <cell r="A4052" t="str">
            <v>05.054.0055-0</v>
          </cell>
          <cell r="B4052">
            <v>283.45</v>
          </cell>
        </row>
        <row r="4053">
          <cell r="A4053" t="str">
            <v>05.054.0055-A</v>
          </cell>
          <cell r="B4053">
            <v>281.75</v>
          </cell>
        </row>
        <row r="4054">
          <cell r="A4054" t="str">
            <v>05.054.9999-0</v>
          </cell>
          <cell r="B4054">
            <v>5385</v>
          </cell>
        </row>
        <row r="4055">
          <cell r="A4055" t="str">
            <v>05.054.9999-A</v>
          </cell>
          <cell r="B4055">
            <v>5331</v>
          </cell>
        </row>
        <row r="4056">
          <cell r="A4056" t="str">
            <v>05.055.0010-0</v>
          </cell>
          <cell r="B4056">
            <v>65.349999999999994</v>
          </cell>
        </row>
        <row r="4057">
          <cell r="A4057" t="str">
            <v>05.055.0010-A</v>
          </cell>
          <cell r="B4057">
            <v>63.47</v>
          </cell>
        </row>
        <row r="4058">
          <cell r="A4058" t="str">
            <v>05.055.0020-0</v>
          </cell>
          <cell r="B4058">
            <v>195.35</v>
          </cell>
        </row>
        <row r="4059">
          <cell r="A4059" t="str">
            <v>05.055.0020-A</v>
          </cell>
          <cell r="B4059">
            <v>193.47</v>
          </cell>
        </row>
        <row r="4060">
          <cell r="A4060" t="str">
            <v>05.055.0022-0</v>
          </cell>
          <cell r="B4060">
            <v>131.91</v>
          </cell>
        </row>
        <row r="4061">
          <cell r="A4061" t="str">
            <v>05.055.0022-A</v>
          </cell>
          <cell r="B4061">
            <v>130.03</v>
          </cell>
        </row>
        <row r="4062">
          <cell r="A4062" t="str">
            <v>05.055.0024-0</v>
          </cell>
          <cell r="B4062">
            <v>200.67</v>
          </cell>
        </row>
        <row r="4063">
          <cell r="A4063" t="str">
            <v>05.055.0024-A</v>
          </cell>
          <cell r="B4063">
            <v>198.79</v>
          </cell>
        </row>
        <row r="4064">
          <cell r="A4064" t="str">
            <v>05.055.0030-0</v>
          </cell>
          <cell r="B4064">
            <v>77.33</v>
          </cell>
        </row>
        <row r="4065">
          <cell r="A4065" t="str">
            <v>05.055.0030-A</v>
          </cell>
          <cell r="B4065">
            <v>76.02</v>
          </cell>
        </row>
        <row r="4066">
          <cell r="A4066" t="str">
            <v>05.055.0040-0</v>
          </cell>
          <cell r="B4066">
            <v>99.83</v>
          </cell>
        </row>
        <row r="4067">
          <cell r="A4067" t="str">
            <v>05.055.0040-A</v>
          </cell>
          <cell r="B4067">
            <v>98.52</v>
          </cell>
        </row>
        <row r="4068">
          <cell r="A4068" t="str">
            <v>05.055.9999-0</v>
          </cell>
          <cell r="B4068">
            <v>4461</v>
          </cell>
        </row>
        <row r="4069">
          <cell r="A4069" t="str">
            <v>05.055.9999-A</v>
          </cell>
          <cell r="B4069">
            <v>4396</v>
          </cell>
        </row>
        <row r="4070">
          <cell r="A4070" t="str">
            <v>05.056.0001-0</v>
          </cell>
          <cell r="B4070">
            <v>35.950000000000003</v>
          </cell>
        </row>
        <row r="4071">
          <cell r="A4071" t="str">
            <v>05.056.0001-A</v>
          </cell>
          <cell r="B4071">
            <v>35.19</v>
          </cell>
        </row>
        <row r="4072">
          <cell r="A4072" t="str">
            <v>05.056.0002-0</v>
          </cell>
          <cell r="B4072">
            <v>10.71</v>
          </cell>
        </row>
        <row r="4073">
          <cell r="A4073" t="str">
            <v>05.056.0002-A</v>
          </cell>
          <cell r="B4073">
            <v>10.15</v>
          </cell>
        </row>
        <row r="4074">
          <cell r="A4074" t="str">
            <v>05.056.9999-0</v>
          </cell>
          <cell r="B4074">
            <v>5503</v>
          </cell>
        </row>
        <row r="4075">
          <cell r="A4075" t="str">
            <v>05.056.9999-A</v>
          </cell>
          <cell r="B4075">
            <v>5292</v>
          </cell>
        </row>
        <row r="4076">
          <cell r="A4076" t="str">
            <v>05.057.0010-0</v>
          </cell>
          <cell r="B4076">
            <v>52.06</v>
          </cell>
        </row>
        <row r="4077">
          <cell r="A4077" t="str">
            <v>05.057.0010-A</v>
          </cell>
          <cell r="B4077">
            <v>50.98</v>
          </cell>
        </row>
        <row r="4078">
          <cell r="A4078" t="str">
            <v>05.057.9999-0</v>
          </cell>
          <cell r="B4078">
            <v>1069</v>
          </cell>
        </row>
        <row r="4079">
          <cell r="A4079" t="str">
            <v>05.057.9999-A</v>
          </cell>
          <cell r="B4079">
            <v>1047</v>
          </cell>
        </row>
        <row r="4080">
          <cell r="A4080" t="str">
            <v>05.058.0010-0</v>
          </cell>
          <cell r="B4080">
            <v>0.82</v>
          </cell>
        </row>
        <row r="4081">
          <cell r="A4081" t="str">
            <v>05.058.0010-A</v>
          </cell>
          <cell r="B4081">
            <v>0.73</v>
          </cell>
        </row>
        <row r="4082">
          <cell r="A4082" t="str">
            <v>05.058.0011-0</v>
          </cell>
          <cell r="B4082">
            <v>0.88</v>
          </cell>
        </row>
        <row r="4083">
          <cell r="A4083" t="str">
            <v>05.058.0011-A</v>
          </cell>
          <cell r="B4083">
            <v>0.78</v>
          </cell>
        </row>
        <row r="4084">
          <cell r="A4084" t="str">
            <v>05.058.0020-0</v>
          </cell>
          <cell r="B4084">
            <v>0.98</v>
          </cell>
        </row>
        <row r="4085">
          <cell r="A4085" t="str">
            <v>05.058.0020-A</v>
          </cell>
          <cell r="B4085">
            <v>0.95</v>
          </cell>
        </row>
        <row r="4086">
          <cell r="A4086" t="str">
            <v>05.058.0030-0</v>
          </cell>
          <cell r="B4086">
            <v>2.25</v>
          </cell>
        </row>
        <row r="4087">
          <cell r="A4087" t="str">
            <v>05.058.0030-A</v>
          </cell>
          <cell r="B4087">
            <v>2.09</v>
          </cell>
        </row>
        <row r="4088">
          <cell r="A4088" t="str">
            <v>05.058.9999-0</v>
          </cell>
          <cell r="B4088">
            <v>4174</v>
          </cell>
        </row>
        <row r="4089">
          <cell r="A4089" t="str">
            <v>05.058.9999-A</v>
          </cell>
          <cell r="B4089">
            <v>3829</v>
          </cell>
        </row>
        <row r="4090">
          <cell r="A4090" t="str">
            <v>05.060.9999-0</v>
          </cell>
          <cell r="B4090">
            <v>1397</v>
          </cell>
        </row>
        <row r="4091">
          <cell r="A4091" t="str">
            <v>05.060.9999-A</v>
          </cell>
          <cell r="B4091">
            <v>1211</v>
          </cell>
        </row>
        <row r="4092">
          <cell r="A4092" t="str">
            <v>05.075.0005-0</v>
          </cell>
          <cell r="B4092">
            <v>96.85</v>
          </cell>
        </row>
        <row r="4093">
          <cell r="A4093" t="str">
            <v>05.075.0005-A</v>
          </cell>
          <cell r="B4093">
            <v>89.59</v>
          </cell>
        </row>
        <row r="4094">
          <cell r="A4094" t="str">
            <v>05.075.0006-0</v>
          </cell>
          <cell r="B4094">
            <v>123.72</v>
          </cell>
        </row>
        <row r="4095">
          <cell r="A4095" t="str">
            <v>05.075.0006-A</v>
          </cell>
          <cell r="B4095">
            <v>114.73</v>
          </cell>
        </row>
        <row r="4096">
          <cell r="A4096" t="str">
            <v>05.075.0007-1</v>
          </cell>
          <cell r="B4096">
            <v>76.56</v>
          </cell>
        </row>
        <row r="4097">
          <cell r="A4097" t="str">
            <v>05.075.0007-B</v>
          </cell>
          <cell r="B4097">
            <v>71.84</v>
          </cell>
        </row>
        <row r="4098">
          <cell r="A4098" t="str">
            <v>05.075.0008-0</v>
          </cell>
          <cell r="B4098">
            <v>99.25</v>
          </cell>
        </row>
        <row r="4099">
          <cell r="A4099" t="str">
            <v>05.075.0008-A</v>
          </cell>
          <cell r="B4099">
            <v>94.1</v>
          </cell>
        </row>
        <row r="4100">
          <cell r="A4100" t="str">
            <v>05.075.9999-0</v>
          </cell>
          <cell r="B4100">
            <v>5440</v>
          </cell>
        </row>
        <row r="4101">
          <cell r="A4101" t="str">
            <v>05.075.9999-A</v>
          </cell>
          <cell r="B4101">
            <v>5086</v>
          </cell>
        </row>
        <row r="4102">
          <cell r="A4102" t="str">
            <v>05.077.0001-0</v>
          </cell>
          <cell r="B4102">
            <v>146.65</v>
          </cell>
        </row>
        <row r="4103">
          <cell r="A4103" t="str">
            <v>05.077.0001-A</v>
          </cell>
          <cell r="B4103">
            <v>134.56</v>
          </cell>
        </row>
        <row r="4104">
          <cell r="A4104" t="str">
            <v>05.077.0010-0</v>
          </cell>
          <cell r="B4104">
            <v>275.41000000000003</v>
          </cell>
        </row>
        <row r="4105">
          <cell r="A4105" t="str">
            <v>05.077.0010-A</v>
          </cell>
          <cell r="B4105">
            <v>256.16000000000003</v>
          </cell>
        </row>
        <row r="4106">
          <cell r="A4106" t="str">
            <v>05.077.9999-0</v>
          </cell>
          <cell r="B4106">
            <v>4949</v>
          </cell>
        </row>
        <row r="4107">
          <cell r="A4107" t="str">
            <v>05.077.9999-A</v>
          </cell>
          <cell r="B4107">
            <v>4576</v>
          </cell>
        </row>
        <row r="4108">
          <cell r="A4108" t="str">
            <v>05.080.0020-0</v>
          </cell>
          <cell r="B4108">
            <v>41.86</v>
          </cell>
        </row>
        <row r="4109">
          <cell r="A4109" t="str">
            <v>05.080.0020-A</v>
          </cell>
          <cell r="B4109">
            <v>38.79</v>
          </cell>
        </row>
        <row r="4110">
          <cell r="A4110" t="str">
            <v>05.080.0025-0</v>
          </cell>
          <cell r="B4110">
            <v>44.73</v>
          </cell>
        </row>
        <row r="4111">
          <cell r="A4111" t="str">
            <v>05.080.0025-A</v>
          </cell>
          <cell r="B4111">
            <v>41.66</v>
          </cell>
        </row>
        <row r="4112">
          <cell r="A4112" t="str">
            <v>05.080.0030-0</v>
          </cell>
          <cell r="B4112">
            <v>58</v>
          </cell>
        </row>
        <row r="4113">
          <cell r="A4113" t="str">
            <v>05.080.0030-A</v>
          </cell>
          <cell r="B4113">
            <v>54.93</v>
          </cell>
        </row>
        <row r="4114">
          <cell r="A4114" t="str">
            <v>05.080.0040-0</v>
          </cell>
          <cell r="B4114">
            <v>56.95</v>
          </cell>
        </row>
        <row r="4115">
          <cell r="A4115" t="str">
            <v>05.080.0040-A</v>
          </cell>
          <cell r="B4115">
            <v>52.5</v>
          </cell>
        </row>
        <row r="4116">
          <cell r="A4116" t="str">
            <v>05.080.0045-0</v>
          </cell>
          <cell r="B4116">
            <v>60.53</v>
          </cell>
        </row>
        <row r="4117">
          <cell r="A4117" t="str">
            <v>05.080.0045-A</v>
          </cell>
          <cell r="B4117">
            <v>56.09</v>
          </cell>
        </row>
        <row r="4118">
          <cell r="A4118" t="str">
            <v>05.080.0050-0</v>
          </cell>
          <cell r="B4118">
            <v>73.09</v>
          </cell>
        </row>
        <row r="4119">
          <cell r="A4119" t="str">
            <v>05.080.0050-A</v>
          </cell>
          <cell r="B4119">
            <v>68.64</v>
          </cell>
        </row>
        <row r="4120">
          <cell r="A4120" t="str">
            <v>05.080.0060-0</v>
          </cell>
          <cell r="B4120">
            <v>68.23</v>
          </cell>
        </row>
        <row r="4121">
          <cell r="A4121" t="str">
            <v>05.080.0060-A</v>
          </cell>
          <cell r="B4121">
            <v>62.83</v>
          </cell>
        </row>
        <row r="4122">
          <cell r="A4122" t="str">
            <v>05.080.0065-0</v>
          </cell>
          <cell r="B4122">
            <v>70.92</v>
          </cell>
        </row>
        <row r="4123">
          <cell r="A4123" t="str">
            <v>05.080.0065-A</v>
          </cell>
          <cell r="B4123">
            <v>65.52</v>
          </cell>
        </row>
        <row r="4124">
          <cell r="A4124" t="str">
            <v>05.080.0070-0</v>
          </cell>
          <cell r="B4124">
            <v>84.37</v>
          </cell>
        </row>
        <row r="4125">
          <cell r="A4125" t="str">
            <v>05.080.0070-A</v>
          </cell>
          <cell r="B4125">
            <v>78.97</v>
          </cell>
        </row>
        <row r="4126">
          <cell r="A4126" t="str">
            <v>05.080.9999-0</v>
          </cell>
          <cell r="B4126">
            <v>3392</v>
          </cell>
        </row>
        <row r="4127">
          <cell r="A4127" t="str">
            <v>05.080.9999-A</v>
          </cell>
          <cell r="B4127">
            <v>3157</v>
          </cell>
        </row>
        <row r="4128">
          <cell r="A4128" t="str">
            <v>05.081.0010-0</v>
          </cell>
          <cell r="B4128">
            <v>48.06</v>
          </cell>
        </row>
        <row r="4129">
          <cell r="A4129" t="str">
            <v>05.081.0010-A</v>
          </cell>
          <cell r="B4129">
            <v>44.62</v>
          </cell>
        </row>
        <row r="4130">
          <cell r="A4130" t="str">
            <v>05.081.0012-0</v>
          </cell>
          <cell r="B4130">
            <v>50.93</v>
          </cell>
        </row>
        <row r="4131">
          <cell r="A4131" t="str">
            <v>05.081.0012-A</v>
          </cell>
          <cell r="B4131">
            <v>47.49</v>
          </cell>
        </row>
        <row r="4132">
          <cell r="A4132" t="str">
            <v>05.081.0015-0</v>
          </cell>
          <cell r="B4132">
            <v>64.2</v>
          </cell>
        </row>
        <row r="4133">
          <cell r="A4133" t="str">
            <v>05.081.0015-A</v>
          </cell>
          <cell r="B4133">
            <v>60.76</v>
          </cell>
        </row>
        <row r="4134">
          <cell r="A4134" t="str">
            <v>05.081.0017-0</v>
          </cell>
          <cell r="B4134">
            <v>67.62</v>
          </cell>
        </row>
        <row r="4135">
          <cell r="A4135" t="str">
            <v>05.081.0017-A</v>
          </cell>
          <cell r="B4135">
            <v>62.71</v>
          </cell>
        </row>
        <row r="4136">
          <cell r="A4136" t="str">
            <v>05.081.0020-0</v>
          </cell>
          <cell r="B4136">
            <v>71.209999999999994</v>
          </cell>
        </row>
        <row r="4137">
          <cell r="A4137" t="str">
            <v>05.081.0020-A</v>
          </cell>
          <cell r="B4137">
            <v>66.3</v>
          </cell>
        </row>
        <row r="4138">
          <cell r="A4138" t="str">
            <v>05.081.0022-0</v>
          </cell>
          <cell r="B4138">
            <v>83.77</v>
          </cell>
        </row>
        <row r="4139">
          <cell r="A4139" t="str">
            <v>05.081.0022-A</v>
          </cell>
          <cell r="B4139">
            <v>78.849999999999994</v>
          </cell>
        </row>
        <row r="4140">
          <cell r="A4140" t="str">
            <v>05.081.0025-0</v>
          </cell>
          <cell r="B4140">
            <v>79.680000000000007</v>
          </cell>
        </row>
        <row r="4141">
          <cell r="A4141" t="str">
            <v>05.081.0025-A</v>
          </cell>
          <cell r="B4141">
            <v>73.739999999999995</v>
          </cell>
        </row>
        <row r="4142">
          <cell r="A4142" t="str">
            <v>05.081.0027-0</v>
          </cell>
          <cell r="B4142">
            <v>82.37</v>
          </cell>
        </row>
        <row r="4143">
          <cell r="A4143" t="str">
            <v>05.081.0027-A</v>
          </cell>
          <cell r="B4143">
            <v>76.430000000000007</v>
          </cell>
        </row>
        <row r="4144">
          <cell r="A4144" t="str">
            <v>05.081.0029-0</v>
          </cell>
          <cell r="B4144">
            <v>95.82</v>
          </cell>
        </row>
        <row r="4145">
          <cell r="A4145" t="str">
            <v>05.081.0029-A</v>
          </cell>
          <cell r="B4145">
            <v>89.88</v>
          </cell>
        </row>
        <row r="4146">
          <cell r="A4146" t="str">
            <v>05.081.0031-0</v>
          </cell>
          <cell r="B4146">
            <v>23.93</v>
          </cell>
        </row>
        <row r="4147">
          <cell r="A4147" t="str">
            <v>05.081.0031-A</v>
          </cell>
          <cell r="B4147">
            <v>23.62</v>
          </cell>
        </row>
        <row r="4148">
          <cell r="A4148" t="str">
            <v>05.081.0032-0</v>
          </cell>
          <cell r="B4148">
            <v>42.26</v>
          </cell>
        </row>
        <row r="4149">
          <cell r="A4149" t="str">
            <v>05.081.0032-A</v>
          </cell>
          <cell r="B4149">
            <v>41.78</v>
          </cell>
        </row>
        <row r="4150">
          <cell r="A4150" t="str">
            <v>05.081.0033-0</v>
          </cell>
          <cell r="B4150">
            <v>61.17</v>
          </cell>
        </row>
        <row r="4151">
          <cell r="A4151" t="str">
            <v>05.081.0033-A</v>
          </cell>
          <cell r="B4151">
            <v>60.55</v>
          </cell>
        </row>
        <row r="4152">
          <cell r="A4152" t="str">
            <v>05.081.0050-0</v>
          </cell>
          <cell r="B4152">
            <v>35.53</v>
          </cell>
        </row>
        <row r="4153">
          <cell r="A4153" t="str">
            <v>05.081.0050-A</v>
          </cell>
          <cell r="B4153">
            <v>35.11</v>
          </cell>
        </row>
        <row r="4154">
          <cell r="A4154" t="str">
            <v>05.081.0051-0</v>
          </cell>
          <cell r="B4154">
            <v>53.89</v>
          </cell>
        </row>
        <row r="4155">
          <cell r="A4155" t="str">
            <v>05.081.0051-A</v>
          </cell>
          <cell r="B4155">
            <v>53.28</v>
          </cell>
        </row>
        <row r="4156">
          <cell r="A4156" t="str">
            <v>05.081.0052-0</v>
          </cell>
          <cell r="B4156">
            <v>85.85</v>
          </cell>
        </row>
        <row r="4157">
          <cell r="A4157" t="str">
            <v>05.081.0052-A</v>
          </cell>
          <cell r="B4157">
            <v>84.98</v>
          </cell>
        </row>
        <row r="4158">
          <cell r="A4158" t="str">
            <v>05.081.9999-0</v>
          </cell>
          <cell r="B4158">
            <v>3615</v>
          </cell>
        </row>
        <row r="4159">
          <cell r="A4159" t="str">
            <v>05.081.9999-A</v>
          </cell>
          <cell r="B4159">
            <v>3451</v>
          </cell>
        </row>
        <row r="4160">
          <cell r="A4160" t="str">
            <v>05.082.0001-0</v>
          </cell>
          <cell r="B4160">
            <v>53.89</v>
          </cell>
        </row>
        <row r="4161">
          <cell r="A4161" t="str">
            <v>05.082.0001-A</v>
          </cell>
          <cell r="B4161">
            <v>48.93</v>
          </cell>
        </row>
        <row r="4162">
          <cell r="A4162" t="str">
            <v>05.082.9999-0</v>
          </cell>
          <cell r="B4162">
            <v>1154</v>
          </cell>
        </row>
        <row r="4163">
          <cell r="A4163" t="str">
            <v>05.082.9999-A</v>
          </cell>
          <cell r="B4163">
            <v>1049</v>
          </cell>
        </row>
        <row r="4164">
          <cell r="A4164" t="str">
            <v>05.085.0010-1</v>
          </cell>
          <cell r="B4164">
            <v>140.62</v>
          </cell>
        </row>
        <row r="4165">
          <cell r="A4165" t="str">
            <v>05.085.0010-B</v>
          </cell>
          <cell r="B4165">
            <v>127.69</v>
          </cell>
        </row>
        <row r="4166">
          <cell r="A4166" t="str">
            <v>05.085.0011-0</v>
          </cell>
          <cell r="B4166">
            <v>175.48</v>
          </cell>
        </row>
        <row r="4167">
          <cell r="A4167" t="str">
            <v>05.085.0011-A</v>
          </cell>
          <cell r="B4167">
            <v>159.79</v>
          </cell>
        </row>
        <row r="4168">
          <cell r="A4168" t="str">
            <v>05.085.0012-0</v>
          </cell>
          <cell r="B4168">
            <v>144.72</v>
          </cell>
        </row>
        <row r="4169">
          <cell r="A4169" t="str">
            <v>05.085.0012-A</v>
          </cell>
          <cell r="B4169">
            <v>131.04</v>
          </cell>
        </row>
        <row r="4170">
          <cell r="A4170" t="str">
            <v>05.085.0013-1</v>
          </cell>
          <cell r="B4170">
            <v>175.41</v>
          </cell>
        </row>
        <row r="4171">
          <cell r="A4171" t="str">
            <v>05.085.0013-B</v>
          </cell>
          <cell r="B4171">
            <v>159.15</v>
          </cell>
        </row>
        <row r="4172">
          <cell r="A4172" t="str">
            <v>05.085.0014-0</v>
          </cell>
          <cell r="B4172">
            <v>94.19</v>
          </cell>
        </row>
        <row r="4173">
          <cell r="A4173" t="str">
            <v>05.085.0014-A</v>
          </cell>
          <cell r="B4173">
            <v>83.49</v>
          </cell>
        </row>
        <row r="4174">
          <cell r="A4174" t="str">
            <v>05.085.0015-0</v>
          </cell>
          <cell r="B4174">
            <v>96.35</v>
          </cell>
        </row>
        <row r="4175">
          <cell r="A4175" t="str">
            <v>05.085.0015-A</v>
          </cell>
          <cell r="B4175">
            <v>85.26</v>
          </cell>
        </row>
        <row r="4176">
          <cell r="A4176" t="str">
            <v>05.085.0016-1</v>
          </cell>
          <cell r="B4176">
            <v>117.09</v>
          </cell>
        </row>
        <row r="4177">
          <cell r="A4177" t="str">
            <v>05.085.0016-B</v>
          </cell>
          <cell r="B4177">
            <v>106.22</v>
          </cell>
        </row>
        <row r="4178">
          <cell r="A4178" t="str">
            <v>05.085.0017-0</v>
          </cell>
          <cell r="B4178">
            <v>146.36000000000001</v>
          </cell>
        </row>
        <row r="4179">
          <cell r="A4179" t="str">
            <v>05.085.0017-A</v>
          </cell>
          <cell r="B4179">
            <v>132.78</v>
          </cell>
        </row>
        <row r="4180">
          <cell r="A4180" t="str">
            <v>05.085.0018-0</v>
          </cell>
          <cell r="B4180">
            <v>122.95</v>
          </cell>
        </row>
        <row r="4181">
          <cell r="A4181" t="str">
            <v>05.085.0018-A</v>
          </cell>
          <cell r="B4181">
            <v>111.53</v>
          </cell>
        </row>
        <row r="4182">
          <cell r="A4182" t="str">
            <v>05.085.0019-0</v>
          </cell>
          <cell r="B4182">
            <v>158.07</v>
          </cell>
        </row>
        <row r="4183">
          <cell r="A4183" t="str">
            <v>05.085.0019-A</v>
          </cell>
          <cell r="B4183">
            <v>143.4</v>
          </cell>
        </row>
        <row r="4184">
          <cell r="A4184" t="str">
            <v>05.085.0020-0</v>
          </cell>
          <cell r="B4184">
            <v>78.67</v>
          </cell>
        </row>
        <row r="4185">
          <cell r="A4185" t="str">
            <v>05.085.0020-A</v>
          </cell>
          <cell r="B4185">
            <v>69.760000000000005</v>
          </cell>
        </row>
        <row r="4186">
          <cell r="A4186" t="str">
            <v>05.085.0021-0</v>
          </cell>
          <cell r="B4186">
            <v>80.540000000000006</v>
          </cell>
        </row>
        <row r="4187">
          <cell r="A4187" t="str">
            <v>05.085.0021-A</v>
          </cell>
          <cell r="B4187">
            <v>71.31</v>
          </cell>
        </row>
        <row r="4188">
          <cell r="A4188" t="str">
            <v>05.085.9999-0</v>
          </cell>
          <cell r="B4188">
            <v>5917</v>
          </cell>
        </row>
        <row r="4189">
          <cell r="A4189" t="str">
            <v>05.085.9999-A</v>
          </cell>
          <cell r="B4189">
            <v>5328</v>
          </cell>
        </row>
        <row r="4190">
          <cell r="A4190" t="str">
            <v>05.090.0001-0</v>
          </cell>
          <cell r="B4190">
            <v>92.2</v>
          </cell>
        </row>
        <row r="4191">
          <cell r="A4191" t="str">
            <v>05.090.0001-A</v>
          </cell>
          <cell r="B4191">
            <v>82.38</v>
          </cell>
        </row>
        <row r="4192">
          <cell r="A4192" t="str">
            <v>05.090.0002-0</v>
          </cell>
          <cell r="B4192">
            <v>99.44</v>
          </cell>
        </row>
        <row r="4193">
          <cell r="A4193" t="str">
            <v>05.090.0002-A</v>
          </cell>
          <cell r="B4193">
            <v>89.62</v>
          </cell>
        </row>
        <row r="4194">
          <cell r="A4194" t="str">
            <v>05.090.9999-0</v>
          </cell>
          <cell r="B4194">
            <v>5133</v>
          </cell>
        </row>
        <row r="4195">
          <cell r="A4195" t="str">
            <v>05.090.9999-A</v>
          </cell>
          <cell r="B4195">
            <v>4602</v>
          </cell>
        </row>
        <row r="4196">
          <cell r="A4196" t="str">
            <v>05.095.0001-0</v>
          </cell>
          <cell r="B4196">
            <v>123.53</v>
          </cell>
        </row>
        <row r="4197">
          <cell r="A4197" t="str">
            <v>05.095.0001-A</v>
          </cell>
          <cell r="B4197">
            <v>113.9</v>
          </cell>
        </row>
        <row r="4198">
          <cell r="A4198" t="str">
            <v>05.095.0002-1</v>
          </cell>
          <cell r="B4198">
            <v>72.319999999999993</v>
          </cell>
        </row>
        <row r="4199">
          <cell r="A4199" t="str">
            <v>05.095.0002-B</v>
          </cell>
          <cell r="B4199">
            <v>64.819999999999993</v>
          </cell>
        </row>
        <row r="4200">
          <cell r="A4200" t="str">
            <v>05.095.9999-0</v>
          </cell>
          <cell r="B4200">
            <v>4817</v>
          </cell>
        </row>
        <row r="4201">
          <cell r="A4201" t="str">
            <v>05.095.9999-A</v>
          </cell>
          <cell r="B4201">
            <v>4375</v>
          </cell>
        </row>
        <row r="4202">
          <cell r="A4202" t="str">
            <v>05.097.0001-0</v>
          </cell>
          <cell r="B4202">
            <v>46.11</v>
          </cell>
        </row>
        <row r="4203">
          <cell r="A4203" t="str">
            <v>05.097.0001-A</v>
          </cell>
          <cell r="B4203">
            <v>41.35</v>
          </cell>
        </row>
        <row r="4204">
          <cell r="A4204" t="str">
            <v>05.097.9999-0</v>
          </cell>
          <cell r="B4204">
            <v>1170</v>
          </cell>
        </row>
        <row r="4205">
          <cell r="A4205" t="str">
            <v>05.097.9999-A</v>
          </cell>
          <cell r="B4205">
            <v>1048</v>
          </cell>
        </row>
        <row r="4206">
          <cell r="A4206" t="str">
            <v>05.098.0002-0</v>
          </cell>
          <cell r="B4206">
            <v>22.86</v>
          </cell>
        </row>
        <row r="4207">
          <cell r="A4207" t="str">
            <v>05.098.0002-A</v>
          </cell>
          <cell r="B4207">
            <v>22.34</v>
          </cell>
        </row>
        <row r="4208">
          <cell r="A4208" t="str">
            <v>05.098.9999-0</v>
          </cell>
          <cell r="B4208">
            <v>5473</v>
          </cell>
        </row>
        <row r="4209">
          <cell r="A4209" t="str">
            <v>05.098.9999-A</v>
          </cell>
          <cell r="B4209">
            <v>5348</v>
          </cell>
        </row>
        <row r="4210">
          <cell r="A4210" t="str">
            <v>05.099.0001-1</v>
          </cell>
          <cell r="B4210">
            <v>68.78</v>
          </cell>
        </row>
        <row r="4211">
          <cell r="A4211" t="str">
            <v>05.099.0001-B</v>
          </cell>
          <cell r="B4211">
            <v>63.01</v>
          </cell>
        </row>
        <row r="4212">
          <cell r="A4212" t="str">
            <v>05.099.0002-1</v>
          </cell>
          <cell r="B4212">
            <v>35.01</v>
          </cell>
        </row>
        <row r="4213">
          <cell r="A4213" t="str">
            <v>05.099.0002-B</v>
          </cell>
          <cell r="B4213">
            <v>33.630000000000003</v>
          </cell>
        </row>
        <row r="4214">
          <cell r="A4214" t="str">
            <v>05.099.0003-0</v>
          </cell>
          <cell r="B4214">
            <v>45.06</v>
          </cell>
        </row>
        <row r="4215">
          <cell r="A4215" t="str">
            <v>05.099.0003-A</v>
          </cell>
          <cell r="B4215">
            <v>43.3</v>
          </cell>
        </row>
        <row r="4216">
          <cell r="A4216" t="str">
            <v>05.099.0004-1</v>
          </cell>
          <cell r="B4216">
            <v>84.77</v>
          </cell>
        </row>
        <row r="4217">
          <cell r="A4217" t="str">
            <v>05.099.0004-B</v>
          </cell>
          <cell r="B4217">
            <v>79.34</v>
          </cell>
        </row>
        <row r="4218">
          <cell r="A4218" t="str">
            <v>05.099.9999-0</v>
          </cell>
          <cell r="B4218">
            <v>4542</v>
          </cell>
        </row>
        <row r="4219">
          <cell r="A4219" t="str">
            <v>05.099.9999-A</v>
          </cell>
          <cell r="B4219">
            <v>4285</v>
          </cell>
        </row>
        <row r="4220">
          <cell r="A4220" t="str">
            <v>05.100.0900-0</v>
          </cell>
          <cell r="B4220">
            <v>19.68</v>
          </cell>
        </row>
        <row r="4221">
          <cell r="A4221" t="str">
            <v>05.100.0900-A</v>
          </cell>
          <cell r="B4221">
            <v>19.68</v>
          </cell>
        </row>
        <row r="4222">
          <cell r="A4222" t="str">
            <v>05.100.9999-0</v>
          </cell>
          <cell r="B4222">
            <v>4244</v>
          </cell>
        </row>
        <row r="4223">
          <cell r="A4223" t="str">
            <v>05.100.9999-A</v>
          </cell>
          <cell r="B4223">
            <v>3930</v>
          </cell>
        </row>
        <row r="4224">
          <cell r="A4224" t="str">
            <v>05.102.9999-0</v>
          </cell>
          <cell r="B4224">
            <v>1074</v>
          </cell>
        </row>
        <row r="4225">
          <cell r="A4225" t="str">
            <v>05.102.9999-A</v>
          </cell>
          <cell r="B4225">
            <v>1032</v>
          </cell>
        </row>
        <row r="4226">
          <cell r="A4226" t="str">
            <v>05.103.9999-0</v>
          </cell>
          <cell r="B4226">
            <v>2882</v>
          </cell>
        </row>
        <row r="4227">
          <cell r="A4227" t="str">
            <v>05.103.9999-A</v>
          </cell>
          <cell r="B4227">
            <v>2882</v>
          </cell>
        </row>
        <row r="4228">
          <cell r="A4228" t="str">
            <v>05.105.0002-0</v>
          </cell>
          <cell r="B4228">
            <v>21.96</v>
          </cell>
        </row>
        <row r="4229">
          <cell r="A4229" t="str">
            <v>05.105.0002-A</v>
          </cell>
          <cell r="B4229">
            <v>19.03</v>
          </cell>
        </row>
        <row r="4230">
          <cell r="A4230" t="str">
            <v>05.105.0003-0</v>
          </cell>
          <cell r="B4230">
            <v>17.010000000000002</v>
          </cell>
        </row>
        <row r="4231">
          <cell r="A4231" t="str">
            <v>05.105.0003-A</v>
          </cell>
          <cell r="B4231">
            <v>14.74</v>
          </cell>
        </row>
        <row r="4232">
          <cell r="A4232" t="str">
            <v>05.105.0004-0</v>
          </cell>
          <cell r="B4232">
            <v>15.8</v>
          </cell>
        </row>
        <row r="4233">
          <cell r="A4233" t="str">
            <v>05.105.0004-A</v>
          </cell>
          <cell r="B4233">
            <v>13.69</v>
          </cell>
        </row>
        <row r="4234">
          <cell r="A4234" t="str">
            <v>05.105.0005-0</v>
          </cell>
          <cell r="B4234">
            <v>15.8</v>
          </cell>
        </row>
        <row r="4235">
          <cell r="A4235" t="str">
            <v>05.105.0005-A</v>
          </cell>
          <cell r="B4235">
            <v>13.69</v>
          </cell>
        </row>
        <row r="4236">
          <cell r="A4236" t="str">
            <v>05.105.0006-0</v>
          </cell>
          <cell r="B4236">
            <v>17.010000000000002</v>
          </cell>
        </row>
        <row r="4237">
          <cell r="A4237" t="str">
            <v>05.105.0006-A</v>
          </cell>
          <cell r="B4237">
            <v>14.74</v>
          </cell>
        </row>
        <row r="4238">
          <cell r="A4238" t="str">
            <v>05.105.0007-0</v>
          </cell>
          <cell r="B4238">
            <v>15.8</v>
          </cell>
        </row>
        <row r="4239">
          <cell r="A4239" t="str">
            <v>05.105.0007-A</v>
          </cell>
          <cell r="B4239">
            <v>13.69</v>
          </cell>
        </row>
        <row r="4240">
          <cell r="A4240" t="str">
            <v>05.105.0008-0</v>
          </cell>
          <cell r="B4240">
            <v>15.8</v>
          </cell>
        </row>
        <row r="4241">
          <cell r="A4241" t="str">
            <v>05.105.0008-A</v>
          </cell>
          <cell r="B4241">
            <v>13.69</v>
          </cell>
        </row>
        <row r="4242">
          <cell r="A4242" t="str">
            <v>05.105.0009-0</v>
          </cell>
          <cell r="B4242">
            <v>15.8</v>
          </cell>
        </row>
        <row r="4243">
          <cell r="A4243" t="str">
            <v>05.105.0009-A</v>
          </cell>
          <cell r="B4243">
            <v>13.69</v>
          </cell>
        </row>
        <row r="4244">
          <cell r="A4244" t="str">
            <v>05.105.0010-0</v>
          </cell>
          <cell r="B4244">
            <v>15.8</v>
          </cell>
        </row>
        <row r="4245">
          <cell r="A4245" t="str">
            <v>05.105.0010-A</v>
          </cell>
          <cell r="B4245">
            <v>13.69</v>
          </cell>
        </row>
        <row r="4246">
          <cell r="A4246" t="str">
            <v>05.105.0011-0</v>
          </cell>
          <cell r="B4246">
            <v>17.010000000000002</v>
          </cell>
        </row>
        <row r="4247">
          <cell r="A4247" t="str">
            <v>05.105.0011-A</v>
          </cell>
          <cell r="B4247">
            <v>14.74</v>
          </cell>
        </row>
        <row r="4248">
          <cell r="A4248" t="str">
            <v>05.105.0012-0</v>
          </cell>
          <cell r="B4248">
            <v>17.010000000000002</v>
          </cell>
        </row>
        <row r="4249">
          <cell r="A4249" t="str">
            <v>05.105.0012-A</v>
          </cell>
          <cell r="B4249">
            <v>14.74</v>
          </cell>
        </row>
        <row r="4250">
          <cell r="A4250" t="str">
            <v>05.105.0013-0</v>
          </cell>
          <cell r="B4250">
            <v>17.010000000000002</v>
          </cell>
        </row>
        <row r="4251">
          <cell r="A4251" t="str">
            <v>05.105.0013-A</v>
          </cell>
          <cell r="B4251">
            <v>14.74</v>
          </cell>
        </row>
        <row r="4252">
          <cell r="A4252" t="str">
            <v>05.105.0014-0</v>
          </cell>
          <cell r="B4252">
            <v>15.8</v>
          </cell>
        </row>
        <row r="4253">
          <cell r="A4253" t="str">
            <v>05.105.0014-A</v>
          </cell>
          <cell r="B4253">
            <v>13.69</v>
          </cell>
        </row>
        <row r="4254">
          <cell r="A4254" t="str">
            <v>05.105.0015-0</v>
          </cell>
          <cell r="B4254">
            <v>11.49</v>
          </cell>
        </row>
        <row r="4255">
          <cell r="A4255" t="str">
            <v>05.105.0015-A</v>
          </cell>
          <cell r="B4255">
            <v>9.9499999999999993</v>
          </cell>
        </row>
        <row r="4256">
          <cell r="A4256" t="str">
            <v>05.105.0016-0</v>
          </cell>
          <cell r="B4256">
            <v>11.49</v>
          </cell>
        </row>
        <row r="4257">
          <cell r="A4257" t="str">
            <v>05.105.0016-A</v>
          </cell>
          <cell r="B4257">
            <v>9.9499999999999993</v>
          </cell>
        </row>
        <row r="4258">
          <cell r="A4258" t="str">
            <v>05.105.0017-0</v>
          </cell>
          <cell r="B4258">
            <v>17.010000000000002</v>
          </cell>
        </row>
        <row r="4259">
          <cell r="A4259" t="str">
            <v>05.105.0017-A</v>
          </cell>
          <cell r="B4259">
            <v>14.74</v>
          </cell>
        </row>
        <row r="4260">
          <cell r="A4260" t="str">
            <v>05.105.0018-0</v>
          </cell>
          <cell r="B4260">
            <v>15.8</v>
          </cell>
        </row>
        <row r="4261">
          <cell r="A4261" t="str">
            <v>05.105.0018-A</v>
          </cell>
          <cell r="B4261">
            <v>13.69</v>
          </cell>
        </row>
        <row r="4262">
          <cell r="A4262" t="str">
            <v>05.105.0019-0</v>
          </cell>
          <cell r="B4262">
            <v>15.8</v>
          </cell>
        </row>
        <row r="4263">
          <cell r="A4263" t="str">
            <v>05.105.0019-A</v>
          </cell>
          <cell r="B4263">
            <v>13.69</v>
          </cell>
        </row>
        <row r="4264">
          <cell r="A4264" t="str">
            <v>05.105.0020-0</v>
          </cell>
          <cell r="B4264">
            <v>14.82</v>
          </cell>
        </row>
        <row r="4265">
          <cell r="A4265" t="str">
            <v>05.105.0020-A</v>
          </cell>
          <cell r="B4265">
            <v>12.84</v>
          </cell>
        </row>
        <row r="4266">
          <cell r="A4266" t="str">
            <v>05.105.0021-0</v>
          </cell>
          <cell r="B4266">
            <v>17.829999999999998</v>
          </cell>
        </row>
        <row r="4267">
          <cell r="A4267" t="str">
            <v>05.105.0021-A</v>
          </cell>
          <cell r="B4267">
            <v>15.45</v>
          </cell>
        </row>
        <row r="4268">
          <cell r="A4268" t="str">
            <v>05.105.0022-0</v>
          </cell>
          <cell r="B4268">
            <v>18.78</v>
          </cell>
        </row>
        <row r="4269">
          <cell r="A4269" t="str">
            <v>05.105.0022-A</v>
          </cell>
          <cell r="B4269">
            <v>16.27</v>
          </cell>
        </row>
        <row r="4270">
          <cell r="A4270" t="str">
            <v>05.105.0023-0</v>
          </cell>
          <cell r="B4270">
            <v>18.78</v>
          </cell>
        </row>
        <row r="4271">
          <cell r="A4271" t="str">
            <v>05.105.0023-A</v>
          </cell>
          <cell r="B4271">
            <v>16.27</v>
          </cell>
        </row>
        <row r="4272">
          <cell r="A4272" t="str">
            <v>05.105.0024-0</v>
          </cell>
          <cell r="B4272">
            <v>12.08</v>
          </cell>
        </row>
        <row r="4273">
          <cell r="A4273" t="str">
            <v>05.105.0024-A</v>
          </cell>
          <cell r="B4273">
            <v>10.47</v>
          </cell>
        </row>
        <row r="4274">
          <cell r="A4274" t="str">
            <v>05.105.0025-0</v>
          </cell>
          <cell r="B4274">
            <v>7.27</v>
          </cell>
        </row>
        <row r="4275">
          <cell r="A4275" t="str">
            <v>05.105.0025-A</v>
          </cell>
          <cell r="B4275">
            <v>6.3</v>
          </cell>
        </row>
        <row r="4276">
          <cell r="A4276" t="str">
            <v>05.105.0026-0</v>
          </cell>
          <cell r="B4276">
            <v>12.08</v>
          </cell>
        </row>
        <row r="4277">
          <cell r="A4277" t="str">
            <v>05.105.0026-A</v>
          </cell>
          <cell r="B4277">
            <v>10.47</v>
          </cell>
        </row>
        <row r="4278">
          <cell r="A4278" t="str">
            <v>05.105.0027-0</v>
          </cell>
          <cell r="B4278">
            <v>21.96</v>
          </cell>
        </row>
        <row r="4279">
          <cell r="A4279" t="str">
            <v>05.105.0027-A</v>
          </cell>
          <cell r="B4279">
            <v>19.03</v>
          </cell>
        </row>
        <row r="4280">
          <cell r="A4280" t="str">
            <v>05.105.0028-0</v>
          </cell>
          <cell r="B4280">
            <v>26.4</v>
          </cell>
        </row>
        <row r="4281">
          <cell r="A4281" t="str">
            <v>05.105.0028-A</v>
          </cell>
          <cell r="B4281">
            <v>22.87</v>
          </cell>
        </row>
        <row r="4282">
          <cell r="A4282" t="str">
            <v>05.105.0029-0</v>
          </cell>
          <cell r="B4282">
            <v>36.299999999999997</v>
          </cell>
        </row>
        <row r="4283">
          <cell r="A4283" t="str">
            <v>05.105.0029-A</v>
          </cell>
          <cell r="B4283">
            <v>31.45</v>
          </cell>
        </row>
        <row r="4284">
          <cell r="A4284" t="str">
            <v>05.105.0030-0</v>
          </cell>
          <cell r="B4284">
            <v>26.4</v>
          </cell>
        </row>
        <row r="4285">
          <cell r="A4285" t="str">
            <v>05.105.0030-A</v>
          </cell>
          <cell r="B4285">
            <v>22.87</v>
          </cell>
        </row>
        <row r="4286">
          <cell r="A4286" t="str">
            <v>05.105.0031-0</v>
          </cell>
          <cell r="B4286">
            <v>61.78</v>
          </cell>
        </row>
        <row r="4287">
          <cell r="A4287" t="str">
            <v>05.105.0031-A</v>
          </cell>
          <cell r="B4287">
            <v>53.53</v>
          </cell>
        </row>
        <row r="4288">
          <cell r="A4288" t="str">
            <v>05.105.0032-0</v>
          </cell>
          <cell r="B4288">
            <v>61.78</v>
          </cell>
        </row>
        <row r="4289">
          <cell r="A4289" t="str">
            <v>05.105.0032-A</v>
          </cell>
          <cell r="B4289">
            <v>53.53</v>
          </cell>
        </row>
        <row r="4290">
          <cell r="A4290" t="str">
            <v>05.105.0033-0</v>
          </cell>
          <cell r="B4290">
            <v>123.55</v>
          </cell>
        </row>
        <row r="4291">
          <cell r="A4291" t="str">
            <v>05.105.0033-A</v>
          </cell>
          <cell r="B4291">
            <v>107.06</v>
          </cell>
        </row>
        <row r="4292">
          <cell r="A4292" t="str">
            <v>05.105.0034-0</v>
          </cell>
          <cell r="B4292">
            <v>142.09</v>
          </cell>
        </row>
        <row r="4293">
          <cell r="A4293" t="str">
            <v>05.105.0034-A</v>
          </cell>
          <cell r="B4293">
            <v>123.12</v>
          </cell>
        </row>
        <row r="4294">
          <cell r="A4294" t="str">
            <v>05.105.0035-0</v>
          </cell>
          <cell r="B4294">
            <v>21.96</v>
          </cell>
        </row>
        <row r="4295">
          <cell r="A4295" t="str">
            <v>05.105.0035-A</v>
          </cell>
          <cell r="B4295">
            <v>19.03</v>
          </cell>
        </row>
        <row r="4296">
          <cell r="A4296" t="str">
            <v>05.105.0036-0</v>
          </cell>
          <cell r="B4296">
            <v>14.54</v>
          </cell>
        </row>
        <row r="4297">
          <cell r="A4297" t="str">
            <v>05.105.0036-A</v>
          </cell>
          <cell r="B4297">
            <v>12.6</v>
          </cell>
        </row>
        <row r="4298">
          <cell r="A4298" t="str">
            <v>05.105.0037-0</v>
          </cell>
          <cell r="B4298">
            <v>25.34</v>
          </cell>
        </row>
        <row r="4299">
          <cell r="A4299" t="str">
            <v>05.105.0037-A</v>
          </cell>
          <cell r="B4299">
            <v>21.96</v>
          </cell>
        </row>
        <row r="4300">
          <cell r="A4300" t="str">
            <v>05.105.0038-0</v>
          </cell>
          <cell r="B4300">
            <v>18.78</v>
          </cell>
        </row>
        <row r="4301">
          <cell r="A4301" t="str">
            <v>05.105.0038-A</v>
          </cell>
          <cell r="B4301">
            <v>16.27</v>
          </cell>
        </row>
        <row r="4302">
          <cell r="A4302" t="str">
            <v>05.105.0039-0</v>
          </cell>
          <cell r="B4302">
            <v>14.54</v>
          </cell>
        </row>
        <row r="4303">
          <cell r="A4303" t="str">
            <v>05.105.0039-A</v>
          </cell>
          <cell r="B4303">
            <v>12.6</v>
          </cell>
        </row>
        <row r="4304">
          <cell r="A4304" t="str">
            <v>05.105.0040-0</v>
          </cell>
          <cell r="B4304">
            <v>14.54</v>
          </cell>
        </row>
        <row r="4305">
          <cell r="A4305" t="str">
            <v>05.105.0040-A</v>
          </cell>
          <cell r="B4305">
            <v>12.6</v>
          </cell>
        </row>
        <row r="4306">
          <cell r="A4306" t="str">
            <v>05.105.0041-0</v>
          </cell>
          <cell r="B4306">
            <v>14.54</v>
          </cell>
        </row>
        <row r="4307">
          <cell r="A4307" t="str">
            <v>05.105.0041-A</v>
          </cell>
          <cell r="B4307">
            <v>12.6</v>
          </cell>
        </row>
        <row r="4308">
          <cell r="A4308" t="str">
            <v>05.105.0042-0</v>
          </cell>
          <cell r="B4308">
            <v>15.8</v>
          </cell>
        </row>
        <row r="4309">
          <cell r="A4309" t="str">
            <v>05.105.0042-A</v>
          </cell>
          <cell r="B4309">
            <v>13.69</v>
          </cell>
        </row>
        <row r="4310">
          <cell r="A4310" t="str">
            <v>05.105.0043-0</v>
          </cell>
          <cell r="B4310">
            <v>15.8</v>
          </cell>
        </row>
        <row r="4311">
          <cell r="A4311" t="str">
            <v>05.105.0043-A</v>
          </cell>
          <cell r="B4311">
            <v>13.69</v>
          </cell>
        </row>
        <row r="4312">
          <cell r="A4312" t="str">
            <v>05.105.0044-0</v>
          </cell>
          <cell r="B4312">
            <v>21.96</v>
          </cell>
        </row>
        <row r="4313">
          <cell r="A4313" t="str">
            <v>05.105.0044-A</v>
          </cell>
          <cell r="B4313">
            <v>19.03</v>
          </cell>
        </row>
        <row r="4314">
          <cell r="A4314" t="str">
            <v>05.105.0046-0</v>
          </cell>
          <cell r="B4314">
            <v>15.8</v>
          </cell>
        </row>
        <row r="4315">
          <cell r="A4315" t="str">
            <v>05.105.0046-A</v>
          </cell>
          <cell r="B4315">
            <v>13.69</v>
          </cell>
        </row>
        <row r="4316">
          <cell r="A4316" t="str">
            <v>05.105.0047-0</v>
          </cell>
          <cell r="B4316">
            <v>26.4</v>
          </cell>
        </row>
        <row r="4317">
          <cell r="A4317" t="str">
            <v>05.105.0047-A</v>
          </cell>
          <cell r="B4317">
            <v>22.87</v>
          </cell>
        </row>
        <row r="4318">
          <cell r="A4318" t="str">
            <v>05.105.0048-0</v>
          </cell>
          <cell r="B4318">
            <v>14.54</v>
          </cell>
        </row>
        <row r="4319">
          <cell r="A4319" t="str">
            <v>05.105.0048-A</v>
          </cell>
          <cell r="B4319">
            <v>12.6</v>
          </cell>
        </row>
        <row r="4320">
          <cell r="A4320" t="str">
            <v>05.105.0049-0</v>
          </cell>
          <cell r="B4320">
            <v>26.4</v>
          </cell>
        </row>
        <row r="4321">
          <cell r="A4321" t="str">
            <v>05.105.0049-A</v>
          </cell>
          <cell r="B4321">
            <v>22.87</v>
          </cell>
        </row>
        <row r="4322">
          <cell r="A4322" t="str">
            <v>05.105.0050-0</v>
          </cell>
          <cell r="B4322">
            <v>26.4</v>
          </cell>
        </row>
        <row r="4323">
          <cell r="A4323" t="str">
            <v>05.105.0050-A</v>
          </cell>
          <cell r="B4323">
            <v>22.87</v>
          </cell>
        </row>
        <row r="4324">
          <cell r="A4324" t="str">
            <v>05.105.0051-0</v>
          </cell>
          <cell r="B4324">
            <v>21.96</v>
          </cell>
        </row>
        <row r="4325">
          <cell r="A4325" t="str">
            <v>05.105.0051-A</v>
          </cell>
          <cell r="B4325">
            <v>19.03</v>
          </cell>
        </row>
        <row r="4326">
          <cell r="A4326" t="str">
            <v>05.105.0052-0</v>
          </cell>
          <cell r="B4326">
            <v>12.08</v>
          </cell>
        </row>
        <row r="4327">
          <cell r="A4327" t="str">
            <v>05.105.0052-A</v>
          </cell>
          <cell r="B4327">
            <v>10.47</v>
          </cell>
        </row>
        <row r="4328">
          <cell r="A4328" t="str">
            <v>05.105.0053-0</v>
          </cell>
          <cell r="B4328">
            <v>21.96</v>
          </cell>
        </row>
        <row r="4329">
          <cell r="A4329" t="str">
            <v>05.105.0053-A</v>
          </cell>
          <cell r="B4329">
            <v>19.03</v>
          </cell>
        </row>
        <row r="4330">
          <cell r="A4330" t="str">
            <v>05.105.0054-0</v>
          </cell>
          <cell r="B4330">
            <v>15.8</v>
          </cell>
        </row>
        <row r="4331">
          <cell r="A4331" t="str">
            <v>05.105.0054-A</v>
          </cell>
          <cell r="B4331">
            <v>13.69</v>
          </cell>
        </row>
        <row r="4332">
          <cell r="A4332" t="str">
            <v>05.105.0055-0</v>
          </cell>
          <cell r="B4332">
            <v>17.010000000000002</v>
          </cell>
        </row>
        <row r="4333">
          <cell r="A4333" t="str">
            <v>05.105.0055-A</v>
          </cell>
          <cell r="B4333">
            <v>14.74</v>
          </cell>
        </row>
        <row r="4334">
          <cell r="A4334" t="str">
            <v>05.105.0057-0</v>
          </cell>
          <cell r="B4334">
            <v>17.010000000000002</v>
          </cell>
        </row>
        <row r="4335">
          <cell r="A4335" t="str">
            <v>05.105.0057-A</v>
          </cell>
          <cell r="B4335">
            <v>14.74</v>
          </cell>
        </row>
        <row r="4336">
          <cell r="A4336" t="str">
            <v>05.105.0058-0</v>
          </cell>
          <cell r="B4336">
            <v>17.010000000000002</v>
          </cell>
        </row>
        <row r="4337">
          <cell r="A4337" t="str">
            <v>05.105.0058-A</v>
          </cell>
          <cell r="B4337">
            <v>14.74</v>
          </cell>
        </row>
        <row r="4338">
          <cell r="A4338" t="str">
            <v>05.105.0059-0</v>
          </cell>
          <cell r="B4338">
            <v>15.8</v>
          </cell>
        </row>
        <row r="4339">
          <cell r="A4339" t="str">
            <v>05.105.0059-A</v>
          </cell>
          <cell r="B4339">
            <v>13.69</v>
          </cell>
        </row>
        <row r="4340">
          <cell r="A4340" t="str">
            <v>05.105.0060-0</v>
          </cell>
          <cell r="B4340">
            <v>15.97</v>
          </cell>
        </row>
        <row r="4341">
          <cell r="A4341" t="str">
            <v>05.105.0060-A</v>
          </cell>
          <cell r="B4341">
            <v>13.84</v>
          </cell>
        </row>
        <row r="4342">
          <cell r="A4342" t="str">
            <v>05.105.0061-0</v>
          </cell>
          <cell r="B4342">
            <v>9.85</v>
          </cell>
        </row>
        <row r="4343">
          <cell r="A4343" t="str">
            <v>05.105.0061-A</v>
          </cell>
          <cell r="B4343">
            <v>8.5399999999999991</v>
          </cell>
        </row>
        <row r="4344">
          <cell r="A4344" t="str">
            <v>05.105.0062-0</v>
          </cell>
          <cell r="B4344">
            <v>18.78</v>
          </cell>
        </row>
        <row r="4345">
          <cell r="A4345" t="str">
            <v>05.105.0062-A</v>
          </cell>
          <cell r="B4345">
            <v>16.27</v>
          </cell>
        </row>
        <row r="4346">
          <cell r="A4346" t="str">
            <v>05.105.0066-0</v>
          </cell>
          <cell r="B4346">
            <v>17.010000000000002</v>
          </cell>
        </row>
        <row r="4347">
          <cell r="A4347" t="str">
            <v>05.105.0066-A</v>
          </cell>
          <cell r="B4347">
            <v>14.74</v>
          </cell>
        </row>
        <row r="4348">
          <cell r="A4348" t="str">
            <v>05.105.0069-0</v>
          </cell>
          <cell r="B4348">
            <v>26.4</v>
          </cell>
        </row>
        <row r="4349">
          <cell r="A4349" t="str">
            <v>05.105.0069-A</v>
          </cell>
          <cell r="B4349">
            <v>22.87</v>
          </cell>
        </row>
        <row r="4350">
          <cell r="A4350" t="str">
            <v>05.105.0070-0</v>
          </cell>
          <cell r="B4350">
            <v>61.78</v>
          </cell>
        </row>
        <row r="4351">
          <cell r="A4351" t="str">
            <v>05.105.0070-A</v>
          </cell>
          <cell r="B4351">
            <v>53.53</v>
          </cell>
        </row>
        <row r="4352">
          <cell r="A4352" t="str">
            <v>05.105.0071-0</v>
          </cell>
          <cell r="B4352">
            <v>26.4</v>
          </cell>
        </row>
        <row r="4353">
          <cell r="A4353" t="str">
            <v>05.105.0071-A</v>
          </cell>
          <cell r="B4353">
            <v>22.87</v>
          </cell>
        </row>
        <row r="4354">
          <cell r="A4354" t="str">
            <v>05.105.0072-0</v>
          </cell>
          <cell r="B4354">
            <v>26.4</v>
          </cell>
        </row>
        <row r="4355">
          <cell r="A4355" t="str">
            <v>05.105.0072-A</v>
          </cell>
          <cell r="B4355">
            <v>22.87</v>
          </cell>
        </row>
        <row r="4356">
          <cell r="A4356" t="str">
            <v>05.105.0073-0</v>
          </cell>
          <cell r="B4356">
            <v>18.78</v>
          </cell>
        </row>
        <row r="4357">
          <cell r="A4357" t="str">
            <v>05.105.0073-A</v>
          </cell>
          <cell r="B4357">
            <v>16.27</v>
          </cell>
        </row>
        <row r="4358">
          <cell r="A4358" t="str">
            <v>05.105.0074-0</v>
          </cell>
          <cell r="B4358">
            <v>17.010000000000002</v>
          </cell>
        </row>
        <row r="4359">
          <cell r="A4359" t="str">
            <v>05.105.0074-A</v>
          </cell>
          <cell r="B4359">
            <v>14.74</v>
          </cell>
        </row>
        <row r="4360">
          <cell r="A4360" t="str">
            <v>05.105.0075-0</v>
          </cell>
          <cell r="B4360">
            <v>17.010000000000002</v>
          </cell>
        </row>
        <row r="4361">
          <cell r="A4361" t="str">
            <v>05.105.0075-A</v>
          </cell>
          <cell r="B4361">
            <v>14.74</v>
          </cell>
        </row>
        <row r="4362">
          <cell r="A4362" t="str">
            <v>05.105.0080-0</v>
          </cell>
          <cell r="B4362">
            <v>11.49</v>
          </cell>
        </row>
        <row r="4363">
          <cell r="A4363" t="str">
            <v>05.105.0080-A</v>
          </cell>
          <cell r="B4363">
            <v>9.9499999999999993</v>
          </cell>
        </row>
        <row r="4364">
          <cell r="A4364" t="str">
            <v>05.105.0081-0</v>
          </cell>
          <cell r="B4364">
            <v>11.49</v>
          </cell>
        </row>
        <row r="4365">
          <cell r="A4365" t="str">
            <v>05.105.0081-A</v>
          </cell>
          <cell r="B4365">
            <v>9.9499999999999993</v>
          </cell>
        </row>
        <row r="4366">
          <cell r="A4366" t="str">
            <v>05.105.0095-0</v>
          </cell>
          <cell r="B4366">
            <v>23.57</v>
          </cell>
        </row>
        <row r="4367">
          <cell r="A4367" t="str">
            <v>05.105.0095-A</v>
          </cell>
          <cell r="B4367">
            <v>20.420000000000002</v>
          </cell>
        </row>
        <row r="4368">
          <cell r="A4368" t="str">
            <v>05.105.0096-0</v>
          </cell>
          <cell r="B4368">
            <v>36.299999999999997</v>
          </cell>
        </row>
        <row r="4369">
          <cell r="A4369" t="str">
            <v>05.105.0096-A</v>
          </cell>
          <cell r="B4369">
            <v>31.45</v>
          </cell>
        </row>
        <row r="4370">
          <cell r="A4370" t="str">
            <v>05.105.0097-0</v>
          </cell>
          <cell r="B4370">
            <v>12.08</v>
          </cell>
        </row>
        <row r="4371">
          <cell r="A4371" t="str">
            <v>05.105.0097-A</v>
          </cell>
          <cell r="B4371">
            <v>10.47</v>
          </cell>
        </row>
        <row r="4372">
          <cell r="A4372" t="str">
            <v>05.105.0098-0</v>
          </cell>
          <cell r="B4372">
            <v>14.84</v>
          </cell>
        </row>
        <row r="4373">
          <cell r="A4373" t="str">
            <v>05.105.0098-A</v>
          </cell>
          <cell r="B4373">
            <v>12.86</v>
          </cell>
        </row>
        <row r="4374">
          <cell r="A4374" t="str">
            <v>05.105.0100-0</v>
          </cell>
          <cell r="B4374">
            <v>2126.08</v>
          </cell>
        </row>
        <row r="4375">
          <cell r="A4375" t="str">
            <v>05.105.0100-A</v>
          </cell>
          <cell r="B4375">
            <v>1842.72</v>
          </cell>
        </row>
        <row r="4376">
          <cell r="A4376" t="str">
            <v>05.105.0101-0</v>
          </cell>
          <cell r="B4376">
            <v>3864.96</v>
          </cell>
        </row>
        <row r="4377">
          <cell r="A4377" t="str">
            <v>05.105.0101-A</v>
          </cell>
          <cell r="B4377">
            <v>3349.28</v>
          </cell>
        </row>
        <row r="4378">
          <cell r="A4378" t="str">
            <v>05.105.0102-0</v>
          </cell>
          <cell r="B4378">
            <v>2993.76</v>
          </cell>
        </row>
        <row r="4379">
          <cell r="A4379" t="str">
            <v>05.105.0102-A</v>
          </cell>
          <cell r="B4379">
            <v>2594.2399999999998</v>
          </cell>
        </row>
        <row r="4380">
          <cell r="A4380" t="str">
            <v>05.105.0103-0</v>
          </cell>
          <cell r="B4380">
            <v>2780.8</v>
          </cell>
        </row>
        <row r="4381">
          <cell r="A4381" t="str">
            <v>05.105.0103-A</v>
          </cell>
          <cell r="B4381">
            <v>2409.44</v>
          </cell>
        </row>
        <row r="4382">
          <cell r="A4382" t="str">
            <v>05.105.0104-0</v>
          </cell>
          <cell r="B4382">
            <v>2780.8</v>
          </cell>
        </row>
        <row r="4383">
          <cell r="A4383" t="str">
            <v>05.105.0104-A</v>
          </cell>
          <cell r="B4383">
            <v>2409.44</v>
          </cell>
        </row>
        <row r="4384">
          <cell r="A4384" t="str">
            <v>05.105.0105-0</v>
          </cell>
          <cell r="B4384">
            <v>2993.76</v>
          </cell>
        </row>
        <row r="4385">
          <cell r="A4385" t="str">
            <v>05.105.0105-A</v>
          </cell>
          <cell r="B4385">
            <v>2594.2399999999998</v>
          </cell>
        </row>
        <row r="4386">
          <cell r="A4386" t="str">
            <v>05.105.0106-0</v>
          </cell>
          <cell r="B4386">
            <v>2780.8</v>
          </cell>
        </row>
        <row r="4387">
          <cell r="A4387" t="str">
            <v>05.105.0106-A</v>
          </cell>
          <cell r="B4387">
            <v>2409.44</v>
          </cell>
        </row>
        <row r="4388">
          <cell r="A4388" t="str">
            <v>05.105.0107-0</v>
          </cell>
          <cell r="B4388">
            <v>2780.8</v>
          </cell>
        </row>
        <row r="4389">
          <cell r="A4389" t="str">
            <v>05.105.0107-A</v>
          </cell>
          <cell r="B4389">
            <v>2409.44</v>
          </cell>
        </row>
        <row r="4390">
          <cell r="A4390" t="str">
            <v>05.105.0108-0</v>
          </cell>
          <cell r="B4390">
            <v>2780.8</v>
          </cell>
        </row>
        <row r="4391">
          <cell r="A4391" t="str">
            <v>05.105.0108-A</v>
          </cell>
          <cell r="B4391">
            <v>2409.44</v>
          </cell>
        </row>
        <row r="4392">
          <cell r="A4392" t="str">
            <v>05.105.0109-0</v>
          </cell>
          <cell r="B4392">
            <v>2780.8</v>
          </cell>
        </row>
        <row r="4393">
          <cell r="A4393" t="str">
            <v>05.105.0109-A</v>
          </cell>
          <cell r="B4393">
            <v>2409.44</v>
          </cell>
        </row>
        <row r="4394">
          <cell r="A4394" t="str">
            <v>05.105.0110-0</v>
          </cell>
          <cell r="B4394">
            <v>2993.76</v>
          </cell>
        </row>
        <row r="4395">
          <cell r="A4395" t="str">
            <v>05.105.0110-A</v>
          </cell>
          <cell r="B4395">
            <v>2594.2399999999998</v>
          </cell>
        </row>
        <row r="4396">
          <cell r="A4396" t="str">
            <v>05.105.0111-0</v>
          </cell>
          <cell r="B4396">
            <v>2993.76</v>
          </cell>
        </row>
        <row r="4397">
          <cell r="A4397" t="str">
            <v>05.105.0111-A</v>
          </cell>
          <cell r="B4397">
            <v>2594.2399999999998</v>
          </cell>
        </row>
        <row r="4398">
          <cell r="A4398" t="str">
            <v>05.105.0112-0</v>
          </cell>
          <cell r="B4398">
            <v>2993.76</v>
          </cell>
        </row>
        <row r="4399">
          <cell r="A4399" t="str">
            <v>05.105.0112-A</v>
          </cell>
          <cell r="B4399">
            <v>2594.2399999999998</v>
          </cell>
        </row>
        <row r="4400">
          <cell r="A4400" t="str">
            <v>05.105.0113-0</v>
          </cell>
          <cell r="B4400">
            <v>2780.8</v>
          </cell>
        </row>
        <row r="4401">
          <cell r="A4401" t="str">
            <v>05.105.0113-A</v>
          </cell>
          <cell r="B4401">
            <v>2409.44</v>
          </cell>
        </row>
        <row r="4402">
          <cell r="A4402" t="str">
            <v>05.105.0114-0</v>
          </cell>
          <cell r="B4402">
            <v>2022.24</v>
          </cell>
        </row>
        <row r="4403">
          <cell r="A4403" t="str">
            <v>05.105.0114-A</v>
          </cell>
          <cell r="B4403">
            <v>1751.2</v>
          </cell>
        </row>
        <row r="4404">
          <cell r="A4404" t="str">
            <v>05.105.0115-0</v>
          </cell>
          <cell r="B4404">
            <v>2022.24</v>
          </cell>
        </row>
        <row r="4405">
          <cell r="A4405" t="str">
            <v>05.105.0115-A</v>
          </cell>
          <cell r="B4405">
            <v>1751.2</v>
          </cell>
        </row>
        <row r="4406">
          <cell r="A4406" t="str">
            <v>05.105.0116-0</v>
          </cell>
          <cell r="B4406">
            <v>2993.76</v>
          </cell>
        </row>
        <row r="4407">
          <cell r="A4407" t="str">
            <v>05.105.0116-A</v>
          </cell>
          <cell r="B4407">
            <v>2594.2399999999998</v>
          </cell>
        </row>
        <row r="4408">
          <cell r="A4408" t="str">
            <v>05.105.0117-0</v>
          </cell>
          <cell r="B4408">
            <v>2780.8</v>
          </cell>
        </row>
        <row r="4409">
          <cell r="A4409" t="str">
            <v>05.105.0117-A</v>
          </cell>
          <cell r="B4409">
            <v>2409.44</v>
          </cell>
        </row>
        <row r="4410">
          <cell r="A4410" t="str">
            <v>05.105.0118-0</v>
          </cell>
          <cell r="B4410">
            <v>2780.8</v>
          </cell>
        </row>
        <row r="4411">
          <cell r="A4411" t="str">
            <v>05.105.0118-A</v>
          </cell>
          <cell r="B4411">
            <v>2409.44</v>
          </cell>
        </row>
        <row r="4412">
          <cell r="A4412" t="str">
            <v>05.105.0119-0</v>
          </cell>
          <cell r="B4412">
            <v>2608.3200000000002</v>
          </cell>
        </row>
        <row r="4413">
          <cell r="A4413" t="str">
            <v>05.105.0119-A</v>
          </cell>
          <cell r="B4413">
            <v>2259.84</v>
          </cell>
        </row>
        <row r="4414">
          <cell r="A4414" t="str">
            <v>05.105.0120-0</v>
          </cell>
          <cell r="B4414">
            <v>3138.08</v>
          </cell>
        </row>
        <row r="4415">
          <cell r="A4415" t="str">
            <v>05.105.0120-A</v>
          </cell>
          <cell r="B4415">
            <v>2719.2</v>
          </cell>
        </row>
        <row r="4416">
          <cell r="A4416" t="str">
            <v>05.105.0121-0</v>
          </cell>
          <cell r="B4416">
            <v>3305.28</v>
          </cell>
        </row>
        <row r="4417">
          <cell r="A4417" t="str">
            <v>05.105.0121-A</v>
          </cell>
          <cell r="B4417">
            <v>2863.52</v>
          </cell>
        </row>
        <row r="4418">
          <cell r="A4418" t="str">
            <v>05.105.0122-0</v>
          </cell>
          <cell r="B4418">
            <v>3305.28</v>
          </cell>
        </row>
        <row r="4419">
          <cell r="A4419" t="str">
            <v>05.105.0122-A</v>
          </cell>
          <cell r="B4419">
            <v>2863.52</v>
          </cell>
        </row>
        <row r="4420">
          <cell r="A4420" t="str">
            <v>05.105.0123-0</v>
          </cell>
          <cell r="B4420">
            <v>2126.08</v>
          </cell>
        </row>
        <row r="4421">
          <cell r="A4421" t="str">
            <v>05.105.0123-A</v>
          </cell>
          <cell r="B4421">
            <v>1842.72</v>
          </cell>
        </row>
        <row r="4422">
          <cell r="A4422" t="str">
            <v>05.105.0124-0</v>
          </cell>
          <cell r="B4422">
            <v>872.4</v>
          </cell>
        </row>
        <row r="4423">
          <cell r="A4423" t="str">
            <v>05.105.0124-A</v>
          </cell>
          <cell r="B4423">
            <v>756</v>
          </cell>
        </row>
        <row r="4424">
          <cell r="A4424" t="str">
            <v>05.105.0125-0</v>
          </cell>
          <cell r="B4424">
            <v>2126.08</v>
          </cell>
        </row>
        <row r="4425">
          <cell r="A4425" t="str">
            <v>05.105.0125-A</v>
          </cell>
          <cell r="B4425">
            <v>1842.72</v>
          </cell>
        </row>
        <row r="4426">
          <cell r="A4426" t="str">
            <v>05.105.0126-0</v>
          </cell>
          <cell r="B4426">
            <v>3864.96</v>
          </cell>
        </row>
        <row r="4427">
          <cell r="A4427" t="str">
            <v>05.105.0126-A</v>
          </cell>
          <cell r="B4427">
            <v>3349.28</v>
          </cell>
        </row>
        <row r="4428">
          <cell r="A4428" t="str">
            <v>05.105.0127-0</v>
          </cell>
          <cell r="B4428">
            <v>4646.3999999999996</v>
          </cell>
        </row>
        <row r="4429">
          <cell r="A4429" t="str">
            <v>05.105.0127-A</v>
          </cell>
          <cell r="B4429">
            <v>4025.12</v>
          </cell>
        </row>
        <row r="4430">
          <cell r="A4430" t="str">
            <v>05.105.0128-0</v>
          </cell>
          <cell r="B4430">
            <v>6388.8</v>
          </cell>
        </row>
        <row r="4431">
          <cell r="A4431" t="str">
            <v>05.105.0128-A</v>
          </cell>
          <cell r="B4431">
            <v>5535.2</v>
          </cell>
        </row>
        <row r="4432">
          <cell r="A4432" t="str">
            <v>05.105.0129-0</v>
          </cell>
          <cell r="B4432">
            <v>4646.3999999999996</v>
          </cell>
        </row>
        <row r="4433">
          <cell r="A4433" t="str">
            <v>05.105.0129-A</v>
          </cell>
          <cell r="B4433">
            <v>4025.12</v>
          </cell>
        </row>
        <row r="4434">
          <cell r="A4434" t="str">
            <v>05.105.0130-0</v>
          </cell>
          <cell r="B4434">
            <v>10873.28</v>
          </cell>
        </row>
        <row r="4435">
          <cell r="A4435" t="str">
            <v>05.105.0130-A</v>
          </cell>
          <cell r="B4435">
            <v>9421.2800000000007</v>
          </cell>
        </row>
        <row r="4436">
          <cell r="A4436" t="str">
            <v>05.105.0131-0</v>
          </cell>
          <cell r="B4436">
            <v>21744.799999999999</v>
          </cell>
        </row>
        <row r="4437">
          <cell r="A4437" t="str">
            <v>05.105.0131-A</v>
          </cell>
          <cell r="B4437">
            <v>18842.560000000001</v>
          </cell>
        </row>
        <row r="4438">
          <cell r="A4438" t="str">
            <v>05.105.0132-0</v>
          </cell>
          <cell r="B4438">
            <v>25007.84</v>
          </cell>
        </row>
        <row r="4439">
          <cell r="A4439" t="str">
            <v>05.105.0132-A</v>
          </cell>
          <cell r="B4439">
            <v>21669.119999999999</v>
          </cell>
        </row>
        <row r="4440">
          <cell r="A4440" t="str">
            <v>05.105.0133-0</v>
          </cell>
          <cell r="B4440">
            <v>3864.96</v>
          </cell>
        </row>
        <row r="4441">
          <cell r="A4441" t="str">
            <v>05.105.0133-A</v>
          </cell>
          <cell r="B4441">
            <v>3349.28</v>
          </cell>
        </row>
        <row r="4442">
          <cell r="A4442" t="str">
            <v>05.105.0134-0</v>
          </cell>
          <cell r="B4442">
            <v>2559.04</v>
          </cell>
        </row>
        <row r="4443">
          <cell r="A4443" t="str">
            <v>05.105.0134-A</v>
          </cell>
          <cell r="B4443">
            <v>2217.6</v>
          </cell>
        </row>
        <row r="4444">
          <cell r="A4444" t="str">
            <v>05.105.0135-0</v>
          </cell>
          <cell r="B4444">
            <v>4459.84</v>
          </cell>
        </row>
        <row r="4445">
          <cell r="A4445" t="str">
            <v>05.105.0135-A</v>
          </cell>
          <cell r="B4445">
            <v>3864.96</v>
          </cell>
        </row>
        <row r="4446">
          <cell r="A4446" t="str">
            <v>05.105.0136-0</v>
          </cell>
          <cell r="B4446">
            <v>3305.28</v>
          </cell>
        </row>
        <row r="4447">
          <cell r="A4447" t="str">
            <v>05.105.0136-A</v>
          </cell>
          <cell r="B4447">
            <v>2863.52</v>
          </cell>
        </row>
        <row r="4448">
          <cell r="A4448" t="str">
            <v>05.105.0138-0</v>
          </cell>
          <cell r="B4448">
            <v>2559.04</v>
          </cell>
        </row>
        <row r="4449">
          <cell r="A4449" t="str">
            <v>05.105.0138-A</v>
          </cell>
          <cell r="B4449">
            <v>2217.6</v>
          </cell>
        </row>
        <row r="4450">
          <cell r="A4450" t="str">
            <v>05.105.0139-0</v>
          </cell>
          <cell r="B4450">
            <v>2559.04</v>
          </cell>
        </row>
        <row r="4451">
          <cell r="A4451" t="str">
            <v>05.105.0139-A</v>
          </cell>
          <cell r="B4451">
            <v>2217.6</v>
          </cell>
        </row>
        <row r="4452">
          <cell r="A4452" t="str">
            <v>05.105.0140-0</v>
          </cell>
          <cell r="B4452">
            <v>2780.8</v>
          </cell>
        </row>
        <row r="4453">
          <cell r="A4453" t="str">
            <v>05.105.0140-A</v>
          </cell>
          <cell r="B4453">
            <v>2409.44</v>
          </cell>
        </row>
        <row r="4454">
          <cell r="A4454" t="str">
            <v>05.105.0141-0</v>
          </cell>
          <cell r="B4454">
            <v>2780.8</v>
          </cell>
        </row>
        <row r="4455">
          <cell r="A4455" t="str">
            <v>05.105.0141-A</v>
          </cell>
          <cell r="B4455">
            <v>2409.44</v>
          </cell>
        </row>
        <row r="4456">
          <cell r="A4456" t="str">
            <v>05.105.0142-0</v>
          </cell>
          <cell r="B4456">
            <v>3864.96</v>
          </cell>
        </row>
        <row r="4457">
          <cell r="A4457" t="str">
            <v>05.105.0142-A</v>
          </cell>
          <cell r="B4457">
            <v>3349.28</v>
          </cell>
        </row>
        <row r="4458">
          <cell r="A4458" t="str">
            <v>05.105.0143-0</v>
          </cell>
          <cell r="B4458">
            <v>2780.8</v>
          </cell>
        </row>
        <row r="4459">
          <cell r="A4459" t="str">
            <v>05.105.0143-A</v>
          </cell>
          <cell r="B4459">
            <v>2409.44</v>
          </cell>
        </row>
        <row r="4460">
          <cell r="A4460" t="str">
            <v>05.105.0144-0</v>
          </cell>
          <cell r="B4460">
            <v>4646.3999999999996</v>
          </cell>
        </row>
        <row r="4461">
          <cell r="A4461" t="str">
            <v>05.105.0144-A</v>
          </cell>
          <cell r="B4461">
            <v>4025.12</v>
          </cell>
        </row>
        <row r="4462">
          <cell r="A4462" t="str">
            <v>05.105.0145-0</v>
          </cell>
          <cell r="B4462">
            <v>3864.96</v>
          </cell>
        </row>
        <row r="4463">
          <cell r="A4463" t="str">
            <v>05.105.0145-A</v>
          </cell>
          <cell r="B4463">
            <v>3349.28</v>
          </cell>
        </row>
        <row r="4464">
          <cell r="A4464" t="str">
            <v>05.105.0146-0</v>
          </cell>
          <cell r="B4464">
            <v>2126.08</v>
          </cell>
        </row>
        <row r="4465">
          <cell r="A4465" t="str">
            <v>05.105.0146-A</v>
          </cell>
          <cell r="B4465">
            <v>1842.72</v>
          </cell>
        </row>
        <row r="4466">
          <cell r="A4466" t="str">
            <v>05.105.0147-0</v>
          </cell>
          <cell r="B4466">
            <v>3864.96</v>
          </cell>
        </row>
        <row r="4467">
          <cell r="A4467" t="str">
            <v>05.105.0147-A</v>
          </cell>
          <cell r="B4467">
            <v>3349.28</v>
          </cell>
        </row>
        <row r="4468">
          <cell r="A4468" t="str">
            <v>05.105.0148-0</v>
          </cell>
          <cell r="B4468">
            <v>2780.8</v>
          </cell>
        </row>
        <row r="4469">
          <cell r="A4469" t="str">
            <v>05.105.0148-A</v>
          </cell>
          <cell r="B4469">
            <v>2409.44</v>
          </cell>
        </row>
        <row r="4470">
          <cell r="A4470" t="str">
            <v>05.105.0149-0</v>
          </cell>
          <cell r="B4470">
            <v>2993.76</v>
          </cell>
        </row>
        <row r="4471">
          <cell r="A4471" t="str">
            <v>05.105.0149-A</v>
          </cell>
          <cell r="B4471">
            <v>2594.2399999999998</v>
          </cell>
        </row>
        <row r="4472">
          <cell r="A4472" t="str">
            <v>05.105.0150-0</v>
          </cell>
          <cell r="B4472">
            <v>2993.76</v>
          </cell>
        </row>
        <row r="4473">
          <cell r="A4473" t="str">
            <v>05.105.0150-A</v>
          </cell>
          <cell r="B4473">
            <v>2594.2399999999998</v>
          </cell>
        </row>
        <row r="4474">
          <cell r="A4474" t="str">
            <v>05.105.0151-0</v>
          </cell>
          <cell r="B4474">
            <v>2993.76</v>
          </cell>
        </row>
        <row r="4475">
          <cell r="A4475" t="str">
            <v>05.105.0151-A</v>
          </cell>
          <cell r="B4475">
            <v>2594.2399999999998</v>
          </cell>
        </row>
        <row r="4476">
          <cell r="A4476" t="str">
            <v>05.105.0152-0</v>
          </cell>
          <cell r="B4476">
            <v>2780.8</v>
          </cell>
        </row>
        <row r="4477">
          <cell r="A4477" t="str">
            <v>05.105.0152-A</v>
          </cell>
          <cell r="B4477">
            <v>2409.44</v>
          </cell>
        </row>
        <row r="4478">
          <cell r="A4478" t="str">
            <v>05.105.0153-0</v>
          </cell>
          <cell r="B4478">
            <v>2810.72</v>
          </cell>
        </row>
        <row r="4479">
          <cell r="A4479" t="str">
            <v>05.105.0153-A</v>
          </cell>
          <cell r="B4479">
            <v>2435.84</v>
          </cell>
        </row>
        <row r="4480">
          <cell r="A4480" t="str">
            <v>05.105.0154-0</v>
          </cell>
          <cell r="B4480">
            <v>1733.6</v>
          </cell>
        </row>
        <row r="4481">
          <cell r="A4481" t="str">
            <v>05.105.0154-A</v>
          </cell>
          <cell r="B4481">
            <v>1503.04</v>
          </cell>
        </row>
        <row r="4482">
          <cell r="A4482" t="str">
            <v>05.105.0155-0</v>
          </cell>
          <cell r="B4482">
            <v>3305.28</v>
          </cell>
        </row>
        <row r="4483">
          <cell r="A4483" t="str">
            <v>05.105.0155-A</v>
          </cell>
          <cell r="B4483">
            <v>2863.52</v>
          </cell>
        </row>
        <row r="4484">
          <cell r="A4484" t="str">
            <v>05.105.0156-0</v>
          </cell>
          <cell r="B4484">
            <v>4148.32</v>
          </cell>
        </row>
        <row r="4485">
          <cell r="A4485" t="str">
            <v>05.105.0156-A</v>
          </cell>
          <cell r="B4485">
            <v>3593.92</v>
          </cell>
        </row>
        <row r="4486">
          <cell r="A4486" t="str">
            <v>05.105.0157-0</v>
          </cell>
          <cell r="B4486">
            <v>2993.76</v>
          </cell>
        </row>
        <row r="4487">
          <cell r="A4487" t="str">
            <v>05.105.0157-A</v>
          </cell>
          <cell r="B4487">
            <v>2594.2399999999998</v>
          </cell>
        </row>
        <row r="4488">
          <cell r="A4488" t="str">
            <v>05.105.0158-0</v>
          </cell>
          <cell r="B4488">
            <v>6388.8</v>
          </cell>
        </row>
        <row r="4489">
          <cell r="A4489" t="str">
            <v>05.105.0158-A</v>
          </cell>
          <cell r="B4489">
            <v>5535.2</v>
          </cell>
        </row>
        <row r="4490">
          <cell r="A4490" t="str">
            <v>05.105.0159-0</v>
          </cell>
          <cell r="B4490">
            <v>4646.3999999999996</v>
          </cell>
        </row>
        <row r="4491">
          <cell r="A4491" t="str">
            <v>05.105.0159-A</v>
          </cell>
          <cell r="B4491">
            <v>4025.12</v>
          </cell>
        </row>
        <row r="4492">
          <cell r="A4492" t="str">
            <v>05.105.0165-0</v>
          </cell>
          <cell r="B4492">
            <v>10873.28</v>
          </cell>
        </row>
        <row r="4493">
          <cell r="A4493" t="str">
            <v>05.105.0165-A</v>
          </cell>
          <cell r="B4493">
            <v>9421.2800000000007</v>
          </cell>
        </row>
        <row r="4494">
          <cell r="A4494" t="str">
            <v>05.105.0169-0</v>
          </cell>
          <cell r="B4494">
            <v>4646.3999999999996</v>
          </cell>
        </row>
        <row r="4495">
          <cell r="A4495" t="str">
            <v>05.105.0169-A</v>
          </cell>
          <cell r="B4495">
            <v>4025.12</v>
          </cell>
        </row>
        <row r="4496">
          <cell r="A4496" t="str">
            <v>05.105.0175-0</v>
          </cell>
          <cell r="B4496">
            <v>4646.3999999999996</v>
          </cell>
        </row>
        <row r="4497">
          <cell r="A4497" t="str">
            <v>05.105.0175-A</v>
          </cell>
          <cell r="B4497">
            <v>4025.12</v>
          </cell>
        </row>
        <row r="4498">
          <cell r="A4498" t="str">
            <v>05.105.0176-0</v>
          </cell>
          <cell r="B4498">
            <v>2559.04</v>
          </cell>
        </row>
        <row r="4499">
          <cell r="A4499" t="str">
            <v>05.105.0176-A</v>
          </cell>
          <cell r="B4499">
            <v>2217.6</v>
          </cell>
        </row>
        <row r="4500">
          <cell r="A4500" t="str">
            <v>05.105.0178-0</v>
          </cell>
          <cell r="B4500">
            <v>4646.3999999999996</v>
          </cell>
        </row>
        <row r="4501">
          <cell r="A4501" t="str">
            <v>05.105.0178-A</v>
          </cell>
          <cell r="B4501">
            <v>4025.12</v>
          </cell>
        </row>
        <row r="4502">
          <cell r="A4502" t="str">
            <v>05.105.0179-0</v>
          </cell>
          <cell r="B4502">
            <v>4646.3999999999996</v>
          </cell>
        </row>
        <row r="4503">
          <cell r="A4503" t="str">
            <v>05.105.0179-A</v>
          </cell>
          <cell r="B4503">
            <v>4025.12</v>
          </cell>
        </row>
        <row r="4504">
          <cell r="A4504" t="str">
            <v>05.105.0180-0</v>
          </cell>
          <cell r="B4504">
            <v>10873.28</v>
          </cell>
        </row>
        <row r="4505">
          <cell r="A4505" t="str">
            <v>05.105.0180-A</v>
          </cell>
          <cell r="B4505">
            <v>9421.2800000000007</v>
          </cell>
        </row>
        <row r="4506">
          <cell r="A4506" t="str">
            <v>05.105.0185-0</v>
          </cell>
          <cell r="B4506">
            <v>3305.28</v>
          </cell>
        </row>
        <row r="4507">
          <cell r="A4507" t="str">
            <v>05.105.0185-A</v>
          </cell>
          <cell r="B4507">
            <v>2863.52</v>
          </cell>
        </row>
        <row r="4508">
          <cell r="A4508" t="str">
            <v>05.105.0186-0</v>
          </cell>
          <cell r="B4508">
            <v>2559.04</v>
          </cell>
        </row>
        <row r="4509">
          <cell r="A4509" t="str">
            <v>05.105.0186-A</v>
          </cell>
          <cell r="B4509">
            <v>2217.6</v>
          </cell>
        </row>
        <row r="4510">
          <cell r="A4510" t="str">
            <v>05.105.0187-0</v>
          </cell>
          <cell r="B4510">
            <v>2993.76</v>
          </cell>
        </row>
        <row r="4511">
          <cell r="A4511" t="str">
            <v>05.105.0187-A</v>
          </cell>
          <cell r="B4511">
            <v>2594.2399999999998</v>
          </cell>
        </row>
        <row r="4512">
          <cell r="A4512" t="str">
            <v>05.105.0188-0</v>
          </cell>
          <cell r="B4512">
            <v>2993.76</v>
          </cell>
        </row>
        <row r="4513">
          <cell r="A4513" t="str">
            <v>05.105.0188-A</v>
          </cell>
          <cell r="B4513">
            <v>2594.2399999999998</v>
          </cell>
        </row>
        <row r="4514">
          <cell r="A4514" t="str">
            <v>05.105.0190-0</v>
          </cell>
          <cell r="B4514">
            <v>2022.24</v>
          </cell>
        </row>
        <row r="4515">
          <cell r="A4515" t="str">
            <v>05.105.0190-A</v>
          </cell>
          <cell r="B4515">
            <v>1751.2</v>
          </cell>
        </row>
        <row r="4516">
          <cell r="A4516" t="str">
            <v>05.105.0195-0</v>
          </cell>
          <cell r="B4516">
            <v>2022.24</v>
          </cell>
        </row>
        <row r="4517">
          <cell r="A4517" t="str">
            <v>05.105.0195-A</v>
          </cell>
          <cell r="B4517">
            <v>1751.2</v>
          </cell>
        </row>
        <row r="4518">
          <cell r="A4518" t="str">
            <v>05.105.0200-0</v>
          </cell>
          <cell r="B4518">
            <v>9490.77</v>
          </cell>
        </row>
        <row r="4519">
          <cell r="A4519" t="str">
            <v>05.105.0200-A</v>
          </cell>
          <cell r="B4519">
            <v>8225.86</v>
          </cell>
        </row>
        <row r="4520">
          <cell r="A4520" t="str">
            <v>05.105.0201-0</v>
          </cell>
          <cell r="B4520">
            <v>18981.54</v>
          </cell>
        </row>
        <row r="4521">
          <cell r="A4521" t="str">
            <v>05.105.0201-A</v>
          </cell>
          <cell r="B4521">
            <v>16451.72</v>
          </cell>
        </row>
        <row r="4522">
          <cell r="A4522" t="str">
            <v>05.105.0202-0</v>
          </cell>
          <cell r="B4522">
            <v>28472.31</v>
          </cell>
        </row>
        <row r="4523">
          <cell r="A4523" t="str">
            <v>05.105.0202-A</v>
          </cell>
          <cell r="B4523">
            <v>24677.58</v>
          </cell>
        </row>
        <row r="4524">
          <cell r="A4524" t="str">
            <v>05.105.0204-0</v>
          </cell>
          <cell r="B4524">
            <v>7364.69</v>
          </cell>
        </row>
        <row r="4525">
          <cell r="A4525" t="str">
            <v>05.105.0204-A</v>
          </cell>
          <cell r="B4525">
            <v>6383.14</v>
          </cell>
        </row>
        <row r="4526">
          <cell r="A4526" t="str">
            <v>05.105.0205-0</v>
          </cell>
          <cell r="B4526">
            <v>14729.38</v>
          </cell>
        </row>
        <row r="4527">
          <cell r="A4527" t="str">
            <v>05.105.0205-A</v>
          </cell>
          <cell r="B4527">
            <v>12766.28</v>
          </cell>
        </row>
        <row r="4528">
          <cell r="A4528" t="str">
            <v>05.105.0206-0</v>
          </cell>
          <cell r="B4528">
            <v>22094.07</v>
          </cell>
        </row>
        <row r="4529">
          <cell r="A4529" t="str">
            <v>05.105.0206-A</v>
          </cell>
          <cell r="B4529">
            <v>19149.419999999998</v>
          </cell>
        </row>
        <row r="4530">
          <cell r="A4530" t="str">
            <v>05.105.9999-0</v>
          </cell>
          <cell r="B4530">
            <v>6244</v>
          </cell>
        </row>
        <row r="4531">
          <cell r="A4531" t="str">
            <v>05.105.9999-A</v>
          </cell>
          <cell r="B4531">
            <v>5409</v>
          </cell>
        </row>
        <row r="4532">
          <cell r="A4532" t="str">
            <v>05.110.9999-0</v>
          </cell>
          <cell r="B4532">
            <v>4523</v>
          </cell>
        </row>
        <row r="4533">
          <cell r="A4533" t="str">
            <v>05.110.9999-A</v>
          </cell>
          <cell r="B4533">
            <v>3919</v>
          </cell>
        </row>
        <row r="4534">
          <cell r="A4534" t="str">
            <v>05.115.9999-0</v>
          </cell>
          <cell r="B4534">
            <v>4242</v>
          </cell>
        </row>
        <row r="4535">
          <cell r="A4535" t="str">
            <v>05.115.9999-A</v>
          </cell>
          <cell r="B4535">
            <v>4242</v>
          </cell>
        </row>
        <row r="4536">
          <cell r="A4536" t="str">
            <v>05.120.9999-0</v>
          </cell>
          <cell r="B4536">
            <v>1764</v>
          </cell>
        </row>
        <row r="4537">
          <cell r="A4537" t="str">
            <v>05.120.9999-A</v>
          </cell>
          <cell r="B4537">
            <v>1764</v>
          </cell>
        </row>
        <row r="4538">
          <cell r="A4538" t="str">
            <v>05.125.9999-0</v>
          </cell>
          <cell r="B4538">
            <v>3691</v>
          </cell>
        </row>
        <row r="4539">
          <cell r="A4539" t="str">
            <v>05.125.9999-A</v>
          </cell>
          <cell r="B4539">
            <v>3674</v>
          </cell>
        </row>
        <row r="4540">
          <cell r="A4540" t="str">
            <v>05.130.9999-0</v>
          </cell>
          <cell r="B4540">
            <v>5287</v>
          </cell>
        </row>
        <row r="4541">
          <cell r="A4541" t="str">
            <v>05.130.9999-A</v>
          </cell>
          <cell r="B4541">
            <v>4779</v>
          </cell>
        </row>
        <row r="4542">
          <cell r="A4542" t="str">
            <v>05.135.9999-0</v>
          </cell>
          <cell r="B4542">
            <v>2454</v>
          </cell>
        </row>
        <row r="4543">
          <cell r="A4543" t="str">
            <v>05.135.9999-A</v>
          </cell>
          <cell r="B4543">
            <v>2454</v>
          </cell>
        </row>
        <row r="4544">
          <cell r="A4544" t="str">
            <v>05.140.9999-0</v>
          </cell>
          <cell r="B4544">
            <v>3959</v>
          </cell>
        </row>
        <row r="4545">
          <cell r="A4545" t="str">
            <v>05.140.9999-A</v>
          </cell>
          <cell r="B4545">
            <v>3959</v>
          </cell>
        </row>
        <row r="4546">
          <cell r="A4546" t="str">
            <v>05.170.9999-0</v>
          </cell>
          <cell r="B4546">
            <v>2552</v>
          </cell>
        </row>
        <row r="4547">
          <cell r="A4547" t="str">
            <v>05.170.9999-A</v>
          </cell>
          <cell r="B4547">
            <v>2552</v>
          </cell>
        </row>
        <row r="4548">
          <cell r="A4548" t="str">
            <v>05.175.9999-0</v>
          </cell>
          <cell r="B4548">
            <v>2643</v>
          </cell>
        </row>
        <row r="4549">
          <cell r="A4549" t="str">
            <v>05.175.9999-A</v>
          </cell>
          <cell r="B4549">
            <v>2643</v>
          </cell>
        </row>
        <row r="4550">
          <cell r="A4550" t="str">
            <v>05.180.9999-0</v>
          </cell>
          <cell r="B4550">
            <v>3766</v>
          </cell>
        </row>
        <row r="4551">
          <cell r="A4551" t="str">
            <v>05.180.9999-A</v>
          </cell>
          <cell r="B4551">
            <v>3766</v>
          </cell>
        </row>
        <row r="4552">
          <cell r="A4552" t="str">
            <v>05.185.9999-0</v>
          </cell>
          <cell r="B4552">
            <v>2564</v>
          </cell>
        </row>
        <row r="4553">
          <cell r="A4553" t="str">
            <v>05.185.9999-A</v>
          </cell>
          <cell r="B4553">
            <v>2564</v>
          </cell>
        </row>
        <row r="4554">
          <cell r="A4554" t="str">
            <v>05.205.0010-0</v>
          </cell>
          <cell r="B4554">
            <v>8414.41</v>
          </cell>
        </row>
        <row r="4555">
          <cell r="A4555" t="str">
            <v>05.205.0010-A</v>
          </cell>
          <cell r="B4555">
            <v>7290.92</v>
          </cell>
        </row>
        <row r="4556">
          <cell r="A4556" t="str">
            <v>05.205.0011-0</v>
          </cell>
          <cell r="B4556">
            <v>16828.830000000002</v>
          </cell>
        </row>
        <row r="4557">
          <cell r="A4557" t="str">
            <v>05.205.0011-A</v>
          </cell>
          <cell r="B4557">
            <v>14581.84</v>
          </cell>
        </row>
        <row r="4558">
          <cell r="A4558" t="str">
            <v>05.205.0012-0</v>
          </cell>
          <cell r="B4558">
            <v>25243.25</v>
          </cell>
        </row>
        <row r="4559">
          <cell r="A4559" t="str">
            <v>05.205.0012-A</v>
          </cell>
          <cell r="B4559">
            <v>21872.77</v>
          </cell>
        </row>
        <row r="4560">
          <cell r="A4560" t="str">
            <v>05.205.0013-0</v>
          </cell>
          <cell r="B4560">
            <v>33657.67</v>
          </cell>
        </row>
        <row r="4561">
          <cell r="A4561" t="str">
            <v>05.205.0013-A</v>
          </cell>
          <cell r="B4561">
            <v>29163.69</v>
          </cell>
        </row>
        <row r="4562">
          <cell r="A4562" t="str">
            <v>05.205.0015-0</v>
          </cell>
          <cell r="B4562">
            <v>6529.45</v>
          </cell>
        </row>
        <row r="4563">
          <cell r="A4563" t="str">
            <v>05.205.0015-A</v>
          </cell>
          <cell r="B4563">
            <v>5657.64</v>
          </cell>
        </row>
        <row r="4564">
          <cell r="A4564" t="str">
            <v>05.205.0016-0</v>
          </cell>
          <cell r="B4564">
            <v>13058.91</v>
          </cell>
        </row>
        <row r="4565">
          <cell r="A4565" t="str">
            <v>05.205.0016-A</v>
          </cell>
          <cell r="B4565">
            <v>11315.28</v>
          </cell>
        </row>
        <row r="4566">
          <cell r="A4566" t="str">
            <v>05.205.0017-0</v>
          </cell>
          <cell r="B4566">
            <v>19588.37</v>
          </cell>
        </row>
        <row r="4567">
          <cell r="A4567" t="str">
            <v>05.205.0017-A</v>
          </cell>
          <cell r="B4567">
            <v>16972.93</v>
          </cell>
        </row>
        <row r="4568">
          <cell r="A4568" t="str">
            <v>05.205.0018-0</v>
          </cell>
          <cell r="B4568">
            <v>26117.83</v>
          </cell>
        </row>
        <row r="4569">
          <cell r="A4569" t="str">
            <v>05.205.0018-A</v>
          </cell>
          <cell r="B4569">
            <v>22630.57</v>
          </cell>
        </row>
        <row r="4570">
          <cell r="A4570" t="str">
            <v>05.205.9999-0</v>
          </cell>
          <cell r="B4570">
            <v>3267</v>
          </cell>
        </row>
        <row r="4571">
          <cell r="A4571" t="str">
            <v>05.205.9999-A</v>
          </cell>
          <cell r="B4571">
            <v>2920</v>
          </cell>
        </row>
        <row r="4572">
          <cell r="A4572" t="str">
            <v>05.220.9999-0</v>
          </cell>
          <cell r="B4572">
            <v>3222</v>
          </cell>
        </row>
        <row r="4573">
          <cell r="A4573" t="str">
            <v>05.220.9999-A</v>
          </cell>
          <cell r="B4573">
            <v>3222</v>
          </cell>
        </row>
        <row r="4574">
          <cell r="A4574" t="str">
            <v>05.221.9999-0</v>
          </cell>
          <cell r="B4574">
            <v>3031</v>
          </cell>
        </row>
        <row r="4575">
          <cell r="A4575" t="str">
            <v>05.221.9999-A</v>
          </cell>
          <cell r="B4575">
            <v>3031</v>
          </cell>
        </row>
        <row r="4576">
          <cell r="A4576" t="str">
            <v>05.222.9999-0</v>
          </cell>
          <cell r="B4576">
            <v>2518</v>
          </cell>
        </row>
        <row r="4577">
          <cell r="A4577" t="str">
            <v>05.222.9999-A</v>
          </cell>
          <cell r="B4577">
            <v>2518</v>
          </cell>
        </row>
        <row r="4578">
          <cell r="A4578" t="str">
            <v>05.223.9999-0</v>
          </cell>
          <cell r="B4578">
            <v>1152</v>
          </cell>
        </row>
        <row r="4579">
          <cell r="A4579" t="str">
            <v>05.223.9999-A</v>
          </cell>
          <cell r="B4579">
            <v>1152</v>
          </cell>
        </row>
        <row r="4580">
          <cell r="A4580" t="str">
            <v>05.240.9999-0</v>
          </cell>
          <cell r="B4580">
            <v>2768</v>
          </cell>
        </row>
        <row r="4581">
          <cell r="A4581" t="str">
            <v>05.240.9999-A</v>
          </cell>
          <cell r="B4581">
            <v>2768</v>
          </cell>
        </row>
        <row r="4582">
          <cell r="A4582" t="str">
            <v>05.255.9999-0</v>
          </cell>
          <cell r="B4582">
            <v>4084</v>
          </cell>
        </row>
        <row r="4583">
          <cell r="A4583" t="str">
            <v>05.255.9999-A</v>
          </cell>
          <cell r="B4583">
            <v>4084</v>
          </cell>
        </row>
        <row r="4584">
          <cell r="A4584" t="str">
            <v>05.258.9999-0</v>
          </cell>
          <cell r="B4584">
            <v>2389</v>
          </cell>
        </row>
        <row r="4585">
          <cell r="A4585" t="str">
            <v>05.258.9999-A</v>
          </cell>
          <cell r="B4585">
            <v>2389</v>
          </cell>
        </row>
        <row r="4586">
          <cell r="A4586" t="str">
            <v>05.270.9999-0</v>
          </cell>
          <cell r="B4586">
            <v>2730</v>
          </cell>
        </row>
        <row r="4587">
          <cell r="A4587" t="str">
            <v>05.270.9999-A</v>
          </cell>
          <cell r="B4587">
            <v>2730</v>
          </cell>
        </row>
        <row r="4588">
          <cell r="A4588" t="str">
            <v>05.288.9999-0</v>
          </cell>
          <cell r="B4588">
            <v>3240</v>
          </cell>
        </row>
        <row r="4589">
          <cell r="A4589" t="str">
            <v>05.288.9999-A</v>
          </cell>
          <cell r="B4589">
            <v>3228</v>
          </cell>
        </row>
        <row r="4590">
          <cell r="A4590" t="str">
            <v>05.296.9999-0</v>
          </cell>
          <cell r="B4590">
            <v>1965</v>
          </cell>
        </row>
        <row r="4591">
          <cell r="A4591" t="str">
            <v>05.296.9999-A</v>
          </cell>
          <cell r="B4591">
            <v>1965</v>
          </cell>
        </row>
        <row r="4592">
          <cell r="A4592" t="str">
            <v>05.300.9999-0</v>
          </cell>
          <cell r="B4592">
            <v>4935</v>
          </cell>
        </row>
        <row r="4593">
          <cell r="A4593" t="str">
            <v>05.300.9999-A</v>
          </cell>
          <cell r="B4593">
            <v>4935</v>
          </cell>
        </row>
        <row r="4594">
          <cell r="A4594" t="str">
            <v>05.305.9999-0</v>
          </cell>
          <cell r="B4594">
            <v>3927</v>
          </cell>
        </row>
        <row r="4595">
          <cell r="A4595" t="str">
            <v>05.305.9999-A</v>
          </cell>
          <cell r="B4595">
            <v>3917</v>
          </cell>
        </row>
        <row r="4596">
          <cell r="A4596" t="str">
            <v>05.310.9999-0</v>
          </cell>
          <cell r="B4596">
            <v>1312</v>
          </cell>
        </row>
        <row r="4597">
          <cell r="A4597" t="str">
            <v>05.310.9999-A</v>
          </cell>
          <cell r="B4597">
            <v>1312</v>
          </cell>
        </row>
        <row r="4598">
          <cell r="A4598" t="str">
            <v>05.320.9999-0</v>
          </cell>
          <cell r="B4598">
            <v>1374</v>
          </cell>
        </row>
        <row r="4599">
          <cell r="A4599" t="str">
            <v>05.320.9999-A</v>
          </cell>
          <cell r="B4599">
            <v>1374</v>
          </cell>
        </row>
        <row r="4600">
          <cell r="A4600" t="str">
            <v>05.330.9999-0</v>
          </cell>
          <cell r="B4600">
            <v>3162</v>
          </cell>
        </row>
        <row r="4601">
          <cell r="A4601" t="str">
            <v>05.330.9999-A</v>
          </cell>
          <cell r="B4601">
            <v>3162</v>
          </cell>
        </row>
        <row r="4602">
          <cell r="A4602" t="str">
            <v>05.350.9999-0</v>
          </cell>
          <cell r="B4602">
            <v>7841</v>
          </cell>
        </row>
        <row r="4603">
          <cell r="A4603" t="str">
            <v>05.350.9999-A</v>
          </cell>
          <cell r="B4603">
            <v>7841</v>
          </cell>
        </row>
        <row r="4604">
          <cell r="A4604" t="str">
            <v>05.355.9999-0</v>
          </cell>
          <cell r="B4604">
            <v>2521</v>
          </cell>
        </row>
        <row r="4605">
          <cell r="A4605" t="str">
            <v>05.355.9999-A</v>
          </cell>
          <cell r="B4605">
            <v>2521</v>
          </cell>
        </row>
        <row r="4606">
          <cell r="A4606" t="str">
            <v>05.500.9999-0</v>
          </cell>
          <cell r="B4606">
            <v>2679</v>
          </cell>
        </row>
        <row r="4607">
          <cell r="A4607" t="str">
            <v>05.500.9999-A</v>
          </cell>
          <cell r="B4607">
            <v>2606</v>
          </cell>
        </row>
        <row r="4608">
          <cell r="A4608" t="str">
            <v>05.560.9999-0</v>
          </cell>
          <cell r="B4608">
            <v>1676</v>
          </cell>
        </row>
        <row r="4609">
          <cell r="A4609" t="str">
            <v>05.560.9999-A</v>
          </cell>
          <cell r="B4609">
            <v>1676</v>
          </cell>
        </row>
        <row r="4610">
          <cell r="A4610" t="str">
            <v>05.580.9999-0</v>
          </cell>
          <cell r="B4610">
            <v>1623</v>
          </cell>
        </row>
        <row r="4611">
          <cell r="A4611" t="str">
            <v>05.580.9999-A</v>
          </cell>
          <cell r="B4611">
            <v>1623</v>
          </cell>
        </row>
        <row r="4612">
          <cell r="A4612" t="str">
            <v>05.585.9999-0</v>
          </cell>
          <cell r="B4612">
            <v>1733</v>
          </cell>
        </row>
        <row r="4613">
          <cell r="A4613" t="str">
            <v>05.585.9999-A</v>
          </cell>
          <cell r="B4613">
            <v>1733</v>
          </cell>
        </row>
        <row r="4614">
          <cell r="A4614" t="str">
            <v>05.590.9999-0</v>
          </cell>
          <cell r="B4614">
            <v>1776</v>
          </cell>
        </row>
        <row r="4615">
          <cell r="A4615" t="str">
            <v>05.590.9999-A</v>
          </cell>
          <cell r="B4615">
            <v>1776</v>
          </cell>
        </row>
        <row r="4616">
          <cell r="A4616" t="str">
            <v>05.600.9999-0</v>
          </cell>
          <cell r="B4616">
            <v>4606</v>
          </cell>
        </row>
        <row r="4617">
          <cell r="A4617" t="str">
            <v>05.600.9999-A</v>
          </cell>
          <cell r="B4617">
            <v>4225</v>
          </cell>
        </row>
        <row r="4618">
          <cell r="A4618" t="str">
            <v>05.800.9999-0</v>
          </cell>
          <cell r="B4618">
            <v>1952</v>
          </cell>
        </row>
        <row r="4619">
          <cell r="A4619" t="str">
            <v>05.800.9999-A</v>
          </cell>
          <cell r="B4619">
            <v>1812</v>
          </cell>
        </row>
        <row r="4620">
          <cell r="A4620" t="str">
            <v>05.805.9999-0</v>
          </cell>
          <cell r="B4620">
            <v>1785</v>
          </cell>
        </row>
        <row r="4621">
          <cell r="A4621" t="str">
            <v>05.805.9999-A</v>
          </cell>
          <cell r="B4621">
            <v>1785</v>
          </cell>
        </row>
        <row r="4622">
          <cell r="A4622" t="str">
            <v>06.001.0020-0</v>
          </cell>
          <cell r="B4622">
            <v>19.59</v>
          </cell>
        </row>
        <row r="4623">
          <cell r="A4623" t="str">
            <v>06.001.0020-A</v>
          </cell>
          <cell r="B4623">
            <v>17</v>
          </cell>
        </row>
        <row r="4624">
          <cell r="A4624" t="str">
            <v>06.001.0022-0</v>
          </cell>
          <cell r="B4624">
            <v>28.68</v>
          </cell>
        </row>
        <row r="4625">
          <cell r="A4625" t="str">
            <v>06.001.0022-A</v>
          </cell>
          <cell r="B4625">
            <v>24.9</v>
          </cell>
        </row>
        <row r="4626">
          <cell r="A4626" t="str">
            <v>06.001.0023-0</v>
          </cell>
          <cell r="B4626">
            <v>39.51</v>
          </cell>
        </row>
        <row r="4627">
          <cell r="A4627" t="str">
            <v>06.001.0023-A</v>
          </cell>
          <cell r="B4627">
            <v>34.5</v>
          </cell>
        </row>
        <row r="4628">
          <cell r="A4628" t="str">
            <v>06.001.0024-0</v>
          </cell>
          <cell r="B4628">
            <v>50.27</v>
          </cell>
        </row>
        <row r="4629">
          <cell r="A4629" t="str">
            <v>06.001.0024-A</v>
          </cell>
          <cell r="B4629">
            <v>43.98</v>
          </cell>
        </row>
        <row r="4630">
          <cell r="A4630" t="str">
            <v>06.001.0025-0</v>
          </cell>
          <cell r="B4630">
            <v>59.18</v>
          </cell>
        </row>
        <row r="4631">
          <cell r="A4631" t="str">
            <v>06.001.0025-A</v>
          </cell>
          <cell r="B4631">
            <v>51.79</v>
          </cell>
        </row>
        <row r="4632">
          <cell r="A4632" t="str">
            <v>06.001.0030-0</v>
          </cell>
          <cell r="B4632">
            <v>28.33</v>
          </cell>
        </row>
        <row r="4633">
          <cell r="A4633" t="str">
            <v>06.001.0030-A</v>
          </cell>
          <cell r="B4633">
            <v>24.74</v>
          </cell>
        </row>
        <row r="4634">
          <cell r="A4634" t="str">
            <v>06.001.0031-0</v>
          </cell>
          <cell r="B4634">
            <v>42.04</v>
          </cell>
        </row>
        <row r="4635">
          <cell r="A4635" t="str">
            <v>06.001.0031-A</v>
          </cell>
          <cell r="B4635">
            <v>36.71</v>
          </cell>
        </row>
        <row r="4636">
          <cell r="A4636" t="str">
            <v>06.001.0032-0</v>
          </cell>
          <cell r="B4636">
            <v>51.99</v>
          </cell>
        </row>
        <row r="4637">
          <cell r="A4637" t="str">
            <v>06.001.0032-A</v>
          </cell>
          <cell r="B4637">
            <v>45.48</v>
          </cell>
        </row>
        <row r="4638">
          <cell r="A4638" t="str">
            <v>06.001.0033-0</v>
          </cell>
          <cell r="B4638">
            <v>64.89</v>
          </cell>
        </row>
        <row r="4639">
          <cell r="A4639" t="str">
            <v>06.001.0033-A</v>
          </cell>
          <cell r="B4639">
            <v>56.75</v>
          </cell>
        </row>
        <row r="4640">
          <cell r="A4640" t="str">
            <v>06.001.0034-0</v>
          </cell>
          <cell r="B4640">
            <v>75.400000000000006</v>
          </cell>
        </row>
        <row r="4641">
          <cell r="A4641" t="str">
            <v>06.001.0034-A</v>
          </cell>
          <cell r="B4641">
            <v>66.02</v>
          </cell>
        </row>
        <row r="4642">
          <cell r="A4642" t="str">
            <v>06.001.0035-0</v>
          </cell>
          <cell r="B4642">
            <v>93.03</v>
          </cell>
        </row>
        <row r="4643">
          <cell r="A4643" t="str">
            <v>06.001.0035-A</v>
          </cell>
          <cell r="B4643">
            <v>81.47</v>
          </cell>
        </row>
        <row r="4644">
          <cell r="A4644" t="str">
            <v>06.001.0036-0</v>
          </cell>
          <cell r="B4644">
            <v>107.56</v>
          </cell>
        </row>
        <row r="4645">
          <cell r="A4645" t="str">
            <v>06.001.0036-A</v>
          </cell>
          <cell r="B4645">
            <v>94.26</v>
          </cell>
        </row>
        <row r="4646">
          <cell r="A4646" t="str">
            <v>06.001.0037-0</v>
          </cell>
          <cell r="B4646">
            <v>150.66999999999999</v>
          </cell>
        </row>
        <row r="4647">
          <cell r="A4647" t="str">
            <v>06.001.0037-A</v>
          </cell>
          <cell r="B4647">
            <v>135.47</v>
          </cell>
        </row>
        <row r="4648">
          <cell r="A4648" t="str">
            <v>06.001.0038-0</v>
          </cell>
          <cell r="B4648">
            <v>166.43</v>
          </cell>
        </row>
        <row r="4649">
          <cell r="A4649" t="str">
            <v>06.001.0038-A</v>
          </cell>
          <cell r="B4649">
            <v>149.84</v>
          </cell>
        </row>
        <row r="4650">
          <cell r="A4650" t="str">
            <v>06.001.0039-0</v>
          </cell>
          <cell r="B4650">
            <v>187.59</v>
          </cell>
        </row>
        <row r="4651">
          <cell r="A4651" t="str">
            <v>06.001.0039-A</v>
          </cell>
          <cell r="B4651">
            <v>168.89</v>
          </cell>
        </row>
        <row r="4652">
          <cell r="A4652" t="str">
            <v>06.001.0040-0</v>
          </cell>
          <cell r="B4652">
            <v>230.02</v>
          </cell>
        </row>
        <row r="4653">
          <cell r="A4653" t="str">
            <v>06.001.0040-A</v>
          </cell>
          <cell r="B4653">
            <v>206.57</v>
          </cell>
        </row>
        <row r="4654">
          <cell r="A4654" t="str">
            <v>06.001.0041-0</v>
          </cell>
          <cell r="B4654">
            <v>274.51</v>
          </cell>
        </row>
        <row r="4655">
          <cell r="A4655" t="str">
            <v>06.001.0041-A</v>
          </cell>
          <cell r="B4655">
            <v>246.1</v>
          </cell>
        </row>
        <row r="4656">
          <cell r="A4656" t="str">
            <v>06.001.0042-0</v>
          </cell>
          <cell r="B4656">
            <v>307.3</v>
          </cell>
        </row>
        <row r="4657">
          <cell r="A4657" t="str">
            <v>06.001.0042-A</v>
          </cell>
          <cell r="B4657">
            <v>275.25</v>
          </cell>
        </row>
        <row r="4658">
          <cell r="A4658" t="str">
            <v>06.001.0059-0</v>
          </cell>
          <cell r="B4658">
            <v>19.57</v>
          </cell>
        </row>
        <row r="4659">
          <cell r="A4659" t="str">
            <v>06.001.0059-A</v>
          </cell>
          <cell r="B4659">
            <v>17.170000000000002</v>
          </cell>
        </row>
        <row r="4660">
          <cell r="A4660" t="str">
            <v>06.001.0060-0</v>
          </cell>
          <cell r="B4660">
            <v>26.68</v>
          </cell>
        </row>
        <row r="4661">
          <cell r="A4661" t="str">
            <v>06.001.0060-A</v>
          </cell>
          <cell r="B4661">
            <v>23.33</v>
          </cell>
        </row>
        <row r="4662">
          <cell r="A4662" t="str">
            <v>06.001.0061-0</v>
          </cell>
          <cell r="B4662">
            <v>37.08</v>
          </cell>
        </row>
        <row r="4663">
          <cell r="A4663" t="str">
            <v>06.001.0061-A</v>
          </cell>
          <cell r="B4663">
            <v>32.479999999999997</v>
          </cell>
        </row>
        <row r="4664">
          <cell r="A4664" t="str">
            <v>06.001.0062-0</v>
          </cell>
          <cell r="B4664">
            <v>44.42</v>
          </cell>
        </row>
        <row r="4665">
          <cell r="A4665" t="str">
            <v>06.001.0062-A</v>
          </cell>
          <cell r="B4665">
            <v>38.9</v>
          </cell>
        </row>
        <row r="4666">
          <cell r="A4666" t="str">
            <v>06.001.0063-0</v>
          </cell>
          <cell r="B4666">
            <v>52.92</v>
          </cell>
        </row>
        <row r="4667">
          <cell r="A4667" t="str">
            <v>06.001.0063-A</v>
          </cell>
          <cell r="B4667">
            <v>46.37</v>
          </cell>
        </row>
        <row r="4668">
          <cell r="A4668" t="str">
            <v>06.001.0064-0</v>
          </cell>
          <cell r="B4668">
            <v>64.56</v>
          </cell>
        </row>
        <row r="4669">
          <cell r="A4669" t="str">
            <v>06.001.0064-A</v>
          </cell>
          <cell r="B4669">
            <v>56.56</v>
          </cell>
        </row>
        <row r="4670">
          <cell r="A4670" t="str">
            <v>06.001.0065-0</v>
          </cell>
          <cell r="B4670">
            <v>75.34</v>
          </cell>
        </row>
        <row r="4671">
          <cell r="A4671" t="str">
            <v>06.001.0065-A</v>
          </cell>
          <cell r="B4671">
            <v>66.040000000000006</v>
          </cell>
        </row>
        <row r="4672">
          <cell r="A4672" t="str">
            <v>06.001.0066-0</v>
          </cell>
          <cell r="B4672">
            <v>112.22</v>
          </cell>
        </row>
        <row r="4673">
          <cell r="A4673" t="str">
            <v>06.001.0066-A</v>
          </cell>
          <cell r="B4673">
            <v>101.85</v>
          </cell>
        </row>
        <row r="4674">
          <cell r="A4674" t="str">
            <v>06.001.0067-0</v>
          </cell>
          <cell r="B4674">
            <v>123.37</v>
          </cell>
        </row>
        <row r="4675">
          <cell r="A4675" t="str">
            <v>06.001.0067-A</v>
          </cell>
          <cell r="B4675">
            <v>112.18</v>
          </cell>
        </row>
        <row r="4676">
          <cell r="A4676" t="str">
            <v>06.001.0068-0</v>
          </cell>
          <cell r="B4676">
            <v>140.51</v>
          </cell>
        </row>
        <row r="4677">
          <cell r="A4677" t="str">
            <v>06.001.0068-A</v>
          </cell>
          <cell r="B4677">
            <v>127.69</v>
          </cell>
        </row>
        <row r="4678">
          <cell r="A4678" t="str">
            <v>06.001.0069-0</v>
          </cell>
          <cell r="B4678">
            <v>168.69</v>
          </cell>
        </row>
        <row r="4679">
          <cell r="A4679" t="str">
            <v>06.001.0069-A</v>
          </cell>
          <cell r="B4679">
            <v>152.77000000000001</v>
          </cell>
        </row>
        <row r="4680">
          <cell r="A4680" t="str">
            <v>06.001.0070-0</v>
          </cell>
          <cell r="B4680">
            <v>196.86</v>
          </cell>
        </row>
        <row r="4681">
          <cell r="A4681" t="str">
            <v>06.001.0070-A</v>
          </cell>
          <cell r="B4681">
            <v>178.23</v>
          </cell>
        </row>
        <row r="4682">
          <cell r="A4682" t="str">
            <v>06.001.0071-0</v>
          </cell>
          <cell r="B4682">
            <v>225.03</v>
          </cell>
        </row>
        <row r="4683">
          <cell r="A4683" t="str">
            <v>06.001.0071-A</v>
          </cell>
          <cell r="B4683">
            <v>203.69</v>
          </cell>
        </row>
        <row r="4684">
          <cell r="A4684" t="str">
            <v>06.001.0080-0</v>
          </cell>
          <cell r="B4684">
            <v>3.23</v>
          </cell>
        </row>
        <row r="4685">
          <cell r="A4685" t="str">
            <v>06.001.0080-A</v>
          </cell>
          <cell r="B4685">
            <v>2.8</v>
          </cell>
        </row>
        <row r="4686">
          <cell r="A4686" t="str">
            <v>06.001.0081-0</v>
          </cell>
          <cell r="B4686">
            <v>3.75</v>
          </cell>
        </row>
        <row r="4687">
          <cell r="A4687" t="str">
            <v>06.001.0081-A</v>
          </cell>
          <cell r="B4687">
            <v>3.25</v>
          </cell>
        </row>
        <row r="4688">
          <cell r="A4688" t="str">
            <v>06.001.0082-0</v>
          </cell>
          <cell r="B4688">
            <v>4.33</v>
          </cell>
        </row>
        <row r="4689">
          <cell r="A4689" t="str">
            <v>06.001.0082-A</v>
          </cell>
          <cell r="B4689">
            <v>3.75</v>
          </cell>
        </row>
        <row r="4690">
          <cell r="A4690" t="str">
            <v>06.001.0083-0</v>
          </cell>
          <cell r="B4690">
            <v>4.96</v>
          </cell>
        </row>
        <row r="4691">
          <cell r="A4691" t="str">
            <v>06.001.0083-A</v>
          </cell>
          <cell r="B4691">
            <v>4.3</v>
          </cell>
        </row>
        <row r="4692">
          <cell r="A4692" t="str">
            <v>06.001.0084-0</v>
          </cell>
          <cell r="B4692">
            <v>5.66</v>
          </cell>
        </row>
        <row r="4693">
          <cell r="A4693" t="str">
            <v>06.001.0084-A</v>
          </cell>
          <cell r="B4693">
            <v>4.9000000000000004</v>
          </cell>
        </row>
        <row r="4694">
          <cell r="A4694" t="str">
            <v>06.001.0085-0</v>
          </cell>
          <cell r="B4694">
            <v>6.41</v>
          </cell>
        </row>
        <row r="4695">
          <cell r="A4695" t="str">
            <v>06.001.0085-A</v>
          </cell>
          <cell r="B4695">
            <v>5.55</v>
          </cell>
        </row>
        <row r="4696">
          <cell r="A4696" t="str">
            <v>06.001.0101-0</v>
          </cell>
          <cell r="B4696">
            <v>16.29</v>
          </cell>
        </row>
        <row r="4697">
          <cell r="A4697" t="str">
            <v>06.001.0101-A</v>
          </cell>
          <cell r="B4697">
            <v>14.16</v>
          </cell>
        </row>
        <row r="4698">
          <cell r="A4698" t="str">
            <v>06.001.0102-0</v>
          </cell>
          <cell r="B4698">
            <v>19.510000000000002</v>
          </cell>
        </row>
        <row r="4699">
          <cell r="A4699" t="str">
            <v>06.001.0102-A</v>
          </cell>
          <cell r="B4699">
            <v>16.95</v>
          </cell>
        </row>
        <row r="4700">
          <cell r="A4700" t="str">
            <v>06.001.0103-0</v>
          </cell>
          <cell r="B4700">
            <v>22.8</v>
          </cell>
        </row>
        <row r="4701">
          <cell r="A4701" t="str">
            <v>06.001.0103-A</v>
          </cell>
          <cell r="B4701">
            <v>19.82</v>
          </cell>
        </row>
        <row r="4702">
          <cell r="A4702" t="str">
            <v>06.001.0105-0</v>
          </cell>
          <cell r="B4702">
            <v>29.15</v>
          </cell>
        </row>
        <row r="4703">
          <cell r="A4703" t="str">
            <v>06.001.0105-A</v>
          </cell>
          <cell r="B4703">
            <v>25.36</v>
          </cell>
        </row>
        <row r="4704">
          <cell r="A4704" t="str">
            <v>06.001.0106-0</v>
          </cell>
          <cell r="B4704">
            <v>32.69</v>
          </cell>
        </row>
        <row r="4705">
          <cell r="A4705" t="str">
            <v>06.001.0106-A</v>
          </cell>
          <cell r="B4705">
            <v>28.46</v>
          </cell>
        </row>
        <row r="4706">
          <cell r="A4706" t="str">
            <v>06.001.0110-0</v>
          </cell>
          <cell r="B4706">
            <v>10.81</v>
          </cell>
        </row>
        <row r="4707">
          <cell r="A4707" t="str">
            <v>06.001.0110-A</v>
          </cell>
          <cell r="B4707">
            <v>9.36</v>
          </cell>
        </row>
        <row r="4708">
          <cell r="A4708" t="str">
            <v>06.001.0115-0</v>
          </cell>
          <cell r="B4708">
            <v>13.11</v>
          </cell>
        </row>
        <row r="4709">
          <cell r="A4709" t="str">
            <v>06.001.0115-A</v>
          </cell>
          <cell r="B4709">
            <v>11.36</v>
          </cell>
        </row>
        <row r="4710">
          <cell r="A4710" t="str">
            <v>06.001.0120-0</v>
          </cell>
          <cell r="B4710">
            <v>15.66</v>
          </cell>
        </row>
        <row r="4711">
          <cell r="A4711" t="str">
            <v>06.001.0120-A</v>
          </cell>
          <cell r="B4711">
            <v>13.56</v>
          </cell>
        </row>
        <row r="4712">
          <cell r="A4712" t="str">
            <v>06.001.0125-0</v>
          </cell>
          <cell r="B4712">
            <v>18.440000000000001</v>
          </cell>
        </row>
        <row r="4713">
          <cell r="A4713" t="str">
            <v>06.001.0125-A</v>
          </cell>
          <cell r="B4713">
            <v>15.97</v>
          </cell>
        </row>
        <row r="4714">
          <cell r="A4714" t="str">
            <v>06.001.0130-0</v>
          </cell>
          <cell r="B4714">
            <v>21.46</v>
          </cell>
        </row>
        <row r="4715">
          <cell r="A4715" t="str">
            <v>06.001.0130-A</v>
          </cell>
          <cell r="B4715">
            <v>18.579999999999998</v>
          </cell>
        </row>
        <row r="4716">
          <cell r="A4716" t="str">
            <v>06.001.0151-0</v>
          </cell>
          <cell r="B4716">
            <v>23.4</v>
          </cell>
        </row>
        <row r="4717">
          <cell r="A4717" t="str">
            <v>06.001.0151-A</v>
          </cell>
          <cell r="B4717">
            <v>20.309999999999999</v>
          </cell>
        </row>
        <row r="4718">
          <cell r="A4718" t="str">
            <v>06.001.0152-0</v>
          </cell>
          <cell r="B4718">
            <v>29.07</v>
          </cell>
        </row>
        <row r="4719">
          <cell r="A4719" t="str">
            <v>06.001.0152-A</v>
          </cell>
          <cell r="B4719">
            <v>25.23</v>
          </cell>
        </row>
        <row r="4720">
          <cell r="A4720" t="str">
            <v>06.001.0153-0</v>
          </cell>
          <cell r="B4720">
            <v>40.49</v>
          </cell>
        </row>
        <row r="4721">
          <cell r="A4721" t="str">
            <v>06.001.0153-A</v>
          </cell>
          <cell r="B4721">
            <v>35.14</v>
          </cell>
        </row>
        <row r="4722">
          <cell r="A4722" t="str">
            <v>06.001.0155-0</v>
          </cell>
          <cell r="B4722">
            <v>46.24</v>
          </cell>
        </row>
        <row r="4723">
          <cell r="A4723" t="str">
            <v>06.001.0155-A</v>
          </cell>
          <cell r="B4723">
            <v>40.14</v>
          </cell>
        </row>
        <row r="4724">
          <cell r="A4724" t="str">
            <v>06.001.0161-0</v>
          </cell>
          <cell r="B4724">
            <v>13.42</v>
          </cell>
        </row>
        <row r="4725">
          <cell r="A4725" t="str">
            <v>06.001.0161-A</v>
          </cell>
          <cell r="B4725">
            <v>11.65</v>
          </cell>
        </row>
        <row r="4726">
          <cell r="A4726" t="str">
            <v>06.001.0162-0</v>
          </cell>
          <cell r="B4726">
            <v>18.670000000000002</v>
          </cell>
        </row>
        <row r="4727">
          <cell r="A4727" t="str">
            <v>06.001.0162-A</v>
          </cell>
          <cell r="B4727">
            <v>16.21</v>
          </cell>
        </row>
        <row r="4728">
          <cell r="A4728" t="str">
            <v>06.001.0163-0</v>
          </cell>
          <cell r="B4728">
            <v>22.91</v>
          </cell>
        </row>
        <row r="4729">
          <cell r="A4729" t="str">
            <v>06.001.0163-A</v>
          </cell>
          <cell r="B4729">
            <v>19.89</v>
          </cell>
        </row>
        <row r="4730">
          <cell r="A4730" t="str">
            <v>06.001.0165-0</v>
          </cell>
          <cell r="B4730">
            <v>25.46</v>
          </cell>
        </row>
        <row r="4731">
          <cell r="A4731" t="str">
            <v>06.001.0165-A</v>
          </cell>
          <cell r="B4731">
            <v>22.11</v>
          </cell>
        </row>
        <row r="4732">
          <cell r="A4732" t="str">
            <v>06.001.0170-0</v>
          </cell>
          <cell r="B4732">
            <v>25.44</v>
          </cell>
        </row>
        <row r="4733">
          <cell r="A4733" t="str">
            <v>06.001.0170-A</v>
          </cell>
          <cell r="B4733">
            <v>22.08</v>
          </cell>
        </row>
        <row r="4734">
          <cell r="A4734" t="str">
            <v>06.001.0171-0</v>
          </cell>
          <cell r="B4734">
            <v>29.01</v>
          </cell>
        </row>
        <row r="4735">
          <cell r="A4735" t="str">
            <v>06.001.0171-A</v>
          </cell>
          <cell r="B4735">
            <v>25.2</v>
          </cell>
        </row>
        <row r="4736">
          <cell r="A4736" t="str">
            <v>06.001.0172-0</v>
          </cell>
          <cell r="B4736">
            <v>35.93</v>
          </cell>
        </row>
        <row r="4737">
          <cell r="A4737" t="str">
            <v>06.001.0172-A</v>
          </cell>
          <cell r="B4737">
            <v>31.22</v>
          </cell>
        </row>
        <row r="4738">
          <cell r="A4738" t="str">
            <v>06.001.0173-0</v>
          </cell>
          <cell r="B4738">
            <v>39.46</v>
          </cell>
        </row>
        <row r="4739">
          <cell r="A4739" t="str">
            <v>06.001.0173-A</v>
          </cell>
          <cell r="B4739">
            <v>34.29</v>
          </cell>
        </row>
        <row r="4740">
          <cell r="A4740" t="str">
            <v>06.001.0174-0</v>
          </cell>
          <cell r="B4740">
            <v>53.3</v>
          </cell>
        </row>
        <row r="4741">
          <cell r="A4741" t="str">
            <v>06.001.0174-A</v>
          </cell>
          <cell r="B4741">
            <v>46.32</v>
          </cell>
        </row>
        <row r="4742">
          <cell r="A4742" t="str">
            <v>06.001.0180-0</v>
          </cell>
          <cell r="B4742">
            <v>9.2100000000000009</v>
          </cell>
        </row>
        <row r="4743">
          <cell r="A4743" t="str">
            <v>06.001.0180-A</v>
          </cell>
          <cell r="B4743">
            <v>7.98</v>
          </cell>
        </row>
        <row r="4744">
          <cell r="A4744" t="str">
            <v>06.001.0183-0</v>
          </cell>
          <cell r="B4744">
            <v>11.43</v>
          </cell>
        </row>
        <row r="4745">
          <cell r="A4745" t="str">
            <v>06.001.0183-A</v>
          </cell>
          <cell r="B4745">
            <v>9.9</v>
          </cell>
        </row>
        <row r="4746">
          <cell r="A4746" t="str">
            <v>06.001.0184-0</v>
          </cell>
          <cell r="B4746">
            <v>15.68</v>
          </cell>
        </row>
        <row r="4747">
          <cell r="A4747" t="str">
            <v>06.001.0184-A</v>
          </cell>
          <cell r="B4747">
            <v>13.58</v>
          </cell>
        </row>
        <row r="4748">
          <cell r="A4748" t="str">
            <v>06.001.0185-0</v>
          </cell>
          <cell r="B4748">
            <v>18.59</v>
          </cell>
        </row>
        <row r="4749">
          <cell r="A4749" t="str">
            <v>06.001.0185-A</v>
          </cell>
          <cell r="B4749">
            <v>16.100000000000001</v>
          </cell>
        </row>
        <row r="4750">
          <cell r="A4750" t="str">
            <v>06.001.0187-0</v>
          </cell>
          <cell r="B4750">
            <v>21.87</v>
          </cell>
        </row>
        <row r="4751">
          <cell r="A4751" t="str">
            <v>06.001.0187-A</v>
          </cell>
          <cell r="B4751">
            <v>18.940000000000001</v>
          </cell>
        </row>
        <row r="4752">
          <cell r="A4752" t="str">
            <v>06.001.0188-0</v>
          </cell>
          <cell r="B4752">
            <v>26.11</v>
          </cell>
        </row>
        <row r="4753">
          <cell r="A4753" t="str">
            <v>06.001.0188-A</v>
          </cell>
          <cell r="B4753">
            <v>22.62</v>
          </cell>
        </row>
        <row r="4754">
          <cell r="A4754" t="str">
            <v>06.001.0189-0</v>
          </cell>
          <cell r="B4754">
            <v>30.71</v>
          </cell>
        </row>
        <row r="4755">
          <cell r="A4755" t="str">
            <v>06.001.0189-A</v>
          </cell>
          <cell r="B4755">
            <v>26.6</v>
          </cell>
        </row>
        <row r="4756">
          <cell r="A4756" t="str">
            <v>06.001.0190-0</v>
          </cell>
          <cell r="B4756">
            <v>35.28</v>
          </cell>
        </row>
        <row r="4757">
          <cell r="A4757" t="str">
            <v>06.001.0190-A</v>
          </cell>
          <cell r="B4757">
            <v>30.56</v>
          </cell>
        </row>
        <row r="4758">
          <cell r="A4758" t="str">
            <v>06.001.0192-0</v>
          </cell>
          <cell r="B4758">
            <v>41.46</v>
          </cell>
        </row>
        <row r="4759">
          <cell r="A4759" t="str">
            <v>06.001.0192-A</v>
          </cell>
          <cell r="B4759">
            <v>35.92</v>
          </cell>
        </row>
        <row r="4760">
          <cell r="A4760" t="str">
            <v>06.001.0193-0</v>
          </cell>
          <cell r="B4760">
            <v>49.81</v>
          </cell>
        </row>
        <row r="4761">
          <cell r="A4761" t="str">
            <v>06.001.0193-A</v>
          </cell>
          <cell r="B4761">
            <v>43.15</v>
          </cell>
        </row>
        <row r="4762">
          <cell r="A4762" t="str">
            <v>06.001.0195-0</v>
          </cell>
          <cell r="B4762">
            <v>72.61</v>
          </cell>
        </row>
        <row r="4763">
          <cell r="A4763" t="str">
            <v>06.001.0195-A</v>
          </cell>
          <cell r="B4763">
            <v>62.9</v>
          </cell>
        </row>
        <row r="4764">
          <cell r="A4764" t="str">
            <v>06.001.0198-0</v>
          </cell>
          <cell r="B4764">
            <v>93.88</v>
          </cell>
        </row>
        <row r="4765">
          <cell r="A4765" t="str">
            <v>06.001.0198-A</v>
          </cell>
          <cell r="B4765">
            <v>81.33</v>
          </cell>
        </row>
        <row r="4766">
          <cell r="A4766" t="str">
            <v>06.001.0200-0</v>
          </cell>
          <cell r="B4766">
            <v>110.32</v>
          </cell>
        </row>
        <row r="4767">
          <cell r="A4767" t="str">
            <v>06.001.0200-A</v>
          </cell>
          <cell r="B4767">
            <v>95.56</v>
          </cell>
        </row>
        <row r="4768">
          <cell r="A4768" t="str">
            <v>06.001.0205-0</v>
          </cell>
          <cell r="B4768">
            <v>160.69</v>
          </cell>
        </row>
        <row r="4769">
          <cell r="A4769" t="str">
            <v>06.001.0205-A</v>
          </cell>
          <cell r="B4769">
            <v>139.19999999999999</v>
          </cell>
        </row>
        <row r="4770">
          <cell r="A4770" t="str">
            <v>06.001.0210-0</v>
          </cell>
          <cell r="B4770">
            <v>222.94</v>
          </cell>
        </row>
        <row r="4771">
          <cell r="A4771" t="str">
            <v>06.001.0210-A</v>
          </cell>
          <cell r="B4771">
            <v>193.13</v>
          </cell>
        </row>
        <row r="4772">
          <cell r="A4772" t="str">
            <v>06.001.0220-0</v>
          </cell>
          <cell r="B4772">
            <v>9.9600000000000009</v>
          </cell>
        </row>
        <row r="4773">
          <cell r="A4773" t="str">
            <v>06.001.0220-A</v>
          </cell>
          <cell r="B4773">
            <v>8.6300000000000008</v>
          </cell>
        </row>
        <row r="4774">
          <cell r="A4774" t="str">
            <v>06.001.0221-0</v>
          </cell>
          <cell r="B4774">
            <v>11.31</v>
          </cell>
        </row>
        <row r="4775">
          <cell r="A4775" t="str">
            <v>06.001.0221-A</v>
          </cell>
          <cell r="B4775">
            <v>9.8000000000000007</v>
          </cell>
        </row>
        <row r="4776">
          <cell r="A4776" t="str">
            <v>06.001.0222-0</v>
          </cell>
          <cell r="B4776">
            <v>12.47</v>
          </cell>
        </row>
        <row r="4777">
          <cell r="A4777" t="str">
            <v>06.001.0222-A</v>
          </cell>
          <cell r="B4777">
            <v>10.81</v>
          </cell>
        </row>
        <row r="4778">
          <cell r="A4778" t="str">
            <v>06.001.0224-0</v>
          </cell>
          <cell r="B4778">
            <v>17.010000000000002</v>
          </cell>
        </row>
        <row r="4779">
          <cell r="A4779" t="str">
            <v>06.001.0224-A</v>
          </cell>
          <cell r="B4779">
            <v>14.73</v>
          </cell>
        </row>
        <row r="4780">
          <cell r="A4780" t="str">
            <v>06.001.0225-0</v>
          </cell>
          <cell r="B4780">
            <v>20.2</v>
          </cell>
        </row>
        <row r="4781">
          <cell r="A4781" t="str">
            <v>06.001.0225-A</v>
          </cell>
          <cell r="B4781">
            <v>17.489999999999998</v>
          </cell>
        </row>
        <row r="4782">
          <cell r="A4782" t="str">
            <v>06.001.0226-0</v>
          </cell>
          <cell r="B4782">
            <v>23.78</v>
          </cell>
        </row>
        <row r="4783">
          <cell r="A4783" t="str">
            <v>06.001.0226-A</v>
          </cell>
          <cell r="B4783">
            <v>20.6</v>
          </cell>
        </row>
        <row r="4784">
          <cell r="A4784" t="str">
            <v>06.001.0227-0</v>
          </cell>
          <cell r="B4784">
            <v>28.32</v>
          </cell>
        </row>
        <row r="4785">
          <cell r="A4785" t="str">
            <v>06.001.0227-A</v>
          </cell>
          <cell r="B4785">
            <v>24.54</v>
          </cell>
        </row>
        <row r="4786">
          <cell r="A4786" t="str">
            <v>06.001.0228-0</v>
          </cell>
          <cell r="B4786">
            <v>33.29</v>
          </cell>
        </row>
        <row r="4787">
          <cell r="A4787" t="str">
            <v>06.001.0228-A</v>
          </cell>
          <cell r="B4787">
            <v>28.84</v>
          </cell>
        </row>
        <row r="4788">
          <cell r="A4788" t="str">
            <v>06.001.0229-0</v>
          </cell>
          <cell r="B4788">
            <v>38.340000000000003</v>
          </cell>
        </row>
        <row r="4789">
          <cell r="A4789" t="str">
            <v>06.001.0229-A</v>
          </cell>
          <cell r="B4789">
            <v>33.22</v>
          </cell>
        </row>
        <row r="4790">
          <cell r="A4790" t="str">
            <v>06.001.0231-0</v>
          </cell>
          <cell r="B4790">
            <v>54.13</v>
          </cell>
        </row>
        <row r="4791">
          <cell r="A4791" t="str">
            <v>06.001.0231-A</v>
          </cell>
          <cell r="B4791">
            <v>46.89</v>
          </cell>
        </row>
        <row r="4792">
          <cell r="A4792" t="str">
            <v>06.001.0233-0</v>
          </cell>
          <cell r="B4792">
            <v>62.35</v>
          </cell>
        </row>
        <row r="4793">
          <cell r="A4793" t="str">
            <v>06.001.0233-A</v>
          </cell>
          <cell r="B4793">
            <v>54.01</v>
          </cell>
        </row>
        <row r="4794">
          <cell r="A4794" t="str">
            <v>06.001.0235-0</v>
          </cell>
          <cell r="B4794">
            <v>65.59</v>
          </cell>
        </row>
        <row r="4795">
          <cell r="A4795" t="str">
            <v>06.001.0235-A</v>
          </cell>
          <cell r="B4795">
            <v>56.82</v>
          </cell>
        </row>
        <row r="4796">
          <cell r="A4796" t="str">
            <v>06.001.0237-0</v>
          </cell>
          <cell r="B4796">
            <v>68.88</v>
          </cell>
        </row>
        <row r="4797">
          <cell r="A4797" t="str">
            <v>06.001.0237-A</v>
          </cell>
          <cell r="B4797">
            <v>59.67</v>
          </cell>
        </row>
        <row r="4798">
          <cell r="A4798" t="str">
            <v>06.001.0242-0</v>
          </cell>
          <cell r="B4798">
            <v>5.45</v>
          </cell>
        </row>
        <row r="4799">
          <cell r="A4799" t="str">
            <v>06.001.0242-A</v>
          </cell>
          <cell r="B4799">
            <v>4.72</v>
          </cell>
        </row>
        <row r="4800">
          <cell r="A4800" t="str">
            <v>06.001.0243-0</v>
          </cell>
          <cell r="B4800">
            <v>7.48</v>
          </cell>
        </row>
        <row r="4801">
          <cell r="A4801" t="str">
            <v>06.001.0243-A</v>
          </cell>
          <cell r="B4801">
            <v>6.48</v>
          </cell>
        </row>
        <row r="4802">
          <cell r="A4802" t="str">
            <v>06.001.0244-0</v>
          </cell>
          <cell r="B4802">
            <v>9.5</v>
          </cell>
        </row>
        <row r="4803">
          <cell r="A4803" t="str">
            <v>06.001.0244-A</v>
          </cell>
          <cell r="B4803">
            <v>8.23</v>
          </cell>
        </row>
        <row r="4804">
          <cell r="A4804" t="str">
            <v>06.001.0245-0</v>
          </cell>
          <cell r="B4804">
            <v>11.53</v>
          </cell>
        </row>
        <row r="4805">
          <cell r="A4805" t="str">
            <v>06.001.0245-A</v>
          </cell>
          <cell r="B4805">
            <v>9.99</v>
          </cell>
        </row>
        <row r="4806">
          <cell r="A4806" t="str">
            <v>06.001.0246-0</v>
          </cell>
          <cell r="B4806">
            <v>13.56</v>
          </cell>
        </row>
        <row r="4807">
          <cell r="A4807" t="str">
            <v>06.001.0246-A</v>
          </cell>
          <cell r="B4807">
            <v>11.74</v>
          </cell>
        </row>
        <row r="4808">
          <cell r="A4808" t="str">
            <v>06.001.0247-0</v>
          </cell>
          <cell r="B4808">
            <v>15.58</v>
          </cell>
        </row>
        <row r="4809">
          <cell r="A4809" t="str">
            <v>06.001.0247-A</v>
          </cell>
          <cell r="B4809">
            <v>13.5</v>
          </cell>
        </row>
        <row r="4810">
          <cell r="A4810" t="str">
            <v>06.001.0248-0</v>
          </cell>
          <cell r="B4810">
            <v>17.61</v>
          </cell>
        </row>
        <row r="4811">
          <cell r="A4811" t="str">
            <v>06.001.0248-A</v>
          </cell>
          <cell r="B4811">
            <v>15.25</v>
          </cell>
        </row>
        <row r="4812">
          <cell r="A4812" t="str">
            <v>06.001.0250-0</v>
          </cell>
          <cell r="B4812">
            <v>1.84</v>
          </cell>
        </row>
        <row r="4813">
          <cell r="A4813" t="str">
            <v>06.001.0250-A</v>
          </cell>
          <cell r="B4813">
            <v>1.6</v>
          </cell>
        </row>
        <row r="4814">
          <cell r="A4814" t="str">
            <v>06.001.0251-0</v>
          </cell>
          <cell r="B4814">
            <v>3.19</v>
          </cell>
        </row>
        <row r="4815">
          <cell r="A4815" t="str">
            <v>06.001.0251-A</v>
          </cell>
          <cell r="B4815">
            <v>2.77</v>
          </cell>
        </row>
        <row r="4816">
          <cell r="A4816" t="str">
            <v>06.001.0252-0</v>
          </cell>
          <cell r="B4816">
            <v>4.3</v>
          </cell>
        </row>
        <row r="4817">
          <cell r="A4817" t="str">
            <v>06.001.0252-A</v>
          </cell>
          <cell r="B4817">
            <v>3.73</v>
          </cell>
        </row>
        <row r="4818">
          <cell r="A4818" t="str">
            <v>06.001.0254-0</v>
          </cell>
          <cell r="B4818">
            <v>6.52</v>
          </cell>
        </row>
        <row r="4819">
          <cell r="A4819" t="str">
            <v>06.001.0254-A</v>
          </cell>
          <cell r="B4819">
            <v>5.66</v>
          </cell>
        </row>
        <row r="4820">
          <cell r="A4820" t="str">
            <v>06.001.0255-0</v>
          </cell>
          <cell r="B4820">
            <v>9.08</v>
          </cell>
        </row>
        <row r="4821">
          <cell r="A4821" t="str">
            <v>06.001.0255-A</v>
          </cell>
          <cell r="B4821">
            <v>7.9</v>
          </cell>
        </row>
        <row r="4822">
          <cell r="A4822" t="str">
            <v>06.001.0256-0</v>
          </cell>
          <cell r="B4822">
            <v>11.67</v>
          </cell>
        </row>
        <row r="4823">
          <cell r="A4823" t="str">
            <v>06.001.0256-A</v>
          </cell>
          <cell r="B4823">
            <v>10.15</v>
          </cell>
        </row>
        <row r="4824">
          <cell r="A4824" t="str">
            <v>06.001.0257-0</v>
          </cell>
          <cell r="B4824">
            <v>14.38</v>
          </cell>
        </row>
        <row r="4825">
          <cell r="A4825" t="str">
            <v>06.001.0257-A</v>
          </cell>
          <cell r="B4825">
            <v>12.52</v>
          </cell>
        </row>
        <row r="4826">
          <cell r="A4826" t="str">
            <v>06.001.0258-0</v>
          </cell>
          <cell r="B4826">
            <v>19.05</v>
          </cell>
        </row>
        <row r="4827">
          <cell r="A4827" t="str">
            <v>06.001.0258-A</v>
          </cell>
          <cell r="B4827">
            <v>16.61</v>
          </cell>
        </row>
        <row r="4828">
          <cell r="A4828" t="str">
            <v>06.001.0259-0</v>
          </cell>
          <cell r="B4828">
            <v>23.73</v>
          </cell>
        </row>
        <row r="4829">
          <cell r="A4829" t="str">
            <v>06.001.0259-A</v>
          </cell>
          <cell r="B4829">
            <v>20.69</v>
          </cell>
        </row>
        <row r="4830">
          <cell r="A4830" t="str">
            <v>06.001.0260-0</v>
          </cell>
          <cell r="B4830">
            <v>4.6900000000000004</v>
          </cell>
        </row>
        <row r="4831">
          <cell r="A4831" t="str">
            <v>06.001.0260-A</v>
          </cell>
          <cell r="B4831">
            <v>4.0599999999999996</v>
          </cell>
        </row>
        <row r="4832">
          <cell r="A4832" t="str">
            <v>06.001.0261-0</v>
          </cell>
          <cell r="B4832">
            <v>7.04</v>
          </cell>
        </row>
        <row r="4833">
          <cell r="A4833" t="str">
            <v>06.001.0261-A</v>
          </cell>
          <cell r="B4833">
            <v>6.1</v>
          </cell>
        </row>
        <row r="4834">
          <cell r="A4834" t="str">
            <v>06.001.0262-0</v>
          </cell>
          <cell r="B4834">
            <v>9.39</v>
          </cell>
        </row>
        <row r="4835">
          <cell r="A4835" t="str">
            <v>06.001.0262-A</v>
          </cell>
          <cell r="B4835">
            <v>8.1300000000000008</v>
          </cell>
        </row>
        <row r="4836">
          <cell r="A4836" t="str">
            <v>06.001.0263-0</v>
          </cell>
          <cell r="B4836">
            <v>11.74</v>
          </cell>
        </row>
        <row r="4837">
          <cell r="A4837" t="str">
            <v>06.001.0263-A</v>
          </cell>
          <cell r="B4837">
            <v>10.17</v>
          </cell>
        </row>
        <row r="4838">
          <cell r="A4838" t="str">
            <v>06.001.0264-0</v>
          </cell>
          <cell r="B4838">
            <v>14.09</v>
          </cell>
        </row>
        <row r="4839">
          <cell r="A4839" t="str">
            <v>06.001.0264-A</v>
          </cell>
          <cell r="B4839">
            <v>12.2</v>
          </cell>
        </row>
        <row r="4840">
          <cell r="A4840" t="str">
            <v>06.001.0265-0</v>
          </cell>
          <cell r="B4840">
            <v>16.43</v>
          </cell>
        </row>
        <row r="4841">
          <cell r="A4841" t="str">
            <v>06.001.0265-A</v>
          </cell>
          <cell r="B4841">
            <v>14.24</v>
          </cell>
        </row>
        <row r="4842">
          <cell r="A4842" t="str">
            <v>06.001.0266-0</v>
          </cell>
          <cell r="B4842">
            <v>18.78</v>
          </cell>
        </row>
        <row r="4843">
          <cell r="A4843" t="str">
            <v>06.001.0266-A</v>
          </cell>
          <cell r="B4843">
            <v>16.27</v>
          </cell>
        </row>
        <row r="4844">
          <cell r="A4844" t="str">
            <v>06.001.0267-0</v>
          </cell>
          <cell r="B4844">
            <v>21.13</v>
          </cell>
        </row>
        <row r="4845">
          <cell r="A4845" t="str">
            <v>06.001.0267-A</v>
          </cell>
          <cell r="B4845">
            <v>18.309999999999999</v>
          </cell>
        </row>
        <row r="4846">
          <cell r="A4846" t="str">
            <v>06.001.0268-0</v>
          </cell>
          <cell r="B4846">
            <v>23.48</v>
          </cell>
        </row>
        <row r="4847">
          <cell r="A4847" t="str">
            <v>06.001.0268-A</v>
          </cell>
          <cell r="B4847">
            <v>20.34</v>
          </cell>
        </row>
        <row r="4848">
          <cell r="A4848" t="str">
            <v>06.001.0269-0</v>
          </cell>
          <cell r="B4848">
            <v>28.18</v>
          </cell>
        </row>
        <row r="4849">
          <cell r="A4849" t="str">
            <v>06.001.0269-A</v>
          </cell>
          <cell r="B4849">
            <v>24.41</v>
          </cell>
        </row>
        <row r="4850">
          <cell r="A4850" t="str">
            <v>06.001.0270-0</v>
          </cell>
          <cell r="B4850">
            <v>1.1100000000000001</v>
          </cell>
        </row>
        <row r="4851">
          <cell r="A4851" t="str">
            <v>06.001.0270-A</v>
          </cell>
          <cell r="B4851">
            <v>0.96</v>
          </cell>
        </row>
        <row r="4852">
          <cell r="A4852" t="str">
            <v>06.001.0271-0</v>
          </cell>
          <cell r="B4852">
            <v>1.23</v>
          </cell>
        </row>
        <row r="4853">
          <cell r="A4853" t="str">
            <v>06.001.0271-A</v>
          </cell>
          <cell r="B4853">
            <v>1.06</v>
          </cell>
        </row>
        <row r="4854">
          <cell r="A4854" t="str">
            <v>06.001.0272-0</v>
          </cell>
          <cell r="B4854">
            <v>1.46</v>
          </cell>
        </row>
        <row r="4855">
          <cell r="A4855" t="str">
            <v>06.001.0272-A</v>
          </cell>
          <cell r="B4855">
            <v>1.27</v>
          </cell>
        </row>
        <row r="4856">
          <cell r="A4856" t="str">
            <v>06.001.0273-0</v>
          </cell>
          <cell r="B4856">
            <v>1.76</v>
          </cell>
        </row>
        <row r="4857">
          <cell r="A4857" t="str">
            <v>06.001.0273-A</v>
          </cell>
          <cell r="B4857">
            <v>1.52</v>
          </cell>
        </row>
        <row r="4858">
          <cell r="A4858" t="str">
            <v>06.001.0274-0</v>
          </cell>
          <cell r="B4858">
            <v>1.93</v>
          </cell>
        </row>
        <row r="4859">
          <cell r="A4859" t="str">
            <v>06.001.0274-A</v>
          </cell>
          <cell r="B4859">
            <v>1.67</v>
          </cell>
        </row>
        <row r="4860">
          <cell r="A4860" t="str">
            <v>06.001.0275-0</v>
          </cell>
          <cell r="B4860">
            <v>2.4900000000000002</v>
          </cell>
        </row>
        <row r="4861">
          <cell r="A4861" t="str">
            <v>06.001.0275-A</v>
          </cell>
          <cell r="B4861">
            <v>2.16</v>
          </cell>
        </row>
        <row r="4862">
          <cell r="A4862" t="str">
            <v>06.001.0276-0</v>
          </cell>
          <cell r="B4862">
            <v>3.19</v>
          </cell>
        </row>
        <row r="4863">
          <cell r="A4863" t="str">
            <v>06.001.0276-A</v>
          </cell>
          <cell r="B4863">
            <v>2.77</v>
          </cell>
        </row>
        <row r="4864">
          <cell r="A4864" t="str">
            <v>06.001.0300-0</v>
          </cell>
          <cell r="B4864">
            <v>1077.23</v>
          </cell>
        </row>
        <row r="4865">
          <cell r="A4865" t="str">
            <v>06.001.0300-A</v>
          </cell>
          <cell r="B4865">
            <v>934.76</v>
          </cell>
        </row>
        <row r="4866">
          <cell r="A4866" t="str">
            <v>06.001.0301-0</v>
          </cell>
          <cell r="B4866">
            <v>532.21</v>
          </cell>
        </row>
        <row r="4867">
          <cell r="A4867" t="str">
            <v>06.001.0301-A</v>
          </cell>
          <cell r="B4867">
            <v>461.89</v>
          </cell>
        </row>
        <row r="4868">
          <cell r="A4868" t="str">
            <v>06.001.0305-0</v>
          </cell>
          <cell r="B4868">
            <v>277.75</v>
          </cell>
        </row>
        <row r="4869">
          <cell r="A4869" t="str">
            <v>06.001.0305-A</v>
          </cell>
          <cell r="B4869">
            <v>241.1</v>
          </cell>
        </row>
        <row r="4870">
          <cell r="A4870" t="str">
            <v>06.001.0306-0</v>
          </cell>
          <cell r="B4870">
            <v>26.71</v>
          </cell>
        </row>
        <row r="4871">
          <cell r="A4871" t="str">
            <v>06.001.0306-A</v>
          </cell>
          <cell r="B4871">
            <v>23.43</v>
          </cell>
        </row>
        <row r="4872">
          <cell r="A4872" t="str">
            <v>06.001.0307-0</v>
          </cell>
          <cell r="B4872">
            <v>33.619999999999997</v>
          </cell>
        </row>
        <row r="4873">
          <cell r="A4873" t="str">
            <v>06.001.0307-A</v>
          </cell>
          <cell r="B4873">
            <v>29.54</v>
          </cell>
        </row>
        <row r="4874">
          <cell r="A4874" t="str">
            <v>06.001.0308-0</v>
          </cell>
          <cell r="B4874">
            <v>83.1</v>
          </cell>
        </row>
        <row r="4875">
          <cell r="A4875" t="str">
            <v>06.001.0308-A</v>
          </cell>
          <cell r="B4875">
            <v>77.11</v>
          </cell>
        </row>
        <row r="4876">
          <cell r="A4876" t="str">
            <v>06.001.0309-0</v>
          </cell>
          <cell r="B4876">
            <v>86.14</v>
          </cell>
        </row>
        <row r="4877">
          <cell r="A4877" t="str">
            <v>06.001.0309-A</v>
          </cell>
          <cell r="B4877">
            <v>80.12</v>
          </cell>
        </row>
        <row r="4878">
          <cell r="A4878" t="str">
            <v>06.001.0310-0</v>
          </cell>
          <cell r="B4878">
            <v>100.73</v>
          </cell>
        </row>
        <row r="4879">
          <cell r="A4879" t="str">
            <v>06.001.0310-A</v>
          </cell>
          <cell r="B4879">
            <v>93.52</v>
          </cell>
        </row>
        <row r="4880">
          <cell r="A4880" t="str">
            <v>06.001.0311-0</v>
          </cell>
          <cell r="B4880">
            <v>109.41</v>
          </cell>
        </row>
        <row r="4881">
          <cell r="A4881" t="str">
            <v>06.001.0311-A</v>
          </cell>
          <cell r="B4881">
            <v>101.27</v>
          </cell>
        </row>
        <row r="4882">
          <cell r="A4882" t="str">
            <v>06.001.0312-0</v>
          </cell>
          <cell r="B4882">
            <v>116.6</v>
          </cell>
        </row>
        <row r="4883">
          <cell r="A4883" t="str">
            <v>06.001.0312-A</v>
          </cell>
          <cell r="B4883">
            <v>107.9</v>
          </cell>
        </row>
        <row r="4884">
          <cell r="A4884" t="str">
            <v>06.001.0313-0</v>
          </cell>
          <cell r="B4884">
            <v>32.65</v>
          </cell>
        </row>
        <row r="4885">
          <cell r="A4885" t="str">
            <v>06.001.0313-A</v>
          </cell>
          <cell r="B4885">
            <v>28.57</v>
          </cell>
        </row>
        <row r="4886">
          <cell r="A4886" t="str">
            <v>06.001.0314-0</v>
          </cell>
          <cell r="B4886">
            <v>33.700000000000003</v>
          </cell>
        </row>
        <row r="4887">
          <cell r="A4887" t="str">
            <v>06.001.0314-A</v>
          </cell>
          <cell r="B4887">
            <v>29.62</v>
          </cell>
        </row>
        <row r="4888">
          <cell r="A4888" t="str">
            <v>06.001.0315-0</v>
          </cell>
          <cell r="B4888">
            <v>82.65</v>
          </cell>
        </row>
        <row r="4889">
          <cell r="A4889" t="str">
            <v>06.001.0315-A</v>
          </cell>
          <cell r="B4889">
            <v>76.680000000000007</v>
          </cell>
        </row>
        <row r="4890">
          <cell r="A4890" t="str">
            <v>06.001.0316-0</v>
          </cell>
          <cell r="B4890">
            <v>85.75</v>
          </cell>
        </row>
        <row r="4891">
          <cell r="A4891" t="str">
            <v>06.001.0316-A</v>
          </cell>
          <cell r="B4891">
            <v>79.760000000000005</v>
          </cell>
        </row>
        <row r="4892">
          <cell r="A4892" t="str">
            <v>06.001.0317-0</v>
          </cell>
          <cell r="B4892">
            <v>101.38</v>
          </cell>
        </row>
        <row r="4893">
          <cell r="A4893" t="str">
            <v>06.001.0317-A</v>
          </cell>
          <cell r="B4893">
            <v>94.13</v>
          </cell>
        </row>
        <row r="4894">
          <cell r="A4894" t="str">
            <v>06.001.0318-0</v>
          </cell>
          <cell r="B4894">
            <v>7.61</v>
          </cell>
        </row>
        <row r="4895">
          <cell r="A4895" t="str">
            <v>06.001.0318-A</v>
          </cell>
          <cell r="B4895">
            <v>6.73</v>
          </cell>
        </row>
        <row r="4896">
          <cell r="A4896" t="str">
            <v>06.001.0319-0</v>
          </cell>
          <cell r="B4896">
            <v>28.86</v>
          </cell>
        </row>
        <row r="4897">
          <cell r="A4897" t="str">
            <v>06.001.0319-A</v>
          </cell>
          <cell r="B4897">
            <v>25.08</v>
          </cell>
        </row>
        <row r="4898">
          <cell r="A4898" t="str">
            <v>06.001.0320-0</v>
          </cell>
          <cell r="B4898">
            <v>114.95</v>
          </cell>
        </row>
        <row r="4899">
          <cell r="A4899" t="str">
            <v>06.001.0320-A</v>
          </cell>
          <cell r="B4899">
            <v>99.86</v>
          </cell>
        </row>
        <row r="4900">
          <cell r="A4900" t="str">
            <v>06.001.0325-0</v>
          </cell>
          <cell r="B4900">
            <v>158.80000000000001</v>
          </cell>
        </row>
        <row r="4901">
          <cell r="A4901" t="str">
            <v>06.001.0325-A</v>
          </cell>
          <cell r="B4901">
            <v>137.84</v>
          </cell>
        </row>
        <row r="4902">
          <cell r="A4902" t="str">
            <v>06.001.0327-0</v>
          </cell>
          <cell r="B4902">
            <v>57.47</v>
          </cell>
        </row>
        <row r="4903">
          <cell r="A4903" t="str">
            <v>06.001.0327-A</v>
          </cell>
          <cell r="B4903">
            <v>49.93</v>
          </cell>
        </row>
        <row r="4904">
          <cell r="A4904" t="str">
            <v>06.001.0328-0</v>
          </cell>
          <cell r="B4904">
            <v>57.47</v>
          </cell>
        </row>
        <row r="4905">
          <cell r="A4905" t="str">
            <v>06.001.0328-A</v>
          </cell>
          <cell r="B4905">
            <v>49.93</v>
          </cell>
        </row>
        <row r="4906">
          <cell r="A4906" t="str">
            <v>06.001.0329-0</v>
          </cell>
          <cell r="B4906">
            <v>114.95</v>
          </cell>
        </row>
        <row r="4907">
          <cell r="A4907" t="str">
            <v>06.001.0329-A</v>
          </cell>
          <cell r="B4907">
            <v>99.86</v>
          </cell>
        </row>
        <row r="4908">
          <cell r="A4908" t="str">
            <v>06.001.0330-0</v>
          </cell>
          <cell r="B4908">
            <v>172.43</v>
          </cell>
        </row>
        <row r="4909">
          <cell r="A4909" t="str">
            <v>06.001.0330-A</v>
          </cell>
          <cell r="B4909">
            <v>149.79</v>
          </cell>
        </row>
        <row r="4910">
          <cell r="A4910" t="str">
            <v>06.001.0331-0</v>
          </cell>
          <cell r="B4910">
            <v>291.18</v>
          </cell>
        </row>
        <row r="4911">
          <cell r="A4911" t="str">
            <v>06.001.0331-A</v>
          </cell>
          <cell r="B4911">
            <v>253.35</v>
          </cell>
        </row>
        <row r="4912">
          <cell r="A4912" t="str">
            <v>06.001.0332-0</v>
          </cell>
          <cell r="B4912">
            <v>75.099999999999994</v>
          </cell>
        </row>
        <row r="4913">
          <cell r="A4913" t="str">
            <v>06.001.0332-A</v>
          </cell>
          <cell r="B4913">
            <v>65.28</v>
          </cell>
        </row>
        <row r="4914">
          <cell r="A4914" t="str">
            <v>06.001.0335-0</v>
          </cell>
          <cell r="B4914">
            <v>43.42</v>
          </cell>
        </row>
        <row r="4915">
          <cell r="A4915" t="str">
            <v>06.001.0335-A</v>
          </cell>
          <cell r="B4915">
            <v>37.75</v>
          </cell>
        </row>
        <row r="4916">
          <cell r="A4916" t="str">
            <v>06.001.0500-0</v>
          </cell>
          <cell r="B4916">
            <v>2.87</v>
          </cell>
        </row>
        <row r="4917">
          <cell r="A4917" t="str">
            <v>06.001.0500-A</v>
          </cell>
          <cell r="B4917">
            <v>2.5</v>
          </cell>
        </row>
        <row r="4918">
          <cell r="A4918" t="str">
            <v>06.001.0501-0</v>
          </cell>
          <cell r="B4918">
            <v>4.68</v>
          </cell>
        </row>
        <row r="4919">
          <cell r="A4919" t="str">
            <v>06.001.0501-A</v>
          </cell>
          <cell r="B4919">
            <v>4.07</v>
          </cell>
        </row>
        <row r="4920">
          <cell r="A4920" t="str">
            <v>06.001.0502-0</v>
          </cell>
          <cell r="B4920">
            <v>6.81</v>
          </cell>
        </row>
        <row r="4921">
          <cell r="A4921" t="str">
            <v>06.001.0502-A</v>
          </cell>
          <cell r="B4921">
            <v>5.93</v>
          </cell>
        </row>
        <row r="4922">
          <cell r="A4922" t="str">
            <v>06.001.0503-0</v>
          </cell>
          <cell r="B4922">
            <v>11.21</v>
          </cell>
        </row>
        <row r="4923">
          <cell r="A4923" t="str">
            <v>06.001.0503-A</v>
          </cell>
          <cell r="B4923">
            <v>9.75</v>
          </cell>
        </row>
        <row r="4924">
          <cell r="A4924" t="str">
            <v>06.001.0504-0</v>
          </cell>
          <cell r="B4924">
            <v>16.84</v>
          </cell>
        </row>
        <row r="4925">
          <cell r="A4925" t="str">
            <v>06.001.0504-A</v>
          </cell>
          <cell r="B4925">
            <v>14.65</v>
          </cell>
        </row>
        <row r="4926">
          <cell r="A4926" t="str">
            <v>06.001.0505-0</v>
          </cell>
          <cell r="B4926">
            <v>21.97</v>
          </cell>
        </row>
        <row r="4927">
          <cell r="A4927" t="str">
            <v>06.001.0505-A</v>
          </cell>
          <cell r="B4927">
            <v>19.11</v>
          </cell>
        </row>
        <row r="4928">
          <cell r="A4928" t="str">
            <v>06.001.0506-0</v>
          </cell>
          <cell r="B4928">
            <v>23.32</v>
          </cell>
        </row>
        <row r="4929">
          <cell r="A4929" t="str">
            <v>06.001.0506-A</v>
          </cell>
          <cell r="B4929">
            <v>20.51</v>
          </cell>
        </row>
        <row r="4930">
          <cell r="A4930" t="str">
            <v>06.001.0507-0</v>
          </cell>
          <cell r="B4930">
            <v>27.05</v>
          </cell>
        </row>
        <row r="4931">
          <cell r="A4931" t="str">
            <v>06.001.0507-A</v>
          </cell>
          <cell r="B4931">
            <v>23.79</v>
          </cell>
        </row>
        <row r="4932">
          <cell r="A4932" t="str">
            <v>06.001.0508-0</v>
          </cell>
          <cell r="B4932">
            <v>31.58</v>
          </cell>
        </row>
        <row r="4933">
          <cell r="A4933" t="str">
            <v>06.001.0508-A</v>
          </cell>
          <cell r="B4933">
            <v>27.77</v>
          </cell>
        </row>
        <row r="4934">
          <cell r="A4934" t="str">
            <v>06.001.0509-0</v>
          </cell>
          <cell r="B4934">
            <v>39.03</v>
          </cell>
        </row>
        <row r="4935">
          <cell r="A4935" t="str">
            <v>06.001.0509-A</v>
          </cell>
          <cell r="B4935">
            <v>34.590000000000003</v>
          </cell>
        </row>
        <row r="4936">
          <cell r="A4936" t="str">
            <v>06.001.0510-0</v>
          </cell>
          <cell r="B4936">
            <v>40.22</v>
          </cell>
        </row>
        <row r="4937">
          <cell r="A4937" t="str">
            <v>06.001.0510-A</v>
          </cell>
          <cell r="B4937">
            <v>35.39</v>
          </cell>
        </row>
        <row r="4938">
          <cell r="A4938" t="str">
            <v>06.001.0511-0</v>
          </cell>
          <cell r="B4938">
            <v>49.22</v>
          </cell>
        </row>
        <row r="4939">
          <cell r="A4939" t="str">
            <v>06.001.0511-A</v>
          </cell>
          <cell r="B4939">
            <v>43.32</v>
          </cell>
        </row>
        <row r="4940">
          <cell r="A4940" t="str">
            <v>06.001.0512-0</v>
          </cell>
          <cell r="B4940">
            <v>68.28</v>
          </cell>
        </row>
        <row r="4941">
          <cell r="A4941" t="str">
            <v>06.001.0512-A</v>
          </cell>
          <cell r="B4941">
            <v>61.49</v>
          </cell>
        </row>
        <row r="4942">
          <cell r="A4942" t="str">
            <v>06.001.0513-0</v>
          </cell>
          <cell r="B4942">
            <v>81.13</v>
          </cell>
        </row>
        <row r="4943">
          <cell r="A4943" t="str">
            <v>06.001.0513-A</v>
          </cell>
          <cell r="B4943">
            <v>73.099999999999994</v>
          </cell>
        </row>
        <row r="4944">
          <cell r="A4944" t="str">
            <v>06.001.0514-0</v>
          </cell>
          <cell r="B4944">
            <v>96.8</v>
          </cell>
        </row>
        <row r="4945">
          <cell r="A4945" t="str">
            <v>06.001.0514-A</v>
          </cell>
          <cell r="B4945">
            <v>87.3</v>
          </cell>
        </row>
        <row r="4946">
          <cell r="A4946" t="str">
            <v>06.001.0515-0</v>
          </cell>
          <cell r="B4946">
            <v>112.58</v>
          </cell>
        </row>
        <row r="4947">
          <cell r="A4947" t="str">
            <v>06.001.0515-A</v>
          </cell>
          <cell r="B4947">
            <v>101.59</v>
          </cell>
        </row>
        <row r="4948">
          <cell r="A4948" t="str">
            <v>06.001.0516-0</v>
          </cell>
          <cell r="B4948">
            <v>139.87</v>
          </cell>
        </row>
        <row r="4949">
          <cell r="A4949" t="str">
            <v>06.001.0516-A</v>
          </cell>
          <cell r="B4949">
            <v>126.22</v>
          </cell>
        </row>
        <row r="4950">
          <cell r="A4950" t="str">
            <v>06.001.0550-0</v>
          </cell>
          <cell r="B4950">
            <v>1.91</v>
          </cell>
        </row>
        <row r="4951">
          <cell r="A4951" t="str">
            <v>06.001.0550-A</v>
          </cell>
          <cell r="B4951">
            <v>1.67</v>
          </cell>
        </row>
        <row r="4952">
          <cell r="A4952" t="str">
            <v>06.001.0551-0</v>
          </cell>
          <cell r="B4952">
            <v>3.13</v>
          </cell>
        </row>
        <row r="4953">
          <cell r="A4953" t="str">
            <v>06.001.0551-A</v>
          </cell>
          <cell r="B4953">
            <v>2.74</v>
          </cell>
        </row>
        <row r="4954">
          <cell r="A4954" t="str">
            <v>06.001.0552-0</v>
          </cell>
          <cell r="B4954">
            <v>4.6500000000000004</v>
          </cell>
        </row>
        <row r="4955">
          <cell r="A4955" t="str">
            <v>06.001.0552-A</v>
          </cell>
          <cell r="B4955">
            <v>4.0599999999999996</v>
          </cell>
        </row>
        <row r="4956">
          <cell r="A4956" t="str">
            <v>06.001.0553-0</v>
          </cell>
          <cell r="B4956">
            <v>7.79</v>
          </cell>
        </row>
        <row r="4957">
          <cell r="A4957" t="str">
            <v>06.001.0553-A</v>
          </cell>
          <cell r="B4957">
            <v>6.79</v>
          </cell>
        </row>
        <row r="4958">
          <cell r="A4958" t="str">
            <v>06.001.0554-0</v>
          </cell>
          <cell r="B4958">
            <v>11.93</v>
          </cell>
        </row>
        <row r="4959">
          <cell r="A4959" t="str">
            <v>06.001.0554-A</v>
          </cell>
          <cell r="B4959">
            <v>10.4</v>
          </cell>
        </row>
        <row r="4960">
          <cell r="A4960" t="str">
            <v>06.001.0555-0</v>
          </cell>
          <cell r="B4960">
            <v>15.68</v>
          </cell>
        </row>
        <row r="4961">
          <cell r="A4961" t="str">
            <v>06.001.0555-A</v>
          </cell>
          <cell r="B4961">
            <v>13.66</v>
          </cell>
        </row>
        <row r="4962">
          <cell r="A4962" t="str">
            <v>06.001.0556-0</v>
          </cell>
          <cell r="B4962">
            <v>17.2</v>
          </cell>
        </row>
        <row r="4963">
          <cell r="A4963" t="str">
            <v>06.001.0556-A</v>
          </cell>
          <cell r="B4963">
            <v>15.2</v>
          </cell>
        </row>
        <row r="4964">
          <cell r="A4964" t="str">
            <v>06.001.0557-0</v>
          </cell>
          <cell r="B4964">
            <v>20.32</v>
          </cell>
        </row>
        <row r="4965">
          <cell r="A4965" t="str">
            <v>06.001.0557-A</v>
          </cell>
          <cell r="B4965">
            <v>17.96</v>
          </cell>
        </row>
        <row r="4966">
          <cell r="A4966" t="str">
            <v>06.001.0558-0</v>
          </cell>
          <cell r="B4966">
            <v>23.41</v>
          </cell>
        </row>
        <row r="4967">
          <cell r="A4967" t="str">
            <v>06.001.0558-A</v>
          </cell>
          <cell r="B4967">
            <v>20.7</v>
          </cell>
        </row>
        <row r="4968">
          <cell r="A4968" t="str">
            <v>06.001.0559-0</v>
          </cell>
          <cell r="B4968">
            <v>26.71</v>
          </cell>
        </row>
        <row r="4969">
          <cell r="A4969" t="str">
            <v>06.001.0559-A</v>
          </cell>
          <cell r="B4969">
            <v>23.62</v>
          </cell>
        </row>
        <row r="4970">
          <cell r="A4970" t="str">
            <v>06.001.0560-0</v>
          </cell>
          <cell r="B4970">
            <v>30.02</v>
          </cell>
        </row>
        <row r="4971">
          <cell r="A4971" t="str">
            <v>06.001.0560-A</v>
          </cell>
          <cell r="B4971">
            <v>26.55</v>
          </cell>
        </row>
        <row r="4972">
          <cell r="A4972" t="str">
            <v>06.001.0561-0</v>
          </cell>
          <cell r="B4972">
            <v>36.97</v>
          </cell>
        </row>
        <row r="4973">
          <cell r="A4973" t="str">
            <v>06.001.0561-A</v>
          </cell>
          <cell r="B4973">
            <v>32.71</v>
          </cell>
        </row>
        <row r="4974">
          <cell r="A4974" t="str">
            <v>06.001.0562-0</v>
          </cell>
          <cell r="B4974">
            <v>53.64</v>
          </cell>
        </row>
        <row r="4975">
          <cell r="A4975" t="str">
            <v>06.001.0562-A</v>
          </cell>
          <cell r="B4975">
            <v>48.81</v>
          </cell>
        </row>
        <row r="4976">
          <cell r="A4976" t="str">
            <v>06.001.0563-0</v>
          </cell>
          <cell r="B4976">
            <v>64.319999999999993</v>
          </cell>
        </row>
        <row r="4977">
          <cell r="A4977" t="str">
            <v>06.001.0563-A</v>
          </cell>
          <cell r="B4977">
            <v>58.54</v>
          </cell>
        </row>
        <row r="4978">
          <cell r="A4978" t="str">
            <v>06.001.0564-0</v>
          </cell>
          <cell r="B4978">
            <v>77.48</v>
          </cell>
        </row>
        <row r="4979">
          <cell r="A4979" t="str">
            <v>06.001.0564-A</v>
          </cell>
          <cell r="B4979">
            <v>70.569999999999993</v>
          </cell>
        </row>
        <row r="4980">
          <cell r="A4980" t="str">
            <v>06.001.0565-0</v>
          </cell>
          <cell r="B4980">
            <v>90.74</v>
          </cell>
        </row>
        <row r="4981">
          <cell r="A4981" t="str">
            <v>06.001.0565-A</v>
          </cell>
          <cell r="B4981">
            <v>82.68</v>
          </cell>
        </row>
        <row r="4982">
          <cell r="A4982" t="str">
            <v>06.001.0566-0</v>
          </cell>
          <cell r="B4982">
            <v>113.48</v>
          </cell>
        </row>
        <row r="4983">
          <cell r="A4983" t="str">
            <v>06.001.0566-A</v>
          </cell>
          <cell r="B4983">
            <v>103.37</v>
          </cell>
        </row>
        <row r="4984">
          <cell r="A4984" t="str">
            <v>06.001.0630-0</v>
          </cell>
          <cell r="B4984">
            <v>6.74</v>
          </cell>
        </row>
        <row r="4985">
          <cell r="A4985" t="str">
            <v>06.001.0630-A</v>
          </cell>
          <cell r="B4985">
            <v>5.85</v>
          </cell>
        </row>
        <row r="4986">
          <cell r="A4986" t="str">
            <v>06.001.0631-0</v>
          </cell>
          <cell r="B4986">
            <v>11.11</v>
          </cell>
        </row>
        <row r="4987">
          <cell r="A4987" t="str">
            <v>06.001.0631-A</v>
          </cell>
          <cell r="B4987">
            <v>9.65</v>
          </cell>
        </row>
        <row r="4988">
          <cell r="A4988" t="str">
            <v>06.001.0632-0</v>
          </cell>
          <cell r="B4988">
            <v>16.72</v>
          </cell>
        </row>
        <row r="4989">
          <cell r="A4989" t="str">
            <v>06.001.0632-A</v>
          </cell>
          <cell r="B4989">
            <v>14.53</v>
          </cell>
        </row>
        <row r="4990">
          <cell r="A4990" t="str">
            <v>06.001.0633-0</v>
          </cell>
          <cell r="B4990">
            <v>21.8</v>
          </cell>
        </row>
        <row r="4991">
          <cell r="A4991" t="str">
            <v>06.001.0633-A</v>
          </cell>
          <cell r="B4991">
            <v>18.940000000000001</v>
          </cell>
        </row>
        <row r="4992">
          <cell r="A4992" t="str">
            <v>06.001.0634-0</v>
          </cell>
          <cell r="B4992">
            <v>23.09</v>
          </cell>
        </row>
        <row r="4993">
          <cell r="A4993" t="str">
            <v>06.001.0634-A</v>
          </cell>
          <cell r="B4993">
            <v>20.29</v>
          </cell>
        </row>
        <row r="4994">
          <cell r="A4994" t="str">
            <v>06.001.0650-0</v>
          </cell>
          <cell r="B4994">
            <v>5.87</v>
          </cell>
        </row>
        <row r="4995">
          <cell r="A4995" t="str">
            <v>06.001.0650-A</v>
          </cell>
          <cell r="B4995">
            <v>5.08</v>
          </cell>
        </row>
        <row r="4996">
          <cell r="A4996" t="str">
            <v>06.001.0651-0</v>
          </cell>
          <cell r="B4996">
            <v>8.8000000000000007</v>
          </cell>
        </row>
        <row r="4997">
          <cell r="A4997" t="str">
            <v>06.001.0651-A</v>
          </cell>
          <cell r="B4997">
            <v>7.62</v>
          </cell>
        </row>
        <row r="4998">
          <cell r="A4998" t="str">
            <v>06.001.0652-0</v>
          </cell>
          <cell r="B4998">
            <v>11.74</v>
          </cell>
        </row>
        <row r="4999">
          <cell r="A4999" t="str">
            <v>06.001.0652-A</v>
          </cell>
          <cell r="B4999">
            <v>10.17</v>
          </cell>
        </row>
        <row r="5000">
          <cell r="A5000" t="str">
            <v>06.001.0653-0</v>
          </cell>
          <cell r="B5000">
            <v>14.67</v>
          </cell>
        </row>
        <row r="5001">
          <cell r="A5001" t="str">
            <v>06.001.0653-A</v>
          </cell>
          <cell r="B5001">
            <v>12.71</v>
          </cell>
        </row>
        <row r="5002">
          <cell r="A5002" t="str">
            <v>06.001.0654-0</v>
          </cell>
          <cell r="B5002">
            <v>17.61</v>
          </cell>
        </row>
        <row r="5003">
          <cell r="A5003" t="str">
            <v>06.001.0654-A</v>
          </cell>
          <cell r="B5003">
            <v>15.25</v>
          </cell>
        </row>
        <row r="5004">
          <cell r="A5004" t="str">
            <v>06.001.0655-0</v>
          </cell>
          <cell r="B5004">
            <v>20.54</v>
          </cell>
        </row>
        <row r="5005">
          <cell r="A5005" t="str">
            <v>06.001.0655-A</v>
          </cell>
          <cell r="B5005">
            <v>17.8</v>
          </cell>
        </row>
        <row r="5006">
          <cell r="A5006" t="str">
            <v>06.001.0656-0</v>
          </cell>
          <cell r="B5006">
            <v>23.48</v>
          </cell>
        </row>
        <row r="5007">
          <cell r="A5007" t="str">
            <v>06.001.0656-A</v>
          </cell>
          <cell r="B5007">
            <v>20.34</v>
          </cell>
        </row>
        <row r="5008">
          <cell r="A5008" t="str">
            <v>06.001.0657-0</v>
          </cell>
          <cell r="B5008">
            <v>26.41</v>
          </cell>
        </row>
        <row r="5009">
          <cell r="A5009" t="str">
            <v>06.001.0657-A</v>
          </cell>
          <cell r="B5009">
            <v>22.88</v>
          </cell>
        </row>
        <row r="5010">
          <cell r="A5010" t="str">
            <v>06.001.0658-0</v>
          </cell>
          <cell r="B5010">
            <v>29.35</v>
          </cell>
        </row>
        <row r="5011">
          <cell r="A5011" t="str">
            <v>06.001.0658-A</v>
          </cell>
          <cell r="B5011">
            <v>25.43</v>
          </cell>
        </row>
        <row r="5012">
          <cell r="A5012" t="str">
            <v>06.001.0659-0</v>
          </cell>
          <cell r="B5012">
            <v>32.29</v>
          </cell>
        </row>
        <row r="5013">
          <cell r="A5013" t="str">
            <v>06.001.0659-A</v>
          </cell>
          <cell r="B5013">
            <v>27.97</v>
          </cell>
        </row>
        <row r="5014">
          <cell r="A5014" t="str">
            <v>06.001.0660-0</v>
          </cell>
          <cell r="B5014">
            <v>35.22</v>
          </cell>
        </row>
        <row r="5015">
          <cell r="A5015" t="str">
            <v>06.001.0660-A</v>
          </cell>
          <cell r="B5015">
            <v>30.51</v>
          </cell>
        </row>
        <row r="5016">
          <cell r="A5016" t="str">
            <v>06.001.0661-0</v>
          </cell>
          <cell r="B5016">
            <v>38.159999999999997</v>
          </cell>
        </row>
        <row r="5017">
          <cell r="A5017" t="str">
            <v>06.001.0661-A</v>
          </cell>
          <cell r="B5017">
            <v>33.049999999999997</v>
          </cell>
        </row>
        <row r="5018">
          <cell r="A5018" t="str">
            <v>06.001.0662-0</v>
          </cell>
          <cell r="B5018">
            <v>41.09</v>
          </cell>
        </row>
        <row r="5019">
          <cell r="A5019" t="str">
            <v>06.001.0662-A</v>
          </cell>
          <cell r="B5019">
            <v>35.6</v>
          </cell>
        </row>
        <row r="5020">
          <cell r="A5020" t="str">
            <v>06.001.0663-0</v>
          </cell>
          <cell r="B5020">
            <v>44.03</v>
          </cell>
        </row>
        <row r="5021">
          <cell r="A5021" t="str">
            <v>06.001.0663-A</v>
          </cell>
          <cell r="B5021">
            <v>38.14</v>
          </cell>
        </row>
        <row r="5022">
          <cell r="A5022" t="str">
            <v>06.001.0664-0</v>
          </cell>
          <cell r="B5022">
            <v>46.96</v>
          </cell>
        </row>
        <row r="5023">
          <cell r="A5023" t="str">
            <v>06.001.0664-A</v>
          </cell>
          <cell r="B5023">
            <v>40.68</v>
          </cell>
        </row>
        <row r="5024">
          <cell r="A5024" t="str">
            <v>06.001.0665-0</v>
          </cell>
          <cell r="B5024">
            <v>49.9</v>
          </cell>
        </row>
        <row r="5025">
          <cell r="A5025" t="str">
            <v>06.001.0665-A</v>
          </cell>
          <cell r="B5025">
            <v>43.23</v>
          </cell>
        </row>
        <row r="5026">
          <cell r="A5026" t="str">
            <v>06.001.0666-0</v>
          </cell>
          <cell r="B5026">
            <v>55.77</v>
          </cell>
        </row>
        <row r="5027">
          <cell r="A5027" t="str">
            <v>06.001.0666-A</v>
          </cell>
          <cell r="B5027">
            <v>48.31</v>
          </cell>
        </row>
        <row r="5028">
          <cell r="A5028" t="str">
            <v>06.001.0670-0</v>
          </cell>
          <cell r="B5028">
            <v>14.67</v>
          </cell>
        </row>
        <row r="5029">
          <cell r="A5029" t="str">
            <v>06.001.0670-A</v>
          </cell>
          <cell r="B5029">
            <v>12.71</v>
          </cell>
        </row>
        <row r="5030">
          <cell r="A5030" t="str">
            <v>06.001.0671-0</v>
          </cell>
          <cell r="B5030">
            <v>21.72</v>
          </cell>
        </row>
        <row r="5031">
          <cell r="A5031" t="str">
            <v>06.001.0671-A</v>
          </cell>
          <cell r="B5031">
            <v>18.809999999999999</v>
          </cell>
        </row>
        <row r="5032">
          <cell r="A5032" t="str">
            <v>06.001.0672-0</v>
          </cell>
          <cell r="B5032">
            <v>28.47</v>
          </cell>
        </row>
        <row r="5033">
          <cell r="A5033" t="str">
            <v>06.001.0672-A</v>
          </cell>
          <cell r="B5033">
            <v>24.66</v>
          </cell>
        </row>
        <row r="5034">
          <cell r="A5034" t="str">
            <v>06.001.0673-0</v>
          </cell>
          <cell r="B5034">
            <v>42.27</v>
          </cell>
        </row>
        <row r="5035">
          <cell r="A5035" t="str">
            <v>06.001.0673-A</v>
          </cell>
          <cell r="B5035">
            <v>36.619999999999997</v>
          </cell>
        </row>
        <row r="5036">
          <cell r="A5036" t="str">
            <v>06.001.0674-0</v>
          </cell>
          <cell r="B5036">
            <v>54.89</v>
          </cell>
        </row>
        <row r="5037">
          <cell r="A5037" t="str">
            <v>06.001.0674-A</v>
          </cell>
          <cell r="B5037">
            <v>47.55</v>
          </cell>
        </row>
        <row r="5038">
          <cell r="A5038" t="str">
            <v>06.001.0675-0</v>
          </cell>
          <cell r="B5038">
            <v>67.22</v>
          </cell>
        </row>
        <row r="5039">
          <cell r="A5039" t="str">
            <v>06.001.0675-A</v>
          </cell>
          <cell r="B5039">
            <v>58.23</v>
          </cell>
        </row>
        <row r="5040">
          <cell r="A5040" t="str">
            <v>06.001.0676-0</v>
          </cell>
          <cell r="B5040">
            <v>78.959999999999994</v>
          </cell>
        </row>
        <row r="5041">
          <cell r="A5041" t="str">
            <v>06.001.0676-A</v>
          </cell>
          <cell r="B5041">
            <v>68.400000000000006</v>
          </cell>
        </row>
        <row r="5042">
          <cell r="A5042" t="str">
            <v>06.001.0677-0</v>
          </cell>
          <cell r="B5042">
            <v>89.82</v>
          </cell>
        </row>
        <row r="5043">
          <cell r="A5043" t="str">
            <v>06.001.0677-A</v>
          </cell>
          <cell r="B5043">
            <v>77.81</v>
          </cell>
        </row>
        <row r="5044">
          <cell r="A5044" t="str">
            <v>06.001.0678-0</v>
          </cell>
          <cell r="B5044">
            <v>100.1</v>
          </cell>
        </row>
        <row r="5045">
          <cell r="A5045" t="str">
            <v>06.001.0678-A</v>
          </cell>
          <cell r="B5045">
            <v>86.71</v>
          </cell>
        </row>
        <row r="5046">
          <cell r="A5046" t="str">
            <v>06.001.0679-0</v>
          </cell>
          <cell r="B5046">
            <v>110.08</v>
          </cell>
        </row>
        <row r="5047">
          <cell r="A5047" t="str">
            <v>06.001.0679-A</v>
          </cell>
          <cell r="B5047">
            <v>95.36</v>
          </cell>
        </row>
        <row r="5048">
          <cell r="A5048" t="str">
            <v>06.001.0680-0</v>
          </cell>
          <cell r="B5048">
            <v>119.18</v>
          </cell>
        </row>
        <row r="5049">
          <cell r="A5049" t="str">
            <v>06.001.0680-A</v>
          </cell>
          <cell r="B5049">
            <v>103.24</v>
          </cell>
        </row>
        <row r="5050">
          <cell r="A5050" t="str">
            <v>06.001.0681-0</v>
          </cell>
          <cell r="B5050">
            <v>135.91</v>
          </cell>
        </row>
        <row r="5051">
          <cell r="A5051" t="str">
            <v>06.001.0681-A</v>
          </cell>
          <cell r="B5051">
            <v>117.74</v>
          </cell>
        </row>
        <row r="5052">
          <cell r="A5052" t="str">
            <v>06.001.0682-0</v>
          </cell>
          <cell r="B5052">
            <v>150</v>
          </cell>
        </row>
        <row r="5053">
          <cell r="A5053" t="str">
            <v>06.001.0682-A</v>
          </cell>
          <cell r="B5053">
            <v>129.94999999999999</v>
          </cell>
        </row>
        <row r="5054">
          <cell r="A5054" t="str">
            <v>06.001.0683-0</v>
          </cell>
          <cell r="B5054">
            <v>156.75</v>
          </cell>
        </row>
        <row r="5055">
          <cell r="A5055" t="str">
            <v>06.001.0683-A</v>
          </cell>
          <cell r="B5055">
            <v>135.79</v>
          </cell>
        </row>
        <row r="5056">
          <cell r="A5056" t="str">
            <v>06.001.0684-0</v>
          </cell>
          <cell r="B5056">
            <v>161.74</v>
          </cell>
        </row>
        <row r="5057">
          <cell r="A5057" t="str">
            <v>06.001.0684-A</v>
          </cell>
          <cell r="B5057">
            <v>140.12</v>
          </cell>
        </row>
        <row r="5058">
          <cell r="A5058" t="str">
            <v>06.001.0685-0</v>
          </cell>
          <cell r="B5058">
            <v>177.59</v>
          </cell>
        </row>
        <row r="5059">
          <cell r="A5059" t="str">
            <v>06.001.0685-A</v>
          </cell>
          <cell r="B5059">
            <v>153.85</v>
          </cell>
        </row>
        <row r="5060">
          <cell r="A5060" t="str">
            <v>06.001.0686-0</v>
          </cell>
          <cell r="B5060">
            <v>184.05</v>
          </cell>
        </row>
        <row r="5061">
          <cell r="A5061" t="str">
            <v>06.001.0686-A</v>
          </cell>
          <cell r="B5061">
            <v>159.44999999999999</v>
          </cell>
        </row>
        <row r="5062">
          <cell r="A5062" t="str">
            <v>06.001.0710-0</v>
          </cell>
          <cell r="B5062">
            <v>17.579999999999998</v>
          </cell>
        </row>
        <row r="5063">
          <cell r="A5063" t="str">
            <v>06.001.0710-A</v>
          </cell>
          <cell r="B5063">
            <v>15.23</v>
          </cell>
        </row>
        <row r="5064">
          <cell r="A5064" t="str">
            <v>06.001.0711-0</v>
          </cell>
          <cell r="B5064">
            <v>25.42</v>
          </cell>
        </row>
        <row r="5065">
          <cell r="A5065" t="str">
            <v>06.001.0711-A</v>
          </cell>
          <cell r="B5065">
            <v>22.02</v>
          </cell>
        </row>
        <row r="5066">
          <cell r="A5066" t="str">
            <v>06.001.0712-0</v>
          </cell>
          <cell r="B5066">
            <v>71.349999999999994</v>
          </cell>
        </row>
        <row r="5067">
          <cell r="A5067" t="str">
            <v>06.001.0712-A</v>
          </cell>
          <cell r="B5067">
            <v>66.36</v>
          </cell>
        </row>
        <row r="5068">
          <cell r="A5068" t="str">
            <v>06.001.0715-0</v>
          </cell>
          <cell r="B5068">
            <v>13.38</v>
          </cell>
        </row>
        <row r="5069">
          <cell r="A5069" t="str">
            <v>06.001.0715-A</v>
          </cell>
          <cell r="B5069">
            <v>11.59</v>
          </cell>
        </row>
        <row r="5070">
          <cell r="A5070" t="str">
            <v>06.001.0716-0</v>
          </cell>
          <cell r="B5070">
            <v>16.55</v>
          </cell>
        </row>
        <row r="5071">
          <cell r="A5071" t="str">
            <v>06.001.0716-A</v>
          </cell>
          <cell r="B5071">
            <v>14.34</v>
          </cell>
        </row>
        <row r="5072">
          <cell r="A5072" t="str">
            <v>06.001.0717-0</v>
          </cell>
          <cell r="B5072">
            <v>18.61</v>
          </cell>
        </row>
        <row r="5073">
          <cell r="A5073" t="str">
            <v>06.001.0717-A</v>
          </cell>
          <cell r="B5073">
            <v>16.12</v>
          </cell>
        </row>
        <row r="5074">
          <cell r="A5074" t="str">
            <v>06.001.0718-0</v>
          </cell>
          <cell r="B5074">
            <v>21.66</v>
          </cell>
        </row>
        <row r="5075">
          <cell r="A5075" t="str">
            <v>06.001.0718-A</v>
          </cell>
          <cell r="B5075">
            <v>18.760000000000002</v>
          </cell>
        </row>
        <row r="5076">
          <cell r="A5076" t="str">
            <v>06.001.0719-0</v>
          </cell>
          <cell r="B5076">
            <v>23.67</v>
          </cell>
        </row>
        <row r="5077">
          <cell r="A5077" t="str">
            <v>06.001.0719-A</v>
          </cell>
          <cell r="B5077">
            <v>20.5</v>
          </cell>
        </row>
        <row r="5078">
          <cell r="A5078" t="str">
            <v>06.001.0720-0</v>
          </cell>
          <cell r="B5078">
            <v>42.48</v>
          </cell>
        </row>
        <row r="5079">
          <cell r="A5079" t="str">
            <v>06.001.0720-A</v>
          </cell>
          <cell r="B5079">
            <v>37.24</v>
          </cell>
        </row>
        <row r="5080">
          <cell r="A5080" t="str">
            <v>06.001.0721-0</v>
          </cell>
          <cell r="B5080">
            <v>54.77</v>
          </cell>
        </row>
        <row r="5081">
          <cell r="A5081" t="str">
            <v>06.001.0721-A</v>
          </cell>
          <cell r="B5081">
            <v>48.03</v>
          </cell>
        </row>
        <row r="5082">
          <cell r="A5082" t="str">
            <v>06.001.0722-0</v>
          </cell>
          <cell r="B5082">
            <v>56.79</v>
          </cell>
        </row>
        <row r="5083">
          <cell r="A5083" t="str">
            <v>06.001.0722-A</v>
          </cell>
          <cell r="B5083">
            <v>50.04</v>
          </cell>
        </row>
        <row r="5084">
          <cell r="A5084" t="str">
            <v>06.001.0723-0</v>
          </cell>
          <cell r="B5084">
            <v>116.59</v>
          </cell>
        </row>
        <row r="5085">
          <cell r="A5085" t="str">
            <v>06.001.0723-A</v>
          </cell>
          <cell r="B5085">
            <v>106.64</v>
          </cell>
        </row>
        <row r="5086">
          <cell r="A5086" t="str">
            <v>06.001.0724-0</v>
          </cell>
          <cell r="B5086">
            <v>122.31</v>
          </cell>
        </row>
        <row r="5087">
          <cell r="A5087" t="str">
            <v>06.001.0724-A</v>
          </cell>
          <cell r="B5087">
            <v>112.33</v>
          </cell>
        </row>
        <row r="5088">
          <cell r="A5088" t="str">
            <v>06.001.0725-0</v>
          </cell>
          <cell r="B5088">
            <v>145.97</v>
          </cell>
        </row>
        <row r="5089">
          <cell r="A5089" t="str">
            <v>06.001.0725-A</v>
          </cell>
          <cell r="B5089">
            <v>133.96</v>
          </cell>
        </row>
        <row r="5090">
          <cell r="A5090" t="str">
            <v>06.001.0726-0</v>
          </cell>
          <cell r="B5090">
            <v>159.19999999999999</v>
          </cell>
        </row>
        <row r="5091">
          <cell r="A5091" t="str">
            <v>06.001.0726-A</v>
          </cell>
          <cell r="B5091">
            <v>145.75</v>
          </cell>
        </row>
        <row r="5092">
          <cell r="A5092" t="str">
            <v>06.001.0727-0</v>
          </cell>
          <cell r="B5092">
            <v>160.09</v>
          </cell>
        </row>
        <row r="5093">
          <cell r="A5093" t="str">
            <v>06.001.0727-A</v>
          </cell>
          <cell r="B5093">
            <v>146.62</v>
          </cell>
        </row>
        <row r="5094">
          <cell r="A5094" t="str">
            <v>06.001.0728-0</v>
          </cell>
          <cell r="B5094">
            <v>178.61</v>
          </cell>
        </row>
        <row r="5095">
          <cell r="A5095" t="str">
            <v>06.001.0728-A</v>
          </cell>
          <cell r="B5095">
            <v>162.76</v>
          </cell>
        </row>
        <row r="5096">
          <cell r="A5096" t="str">
            <v>06.001.0729-0</v>
          </cell>
          <cell r="B5096">
            <v>193.11</v>
          </cell>
        </row>
        <row r="5097">
          <cell r="A5097" t="str">
            <v>06.001.0729-A</v>
          </cell>
          <cell r="B5097">
            <v>175.88</v>
          </cell>
        </row>
        <row r="5098">
          <cell r="A5098" t="str">
            <v>06.001.0730-0</v>
          </cell>
          <cell r="B5098">
            <v>214.44</v>
          </cell>
        </row>
        <row r="5099">
          <cell r="A5099" t="str">
            <v>06.001.0730-A</v>
          </cell>
          <cell r="B5099">
            <v>194.52</v>
          </cell>
        </row>
        <row r="5100">
          <cell r="A5100" t="str">
            <v>06.001.0731-0</v>
          </cell>
          <cell r="B5100">
            <v>234.11</v>
          </cell>
        </row>
        <row r="5101">
          <cell r="A5101" t="str">
            <v>06.001.0731-A</v>
          </cell>
          <cell r="B5101">
            <v>212.48</v>
          </cell>
        </row>
        <row r="5102">
          <cell r="A5102" t="str">
            <v>06.001.0732-0</v>
          </cell>
          <cell r="B5102">
            <v>259.98</v>
          </cell>
        </row>
        <row r="5103">
          <cell r="A5103" t="str">
            <v>06.001.0732-A</v>
          </cell>
          <cell r="B5103">
            <v>235.4</v>
          </cell>
        </row>
        <row r="5104">
          <cell r="A5104" t="str">
            <v>06.001.0733-0</v>
          </cell>
          <cell r="B5104">
            <v>282.27999999999997</v>
          </cell>
        </row>
        <row r="5105">
          <cell r="A5105" t="str">
            <v>06.001.0733-A</v>
          </cell>
          <cell r="B5105">
            <v>255.75</v>
          </cell>
        </row>
        <row r="5106">
          <cell r="A5106" t="str">
            <v>06.001.0734-0</v>
          </cell>
          <cell r="B5106">
            <v>331.93</v>
          </cell>
        </row>
        <row r="5107">
          <cell r="A5107" t="str">
            <v>06.001.0734-A</v>
          </cell>
          <cell r="B5107">
            <v>299.81</v>
          </cell>
        </row>
        <row r="5108">
          <cell r="A5108" t="str">
            <v>06.001.0735-0</v>
          </cell>
          <cell r="B5108">
            <v>378.82</v>
          </cell>
        </row>
        <row r="5109">
          <cell r="A5109" t="str">
            <v>06.001.0735-A</v>
          </cell>
          <cell r="B5109">
            <v>341.58</v>
          </cell>
        </row>
        <row r="5110">
          <cell r="A5110" t="str">
            <v>06.001.0736-0</v>
          </cell>
          <cell r="B5110">
            <v>398.15</v>
          </cell>
        </row>
        <row r="5111">
          <cell r="A5111" t="str">
            <v>06.001.0736-A</v>
          </cell>
          <cell r="B5111">
            <v>359.73</v>
          </cell>
        </row>
        <row r="5112">
          <cell r="A5112" t="str">
            <v>06.001.0750-0</v>
          </cell>
          <cell r="B5112">
            <v>20.63</v>
          </cell>
        </row>
        <row r="5113">
          <cell r="A5113" t="str">
            <v>06.001.0750-A</v>
          </cell>
          <cell r="B5113">
            <v>17.87</v>
          </cell>
        </row>
        <row r="5114">
          <cell r="A5114" t="str">
            <v>06.001.0751-0</v>
          </cell>
          <cell r="B5114">
            <v>20.66</v>
          </cell>
        </row>
        <row r="5115">
          <cell r="A5115" t="str">
            <v>06.001.0751-A</v>
          </cell>
          <cell r="B5115">
            <v>17.899999999999999</v>
          </cell>
        </row>
        <row r="5116">
          <cell r="A5116" t="str">
            <v>06.001.0752-0</v>
          </cell>
          <cell r="B5116">
            <v>22.72</v>
          </cell>
        </row>
        <row r="5117">
          <cell r="A5117" t="str">
            <v>06.001.0752-A</v>
          </cell>
          <cell r="B5117">
            <v>19.68</v>
          </cell>
        </row>
        <row r="5118">
          <cell r="A5118" t="str">
            <v>06.001.0753-0</v>
          </cell>
          <cell r="B5118">
            <v>22.75</v>
          </cell>
        </row>
        <row r="5119">
          <cell r="A5119" t="str">
            <v>06.001.0753-A</v>
          </cell>
          <cell r="B5119">
            <v>19.7</v>
          </cell>
        </row>
        <row r="5120">
          <cell r="A5120" t="str">
            <v>06.001.0754-0</v>
          </cell>
          <cell r="B5120">
            <v>22.75</v>
          </cell>
        </row>
        <row r="5121">
          <cell r="A5121" t="str">
            <v>06.001.0754-A</v>
          </cell>
          <cell r="B5121">
            <v>19.7</v>
          </cell>
        </row>
        <row r="5122">
          <cell r="A5122" t="str">
            <v>06.001.0755-0</v>
          </cell>
          <cell r="B5122">
            <v>30.7</v>
          </cell>
        </row>
        <row r="5123">
          <cell r="A5123" t="str">
            <v>06.001.0755-A</v>
          </cell>
          <cell r="B5123">
            <v>26.59</v>
          </cell>
        </row>
        <row r="5124">
          <cell r="A5124" t="str">
            <v>06.001.0756-0</v>
          </cell>
          <cell r="B5124">
            <v>30.7</v>
          </cell>
        </row>
        <row r="5125">
          <cell r="A5125" t="str">
            <v>06.001.0756-A</v>
          </cell>
          <cell r="B5125">
            <v>26.59</v>
          </cell>
        </row>
        <row r="5126">
          <cell r="A5126" t="str">
            <v>06.001.0757-0</v>
          </cell>
          <cell r="B5126">
            <v>32.799999999999997</v>
          </cell>
        </row>
        <row r="5127">
          <cell r="A5127" t="str">
            <v>06.001.0757-A</v>
          </cell>
          <cell r="B5127">
            <v>28.41</v>
          </cell>
        </row>
        <row r="5128">
          <cell r="A5128" t="str">
            <v>06.001.0758-0</v>
          </cell>
          <cell r="B5128">
            <v>34.89</v>
          </cell>
        </row>
        <row r="5129">
          <cell r="A5129" t="str">
            <v>06.001.0758-A</v>
          </cell>
          <cell r="B5129">
            <v>30.22</v>
          </cell>
        </row>
        <row r="5130">
          <cell r="A5130" t="str">
            <v>06.001.0759-0</v>
          </cell>
          <cell r="B5130">
            <v>34.93</v>
          </cell>
        </row>
        <row r="5131">
          <cell r="A5131" t="str">
            <v>06.001.0759-A</v>
          </cell>
          <cell r="B5131">
            <v>30.26</v>
          </cell>
        </row>
        <row r="5132">
          <cell r="A5132" t="str">
            <v>06.001.0760-0</v>
          </cell>
          <cell r="B5132">
            <v>79.58</v>
          </cell>
        </row>
        <row r="5133">
          <cell r="A5133" t="str">
            <v>06.001.0760-A</v>
          </cell>
          <cell r="B5133">
            <v>73.430000000000007</v>
          </cell>
        </row>
        <row r="5134">
          <cell r="A5134" t="str">
            <v>06.001.0761-0</v>
          </cell>
          <cell r="B5134">
            <v>81.739999999999995</v>
          </cell>
        </row>
        <row r="5135">
          <cell r="A5135" t="str">
            <v>06.001.0761-A</v>
          </cell>
          <cell r="B5135">
            <v>75.319999999999993</v>
          </cell>
        </row>
        <row r="5136">
          <cell r="A5136" t="str">
            <v>06.001.0762-0</v>
          </cell>
          <cell r="B5136">
            <v>83.01</v>
          </cell>
        </row>
        <row r="5137">
          <cell r="A5137" t="str">
            <v>06.001.0762-A</v>
          </cell>
          <cell r="B5137">
            <v>76.5</v>
          </cell>
        </row>
        <row r="5138">
          <cell r="A5138" t="str">
            <v>06.001.0763-0</v>
          </cell>
          <cell r="B5138">
            <v>87.39</v>
          </cell>
        </row>
        <row r="5139">
          <cell r="A5139" t="str">
            <v>06.001.0763-A</v>
          </cell>
          <cell r="B5139">
            <v>80.319999999999993</v>
          </cell>
        </row>
        <row r="5140">
          <cell r="A5140" t="str">
            <v>06.001.0764-0</v>
          </cell>
          <cell r="B5140">
            <v>89.82</v>
          </cell>
        </row>
        <row r="5141">
          <cell r="A5141" t="str">
            <v>06.001.0764-A</v>
          </cell>
          <cell r="B5141">
            <v>82.46</v>
          </cell>
        </row>
        <row r="5142">
          <cell r="A5142" t="str">
            <v>06.001.0765-0</v>
          </cell>
          <cell r="B5142">
            <v>92.64</v>
          </cell>
        </row>
        <row r="5143">
          <cell r="A5143" t="str">
            <v>06.001.0765-A</v>
          </cell>
          <cell r="B5143">
            <v>84.96</v>
          </cell>
        </row>
        <row r="5144">
          <cell r="A5144" t="str">
            <v>06.001.0766-0</v>
          </cell>
          <cell r="B5144">
            <v>102.13</v>
          </cell>
        </row>
        <row r="5145">
          <cell r="A5145" t="str">
            <v>06.001.0766-A</v>
          </cell>
          <cell r="B5145">
            <v>93.26</v>
          </cell>
        </row>
        <row r="5146">
          <cell r="A5146" t="str">
            <v>06.001.0767-0</v>
          </cell>
          <cell r="B5146">
            <v>105.44</v>
          </cell>
        </row>
        <row r="5147">
          <cell r="A5147" t="str">
            <v>06.001.0767-A</v>
          </cell>
          <cell r="B5147">
            <v>96.22</v>
          </cell>
        </row>
        <row r="5148">
          <cell r="A5148" t="str">
            <v>06.001.0770-0</v>
          </cell>
          <cell r="B5148">
            <v>17.05</v>
          </cell>
        </row>
        <row r="5149">
          <cell r="A5149" t="str">
            <v>06.001.0770-A</v>
          </cell>
          <cell r="B5149">
            <v>15.04</v>
          </cell>
        </row>
        <row r="5150">
          <cell r="A5150" t="str">
            <v>06.001.0771-0</v>
          </cell>
          <cell r="B5150">
            <v>17.45</v>
          </cell>
        </row>
        <row r="5151">
          <cell r="A5151" t="str">
            <v>06.001.0771-A</v>
          </cell>
          <cell r="B5151">
            <v>15.39</v>
          </cell>
        </row>
        <row r="5152">
          <cell r="A5152" t="str">
            <v>06.001.0772-0</v>
          </cell>
          <cell r="B5152">
            <v>17.97</v>
          </cell>
        </row>
        <row r="5153">
          <cell r="A5153" t="str">
            <v>06.001.0772-A</v>
          </cell>
          <cell r="B5153">
            <v>15.84</v>
          </cell>
        </row>
        <row r="5154">
          <cell r="A5154" t="str">
            <v>06.001.0773-0</v>
          </cell>
          <cell r="B5154">
            <v>18.48</v>
          </cell>
        </row>
        <row r="5155">
          <cell r="A5155" t="str">
            <v>06.001.0773-A</v>
          </cell>
          <cell r="B5155">
            <v>16.29</v>
          </cell>
        </row>
        <row r="5156">
          <cell r="A5156" t="str">
            <v>06.001.0774-0</v>
          </cell>
          <cell r="B5156">
            <v>18.989999999999998</v>
          </cell>
        </row>
        <row r="5157">
          <cell r="A5157" t="str">
            <v>06.001.0774-A</v>
          </cell>
          <cell r="B5157">
            <v>16.75</v>
          </cell>
        </row>
        <row r="5158">
          <cell r="A5158" t="str">
            <v>06.001.0775-0</v>
          </cell>
          <cell r="B5158">
            <v>19.5</v>
          </cell>
        </row>
        <row r="5159">
          <cell r="A5159" t="str">
            <v>06.001.0775-A</v>
          </cell>
          <cell r="B5159">
            <v>17.2</v>
          </cell>
        </row>
        <row r="5160">
          <cell r="A5160" t="str">
            <v>06.001.0776-0</v>
          </cell>
          <cell r="B5160">
            <v>20.010000000000002</v>
          </cell>
        </row>
        <row r="5161">
          <cell r="A5161" t="str">
            <v>06.001.0776-A</v>
          </cell>
          <cell r="B5161">
            <v>17.66</v>
          </cell>
        </row>
        <row r="5162">
          <cell r="A5162" t="str">
            <v>06.001.0777-0</v>
          </cell>
          <cell r="B5162">
            <v>20.52</v>
          </cell>
        </row>
        <row r="5163">
          <cell r="A5163" t="str">
            <v>06.001.0777-A</v>
          </cell>
          <cell r="B5163">
            <v>18.11</v>
          </cell>
        </row>
        <row r="5164">
          <cell r="A5164" t="str">
            <v>06.001.0778-0</v>
          </cell>
          <cell r="B5164">
            <v>24.33</v>
          </cell>
        </row>
        <row r="5165">
          <cell r="A5165" t="str">
            <v>06.001.0778-A</v>
          </cell>
          <cell r="B5165">
            <v>21.6</v>
          </cell>
        </row>
        <row r="5166">
          <cell r="A5166" t="str">
            <v>06.001.0779-0</v>
          </cell>
          <cell r="B5166">
            <v>31.15</v>
          </cell>
        </row>
        <row r="5167">
          <cell r="A5167" t="str">
            <v>06.001.0779-A</v>
          </cell>
          <cell r="B5167">
            <v>27.9</v>
          </cell>
        </row>
        <row r="5168">
          <cell r="A5168" t="str">
            <v>06.001.0780-0</v>
          </cell>
          <cell r="B5168">
            <v>37.11</v>
          </cell>
        </row>
        <row r="5169">
          <cell r="A5169" t="str">
            <v>06.001.0780-A</v>
          </cell>
          <cell r="B5169">
            <v>33.79</v>
          </cell>
        </row>
        <row r="5170">
          <cell r="A5170" t="str">
            <v>06.001.0781-0</v>
          </cell>
          <cell r="B5170">
            <v>49.27</v>
          </cell>
        </row>
        <row r="5171">
          <cell r="A5171" t="str">
            <v>06.001.0781-A</v>
          </cell>
          <cell r="B5171">
            <v>45.25</v>
          </cell>
        </row>
        <row r="5172">
          <cell r="A5172" t="str">
            <v>06.001.9999-0</v>
          </cell>
          <cell r="B5172">
            <v>6180</v>
          </cell>
        </row>
        <row r="5173">
          <cell r="A5173" t="str">
            <v>06.001.9999-A</v>
          </cell>
          <cell r="B5173">
            <v>5430</v>
          </cell>
        </row>
        <row r="5174">
          <cell r="A5174" t="str">
            <v>06.002.0009-0</v>
          </cell>
          <cell r="B5174">
            <v>79.84</v>
          </cell>
        </row>
        <row r="5175">
          <cell r="A5175" t="str">
            <v>06.002.0009-A</v>
          </cell>
          <cell r="B5175">
            <v>77.349999999999994</v>
          </cell>
        </row>
        <row r="5176">
          <cell r="A5176" t="str">
            <v>06.002.0010-0</v>
          </cell>
          <cell r="B5176">
            <v>118.45</v>
          </cell>
        </row>
        <row r="5177">
          <cell r="A5177" t="str">
            <v>06.002.0010-A</v>
          </cell>
          <cell r="B5177">
            <v>113.93</v>
          </cell>
        </row>
        <row r="5178">
          <cell r="A5178" t="str">
            <v>06.002.0011-0</v>
          </cell>
          <cell r="B5178">
            <v>141.88</v>
          </cell>
        </row>
        <row r="5179">
          <cell r="A5179" t="str">
            <v>06.002.0011-A</v>
          </cell>
          <cell r="B5179">
            <v>137.28</v>
          </cell>
        </row>
        <row r="5180">
          <cell r="A5180" t="str">
            <v>06.002.0012-0</v>
          </cell>
          <cell r="B5180">
            <v>181.97</v>
          </cell>
        </row>
        <row r="5181">
          <cell r="A5181" t="str">
            <v>06.002.0012-A</v>
          </cell>
          <cell r="B5181">
            <v>176.45</v>
          </cell>
        </row>
        <row r="5182">
          <cell r="A5182" t="str">
            <v>06.002.0013-0</v>
          </cell>
          <cell r="B5182">
            <v>242.04</v>
          </cell>
        </row>
        <row r="5183">
          <cell r="A5183" t="str">
            <v>06.002.0013-A</v>
          </cell>
          <cell r="B5183">
            <v>235.49</v>
          </cell>
        </row>
        <row r="5184">
          <cell r="A5184" t="str">
            <v>06.002.0014-0</v>
          </cell>
          <cell r="B5184">
            <v>315.06</v>
          </cell>
        </row>
        <row r="5185">
          <cell r="A5185" t="str">
            <v>06.002.0014-A</v>
          </cell>
          <cell r="B5185">
            <v>307.06</v>
          </cell>
        </row>
        <row r="5186">
          <cell r="A5186" t="str">
            <v>06.002.0015-0</v>
          </cell>
          <cell r="B5186">
            <v>381.29</v>
          </cell>
        </row>
        <row r="5187">
          <cell r="A5187" t="str">
            <v>06.002.0015-A</v>
          </cell>
          <cell r="B5187">
            <v>371.99</v>
          </cell>
        </row>
        <row r="5188">
          <cell r="A5188" t="str">
            <v>06.002.0016-0</v>
          </cell>
          <cell r="B5188">
            <v>455</v>
          </cell>
        </row>
        <row r="5189">
          <cell r="A5189" t="str">
            <v>06.002.0016-A</v>
          </cell>
          <cell r="B5189">
            <v>444.63</v>
          </cell>
        </row>
        <row r="5190">
          <cell r="A5190" t="str">
            <v>06.002.0017-0</v>
          </cell>
          <cell r="B5190">
            <v>575.58000000000004</v>
          </cell>
        </row>
        <row r="5191">
          <cell r="A5191" t="str">
            <v>06.002.0017-A</v>
          </cell>
          <cell r="B5191">
            <v>562.76</v>
          </cell>
        </row>
        <row r="5192">
          <cell r="A5192" t="str">
            <v>06.002.0018-0</v>
          </cell>
          <cell r="B5192">
            <v>875.92</v>
          </cell>
        </row>
        <row r="5193">
          <cell r="A5193" t="str">
            <v>06.002.0018-A</v>
          </cell>
          <cell r="B5193">
            <v>860</v>
          </cell>
        </row>
        <row r="5194">
          <cell r="A5194" t="str">
            <v>06.002.0019-0</v>
          </cell>
          <cell r="B5194">
            <v>1232.92</v>
          </cell>
        </row>
        <row r="5195">
          <cell r="A5195" t="str">
            <v>06.002.0019-A</v>
          </cell>
          <cell r="B5195">
            <v>1213.51</v>
          </cell>
        </row>
        <row r="5196">
          <cell r="A5196" t="str">
            <v>06.002.0020-0</v>
          </cell>
          <cell r="B5196">
            <v>1343.07</v>
          </cell>
        </row>
        <row r="5197">
          <cell r="A5197" t="str">
            <v>06.002.0020-A</v>
          </cell>
          <cell r="B5197">
            <v>1321.87</v>
          </cell>
        </row>
        <row r="5198">
          <cell r="A5198" t="str">
            <v>06.002.0040-0</v>
          </cell>
          <cell r="B5198">
            <v>82.01</v>
          </cell>
        </row>
        <row r="5199">
          <cell r="A5199" t="str">
            <v>06.002.0040-A</v>
          </cell>
          <cell r="B5199">
            <v>79.52</v>
          </cell>
        </row>
        <row r="5200">
          <cell r="A5200" t="str">
            <v>06.002.0041-0</v>
          </cell>
          <cell r="B5200">
            <v>109.71</v>
          </cell>
        </row>
        <row r="5201">
          <cell r="A5201" t="str">
            <v>06.002.0041-A</v>
          </cell>
          <cell r="B5201">
            <v>106.36</v>
          </cell>
        </row>
        <row r="5202">
          <cell r="A5202" t="str">
            <v>06.002.0042-0</v>
          </cell>
          <cell r="B5202">
            <v>148.99</v>
          </cell>
        </row>
        <row r="5203">
          <cell r="A5203" t="str">
            <v>06.002.0042-A</v>
          </cell>
          <cell r="B5203">
            <v>144.38999999999999</v>
          </cell>
        </row>
        <row r="5204">
          <cell r="A5204" t="str">
            <v>06.002.0043-0</v>
          </cell>
          <cell r="B5204">
            <v>184.81</v>
          </cell>
        </row>
        <row r="5205">
          <cell r="A5205" t="str">
            <v>06.002.0043-A</v>
          </cell>
          <cell r="B5205">
            <v>179.29</v>
          </cell>
        </row>
        <row r="5206">
          <cell r="A5206" t="str">
            <v>06.002.0044-0</v>
          </cell>
          <cell r="B5206">
            <v>266.61</v>
          </cell>
        </row>
        <row r="5207">
          <cell r="A5207" t="str">
            <v>06.002.0044-A</v>
          </cell>
          <cell r="B5207">
            <v>260.06</v>
          </cell>
        </row>
        <row r="5208">
          <cell r="A5208" t="str">
            <v>06.002.0045-0</v>
          </cell>
          <cell r="B5208">
            <v>327.29000000000002</v>
          </cell>
        </row>
        <row r="5209">
          <cell r="A5209" t="str">
            <v>06.002.0045-A</v>
          </cell>
          <cell r="B5209">
            <v>319.29000000000002</v>
          </cell>
        </row>
        <row r="5210">
          <cell r="A5210" t="str">
            <v>06.002.0046-0</v>
          </cell>
          <cell r="B5210">
            <v>425.6</v>
          </cell>
        </row>
        <row r="5211">
          <cell r="A5211" t="str">
            <v>06.002.0046-A</v>
          </cell>
          <cell r="B5211">
            <v>416.3</v>
          </cell>
        </row>
        <row r="5212">
          <cell r="A5212" t="str">
            <v>06.002.0047-0</v>
          </cell>
          <cell r="B5212">
            <v>485.26</v>
          </cell>
        </row>
        <row r="5213">
          <cell r="A5213" t="str">
            <v>06.002.0047-A</v>
          </cell>
          <cell r="B5213">
            <v>474.89</v>
          </cell>
        </row>
        <row r="5214">
          <cell r="A5214" t="str">
            <v>06.002.0048-0</v>
          </cell>
          <cell r="B5214">
            <v>500.42</v>
          </cell>
        </row>
        <row r="5215">
          <cell r="A5215" t="str">
            <v>06.002.0048-A</v>
          </cell>
          <cell r="B5215">
            <v>489.23</v>
          </cell>
        </row>
        <row r="5216">
          <cell r="A5216" t="str">
            <v>06.002.0049-0</v>
          </cell>
          <cell r="B5216">
            <v>583.15</v>
          </cell>
        </row>
        <row r="5217">
          <cell r="A5217" t="str">
            <v>06.002.0049-A</v>
          </cell>
          <cell r="B5217">
            <v>570.33000000000004</v>
          </cell>
        </row>
        <row r="5218">
          <cell r="A5218" t="str">
            <v>06.002.0050-0</v>
          </cell>
          <cell r="B5218">
            <v>920.79</v>
          </cell>
        </row>
        <row r="5219">
          <cell r="A5219" t="str">
            <v>06.002.0050-A</v>
          </cell>
          <cell r="B5219">
            <v>904.87</v>
          </cell>
        </row>
        <row r="5220">
          <cell r="A5220" t="str">
            <v>06.002.0051-0</v>
          </cell>
          <cell r="B5220">
            <v>1317.79</v>
          </cell>
        </row>
        <row r="5221">
          <cell r="A5221" t="str">
            <v>06.002.0051-A</v>
          </cell>
          <cell r="B5221">
            <v>1298.3800000000001</v>
          </cell>
        </row>
        <row r="5222">
          <cell r="A5222" t="str">
            <v>06.002.0052-0</v>
          </cell>
          <cell r="B5222">
            <v>2029.04</v>
          </cell>
        </row>
        <row r="5223">
          <cell r="A5223" t="str">
            <v>06.002.0052-A</v>
          </cell>
          <cell r="B5223">
            <v>2007.84</v>
          </cell>
        </row>
        <row r="5224">
          <cell r="A5224" t="str">
            <v>06.002.0060-0</v>
          </cell>
          <cell r="B5224">
            <v>91.85</v>
          </cell>
        </row>
        <row r="5225">
          <cell r="A5225" t="str">
            <v>06.002.0060-A</v>
          </cell>
          <cell r="B5225">
            <v>89.36</v>
          </cell>
        </row>
        <row r="5226">
          <cell r="A5226" t="str">
            <v>06.002.0061-0</v>
          </cell>
          <cell r="B5226">
            <v>114.04</v>
          </cell>
        </row>
        <row r="5227">
          <cell r="A5227" t="str">
            <v>06.002.0061-A</v>
          </cell>
          <cell r="B5227">
            <v>110.69</v>
          </cell>
        </row>
        <row r="5228">
          <cell r="A5228" t="str">
            <v>06.002.0062-0</v>
          </cell>
          <cell r="B5228">
            <v>158</v>
          </cell>
        </row>
        <row r="5229">
          <cell r="A5229" t="str">
            <v>06.002.0062-A</v>
          </cell>
          <cell r="B5229">
            <v>153.4</v>
          </cell>
        </row>
        <row r="5230">
          <cell r="A5230" t="str">
            <v>06.002.0063-0</v>
          </cell>
          <cell r="B5230">
            <v>205.69</v>
          </cell>
        </row>
        <row r="5231">
          <cell r="A5231" t="str">
            <v>06.002.0063-A</v>
          </cell>
          <cell r="B5231">
            <v>200.17</v>
          </cell>
        </row>
        <row r="5232">
          <cell r="A5232" t="str">
            <v>06.002.0064-0</v>
          </cell>
          <cell r="B5232">
            <v>333.96</v>
          </cell>
        </row>
        <row r="5233">
          <cell r="A5233" t="str">
            <v>06.002.0064-A</v>
          </cell>
          <cell r="B5233">
            <v>327.41000000000003</v>
          </cell>
        </row>
        <row r="5234">
          <cell r="A5234" t="str">
            <v>06.002.0065-0</v>
          </cell>
          <cell r="B5234">
            <v>432.62</v>
          </cell>
        </row>
        <row r="5235">
          <cell r="A5235" t="str">
            <v>06.002.0065-A</v>
          </cell>
          <cell r="B5235">
            <v>424.62</v>
          </cell>
        </row>
        <row r="5236">
          <cell r="A5236" t="str">
            <v>06.002.0066-0</v>
          </cell>
          <cell r="B5236">
            <v>521.84</v>
          </cell>
        </row>
        <row r="5237">
          <cell r="A5237" t="str">
            <v>06.002.0066-A</v>
          </cell>
          <cell r="B5237">
            <v>512.54</v>
          </cell>
        </row>
        <row r="5238">
          <cell r="A5238" t="str">
            <v>06.002.0067-0</v>
          </cell>
          <cell r="B5238">
            <v>562.29</v>
          </cell>
        </row>
        <row r="5239">
          <cell r="A5239" t="str">
            <v>06.002.0067-A</v>
          </cell>
          <cell r="B5239">
            <v>551.91999999999996</v>
          </cell>
        </row>
        <row r="5240">
          <cell r="A5240" t="str">
            <v>06.002.0068-0</v>
          </cell>
          <cell r="B5240">
            <v>593.44000000000005</v>
          </cell>
        </row>
        <row r="5241">
          <cell r="A5241" t="str">
            <v>06.002.0068-A</v>
          </cell>
          <cell r="B5241">
            <v>582.25</v>
          </cell>
        </row>
        <row r="5242">
          <cell r="A5242" t="str">
            <v>06.002.0069-0</v>
          </cell>
          <cell r="B5242">
            <v>737.95</v>
          </cell>
        </row>
        <row r="5243">
          <cell r="A5243" t="str">
            <v>06.002.0069-A</v>
          </cell>
          <cell r="B5243">
            <v>725.13</v>
          </cell>
        </row>
        <row r="5244">
          <cell r="A5244" t="str">
            <v>06.002.0070-0</v>
          </cell>
          <cell r="B5244">
            <v>1105.33</v>
          </cell>
        </row>
        <row r="5245">
          <cell r="A5245" t="str">
            <v>06.002.0070-A</v>
          </cell>
          <cell r="B5245">
            <v>1089.4100000000001</v>
          </cell>
        </row>
        <row r="5246">
          <cell r="A5246" t="str">
            <v>06.002.0071-0</v>
          </cell>
          <cell r="B5246">
            <v>1731.91</v>
          </cell>
        </row>
        <row r="5247">
          <cell r="A5247" t="str">
            <v>06.002.0071-A</v>
          </cell>
          <cell r="B5247">
            <v>1712.5</v>
          </cell>
        </row>
        <row r="5248">
          <cell r="A5248" t="str">
            <v>06.002.0072-0</v>
          </cell>
          <cell r="B5248">
            <v>2088.2800000000002</v>
          </cell>
        </row>
        <row r="5249">
          <cell r="A5249" t="str">
            <v>06.002.0072-A</v>
          </cell>
          <cell r="B5249">
            <v>2067.08</v>
          </cell>
        </row>
        <row r="5250">
          <cell r="A5250" t="str">
            <v>06.002.9999-0</v>
          </cell>
          <cell r="B5250">
            <v>3372</v>
          </cell>
        </row>
        <row r="5251">
          <cell r="A5251" t="str">
            <v>06.002.9999-A</v>
          </cell>
          <cell r="B5251">
            <v>3296</v>
          </cell>
        </row>
        <row r="5252">
          <cell r="A5252" t="str">
            <v>06.003.0010-0</v>
          </cell>
          <cell r="B5252">
            <v>31.71</v>
          </cell>
        </row>
        <row r="5253">
          <cell r="A5253" t="str">
            <v>06.003.0010-A</v>
          </cell>
          <cell r="B5253">
            <v>29.95</v>
          </cell>
        </row>
        <row r="5254">
          <cell r="A5254" t="str">
            <v>06.003.0011-0</v>
          </cell>
          <cell r="B5254">
            <v>45.37</v>
          </cell>
        </row>
        <row r="5255">
          <cell r="A5255" t="str">
            <v>06.003.0011-A</v>
          </cell>
          <cell r="B5255">
            <v>41.97</v>
          </cell>
        </row>
        <row r="5256">
          <cell r="A5256" t="str">
            <v>06.003.0012-0</v>
          </cell>
          <cell r="B5256">
            <v>68.92</v>
          </cell>
        </row>
        <row r="5257">
          <cell r="A5257" t="str">
            <v>06.003.0012-A</v>
          </cell>
          <cell r="B5257">
            <v>63.33</v>
          </cell>
        </row>
        <row r="5258">
          <cell r="A5258" t="str">
            <v>06.003.0013-0</v>
          </cell>
          <cell r="B5258">
            <v>99.39</v>
          </cell>
        </row>
        <row r="5259">
          <cell r="A5259" t="str">
            <v>06.003.0013-A</v>
          </cell>
          <cell r="B5259">
            <v>90.86</v>
          </cell>
        </row>
        <row r="5260">
          <cell r="A5260" t="str">
            <v>06.003.0015-0</v>
          </cell>
          <cell r="B5260">
            <v>210.01</v>
          </cell>
        </row>
        <row r="5261">
          <cell r="A5261" t="str">
            <v>06.003.0015-A</v>
          </cell>
          <cell r="B5261">
            <v>201.73</v>
          </cell>
        </row>
        <row r="5262">
          <cell r="A5262" t="str">
            <v>06.003.0017-0</v>
          </cell>
          <cell r="B5262">
            <v>286.39</v>
          </cell>
        </row>
        <row r="5263">
          <cell r="A5263" t="str">
            <v>06.003.0017-A</v>
          </cell>
          <cell r="B5263">
            <v>274.77999999999997</v>
          </cell>
        </row>
        <row r="5264">
          <cell r="A5264" t="str">
            <v>06.003.0050-0</v>
          </cell>
          <cell r="B5264">
            <v>39.57</v>
          </cell>
        </row>
        <row r="5265">
          <cell r="A5265" t="str">
            <v>06.003.0050-A</v>
          </cell>
          <cell r="B5265">
            <v>36.700000000000003</v>
          </cell>
        </row>
        <row r="5266">
          <cell r="A5266" t="str">
            <v>06.003.0053-0</v>
          </cell>
          <cell r="B5266">
            <v>51.24</v>
          </cell>
        </row>
        <row r="5267">
          <cell r="A5267" t="str">
            <v>06.003.0053-A</v>
          </cell>
          <cell r="B5267">
            <v>47.46</v>
          </cell>
        </row>
        <row r="5268">
          <cell r="A5268" t="str">
            <v>06.003.0055-0</v>
          </cell>
          <cell r="B5268">
            <v>72.67</v>
          </cell>
        </row>
        <row r="5269">
          <cell r="A5269" t="str">
            <v>06.003.0055-A</v>
          </cell>
          <cell r="B5269">
            <v>67.66</v>
          </cell>
        </row>
        <row r="5270">
          <cell r="A5270" t="str">
            <v>06.003.0057-0</v>
          </cell>
          <cell r="B5270">
            <v>98.66</v>
          </cell>
        </row>
        <row r="5271">
          <cell r="A5271" t="str">
            <v>06.003.0057-A</v>
          </cell>
          <cell r="B5271">
            <v>92.37</v>
          </cell>
        </row>
        <row r="5272">
          <cell r="A5272" t="str">
            <v>06.003.0058-0</v>
          </cell>
          <cell r="B5272">
            <v>112.22</v>
          </cell>
        </row>
        <row r="5273">
          <cell r="A5273" t="str">
            <v>06.003.0058-A</v>
          </cell>
          <cell r="B5273">
            <v>104.83</v>
          </cell>
        </row>
        <row r="5274">
          <cell r="A5274" t="str">
            <v>06.003.0060-0</v>
          </cell>
          <cell r="B5274">
            <v>39.15</v>
          </cell>
        </row>
        <row r="5275">
          <cell r="A5275" t="str">
            <v>06.003.0060-A</v>
          </cell>
          <cell r="B5275">
            <v>36.56</v>
          </cell>
        </row>
        <row r="5276">
          <cell r="A5276" t="str">
            <v>06.003.0062-0</v>
          </cell>
          <cell r="B5276">
            <v>54.16</v>
          </cell>
        </row>
        <row r="5277">
          <cell r="A5277" t="str">
            <v>06.003.0062-A</v>
          </cell>
          <cell r="B5277">
            <v>50.38</v>
          </cell>
        </row>
        <row r="5278">
          <cell r="A5278" t="str">
            <v>06.003.0064-0</v>
          </cell>
          <cell r="B5278">
            <v>75.83</v>
          </cell>
        </row>
        <row r="5279">
          <cell r="A5279" t="str">
            <v>06.003.0064-A</v>
          </cell>
          <cell r="B5279">
            <v>70.819999999999993</v>
          </cell>
        </row>
        <row r="5280">
          <cell r="A5280" t="str">
            <v>06.003.0066-0</v>
          </cell>
          <cell r="B5280">
            <v>101.72</v>
          </cell>
        </row>
        <row r="5281">
          <cell r="A5281" t="str">
            <v>06.003.0066-A</v>
          </cell>
          <cell r="B5281">
            <v>95.43</v>
          </cell>
        </row>
        <row r="5282">
          <cell r="A5282" t="str">
            <v>06.003.0068-0</v>
          </cell>
          <cell r="B5282">
            <v>124.56</v>
          </cell>
        </row>
        <row r="5283">
          <cell r="A5283" t="str">
            <v>06.003.0068-A</v>
          </cell>
          <cell r="B5283">
            <v>117.17</v>
          </cell>
        </row>
        <row r="5284">
          <cell r="A5284" t="str">
            <v>06.003.9999-0</v>
          </cell>
          <cell r="B5284">
            <v>4661</v>
          </cell>
        </row>
        <row r="5285">
          <cell r="A5285" t="str">
            <v>06.003.9999-A</v>
          </cell>
          <cell r="B5285">
            <v>4357</v>
          </cell>
        </row>
        <row r="5286">
          <cell r="A5286" t="str">
            <v>06.004.0060-0</v>
          </cell>
          <cell r="B5286">
            <v>75.23</v>
          </cell>
        </row>
        <row r="5287">
          <cell r="A5287" t="str">
            <v>06.004.0060-A</v>
          </cell>
          <cell r="B5287">
            <v>71.25</v>
          </cell>
        </row>
        <row r="5288">
          <cell r="A5288" t="str">
            <v>06.004.0062-0</v>
          </cell>
          <cell r="B5288">
            <v>95.82</v>
          </cell>
        </row>
        <row r="5289">
          <cell r="A5289" t="str">
            <v>06.004.0062-A</v>
          </cell>
          <cell r="B5289">
            <v>90.81</v>
          </cell>
        </row>
        <row r="5290">
          <cell r="A5290" t="str">
            <v>06.004.0064-0</v>
          </cell>
          <cell r="B5290">
            <v>128.68</v>
          </cell>
        </row>
        <row r="5291">
          <cell r="A5291" t="str">
            <v>06.004.0064-A</v>
          </cell>
          <cell r="B5291">
            <v>122.39</v>
          </cell>
        </row>
        <row r="5292">
          <cell r="A5292" t="str">
            <v>06.004.0066-0</v>
          </cell>
          <cell r="B5292">
            <v>154.37</v>
          </cell>
        </row>
        <row r="5293">
          <cell r="A5293" t="str">
            <v>06.004.0066-A</v>
          </cell>
          <cell r="B5293">
            <v>146.97999999999999</v>
          </cell>
        </row>
        <row r="5294">
          <cell r="A5294" t="str">
            <v>06.004.0068-0</v>
          </cell>
          <cell r="B5294">
            <v>210.62</v>
          </cell>
        </row>
        <row r="5295">
          <cell r="A5295" t="str">
            <v>06.004.0068-A</v>
          </cell>
          <cell r="B5295">
            <v>202.07</v>
          </cell>
        </row>
        <row r="5296">
          <cell r="A5296" t="str">
            <v>06.004.0070-0</v>
          </cell>
          <cell r="B5296">
            <v>245.22</v>
          </cell>
        </row>
        <row r="5297">
          <cell r="A5297" t="str">
            <v>06.004.0070-A</v>
          </cell>
          <cell r="B5297">
            <v>235.51</v>
          </cell>
        </row>
        <row r="5298">
          <cell r="A5298" t="str">
            <v>06.004.0072-0</v>
          </cell>
          <cell r="B5298">
            <v>304.08999999999997</v>
          </cell>
        </row>
        <row r="5299">
          <cell r="A5299" t="str">
            <v>06.004.0072-A</v>
          </cell>
          <cell r="B5299">
            <v>291.11</v>
          </cell>
        </row>
        <row r="5300">
          <cell r="A5300" t="str">
            <v>06.004.0074-0</v>
          </cell>
          <cell r="B5300">
            <v>359.79</v>
          </cell>
        </row>
        <row r="5301">
          <cell r="A5301" t="str">
            <v>06.004.0074-A</v>
          </cell>
          <cell r="B5301">
            <v>345.51</v>
          </cell>
        </row>
        <row r="5302">
          <cell r="A5302" t="str">
            <v>06.004.0076-0</v>
          </cell>
          <cell r="B5302">
            <v>389.53</v>
          </cell>
        </row>
        <row r="5303">
          <cell r="A5303" t="str">
            <v>06.004.0076-A</v>
          </cell>
          <cell r="B5303">
            <v>373.21</v>
          </cell>
        </row>
        <row r="5304">
          <cell r="A5304" t="str">
            <v>06.004.0078-0</v>
          </cell>
          <cell r="B5304">
            <v>516.99</v>
          </cell>
        </row>
        <row r="5305">
          <cell r="A5305" t="str">
            <v>06.004.0078-A</v>
          </cell>
          <cell r="B5305">
            <v>498.67</v>
          </cell>
        </row>
        <row r="5306">
          <cell r="A5306" t="str">
            <v>06.004.0080-0</v>
          </cell>
          <cell r="B5306">
            <v>692.69</v>
          </cell>
        </row>
        <row r="5307">
          <cell r="A5307" t="str">
            <v>06.004.0080-A</v>
          </cell>
          <cell r="B5307">
            <v>669.5</v>
          </cell>
        </row>
        <row r="5308">
          <cell r="A5308" t="str">
            <v>06.004.0082-0</v>
          </cell>
          <cell r="B5308">
            <v>1209.96</v>
          </cell>
        </row>
        <row r="5309">
          <cell r="A5309" t="str">
            <v>06.004.0082-A</v>
          </cell>
          <cell r="B5309">
            <v>1182.6099999999999</v>
          </cell>
        </row>
        <row r="5310">
          <cell r="A5310" t="str">
            <v>06.004.0084-0</v>
          </cell>
          <cell r="B5310">
            <v>1487.69</v>
          </cell>
        </row>
        <row r="5311">
          <cell r="A5311" t="str">
            <v>06.004.0084-A</v>
          </cell>
          <cell r="B5311">
            <v>1456.46</v>
          </cell>
        </row>
        <row r="5312">
          <cell r="A5312" t="str">
            <v>06.004.0090-0</v>
          </cell>
          <cell r="B5312">
            <v>76.73</v>
          </cell>
        </row>
        <row r="5313">
          <cell r="A5313" t="str">
            <v>06.004.0090-A</v>
          </cell>
          <cell r="B5313">
            <v>72.75</v>
          </cell>
        </row>
        <row r="5314">
          <cell r="A5314" t="str">
            <v>06.004.0092-0</v>
          </cell>
          <cell r="B5314">
            <v>101.13</v>
          </cell>
        </row>
        <row r="5315">
          <cell r="A5315" t="str">
            <v>06.004.0092-A</v>
          </cell>
          <cell r="B5315">
            <v>96.12</v>
          </cell>
        </row>
        <row r="5316">
          <cell r="A5316" t="str">
            <v>06.004.0094-0</v>
          </cell>
          <cell r="B5316">
            <v>150.56</v>
          </cell>
        </row>
        <row r="5317">
          <cell r="A5317" t="str">
            <v>06.004.0094-A</v>
          </cell>
          <cell r="B5317">
            <v>144.27000000000001</v>
          </cell>
        </row>
        <row r="5318">
          <cell r="A5318" t="str">
            <v>06.004.0096-0</v>
          </cell>
          <cell r="B5318">
            <v>176.93</v>
          </cell>
        </row>
        <row r="5319">
          <cell r="A5319" t="str">
            <v>06.004.0096-A</v>
          </cell>
          <cell r="B5319">
            <v>169.54</v>
          </cell>
        </row>
        <row r="5320">
          <cell r="A5320" t="str">
            <v>06.004.0098-0</v>
          </cell>
          <cell r="B5320">
            <v>213.88</v>
          </cell>
        </row>
        <row r="5321">
          <cell r="A5321" t="str">
            <v>06.004.0098-A</v>
          </cell>
          <cell r="B5321">
            <v>205.33</v>
          </cell>
        </row>
        <row r="5322">
          <cell r="A5322" t="str">
            <v>06.004.0100-0</v>
          </cell>
          <cell r="B5322">
            <v>251.77</v>
          </cell>
        </row>
        <row r="5323">
          <cell r="A5323" t="str">
            <v>06.004.0100-A</v>
          </cell>
          <cell r="B5323">
            <v>242.06</v>
          </cell>
        </row>
        <row r="5324">
          <cell r="A5324" t="str">
            <v>06.004.0102-0</v>
          </cell>
          <cell r="B5324">
            <v>309.14</v>
          </cell>
        </row>
        <row r="5325">
          <cell r="A5325" t="str">
            <v>06.004.0102-A</v>
          </cell>
          <cell r="B5325">
            <v>296.16000000000003</v>
          </cell>
        </row>
        <row r="5326">
          <cell r="A5326" t="str">
            <v>06.004.0104-0</v>
          </cell>
          <cell r="B5326">
            <v>382.71</v>
          </cell>
        </row>
        <row r="5327">
          <cell r="A5327" t="str">
            <v>06.004.0104-A</v>
          </cell>
          <cell r="B5327">
            <v>368.43</v>
          </cell>
        </row>
        <row r="5328">
          <cell r="A5328" t="str">
            <v>06.004.0106-0</v>
          </cell>
          <cell r="B5328">
            <v>427.39</v>
          </cell>
        </row>
        <row r="5329">
          <cell r="A5329" t="str">
            <v>06.004.0106-A</v>
          </cell>
          <cell r="B5329">
            <v>411.07</v>
          </cell>
        </row>
        <row r="5330">
          <cell r="A5330" t="str">
            <v>06.004.0108-0</v>
          </cell>
          <cell r="B5330">
            <v>534.1</v>
          </cell>
        </row>
        <row r="5331">
          <cell r="A5331" t="str">
            <v>06.004.0108-A</v>
          </cell>
          <cell r="B5331">
            <v>515.78</v>
          </cell>
        </row>
        <row r="5332">
          <cell r="A5332" t="str">
            <v>06.004.0110-0</v>
          </cell>
          <cell r="B5332">
            <v>736.93</v>
          </cell>
        </row>
        <row r="5333">
          <cell r="A5333" t="str">
            <v>06.004.0110-A</v>
          </cell>
          <cell r="B5333">
            <v>713.74</v>
          </cell>
        </row>
        <row r="5334">
          <cell r="A5334" t="str">
            <v>06.004.0112-0</v>
          </cell>
          <cell r="B5334">
            <v>1347.95</v>
          </cell>
        </row>
        <row r="5335">
          <cell r="A5335" t="str">
            <v>06.004.0112-A</v>
          </cell>
          <cell r="B5335">
            <v>1320.6</v>
          </cell>
        </row>
        <row r="5336">
          <cell r="A5336" t="str">
            <v>06.004.0114-0</v>
          </cell>
          <cell r="B5336">
            <v>1491.87</v>
          </cell>
        </row>
        <row r="5337">
          <cell r="A5337" t="str">
            <v>06.004.0114-A</v>
          </cell>
          <cell r="B5337">
            <v>1460.64</v>
          </cell>
        </row>
        <row r="5338">
          <cell r="A5338" t="str">
            <v>06.004.0120-0</v>
          </cell>
          <cell r="B5338">
            <v>88.82</v>
          </cell>
        </row>
        <row r="5339">
          <cell r="A5339" t="str">
            <v>06.004.0120-A</v>
          </cell>
          <cell r="B5339">
            <v>84.84</v>
          </cell>
        </row>
        <row r="5340">
          <cell r="A5340" t="str">
            <v>06.004.0122-0</v>
          </cell>
          <cell r="B5340">
            <v>109</v>
          </cell>
        </row>
        <row r="5341">
          <cell r="A5341" t="str">
            <v>06.004.0122-A</v>
          </cell>
          <cell r="B5341">
            <v>103.99</v>
          </cell>
        </row>
        <row r="5342">
          <cell r="A5342" t="str">
            <v>06.004.0124-0</v>
          </cell>
          <cell r="B5342">
            <v>152.75</v>
          </cell>
        </row>
        <row r="5343">
          <cell r="A5343" t="str">
            <v>06.004.0124-A</v>
          </cell>
          <cell r="B5343">
            <v>146.46</v>
          </cell>
        </row>
        <row r="5344">
          <cell r="A5344" t="str">
            <v>06.004.0126-0</v>
          </cell>
          <cell r="B5344">
            <v>185</v>
          </cell>
        </row>
        <row r="5345">
          <cell r="A5345" t="str">
            <v>06.004.0126-A</v>
          </cell>
          <cell r="B5345">
            <v>177.61</v>
          </cell>
        </row>
        <row r="5346">
          <cell r="A5346" t="str">
            <v>06.004.0128-0</v>
          </cell>
          <cell r="B5346">
            <v>263.11</v>
          </cell>
        </row>
        <row r="5347">
          <cell r="A5347" t="str">
            <v>06.004.0128-A</v>
          </cell>
          <cell r="B5347">
            <v>254.56</v>
          </cell>
        </row>
        <row r="5348">
          <cell r="A5348" t="str">
            <v>06.004.0130-0</v>
          </cell>
          <cell r="B5348">
            <v>282.94</v>
          </cell>
        </row>
        <row r="5349">
          <cell r="A5349" t="str">
            <v>06.004.0130-A</v>
          </cell>
          <cell r="B5349">
            <v>273.23</v>
          </cell>
        </row>
        <row r="5350">
          <cell r="A5350" t="str">
            <v>06.004.0132-0</v>
          </cell>
          <cell r="B5350">
            <v>365.04</v>
          </cell>
        </row>
        <row r="5351">
          <cell r="A5351" t="str">
            <v>06.004.0132-A</v>
          </cell>
          <cell r="B5351">
            <v>352.06</v>
          </cell>
        </row>
        <row r="5352">
          <cell r="A5352" t="str">
            <v>06.004.0134-0</v>
          </cell>
          <cell r="B5352">
            <v>456.47</v>
          </cell>
        </row>
        <row r="5353">
          <cell r="A5353" t="str">
            <v>06.004.0134-A</v>
          </cell>
          <cell r="B5353">
            <v>442.19</v>
          </cell>
        </row>
        <row r="5354">
          <cell r="A5354" t="str">
            <v>06.004.0136-0</v>
          </cell>
          <cell r="B5354">
            <v>540.25</v>
          </cell>
        </row>
        <row r="5355">
          <cell r="A5355" t="str">
            <v>06.004.0136-A</v>
          </cell>
          <cell r="B5355">
            <v>523.92999999999995</v>
          </cell>
        </row>
        <row r="5356">
          <cell r="A5356" t="str">
            <v>06.004.0138-0</v>
          </cell>
          <cell r="B5356">
            <v>651.87</v>
          </cell>
        </row>
        <row r="5357">
          <cell r="A5357" t="str">
            <v>06.004.0138-A</v>
          </cell>
          <cell r="B5357">
            <v>633.54999999999995</v>
          </cell>
        </row>
        <row r="5358">
          <cell r="A5358" t="str">
            <v>06.004.0140-0</v>
          </cell>
          <cell r="B5358">
            <v>881.47</v>
          </cell>
        </row>
        <row r="5359">
          <cell r="A5359" t="str">
            <v>06.004.0140-A</v>
          </cell>
          <cell r="B5359">
            <v>858.28</v>
          </cell>
        </row>
        <row r="5360">
          <cell r="A5360" t="str">
            <v>06.004.0142-0</v>
          </cell>
          <cell r="B5360">
            <v>1473.41</v>
          </cell>
        </row>
        <row r="5361">
          <cell r="A5361" t="str">
            <v>06.004.0142-A</v>
          </cell>
          <cell r="B5361">
            <v>1446.06</v>
          </cell>
        </row>
        <row r="5362">
          <cell r="A5362" t="str">
            <v>06.004.0144-0</v>
          </cell>
          <cell r="B5362">
            <v>1747.63</v>
          </cell>
        </row>
        <row r="5363">
          <cell r="A5363" t="str">
            <v>06.004.0144-A</v>
          </cell>
          <cell r="B5363">
            <v>1716.4</v>
          </cell>
        </row>
        <row r="5364">
          <cell r="A5364" t="str">
            <v>06.004.0150-0</v>
          </cell>
          <cell r="B5364">
            <v>105.51</v>
          </cell>
        </row>
        <row r="5365">
          <cell r="A5365" t="str">
            <v>06.004.0150-A</v>
          </cell>
          <cell r="B5365">
            <v>101.53</v>
          </cell>
        </row>
        <row r="5366">
          <cell r="A5366" t="str">
            <v>06.004.0152-0</v>
          </cell>
          <cell r="B5366">
            <v>123.69</v>
          </cell>
        </row>
        <row r="5367">
          <cell r="A5367" t="str">
            <v>06.004.0152-A</v>
          </cell>
          <cell r="B5367">
            <v>118.36</v>
          </cell>
        </row>
        <row r="5368">
          <cell r="A5368" t="str">
            <v>06.004.0154-0</v>
          </cell>
          <cell r="B5368">
            <v>170.64</v>
          </cell>
        </row>
        <row r="5369">
          <cell r="A5369" t="str">
            <v>06.004.0154-A</v>
          </cell>
          <cell r="B5369">
            <v>164.13</v>
          </cell>
        </row>
        <row r="5370">
          <cell r="A5370" t="str">
            <v>06.004.0156-0</v>
          </cell>
          <cell r="B5370">
            <v>207.29</v>
          </cell>
        </row>
        <row r="5371">
          <cell r="A5371" t="str">
            <v>06.004.0156-A</v>
          </cell>
          <cell r="B5371">
            <v>199.15</v>
          </cell>
        </row>
        <row r="5372">
          <cell r="A5372" t="str">
            <v>06.004.0158-0</v>
          </cell>
          <cell r="B5372">
            <v>278.19</v>
          </cell>
        </row>
        <row r="5373">
          <cell r="A5373" t="str">
            <v>06.004.0158-A</v>
          </cell>
          <cell r="B5373">
            <v>268.81</v>
          </cell>
        </row>
        <row r="5374">
          <cell r="A5374" t="str">
            <v>06.004.0160-0</v>
          </cell>
          <cell r="B5374">
            <v>334.22</v>
          </cell>
        </row>
        <row r="5375">
          <cell r="A5375" t="str">
            <v>06.004.0160-A</v>
          </cell>
          <cell r="B5375">
            <v>322.66000000000003</v>
          </cell>
        </row>
        <row r="5376">
          <cell r="A5376" t="str">
            <v>06.004.0162-0</v>
          </cell>
          <cell r="B5376">
            <v>448.83</v>
          </cell>
        </row>
        <row r="5377">
          <cell r="A5377" t="str">
            <v>06.004.0162-A</v>
          </cell>
          <cell r="B5377">
            <v>435.53</v>
          </cell>
        </row>
        <row r="5378">
          <cell r="A5378" t="str">
            <v>06.004.0164-0</v>
          </cell>
          <cell r="B5378">
            <v>498.06</v>
          </cell>
        </row>
        <row r="5379">
          <cell r="A5379" t="str">
            <v>06.004.0164-A</v>
          </cell>
          <cell r="B5379">
            <v>482.86</v>
          </cell>
        </row>
        <row r="5380">
          <cell r="A5380" t="str">
            <v>06.004.0166-0</v>
          </cell>
          <cell r="B5380">
            <v>582.20000000000005</v>
          </cell>
        </row>
        <row r="5381">
          <cell r="A5381" t="str">
            <v>06.004.0166-A</v>
          </cell>
          <cell r="B5381">
            <v>565.61</v>
          </cell>
        </row>
        <row r="5382">
          <cell r="A5382" t="str">
            <v>06.004.0168-0</v>
          </cell>
          <cell r="B5382">
            <v>736.57</v>
          </cell>
        </row>
        <row r="5383">
          <cell r="A5383" t="str">
            <v>06.004.0168-A</v>
          </cell>
          <cell r="B5383">
            <v>717.87</v>
          </cell>
        </row>
        <row r="5384">
          <cell r="A5384" t="str">
            <v>06.004.0170-0</v>
          </cell>
          <cell r="B5384">
            <v>998.34</v>
          </cell>
        </row>
        <row r="5385">
          <cell r="A5385" t="str">
            <v>06.004.0170-A</v>
          </cell>
          <cell r="B5385">
            <v>974.89</v>
          </cell>
        </row>
        <row r="5386">
          <cell r="A5386" t="str">
            <v>06.004.0172-0</v>
          </cell>
          <cell r="B5386">
            <v>1541.05</v>
          </cell>
        </row>
        <row r="5387">
          <cell r="A5387" t="str">
            <v>06.004.0172-A</v>
          </cell>
          <cell r="B5387">
            <v>1513.7</v>
          </cell>
        </row>
        <row r="5388">
          <cell r="A5388" t="str">
            <v>06.004.0174-0</v>
          </cell>
          <cell r="B5388">
            <v>2069.58</v>
          </cell>
        </row>
        <row r="5389">
          <cell r="A5389" t="str">
            <v>06.004.0174-A</v>
          </cell>
          <cell r="B5389">
            <v>2038.35</v>
          </cell>
        </row>
        <row r="5390">
          <cell r="A5390" t="str">
            <v>06.004.0253-1</v>
          </cell>
          <cell r="B5390">
            <v>503.44</v>
          </cell>
        </row>
        <row r="5391">
          <cell r="A5391" t="str">
            <v>06.004.0253-B</v>
          </cell>
          <cell r="B5391">
            <v>464.56</v>
          </cell>
        </row>
        <row r="5392">
          <cell r="A5392" t="str">
            <v>06.004.0254-1</v>
          </cell>
          <cell r="B5392">
            <v>568.30999999999995</v>
          </cell>
        </row>
        <row r="5393">
          <cell r="A5393" t="str">
            <v>06.004.0254-B</v>
          </cell>
          <cell r="B5393">
            <v>527.33000000000004</v>
          </cell>
        </row>
        <row r="5394">
          <cell r="A5394" t="str">
            <v>06.004.0400-0</v>
          </cell>
          <cell r="B5394">
            <v>3891.74</v>
          </cell>
        </row>
        <row r="5395">
          <cell r="A5395" t="str">
            <v>06.004.0400-A</v>
          </cell>
          <cell r="B5395">
            <v>3755.6</v>
          </cell>
        </row>
        <row r="5396">
          <cell r="A5396" t="str">
            <v>06.004.0405-0</v>
          </cell>
          <cell r="B5396">
            <v>4046.29</v>
          </cell>
        </row>
        <row r="5397">
          <cell r="A5397" t="str">
            <v>06.004.0405-A</v>
          </cell>
          <cell r="B5397">
            <v>3898.17</v>
          </cell>
        </row>
        <row r="5398">
          <cell r="A5398" t="str">
            <v>06.004.0410-0</v>
          </cell>
          <cell r="B5398">
            <v>4450.46</v>
          </cell>
        </row>
        <row r="5399">
          <cell r="A5399" t="str">
            <v>06.004.0410-A</v>
          </cell>
          <cell r="B5399">
            <v>4286.83</v>
          </cell>
        </row>
        <row r="5400">
          <cell r="A5400" t="str">
            <v>06.004.0415-0</v>
          </cell>
          <cell r="B5400">
            <v>6598.41</v>
          </cell>
        </row>
        <row r="5401">
          <cell r="A5401" t="str">
            <v>06.004.0415-A</v>
          </cell>
          <cell r="B5401">
            <v>6295.13</v>
          </cell>
        </row>
        <row r="5402">
          <cell r="A5402" t="str">
            <v>06.004.0420-0</v>
          </cell>
          <cell r="B5402">
            <v>5825.24</v>
          </cell>
        </row>
        <row r="5403">
          <cell r="A5403" t="str">
            <v>06.004.0420-A</v>
          </cell>
          <cell r="B5403">
            <v>5626.26</v>
          </cell>
        </row>
        <row r="5404">
          <cell r="A5404" t="str">
            <v>06.004.0425-0</v>
          </cell>
          <cell r="B5404">
            <v>7523.35</v>
          </cell>
        </row>
        <row r="5405">
          <cell r="A5405" t="str">
            <v>06.004.0425-A</v>
          </cell>
          <cell r="B5405">
            <v>7265.7</v>
          </cell>
        </row>
        <row r="5406">
          <cell r="A5406" t="str">
            <v>06.004.0430-0</v>
          </cell>
          <cell r="B5406">
            <v>7181.45</v>
          </cell>
        </row>
        <row r="5407">
          <cell r="A5407" t="str">
            <v>06.004.0430-A</v>
          </cell>
          <cell r="B5407">
            <v>6923.84</v>
          </cell>
        </row>
        <row r="5408">
          <cell r="A5408" t="str">
            <v>06.004.0435-0</v>
          </cell>
          <cell r="B5408">
            <v>10442.61</v>
          </cell>
        </row>
        <row r="5409">
          <cell r="A5409" t="str">
            <v>06.004.0435-A</v>
          </cell>
          <cell r="B5409">
            <v>9961.7099999999991</v>
          </cell>
        </row>
        <row r="5410">
          <cell r="A5410" t="str">
            <v>06.004.0440-0</v>
          </cell>
          <cell r="B5410">
            <v>8039.22</v>
          </cell>
        </row>
        <row r="5411">
          <cell r="A5411" t="str">
            <v>06.004.0440-A</v>
          </cell>
          <cell r="B5411">
            <v>7774.48</v>
          </cell>
        </row>
        <row r="5412">
          <cell r="A5412" t="str">
            <v>06.004.0445-0</v>
          </cell>
          <cell r="B5412">
            <v>8974.93</v>
          </cell>
        </row>
        <row r="5413">
          <cell r="A5413" t="str">
            <v>06.004.0445-A</v>
          </cell>
          <cell r="B5413">
            <v>8659.57</v>
          </cell>
        </row>
        <row r="5414">
          <cell r="A5414" t="str">
            <v>06.004.0450-0</v>
          </cell>
          <cell r="B5414">
            <v>9399.06</v>
          </cell>
        </row>
        <row r="5415">
          <cell r="A5415" t="str">
            <v>06.004.0450-A</v>
          </cell>
          <cell r="B5415">
            <v>9065.27</v>
          </cell>
        </row>
        <row r="5416">
          <cell r="A5416" t="str">
            <v>06.004.0455-0</v>
          </cell>
          <cell r="B5416">
            <v>13707.29</v>
          </cell>
        </row>
        <row r="5417">
          <cell r="A5417" t="str">
            <v>06.004.0455-A</v>
          </cell>
          <cell r="B5417">
            <v>13076.22</v>
          </cell>
        </row>
        <row r="5418">
          <cell r="A5418" t="str">
            <v>06.004.0500-0</v>
          </cell>
          <cell r="B5418">
            <v>2078.64</v>
          </cell>
        </row>
        <row r="5419">
          <cell r="A5419" t="str">
            <v>06.004.0500-A</v>
          </cell>
          <cell r="B5419">
            <v>1921.02</v>
          </cell>
        </row>
        <row r="5420">
          <cell r="A5420" t="str">
            <v>06.004.0505-0</v>
          </cell>
          <cell r="B5420">
            <v>2614.52</v>
          </cell>
        </row>
        <row r="5421">
          <cell r="A5421" t="str">
            <v>06.004.0505-A</v>
          </cell>
          <cell r="B5421">
            <v>2416.9699999999998</v>
          </cell>
        </row>
        <row r="5422">
          <cell r="A5422" t="str">
            <v>06.004.0510-0</v>
          </cell>
          <cell r="B5422">
            <v>3351.78</v>
          </cell>
        </row>
        <row r="5423">
          <cell r="A5423" t="str">
            <v>06.004.0510-A</v>
          </cell>
          <cell r="B5423">
            <v>3098.74</v>
          </cell>
        </row>
        <row r="5424">
          <cell r="A5424" t="str">
            <v>06.004.0515-0</v>
          </cell>
          <cell r="B5424">
            <v>3653.85</v>
          </cell>
        </row>
        <row r="5425">
          <cell r="A5425" t="str">
            <v>06.004.0515-A</v>
          </cell>
          <cell r="B5425">
            <v>3377.48</v>
          </cell>
        </row>
        <row r="5426">
          <cell r="A5426" t="str">
            <v>06.004.0520-0</v>
          </cell>
          <cell r="B5426">
            <v>4189.7299999999996</v>
          </cell>
        </row>
        <row r="5427">
          <cell r="A5427" t="str">
            <v>06.004.0520-A</v>
          </cell>
          <cell r="B5427">
            <v>3873.43</v>
          </cell>
        </row>
        <row r="5428">
          <cell r="A5428" t="str">
            <v>06.004.0525-0</v>
          </cell>
          <cell r="B5428">
            <v>4693.17</v>
          </cell>
        </row>
        <row r="5429">
          <cell r="A5429" t="str">
            <v>06.004.0525-A</v>
          </cell>
          <cell r="B5429">
            <v>4337.99</v>
          </cell>
        </row>
        <row r="5430">
          <cell r="A5430" t="str">
            <v>06.004.0530-0</v>
          </cell>
          <cell r="B5430">
            <v>5229.05</v>
          </cell>
        </row>
        <row r="5431">
          <cell r="A5431" t="str">
            <v>06.004.0530-A</v>
          </cell>
          <cell r="B5431">
            <v>4833.9399999999996</v>
          </cell>
        </row>
        <row r="5432">
          <cell r="A5432" t="str">
            <v>06.004.0535-0</v>
          </cell>
          <cell r="B5432">
            <v>5764.93</v>
          </cell>
        </row>
        <row r="5433">
          <cell r="A5433" t="str">
            <v>06.004.0535-A</v>
          </cell>
          <cell r="B5433">
            <v>5329.89</v>
          </cell>
        </row>
        <row r="5434">
          <cell r="A5434" t="str">
            <v>06.004.9999-0</v>
          </cell>
          <cell r="B5434">
            <v>4336</v>
          </cell>
        </row>
        <row r="5435">
          <cell r="A5435" t="str">
            <v>06.004.9999-A</v>
          </cell>
          <cell r="B5435">
            <v>4159</v>
          </cell>
        </row>
        <row r="5436">
          <cell r="A5436" t="str">
            <v>06.005.0030-0</v>
          </cell>
          <cell r="B5436">
            <v>24.32</v>
          </cell>
        </row>
        <row r="5437">
          <cell r="A5437" t="str">
            <v>06.005.0030-A</v>
          </cell>
          <cell r="B5437">
            <v>22.19</v>
          </cell>
        </row>
        <row r="5438">
          <cell r="A5438" t="str">
            <v>06.005.0035-0</v>
          </cell>
          <cell r="B5438">
            <v>30.79</v>
          </cell>
        </row>
        <row r="5439">
          <cell r="A5439" t="str">
            <v>06.005.0035-A</v>
          </cell>
          <cell r="B5439">
            <v>28.24</v>
          </cell>
        </row>
        <row r="5440">
          <cell r="A5440" t="str">
            <v>06.005.0040-0</v>
          </cell>
          <cell r="B5440">
            <v>40.86</v>
          </cell>
        </row>
        <row r="5441">
          <cell r="A5441" t="str">
            <v>06.005.0040-A</v>
          </cell>
          <cell r="B5441">
            <v>37.880000000000003</v>
          </cell>
        </row>
        <row r="5442">
          <cell r="A5442" t="str">
            <v>06.005.0045-0</v>
          </cell>
          <cell r="B5442">
            <v>71.17</v>
          </cell>
        </row>
        <row r="5443">
          <cell r="A5443" t="str">
            <v>06.005.0045-A</v>
          </cell>
          <cell r="B5443">
            <v>67.39</v>
          </cell>
        </row>
        <row r="5444">
          <cell r="A5444" t="str">
            <v>06.005.0050-0</v>
          </cell>
          <cell r="B5444">
            <v>84.46</v>
          </cell>
        </row>
        <row r="5445">
          <cell r="A5445" t="str">
            <v>06.005.0050-A</v>
          </cell>
          <cell r="B5445">
            <v>80.22</v>
          </cell>
        </row>
        <row r="5446">
          <cell r="A5446" t="str">
            <v>06.005.9999-0</v>
          </cell>
          <cell r="B5446">
            <v>4404</v>
          </cell>
        </row>
        <row r="5447">
          <cell r="A5447" t="str">
            <v>06.005.9999-A</v>
          </cell>
          <cell r="B5447">
            <v>4097</v>
          </cell>
        </row>
        <row r="5448">
          <cell r="A5448" t="str">
            <v>06.006.0010-0</v>
          </cell>
          <cell r="B5448">
            <v>124.24</v>
          </cell>
        </row>
        <row r="5449">
          <cell r="A5449" t="str">
            <v>06.006.0010-A</v>
          </cell>
          <cell r="B5449">
            <v>115.88</v>
          </cell>
        </row>
        <row r="5450">
          <cell r="A5450" t="str">
            <v>06.006.0011-0</v>
          </cell>
          <cell r="B5450">
            <v>25.6</v>
          </cell>
        </row>
        <row r="5451">
          <cell r="A5451" t="str">
            <v>06.006.0011-A</v>
          </cell>
          <cell r="B5451">
            <v>24.09</v>
          </cell>
        </row>
        <row r="5452">
          <cell r="A5452" t="str">
            <v>06.006.0015-0</v>
          </cell>
          <cell r="B5452">
            <v>84.45</v>
          </cell>
        </row>
        <row r="5453">
          <cell r="A5453" t="str">
            <v>06.006.0015-A</v>
          </cell>
          <cell r="B5453">
            <v>79.39</v>
          </cell>
        </row>
        <row r="5454">
          <cell r="A5454" t="str">
            <v>06.006.0016-0</v>
          </cell>
          <cell r="B5454">
            <v>17.47</v>
          </cell>
        </row>
        <row r="5455">
          <cell r="A5455" t="str">
            <v>06.006.0016-A</v>
          </cell>
          <cell r="B5455">
            <v>16.46</v>
          </cell>
        </row>
        <row r="5456">
          <cell r="A5456" t="str">
            <v>06.006.0020-0</v>
          </cell>
          <cell r="B5456">
            <v>59.94</v>
          </cell>
        </row>
        <row r="5457">
          <cell r="A5457" t="str">
            <v>06.006.0020-A</v>
          </cell>
          <cell r="B5457">
            <v>56.61</v>
          </cell>
        </row>
        <row r="5458">
          <cell r="A5458" t="str">
            <v>06.006.0030-0</v>
          </cell>
          <cell r="B5458">
            <v>104.14</v>
          </cell>
        </row>
        <row r="5459">
          <cell r="A5459" t="str">
            <v>06.006.0030-A</v>
          </cell>
          <cell r="B5459">
            <v>96.77</v>
          </cell>
        </row>
        <row r="5460">
          <cell r="A5460" t="str">
            <v>06.006.0031-0</v>
          </cell>
          <cell r="B5460">
            <v>70.650000000000006</v>
          </cell>
        </row>
        <row r="5461">
          <cell r="A5461" t="str">
            <v>06.006.0031-A</v>
          </cell>
          <cell r="B5461">
            <v>64.900000000000006</v>
          </cell>
        </row>
        <row r="5462">
          <cell r="A5462" t="str">
            <v>06.006.0035-0</v>
          </cell>
          <cell r="B5462">
            <v>133.01</v>
          </cell>
        </row>
        <row r="5463">
          <cell r="A5463" t="str">
            <v>06.006.0035-A</v>
          </cell>
          <cell r="B5463">
            <v>123.91</v>
          </cell>
        </row>
        <row r="5464">
          <cell r="A5464" t="str">
            <v>06.006.0036-0</v>
          </cell>
          <cell r="B5464">
            <v>88.92</v>
          </cell>
        </row>
        <row r="5465">
          <cell r="A5465" t="str">
            <v>06.006.0036-A</v>
          </cell>
          <cell r="B5465">
            <v>81.93</v>
          </cell>
        </row>
        <row r="5466">
          <cell r="A5466" t="str">
            <v>06.006.0040-0</v>
          </cell>
          <cell r="B5466">
            <v>174.93</v>
          </cell>
        </row>
        <row r="5467">
          <cell r="A5467" t="str">
            <v>06.006.0040-A</v>
          </cell>
          <cell r="B5467">
            <v>163.62</v>
          </cell>
        </row>
        <row r="5468">
          <cell r="A5468" t="str">
            <v>06.006.0041-0</v>
          </cell>
          <cell r="B5468">
            <v>110.44</v>
          </cell>
        </row>
        <row r="5469">
          <cell r="A5469" t="str">
            <v>06.006.0041-A</v>
          </cell>
          <cell r="B5469">
            <v>102.22</v>
          </cell>
        </row>
        <row r="5470">
          <cell r="A5470" t="str">
            <v>06.006.0050-0</v>
          </cell>
          <cell r="B5470">
            <v>419.28</v>
          </cell>
        </row>
        <row r="5471">
          <cell r="A5471" t="str">
            <v>06.006.0050-A</v>
          </cell>
          <cell r="B5471">
            <v>405.04</v>
          </cell>
        </row>
        <row r="5472">
          <cell r="A5472" t="str">
            <v>06.006.0051-0</v>
          </cell>
          <cell r="B5472">
            <v>152.33000000000001</v>
          </cell>
        </row>
        <row r="5473">
          <cell r="A5473" t="str">
            <v>06.006.0051-A</v>
          </cell>
          <cell r="B5473">
            <v>142.47999999999999</v>
          </cell>
        </row>
        <row r="5474">
          <cell r="A5474" t="str">
            <v>06.006.0060-0</v>
          </cell>
          <cell r="B5474">
            <v>612.16999999999996</v>
          </cell>
        </row>
        <row r="5475">
          <cell r="A5475" t="str">
            <v>06.006.0060-A</v>
          </cell>
          <cell r="B5475">
            <v>595.33000000000004</v>
          </cell>
        </row>
        <row r="5476">
          <cell r="A5476" t="str">
            <v>06.006.0061-0</v>
          </cell>
          <cell r="B5476">
            <v>181.55</v>
          </cell>
        </row>
        <row r="5477">
          <cell r="A5477" t="str">
            <v>06.006.0061-A</v>
          </cell>
          <cell r="B5477">
            <v>170.23</v>
          </cell>
        </row>
        <row r="5478">
          <cell r="A5478" t="str">
            <v>06.006.0090-0</v>
          </cell>
          <cell r="B5478">
            <v>40.75</v>
          </cell>
        </row>
        <row r="5479">
          <cell r="A5479" t="str">
            <v>06.006.0090-A</v>
          </cell>
          <cell r="B5479">
            <v>38.71</v>
          </cell>
        </row>
        <row r="5480">
          <cell r="A5480" t="str">
            <v>06.006.0091-0</v>
          </cell>
          <cell r="B5480">
            <v>49.47</v>
          </cell>
        </row>
        <row r="5481">
          <cell r="A5481" t="str">
            <v>06.006.0091-A</v>
          </cell>
          <cell r="B5481">
            <v>46.91</v>
          </cell>
        </row>
        <row r="5482">
          <cell r="A5482" t="str">
            <v>06.006.9999-0</v>
          </cell>
          <cell r="B5482">
            <v>3556</v>
          </cell>
        </row>
        <row r="5483">
          <cell r="A5483" t="str">
            <v>06.006.9999-A</v>
          </cell>
          <cell r="B5483">
            <v>3340</v>
          </cell>
        </row>
        <row r="5484">
          <cell r="A5484" t="str">
            <v>06.007.0010-0</v>
          </cell>
          <cell r="B5484">
            <v>25.09</v>
          </cell>
        </row>
        <row r="5485">
          <cell r="A5485" t="str">
            <v>06.007.0010-A</v>
          </cell>
          <cell r="B5485">
            <v>21.95</v>
          </cell>
        </row>
        <row r="5486">
          <cell r="A5486" t="str">
            <v>06.007.0011-0</v>
          </cell>
          <cell r="B5486">
            <v>31.63</v>
          </cell>
        </row>
        <row r="5487">
          <cell r="A5487" t="str">
            <v>06.007.0011-A</v>
          </cell>
          <cell r="B5487">
            <v>27.66</v>
          </cell>
        </row>
        <row r="5488">
          <cell r="A5488" t="str">
            <v>06.007.0012-0</v>
          </cell>
          <cell r="B5488">
            <v>43.05</v>
          </cell>
        </row>
        <row r="5489">
          <cell r="A5489" t="str">
            <v>06.007.0012-A</v>
          </cell>
          <cell r="B5489">
            <v>37.65</v>
          </cell>
        </row>
        <row r="5490">
          <cell r="A5490" t="str">
            <v>06.007.0013-0</v>
          </cell>
          <cell r="B5490">
            <v>53.32</v>
          </cell>
        </row>
        <row r="5491">
          <cell r="A5491" t="str">
            <v>06.007.0013-A</v>
          </cell>
          <cell r="B5491">
            <v>46.62</v>
          </cell>
        </row>
        <row r="5492">
          <cell r="A5492" t="str">
            <v>06.007.0015-0</v>
          </cell>
          <cell r="B5492">
            <v>57.1</v>
          </cell>
        </row>
        <row r="5493">
          <cell r="A5493" t="str">
            <v>06.007.0015-A</v>
          </cell>
          <cell r="B5493">
            <v>49.94</v>
          </cell>
        </row>
        <row r="5494">
          <cell r="A5494" t="str">
            <v>06.007.0016-0</v>
          </cell>
          <cell r="B5494">
            <v>65.17</v>
          </cell>
        </row>
        <row r="5495">
          <cell r="A5495" t="str">
            <v>06.007.0016-A</v>
          </cell>
          <cell r="B5495">
            <v>56.99</v>
          </cell>
        </row>
        <row r="5496">
          <cell r="A5496" t="str">
            <v>06.007.0017-0</v>
          </cell>
          <cell r="B5496">
            <v>77.239999999999995</v>
          </cell>
        </row>
        <row r="5497">
          <cell r="A5497" t="str">
            <v>06.007.0017-A</v>
          </cell>
          <cell r="B5497">
            <v>67.569999999999993</v>
          </cell>
        </row>
        <row r="5498">
          <cell r="A5498" t="str">
            <v>06.007.0060-0</v>
          </cell>
          <cell r="B5498">
            <v>36.369999999999997</v>
          </cell>
        </row>
        <row r="5499">
          <cell r="A5499" t="str">
            <v>06.007.0060-A</v>
          </cell>
          <cell r="B5499">
            <v>32.29</v>
          </cell>
        </row>
        <row r="5500">
          <cell r="A5500" t="str">
            <v>06.007.0061-0</v>
          </cell>
          <cell r="B5500">
            <v>48.74</v>
          </cell>
        </row>
        <row r="5501">
          <cell r="A5501" t="str">
            <v>06.007.0061-A</v>
          </cell>
          <cell r="B5501">
            <v>43.25</v>
          </cell>
        </row>
        <row r="5502">
          <cell r="A5502" t="str">
            <v>06.007.0062-0</v>
          </cell>
          <cell r="B5502">
            <v>74.239999999999995</v>
          </cell>
        </row>
        <row r="5503">
          <cell r="A5503" t="str">
            <v>06.007.0062-A</v>
          </cell>
          <cell r="B5503">
            <v>66</v>
          </cell>
        </row>
        <row r="5504">
          <cell r="A5504" t="str">
            <v>06.007.0063-0</v>
          </cell>
          <cell r="B5504">
            <v>116.33</v>
          </cell>
        </row>
        <row r="5505">
          <cell r="A5505" t="str">
            <v>06.007.0063-A</v>
          </cell>
          <cell r="B5505">
            <v>103.24</v>
          </cell>
        </row>
        <row r="5506">
          <cell r="A5506" t="str">
            <v>06.007.0064-0</v>
          </cell>
          <cell r="B5506">
            <v>150.83000000000001</v>
          </cell>
        </row>
        <row r="5507">
          <cell r="A5507" t="str">
            <v>06.007.0064-A</v>
          </cell>
          <cell r="B5507">
            <v>133.84</v>
          </cell>
        </row>
        <row r="5508">
          <cell r="A5508" t="str">
            <v>06.007.0065-0</v>
          </cell>
          <cell r="B5508">
            <v>184.89</v>
          </cell>
        </row>
        <row r="5509">
          <cell r="A5509" t="str">
            <v>06.007.0065-A</v>
          </cell>
          <cell r="B5509">
            <v>164.14</v>
          </cell>
        </row>
        <row r="5510">
          <cell r="A5510" t="str">
            <v>06.007.0080-0</v>
          </cell>
          <cell r="B5510">
            <v>73.34</v>
          </cell>
        </row>
        <row r="5511">
          <cell r="A5511" t="str">
            <v>06.007.0080-A</v>
          </cell>
          <cell r="B5511">
            <v>65.099999999999994</v>
          </cell>
        </row>
        <row r="5512">
          <cell r="A5512" t="str">
            <v>06.007.0081-0</v>
          </cell>
          <cell r="B5512">
            <v>95</v>
          </cell>
        </row>
        <row r="5513">
          <cell r="A5513" t="str">
            <v>06.007.0081-A</v>
          </cell>
          <cell r="B5513">
            <v>84.41</v>
          </cell>
        </row>
        <row r="5514">
          <cell r="A5514" t="str">
            <v>06.007.0082-0</v>
          </cell>
          <cell r="B5514">
            <v>147.47</v>
          </cell>
        </row>
        <row r="5515">
          <cell r="A5515" t="str">
            <v>06.007.0082-A</v>
          </cell>
          <cell r="B5515">
            <v>131.18</v>
          </cell>
        </row>
        <row r="5516">
          <cell r="A5516" t="str">
            <v>06.007.0083-0</v>
          </cell>
          <cell r="B5516">
            <v>232.67</v>
          </cell>
        </row>
        <row r="5517">
          <cell r="A5517" t="str">
            <v>06.007.0083-A</v>
          </cell>
          <cell r="B5517">
            <v>206.48</v>
          </cell>
        </row>
        <row r="5518">
          <cell r="A5518" t="str">
            <v>06.007.0084-0</v>
          </cell>
          <cell r="B5518">
            <v>302.11</v>
          </cell>
        </row>
        <row r="5519">
          <cell r="A5519" t="str">
            <v>06.007.0084-A</v>
          </cell>
          <cell r="B5519">
            <v>268.14</v>
          </cell>
        </row>
        <row r="5520">
          <cell r="A5520" t="str">
            <v>06.007.0085-0</v>
          </cell>
          <cell r="B5520">
            <v>369.34</v>
          </cell>
        </row>
        <row r="5521">
          <cell r="A5521" t="str">
            <v>06.007.0085-A</v>
          </cell>
          <cell r="B5521">
            <v>327.83</v>
          </cell>
        </row>
        <row r="5522">
          <cell r="A5522" t="str">
            <v>06.007.0100-0</v>
          </cell>
          <cell r="B5522">
            <v>73.34</v>
          </cell>
        </row>
        <row r="5523">
          <cell r="A5523" t="str">
            <v>06.007.0100-A</v>
          </cell>
          <cell r="B5523">
            <v>65.099999999999994</v>
          </cell>
        </row>
        <row r="5524">
          <cell r="A5524" t="str">
            <v>06.007.0101-0</v>
          </cell>
          <cell r="B5524">
            <v>95.45</v>
          </cell>
        </row>
        <row r="5525">
          <cell r="A5525" t="str">
            <v>06.007.0101-A</v>
          </cell>
          <cell r="B5525">
            <v>84.86</v>
          </cell>
        </row>
        <row r="5526">
          <cell r="A5526" t="str">
            <v>06.007.0102-0</v>
          </cell>
          <cell r="B5526">
            <v>146</v>
          </cell>
        </row>
        <row r="5527">
          <cell r="A5527" t="str">
            <v>06.007.0102-A</v>
          </cell>
          <cell r="B5527">
            <v>129.91</v>
          </cell>
        </row>
        <row r="5528">
          <cell r="A5528" t="str">
            <v>06.007.0120-0</v>
          </cell>
          <cell r="B5528">
            <v>97.02</v>
          </cell>
        </row>
        <row r="5529">
          <cell r="A5529" t="str">
            <v>06.007.0120-A</v>
          </cell>
          <cell r="B5529">
            <v>86.81</v>
          </cell>
        </row>
        <row r="5530">
          <cell r="A5530" t="str">
            <v>06.007.0121-0</v>
          </cell>
          <cell r="B5530">
            <v>128.16999999999999</v>
          </cell>
        </row>
        <row r="5531">
          <cell r="A5531" t="str">
            <v>06.007.0121-A</v>
          </cell>
          <cell r="B5531">
            <v>114.05</v>
          </cell>
        </row>
        <row r="5532">
          <cell r="A5532" t="str">
            <v>06.007.0122-0</v>
          </cell>
          <cell r="B5532">
            <v>206.21</v>
          </cell>
        </row>
        <row r="5533">
          <cell r="A5533" t="str">
            <v>06.007.0122-A</v>
          </cell>
          <cell r="B5533">
            <v>185.02</v>
          </cell>
        </row>
        <row r="5534">
          <cell r="A5534" t="str">
            <v>06.007.0123-0</v>
          </cell>
          <cell r="B5534">
            <v>334.96</v>
          </cell>
        </row>
        <row r="5535">
          <cell r="A5535" t="str">
            <v>06.007.0123-A</v>
          </cell>
          <cell r="B5535">
            <v>300.99</v>
          </cell>
        </row>
        <row r="5536">
          <cell r="A5536" t="str">
            <v>06.007.0124-0</v>
          </cell>
          <cell r="B5536">
            <v>452.77</v>
          </cell>
        </row>
        <row r="5537">
          <cell r="A5537" t="str">
            <v>06.007.0124-A</v>
          </cell>
          <cell r="B5537">
            <v>408.59</v>
          </cell>
        </row>
        <row r="5538">
          <cell r="A5538" t="str">
            <v>06.007.0125-0</v>
          </cell>
          <cell r="B5538">
            <v>546.34</v>
          </cell>
        </row>
        <row r="5539">
          <cell r="A5539" t="str">
            <v>06.007.0125-A</v>
          </cell>
          <cell r="B5539">
            <v>492.16</v>
          </cell>
        </row>
        <row r="5540">
          <cell r="A5540" t="str">
            <v>06.007.9999-0</v>
          </cell>
          <cell r="B5540">
            <v>7080</v>
          </cell>
        </row>
        <row r="5541">
          <cell r="A5541" t="str">
            <v>06.007.9999-A</v>
          </cell>
          <cell r="B5541">
            <v>6245</v>
          </cell>
        </row>
        <row r="5542">
          <cell r="A5542" t="str">
            <v>06.008.0050-0</v>
          </cell>
          <cell r="B5542">
            <v>104.29</v>
          </cell>
        </row>
        <row r="5543">
          <cell r="A5543" t="str">
            <v>06.008.0050-A</v>
          </cell>
          <cell r="B5543">
            <v>103.15</v>
          </cell>
        </row>
        <row r="5544">
          <cell r="A5544" t="str">
            <v>06.008.0053-0</v>
          </cell>
          <cell r="B5544">
            <v>142.54</v>
          </cell>
        </row>
        <row r="5545">
          <cell r="A5545" t="str">
            <v>06.008.0053-A</v>
          </cell>
          <cell r="B5545">
            <v>141.02000000000001</v>
          </cell>
        </row>
        <row r="5546">
          <cell r="A5546" t="str">
            <v>06.008.0055-0</v>
          </cell>
          <cell r="B5546">
            <v>168.47</v>
          </cell>
        </row>
        <row r="5547">
          <cell r="A5547" t="str">
            <v>06.008.0055-A</v>
          </cell>
          <cell r="B5547">
            <v>166.56</v>
          </cell>
        </row>
        <row r="5548">
          <cell r="A5548" t="str">
            <v>06.008.0056-0</v>
          </cell>
          <cell r="B5548">
            <v>225.37</v>
          </cell>
        </row>
        <row r="5549">
          <cell r="A5549" t="str">
            <v>06.008.0056-A</v>
          </cell>
          <cell r="B5549">
            <v>223.26</v>
          </cell>
        </row>
        <row r="5550">
          <cell r="A5550" t="str">
            <v>06.008.0058-0</v>
          </cell>
          <cell r="B5550">
            <v>245.43</v>
          </cell>
        </row>
        <row r="5551">
          <cell r="A5551" t="str">
            <v>06.008.0058-A</v>
          </cell>
          <cell r="B5551">
            <v>243.12</v>
          </cell>
        </row>
        <row r="5552">
          <cell r="A5552" t="str">
            <v>06.008.0060-0</v>
          </cell>
          <cell r="B5552">
            <v>370.57</v>
          </cell>
        </row>
        <row r="5553">
          <cell r="A5553" t="str">
            <v>06.008.0060-A</v>
          </cell>
          <cell r="B5553">
            <v>367.87</v>
          </cell>
        </row>
        <row r="5554">
          <cell r="A5554" t="str">
            <v>06.008.0062-0</v>
          </cell>
          <cell r="B5554">
            <v>520.1</v>
          </cell>
        </row>
        <row r="5555">
          <cell r="A5555" t="str">
            <v>06.008.0062-A</v>
          </cell>
          <cell r="B5555">
            <v>517</v>
          </cell>
        </row>
        <row r="5556">
          <cell r="A5556" t="str">
            <v>06.008.0065-0</v>
          </cell>
          <cell r="B5556">
            <v>872.96</v>
          </cell>
        </row>
        <row r="5557">
          <cell r="A5557" t="str">
            <v>06.008.0065-A</v>
          </cell>
          <cell r="B5557">
            <v>869.47</v>
          </cell>
        </row>
        <row r="5558">
          <cell r="A5558" t="str">
            <v>06.008.0068-0</v>
          </cell>
          <cell r="B5558">
            <v>2547.5100000000002</v>
          </cell>
        </row>
        <row r="5559">
          <cell r="A5559" t="str">
            <v>06.008.0068-A</v>
          </cell>
          <cell r="B5559">
            <v>2543.64</v>
          </cell>
        </row>
        <row r="5560">
          <cell r="A5560" t="str">
            <v>06.008.0070-0</v>
          </cell>
          <cell r="B5560">
            <v>3094.26</v>
          </cell>
        </row>
        <row r="5561">
          <cell r="A5561" t="str">
            <v>06.008.0070-A</v>
          </cell>
          <cell r="B5561">
            <v>3089.99</v>
          </cell>
        </row>
        <row r="5562">
          <cell r="A5562" t="str">
            <v>06.008.0072-0</v>
          </cell>
          <cell r="B5562">
            <v>4149.3500000000004</v>
          </cell>
        </row>
        <row r="5563">
          <cell r="A5563" t="str">
            <v>06.008.0072-A</v>
          </cell>
          <cell r="B5563">
            <v>4144.6899999999996</v>
          </cell>
        </row>
        <row r="5564">
          <cell r="A5564" t="str">
            <v>06.008.0100-0</v>
          </cell>
          <cell r="B5564">
            <v>170.48</v>
          </cell>
        </row>
        <row r="5565">
          <cell r="A5565" t="str">
            <v>06.008.0100-A</v>
          </cell>
          <cell r="B5565">
            <v>168.57</v>
          </cell>
        </row>
        <row r="5566">
          <cell r="A5566" t="str">
            <v>06.008.0105-0</v>
          </cell>
          <cell r="B5566">
            <v>406.21</v>
          </cell>
        </row>
        <row r="5567">
          <cell r="A5567" t="str">
            <v>06.008.0105-A</v>
          </cell>
          <cell r="B5567">
            <v>403.9</v>
          </cell>
        </row>
        <row r="5568">
          <cell r="A5568" t="str">
            <v>06.008.9999-0</v>
          </cell>
          <cell r="B5568">
            <v>5892</v>
          </cell>
        </row>
        <row r="5569">
          <cell r="A5569" t="str">
            <v>06.008.9999-A</v>
          </cell>
          <cell r="B5569">
            <v>5851</v>
          </cell>
        </row>
        <row r="5570">
          <cell r="A5570" t="str">
            <v>06.009.0030-0</v>
          </cell>
          <cell r="B5570">
            <v>132.32</v>
          </cell>
        </row>
        <row r="5571">
          <cell r="A5571" t="str">
            <v>06.009.0030-A</v>
          </cell>
          <cell r="B5571">
            <v>131.91</v>
          </cell>
        </row>
        <row r="5572">
          <cell r="A5572" t="str">
            <v>06.009.0033-0</v>
          </cell>
          <cell r="B5572">
            <v>141.77000000000001</v>
          </cell>
        </row>
        <row r="5573">
          <cell r="A5573" t="str">
            <v>06.009.0033-A</v>
          </cell>
          <cell r="B5573">
            <v>141.18</v>
          </cell>
        </row>
        <row r="5574">
          <cell r="A5574" t="str">
            <v>06.009.0035-0</v>
          </cell>
          <cell r="B5574">
            <v>165.13</v>
          </cell>
        </row>
        <row r="5575">
          <cell r="A5575" t="str">
            <v>06.009.0035-A</v>
          </cell>
          <cell r="B5575">
            <v>164.46</v>
          </cell>
        </row>
        <row r="5576">
          <cell r="A5576" t="str">
            <v>06.009.0051-0</v>
          </cell>
          <cell r="B5576">
            <v>179.9</v>
          </cell>
        </row>
        <row r="5577">
          <cell r="A5577" t="str">
            <v>06.009.0051-A</v>
          </cell>
          <cell r="B5577">
            <v>179.29</v>
          </cell>
        </row>
        <row r="5578">
          <cell r="A5578" t="str">
            <v>06.009.0052-0</v>
          </cell>
          <cell r="B5578">
            <v>194.67</v>
          </cell>
        </row>
        <row r="5579">
          <cell r="A5579" t="str">
            <v>06.009.0052-A</v>
          </cell>
          <cell r="B5579">
            <v>193.79</v>
          </cell>
        </row>
        <row r="5580">
          <cell r="A5580" t="str">
            <v>06.009.0053-0</v>
          </cell>
          <cell r="B5580">
            <v>253.74</v>
          </cell>
        </row>
        <row r="5581">
          <cell r="A5581" t="str">
            <v>06.009.0053-A</v>
          </cell>
          <cell r="B5581">
            <v>252.28</v>
          </cell>
        </row>
        <row r="5582">
          <cell r="A5582" t="str">
            <v>06.009.0054-0</v>
          </cell>
          <cell r="B5582">
            <v>328.86</v>
          </cell>
        </row>
        <row r="5583">
          <cell r="A5583" t="str">
            <v>06.009.0054-A</v>
          </cell>
          <cell r="B5583">
            <v>326.67</v>
          </cell>
        </row>
        <row r="5584">
          <cell r="A5584" t="str">
            <v>06.009.0055-0</v>
          </cell>
          <cell r="B5584">
            <v>428.84</v>
          </cell>
        </row>
        <row r="5585">
          <cell r="A5585" t="str">
            <v>06.009.0055-A</v>
          </cell>
          <cell r="B5585">
            <v>425.98</v>
          </cell>
        </row>
        <row r="5586">
          <cell r="A5586" t="str">
            <v>06.009.0056-0</v>
          </cell>
          <cell r="B5586">
            <v>491.15</v>
          </cell>
        </row>
        <row r="5587">
          <cell r="A5587" t="str">
            <v>06.009.0056-A</v>
          </cell>
          <cell r="B5587">
            <v>488.34</v>
          </cell>
        </row>
        <row r="5588">
          <cell r="A5588" t="str">
            <v>06.009.0057-0</v>
          </cell>
          <cell r="B5588">
            <v>683.92</v>
          </cell>
        </row>
        <row r="5589">
          <cell r="A5589" t="str">
            <v>06.009.0057-A</v>
          </cell>
          <cell r="B5589">
            <v>680.11</v>
          </cell>
        </row>
        <row r="5590">
          <cell r="A5590" t="str">
            <v>06.009.0058-0</v>
          </cell>
          <cell r="B5590">
            <v>925.49</v>
          </cell>
        </row>
        <row r="5591">
          <cell r="A5591" t="str">
            <v>06.009.0058-A</v>
          </cell>
          <cell r="B5591">
            <v>920.66</v>
          </cell>
        </row>
        <row r="5592">
          <cell r="A5592" t="str">
            <v>06.009.0059-0</v>
          </cell>
          <cell r="B5592">
            <v>1253.67</v>
          </cell>
        </row>
        <row r="5593">
          <cell r="A5593" t="str">
            <v>06.009.0059-A</v>
          </cell>
          <cell r="B5593">
            <v>1247.77</v>
          </cell>
        </row>
        <row r="5594">
          <cell r="A5594" t="str">
            <v>06.009.0060-0</v>
          </cell>
          <cell r="B5594">
            <v>1736.34</v>
          </cell>
        </row>
        <row r="5595">
          <cell r="A5595" t="str">
            <v>06.009.0060-A</v>
          </cell>
          <cell r="B5595">
            <v>1729.46</v>
          </cell>
        </row>
        <row r="5596">
          <cell r="A5596" t="str">
            <v>06.009.0061-0</v>
          </cell>
          <cell r="B5596">
            <v>2115.5</v>
          </cell>
        </row>
        <row r="5597">
          <cell r="A5597" t="str">
            <v>06.009.0061-A</v>
          </cell>
          <cell r="B5597">
            <v>2107.64</v>
          </cell>
        </row>
        <row r="5598">
          <cell r="A5598" t="str">
            <v>06.009.0062-0</v>
          </cell>
          <cell r="B5598">
            <v>2476.89</v>
          </cell>
        </row>
        <row r="5599">
          <cell r="A5599" t="str">
            <v>06.009.0062-A</v>
          </cell>
          <cell r="B5599">
            <v>2468.0500000000002</v>
          </cell>
        </row>
        <row r="5600">
          <cell r="A5600" t="str">
            <v>06.009.0063-0</v>
          </cell>
          <cell r="B5600">
            <v>2838.43</v>
          </cell>
        </row>
        <row r="5601">
          <cell r="A5601" t="str">
            <v>06.009.0063-A</v>
          </cell>
          <cell r="B5601">
            <v>2828.61</v>
          </cell>
        </row>
        <row r="5602">
          <cell r="A5602" t="str">
            <v>06.009.0064-0</v>
          </cell>
          <cell r="B5602">
            <v>3831.51</v>
          </cell>
        </row>
        <row r="5603">
          <cell r="A5603" t="str">
            <v>06.009.0064-A</v>
          </cell>
          <cell r="B5603">
            <v>3819.9</v>
          </cell>
        </row>
        <row r="5604">
          <cell r="A5604" t="str">
            <v>06.009.0081-0</v>
          </cell>
          <cell r="B5604">
            <v>233.63</v>
          </cell>
        </row>
        <row r="5605">
          <cell r="A5605" t="str">
            <v>06.009.0081-A</v>
          </cell>
          <cell r="B5605">
            <v>232.17</v>
          </cell>
        </row>
        <row r="5606">
          <cell r="A5606" t="str">
            <v>06.009.0082-0</v>
          </cell>
          <cell r="B5606">
            <v>297.10000000000002</v>
          </cell>
        </row>
        <row r="5607">
          <cell r="A5607" t="str">
            <v>06.009.0082-A</v>
          </cell>
          <cell r="B5607">
            <v>294.91000000000003</v>
          </cell>
        </row>
        <row r="5608">
          <cell r="A5608" t="str">
            <v>06.009.0083-0</v>
          </cell>
          <cell r="B5608">
            <v>364.57</v>
          </cell>
        </row>
        <row r="5609">
          <cell r="A5609" t="str">
            <v>06.009.0083-A</v>
          </cell>
          <cell r="B5609">
            <v>361.71</v>
          </cell>
        </row>
        <row r="5610">
          <cell r="A5610" t="str">
            <v>06.009.0084-0</v>
          </cell>
          <cell r="B5610">
            <v>438.43</v>
          </cell>
        </row>
        <row r="5611">
          <cell r="A5611" t="str">
            <v>06.009.0084-A</v>
          </cell>
          <cell r="B5611">
            <v>435.62</v>
          </cell>
        </row>
        <row r="5612">
          <cell r="A5612" t="str">
            <v>06.009.0085-0</v>
          </cell>
          <cell r="B5612">
            <v>590.64</v>
          </cell>
        </row>
        <row r="5613">
          <cell r="A5613" t="str">
            <v>06.009.0085-A</v>
          </cell>
          <cell r="B5613">
            <v>586.83000000000004</v>
          </cell>
        </row>
        <row r="5614">
          <cell r="A5614" t="str">
            <v>06.009.0086-0</v>
          </cell>
          <cell r="B5614">
            <v>796.86</v>
          </cell>
        </row>
        <row r="5615">
          <cell r="A5615" t="str">
            <v>06.009.0086-A</v>
          </cell>
          <cell r="B5615">
            <v>792.03</v>
          </cell>
        </row>
        <row r="5616">
          <cell r="A5616" t="str">
            <v>06.009.0087-0</v>
          </cell>
          <cell r="B5616">
            <v>1066.8</v>
          </cell>
        </row>
        <row r="5617">
          <cell r="A5617" t="str">
            <v>06.009.0087-A</v>
          </cell>
          <cell r="B5617">
            <v>1061.8900000000001</v>
          </cell>
        </row>
        <row r="5618">
          <cell r="A5618" t="str">
            <v>06.009.0088-0</v>
          </cell>
          <cell r="B5618">
            <v>1473.84</v>
          </cell>
        </row>
        <row r="5619">
          <cell r="A5619" t="str">
            <v>06.009.0088-A</v>
          </cell>
          <cell r="B5619">
            <v>1468.12</v>
          </cell>
        </row>
        <row r="5620">
          <cell r="A5620" t="str">
            <v>06.009.0089-0</v>
          </cell>
          <cell r="B5620">
            <v>1810.06</v>
          </cell>
        </row>
        <row r="5621">
          <cell r="A5621" t="str">
            <v>06.009.0089-A</v>
          </cell>
          <cell r="B5621">
            <v>1803.53</v>
          </cell>
        </row>
        <row r="5622">
          <cell r="A5622" t="str">
            <v>06.009.0090-0</v>
          </cell>
          <cell r="B5622">
            <v>2107.83</v>
          </cell>
        </row>
        <row r="5623">
          <cell r="A5623" t="str">
            <v>06.009.0090-A</v>
          </cell>
          <cell r="B5623">
            <v>2100.4899999999998</v>
          </cell>
        </row>
        <row r="5624">
          <cell r="A5624" t="str">
            <v>06.009.0091-0</v>
          </cell>
          <cell r="B5624">
            <v>2420.9</v>
          </cell>
        </row>
        <row r="5625">
          <cell r="A5625" t="str">
            <v>06.009.0091-A</v>
          </cell>
          <cell r="B5625">
            <v>2412.7399999999998</v>
          </cell>
        </row>
        <row r="5626">
          <cell r="A5626" t="str">
            <v>06.009.0092-0</v>
          </cell>
          <cell r="B5626">
            <v>3279.52</v>
          </cell>
        </row>
        <row r="5627">
          <cell r="A5627" t="str">
            <v>06.009.0092-A</v>
          </cell>
          <cell r="B5627">
            <v>3269.73</v>
          </cell>
        </row>
        <row r="5628">
          <cell r="A5628" t="str">
            <v>06.009.9999-0</v>
          </cell>
          <cell r="B5628">
            <v>6038</v>
          </cell>
        </row>
        <row r="5629">
          <cell r="A5629" t="str">
            <v>06.009.9999-A</v>
          </cell>
          <cell r="B5629">
            <v>6009</v>
          </cell>
        </row>
        <row r="5630">
          <cell r="A5630" t="str">
            <v>06.010.0010-0</v>
          </cell>
          <cell r="B5630">
            <v>184.54</v>
          </cell>
        </row>
        <row r="5631">
          <cell r="A5631" t="str">
            <v>06.010.0010-A</v>
          </cell>
          <cell r="B5631">
            <v>173.05</v>
          </cell>
        </row>
        <row r="5632">
          <cell r="A5632" t="str">
            <v>06.010.0011-0</v>
          </cell>
          <cell r="B5632">
            <v>74.66</v>
          </cell>
        </row>
        <row r="5633">
          <cell r="A5633" t="str">
            <v>06.010.0011-A</v>
          </cell>
          <cell r="B5633">
            <v>69.47</v>
          </cell>
        </row>
        <row r="5634">
          <cell r="A5634" t="str">
            <v>06.010.0015-0</v>
          </cell>
          <cell r="B5634">
            <v>308.24</v>
          </cell>
        </row>
        <row r="5635">
          <cell r="A5635" t="str">
            <v>06.010.0015-A</v>
          </cell>
          <cell r="B5635">
            <v>294.12</v>
          </cell>
        </row>
        <row r="5636">
          <cell r="A5636" t="str">
            <v>06.010.0016-0</v>
          </cell>
          <cell r="B5636">
            <v>99.84</v>
          </cell>
        </row>
        <row r="5637">
          <cell r="A5637" t="str">
            <v>06.010.0016-A</v>
          </cell>
          <cell r="B5637">
            <v>93.57</v>
          </cell>
        </row>
        <row r="5638">
          <cell r="A5638" t="str">
            <v>06.010.0020-0</v>
          </cell>
          <cell r="B5638">
            <v>493.88</v>
          </cell>
        </row>
        <row r="5639">
          <cell r="A5639" t="str">
            <v>06.010.0020-A</v>
          </cell>
          <cell r="B5639">
            <v>477.14</v>
          </cell>
        </row>
        <row r="5640">
          <cell r="A5640" t="str">
            <v>06.010.0021-0</v>
          </cell>
          <cell r="B5640">
            <v>126.1</v>
          </cell>
        </row>
        <row r="5641">
          <cell r="A5641" t="str">
            <v>06.010.0021-A</v>
          </cell>
          <cell r="B5641">
            <v>118.77</v>
          </cell>
        </row>
        <row r="5642">
          <cell r="A5642" t="str">
            <v>06.010.0030-0</v>
          </cell>
          <cell r="B5642">
            <v>835.77</v>
          </cell>
        </row>
        <row r="5643">
          <cell r="A5643" t="str">
            <v>06.010.0030-A</v>
          </cell>
          <cell r="B5643">
            <v>826.29</v>
          </cell>
        </row>
        <row r="5644">
          <cell r="A5644" t="str">
            <v>06.010.0031-0</v>
          </cell>
          <cell r="B5644">
            <v>155.06</v>
          </cell>
        </row>
        <row r="5645">
          <cell r="A5645" t="str">
            <v>06.010.0031-A</v>
          </cell>
          <cell r="B5645">
            <v>146.68</v>
          </cell>
        </row>
        <row r="5646">
          <cell r="A5646" t="str">
            <v>06.010.0040-0</v>
          </cell>
          <cell r="B5646">
            <v>1342.52</v>
          </cell>
        </row>
        <row r="5647">
          <cell r="A5647" t="str">
            <v>06.010.0040-A</v>
          </cell>
          <cell r="B5647">
            <v>1331.6</v>
          </cell>
        </row>
        <row r="5648">
          <cell r="A5648" t="str">
            <v>06.010.0041-0</v>
          </cell>
          <cell r="B5648">
            <v>206.88</v>
          </cell>
        </row>
        <row r="5649">
          <cell r="A5649" t="str">
            <v>06.010.0041-A</v>
          </cell>
          <cell r="B5649">
            <v>197.21</v>
          </cell>
        </row>
        <row r="5650">
          <cell r="A5650" t="str">
            <v>06.010.9999-0</v>
          </cell>
          <cell r="B5650">
            <v>1059</v>
          </cell>
        </row>
        <row r="5651">
          <cell r="A5651" t="str">
            <v>06.010.9999-A</v>
          </cell>
          <cell r="B5651">
            <v>1011</v>
          </cell>
        </row>
        <row r="5652">
          <cell r="A5652" t="str">
            <v>06.011.0101-0</v>
          </cell>
          <cell r="B5652">
            <v>18.22</v>
          </cell>
        </row>
        <row r="5653">
          <cell r="A5653" t="str">
            <v>06.011.0101-A</v>
          </cell>
          <cell r="B5653">
            <v>16.78</v>
          </cell>
        </row>
        <row r="5654">
          <cell r="A5654" t="str">
            <v>06.011.0102-0</v>
          </cell>
          <cell r="B5654">
            <v>18.93</v>
          </cell>
        </row>
        <row r="5655">
          <cell r="A5655" t="str">
            <v>06.011.0102-A</v>
          </cell>
          <cell r="B5655">
            <v>17.46</v>
          </cell>
        </row>
        <row r="5656">
          <cell r="A5656" t="str">
            <v>06.011.0103-0</v>
          </cell>
          <cell r="B5656">
            <v>43.73</v>
          </cell>
        </row>
        <row r="5657">
          <cell r="A5657" t="str">
            <v>06.011.0103-A</v>
          </cell>
          <cell r="B5657">
            <v>41.74</v>
          </cell>
        </row>
        <row r="5658">
          <cell r="A5658" t="str">
            <v>06.011.0104-0</v>
          </cell>
          <cell r="B5658">
            <v>49.33</v>
          </cell>
        </row>
        <row r="5659">
          <cell r="A5659" t="str">
            <v>06.011.0104-A</v>
          </cell>
          <cell r="B5659">
            <v>46.67</v>
          </cell>
        </row>
        <row r="5660">
          <cell r="A5660" t="str">
            <v>06.011.0105-0</v>
          </cell>
          <cell r="B5660">
            <v>50.87</v>
          </cell>
        </row>
        <row r="5661">
          <cell r="A5661" t="str">
            <v>06.011.0105-A</v>
          </cell>
          <cell r="B5661">
            <v>48.12</v>
          </cell>
        </row>
        <row r="5662">
          <cell r="A5662" t="str">
            <v>06.011.0106-0</v>
          </cell>
          <cell r="B5662">
            <v>87.48</v>
          </cell>
        </row>
        <row r="5663">
          <cell r="A5663" t="str">
            <v>06.011.0106-A</v>
          </cell>
          <cell r="B5663">
            <v>83.87</v>
          </cell>
        </row>
        <row r="5664">
          <cell r="A5664" t="str">
            <v>06.011.0107-0</v>
          </cell>
          <cell r="B5664">
            <v>90.26</v>
          </cell>
        </row>
        <row r="5665">
          <cell r="A5665" t="str">
            <v>06.011.0107-A</v>
          </cell>
          <cell r="B5665">
            <v>86.62</v>
          </cell>
        </row>
        <row r="5666">
          <cell r="A5666" t="str">
            <v>06.011.0108-0</v>
          </cell>
          <cell r="B5666">
            <v>112.98</v>
          </cell>
        </row>
        <row r="5667">
          <cell r="A5667" t="str">
            <v>06.011.0108-A</v>
          </cell>
          <cell r="B5667">
            <v>108.71</v>
          </cell>
        </row>
        <row r="5668">
          <cell r="A5668" t="str">
            <v>06.011.0109-0</v>
          </cell>
          <cell r="B5668">
            <v>151.81</v>
          </cell>
        </row>
        <row r="5669">
          <cell r="A5669" t="str">
            <v>06.011.0109-A</v>
          </cell>
          <cell r="B5669">
            <v>147.01</v>
          </cell>
        </row>
        <row r="5670">
          <cell r="A5670" t="str">
            <v>06.011.0110-0</v>
          </cell>
          <cell r="B5670">
            <v>177.22</v>
          </cell>
        </row>
        <row r="5671">
          <cell r="A5671" t="str">
            <v>06.011.0110-A</v>
          </cell>
          <cell r="B5671">
            <v>172.03</v>
          </cell>
        </row>
        <row r="5672">
          <cell r="A5672" t="str">
            <v>06.011.0111-0</v>
          </cell>
          <cell r="B5672">
            <v>180.46</v>
          </cell>
        </row>
        <row r="5673">
          <cell r="A5673" t="str">
            <v>06.011.0111-A</v>
          </cell>
          <cell r="B5673">
            <v>174.88</v>
          </cell>
        </row>
        <row r="5674">
          <cell r="A5674" t="str">
            <v>06.011.0112-0</v>
          </cell>
          <cell r="B5674">
            <v>225.84</v>
          </cell>
        </row>
        <row r="5675">
          <cell r="A5675" t="str">
            <v>06.011.0112-A</v>
          </cell>
          <cell r="B5675">
            <v>219.74</v>
          </cell>
        </row>
        <row r="5676">
          <cell r="A5676" t="str">
            <v>06.011.0113-0</v>
          </cell>
          <cell r="B5676">
            <v>262.98</v>
          </cell>
        </row>
        <row r="5677">
          <cell r="A5677" t="str">
            <v>06.011.0113-A</v>
          </cell>
          <cell r="B5677">
            <v>256</v>
          </cell>
        </row>
        <row r="5678">
          <cell r="A5678" t="str">
            <v>06.011.0115-0</v>
          </cell>
          <cell r="B5678">
            <v>498.07</v>
          </cell>
        </row>
        <row r="5679">
          <cell r="A5679" t="str">
            <v>06.011.0115-A</v>
          </cell>
          <cell r="B5679">
            <v>490.47</v>
          </cell>
        </row>
        <row r="5680">
          <cell r="A5680" t="str">
            <v>06.011.0116-0</v>
          </cell>
          <cell r="B5680">
            <v>575.11</v>
          </cell>
        </row>
        <row r="5681">
          <cell r="A5681" t="str">
            <v>06.011.0116-A</v>
          </cell>
          <cell r="B5681">
            <v>566.53</v>
          </cell>
        </row>
        <row r="5682">
          <cell r="A5682" t="str">
            <v>06.011.0117-0</v>
          </cell>
          <cell r="B5682">
            <v>662.8</v>
          </cell>
        </row>
        <row r="5683">
          <cell r="A5683" t="str">
            <v>06.011.0117-A</v>
          </cell>
          <cell r="B5683">
            <v>653.5</v>
          </cell>
        </row>
        <row r="5684">
          <cell r="A5684" t="str">
            <v>06.011.0119-0</v>
          </cell>
          <cell r="B5684">
            <v>938.8</v>
          </cell>
        </row>
        <row r="5685">
          <cell r="A5685" t="str">
            <v>06.011.0119-A</v>
          </cell>
          <cell r="B5685">
            <v>927.59</v>
          </cell>
        </row>
        <row r="5686">
          <cell r="A5686" t="str">
            <v>06.011.0131-0</v>
          </cell>
          <cell r="B5686">
            <v>18.22</v>
          </cell>
        </row>
        <row r="5687">
          <cell r="A5687" t="str">
            <v>06.011.0131-A</v>
          </cell>
          <cell r="B5687">
            <v>16.78</v>
          </cell>
        </row>
        <row r="5688">
          <cell r="A5688" t="str">
            <v>06.011.0132-0</v>
          </cell>
          <cell r="B5688">
            <v>18.93</v>
          </cell>
        </row>
        <row r="5689">
          <cell r="A5689" t="str">
            <v>06.011.0132-A</v>
          </cell>
          <cell r="B5689">
            <v>17.46</v>
          </cell>
        </row>
        <row r="5690">
          <cell r="A5690" t="str">
            <v>06.011.0133-0</v>
          </cell>
          <cell r="B5690">
            <v>29.73</v>
          </cell>
        </row>
        <row r="5691">
          <cell r="A5691" t="str">
            <v>06.011.0133-A</v>
          </cell>
          <cell r="B5691">
            <v>27.74</v>
          </cell>
        </row>
        <row r="5692">
          <cell r="A5692" t="str">
            <v>06.011.0134-0</v>
          </cell>
          <cell r="B5692">
            <v>49.33</v>
          </cell>
        </row>
        <row r="5693">
          <cell r="A5693" t="str">
            <v>06.011.0134-A</v>
          </cell>
          <cell r="B5693">
            <v>46.67</v>
          </cell>
        </row>
        <row r="5694">
          <cell r="A5694" t="str">
            <v>06.011.0135-0</v>
          </cell>
          <cell r="B5694">
            <v>69.16</v>
          </cell>
        </row>
        <row r="5695">
          <cell r="A5695" t="str">
            <v>06.011.0135-A</v>
          </cell>
          <cell r="B5695">
            <v>65.790000000000006</v>
          </cell>
        </row>
        <row r="5696">
          <cell r="A5696" t="str">
            <v>06.011.0136-0</v>
          </cell>
          <cell r="B5696">
            <v>115.66</v>
          </cell>
        </row>
        <row r="5697">
          <cell r="A5697" t="str">
            <v>06.011.0136-A</v>
          </cell>
          <cell r="B5697">
            <v>111.67</v>
          </cell>
        </row>
        <row r="5698">
          <cell r="A5698" t="str">
            <v>06.011.0137-0</v>
          </cell>
          <cell r="B5698">
            <v>118.43</v>
          </cell>
        </row>
        <row r="5699">
          <cell r="A5699" t="str">
            <v>06.011.0137-A</v>
          </cell>
          <cell r="B5699">
            <v>114.43</v>
          </cell>
        </row>
        <row r="5700">
          <cell r="A5700" t="str">
            <v>06.011.0139-0</v>
          </cell>
          <cell r="B5700">
            <v>186.25</v>
          </cell>
        </row>
        <row r="5701">
          <cell r="A5701" t="str">
            <v>06.011.0139-A</v>
          </cell>
          <cell r="B5701">
            <v>181.07</v>
          </cell>
        </row>
        <row r="5702">
          <cell r="A5702" t="str">
            <v>06.011.0140-0</v>
          </cell>
          <cell r="B5702">
            <v>221.5</v>
          </cell>
        </row>
        <row r="5703">
          <cell r="A5703" t="str">
            <v>06.011.0140-A</v>
          </cell>
          <cell r="B5703">
            <v>215.66</v>
          </cell>
        </row>
        <row r="5704">
          <cell r="A5704" t="str">
            <v>06.011.0141-0</v>
          </cell>
          <cell r="B5704">
            <v>416.43</v>
          </cell>
        </row>
        <row r="5705">
          <cell r="A5705" t="str">
            <v>06.011.0141-A</v>
          </cell>
          <cell r="B5705">
            <v>409.9</v>
          </cell>
        </row>
        <row r="5706">
          <cell r="A5706" t="str">
            <v>06.011.0142-0</v>
          </cell>
          <cell r="B5706">
            <v>422.5</v>
          </cell>
        </row>
        <row r="5707">
          <cell r="A5707" t="str">
            <v>06.011.0142-A</v>
          </cell>
          <cell r="B5707">
            <v>415.44</v>
          </cell>
        </row>
        <row r="5708">
          <cell r="A5708" t="str">
            <v>06.011.0143-0</v>
          </cell>
          <cell r="B5708">
            <v>566.09</v>
          </cell>
        </row>
        <row r="5709">
          <cell r="A5709" t="str">
            <v>06.011.0143-A</v>
          </cell>
          <cell r="B5709">
            <v>557.97</v>
          </cell>
        </row>
        <row r="5710">
          <cell r="A5710" t="str">
            <v>06.011.0145-0</v>
          </cell>
          <cell r="B5710">
            <v>708.42</v>
          </cell>
        </row>
        <row r="5711">
          <cell r="A5711" t="str">
            <v>06.011.0145-A</v>
          </cell>
          <cell r="B5711">
            <v>699.68</v>
          </cell>
        </row>
        <row r="5712">
          <cell r="A5712" t="str">
            <v>06.011.0146-0</v>
          </cell>
          <cell r="B5712">
            <v>820.68</v>
          </cell>
        </row>
        <row r="5713">
          <cell r="A5713" t="str">
            <v>06.011.0146-A</v>
          </cell>
          <cell r="B5713">
            <v>810.76</v>
          </cell>
        </row>
        <row r="5714">
          <cell r="A5714" t="str">
            <v>06.011.0147-0</v>
          </cell>
          <cell r="B5714">
            <v>986.93</v>
          </cell>
        </row>
        <row r="5715">
          <cell r="A5715" t="str">
            <v>06.011.0147-A</v>
          </cell>
          <cell r="B5715">
            <v>976.28</v>
          </cell>
        </row>
        <row r="5716">
          <cell r="A5716" t="str">
            <v>06.011.0149-0</v>
          </cell>
          <cell r="B5716">
            <v>1856.05</v>
          </cell>
        </row>
        <row r="5717">
          <cell r="A5717" t="str">
            <v>06.011.0149-A</v>
          </cell>
          <cell r="B5717">
            <v>1842.55</v>
          </cell>
        </row>
        <row r="5718">
          <cell r="A5718" t="str">
            <v>06.011.0191-0</v>
          </cell>
          <cell r="B5718">
            <v>1.94</v>
          </cell>
        </row>
        <row r="5719">
          <cell r="A5719" t="str">
            <v>06.011.0191-A</v>
          </cell>
          <cell r="B5719">
            <v>1.68</v>
          </cell>
        </row>
        <row r="5720">
          <cell r="A5720" t="str">
            <v>06.011.0192-0</v>
          </cell>
          <cell r="B5720">
            <v>5.43</v>
          </cell>
        </row>
        <row r="5721">
          <cell r="A5721" t="str">
            <v>06.011.0192-A</v>
          </cell>
          <cell r="B5721">
            <v>5.1100000000000003</v>
          </cell>
        </row>
        <row r="5722">
          <cell r="A5722" t="str">
            <v>06.011.0193-0</v>
          </cell>
          <cell r="B5722">
            <v>5.43</v>
          </cell>
        </row>
        <row r="5723">
          <cell r="A5723" t="str">
            <v>06.011.0193-A</v>
          </cell>
          <cell r="B5723">
            <v>5.1100000000000003</v>
          </cell>
        </row>
        <row r="5724">
          <cell r="A5724" t="str">
            <v>06.011.0194-0</v>
          </cell>
          <cell r="B5724">
            <v>5.52</v>
          </cell>
        </row>
        <row r="5725">
          <cell r="A5725" t="str">
            <v>06.011.0194-A</v>
          </cell>
          <cell r="B5725">
            <v>5.2</v>
          </cell>
        </row>
        <row r="5726">
          <cell r="A5726" t="str">
            <v>06.011.0195-0</v>
          </cell>
          <cell r="B5726">
            <v>5.52</v>
          </cell>
        </row>
        <row r="5727">
          <cell r="A5727" t="str">
            <v>06.011.0195-A</v>
          </cell>
          <cell r="B5727">
            <v>5.2</v>
          </cell>
        </row>
        <row r="5728">
          <cell r="A5728" t="str">
            <v>06.011.0196-0</v>
          </cell>
          <cell r="B5728">
            <v>5.73</v>
          </cell>
        </row>
        <row r="5729">
          <cell r="A5729" t="str">
            <v>06.011.0196-A</v>
          </cell>
          <cell r="B5729">
            <v>5.4</v>
          </cell>
        </row>
        <row r="5730">
          <cell r="A5730" t="str">
            <v>06.011.0197-0</v>
          </cell>
          <cell r="B5730">
            <v>5.76</v>
          </cell>
        </row>
        <row r="5731">
          <cell r="A5731" t="str">
            <v>06.011.0197-A</v>
          </cell>
          <cell r="B5731">
            <v>5.42</v>
          </cell>
        </row>
        <row r="5732">
          <cell r="A5732" t="str">
            <v>06.011.0198-0</v>
          </cell>
          <cell r="B5732">
            <v>5.85</v>
          </cell>
        </row>
        <row r="5733">
          <cell r="A5733" t="str">
            <v>06.011.0198-A</v>
          </cell>
          <cell r="B5733">
            <v>5.51</v>
          </cell>
        </row>
        <row r="5734">
          <cell r="A5734" t="str">
            <v>06.011.0199-0</v>
          </cell>
          <cell r="B5734">
            <v>5.88</v>
          </cell>
        </row>
        <row r="5735">
          <cell r="A5735" t="str">
            <v>06.011.0199-A</v>
          </cell>
          <cell r="B5735">
            <v>5.54</v>
          </cell>
        </row>
        <row r="5736">
          <cell r="A5736" t="str">
            <v>06.011.0200-0</v>
          </cell>
          <cell r="B5736">
            <v>5.97</v>
          </cell>
        </row>
        <row r="5737">
          <cell r="A5737" t="str">
            <v>06.011.0200-A</v>
          </cell>
          <cell r="B5737">
            <v>5.62</v>
          </cell>
        </row>
        <row r="5738">
          <cell r="A5738" t="str">
            <v>06.011.0201-0</v>
          </cell>
          <cell r="B5738">
            <v>6.18</v>
          </cell>
        </row>
        <row r="5739">
          <cell r="A5739" t="str">
            <v>06.011.0201-A</v>
          </cell>
          <cell r="B5739">
            <v>5.82</v>
          </cell>
        </row>
        <row r="5740">
          <cell r="A5740" t="str">
            <v>06.011.0202-0</v>
          </cell>
          <cell r="B5740">
            <v>6.42</v>
          </cell>
        </row>
        <row r="5741">
          <cell r="A5741" t="str">
            <v>06.011.0202-A</v>
          </cell>
          <cell r="B5741">
            <v>6.05</v>
          </cell>
        </row>
        <row r="5742">
          <cell r="A5742" t="str">
            <v>06.011.0203-0</v>
          </cell>
          <cell r="B5742">
            <v>6.75</v>
          </cell>
        </row>
        <row r="5743">
          <cell r="A5743" t="str">
            <v>06.011.0203-A</v>
          </cell>
          <cell r="B5743">
            <v>6.36</v>
          </cell>
        </row>
        <row r="5744">
          <cell r="A5744" t="str">
            <v>06.011.0205-0</v>
          </cell>
          <cell r="B5744">
            <v>6.97</v>
          </cell>
        </row>
        <row r="5745">
          <cell r="A5745" t="str">
            <v>06.011.0205-A</v>
          </cell>
          <cell r="B5745">
            <v>6.56</v>
          </cell>
        </row>
        <row r="5746">
          <cell r="A5746" t="str">
            <v>06.011.0206-0</v>
          </cell>
          <cell r="B5746">
            <v>7.36</v>
          </cell>
        </row>
        <row r="5747">
          <cell r="A5747" t="str">
            <v>06.011.0206-A</v>
          </cell>
          <cell r="B5747">
            <v>6.93</v>
          </cell>
        </row>
        <row r="5748">
          <cell r="A5748" t="str">
            <v>06.011.0207-0</v>
          </cell>
          <cell r="B5748">
            <v>7.69</v>
          </cell>
        </row>
        <row r="5749">
          <cell r="A5749" t="str">
            <v>06.011.0207-A</v>
          </cell>
          <cell r="B5749">
            <v>7.25</v>
          </cell>
        </row>
        <row r="5750">
          <cell r="A5750" t="str">
            <v>06.011.0209-0</v>
          </cell>
          <cell r="B5750">
            <v>8.66</v>
          </cell>
        </row>
        <row r="5751">
          <cell r="A5751" t="str">
            <v>06.011.0209-A</v>
          </cell>
          <cell r="B5751">
            <v>8.16</v>
          </cell>
        </row>
        <row r="5752">
          <cell r="A5752" t="str">
            <v>06.011.0221-0</v>
          </cell>
          <cell r="B5752">
            <v>18.190000000000001</v>
          </cell>
        </row>
        <row r="5753">
          <cell r="A5753" t="str">
            <v>06.011.0221-A</v>
          </cell>
          <cell r="B5753">
            <v>16.75</v>
          </cell>
        </row>
        <row r="5754">
          <cell r="A5754" t="str">
            <v>06.011.0222-0</v>
          </cell>
          <cell r="B5754">
            <v>19.010000000000002</v>
          </cell>
        </row>
        <row r="5755">
          <cell r="A5755" t="str">
            <v>06.011.0222-A</v>
          </cell>
          <cell r="B5755">
            <v>17.54</v>
          </cell>
        </row>
        <row r="5756">
          <cell r="A5756" t="str">
            <v>06.011.0223-0</v>
          </cell>
          <cell r="B5756">
            <v>32.54</v>
          </cell>
        </row>
        <row r="5757">
          <cell r="A5757" t="str">
            <v>06.011.0223-A</v>
          </cell>
          <cell r="B5757">
            <v>30.18</v>
          </cell>
        </row>
        <row r="5758">
          <cell r="A5758" t="str">
            <v>06.011.0224-0</v>
          </cell>
          <cell r="B5758">
            <v>49.69</v>
          </cell>
        </row>
        <row r="5759">
          <cell r="A5759" t="str">
            <v>06.011.0224-A</v>
          </cell>
          <cell r="B5759">
            <v>46.98</v>
          </cell>
        </row>
        <row r="5760">
          <cell r="A5760" t="str">
            <v>06.011.0225-0</v>
          </cell>
          <cell r="B5760">
            <v>68.099999999999994</v>
          </cell>
        </row>
        <row r="5761">
          <cell r="A5761" t="str">
            <v>06.011.0225-A</v>
          </cell>
          <cell r="B5761">
            <v>65.11</v>
          </cell>
        </row>
        <row r="5762">
          <cell r="A5762" t="str">
            <v>06.011.0226-0</v>
          </cell>
          <cell r="B5762">
            <v>87.67</v>
          </cell>
        </row>
        <row r="5763">
          <cell r="A5763" t="str">
            <v>06.011.0226-A</v>
          </cell>
          <cell r="B5763">
            <v>84.04</v>
          </cell>
        </row>
        <row r="5764">
          <cell r="A5764" t="str">
            <v>06.011.0227-0</v>
          </cell>
          <cell r="B5764">
            <v>90.8</v>
          </cell>
        </row>
        <row r="5765">
          <cell r="A5765" t="str">
            <v>06.011.0227-A</v>
          </cell>
          <cell r="B5765">
            <v>87.14</v>
          </cell>
        </row>
        <row r="5766">
          <cell r="A5766" t="str">
            <v>06.011.0228-0</v>
          </cell>
          <cell r="B5766">
            <v>114.18</v>
          </cell>
        </row>
        <row r="5767">
          <cell r="A5767" t="str">
            <v>06.011.0228-A</v>
          </cell>
          <cell r="B5767">
            <v>109.83</v>
          </cell>
        </row>
        <row r="5768">
          <cell r="A5768" t="str">
            <v>06.011.0229-0</v>
          </cell>
          <cell r="B5768">
            <v>153.22999999999999</v>
          </cell>
        </row>
        <row r="5769">
          <cell r="A5769" t="str">
            <v>06.011.0229-A</v>
          </cell>
          <cell r="B5769">
            <v>148.36000000000001</v>
          </cell>
        </row>
        <row r="5770">
          <cell r="A5770" t="str">
            <v>06.011.0230-0</v>
          </cell>
          <cell r="B5770">
            <v>179.41</v>
          </cell>
        </row>
        <row r="5771">
          <cell r="A5771" t="str">
            <v>06.011.0230-A</v>
          </cell>
          <cell r="B5771">
            <v>174.09</v>
          </cell>
        </row>
        <row r="5772">
          <cell r="A5772" t="str">
            <v>06.011.0231-0</v>
          </cell>
          <cell r="B5772">
            <v>183.62</v>
          </cell>
        </row>
        <row r="5773">
          <cell r="A5773" t="str">
            <v>06.011.0231-A</v>
          </cell>
          <cell r="B5773">
            <v>177.85</v>
          </cell>
        </row>
        <row r="5774">
          <cell r="A5774" t="str">
            <v>06.011.0232-0</v>
          </cell>
          <cell r="B5774">
            <v>230.62</v>
          </cell>
        </row>
        <row r="5775">
          <cell r="A5775" t="str">
            <v>06.011.0232-A</v>
          </cell>
          <cell r="B5775">
            <v>224.24</v>
          </cell>
        </row>
        <row r="5776">
          <cell r="A5776" t="str">
            <v>06.011.0233-0</v>
          </cell>
          <cell r="B5776">
            <v>270.92</v>
          </cell>
        </row>
        <row r="5777">
          <cell r="A5777" t="str">
            <v>06.011.0233-A</v>
          </cell>
          <cell r="B5777">
            <v>263.47000000000003</v>
          </cell>
        </row>
        <row r="5778">
          <cell r="A5778" t="str">
            <v>06.011.0235-0</v>
          </cell>
          <cell r="B5778">
            <v>507.15</v>
          </cell>
        </row>
        <row r="5779">
          <cell r="A5779" t="str">
            <v>06.011.0235-A</v>
          </cell>
          <cell r="B5779">
            <v>499.02</v>
          </cell>
        </row>
        <row r="5780">
          <cell r="A5780" t="str">
            <v>06.011.0236-0</v>
          </cell>
          <cell r="B5780">
            <v>588.54999999999995</v>
          </cell>
        </row>
        <row r="5781">
          <cell r="A5781" t="str">
            <v>06.011.0236-A</v>
          </cell>
          <cell r="B5781">
            <v>579.17999999999995</v>
          </cell>
        </row>
        <row r="5782">
          <cell r="A5782" t="str">
            <v>06.011.0237-0</v>
          </cell>
          <cell r="B5782">
            <v>694.43</v>
          </cell>
        </row>
        <row r="5783">
          <cell r="A5783" t="str">
            <v>06.011.0237-A</v>
          </cell>
          <cell r="B5783">
            <v>683.55</v>
          </cell>
        </row>
        <row r="5784">
          <cell r="A5784" t="str">
            <v>06.011.0239-0</v>
          </cell>
          <cell r="B5784">
            <v>981.34</v>
          </cell>
        </row>
        <row r="5785">
          <cell r="A5785" t="str">
            <v>06.011.0239-A</v>
          </cell>
          <cell r="B5785">
            <v>967.96</v>
          </cell>
        </row>
        <row r="5786">
          <cell r="A5786" t="str">
            <v>06.011.0251-0</v>
          </cell>
          <cell r="B5786">
            <v>18.190000000000001</v>
          </cell>
        </row>
        <row r="5787">
          <cell r="A5787" t="str">
            <v>06.011.0251-A</v>
          </cell>
          <cell r="B5787">
            <v>16.75</v>
          </cell>
        </row>
        <row r="5788">
          <cell r="A5788" t="str">
            <v>06.011.0252-0</v>
          </cell>
          <cell r="B5788">
            <v>19.010000000000002</v>
          </cell>
        </row>
        <row r="5789">
          <cell r="A5789" t="str">
            <v>06.011.0252-A</v>
          </cell>
          <cell r="B5789">
            <v>17.54</v>
          </cell>
        </row>
        <row r="5790">
          <cell r="A5790" t="str">
            <v>06.011.0253-0</v>
          </cell>
          <cell r="B5790">
            <v>32.54</v>
          </cell>
        </row>
        <row r="5791">
          <cell r="A5791" t="str">
            <v>06.011.0253-A</v>
          </cell>
          <cell r="B5791">
            <v>30.18</v>
          </cell>
        </row>
        <row r="5792">
          <cell r="A5792" t="str">
            <v>06.011.0254-0</v>
          </cell>
          <cell r="B5792">
            <v>49.69</v>
          </cell>
        </row>
        <row r="5793">
          <cell r="A5793" t="str">
            <v>06.011.0254-A</v>
          </cell>
          <cell r="B5793">
            <v>46.98</v>
          </cell>
        </row>
        <row r="5794">
          <cell r="A5794" t="str">
            <v>06.011.0255-0</v>
          </cell>
          <cell r="B5794">
            <v>86.6</v>
          </cell>
        </row>
        <row r="5795">
          <cell r="A5795" t="str">
            <v>06.011.0255-A</v>
          </cell>
          <cell r="B5795">
            <v>82.93</v>
          </cell>
        </row>
        <row r="5796">
          <cell r="A5796" t="str">
            <v>06.011.0256-0</v>
          </cell>
          <cell r="B5796">
            <v>115.96</v>
          </cell>
        </row>
        <row r="5797">
          <cell r="A5797" t="str">
            <v>06.011.0256-A</v>
          </cell>
          <cell r="B5797">
            <v>111.96</v>
          </cell>
        </row>
        <row r="5798">
          <cell r="A5798" t="str">
            <v>06.011.0257-0</v>
          </cell>
          <cell r="B5798">
            <v>117.38</v>
          </cell>
        </row>
        <row r="5799">
          <cell r="A5799" t="str">
            <v>06.011.0257-A</v>
          </cell>
          <cell r="B5799">
            <v>113.4</v>
          </cell>
        </row>
        <row r="5800">
          <cell r="A5800" t="str">
            <v>06.011.0258-0</v>
          </cell>
          <cell r="B5800">
            <v>149.38999999999999</v>
          </cell>
        </row>
        <row r="5801">
          <cell r="A5801" t="str">
            <v>06.011.0258-A</v>
          </cell>
          <cell r="B5801">
            <v>144.77000000000001</v>
          </cell>
        </row>
        <row r="5802">
          <cell r="A5802" t="str">
            <v>06.011.0259-0</v>
          </cell>
          <cell r="B5802">
            <v>188.09</v>
          </cell>
        </row>
        <row r="5803">
          <cell r="A5803" t="str">
            <v>06.011.0259-A</v>
          </cell>
          <cell r="B5803">
            <v>182.81</v>
          </cell>
        </row>
        <row r="5804">
          <cell r="A5804" t="str">
            <v>06.011.0260-0</v>
          </cell>
          <cell r="B5804">
            <v>224.05</v>
          </cell>
        </row>
        <row r="5805">
          <cell r="A5805" t="str">
            <v>06.011.0260-A</v>
          </cell>
          <cell r="B5805">
            <v>218.06</v>
          </cell>
        </row>
        <row r="5806">
          <cell r="A5806" t="str">
            <v>06.011.0261-0</v>
          </cell>
          <cell r="B5806">
            <v>419.58</v>
          </cell>
        </row>
        <row r="5807">
          <cell r="A5807" t="str">
            <v>06.011.0261-A</v>
          </cell>
          <cell r="B5807">
            <v>412.87</v>
          </cell>
        </row>
        <row r="5808">
          <cell r="A5808" t="str">
            <v>06.011.0262-0</v>
          </cell>
          <cell r="B5808">
            <v>476.22</v>
          </cell>
        </row>
        <row r="5809">
          <cell r="A5809" t="str">
            <v>06.011.0262-A</v>
          </cell>
          <cell r="B5809">
            <v>469.84</v>
          </cell>
        </row>
        <row r="5810">
          <cell r="A5810" t="str">
            <v>06.011.0263-0</v>
          </cell>
          <cell r="B5810">
            <v>573.89</v>
          </cell>
        </row>
        <row r="5811">
          <cell r="A5811" t="str">
            <v>06.011.0263-A</v>
          </cell>
          <cell r="B5811">
            <v>565.30999999999995</v>
          </cell>
        </row>
        <row r="5812">
          <cell r="A5812" t="str">
            <v>06.011.0265-0</v>
          </cell>
          <cell r="B5812">
            <v>717.73</v>
          </cell>
        </row>
        <row r="5813">
          <cell r="A5813" t="str">
            <v>06.011.0265-A</v>
          </cell>
          <cell r="B5813">
            <v>708.48</v>
          </cell>
        </row>
        <row r="5814">
          <cell r="A5814" t="str">
            <v>06.011.0266-0</v>
          </cell>
          <cell r="B5814">
            <v>834.13</v>
          </cell>
        </row>
        <row r="5815">
          <cell r="A5815" t="str">
            <v>06.011.0266-A</v>
          </cell>
          <cell r="B5815">
            <v>823.43</v>
          </cell>
        </row>
        <row r="5816">
          <cell r="A5816" t="str">
            <v>06.011.0267-0</v>
          </cell>
          <cell r="B5816">
            <v>1002.65</v>
          </cell>
        </row>
        <row r="5817">
          <cell r="A5817" t="str">
            <v>06.011.0267-A</v>
          </cell>
          <cell r="B5817">
            <v>991.1</v>
          </cell>
        </row>
        <row r="5818">
          <cell r="A5818" t="str">
            <v>06.011.0269-0</v>
          </cell>
          <cell r="B5818">
            <v>1888.51</v>
          </cell>
        </row>
        <row r="5819">
          <cell r="A5819" t="str">
            <v>06.011.0269-A</v>
          </cell>
          <cell r="B5819">
            <v>1873.19</v>
          </cell>
        </row>
        <row r="5820">
          <cell r="A5820" t="str">
            <v>06.011.0311-0</v>
          </cell>
          <cell r="B5820">
            <v>19.190000000000001</v>
          </cell>
        </row>
        <row r="5821">
          <cell r="A5821" t="str">
            <v>06.011.0311-A</v>
          </cell>
          <cell r="B5821">
            <v>17.690000000000001</v>
          </cell>
        </row>
        <row r="5822">
          <cell r="A5822" t="str">
            <v>06.011.0312-0</v>
          </cell>
          <cell r="B5822">
            <v>32.700000000000003</v>
          </cell>
        </row>
        <row r="5823">
          <cell r="A5823" t="str">
            <v>06.011.0312-A</v>
          </cell>
          <cell r="B5823">
            <v>30.31</v>
          </cell>
        </row>
        <row r="5824">
          <cell r="A5824" t="str">
            <v>06.011.0313-0</v>
          </cell>
          <cell r="B5824">
            <v>49.54</v>
          </cell>
        </row>
        <row r="5825">
          <cell r="A5825" t="str">
            <v>06.011.0313-A</v>
          </cell>
          <cell r="B5825">
            <v>46.84</v>
          </cell>
        </row>
        <row r="5826">
          <cell r="A5826" t="str">
            <v>06.011.0314-0</v>
          </cell>
          <cell r="B5826">
            <v>68</v>
          </cell>
        </row>
        <row r="5827">
          <cell r="A5827" t="str">
            <v>06.011.0314-A</v>
          </cell>
          <cell r="B5827">
            <v>65.03</v>
          </cell>
        </row>
        <row r="5828">
          <cell r="A5828" t="str">
            <v>06.011.0315-0</v>
          </cell>
          <cell r="B5828">
            <v>87.55</v>
          </cell>
        </row>
        <row r="5829">
          <cell r="A5829" t="str">
            <v>06.011.0315-A</v>
          </cell>
          <cell r="B5829">
            <v>83.93</v>
          </cell>
        </row>
        <row r="5830">
          <cell r="A5830" t="str">
            <v>06.011.0316-0</v>
          </cell>
          <cell r="B5830">
            <v>90.46</v>
          </cell>
        </row>
        <row r="5831">
          <cell r="A5831" t="str">
            <v>06.011.0316-A</v>
          </cell>
          <cell r="B5831">
            <v>86.82</v>
          </cell>
        </row>
        <row r="5832">
          <cell r="A5832" t="str">
            <v>06.011.0317-0</v>
          </cell>
          <cell r="B5832">
            <v>113.08</v>
          </cell>
        </row>
        <row r="5833">
          <cell r="A5833" t="str">
            <v>06.011.0317-A</v>
          </cell>
          <cell r="B5833">
            <v>108.79</v>
          </cell>
        </row>
        <row r="5834">
          <cell r="A5834" t="str">
            <v>06.011.0318-0</v>
          </cell>
          <cell r="B5834">
            <v>152.01</v>
          </cell>
        </row>
        <row r="5835">
          <cell r="A5835" t="str">
            <v>06.011.0318-A</v>
          </cell>
          <cell r="B5835">
            <v>147.21</v>
          </cell>
        </row>
        <row r="5836">
          <cell r="A5836" t="str">
            <v>06.011.0319-0</v>
          </cell>
          <cell r="B5836">
            <v>177.33</v>
          </cell>
        </row>
        <row r="5837">
          <cell r="A5837" t="str">
            <v>06.011.0319-A</v>
          </cell>
          <cell r="B5837">
            <v>172.13</v>
          </cell>
        </row>
        <row r="5838">
          <cell r="A5838" t="str">
            <v>06.011.0320-0</v>
          </cell>
          <cell r="B5838">
            <v>180.81</v>
          </cell>
        </row>
        <row r="5839">
          <cell r="A5839" t="str">
            <v>06.011.0320-A</v>
          </cell>
          <cell r="B5839">
            <v>175.21</v>
          </cell>
        </row>
        <row r="5840">
          <cell r="A5840" t="str">
            <v>06.011.0321-0</v>
          </cell>
          <cell r="B5840">
            <v>226.57</v>
          </cell>
        </row>
        <row r="5841">
          <cell r="A5841" t="str">
            <v>06.011.0321-A</v>
          </cell>
          <cell r="B5841">
            <v>220.44</v>
          </cell>
        </row>
        <row r="5842">
          <cell r="A5842" t="str">
            <v>06.011.0322-0</v>
          </cell>
          <cell r="B5842">
            <v>263.77</v>
          </cell>
        </row>
        <row r="5843">
          <cell r="A5843" t="str">
            <v>06.011.0322-A</v>
          </cell>
          <cell r="B5843">
            <v>256.73</v>
          </cell>
        </row>
        <row r="5844">
          <cell r="A5844" t="str">
            <v>06.011.0324-0</v>
          </cell>
          <cell r="B5844">
            <v>500.65</v>
          </cell>
        </row>
        <row r="5845">
          <cell r="A5845" t="str">
            <v>06.011.0324-A</v>
          </cell>
          <cell r="B5845">
            <v>492.9</v>
          </cell>
        </row>
        <row r="5846">
          <cell r="A5846" t="str">
            <v>06.011.0325-0</v>
          </cell>
          <cell r="B5846">
            <v>578.03</v>
          </cell>
        </row>
        <row r="5847">
          <cell r="A5847" t="str">
            <v>06.011.0325-A</v>
          </cell>
          <cell r="B5847">
            <v>569.27</v>
          </cell>
        </row>
        <row r="5848">
          <cell r="A5848" t="str">
            <v>06.011.0326-0</v>
          </cell>
          <cell r="B5848">
            <v>665.85</v>
          </cell>
        </row>
        <row r="5849">
          <cell r="A5849" t="str">
            <v>06.011.0326-A</v>
          </cell>
          <cell r="B5849">
            <v>656.37</v>
          </cell>
        </row>
        <row r="5850">
          <cell r="A5850" t="str">
            <v>06.011.0328-0</v>
          </cell>
          <cell r="B5850">
            <v>945</v>
          </cell>
        </row>
        <row r="5851">
          <cell r="A5851" t="str">
            <v>06.011.0328-A</v>
          </cell>
          <cell r="B5851">
            <v>933.43</v>
          </cell>
        </row>
        <row r="5852">
          <cell r="A5852" t="str">
            <v>06.011.0341-0</v>
          </cell>
          <cell r="B5852">
            <v>21.92</v>
          </cell>
        </row>
        <row r="5853">
          <cell r="A5853" t="str">
            <v>06.011.0341-A</v>
          </cell>
          <cell r="B5853">
            <v>20.059999999999999</v>
          </cell>
        </row>
        <row r="5854">
          <cell r="A5854" t="str">
            <v>06.011.0342-0</v>
          </cell>
          <cell r="B5854">
            <v>32.78</v>
          </cell>
        </row>
        <row r="5855">
          <cell r="A5855" t="str">
            <v>06.011.0342-A</v>
          </cell>
          <cell r="B5855">
            <v>30.38</v>
          </cell>
        </row>
        <row r="5856">
          <cell r="A5856" t="str">
            <v>06.011.0343-0</v>
          </cell>
          <cell r="B5856">
            <v>49.41</v>
          </cell>
        </row>
        <row r="5857">
          <cell r="A5857" t="str">
            <v>06.011.0343-A</v>
          </cell>
          <cell r="B5857">
            <v>46.74</v>
          </cell>
        </row>
        <row r="5858">
          <cell r="A5858" t="str">
            <v>06.011.0344-0</v>
          </cell>
          <cell r="B5858">
            <v>86.39</v>
          </cell>
        </row>
        <row r="5859">
          <cell r="A5859" t="str">
            <v>06.011.0344-A</v>
          </cell>
          <cell r="B5859">
            <v>82.78</v>
          </cell>
        </row>
        <row r="5860">
          <cell r="A5860" t="str">
            <v>06.011.0345-0</v>
          </cell>
          <cell r="B5860">
            <v>115.95</v>
          </cell>
        </row>
        <row r="5861">
          <cell r="A5861" t="str">
            <v>06.011.0345-A</v>
          </cell>
          <cell r="B5861">
            <v>111.95</v>
          </cell>
        </row>
        <row r="5862">
          <cell r="A5862" t="str">
            <v>06.011.0346-0</v>
          </cell>
          <cell r="B5862">
            <v>118.54</v>
          </cell>
        </row>
        <row r="5863">
          <cell r="A5863" t="str">
            <v>06.011.0346-A</v>
          </cell>
          <cell r="B5863">
            <v>114.53</v>
          </cell>
        </row>
        <row r="5864">
          <cell r="A5864" t="str">
            <v>06.011.0347-0</v>
          </cell>
          <cell r="B5864">
            <v>149.21</v>
          </cell>
        </row>
        <row r="5865">
          <cell r="A5865" t="str">
            <v>06.011.0347-A</v>
          </cell>
          <cell r="B5865">
            <v>144.61000000000001</v>
          </cell>
        </row>
        <row r="5866">
          <cell r="A5866" t="str">
            <v>06.011.0348-0</v>
          </cell>
          <cell r="B5866">
            <v>186.47</v>
          </cell>
        </row>
        <row r="5867">
          <cell r="A5867" t="str">
            <v>06.011.0348-A</v>
          </cell>
          <cell r="B5867">
            <v>181.29</v>
          </cell>
        </row>
        <row r="5868">
          <cell r="A5868" t="str">
            <v>06.011.0349-0</v>
          </cell>
          <cell r="B5868">
            <v>222.01</v>
          </cell>
        </row>
        <row r="5869">
          <cell r="A5869" t="str">
            <v>06.011.0349-A</v>
          </cell>
          <cell r="B5869">
            <v>216.14</v>
          </cell>
        </row>
        <row r="5870">
          <cell r="A5870" t="str">
            <v>06.011.0350-0</v>
          </cell>
          <cell r="B5870">
            <v>416.98</v>
          </cell>
        </row>
        <row r="5871">
          <cell r="A5871" t="str">
            <v>06.011.0350-A</v>
          </cell>
          <cell r="B5871">
            <v>410.42</v>
          </cell>
        </row>
        <row r="5872">
          <cell r="A5872" t="str">
            <v>06.011.0351-0</v>
          </cell>
          <cell r="B5872">
            <v>479.02</v>
          </cell>
        </row>
        <row r="5873">
          <cell r="A5873" t="str">
            <v>06.011.0351-A</v>
          </cell>
          <cell r="B5873">
            <v>471.93</v>
          </cell>
        </row>
        <row r="5874">
          <cell r="A5874" t="str">
            <v>06.011.0352-0</v>
          </cell>
          <cell r="B5874">
            <v>567.20000000000005</v>
          </cell>
        </row>
        <row r="5875">
          <cell r="A5875" t="str">
            <v>06.011.0352-A</v>
          </cell>
          <cell r="B5875">
            <v>559.01</v>
          </cell>
        </row>
        <row r="5876">
          <cell r="A5876" t="str">
            <v>06.011.0354-0</v>
          </cell>
          <cell r="B5876">
            <v>711.32</v>
          </cell>
        </row>
        <row r="5877">
          <cell r="A5877" t="str">
            <v>06.011.0354-A</v>
          </cell>
          <cell r="B5877">
            <v>702.41</v>
          </cell>
        </row>
        <row r="5878">
          <cell r="A5878" t="str">
            <v>06.011.0355-0</v>
          </cell>
          <cell r="B5878">
            <v>824.89</v>
          </cell>
        </row>
        <row r="5879">
          <cell r="A5879" t="str">
            <v>06.011.0355-A</v>
          </cell>
          <cell r="B5879">
            <v>814.74</v>
          </cell>
        </row>
        <row r="5880">
          <cell r="A5880" t="str">
            <v>06.011.0356-0</v>
          </cell>
          <cell r="B5880">
            <v>990.31</v>
          </cell>
        </row>
        <row r="5881">
          <cell r="A5881" t="str">
            <v>06.011.0356-A</v>
          </cell>
          <cell r="B5881">
            <v>979.47</v>
          </cell>
        </row>
        <row r="5882">
          <cell r="A5882" t="str">
            <v>06.011.0358-0</v>
          </cell>
          <cell r="B5882">
            <v>1862.82</v>
          </cell>
        </row>
        <row r="5883">
          <cell r="A5883" t="str">
            <v>06.011.0358-A</v>
          </cell>
          <cell r="B5883">
            <v>1848.93</v>
          </cell>
        </row>
        <row r="5884">
          <cell r="A5884" t="str">
            <v>06.011.0370-0</v>
          </cell>
          <cell r="B5884">
            <v>32.200000000000003</v>
          </cell>
        </row>
        <row r="5885">
          <cell r="A5885" t="str">
            <v>06.011.0370-A</v>
          </cell>
          <cell r="B5885">
            <v>29.71</v>
          </cell>
        </row>
        <row r="5886">
          <cell r="A5886" t="str">
            <v>06.011.0371-0</v>
          </cell>
          <cell r="B5886">
            <v>50.47</v>
          </cell>
        </row>
        <row r="5887">
          <cell r="A5887" t="str">
            <v>06.011.0371-A</v>
          </cell>
          <cell r="B5887">
            <v>47.43</v>
          </cell>
        </row>
        <row r="5888">
          <cell r="A5888" t="str">
            <v>06.011.0372-0</v>
          </cell>
          <cell r="B5888">
            <v>75.760000000000005</v>
          </cell>
        </row>
        <row r="5889">
          <cell r="A5889" t="str">
            <v>06.011.0372-A</v>
          </cell>
          <cell r="B5889">
            <v>72.48</v>
          </cell>
        </row>
        <row r="5890">
          <cell r="A5890" t="str">
            <v>06.011.0373-0</v>
          </cell>
          <cell r="B5890">
            <v>124.86</v>
          </cell>
        </row>
        <row r="5891">
          <cell r="A5891" t="str">
            <v>06.011.0373-A</v>
          </cell>
          <cell r="B5891">
            <v>120.12</v>
          </cell>
        </row>
        <row r="5892">
          <cell r="A5892" t="str">
            <v>06.011.0374-0</v>
          </cell>
          <cell r="B5892">
            <v>180.28</v>
          </cell>
        </row>
        <row r="5893">
          <cell r="A5893" t="str">
            <v>06.011.0374-A</v>
          </cell>
          <cell r="B5893">
            <v>174.33</v>
          </cell>
        </row>
        <row r="5894">
          <cell r="A5894" t="str">
            <v>06.011.0375-0</v>
          </cell>
          <cell r="B5894">
            <v>224.39</v>
          </cell>
        </row>
        <row r="5895">
          <cell r="A5895" t="str">
            <v>06.011.0375-A</v>
          </cell>
          <cell r="B5895">
            <v>217.75</v>
          </cell>
        </row>
        <row r="5896">
          <cell r="A5896" t="str">
            <v>06.011.0376-0</v>
          </cell>
          <cell r="B5896">
            <v>323.22000000000003</v>
          </cell>
        </row>
        <row r="5897">
          <cell r="A5897" t="str">
            <v>06.011.0376-A</v>
          </cell>
          <cell r="B5897">
            <v>316.08999999999997</v>
          </cell>
        </row>
        <row r="5898">
          <cell r="A5898" t="str">
            <v>06.011.0377-0</v>
          </cell>
          <cell r="B5898">
            <v>399.32</v>
          </cell>
        </row>
        <row r="5899">
          <cell r="A5899" t="str">
            <v>06.011.0377-A</v>
          </cell>
          <cell r="B5899">
            <v>391.35</v>
          </cell>
        </row>
        <row r="5900">
          <cell r="A5900" t="str">
            <v>06.011.0378-0</v>
          </cell>
          <cell r="B5900">
            <v>586.97</v>
          </cell>
        </row>
        <row r="5901">
          <cell r="A5901" t="str">
            <v>06.011.0378-A</v>
          </cell>
          <cell r="B5901">
            <v>578.51</v>
          </cell>
        </row>
        <row r="5902">
          <cell r="A5902" t="str">
            <v>06.011.0379-0</v>
          </cell>
          <cell r="B5902">
            <v>688.43</v>
          </cell>
        </row>
        <row r="5903">
          <cell r="A5903" t="str">
            <v>06.011.0379-A</v>
          </cell>
          <cell r="B5903">
            <v>678.98</v>
          </cell>
        </row>
        <row r="5904">
          <cell r="A5904" t="str">
            <v>06.011.0380-0</v>
          </cell>
          <cell r="B5904">
            <v>940.44</v>
          </cell>
        </row>
        <row r="5905">
          <cell r="A5905" t="str">
            <v>06.011.0380-A</v>
          </cell>
          <cell r="B5905">
            <v>930.26</v>
          </cell>
        </row>
        <row r="5906">
          <cell r="A5906" t="str">
            <v>06.011.0381-0</v>
          </cell>
          <cell r="B5906">
            <v>1308.26</v>
          </cell>
        </row>
        <row r="5907">
          <cell r="A5907" t="str">
            <v>06.011.0381-A</v>
          </cell>
          <cell r="B5907">
            <v>1297.03</v>
          </cell>
        </row>
        <row r="5908">
          <cell r="A5908" t="str">
            <v>06.011.0382-0</v>
          </cell>
          <cell r="B5908">
            <v>1748.21</v>
          </cell>
        </row>
        <row r="5909">
          <cell r="A5909" t="str">
            <v>06.011.0382-A</v>
          </cell>
          <cell r="B5909">
            <v>1736.14</v>
          </cell>
        </row>
        <row r="5910">
          <cell r="A5910" t="str">
            <v>06.011.0383-0</v>
          </cell>
          <cell r="B5910">
            <v>2627.85</v>
          </cell>
        </row>
        <row r="5911">
          <cell r="A5911" t="str">
            <v>06.011.0383-A</v>
          </cell>
          <cell r="B5911">
            <v>2613.4899999999998</v>
          </cell>
        </row>
        <row r="5912">
          <cell r="A5912" t="str">
            <v>06.011.0390-0</v>
          </cell>
          <cell r="B5912">
            <v>32.200000000000003</v>
          </cell>
        </row>
        <row r="5913">
          <cell r="A5913" t="str">
            <v>06.011.0390-A</v>
          </cell>
          <cell r="B5913">
            <v>29.71</v>
          </cell>
        </row>
        <row r="5914">
          <cell r="A5914" t="str">
            <v>06.011.0391-0</v>
          </cell>
          <cell r="B5914">
            <v>48.82</v>
          </cell>
        </row>
        <row r="5915">
          <cell r="A5915" t="str">
            <v>06.011.0391-A</v>
          </cell>
          <cell r="B5915">
            <v>45.78</v>
          </cell>
        </row>
        <row r="5916">
          <cell r="A5916" t="str">
            <v>06.011.0392-0</v>
          </cell>
          <cell r="B5916">
            <v>74.760000000000005</v>
          </cell>
        </row>
        <row r="5917">
          <cell r="A5917" t="str">
            <v>06.011.0392-A</v>
          </cell>
          <cell r="B5917">
            <v>71.48</v>
          </cell>
        </row>
        <row r="5918">
          <cell r="A5918" t="str">
            <v>06.011.0393-0</v>
          </cell>
          <cell r="B5918">
            <v>104.79</v>
          </cell>
        </row>
        <row r="5919">
          <cell r="A5919" t="str">
            <v>06.011.0393-A</v>
          </cell>
          <cell r="B5919">
            <v>100.84</v>
          </cell>
        </row>
        <row r="5920">
          <cell r="A5920" t="str">
            <v>06.011.0394-0</v>
          </cell>
          <cell r="B5920">
            <v>169.07</v>
          </cell>
        </row>
        <row r="5921">
          <cell r="A5921" t="str">
            <v>06.011.0394-A</v>
          </cell>
          <cell r="B5921">
            <v>163.98</v>
          </cell>
        </row>
        <row r="5922">
          <cell r="A5922" t="str">
            <v>06.011.0395-0</v>
          </cell>
          <cell r="B5922">
            <v>228.36</v>
          </cell>
        </row>
        <row r="5923">
          <cell r="A5923" t="str">
            <v>06.011.0395-A</v>
          </cell>
          <cell r="B5923">
            <v>222.06</v>
          </cell>
        </row>
        <row r="5924">
          <cell r="A5924" t="str">
            <v>06.011.0396-0</v>
          </cell>
          <cell r="B5924">
            <v>332.55</v>
          </cell>
        </row>
        <row r="5925">
          <cell r="A5925" t="str">
            <v>06.011.0396-A</v>
          </cell>
          <cell r="B5925">
            <v>325.44</v>
          </cell>
        </row>
        <row r="5926">
          <cell r="A5926" t="str">
            <v>06.011.0397-0</v>
          </cell>
          <cell r="B5926">
            <v>436.58</v>
          </cell>
        </row>
        <row r="5927">
          <cell r="A5927" t="str">
            <v>06.011.0397-A</v>
          </cell>
          <cell r="B5927">
            <v>429.1</v>
          </cell>
        </row>
        <row r="5928">
          <cell r="A5928" t="str">
            <v>06.011.0398-0</v>
          </cell>
          <cell r="B5928">
            <v>682.09</v>
          </cell>
        </row>
        <row r="5929">
          <cell r="A5929" t="str">
            <v>06.011.0398-A</v>
          </cell>
          <cell r="B5929">
            <v>673.24</v>
          </cell>
        </row>
        <row r="5930">
          <cell r="A5930" t="str">
            <v>06.011.0399-0</v>
          </cell>
          <cell r="B5930">
            <v>863.49</v>
          </cell>
        </row>
        <row r="5931">
          <cell r="A5931" t="str">
            <v>06.011.0399-A</v>
          </cell>
          <cell r="B5931">
            <v>854.15</v>
          </cell>
        </row>
        <row r="5932">
          <cell r="A5932" t="str">
            <v>06.011.0400-0</v>
          </cell>
          <cell r="B5932">
            <v>1263.33</v>
          </cell>
        </row>
        <row r="5933">
          <cell r="A5933" t="str">
            <v>06.011.0400-A</v>
          </cell>
          <cell r="B5933">
            <v>1252.82</v>
          </cell>
        </row>
        <row r="5934">
          <cell r="A5934" t="str">
            <v>06.011.0401-0</v>
          </cell>
          <cell r="B5934">
            <v>1577.17</v>
          </cell>
        </row>
        <row r="5935">
          <cell r="A5935" t="str">
            <v>06.011.0401-A</v>
          </cell>
          <cell r="B5935">
            <v>1565.93</v>
          </cell>
        </row>
        <row r="5936">
          <cell r="A5936" t="str">
            <v>06.011.0402-0</v>
          </cell>
          <cell r="B5936">
            <v>2172.86</v>
          </cell>
        </row>
        <row r="5937">
          <cell r="A5937" t="str">
            <v>06.011.0402-A</v>
          </cell>
          <cell r="B5937">
            <v>2160.4</v>
          </cell>
        </row>
        <row r="5938">
          <cell r="A5938" t="str">
            <v>06.011.0403-0</v>
          </cell>
          <cell r="B5938">
            <v>2262.15</v>
          </cell>
        </row>
        <row r="5939">
          <cell r="A5939" t="str">
            <v>06.011.0403-A</v>
          </cell>
          <cell r="B5939">
            <v>2248.85</v>
          </cell>
        </row>
        <row r="5940">
          <cell r="A5940" t="str">
            <v>06.011.0404-0</v>
          </cell>
          <cell r="B5940">
            <v>4106.67</v>
          </cell>
        </row>
        <row r="5941">
          <cell r="A5941" t="str">
            <v>06.011.0404-A</v>
          </cell>
          <cell r="B5941">
            <v>4090.19</v>
          </cell>
        </row>
        <row r="5942">
          <cell r="A5942" t="str">
            <v>06.011.0411-0</v>
          </cell>
          <cell r="B5942">
            <v>14.45</v>
          </cell>
        </row>
        <row r="5943">
          <cell r="A5943" t="str">
            <v>06.011.0411-A</v>
          </cell>
          <cell r="B5943">
            <v>12.93</v>
          </cell>
        </row>
        <row r="5944">
          <cell r="A5944" t="str">
            <v>06.011.0412-0</v>
          </cell>
          <cell r="B5944">
            <v>14.57</v>
          </cell>
        </row>
        <row r="5945">
          <cell r="A5945" t="str">
            <v>06.011.0412-A</v>
          </cell>
          <cell r="B5945">
            <v>13.1</v>
          </cell>
        </row>
        <row r="5946">
          <cell r="A5946" t="str">
            <v>06.011.0413-0</v>
          </cell>
          <cell r="B5946">
            <v>21.73</v>
          </cell>
        </row>
        <row r="5947">
          <cell r="A5947" t="str">
            <v>06.011.0413-A</v>
          </cell>
          <cell r="B5947">
            <v>19.739999999999998</v>
          </cell>
        </row>
        <row r="5948">
          <cell r="A5948" t="str">
            <v>06.011.0414-0</v>
          </cell>
          <cell r="B5948">
            <v>27.33</v>
          </cell>
        </row>
        <row r="5949">
          <cell r="A5949" t="str">
            <v>06.011.0414-A</v>
          </cell>
          <cell r="B5949">
            <v>24.67</v>
          </cell>
        </row>
        <row r="5950">
          <cell r="A5950" t="str">
            <v>06.011.0415-0</v>
          </cell>
          <cell r="B5950">
            <v>28.87</v>
          </cell>
        </row>
        <row r="5951">
          <cell r="A5951" t="str">
            <v>06.011.0415-A</v>
          </cell>
          <cell r="B5951">
            <v>26.12</v>
          </cell>
        </row>
        <row r="5952">
          <cell r="A5952" t="str">
            <v>06.011.0416-0</v>
          </cell>
          <cell r="B5952">
            <v>54.48</v>
          </cell>
        </row>
        <row r="5953">
          <cell r="A5953" t="str">
            <v>06.011.0416-A</v>
          </cell>
          <cell r="B5953">
            <v>50.87</v>
          </cell>
        </row>
        <row r="5954">
          <cell r="A5954" t="str">
            <v>06.011.0417-0</v>
          </cell>
          <cell r="B5954">
            <v>57.26</v>
          </cell>
        </row>
        <row r="5955">
          <cell r="A5955" t="str">
            <v>06.011.0417-A</v>
          </cell>
          <cell r="B5955">
            <v>53.62</v>
          </cell>
        </row>
        <row r="5956">
          <cell r="A5956" t="str">
            <v>06.011.0418-0</v>
          </cell>
          <cell r="B5956">
            <v>68.98</v>
          </cell>
        </row>
        <row r="5957">
          <cell r="A5957" t="str">
            <v>06.011.0418-A</v>
          </cell>
          <cell r="B5957">
            <v>64.709999999999994</v>
          </cell>
        </row>
        <row r="5958">
          <cell r="A5958" t="str">
            <v>06.011.0419-0</v>
          </cell>
          <cell r="B5958">
            <v>75.11</v>
          </cell>
        </row>
        <row r="5959">
          <cell r="A5959" t="str">
            <v>06.011.0419-A</v>
          </cell>
          <cell r="B5959">
            <v>70.319999999999993</v>
          </cell>
        </row>
        <row r="5960">
          <cell r="A5960" t="str">
            <v>06.011.0420-0</v>
          </cell>
          <cell r="B5960">
            <v>82.22</v>
          </cell>
        </row>
        <row r="5961">
          <cell r="A5961" t="str">
            <v>06.011.0420-A</v>
          </cell>
          <cell r="B5961">
            <v>76.900000000000006</v>
          </cell>
        </row>
        <row r="5962">
          <cell r="A5962" t="str">
            <v>06.011.0421-0</v>
          </cell>
          <cell r="B5962">
            <v>84.59</v>
          </cell>
        </row>
        <row r="5963">
          <cell r="A5963" t="str">
            <v>06.011.0421-A</v>
          </cell>
          <cell r="B5963">
            <v>79.010000000000005</v>
          </cell>
        </row>
        <row r="5964">
          <cell r="A5964" t="str">
            <v>06.011.0422-0</v>
          </cell>
          <cell r="B5964">
            <v>104.45</v>
          </cell>
        </row>
        <row r="5965">
          <cell r="A5965" t="str">
            <v>06.011.0422-A</v>
          </cell>
          <cell r="B5965">
            <v>98.36</v>
          </cell>
        </row>
        <row r="5966">
          <cell r="A5966" t="str">
            <v>06.011.0423-0</v>
          </cell>
          <cell r="B5966">
            <v>117.32</v>
          </cell>
        </row>
        <row r="5967">
          <cell r="A5967" t="str">
            <v>06.011.0423-A</v>
          </cell>
          <cell r="B5967">
            <v>110.34</v>
          </cell>
        </row>
        <row r="5968">
          <cell r="A5968" t="str">
            <v>06.011.0424-0</v>
          </cell>
          <cell r="B5968">
            <v>128.37</v>
          </cell>
        </row>
        <row r="5969">
          <cell r="A5969" t="str">
            <v>06.011.0424-A</v>
          </cell>
          <cell r="B5969">
            <v>120.77</v>
          </cell>
        </row>
        <row r="5970">
          <cell r="A5970" t="str">
            <v>06.011.0425-0</v>
          </cell>
          <cell r="B5970">
            <v>143.80000000000001</v>
          </cell>
        </row>
        <row r="5971">
          <cell r="A5971" t="str">
            <v>06.011.0425-A</v>
          </cell>
          <cell r="B5971">
            <v>135.21</v>
          </cell>
        </row>
        <row r="5972">
          <cell r="A5972" t="str">
            <v>06.011.0426-0</v>
          </cell>
          <cell r="B5972">
            <v>156.93</v>
          </cell>
        </row>
        <row r="5973">
          <cell r="A5973" t="str">
            <v>06.011.0426-A</v>
          </cell>
          <cell r="B5973">
            <v>147.63</v>
          </cell>
        </row>
        <row r="5974">
          <cell r="A5974" t="str">
            <v>06.011.0427-0</v>
          </cell>
          <cell r="B5974">
            <v>225.78</v>
          </cell>
        </row>
        <row r="5975">
          <cell r="A5975" t="str">
            <v>06.011.0427-A</v>
          </cell>
          <cell r="B5975">
            <v>214.57</v>
          </cell>
        </row>
        <row r="5976">
          <cell r="A5976" t="str">
            <v>06.011.0431-0</v>
          </cell>
          <cell r="B5976">
            <v>13.83</v>
          </cell>
        </row>
        <row r="5977">
          <cell r="A5977" t="str">
            <v>06.011.0431-A</v>
          </cell>
          <cell r="B5977">
            <v>12.39</v>
          </cell>
        </row>
        <row r="5978">
          <cell r="A5978" t="str">
            <v>06.011.0432-0</v>
          </cell>
          <cell r="B5978">
            <v>14.65</v>
          </cell>
        </row>
        <row r="5979">
          <cell r="A5979" t="str">
            <v>06.011.0432-A</v>
          </cell>
          <cell r="B5979">
            <v>13.18</v>
          </cell>
        </row>
        <row r="5980">
          <cell r="A5980" t="str">
            <v>06.011.0433-0</v>
          </cell>
          <cell r="B5980">
            <v>23.82</v>
          </cell>
        </row>
        <row r="5981">
          <cell r="A5981" t="str">
            <v>06.011.0433-A</v>
          </cell>
          <cell r="B5981">
            <v>21.46</v>
          </cell>
        </row>
        <row r="5982">
          <cell r="A5982" t="str">
            <v>06.011.0434-0</v>
          </cell>
          <cell r="B5982">
            <v>27.69</v>
          </cell>
        </row>
        <row r="5983">
          <cell r="A5983" t="str">
            <v>06.011.0434-A</v>
          </cell>
          <cell r="B5983">
            <v>24.98</v>
          </cell>
        </row>
        <row r="5984">
          <cell r="A5984" t="str">
            <v>06.011.0435-0</v>
          </cell>
          <cell r="B5984">
            <v>46.1</v>
          </cell>
        </row>
        <row r="5985">
          <cell r="A5985" t="str">
            <v>06.011.0435-A</v>
          </cell>
          <cell r="B5985">
            <v>43.11</v>
          </cell>
        </row>
        <row r="5986">
          <cell r="A5986" t="str">
            <v>06.011.0436-0</v>
          </cell>
          <cell r="B5986">
            <v>54.67</v>
          </cell>
        </row>
        <row r="5987">
          <cell r="A5987" t="str">
            <v>06.011.0436-A</v>
          </cell>
          <cell r="B5987">
            <v>51.04</v>
          </cell>
        </row>
        <row r="5988">
          <cell r="A5988" t="str">
            <v>06.011.0437-0</v>
          </cell>
          <cell r="B5988">
            <v>57.8</v>
          </cell>
        </row>
        <row r="5989">
          <cell r="A5989" t="str">
            <v>06.011.0437-A</v>
          </cell>
          <cell r="B5989">
            <v>54.14</v>
          </cell>
        </row>
        <row r="5990">
          <cell r="A5990" t="str">
            <v>06.011.0438-0</v>
          </cell>
          <cell r="B5990">
            <v>70.180000000000007</v>
          </cell>
        </row>
        <row r="5991">
          <cell r="A5991" t="str">
            <v>06.011.0438-A</v>
          </cell>
          <cell r="B5991">
            <v>65.83</v>
          </cell>
        </row>
        <row r="5992">
          <cell r="A5992" t="str">
            <v>06.011.0439-0</v>
          </cell>
          <cell r="B5992">
            <v>76.540000000000006</v>
          </cell>
        </row>
        <row r="5993">
          <cell r="A5993" t="str">
            <v>06.011.0439-A</v>
          </cell>
          <cell r="B5993">
            <v>71.66</v>
          </cell>
        </row>
        <row r="5994">
          <cell r="A5994" t="str">
            <v>06.011.0440-0</v>
          </cell>
          <cell r="B5994">
            <v>83.98</v>
          </cell>
        </row>
        <row r="5995">
          <cell r="A5995" t="str">
            <v>06.011.0440-A</v>
          </cell>
          <cell r="B5995">
            <v>78.56</v>
          </cell>
        </row>
        <row r="5996">
          <cell r="A5996" t="str">
            <v>06.011.0441-0</v>
          </cell>
          <cell r="B5996">
            <v>87.75</v>
          </cell>
        </row>
        <row r="5997">
          <cell r="A5997" t="str">
            <v>06.011.0441-A</v>
          </cell>
          <cell r="B5997">
            <v>81.98</v>
          </cell>
        </row>
        <row r="5998">
          <cell r="A5998" t="str">
            <v>06.011.0442-0</v>
          </cell>
          <cell r="B5998">
            <v>109.24</v>
          </cell>
        </row>
        <row r="5999">
          <cell r="A5999" t="str">
            <v>06.011.0442-A</v>
          </cell>
          <cell r="B5999">
            <v>102.86</v>
          </cell>
        </row>
        <row r="6000">
          <cell r="A6000" t="str">
            <v>06.011.0443-0</v>
          </cell>
          <cell r="B6000">
            <v>125.26</v>
          </cell>
        </row>
        <row r="6001">
          <cell r="A6001" t="str">
            <v>06.011.0443-A</v>
          </cell>
          <cell r="B6001">
            <v>117.81</v>
          </cell>
        </row>
        <row r="6002">
          <cell r="A6002" t="str">
            <v>06.011.0445-0</v>
          </cell>
          <cell r="B6002">
            <v>137.46</v>
          </cell>
        </row>
        <row r="6003">
          <cell r="A6003" t="str">
            <v>06.011.0445-A</v>
          </cell>
          <cell r="B6003">
            <v>129.32</v>
          </cell>
        </row>
        <row r="6004">
          <cell r="A6004" t="str">
            <v>06.011.0446-0</v>
          </cell>
          <cell r="B6004">
            <v>157.22999999999999</v>
          </cell>
        </row>
        <row r="6005">
          <cell r="A6005" t="str">
            <v>06.011.0446-A</v>
          </cell>
          <cell r="B6005">
            <v>147.87</v>
          </cell>
        </row>
        <row r="6006">
          <cell r="A6006" t="str">
            <v>06.011.0447-0</v>
          </cell>
          <cell r="B6006">
            <v>188.56</v>
          </cell>
        </row>
        <row r="6007">
          <cell r="A6007" t="str">
            <v>06.011.0447-A</v>
          </cell>
          <cell r="B6007">
            <v>177.68</v>
          </cell>
        </row>
        <row r="6008">
          <cell r="A6008" t="str">
            <v>06.011.0449-0</v>
          </cell>
          <cell r="B6008">
            <v>268.32</v>
          </cell>
        </row>
        <row r="6009">
          <cell r="A6009" t="str">
            <v>06.011.0449-A</v>
          </cell>
          <cell r="B6009">
            <v>254.94</v>
          </cell>
        </row>
        <row r="6010">
          <cell r="A6010" t="str">
            <v>06.011.9999-0</v>
          </cell>
          <cell r="B6010">
            <v>4305</v>
          </cell>
        </row>
        <row r="6011">
          <cell r="A6011" t="str">
            <v>06.011.9999-A</v>
          </cell>
          <cell r="B6011">
            <v>4118</v>
          </cell>
        </row>
        <row r="6012">
          <cell r="A6012" t="str">
            <v>06.012.0001-0</v>
          </cell>
          <cell r="B6012">
            <v>1954.56</v>
          </cell>
        </row>
        <row r="6013">
          <cell r="A6013" t="str">
            <v>06.012.0001-A</v>
          </cell>
          <cell r="B6013">
            <v>1829.61</v>
          </cell>
        </row>
        <row r="6014">
          <cell r="A6014" t="str">
            <v>06.012.0002-0</v>
          </cell>
          <cell r="B6014">
            <v>2048.9299999999998</v>
          </cell>
        </row>
        <row r="6015">
          <cell r="A6015" t="str">
            <v>06.012.0002-A</v>
          </cell>
          <cell r="B6015">
            <v>1917.16</v>
          </cell>
        </row>
        <row r="6016">
          <cell r="A6016" t="str">
            <v>06.012.0003-0</v>
          </cell>
          <cell r="B6016">
            <v>2300.92</v>
          </cell>
        </row>
        <row r="6017">
          <cell r="A6017" t="str">
            <v>06.012.0003-A</v>
          </cell>
          <cell r="B6017">
            <v>2155.89</v>
          </cell>
        </row>
        <row r="6018">
          <cell r="A6018" t="str">
            <v>06.012.0004-0</v>
          </cell>
          <cell r="B6018">
            <v>2559.79</v>
          </cell>
        </row>
        <row r="6019">
          <cell r="A6019" t="str">
            <v>06.012.0004-A</v>
          </cell>
          <cell r="B6019">
            <v>2396.77</v>
          </cell>
        </row>
        <row r="6020">
          <cell r="A6020" t="str">
            <v>06.012.0005-0</v>
          </cell>
          <cell r="B6020">
            <v>2776.73</v>
          </cell>
        </row>
        <row r="6021">
          <cell r="A6021" t="str">
            <v>06.012.0005-A</v>
          </cell>
          <cell r="B6021">
            <v>2598.25</v>
          </cell>
        </row>
        <row r="6022">
          <cell r="A6022" t="str">
            <v>06.012.0006-0</v>
          </cell>
          <cell r="B6022">
            <v>3176.48</v>
          </cell>
        </row>
        <row r="6023">
          <cell r="A6023" t="str">
            <v>06.012.0006-A</v>
          </cell>
          <cell r="B6023">
            <v>2970.75</v>
          </cell>
        </row>
        <row r="6024">
          <cell r="A6024" t="str">
            <v>06.012.0007-0</v>
          </cell>
          <cell r="B6024">
            <v>3530.2</v>
          </cell>
        </row>
        <row r="6025">
          <cell r="A6025" t="str">
            <v>06.012.0007-A</v>
          </cell>
          <cell r="B6025">
            <v>3302.99</v>
          </cell>
        </row>
        <row r="6026">
          <cell r="A6026" t="str">
            <v>06.012.0008-0</v>
          </cell>
          <cell r="B6026">
            <v>3874.26</v>
          </cell>
        </row>
        <row r="6027">
          <cell r="A6027" t="str">
            <v>06.012.0008-A</v>
          </cell>
          <cell r="B6027">
            <v>3625.57</v>
          </cell>
        </row>
        <row r="6028">
          <cell r="A6028" t="str">
            <v>06.012.0009-0</v>
          </cell>
          <cell r="B6028">
            <v>4319.1099999999997</v>
          </cell>
        </row>
        <row r="6029">
          <cell r="A6029" t="str">
            <v>06.012.0009-A</v>
          </cell>
          <cell r="B6029">
            <v>4042.19</v>
          </cell>
        </row>
        <row r="6030">
          <cell r="A6030" t="str">
            <v>06.012.0015-0</v>
          </cell>
          <cell r="B6030">
            <v>1433.23</v>
          </cell>
        </row>
        <row r="6031">
          <cell r="A6031" t="str">
            <v>06.012.0015-A</v>
          </cell>
          <cell r="B6031">
            <v>1340.56</v>
          </cell>
        </row>
        <row r="6032">
          <cell r="A6032" t="str">
            <v>06.012.0016-0</v>
          </cell>
          <cell r="B6032">
            <v>1651.35</v>
          </cell>
        </row>
        <row r="6033">
          <cell r="A6033" t="str">
            <v>06.012.0016-A</v>
          </cell>
          <cell r="B6033">
            <v>1546.51</v>
          </cell>
        </row>
        <row r="6034">
          <cell r="A6034" t="str">
            <v>06.012.0017-0</v>
          </cell>
          <cell r="B6034">
            <v>1784.65</v>
          </cell>
        </row>
        <row r="6035">
          <cell r="A6035" t="str">
            <v>06.012.0017-A</v>
          </cell>
          <cell r="B6035">
            <v>1670.67</v>
          </cell>
        </row>
        <row r="6036">
          <cell r="A6036" t="str">
            <v>06.012.0018-0</v>
          </cell>
          <cell r="B6036">
            <v>2001.87</v>
          </cell>
        </row>
        <row r="6037">
          <cell r="A6037" t="str">
            <v>06.012.0018-A</v>
          </cell>
          <cell r="B6037">
            <v>1871.37</v>
          </cell>
        </row>
        <row r="6038">
          <cell r="A6038" t="str">
            <v>06.012.0019-0</v>
          </cell>
          <cell r="B6038">
            <v>2353.06</v>
          </cell>
        </row>
        <row r="6039">
          <cell r="A6039" t="str">
            <v>06.012.0019-A</v>
          </cell>
          <cell r="B6039">
            <v>2201.87</v>
          </cell>
        </row>
        <row r="6040">
          <cell r="A6040" t="str">
            <v>06.012.0020-0</v>
          </cell>
          <cell r="B6040">
            <v>2591.92</v>
          </cell>
        </row>
        <row r="6041">
          <cell r="A6041" t="str">
            <v>06.012.0020-A</v>
          </cell>
          <cell r="B6041">
            <v>2422.23</v>
          </cell>
        </row>
        <row r="6042">
          <cell r="A6042" t="str">
            <v>06.012.0021-0</v>
          </cell>
          <cell r="B6042">
            <v>2811.11</v>
          </cell>
        </row>
        <row r="6043">
          <cell r="A6043" t="str">
            <v>06.012.0021-A</v>
          </cell>
          <cell r="B6043">
            <v>2627.6</v>
          </cell>
        </row>
        <row r="6044">
          <cell r="A6044" t="str">
            <v>06.012.0022-0</v>
          </cell>
          <cell r="B6044">
            <v>3044.63</v>
          </cell>
        </row>
        <row r="6045">
          <cell r="A6045" t="str">
            <v>06.012.0022-A</v>
          </cell>
          <cell r="B6045">
            <v>2847.62</v>
          </cell>
        </row>
        <row r="6046">
          <cell r="A6046" t="str">
            <v>06.012.0039-0</v>
          </cell>
          <cell r="B6046">
            <v>1347.55</v>
          </cell>
        </row>
        <row r="6047">
          <cell r="A6047" t="str">
            <v>06.012.0039-A</v>
          </cell>
          <cell r="B6047">
            <v>1250.83</v>
          </cell>
        </row>
        <row r="6048">
          <cell r="A6048" t="str">
            <v>06.012.0040-0</v>
          </cell>
          <cell r="B6048">
            <v>1233.26</v>
          </cell>
        </row>
        <row r="6049">
          <cell r="A6049" t="str">
            <v>06.012.0040-A</v>
          </cell>
          <cell r="B6049">
            <v>1145.3</v>
          </cell>
        </row>
        <row r="6050">
          <cell r="A6050" t="str">
            <v>06.012.0041-0</v>
          </cell>
          <cell r="B6050">
            <v>1168.4100000000001</v>
          </cell>
        </row>
        <row r="6051">
          <cell r="A6051" t="str">
            <v>06.012.0041-A</v>
          </cell>
          <cell r="B6051">
            <v>1084.19</v>
          </cell>
        </row>
        <row r="6052">
          <cell r="A6052" t="str">
            <v>06.012.0042-0</v>
          </cell>
          <cell r="B6052">
            <v>1027.6400000000001</v>
          </cell>
        </row>
        <row r="6053">
          <cell r="A6053" t="str">
            <v>06.012.0042-A</v>
          </cell>
          <cell r="B6053">
            <v>954.95</v>
          </cell>
        </row>
        <row r="6054">
          <cell r="A6054" t="str">
            <v>06.012.0043-0</v>
          </cell>
          <cell r="B6054">
            <v>984.63</v>
          </cell>
        </row>
        <row r="6055">
          <cell r="A6055" t="str">
            <v>06.012.0043-A</v>
          </cell>
          <cell r="B6055">
            <v>914.44</v>
          </cell>
        </row>
        <row r="6056">
          <cell r="A6056" t="str">
            <v>06.012.0200-0</v>
          </cell>
          <cell r="B6056">
            <v>3209.59</v>
          </cell>
        </row>
        <row r="6057">
          <cell r="A6057" t="str">
            <v>06.012.0200-A</v>
          </cell>
          <cell r="B6057">
            <v>2919.56</v>
          </cell>
        </row>
        <row r="6058">
          <cell r="A6058" t="str">
            <v>06.012.0201-0</v>
          </cell>
          <cell r="B6058">
            <v>3517.1</v>
          </cell>
        </row>
        <row r="6059">
          <cell r="A6059" t="str">
            <v>06.012.0201-A</v>
          </cell>
          <cell r="B6059">
            <v>3198.87</v>
          </cell>
        </row>
        <row r="6060">
          <cell r="A6060" t="str">
            <v>06.012.0202-0</v>
          </cell>
          <cell r="B6060">
            <v>3870.34</v>
          </cell>
        </row>
        <row r="6061">
          <cell r="A6061" t="str">
            <v>06.012.0202-A</v>
          </cell>
          <cell r="B6061">
            <v>3524.13</v>
          </cell>
        </row>
        <row r="6062">
          <cell r="A6062" t="str">
            <v>06.012.0203-0</v>
          </cell>
          <cell r="B6062">
            <v>4235.07</v>
          </cell>
        </row>
        <row r="6063">
          <cell r="A6063" t="str">
            <v>06.012.0203-A</v>
          </cell>
          <cell r="B6063">
            <v>3859.85</v>
          </cell>
        </row>
        <row r="6064">
          <cell r="A6064" t="str">
            <v>06.012.0204-0</v>
          </cell>
          <cell r="B6064">
            <v>4729.8500000000004</v>
          </cell>
        </row>
        <row r="6065">
          <cell r="A6065" t="str">
            <v>06.012.0204-A</v>
          </cell>
          <cell r="B6065">
            <v>4311.12</v>
          </cell>
        </row>
        <row r="6066">
          <cell r="A6066" t="str">
            <v>06.012.0205-0</v>
          </cell>
          <cell r="B6066">
            <v>5175.1400000000003</v>
          </cell>
        </row>
        <row r="6067">
          <cell r="A6067" t="str">
            <v>06.012.0205-A</v>
          </cell>
          <cell r="B6067">
            <v>4713.1000000000004</v>
          </cell>
        </row>
        <row r="6068">
          <cell r="A6068" t="str">
            <v>06.012.0206-0</v>
          </cell>
          <cell r="B6068">
            <v>5300.89</v>
          </cell>
        </row>
        <row r="6069">
          <cell r="A6069" t="str">
            <v>06.012.0206-A</v>
          </cell>
          <cell r="B6069">
            <v>4834.93</v>
          </cell>
        </row>
        <row r="6070">
          <cell r="A6070" t="str">
            <v>06.012.0207-0</v>
          </cell>
          <cell r="B6070">
            <v>5408.77</v>
          </cell>
        </row>
        <row r="6071">
          <cell r="A6071" t="str">
            <v>06.012.0207-A</v>
          </cell>
          <cell r="B6071">
            <v>4938.1000000000004</v>
          </cell>
        </row>
        <row r="6072">
          <cell r="A6072" t="str">
            <v>06.012.0208-0</v>
          </cell>
          <cell r="B6072">
            <v>5725.36</v>
          </cell>
        </row>
        <row r="6073">
          <cell r="A6073" t="str">
            <v>06.012.0208-A</v>
          </cell>
          <cell r="B6073">
            <v>5243.04</v>
          </cell>
        </row>
        <row r="6074">
          <cell r="A6074" t="str">
            <v>06.012.0209-0</v>
          </cell>
          <cell r="B6074">
            <v>5976.92</v>
          </cell>
        </row>
        <row r="6075">
          <cell r="A6075" t="str">
            <v>06.012.0209-A</v>
          </cell>
          <cell r="B6075">
            <v>5470.93</v>
          </cell>
        </row>
        <row r="6076">
          <cell r="A6076" t="str">
            <v>06.012.0210-0</v>
          </cell>
          <cell r="B6076">
            <v>6275.08</v>
          </cell>
        </row>
        <row r="6077">
          <cell r="A6077" t="str">
            <v>06.012.0210-A</v>
          </cell>
          <cell r="B6077">
            <v>5745.58</v>
          </cell>
        </row>
        <row r="6078">
          <cell r="A6078" t="str">
            <v>06.012.0211-0</v>
          </cell>
          <cell r="B6078">
            <v>6574.47</v>
          </cell>
        </row>
        <row r="6079">
          <cell r="A6079" t="str">
            <v>06.012.0211-A</v>
          </cell>
          <cell r="B6079">
            <v>6021.3</v>
          </cell>
        </row>
        <row r="6080">
          <cell r="A6080" t="str">
            <v>06.012.0212-0</v>
          </cell>
          <cell r="B6080">
            <v>6873.81</v>
          </cell>
        </row>
        <row r="6081">
          <cell r="A6081" t="str">
            <v>06.012.0212-A</v>
          </cell>
          <cell r="B6081">
            <v>6296.97</v>
          </cell>
        </row>
        <row r="6082">
          <cell r="A6082" t="str">
            <v>06.012.0213-0</v>
          </cell>
          <cell r="B6082">
            <v>7124.18</v>
          </cell>
        </row>
        <row r="6083">
          <cell r="A6083" t="str">
            <v>06.012.0213-A</v>
          </cell>
          <cell r="B6083">
            <v>6523.84</v>
          </cell>
        </row>
        <row r="6084">
          <cell r="A6084" t="str">
            <v>06.012.0214-0</v>
          </cell>
          <cell r="B6084">
            <v>7423.52</v>
          </cell>
        </row>
        <row r="6085">
          <cell r="A6085" t="str">
            <v>06.012.0214-A</v>
          </cell>
          <cell r="B6085">
            <v>6799.51</v>
          </cell>
        </row>
        <row r="6086">
          <cell r="A6086" t="str">
            <v>06.012.0215-0</v>
          </cell>
          <cell r="B6086">
            <v>7722.91</v>
          </cell>
        </row>
        <row r="6087">
          <cell r="A6087" t="str">
            <v>06.012.0215-A</v>
          </cell>
          <cell r="B6087">
            <v>7075.23</v>
          </cell>
        </row>
        <row r="6088">
          <cell r="A6088" t="str">
            <v>06.012.0216-0</v>
          </cell>
          <cell r="B6088">
            <v>8021.07</v>
          </cell>
        </row>
        <row r="6089">
          <cell r="A6089" t="str">
            <v>06.012.0216-A</v>
          </cell>
          <cell r="B6089">
            <v>7349.88</v>
          </cell>
        </row>
        <row r="6090">
          <cell r="A6090" t="str">
            <v>06.012.0217-0</v>
          </cell>
          <cell r="B6090">
            <v>3951.75</v>
          </cell>
        </row>
        <row r="6091">
          <cell r="A6091" t="str">
            <v>06.012.0217-A</v>
          </cell>
          <cell r="B6091">
            <v>3594.96</v>
          </cell>
        </row>
        <row r="6092">
          <cell r="A6092" t="str">
            <v>06.012.0218-0</v>
          </cell>
          <cell r="B6092">
            <v>4331.04</v>
          </cell>
        </row>
        <row r="6093">
          <cell r="A6093" t="str">
            <v>06.012.0218-A</v>
          </cell>
          <cell r="B6093">
            <v>3943.94</v>
          </cell>
        </row>
        <row r="6094">
          <cell r="A6094" t="str">
            <v>06.012.0219-0</v>
          </cell>
          <cell r="B6094">
            <v>4710.55</v>
          </cell>
        </row>
        <row r="6095">
          <cell r="A6095" t="str">
            <v>06.012.0219-A</v>
          </cell>
          <cell r="B6095">
            <v>4293.17</v>
          </cell>
        </row>
        <row r="6096">
          <cell r="A6096" t="str">
            <v>06.012.0220-0</v>
          </cell>
          <cell r="B6096">
            <v>5199.96</v>
          </cell>
        </row>
        <row r="6097">
          <cell r="A6097" t="str">
            <v>06.012.0220-A</v>
          </cell>
          <cell r="B6097">
            <v>4735.7</v>
          </cell>
        </row>
        <row r="6098">
          <cell r="A6098" t="str">
            <v>06.012.0221-0</v>
          </cell>
          <cell r="B6098">
            <v>5722.14</v>
          </cell>
        </row>
        <row r="6099">
          <cell r="A6099" t="str">
            <v>06.012.0221-A</v>
          </cell>
          <cell r="B6099">
            <v>5210.9799999999996</v>
          </cell>
        </row>
        <row r="6100">
          <cell r="A6100" t="str">
            <v>06.012.0222-0</v>
          </cell>
          <cell r="B6100">
            <v>5986.44</v>
          </cell>
        </row>
        <row r="6101">
          <cell r="A6101" t="str">
            <v>06.012.0222-A</v>
          </cell>
          <cell r="B6101">
            <v>5460.08</v>
          </cell>
        </row>
        <row r="6102">
          <cell r="A6102" t="str">
            <v>06.012.0223-0</v>
          </cell>
          <cell r="B6102">
            <v>6172.03</v>
          </cell>
        </row>
        <row r="6103">
          <cell r="A6103" t="str">
            <v>06.012.0223-A</v>
          </cell>
          <cell r="B6103">
            <v>5628.14</v>
          </cell>
        </row>
        <row r="6104">
          <cell r="A6104" t="str">
            <v>06.012.0224-0</v>
          </cell>
          <cell r="B6104">
            <v>6436.21</v>
          </cell>
        </row>
        <row r="6105">
          <cell r="A6105" t="str">
            <v>06.012.0224-A</v>
          </cell>
          <cell r="B6105">
            <v>5869.68</v>
          </cell>
        </row>
        <row r="6106">
          <cell r="A6106" t="str">
            <v>06.012.0225-0</v>
          </cell>
          <cell r="B6106">
            <v>6595.21</v>
          </cell>
        </row>
        <row r="6107">
          <cell r="A6107" t="str">
            <v>06.012.0225-A</v>
          </cell>
          <cell r="B6107">
            <v>6035.01</v>
          </cell>
        </row>
        <row r="6108">
          <cell r="A6108" t="str">
            <v>06.012.0226-0</v>
          </cell>
          <cell r="B6108">
            <v>6893.37</v>
          </cell>
        </row>
        <row r="6109">
          <cell r="A6109" t="str">
            <v>06.012.0226-A</v>
          </cell>
          <cell r="B6109">
            <v>6309.66</v>
          </cell>
        </row>
        <row r="6110">
          <cell r="A6110" t="str">
            <v>06.012.0227-0</v>
          </cell>
          <cell r="B6110">
            <v>7192.76</v>
          </cell>
        </row>
        <row r="6111">
          <cell r="A6111" t="str">
            <v>06.012.0227-A</v>
          </cell>
          <cell r="B6111">
            <v>6585.38</v>
          </cell>
        </row>
        <row r="6112">
          <cell r="A6112" t="str">
            <v>06.012.0228-0</v>
          </cell>
          <cell r="B6112">
            <v>7444.31</v>
          </cell>
        </row>
        <row r="6113">
          <cell r="A6113" t="str">
            <v>06.012.0228-A</v>
          </cell>
          <cell r="B6113">
            <v>6813.27</v>
          </cell>
        </row>
        <row r="6114">
          <cell r="A6114" t="str">
            <v>06.012.0229-0</v>
          </cell>
          <cell r="B6114">
            <v>7742.47</v>
          </cell>
        </row>
        <row r="6115">
          <cell r="A6115" t="str">
            <v>06.012.0229-A</v>
          </cell>
          <cell r="B6115">
            <v>7087.92</v>
          </cell>
        </row>
        <row r="6116">
          <cell r="A6116" t="str">
            <v>06.012.0230-0</v>
          </cell>
          <cell r="B6116">
            <v>8041.81</v>
          </cell>
        </row>
        <row r="6117">
          <cell r="A6117" t="str">
            <v>06.012.0230-A</v>
          </cell>
          <cell r="B6117">
            <v>7363.59</v>
          </cell>
        </row>
        <row r="6118">
          <cell r="A6118" t="str">
            <v>06.012.0231-0</v>
          </cell>
          <cell r="B6118">
            <v>8341.2000000000007</v>
          </cell>
        </row>
        <row r="6119">
          <cell r="A6119" t="str">
            <v>06.012.0231-A</v>
          </cell>
          <cell r="B6119">
            <v>7639.31</v>
          </cell>
        </row>
        <row r="6120">
          <cell r="A6120" t="str">
            <v>06.012.0232-0</v>
          </cell>
          <cell r="B6120">
            <v>8591.57</v>
          </cell>
        </row>
        <row r="6121">
          <cell r="A6121" t="str">
            <v>06.012.0232-A</v>
          </cell>
          <cell r="B6121">
            <v>7866.18</v>
          </cell>
        </row>
        <row r="6122">
          <cell r="A6122" t="str">
            <v>06.012.0233-0</v>
          </cell>
          <cell r="B6122">
            <v>4501.99</v>
          </cell>
        </row>
        <row r="6123">
          <cell r="A6123" t="str">
            <v>06.012.0233-A</v>
          </cell>
          <cell r="B6123">
            <v>4095</v>
          </cell>
        </row>
        <row r="6124">
          <cell r="A6124" t="str">
            <v>06.012.0234-0</v>
          </cell>
          <cell r="B6124">
            <v>4917.07</v>
          </cell>
        </row>
        <row r="6125">
          <cell r="A6125" t="str">
            <v>06.012.0234-A</v>
          </cell>
          <cell r="B6125">
            <v>4476.34</v>
          </cell>
        </row>
        <row r="6126">
          <cell r="A6126" t="str">
            <v>06.012.0235-0</v>
          </cell>
          <cell r="B6126">
            <v>5280.47</v>
          </cell>
        </row>
        <row r="6127">
          <cell r="A6127" t="str">
            <v>06.012.0235-A</v>
          </cell>
          <cell r="B6127">
            <v>4806.53</v>
          </cell>
        </row>
        <row r="6128">
          <cell r="A6128" t="str">
            <v>06.012.0236-0</v>
          </cell>
          <cell r="B6128">
            <v>5724.31</v>
          </cell>
        </row>
        <row r="6129">
          <cell r="A6129" t="str">
            <v>06.012.0236-A</v>
          </cell>
          <cell r="B6129">
            <v>5212.8</v>
          </cell>
        </row>
        <row r="6130">
          <cell r="A6130" t="str">
            <v>06.012.0237-0</v>
          </cell>
          <cell r="B6130">
            <v>6288.94</v>
          </cell>
        </row>
        <row r="6131">
          <cell r="A6131" t="str">
            <v>06.012.0237-A</v>
          </cell>
          <cell r="B6131">
            <v>5727.12</v>
          </cell>
        </row>
        <row r="6132">
          <cell r="A6132" t="str">
            <v>06.012.0238-0</v>
          </cell>
          <cell r="B6132">
            <v>6689.57</v>
          </cell>
        </row>
        <row r="6133">
          <cell r="A6133" t="str">
            <v>06.012.0238-A</v>
          </cell>
          <cell r="B6133">
            <v>6102.68</v>
          </cell>
        </row>
        <row r="6134">
          <cell r="A6134" t="str">
            <v>06.012.0239-0</v>
          </cell>
          <cell r="B6134">
            <v>6816.69</v>
          </cell>
        </row>
        <row r="6135">
          <cell r="A6135" t="str">
            <v>06.012.0239-A</v>
          </cell>
          <cell r="B6135">
            <v>6209.84</v>
          </cell>
        </row>
        <row r="6136">
          <cell r="A6136" t="str">
            <v>06.012.0240-0</v>
          </cell>
          <cell r="B6136">
            <v>7038.56</v>
          </cell>
        </row>
        <row r="6137">
          <cell r="A6137" t="str">
            <v>06.012.0240-A</v>
          </cell>
          <cell r="B6137">
            <v>6417.94</v>
          </cell>
        </row>
        <row r="6138">
          <cell r="A6138" t="str">
            <v>06.012.0241-0</v>
          </cell>
          <cell r="B6138">
            <v>7356.36</v>
          </cell>
        </row>
        <row r="6139">
          <cell r="A6139" t="str">
            <v>06.012.0241-A</v>
          </cell>
          <cell r="B6139">
            <v>6723.94</v>
          </cell>
        </row>
        <row r="6140">
          <cell r="A6140" t="str">
            <v>06.012.0242-0</v>
          </cell>
          <cell r="B6140">
            <v>7654.68</v>
          </cell>
        </row>
        <row r="6141">
          <cell r="A6141" t="str">
            <v>06.012.0242-A</v>
          </cell>
          <cell r="B6141">
            <v>6998.76</v>
          </cell>
        </row>
        <row r="6142">
          <cell r="A6142" t="str">
            <v>06.012.0243-0</v>
          </cell>
          <cell r="B6142">
            <v>7906.29</v>
          </cell>
        </row>
        <row r="6143">
          <cell r="A6143" t="str">
            <v>06.012.0243-A</v>
          </cell>
          <cell r="B6143">
            <v>7226.7</v>
          </cell>
        </row>
        <row r="6144">
          <cell r="A6144" t="str">
            <v>06.012.0244-0</v>
          </cell>
          <cell r="B6144">
            <v>8204.6299999999992</v>
          </cell>
        </row>
        <row r="6145">
          <cell r="A6145" t="str">
            <v>06.012.0244-A</v>
          </cell>
          <cell r="B6145">
            <v>7501.37</v>
          </cell>
        </row>
        <row r="6146">
          <cell r="A6146" t="str">
            <v>06.012.0245-0</v>
          </cell>
          <cell r="B6146">
            <v>8503.7900000000009</v>
          </cell>
        </row>
        <row r="6147">
          <cell r="A6147" t="str">
            <v>06.012.0245-A</v>
          </cell>
          <cell r="B6147">
            <v>7777.02</v>
          </cell>
        </row>
        <row r="6148">
          <cell r="A6148" t="str">
            <v>06.012.0246-0</v>
          </cell>
          <cell r="B6148">
            <v>8803.1299999999992</v>
          </cell>
        </row>
        <row r="6149">
          <cell r="A6149" t="str">
            <v>06.012.0246-A</v>
          </cell>
          <cell r="B6149">
            <v>8052.69</v>
          </cell>
        </row>
        <row r="6150">
          <cell r="A6150" t="str">
            <v>06.012.0247-0</v>
          </cell>
          <cell r="B6150">
            <v>9054</v>
          </cell>
        </row>
        <row r="6151">
          <cell r="A6151" t="str">
            <v>06.012.0247-A</v>
          </cell>
          <cell r="B6151">
            <v>8279.89</v>
          </cell>
        </row>
        <row r="6152">
          <cell r="A6152" t="str">
            <v>06.012.0248-0</v>
          </cell>
          <cell r="B6152">
            <v>9352.9599999999991</v>
          </cell>
        </row>
        <row r="6153">
          <cell r="A6153" t="str">
            <v>06.012.0248-A</v>
          </cell>
          <cell r="B6153">
            <v>8555.35</v>
          </cell>
        </row>
        <row r="6154">
          <cell r="A6154" t="str">
            <v>06.012.0249-0</v>
          </cell>
          <cell r="B6154">
            <v>5381.95</v>
          </cell>
        </row>
        <row r="6155">
          <cell r="A6155" t="str">
            <v>06.012.0249-A</v>
          </cell>
          <cell r="B6155">
            <v>4894.9799999999996</v>
          </cell>
        </row>
        <row r="6156">
          <cell r="A6156" t="str">
            <v>06.012.0250-0</v>
          </cell>
          <cell r="B6156">
            <v>5824.42</v>
          </cell>
        </row>
        <row r="6157">
          <cell r="A6157" t="str">
            <v>06.012.0250-A</v>
          </cell>
          <cell r="B6157">
            <v>5301.44</v>
          </cell>
        </row>
        <row r="6158">
          <cell r="A6158" t="str">
            <v>06.012.0251-0</v>
          </cell>
          <cell r="B6158">
            <v>6266.88</v>
          </cell>
        </row>
        <row r="6159">
          <cell r="A6159" t="str">
            <v>06.012.0251-A</v>
          </cell>
          <cell r="B6159">
            <v>5707.89</v>
          </cell>
        </row>
        <row r="6160">
          <cell r="A6160" t="str">
            <v>06.012.0252-0</v>
          </cell>
          <cell r="B6160">
            <v>6867.12</v>
          </cell>
        </row>
        <row r="6161">
          <cell r="A6161" t="str">
            <v>06.012.0252-A</v>
          </cell>
          <cell r="B6161">
            <v>6254.4</v>
          </cell>
        </row>
        <row r="6162">
          <cell r="A6162" t="str">
            <v>06.012.0253-0</v>
          </cell>
          <cell r="B6162">
            <v>7465.97</v>
          </cell>
        </row>
        <row r="6163">
          <cell r="A6163" t="str">
            <v>06.012.0253-A</v>
          </cell>
          <cell r="B6163">
            <v>6799.69</v>
          </cell>
        </row>
        <row r="6164">
          <cell r="A6164" t="str">
            <v>06.012.0254-0</v>
          </cell>
          <cell r="B6164">
            <v>7584.21</v>
          </cell>
        </row>
        <row r="6165">
          <cell r="A6165" t="str">
            <v>06.012.0254-A</v>
          </cell>
          <cell r="B6165">
            <v>6911.84</v>
          </cell>
        </row>
        <row r="6166">
          <cell r="A6166" t="str">
            <v>06.012.0255-0</v>
          </cell>
          <cell r="B6166">
            <v>7651.6</v>
          </cell>
        </row>
        <row r="6167">
          <cell r="A6167" t="str">
            <v>06.012.0255-A</v>
          </cell>
          <cell r="B6167">
            <v>6976.69</v>
          </cell>
        </row>
        <row r="6168">
          <cell r="A6168" t="str">
            <v>06.012.0256-0</v>
          </cell>
          <cell r="B6168">
            <v>7968.66</v>
          </cell>
        </row>
        <row r="6169">
          <cell r="A6169" t="str">
            <v>06.012.0256-A</v>
          </cell>
          <cell r="B6169">
            <v>7282.07</v>
          </cell>
        </row>
        <row r="6170">
          <cell r="A6170" t="str">
            <v>06.012.0257-0</v>
          </cell>
          <cell r="B6170">
            <v>8220.2199999999993</v>
          </cell>
        </row>
        <row r="6171">
          <cell r="A6171" t="str">
            <v>06.012.0257-A</v>
          </cell>
          <cell r="B6171">
            <v>7509.96</v>
          </cell>
        </row>
        <row r="6172">
          <cell r="A6172" t="str">
            <v>06.012.0258-0</v>
          </cell>
          <cell r="B6172">
            <v>8519.56</v>
          </cell>
        </row>
        <row r="6173">
          <cell r="A6173" t="str">
            <v>06.012.0258-A</v>
          </cell>
          <cell r="B6173">
            <v>7785.63</v>
          </cell>
        </row>
        <row r="6174">
          <cell r="A6174" t="str">
            <v>06.012.0259-0</v>
          </cell>
          <cell r="B6174">
            <v>8817.76</v>
          </cell>
        </row>
        <row r="6175">
          <cell r="A6175" t="str">
            <v>06.012.0259-A</v>
          </cell>
          <cell r="B6175">
            <v>8060.33</v>
          </cell>
        </row>
        <row r="6176">
          <cell r="A6176" t="str">
            <v>06.012.0260-0</v>
          </cell>
          <cell r="B6176">
            <v>9117.1</v>
          </cell>
        </row>
        <row r="6177">
          <cell r="A6177" t="str">
            <v>06.012.0260-A</v>
          </cell>
          <cell r="B6177">
            <v>8336</v>
          </cell>
        </row>
        <row r="6178">
          <cell r="A6178" t="str">
            <v>06.012.0261-0</v>
          </cell>
          <cell r="B6178">
            <v>9368.66</v>
          </cell>
        </row>
        <row r="6179">
          <cell r="A6179" t="str">
            <v>06.012.0261-A</v>
          </cell>
          <cell r="B6179">
            <v>8563.89</v>
          </cell>
        </row>
        <row r="6180">
          <cell r="A6180" t="str">
            <v>06.012.0262-0</v>
          </cell>
          <cell r="B6180">
            <v>9666.82</v>
          </cell>
        </row>
        <row r="6181">
          <cell r="A6181" t="str">
            <v>06.012.0262-A</v>
          </cell>
          <cell r="B6181">
            <v>8838.5400000000009</v>
          </cell>
        </row>
        <row r="6182">
          <cell r="A6182" t="str">
            <v>06.012.0263-0</v>
          </cell>
          <cell r="B6182">
            <v>9966.2099999999991</v>
          </cell>
        </row>
        <row r="6183">
          <cell r="A6183" t="str">
            <v>06.012.0263-A</v>
          </cell>
          <cell r="B6183">
            <v>9114.26</v>
          </cell>
        </row>
        <row r="6184">
          <cell r="A6184" t="str">
            <v>06.012.0264-0</v>
          </cell>
          <cell r="B6184">
            <v>6060.78</v>
          </cell>
        </row>
        <row r="6185">
          <cell r="A6185" t="str">
            <v>06.012.0264-A</v>
          </cell>
          <cell r="B6185">
            <v>5510.69</v>
          </cell>
        </row>
        <row r="6186">
          <cell r="A6186" t="str">
            <v>06.012.0265-0</v>
          </cell>
          <cell r="B6186">
            <v>6527.25</v>
          </cell>
        </row>
        <row r="6187">
          <cell r="A6187" t="str">
            <v>06.012.0265-A</v>
          </cell>
          <cell r="B6187">
            <v>5938.71</v>
          </cell>
        </row>
        <row r="6188">
          <cell r="A6188" t="str">
            <v>06.012.0266-0</v>
          </cell>
          <cell r="B6188">
            <v>7000.97</v>
          </cell>
        </row>
        <row r="6189">
          <cell r="A6189" t="str">
            <v>06.012.0266-A</v>
          </cell>
          <cell r="B6189">
            <v>6373.44</v>
          </cell>
        </row>
        <row r="6190">
          <cell r="A6190" t="str">
            <v>06.012.0267-0</v>
          </cell>
          <cell r="B6190">
            <v>7429.6</v>
          </cell>
        </row>
        <row r="6191">
          <cell r="A6191" t="str">
            <v>06.012.0267-A</v>
          </cell>
          <cell r="B6191">
            <v>6762.87</v>
          </cell>
        </row>
        <row r="6192">
          <cell r="A6192" t="str">
            <v>06.012.0268-0</v>
          </cell>
          <cell r="B6192">
            <v>8108.83</v>
          </cell>
        </row>
        <row r="6193">
          <cell r="A6193" t="str">
            <v>06.012.0268-A</v>
          </cell>
          <cell r="B6193">
            <v>7384.94</v>
          </cell>
        </row>
        <row r="6194">
          <cell r="A6194" t="str">
            <v>06.012.0269-0</v>
          </cell>
          <cell r="B6194">
            <v>8430.06</v>
          </cell>
        </row>
        <row r="6195">
          <cell r="A6195" t="str">
            <v>06.012.0269-A</v>
          </cell>
          <cell r="B6195">
            <v>7686.29</v>
          </cell>
        </row>
        <row r="6196">
          <cell r="A6196" t="str">
            <v>06.012.0270-0</v>
          </cell>
          <cell r="B6196">
            <v>8569.2099999999991</v>
          </cell>
        </row>
        <row r="6197">
          <cell r="A6197" t="str">
            <v>06.012.0270-A</v>
          </cell>
          <cell r="B6197">
            <v>7807.32</v>
          </cell>
        </row>
        <row r="6198">
          <cell r="A6198" t="str">
            <v>06.012.0271-0</v>
          </cell>
          <cell r="B6198">
            <v>8889.8799999999992</v>
          </cell>
        </row>
        <row r="6199">
          <cell r="A6199" t="str">
            <v>06.012.0271-A</v>
          </cell>
          <cell r="B6199">
            <v>8099.68</v>
          </cell>
        </row>
        <row r="6200">
          <cell r="A6200" t="str">
            <v>06.012.0272-0</v>
          </cell>
          <cell r="B6200">
            <v>9002.35</v>
          </cell>
        </row>
        <row r="6201">
          <cell r="A6201" t="str">
            <v>06.012.0272-A</v>
          </cell>
          <cell r="B6201">
            <v>8223.15</v>
          </cell>
        </row>
        <row r="6202">
          <cell r="A6202" t="str">
            <v>06.012.0273-0</v>
          </cell>
          <cell r="B6202">
            <v>9300.8799999999992</v>
          </cell>
        </row>
        <row r="6203">
          <cell r="A6203" t="str">
            <v>06.012.0273-A</v>
          </cell>
          <cell r="B6203">
            <v>8498.17</v>
          </cell>
        </row>
        <row r="6204">
          <cell r="A6204" t="str">
            <v>06.012.0274-0</v>
          </cell>
          <cell r="B6204">
            <v>9600.2199999999993</v>
          </cell>
        </row>
        <row r="6205">
          <cell r="A6205" t="str">
            <v>06.012.0274-A</v>
          </cell>
          <cell r="B6205">
            <v>8773.84</v>
          </cell>
        </row>
        <row r="6206">
          <cell r="A6206" t="str">
            <v>06.012.0275-0</v>
          </cell>
          <cell r="B6206">
            <v>9851.7800000000007</v>
          </cell>
        </row>
        <row r="6207">
          <cell r="A6207" t="str">
            <v>06.012.0275-A</v>
          </cell>
          <cell r="B6207">
            <v>9001.73</v>
          </cell>
        </row>
        <row r="6208">
          <cell r="A6208" t="str">
            <v>06.012.0276-0</v>
          </cell>
          <cell r="B6208">
            <v>10149.98</v>
          </cell>
        </row>
        <row r="6209">
          <cell r="A6209" t="str">
            <v>06.012.0276-A</v>
          </cell>
          <cell r="B6209">
            <v>9276.43</v>
          </cell>
        </row>
        <row r="6210">
          <cell r="A6210" t="str">
            <v>06.012.0277-0</v>
          </cell>
          <cell r="B6210">
            <v>10449.32</v>
          </cell>
        </row>
        <row r="6211">
          <cell r="A6211" t="str">
            <v>06.012.0277-A</v>
          </cell>
          <cell r="B6211">
            <v>9552.1</v>
          </cell>
        </row>
        <row r="6212">
          <cell r="A6212" t="str">
            <v>06.012.0278-0</v>
          </cell>
          <cell r="B6212">
            <v>10748.66</v>
          </cell>
        </row>
        <row r="6213">
          <cell r="A6213" t="str">
            <v>06.012.0278-A</v>
          </cell>
          <cell r="B6213">
            <v>9827.77</v>
          </cell>
        </row>
        <row r="6214">
          <cell r="A6214" t="str">
            <v>06.012.0310-0</v>
          </cell>
          <cell r="B6214">
            <v>7268.43</v>
          </cell>
        </row>
        <row r="6215">
          <cell r="A6215" t="str">
            <v>06.012.0310-A</v>
          </cell>
          <cell r="B6215">
            <v>6580.41</v>
          </cell>
        </row>
        <row r="6216">
          <cell r="A6216" t="str">
            <v>06.012.0312-0</v>
          </cell>
          <cell r="B6216">
            <v>7441.86</v>
          </cell>
        </row>
        <row r="6217">
          <cell r="A6217" t="str">
            <v>06.012.0312-A</v>
          </cell>
          <cell r="B6217">
            <v>6745.78</v>
          </cell>
        </row>
        <row r="6218">
          <cell r="A6218" t="str">
            <v>06.012.0315-0</v>
          </cell>
          <cell r="B6218">
            <v>7999.91</v>
          </cell>
        </row>
        <row r="6219">
          <cell r="A6219" t="str">
            <v>06.012.0315-A</v>
          </cell>
          <cell r="B6219">
            <v>7238.23</v>
          </cell>
        </row>
        <row r="6220">
          <cell r="A6220" t="str">
            <v>06.012.0317-0</v>
          </cell>
          <cell r="B6220">
            <v>8069.92</v>
          </cell>
        </row>
        <row r="6221">
          <cell r="A6221" t="str">
            <v>06.012.0317-A</v>
          </cell>
          <cell r="B6221">
            <v>7347.16</v>
          </cell>
        </row>
        <row r="6222">
          <cell r="A6222" t="str">
            <v>06.012.0319-0</v>
          </cell>
          <cell r="B6222">
            <v>8786.15</v>
          </cell>
        </row>
        <row r="6223">
          <cell r="A6223" t="str">
            <v>06.012.0319-A</v>
          </cell>
          <cell r="B6223">
            <v>8002.85</v>
          </cell>
        </row>
        <row r="6224">
          <cell r="A6224" t="str">
            <v>06.012.0320-0</v>
          </cell>
          <cell r="B6224">
            <v>9324.83</v>
          </cell>
        </row>
        <row r="6225">
          <cell r="A6225" t="str">
            <v>06.012.0320-A</v>
          </cell>
          <cell r="B6225">
            <v>8499.48</v>
          </cell>
        </row>
        <row r="6226">
          <cell r="A6226" t="str">
            <v>06.012.0322-0</v>
          </cell>
          <cell r="B6226">
            <v>9382.17</v>
          </cell>
        </row>
        <row r="6227">
          <cell r="A6227" t="str">
            <v>06.012.0322-A</v>
          </cell>
          <cell r="B6227">
            <v>8545.89</v>
          </cell>
        </row>
        <row r="6228">
          <cell r="A6228" t="str">
            <v>06.012.0325-0</v>
          </cell>
          <cell r="B6228">
            <v>9646.41</v>
          </cell>
        </row>
        <row r="6229">
          <cell r="A6229" t="str">
            <v>06.012.0325-A</v>
          </cell>
          <cell r="B6229">
            <v>8793.6200000000008</v>
          </cell>
        </row>
        <row r="6230">
          <cell r="A6230" t="str">
            <v>06.012.0327-0</v>
          </cell>
          <cell r="B6230">
            <v>9827.74</v>
          </cell>
        </row>
        <row r="6231">
          <cell r="A6231" t="str">
            <v>06.012.0327-A</v>
          </cell>
          <cell r="B6231">
            <v>8974.6200000000008</v>
          </cell>
        </row>
        <row r="6232">
          <cell r="A6232" t="str">
            <v>06.012.0329-0</v>
          </cell>
          <cell r="B6232">
            <v>10053.4</v>
          </cell>
        </row>
        <row r="6233">
          <cell r="A6233" t="str">
            <v>06.012.0329-A</v>
          </cell>
          <cell r="B6233">
            <v>9176.69</v>
          </cell>
        </row>
        <row r="6234">
          <cell r="A6234" t="str">
            <v>06.012.0331-0</v>
          </cell>
          <cell r="B6234">
            <v>10356.26</v>
          </cell>
        </row>
        <row r="6235">
          <cell r="A6235" t="str">
            <v>06.012.0331-A</v>
          </cell>
          <cell r="B6235">
            <v>9458.82</v>
          </cell>
        </row>
        <row r="6236">
          <cell r="A6236" t="str">
            <v>06.012.0332-0</v>
          </cell>
          <cell r="B6236">
            <v>10628.77</v>
          </cell>
        </row>
        <row r="6237">
          <cell r="A6237" t="str">
            <v>06.012.0332-A</v>
          </cell>
          <cell r="B6237">
            <v>9711.25</v>
          </cell>
        </row>
        <row r="6238">
          <cell r="A6238" t="str">
            <v>06.012.0335-0</v>
          </cell>
          <cell r="B6238">
            <v>10975.77</v>
          </cell>
        </row>
        <row r="6239">
          <cell r="A6239" t="str">
            <v>06.012.0335-A</v>
          </cell>
          <cell r="B6239">
            <v>10028.219999999999</v>
          </cell>
        </row>
        <row r="6240">
          <cell r="A6240" t="str">
            <v>06.012.0337-0</v>
          </cell>
          <cell r="B6240">
            <v>11275.11</v>
          </cell>
        </row>
        <row r="6241">
          <cell r="A6241" t="str">
            <v>06.012.0337-A</v>
          </cell>
          <cell r="B6241">
            <v>10303.89</v>
          </cell>
        </row>
        <row r="6242">
          <cell r="A6242" t="str">
            <v>06.012.0340-0</v>
          </cell>
          <cell r="B6242">
            <v>11536.92</v>
          </cell>
        </row>
        <row r="6243">
          <cell r="A6243" t="str">
            <v>06.012.0340-A</v>
          </cell>
          <cell r="B6243">
            <v>10540.67</v>
          </cell>
        </row>
        <row r="6244">
          <cell r="A6244" t="str">
            <v>06.012.0345-0</v>
          </cell>
          <cell r="B6244">
            <v>8148.5</v>
          </cell>
        </row>
        <row r="6245">
          <cell r="A6245" t="str">
            <v>06.012.0345-A</v>
          </cell>
          <cell r="B6245">
            <v>7366.07</v>
          </cell>
        </row>
        <row r="6246">
          <cell r="A6246" t="str">
            <v>06.012.0347-0</v>
          </cell>
          <cell r="B6246">
            <v>8309.58</v>
          </cell>
        </row>
        <row r="6247">
          <cell r="A6247" t="str">
            <v>06.012.0347-A</v>
          </cell>
          <cell r="B6247">
            <v>7505.95</v>
          </cell>
        </row>
        <row r="6248">
          <cell r="A6248" t="str">
            <v>06.012.0348-0</v>
          </cell>
          <cell r="B6248">
            <v>8446.01</v>
          </cell>
        </row>
        <row r="6249">
          <cell r="A6249" t="str">
            <v>06.012.0348-A</v>
          </cell>
          <cell r="B6249">
            <v>7630.71</v>
          </cell>
        </row>
        <row r="6250">
          <cell r="A6250" t="str">
            <v>06.012.0349-0</v>
          </cell>
          <cell r="B6250">
            <v>8871.19</v>
          </cell>
        </row>
        <row r="6251">
          <cell r="A6251" t="str">
            <v>06.012.0349-A</v>
          </cell>
          <cell r="B6251">
            <v>8070.83</v>
          </cell>
        </row>
        <row r="6252">
          <cell r="A6252" t="str">
            <v>06.012.0351-0</v>
          </cell>
          <cell r="B6252">
            <v>9463.4599999999991</v>
          </cell>
        </row>
        <row r="6253">
          <cell r="A6253" t="str">
            <v>06.012.0351-A</v>
          </cell>
          <cell r="B6253">
            <v>8620.75</v>
          </cell>
        </row>
        <row r="6254">
          <cell r="A6254" t="str">
            <v>06.012.0352-0</v>
          </cell>
          <cell r="B6254">
            <v>10171.299999999999</v>
          </cell>
        </row>
        <row r="6255">
          <cell r="A6255" t="str">
            <v>06.012.0352-A</v>
          </cell>
          <cell r="B6255">
            <v>9264.3799999999992</v>
          </cell>
        </row>
        <row r="6256">
          <cell r="A6256" t="str">
            <v>06.012.0355-0</v>
          </cell>
          <cell r="B6256">
            <v>10247.86</v>
          </cell>
        </row>
        <row r="6257">
          <cell r="A6257" t="str">
            <v>06.012.0355-A</v>
          </cell>
          <cell r="B6257">
            <v>9337.19</v>
          </cell>
        </row>
        <row r="6258">
          <cell r="A6258" t="str">
            <v>06.012.0357-0</v>
          </cell>
          <cell r="B6258">
            <v>10307.379999999999</v>
          </cell>
        </row>
        <row r="6259">
          <cell r="A6259" t="str">
            <v>06.012.0357-A</v>
          </cell>
          <cell r="B6259">
            <v>9391.99</v>
          </cell>
        </row>
        <row r="6260">
          <cell r="A6260" t="str">
            <v>06.012.0359-0</v>
          </cell>
          <cell r="B6260">
            <v>10624.03</v>
          </cell>
        </row>
        <row r="6261">
          <cell r="A6261" t="str">
            <v>06.012.0359-A</v>
          </cell>
          <cell r="B6261">
            <v>9696.99</v>
          </cell>
        </row>
        <row r="6262">
          <cell r="A6262" t="str">
            <v>06.012.0362-0</v>
          </cell>
          <cell r="B6262">
            <v>10875.59</v>
          </cell>
        </row>
        <row r="6263">
          <cell r="A6263" t="str">
            <v>06.012.0362-A</v>
          </cell>
          <cell r="B6263">
            <v>9924.89</v>
          </cell>
        </row>
        <row r="6264">
          <cell r="A6264" t="str">
            <v>06.012.0363-0</v>
          </cell>
          <cell r="B6264">
            <v>11130.99</v>
          </cell>
        </row>
        <row r="6265">
          <cell r="A6265" t="str">
            <v>06.012.0363-A</v>
          </cell>
          <cell r="B6265">
            <v>10162.48</v>
          </cell>
        </row>
        <row r="6266">
          <cell r="A6266" t="str">
            <v>06.012.0364-0</v>
          </cell>
          <cell r="B6266">
            <v>11474.32</v>
          </cell>
        </row>
        <row r="6267">
          <cell r="A6267" t="str">
            <v>06.012.0364-A</v>
          </cell>
          <cell r="B6267">
            <v>10476.280000000001</v>
          </cell>
        </row>
        <row r="6268">
          <cell r="A6268" t="str">
            <v>06.012.0366-0</v>
          </cell>
          <cell r="B6268">
            <v>11772.48</v>
          </cell>
        </row>
        <row r="6269">
          <cell r="A6269" t="str">
            <v>06.012.0366-A</v>
          </cell>
          <cell r="B6269">
            <v>10750.93</v>
          </cell>
        </row>
        <row r="6270">
          <cell r="A6270" t="str">
            <v>06.012.0368-0</v>
          </cell>
          <cell r="B6270">
            <v>12024.03</v>
          </cell>
        </row>
        <row r="6271">
          <cell r="A6271" t="str">
            <v>06.012.0368-A</v>
          </cell>
          <cell r="B6271">
            <v>10978.82</v>
          </cell>
        </row>
        <row r="6272">
          <cell r="A6272" t="str">
            <v>06.012.0370-0</v>
          </cell>
          <cell r="B6272">
            <v>12323.05</v>
          </cell>
        </row>
        <row r="6273">
          <cell r="A6273" t="str">
            <v>06.012.0370-A</v>
          </cell>
          <cell r="B6273">
            <v>11254.21</v>
          </cell>
        </row>
        <row r="6274">
          <cell r="A6274" t="str">
            <v>06.012.0372-0</v>
          </cell>
          <cell r="B6274">
            <v>10748.04</v>
          </cell>
        </row>
        <row r="6275">
          <cell r="A6275" t="str">
            <v>06.012.0372-A</v>
          </cell>
          <cell r="B6275">
            <v>9764.2199999999993</v>
          </cell>
        </row>
        <row r="6276">
          <cell r="A6276" t="str">
            <v>06.012.0375-0</v>
          </cell>
          <cell r="B6276">
            <v>11951.49</v>
          </cell>
        </row>
        <row r="6277">
          <cell r="A6277" t="str">
            <v>06.012.0375-A</v>
          </cell>
          <cell r="B6277">
            <v>10873.69</v>
          </cell>
        </row>
        <row r="6278">
          <cell r="A6278" t="str">
            <v>06.012.0377-0</v>
          </cell>
          <cell r="B6278">
            <v>13130.21</v>
          </cell>
        </row>
        <row r="6279">
          <cell r="A6279" t="str">
            <v>06.012.0377-A</v>
          </cell>
          <cell r="B6279">
            <v>11948.14</v>
          </cell>
        </row>
        <row r="6280">
          <cell r="A6280" t="str">
            <v>06.012.0379-0</v>
          </cell>
          <cell r="B6280">
            <v>14791.17</v>
          </cell>
        </row>
        <row r="6281">
          <cell r="A6281" t="str">
            <v>06.012.0379-A</v>
          </cell>
          <cell r="B6281">
            <v>13460.35</v>
          </cell>
        </row>
        <row r="6282">
          <cell r="A6282" t="str">
            <v>06.012.0381-0</v>
          </cell>
          <cell r="B6282">
            <v>15039.4</v>
          </cell>
        </row>
        <row r="6283">
          <cell r="A6283" t="str">
            <v>06.012.0381-A</v>
          </cell>
          <cell r="B6283">
            <v>13706.57</v>
          </cell>
        </row>
        <row r="6284">
          <cell r="A6284" t="str">
            <v>06.012.0383-0</v>
          </cell>
          <cell r="B6284">
            <v>15132.15</v>
          </cell>
        </row>
        <row r="6285">
          <cell r="A6285" t="str">
            <v>06.012.0383-A</v>
          </cell>
          <cell r="B6285">
            <v>13793.43</v>
          </cell>
        </row>
        <row r="6286">
          <cell r="A6286" t="str">
            <v>06.012.0385-0</v>
          </cell>
          <cell r="B6286">
            <v>15330.29</v>
          </cell>
        </row>
        <row r="6287">
          <cell r="A6287" t="str">
            <v>06.012.0385-A</v>
          </cell>
          <cell r="B6287">
            <v>13957.98</v>
          </cell>
        </row>
        <row r="6288">
          <cell r="A6288" t="str">
            <v>06.012.0387-0</v>
          </cell>
          <cell r="B6288">
            <v>15710.1</v>
          </cell>
        </row>
        <row r="6289">
          <cell r="A6289" t="str">
            <v>06.012.0387-A</v>
          </cell>
          <cell r="B6289">
            <v>14303.44</v>
          </cell>
        </row>
        <row r="6290">
          <cell r="A6290" t="str">
            <v>06.012.0389-0</v>
          </cell>
          <cell r="B6290">
            <v>15978.87</v>
          </cell>
        </row>
        <row r="6291">
          <cell r="A6291" t="str">
            <v>06.012.0389-A</v>
          </cell>
          <cell r="B6291">
            <v>14546.31</v>
          </cell>
        </row>
        <row r="6292">
          <cell r="A6292" t="str">
            <v>06.012.0391-0</v>
          </cell>
          <cell r="B6292">
            <v>16422</v>
          </cell>
        </row>
        <row r="6293">
          <cell r="A6293" t="str">
            <v>06.012.0391-A</v>
          </cell>
          <cell r="B6293">
            <v>14946.64</v>
          </cell>
        </row>
        <row r="6294">
          <cell r="A6294" t="str">
            <v>06.012.0393-0</v>
          </cell>
          <cell r="B6294">
            <v>16802.02</v>
          </cell>
        </row>
        <row r="6295">
          <cell r="A6295" t="str">
            <v>06.012.0393-A</v>
          </cell>
          <cell r="B6295">
            <v>15292.56</v>
          </cell>
        </row>
        <row r="6296">
          <cell r="A6296" t="str">
            <v>06.012.0395-0</v>
          </cell>
          <cell r="B6296">
            <v>17209.82</v>
          </cell>
        </row>
        <row r="6297">
          <cell r="A6297" t="str">
            <v>06.012.0395-A</v>
          </cell>
          <cell r="B6297">
            <v>15661.99</v>
          </cell>
        </row>
        <row r="6298">
          <cell r="A6298" t="str">
            <v>06.012.0400-0</v>
          </cell>
          <cell r="B6298">
            <v>17542</v>
          </cell>
        </row>
        <row r="6299">
          <cell r="A6299" t="str">
            <v>06.012.0400-A</v>
          </cell>
          <cell r="B6299">
            <v>15959.8</v>
          </cell>
        </row>
        <row r="6300">
          <cell r="A6300" t="str">
            <v>06.012.9999-0</v>
          </cell>
          <cell r="B6300">
            <v>4889</v>
          </cell>
        </row>
        <row r="6301">
          <cell r="A6301" t="str">
            <v>06.012.9999-A</v>
          </cell>
          <cell r="B6301">
            <v>4481</v>
          </cell>
        </row>
        <row r="6302">
          <cell r="A6302" t="str">
            <v>06.013.9999-0</v>
          </cell>
          <cell r="B6302">
            <v>4616</v>
          </cell>
        </row>
        <row r="6303">
          <cell r="A6303" t="str">
            <v>06.013.9999-A</v>
          </cell>
          <cell r="B6303">
            <v>4460</v>
          </cell>
        </row>
        <row r="6304">
          <cell r="A6304" t="str">
            <v>06.014.0012-0</v>
          </cell>
          <cell r="B6304">
            <v>2152.44</v>
          </cell>
        </row>
        <row r="6305">
          <cell r="A6305" t="str">
            <v>06.014.0012-A</v>
          </cell>
          <cell r="B6305">
            <v>2042.92</v>
          </cell>
        </row>
        <row r="6306">
          <cell r="A6306" t="str">
            <v>06.014.0013-0</v>
          </cell>
          <cell r="B6306">
            <v>2263.39</v>
          </cell>
        </row>
        <row r="6307">
          <cell r="A6307" t="str">
            <v>06.014.0013-A</v>
          </cell>
          <cell r="B6307">
            <v>2144.5700000000002</v>
          </cell>
        </row>
        <row r="6308">
          <cell r="A6308" t="str">
            <v>06.014.0014-0</v>
          </cell>
          <cell r="B6308">
            <v>2469.88</v>
          </cell>
        </row>
        <row r="6309">
          <cell r="A6309" t="str">
            <v>06.014.0014-A</v>
          </cell>
          <cell r="B6309">
            <v>2343.81</v>
          </cell>
        </row>
        <row r="6310">
          <cell r="A6310" t="str">
            <v>06.014.0015-0</v>
          </cell>
          <cell r="B6310">
            <v>2756.12</v>
          </cell>
        </row>
        <row r="6311">
          <cell r="A6311" t="str">
            <v>06.014.0015-A</v>
          </cell>
          <cell r="B6311">
            <v>2611.6</v>
          </cell>
        </row>
        <row r="6312">
          <cell r="A6312" t="str">
            <v>06.014.0016-0</v>
          </cell>
          <cell r="B6312">
            <v>3079.21</v>
          </cell>
        </row>
        <row r="6313">
          <cell r="A6313" t="str">
            <v>06.014.0016-A</v>
          </cell>
          <cell r="B6313">
            <v>2913.52</v>
          </cell>
        </row>
        <row r="6314">
          <cell r="A6314" t="str">
            <v>06.014.0049-0</v>
          </cell>
          <cell r="B6314">
            <v>369.73</v>
          </cell>
        </row>
        <row r="6315">
          <cell r="A6315" t="str">
            <v>06.014.0049-A</v>
          </cell>
          <cell r="B6315">
            <v>346.15</v>
          </cell>
        </row>
        <row r="6316">
          <cell r="A6316" t="str">
            <v>06.014.0052-0</v>
          </cell>
          <cell r="B6316">
            <v>444.47</v>
          </cell>
        </row>
        <row r="6317">
          <cell r="A6317" t="str">
            <v>06.014.0052-A</v>
          </cell>
          <cell r="B6317">
            <v>415.38</v>
          </cell>
        </row>
        <row r="6318">
          <cell r="A6318" t="str">
            <v>06.014.0054-0</v>
          </cell>
          <cell r="B6318">
            <v>650.52</v>
          </cell>
        </row>
        <row r="6319">
          <cell r="A6319" t="str">
            <v>06.014.0054-A</v>
          </cell>
          <cell r="B6319">
            <v>608.84</v>
          </cell>
        </row>
        <row r="6320">
          <cell r="A6320" t="str">
            <v>06.014.0057-0</v>
          </cell>
          <cell r="B6320">
            <v>855.84</v>
          </cell>
        </row>
        <row r="6321">
          <cell r="A6321" t="str">
            <v>06.014.0057-A</v>
          </cell>
          <cell r="B6321">
            <v>800.09</v>
          </cell>
        </row>
        <row r="6322">
          <cell r="A6322" t="str">
            <v>06.014.0059-0</v>
          </cell>
          <cell r="B6322">
            <v>1348.13</v>
          </cell>
        </row>
        <row r="6323">
          <cell r="A6323" t="str">
            <v>06.014.0059-A</v>
          </cell>
          <cell r="B6323">
            <v>1258.17</v>
          </cell>
        </row>
        <row r="6324">
          <cell r="A6324" t="str">
            <v>06.014.0060-0</v>
          </cell>
          <cell r="B6324">
            <v>429.2</v>
          </cell>
        </row>
        <row r="6325">
          <cell r="A6325" t="str">
            <v>06.014.0060-A</v>
          </cell>
          <cell r="B6325">
            <v>402.28</v>
          </cell>
        </row>
        <row r="6326">
          <cell r="A6326" t="str">
            <v>06.014.0062-0</v>
          </cell>
          <cell r="B6326">
            <v>524.34</v>
          </cell>
        </row>
        <row r="6327">
          <cell r="A6327" t="str">
            <v>06.014.0062-A</v>
          </cell>
          <cell r="B6327">
            <v>490.19</v>
          </cell>
        </row>
        <row r="6328">
          <cell r="A6328" t="str">
            <v>06.014.0064-0</v>
          </cell>
          <cell r="B6328">
            <v>737.47</v>
          </cell>
        </row>
        <row r="6329">
          <cell r="A6329" t="str">
            <v>06.014.0064-A</v>
          </cell>
          <cell r="B6329">
            <v>690.9</v>
          </cell>
        </row>
        <row r="6330">
          <cell r="A6330" t="str">
            <v>06.014.0066-0</v>
          </cell>
          <cell r="B6330">
            <v>942.79</v>
          </cell>
        </row>
        <row r="6331">
          <cell r="A6331" t="str">
            <v>06.014.0066-A</v>
          </cell>
          <cell r="B6331">
            <v>882.15</v>
          </cell>
        </row>
        <row r="6332">
          <cell r="A6332" t="str">
            <v>06.014.0068-0</v>
          </cell>
          <cell r="B6332">
            <v>1512.52</v>
          </cell>
        </row>
        <row r="6333">
          <cell r="A6333" t="str">
            <v>06.014.0068-A</v>
          </cell>
          <cell r="B6333">
            <v>1414.5</v>
          </cell>
        </row>
        <row r="6334">
          <cell r="A6334" t="str">
            <v>06.014.0100-1</v>
          </cell>
          <cell r="B6334">
            <v>1593.28</v>
          </cell>
        </row>
        <row r="6335">
          <cell r="A6335" t="str">
            <v>06.014.0100-B</v>
          </cell>
          <cell r="B6335">
            <v>1517.75</v>
          </cell>
        </row>
        <row r="6336">
          <cell r="A6336" t="str">
            <v>06.014.0101-0</v>
          </cell>
          <cell r="B6336">
            <v>1093.44</v>
          </cell>
        </row>
        <row r="6337">
          <cell r="A6337" t="str">
            <v>06.014.0101-A</v>
          </cell>
          <cell r="B6337">
            <v>1043.67</v>
          </cell>
        </row>
        <row r="6338">
          <cell r="A6338" t="str">
            <v>06.014.0102-0</v>
          </cell>
          <cell r="B6338">
            <v>1303.98</v>
          </cell>
        </row>
        <row r="6339">
          <cell r="A6339" t="str">
            <v>06.014.0102-A</v>
          </cell>
          <cell r="B6339">
            <v>1250.45</v>
          </cell>
        </row>
        <row r="6340">
          <cell r="A6340" t="str">
            <v>06.014.0105-0</v>
          </cell>
          <cell r="B6340">
            <v>1146.69</v>
          </cell>
        </row>
        <row r="6341">
          <cell r="A6341" t="str">
            <v>06.014.0105-A</v>
          </cell>
          <cell r="B6341">
            <v>1089.79</v>
          </cell>
        </row>
        <row r="6342">
          <cell r="A6342" t="str">
            <v>06.014.0110-0</v>
          </cell>
          <cell r="B6342">
            <v>253.8</v>
          </cell>
        </row>
        <row r="6343">
          <cell r="A6343" t="str">
            <v>06.014.0110-A</v>
          </cell>
          <cell r="B6343">
            <v>237.16</v>
          </cell>
        </row>
        <row r="6344">
          <cell r="A6344" t="str">
            <v>06.014.0112-0</v>
          </cell>
          <cell r="B6344">
            <v>492.08</v>
          </cell>
        </row>
        <row r="6345">
          <cell r="A6345" t="str">
            <v>06.014.0112-A</v>
          </cell>
          <cell r="B6345">
            <v>463.02</v>
          </cell>
        </row>
        <row r="6346">
          <cell r="A6346" t="str">
            <v>06.014.0114-0</v>
          </cell>
          <cell r="B6346">
            <v>586.11</v>
          </cell>
        </row>
        <row r="6347">
          <cell r="A6347" t="str">
            <v>06.014.0114-A</v>
          </cell>
          <cell r="B6347">
            <v>551.91999999999996</v>
          </cell>
        </row>
        <row r="6348">
          <cell r="A6348" t="str">
            <v>06.014.0116-0</v>
          </cell>
          <cell r="B6348">
            <v>250.68</v>
          </cell>
        </row>
        <row r="6349">
          <cell r="A6349" t="str">
            <v>06.014.0116-A</v>
          </cell>
          <cell r="B6349">
            <v>237</v>
          </cell>
        </row>
        <row r="6350">
          <cell r="A6350" t="str">
            <v>06.014.0118-0</v>
          </cell>
          <cell r="B6350">
            <v>344.71</v>
          </cell>
        </row>
        <row r="6351">
          <cell r="A6351" t="str">
            <v>06.014.0118-A</v>
          </cell>
          <cell r="B6351">
            <v>325.89999999999998</v>
          </cell>
        </row>
        <row r="6352">
          <cell r="A6352" t="str">
            <v>06.014.0120-0</v>
          </cell>
          <cell r="B6352">
            <v>438.55</v>
          </cell>
        </row>
        <row r="6353">
          <cell r="A6353" t="str">
            <v>06.014.0120-A</v>
          </cell>
          <cell r="B6353">
            <v>414.62</v>
          </cell>
        </row>
        <row r="6354">
          <cell r="A6354" t="str">
            <v>06.014.0122-0</v>
          </cell>
          <cell r="B6354">
            <v>161.21</v>
          </cell>
        </row>
        <row r="6355">
          <cell r="A6355" t="str">
            <v>06.014.0122-A</v>
          </cell>
          <cell r="B6355">
            <v>149.96</v>
          </cell>
        </row>
        <row r="6356">
          <cell r="A6356" t="str">
            <v>06.014.0124-0</v>
          </cell>
          <cell r="B6356">
            <v>231.78</v>
          </cell>
        </row>
        <row r="6357">
          <cell r="A6357" t="str">
            <v>06.014.0124-A</v>
          </cell>
          <cell r="B6357">
            <v>216.71</v>
          </cell>
        </row>
        <row r="6358">
          <cell r="A6358" t="str">
            <v>06.014.0126-0</v>
          </cell>
          <cell r="B6358">
            <v>299</v>
          </cell>
        </row>
        <row r="6359">
          <cell r="A6359" t="str">
            <v>06.014.0126-A</v>
          </cell>
          <cell r="B6359">
            <v>280.45</v>
          </cell>
        </row>
        <row r="6360">
          <cell r="A6360" t="str">
            <v>06.014.0128-0</v>
          </cell>
          <cell r="B6360">
            <v>121.44</v>
          </cell>
        </row>
        <row r="6361">
          <cell r="A6361" t="str">
            <v>06.014.0128-A</v>
          </cell>
          <cell r="B6361">
            <v>115.8</v>
          </cell>
        </row>
        <row r="6362">
          <cell r="A6362" t="str">
            <v>06.014.0130-0</v>
          </cell>
          <cell r="B6362">
            <v>201.85</v>
          </cell>
        </row>
        <row r="6363">
          <cell r="A6363" t="str">
            <v>06.014.0130-A</v>
          </cell>
          <cell r="B6363">
            <v>191.39</v>
          </cell>
        </row>
        <row r="6364">
          <cell r="A6364" t="str">
            <v>06.014.0132-0</v>
          </cell>
          <cell r="B6364">
            <v>269.27</v>
          </cell>
        </row>
        <row r="6365">
          <cell r="A6365" t="str">
            <v>06.014.0132-A</v>
          </cell>
          <cell r="B6365">
            <v>255.3</v>
          </cell>
        </row>
        <row r="6366">
          <cell r="A6366" t="str">
            <v>06.014.9999-0</v>
          </cell>
          <cell r="B6366">
            <v>5292</v>
          </cell>
        </row>
        <row r="6367">
          <cell r="A6367" t="str">
            <v>06.014.9999-A</v>
          </cell>
          <cell r="B6367">
            <v>4969</v>
          </cell>
        </row>
        <row r="6368">
          <cell r="A6368" t="str">
            <v>06.015.0010-0</v>
          </cell>
          <cell r="B6368">
            <v>1530.21</v>
          </cell>
        </row>
        <row r="6369">
          <cell r="A6369" t="str">
            <v>06.015.0010-A</v>
          </cell>
          <cell r="B6369">
            <v>1454.02</v>
          </cell>
        </row>
        <row r="6370">
          <cell r="A6370" t="str">
            <v>06.015.0011-0</v>
          </cell>
          <cell r="B6370">
            <v>1600.33</v>
          </cell>
        </row>
        <row r="6371">
          <cell r="A6371" t="str">
            <v>06.015.0011-A</v>
          </cell>
          <cell r="B6371">
            <v>1521.41</v>
          </cell>
        </row>
        <row r="6372">
          <cell r="A6372" t="str">
            <v>06.015.0012-0</v>
          </cell>
          <cell r="B6372">
            <v>1837.39</v>
          </cell>
        </row>
        <row r="6373">
          <cell r="A6373" t="str">
            <v>06.015.0012-A</v>
          </cell>
          <cell r="B6373">
            <v>1748.38</v>
          </cell>
        </row>
        <row r="6374">
          <cell r="A6374" t="str">
            <v>06.015.0013-0</v>
          </cell>
          <cell r="B6374">
            <v>2023.63</v>
          </cell>
        </row>
        <row r="6375">
          <cell r="A6375" t="str">
            <v>06.015.0013-A</v>
          </cell>
          <cell r="B6375">
            <v>1924.69</v>
          </cell>
        </row>
        <row r="6376">
          <cell r="A6376" t="str">
            <v>06.015.0014-0</v>
          </cell>
          <cell r="B6376">
            <v>2284.34</v>
          </cell>
        </row>
        <row r="6377">
          <cell r="A6377" t="str">
            <v>06.015.0014-A</v>
          </cell>
          <cell r="B6377">
            <v>2166.7800000000002</v>
          </cell>
        </row>
        <row r="6378">
          <cell r="A6378" t="str">
            <v>06.015.0015-0</v>
          </cell>
          <cell r="B6378">
            <v>2503.23</v>
          </cell>
        </row>
        <row r="6379">
          <cell r="A6379" t="str">
            <v>06.015.0015-A</v>
          </cell>
          <cell r="B6379">
            <v>2373.4499999999998</v>
          </cell>
        </row>
        <row r="6380">
          <cell r="A6380" t="str">
            <v>06.015.0016-0</v>
          </cell>
          <cell r="B6380">
            <v>3267.59</v>
          </cell>
        </row>
        <row r="6381">
          <cell r="A6381" t="str">
            <v>06.015.0016-A</v>
          </cell>
          <cell r="B6381">
            <v>3097.71</v>
          </cell>
        </row>
        <row r="6382">
          <cell r="A6382" t="str">
            <v>06.015.0030-0</v>
          </cell>
          <cell r="B6382">
            <v>633.04</v>
          </cell>
        </row>
        <row r="6383">
          <cell r="A6383" t="str">
            <v>06.015.0030-A</v>
          </cell>
          <cell r="B6383">
            <v>613.23</v>
          </cell>
        </row>
        <row r="6384">
          <cell r="A6384" t="str">
            <v>06.015.0031-0</v>
          </cell>
          <cell r="B6384">
            <v>2038.08</v>
          </cell>
        </row>
        <row r="6385">
          <cell r="A6385" t="str">
            <v>06.015.0031-A</v>
          </cell>
          <cell r="B6385">
            <v>1961.5</v>
          </cell>
        </row>
        <row r="6386">
          <cell r="A6386" t="str">
            <v>06.015.0060-0</v>
          </cell>
          <cell r="B6386">
            <v>320.94</v>
          </cell>
        </row>
        <row r="6387">
          <cell r="A6387" t="str">
            <v>06.015.0060-A</v>
          </cell>
          <cell r="B6387">
            <v>290.02999999999997</v>
          </cell>
        </row>
        <row r="6388">
          <cell r="A6388" t="str">
            <v>06.015.0061-0</v>
          </cell>
          <cell r="B6388">
            <v>232.79</v>
          </cell>
        </row>
        <row r="6389">
          <cell r="A6389" t="str">
            <v>06.015.0061-A</v>
          </cell>
          <cell r="B6389">
            <v>213.17</v>
          </cell>
        </row>
        <row r="6390">
          <cell r="A6390" t="str">
            <v>06.015.0070-0</v>
          </cell>
          <cell r="B6390">
            <v>243.53</v>
          </cell>
        </row>
        <row r="6391">
          <cell r="A6391" t="str">
            <v>06.015.0070-A</v>
          </cell>
          <cell r="B6391">
            <v>220.34</v>
          </cell>
        </row>
        <row r="6392">
          <cell r="A6392" t="str">
            <v>06.015.9999-0</v>
          </cell>
          <cell r="B6392">
            <v>3598</v>
          </cell>
        </row>
        <row r="6393">
          <cell r="A6393" t="str">
            <v>06.015.9999-A</v>
          </cell>
          <cell r="B6393">
            <v>3389</v>
          </cell>
        </row>
        <row r="6394">
          <cell r="A6394" t="str">
            <v>06.016.0001-0</v>
          </cell>
          <cell r="B6394">
            <v>453.82</v>
          </cell>
        </row>
        <row r="6395">
          <cell r="A6395" t="str">
            <v>06.016.0001-A</v>
          </cell>
          <cell r="B6395">
            <v>446.28</v>
          </cell>
        </row>
        <row r="6396">
          <cell r="A6396" t="str">
            <v>06.016.0002-0</v>
          </cell>
          <cell r="B6396">
            <v>346.13</v>
          </cell>
        </row>
        <row r="6397">
          <cell r="A6397" t="str">
            <v>06.016.0002-A</v>
          </cell>
          <cell r="B6397">
            <v>338.59</v>
          </cell>
        </row>
        <row r="6398">
          <cell r="A6398" t="str">
            <v>06.016.0003-0</v>
          </cell>
          <cell r="B6398">
            <v>435.47</v>
          </cell>
        </row>
        <row r="6399">
          <cell r="A6399" t="str">
            <v>06.016.0003-A</v>
          </cell>
          <cell r="B6399">
            <v>427.93</v>
          </cell>
        </row>
        <row r="6400">
          <cell r="A6400" t="str">
            <v>06.016.0004-0</v>
          </cell>
          <cell r="B6400">
            <v>334.64</v>
          </cell>
        </row>
        <row r="6401">
          <cell r="A6401" t="str">
            <v>06.016.0004-A</v>
          </cell>
          <cell r="B6401">
            <v>328.6</v>
          </cell>
        </row>
        <row r="6402">
          <cell r="A6402" t="str">
            <v>06.016.0006-0</v>
          </cell>
          <cell r="B6402">
            <v>372.91</v>
          </cell>
        </row>
        <row r="6403">
          <cell r="A6403" t="str">
            <v>06.016.0006-A</v>
          </cell>
          <cell r="B6403">
            <v>365.37</v>
          </cell>
        </row>
        <row r="6404">
          <cell r="A6404" t="str">
            <v>06.016.0007-0</v>
          </cell>
          <cell r="B6404">
            <v>377.47</v>
          </cell>
        </row>
        <row r="6405">
          <cell r="A6405" t="str">
            <v>06.016.0007-A</v>
          </cell>
          <cell r="B6405">
            <v>369.93</v>
          </cell>
        </row>
        <row r="6406">
          <cell r="A6406" t="str">
            <v>06.016.0008-0</v>
          </cell>
          <cell r="B6406">
            <v>72.290000000000006</v>
          </cell>
        </row>
        <row r="6407">
          <cell r="A6407" t="str">
            <v>06.016.0008-A</v>
          </cell>
          <cell r="B6407">
            <v>68.510000000000005</v>
          </cell>
        </row>
        <row r="6408">
          <cell r="A6408" t="str">
            <v>06.016.0009-0</v>
          </cell>
          <cell r="B6408">
            <v>195.49</v>
          </cell>
        </row>
        <row r="6409">
          <cell r="A6409" t="str">
            <v>06.016.0009-A</v>
          </cell>
          <cell r="B6409">
            <v>191.71</v>
          </cell>
        </row>
        <row r="6410">
          <cell r="A6410" t="str">
            <v>06.016.0010-0</v>
          </cell>
          <cell r="B6410">
            <v>364.49</v>
          </cell>
        </row>
        <row r="6411">
          <cell r="A6411" t="str">
            <v>06.016.0010-A</v>
          </cell>
          <cell r="B6411">
            <v>354.67</v>
          </cell>
        </row>
        <row r="6412">
          <cell r="A6412" t="str">
            <v>06.016.0011-0</v>
          </cell>
          <cell r="B6412">
            <v>300.75</v>
          </cell>
        </row>
        <row r="6413">
          <cell r="A6413" t="str">
            <v>06.016.0011-A</v>
          </cell>
          <cell r="B6413">
            <v>290.93</v>
          </cell>
        </row>
        <row r="6414">
          <cell r="A6414" t="str">
            <v>06.016.0012-0</v>
          </cell>
          <cell r="B6414">
            <v>371.46</v>
          </cell>
        </row>
        <row r="6415">
          <cell r="A6415" t="str">
            <v>06.016.0012-A</v>
          </cell>
          <cell r="B6415">
            <v>361.64</v>
          </cell>
        </row>
        <row r="6416">
          <cell r="A6416" t="str">
            <v>06.016.0015-0</v>
          </cell>
          <cell r="B6416">
            <v>329.48</v>
          </cell>
        </row>
        <row r="6417">
          <cell r="A6417" t="str">
            <v>06.016.0015-A</v>
          </cell>
          <cell r="B6417">
            <v>323.44</v>
          </cell>
        </row>
        <row r="6418">
          <cell r="A6418" t="str">
            <v>06.016.0016-0</v>
          </cell>
          <cell r="B6418">
            <v>2325.6799999999998</v>
          </cell>
        </row>
        <row r="6419">
          <cell r="A6419" t="str">
            <v>06.016.0016-A</v>
          </cell>
          <cell r="B6419">
            <v>2301.5300000000002</v>
          </cell>
        </row>
        <row r="6420">
          <cell r="A6420" t="str">
            <v>06.016.0030-0</v>
          </cell>
          <cell r="B6420">
            <v>181.02</v>
          </cell>
        </row>
        <row r="6421">
          <cell r="A6421" t="str">
            <v>06.016.0030-A</v>
          </cell>
          <cell r="B6421">
            <v>175.35</v>
          </cell>
        </row>
        <row r="6422">
          <cell r="A6422" t="str">
            <v>06.016.0031-0</v>
          </cell>
          <cell r="B6422">
            <v>419.21</v>
          </cell>
        </row>
        <row r="6423">
          <cell r="A6423" t="str">
            <v>06.016.0031-A</v>
          </cell>
          <cell r="B6423">
            <v>412.77</v>
          </cell>
        </row>
        <row r="6424">
          <cell r="A6424" t="str">
            <v>06.016.0032-0</v>
          </cell>
          <cell r="B6424">
            <v>700.86</v>
          </cell>
        </row>
        <row r="6425">
          <cell r="A6425" t="str">
            <v>06.016.0032-A</v>
          </cell>
          <cell r="B6425">
            <v>689.54</v>
          </cell>
        </row>
        <row r="6426">
          <cell r="A6426" t="str">
            <v>06.016.0040-0</v>
          </cell>
          <cell r="B6426">
            <v>205.98</v>
          </cell>
        </row>
        <row r="6427">
          <cell r="A6427" t="str">
            <v>06.016.0040-A</v>
          </cell>
          <cell r="B6427">
            <v>199.94</v>
          </cell>
        </row>
        <row r="6428">
          <cell r="A6428" t="str">
            <v>06.016.0041-0</v>
          </cell>
          <cell r="B6428">
            <v>468.35</v>
          </cell>
        </row>
        <row r="6429">
          <cell r="A6429" t="str">
            <v>06.016.0041-A</v>
          </cell>
          <cell r="B6429">
            <v>460.81</v>
          </cell>
        </row>
        <row r="6430">
          <cell r="A6430" t="str">
            <v>06.016.0050-0</v>
          </cell>
          <cell r="B6430">
            <v>55.41</v>
          </cell>
        </row>
        <row r="6431">
          <cell r="A6431" t="str">
            <v>06.016.0050-A</v>
          </cell>
          <cell r="B6431">
            <v>55.15</v>
          </cell>
        </row>
        <row r="6432">
          <cell r="A6432" t="str">
            <v>06.016.0051-0</v>
          </cell>
          <cell r="B6432">
            <v>104.87</v>
          </cell>
        </row>
        <row r="6433">
          <cell r="A6433" t="str">
            <v>06.016.0051-A</v>
          </cell>
          <cell r="B6433">
            <v>104.61</v>
          </cell>
        </row>
        <row r="6434">
          <cell r="A6434" t="str">
            <v>06.016.0052-0</v>
          </cell>
          <cell r="B6434">
            <v>81.09</v>
          </cell>
        </row>
        <row r="6435">
          <cell r="A6435" t="str">
            <v>06.016.0052-A</v>
          </cell>
          <cell r="B6435">
            <v>80.83</v>
          </cell>
        </row>
        <row r="6436">
          <cell r="A6436" t="str">
            <v>06.016.0053-0</v>
          </cell>
          <cell r="B6436">
            <v>121.89</v>
          </cell>
        </row>
        <row r="6437">
          <cell r="A6437" t="str">
            <v>06.016.0053-A</v>
          </cell>
          <cell r="B6437">
            <v>121.63</v>
          </cell>
        </row>
        <row r="6438">
          <cell r="A6438" t="str">
            <v>06.016.0060-0</v>
          </cell>
          <cell r="B6438">
            <v>151.56</v>
          </cell>
        </row>
        <row r="6439">
          <cell r="A6439" t="str">
            <v>06.016.0060-A</v>
          </cell>
          <cell r="B6439">
            <v>145.88999999999999</v>
          </cell>
        </row>
        <row r="6440">
          <cell r="A6440" t="str">
            <v>06.016.0061-0</v>
          </cell>
          <cell r="B6440">
            <v>254.47</v>
          </cell>
        </row>
        <row r="6441">
          <cell r="A6441" t="str">
            <v>06.016.0061-A</v>
          </cell>
          <cell r="B6441">
            <v>248.79</v>
          </cell>
        </row>
        <row r="6442">
          <cell r="A6442" t="str">
            <v>06.016.0080-0</v>
          </cell>
          <cell r="B6442">
            <v>63.3</v>
          </cell>
        </row>
        <row r="6443">
          <cell r="A6443" t="str">
            <v>06.016.0080-A</v>
          </cell>
          <cell r="B6443">
            <v>57.99</v>
          </cell>
        </row>
        <row r="6444">
          <cell r="A6444" t="str">
            <v>06.016.0082-0</v>
          </cell>
          <cell r="B6444">
            <v>198.56</v>
          </cell>
        </row>
        <row r="6445">
          <cell r="A6445" t="str">
            <v>06.016.0082-A</v>
          </cell>
          <cell r="B6445">
            <v>178.42</v>
          </cell>
        </row>
        <row r="6446">
          <cell r="A6446" t="str">
            <v>06.016.0100-0</v>
          </cell>
          <cell r="B6446">
            <v>337.97</v>
          </cell>
        </row>
        <row r="6447">
          <cell r="A6447" t="str">
            <v>06.016.0100-A</v>
          </cell>
          <cell r="B6447">
            <v>330.43</v>
          </cell>
        </row>
        <row r="6448">
          <cell r="A6448" t="str">
            <v>06.016.0105-0</v>
          </cell>
          <cell r="B6448">
            <v>133.38</v>
          </cell>
        </row>
        <row r="6449">
          <cell r="A6449" t="str">
            <v>06.016.0105-A</v>
          </cell>
          <cell r="B6449">
            <v>127.72</v>
          </cell>
        </row>
        <row r="6450">
          <cell r="A6450" t="str">
            <v>06.016.9999-0</v>
          </cell>
          <cell r="B6450">
            <v>5659</v>
          </cell>
        </row>
        <row r="6451">
          <cell r="A6451" t="str">
            <v>06.016.9999-A</v>
          </cell>
          <cell r="B6451">
            <v>5511</v>
          </cell>
        </row>
        <row r="6452">
          <cell r="A6452" t="str">
            <v>06.017.0001-0</v>
          </cell>
          <cell r="B6452">
            <v>189.22</v>
          </cell>
        </row>
        <row r="6453">
          <cell r="A6453" t="str">
            <v>06.017.0001-A</v>
          </cell>
          <cell r="B6453">
            <v>183.29</v>
          </cell>
        </row>
        <row r="6454">
          <cell r="A6454" t="str">
            <v>06.017.0002-0</v>
          </cell>
          <cell r="B6454">
            <v>279.37</v>
          </cell>
        </row>
        <row r="6455">
          <cell r="A6455" t="str">
            <v>06.017.0002-A</v>
          </cell>
          <cell r="B6455">
            <v>271.89</v>
          </cell>
        </row>
        <row r="6456">
          <cell r="A6456" t="str">
            <v>06.017.0003-0</v>
          </cell>
          <cell r="B6456">
            <v>348.61</v>
          </cell>
        </row>
        <row r="6457">
          <cell r="A6457" t="str">
            <v>06.017.0003-A</v>
          </cell>
          <cell r="B6457">
            <v>340.07</v>
          </cell>
        </row>
        <row r="6458">
          <cell r="A6458" t="str">
            <v>06.017.0004-0</v>
          </cell>
          <cell r="B6458">
            <v>750.93</v>
          </cell>
        </row>
        <row r="6459">
          <cell r="A6459" t="str">
            <v>06.017.0004-A</v>
          </cell>
          <cell r="B6459">
            <v>740.81</v>
          </cell>
        </row>
        <row r="6460">
          <cell r="A6460" t="str">
            <v>06.017.0005-0</v>
          </cell>
          <cell r="B6460">
            <v>777.43</v>
          </cell>
        </row>
        <row r="6461">
          <cell r="A6461" t="str">
            <v>06.017.0005-A</v>
          </cell>
          <cell r="B6461">
            <v>766.35</v>
          </cell>
        </row>
        <row r="6462">
          <cell r="A6462" t="str">
            <v>06.017.0006-0</v>
          </cell>
          <cell r="B6462">
            <v>898.45</v>
          </cell>
        </row>
        <row r="6463">
          <cell r="A6463" t="str">
            <v>06.017.0006-A</v>
          </cell>
          <cell r="B6463">
            <v>885.84</v>
          </cell>
        </row>
        <row r="6464">
          <cell r="A6464" t="str">
            <v>06.017.0007-0</v>
          </cell>
          <cell r="B6464">
            <v>914.16</v>
          </cell>
        </row>
        <row r="6465">
          <cell r="A6465" t="str">
            <v>06.017.0007-A</v>
          </cell>
          <cell r="B6465">
            <v>901.04</v>
          </cell>
        </row>
        <row r="6466">
          <cell r="A6466" t="str">
            <v>06.017.0008-0</v>
          </cell>
          <cell r="B6466">
            <v>935.02</v>
          </cell>
        </row>
        <row r="6467">
          <cell r="A6467" t="str">
            <v>06.017.0008-A</v>
          </cell>
          <cell r="B6467">
            <v>921.41</v>
          </cell>
        </row>
        <row r="6468">
          <cell r="A6468" t="str">
            <v>06.017.0009-0</v>
          </cell>
          <cell r="B6468">
            <v>1036.92</v>
          </cell>
        </row>
        <row r="6469">
          <cell r="A6469" t="str">
            <v>06.017.0009-A</v>
          </cell>
          <cell r="B6469">
            <v>1022.26</v>
          </cell>
        </row>
        <row r="6470">
          <cell r="A6470" t="str">
            <v>06.017.0010-0</v>
          </cell>
          <cell r="B6470">
            <v>1123.6099999999999</v>
          </cell>
        </row>
        <row r="6471">
          <cell r="A6471" t="str">
            <v>06.017.0010-A</v>
          </cell>
          <cell r="B6471">
            <v>1106.93</v>
          </cell>
        </row>
        <row r="6472">
          <cell r="A6472" t="str">
            <v>06.017.0011-0</v>
          </cell>
          <cell r="B6472">
            <v>1195.24</v>
          </cell>
        </row>
        <row r="6473">
          <cell r="A6473" t="str">
            <v>06.017.0011-A</v>
          </cell>
          <cell r="B6473">
            <v>1178.56</v>
          </cell>
        </row>
        <row r="6474">
          <cell r="A6474" t="str">
            <v>06.017.0012-0</v>
          </cell>
          <cell r="B6474">
            <v>1299.3499999999999</v>
          </cell>
        </row>
        <row r="6475">
          <cell r="A6475" t="str">
            <v>06.017.0012-A</v>
          </cell>
          <cell r="B6475">
            <v>1278.6099999999999</v>
          </cell>
        </row>
        <row r="6476">
          <cell r="A6476" t="str">
            <v>06.017.0013-0</v>
          </cell>
          <cell r="B6476">
            <v>1435.3</v>
          </cell>
        </row>
        <row r="6477">
          <cell r="A6477" t="str">
            <v>06.017.0013-A</v>
          </cell>
          <cell r="B6477">
            <v>1412.56</v>
          </cell>
        </row>
        <row r="6478">
          <cell r="A6478" t="str">
            <v>06.017.0014-0</v>
          </cell>
          <cell r="B6478">
            <v>1573.93</v>
          </cell>
        </row>
        <row r="6479">
          <cell r="A6479" t="str">
            <v>06.017.0014-A</v>
          </cell>
          <cell r="B6479">
            <v>1549.12</v>
          </cell>
        </row>
        <row r="6480">
          <cell r="A6480" t="str">
            <v>06.017.0015-0</v>
          </cell>
          <cell r="B6480">
            <v>1723.13</v>
          </cell>
        </row>
        <row r="6481">
          <cell r="A6481" t="str">
            <v>06.017.0015-A</v>
          </cell>
          <cell r="B6481">
            <v>1694.55</v>
          </cell>
        </row>
        <row r="6482">
          <cell r="A6482" t="str">
            <v>06.017.0016-0</v>
          </cell>
          <cell r="B6482">
            <v>1848.51</v>
          </cell>
        </row>
        <row r="6483">
          <cell r="A6483" t="str">
            <v>06.017.0016-A</v>
          </cell>
          <cell r="B6483">
            <v>1819.63</v>
          </cell>
        </row>
        <row r="6484">
          <cell r="A6484" t="str">
            <v>06.017.0017-0</v>
          </cell>
          <cell r="B6484">
            <v>1984.46</v>
          </cell>
        </row>
        <row r="6485">
          <cell r="A6485" t="str">
            <v>06.017.0017-A</v>
          </cell>
          <cell r="B6485">
            <v>1953.59</v>
          </cell>
        </row>
        <row r="6486">
          <cell r="A6486" t="str">
            <v>06.017.0018-0</v>
          </cell>
          <cell r="B6486">
            <v>2123.09</v>
          </cell>
        </row>
        <row r="6487">
          <cell r="A6487" t="str">
            <v>06.017.0018-A</v>
          </cell>
          <cell r="B6487">
            <v>2090.15</v>
          </cell>
        </row>
        <row r="6488">
          <cell r="A6488" t="str">
            <v>06.017.0019-0</v>
          </cell>
          <cell r="B6488">
            <v>2115.04</v>
          </cell>
        </row>
        <row r="6489">
          <cell r="A6489" t="str">
            <v>06.017.0019-A</v>
          </cell>
          <cell r="B6489">
            <v>2080.1</v>
          </cell>
        </row>
        <row r="6490">
          <cell r="A6490" t="str">
            <v>06.017.0020-0</v>
          </cell>
          <cell r="B6490">
            <v>2397.5500000000002</v>
          </cell>
        </row>
        <row r="6491">
          <cell r="A6491" t="str">
            <v>06.017.0020-A</v>
          </cell>
          <cell r="B6491">
            <v>2360.56</v>
          </cell>
        </row>
        <row r="6492">
          <cell r="A6492" t="str">
            <v>06.017.0021-0</v>
          </cell>
          <cell r="B6492">
            <v>2533.62</v>
          </cell>
        </row>
        <row r="6493">
          <cell r="A6493" t="str">
            <v>06.017.0021-A</v>
          </cell>
          <cell r="B6493">
            <v>2494.62</v>
          </cell>
        </row>
        <row r="6494">
          <cell r="A6494" t="str">
            <v>06.017.0022-0</v>
          </cell>
          <cell r="B6494">
            <v>2673.72</v>
          </cell>
        </row>
        <row r="6495">
          <cell r="A6495" t="str">
            <v>06.017.0022-A</v>
          </cell>
          <cell r="B6495">
            <v>2632.45</v>
          </cell>
        </row>
        <row r="6496">
          <cell r="A6496" t="str">
            <v>06.017.0023-0</v>
          </cell>
          <cell r="B6496">
            <v>2808.2</v>
          </cell>
        </row>
        <row r="6497">
          <cell r="A6497" t="str">
            <v>06.017.0023-A</v>
          </cell>
          <cell r="B6497">
            <v>2765.13</v>
          </cell>
        </row>
        <row r="6498">
          <cell r="A6498" t="str">
            <v>06.017.0024-0</v>
          </cell>
          <cell r="B6498">
            <v>2946.51</v>
          </cell>
        </row>
        <row r="6499">
          <cell r="A6499" t="str">
            <v>06.017.0024-A</v>
          </cell>
          <cell r="B6499">
            <v>2901.41</v>
          </cell>
        </row>
        <row r="6500">
          <cell r="A6500" t="str">
            <v>06.017.0025-0</v>
          </cell>
          <cell r="B6500">
            <v>3082.78</v>
          </cell>
        </row>
        <row r="6501">
          <cell r="A6501" t="str">
            <v>06.017.0025-A</v>
          </cell>
          <cell r="B6501">
            <v>3035.64</v>
          </cell>
        </row>
        <row r="6502">
          <cell r="A6502" t="str">
            <v>06.017.0026-0</v>
          </cell>
          <cell r="B6502">
            <v>3221.42</v>
          </cell>
        </row>
        <row r="6503">
          <cell r="A6503" t="str">
            <v>06.017.0026-A</v>
          </cell>
          <cell r="B6503">
            <v>3172.2</v>
          </cell>
        </row>
        <row r="6504">
          <cell r="A6504" t="str">
            <v>06.017.0027-0</v>
          </cell>
          <cell r="B6504">
            <v>3357.36</v>
          </cell>
        </row>
        <row r="6505">
          <cell r="A6505" t="str">
            <v>06.017.0027-A</v>
          </cell>
          <cell r="B6505">
            <v>3306.16</v>
          </cell>
        </row>
        <row r="6506">
          <cell r="A6506" t="str">
            <v>06.017.0040-0</v>
          </cell>
          <cell r="B6506">
            <v>61.49</v>
          </cell>
        </row>
        <row r="6507">
          <cell r="A6507" t="str">
            <v>06.017.0040-A</v>
          </cell>
          <cell r="B6507">
            <v>59.61</v>
          </cell>
        </row>
        <row r="6508">
          <cell r="A6508" t="str">
            <v>06.017.0041-0</v>
          </cell>
          <cell r="B6508">
            <v>322.8</v>
          </cell>
        </row>
        <row r="6509">
          <cell r="A6509" t="str">
            <v>06.017.0041-A</v>
          </cell>
          <cell r="B6509">
            <v>319.33999999999997</v>
          </cell>
        </row>
        <row r="6510">
          <cell r="A6510" t="str">
            <v>06.017.0050-0</v>
          </cell>
          <cell r="B6510">
            <v>403.96</v>
          </cell>
        </row>
        <row r="6511">
          <cell r="A6511" t="str">
            <v>06.017.0050-A</v>
          </cell>
          <cell r="B6511">
            <v>397.38</v>
          </cell>
        </row>
        <row r="6512">
          <cell r="A6512" t="str">
            <v>06.017.0055-0</v>
          </cell>
          <cell r="B6512">
            <v>630.61</v>
          </cell>
        </row>
        <row r="6513">
          <cell r="A6513" t="str">
            <v>06.017.0055-A</v>
          </cell>
          <cell r="B6513">
            <v>622.15</v>
          </cell>
        </row>
        <row r="6514">
          <cell r="A6514" t="str">
            <v>06.017.0060-0</v>
          </cell>
          <cell r="B6514">
            <v>198.59</v>
          </cell>
        </row>
        <row r="6515">
          <cell r="A6515" t="str">
            <v>06.017.0060-A</v>
          </cell>
          <cell r="B6515">
            <v>191.84</v>
          </cell>
        </row>
        <row r="6516">
          <cell r="A6516" t="str">
            <v>06.017.0065-0</v>
          </cell>
          <cell r="B6516">
            <v>339.74</v>
          </cell>
        </row>
        <row r="6517">
          <cell r="A6517" t="str">
            <v>06.017.0065-A</v>
          </cell>
          <cell r="B6517">
            <v>327.39999999999998</v>
          </cell>
        </row>
        <row r="6518">
          <cell r="A6518" t="str">
            <v>06.017.0070-0</v>
          </cell>
          <cell r="B6518">
            <v>575.52</v>
          </cell>
        </row>
        <row r="6519">
          <cell r="A6519" t="str">
            <v>06.017.0070-A</v>
          </cell>
          <cell r="B6519">
            <v>558.42999999999995</v>
          </cell>
        </row>
        <row r="6520">
          <cell r="A6520" t="str">
            <v>06.017.0075-0</v>
          </cell>
          <cell r="B6520">
            <v>849.94</v>
          </cell>
        </row>
        <row r="6521">
          <cell r="A6521" t="str">
            <v>06.017.0075-A</v>
          </cell>
          <cell r="B6521">
            <v>827.37</v>
          </cell>
        </row>
        <row r="6522">
          <cell r="A6522" t="str">
            <v>06.017.0080-0</v>
          </cell>
          <cell r="B6522">
            <v>277.27999999999997</v>
          </cell>
        </row>
        <row r="6523">
          <cell r="A6523" t="str">
            <v>06.017.0080-A</v>
          </cell>
          <cell r="B6523">
            <v>270.52999999999997</v>
          </cell>
        </row>
        <row r="6524">
          <cell r="A6524" t="str">
            <v>06.017.0085-0</v>
          </cell>
          <cell r="B6524">
            <v>418.43</v>
          </cell>
        </row>
        <row r="6525">
          <cell r="A6525" t="str">
            <v>06.017.0085-A</v>
          </cell>
          <cell r="B6525">
            <v>406.09</v>
          </cell>
        </row>
        <row r="6526">
          <cell r="A6526" t="str">
            <v>06.017.0090-0</v>
          </cell>
          <cell r="B6526">
            <v>734.63</v>
          </cell>
        </row>
        <row r="6527">
          <cell r="A6527" t="str">
            <v>06.017.0090-A</v>
          </cell>
          <cell r="B6527">
            <v>717.54</v>
          </cell>
        </row>
        <row r="6528">
          <cell r="A6528" t="str">
            <v>06.017.0095-0</v>
          </cell>
          <cell r="B6528">
            <v>1009.04</v>
          </cell>
        </row>
        <row r="6529">
          <cell r="A6529" t="str">
            <v>06.017.0095-A</v>
          </cell>
          <cell r="B6529">
            <v>986.48</v>
          </cell>
        </row>
        <row r="6530">
          <cell r="A6530" t="str">
            <v>06.017.9999-0</v>
          </cell>
          <cell r="B6530">
            <v>5417</v>
          </cell>
        </row>
        <row r="6531">
          <cell r="A6531" t="str">
            <v>06.017.9999-A</v>
          </cell>
          <cell r="B6531">
            <v>5312</v>
          </cell>
        </row>
        <row r="6532">
          <cell r="A6532" t="str">
            <v>06.018.0001-0</v>
          </cell>
          <cell r="B6532">
            <v>162.69999999999999</v>
          </cell>
        </row>
        <row r="6533">
          <cell r="A6533" t="str">
            <v>06.018.0001-A</v>
          </cell>
          <cell r="B6533">
            <v>156.06</v>
          </cell>
        </row>
        <row r="6534">
          <cell r="A6534" t="str">
            <v>06.018.0002-0</v>
          </cell>
          <cell r="B6534">
            <v>145.54</v>
          </cell>
        </row>
        <row r="6535">
          <cell r="A6535" t="str">
            <v>06.018.0002-A</v>
          </cell>
          <cell r="B6535">
            <v>141.71</v>
          </cell>
        </row>
        <row r="6536">
          <cell r="A6536" t="str">
            <v>06.018.0003-0</v>
          </cell>
          <cell r="B6536">
            <v>88.2</v>
          </cell>
        </row>
        <row r="6537">
          <cell r="A6537" t="str">
            <v>06.018.0003-A</v>
          </cell>
          <cell r="B6537">
            <v>86.27</v>
          </cell>
        </row>
        <row r="6538">
          <cell r="A6538" t="str">
            <v>06.018.0005-0</v>
          </cell>
          <cell r="B6538">
            <v>1260.1400000000001</v>
          </cell>
        </row>
        <row r="6539">
          <cell r="A6539" t="str">
            <v>06.018.0005-A</v>
          </cell>
          <cell r="B6539">
            <v>1151.71</v>
          </cell>
        </row>
        <row r="6540">
          <cell r="A6540" t="str">
            <v>06.018.0006-0</v>
          </cell>
          <cell r="B6540">
            <v>681.65</v>
          </cell>
        </row>
        <row r="6541">
          <cell r="A6541" t="str">
            <v>06.018.0006-A</v>
          </cell>
          <cell r="B6541">
            <v>621.54999999999995</v>
          </cell>
        </row>
        <row r="6542">
          <cell r="A6542" t="str">
            <v>06.018.0007-0</v>
          </cell>
          <cell r="B6542">
            <v>893.66</v>
          </cell>
        </row>
        <row r="6543">
          <cell r="A6543" t="str">
            <v>06.018.0007-A</v>
          </cell>
          <cell r="B6543">
            <v>815.67</v>
          </cell>
        </row>
        <row r="6544">
          <cell r="A6544" t="str">
            <v>06.018.0008-0</v>
          </cell>
          <cell r="B6544">
            <v>1707.42</v>
          </cell>
        </row>
        <row r="6545">
          <cell r="A6545" t="str">
            <v>06.018.0008-A</v>
          </cell>
          <cell r="B6545">
            <v>1563.58</v>
          </cell>
        </row>
        <row r="6546">
          <cell r="A6546" t="str">
            <v>06.018.0009-0</v>
          </cell>
          <cell r="B6546">
            <v>2193.75</v>
          </cell>
        </row>
        <row r="6547">
          <cell r="A6547" t="str">
            <v>06.018.0009-A</v>
          </cell>
          <cell r="B6547">
            <v>2011.28</v>
          </cell>
        </row>
        <row r="6548">
          <cell r="A6548" t="str">
            <v>06.018.9999-0</v>
          </cell>
          <cell r="B6548">
            <v>5931</v>
          </cell>
        </row>
        <row r="6549">
          <cell r="A6549" t="str">
            <v>06.018.9999-A</v>
          </cell>
          <cell r="B6549">
            <v>5539</v>
          </cell>
        </row>
        <row r="6550">
          <cell r="A6550" t="str">
            <v>06.020.0510-0</v>
          </cell>
          <cell r="B6550">
            <v>14.69</v>
          </cell>
        </row>
        <row r="6551">
          <cell r="A6551" t="str">
            <v>06.020.0510-A</v>
          </cell>
          <cell r="B6551">
            <v>12.78</v>
          </cell>
        </row>
        <row r="6552">
          <cell r="A6552" t="str">
            <v>06.020.0511-0</v>
          </cell>
          <cell r="B6552">
            <v>22.48</v>
          </cell>
        </row>
        <row r="6553">
          <cell r="A6553" t="str">
            <v>06.020.0511-A</v>
          </cell>
          <cell r="B6553">
            <v>19.59</v>
          </cell>
        </row>
        <row r="6554">
          <cell r="A6554" t="str">
            <v>06.020.0512-0</v>
          </cell>
          <cell r="B6554">
            <v>27.07</v>
          </cell>
        </row>
        <row r="6555">
          <cell r="A6555" t="str">
            <v>06.020.0512-A</v>
          </cell>
          <cell r="B6555">
            <v>23.63</v>
          </cell>
        </row>
        <row r="6556">
          <cell r="A6556" t="str">
            <v>06.020.0515-0</v>
          </cell>
          <cell r="B6556">
            <v>22.12</v>
          </cell>
        </row>
        <row r="6557">
          <cell r="A6557" t="str">
            <v>06.020.0515-A</v>
          </cell>
          <cell r="B6557">
            <v>20.69</v>
          </cell>
        </row>
        <row r="6558">
          <cell r="A6558" t="str">
            <v>06.020.0516-0</v>
          </cell>
          <cell r="B6558">
            <v>24.56</v>
          </cell>
        </row>
        <row r="6559">
          <cell r="A6559" t="str">
            <v>06.020.0516-A</v>
          </cell>
          <cell r="B6559">
            <v>22.96</v>
          </cell>
        </row>
        <row r="6560">
          <cell r="A6560" t="str">
            <v>06.020.0517-0</v>
          </cell>
          <cell r="B6560">
            <v>26.13</v>
          </cell>
        </row>
        <row r="6561">
          <cell r="A6561" t="str">
            <v>06.020.0517-A</v>
          </cell>
          <cell r="B6561">
            <v>24.39</v>
          </cell>
        </row>
        <row r="6562">
          <cell r="A6562" t="str">
            <v>06.020.0518-0</v>
          </cell>
          <cell r="B6562">
            <v>28.58</v>
          </cell>
        </row>
        <row r="6563">
          <cell r="A6563" t="str">
            <v>06.020.0518-A</v>
          </cell>
          <cell r="B6563">
            <v>26.67</v>
          </cell>
        </row>
        <row r="6564">
          <cell r="A6564" t="str">
            <v>06.020.0519-0</v>
          </cell>
          <cell r="B6564">
            <v>29.86</v>
          </cell>
        </row>
        <row r="6565">
          <cell r="A6565" t="str">
            <v>06.020.0519-A</v>
          </cell>
          <cell r="B6565">
            <v>27.86</v>
          </cell>
        </row>
        <row r="6566">
          <cell r="A6566" t="str">
            <v>06.020.0520-0</v>
          </cell>
          <cell r="B6566">
            <v>33.25</v>
          </cell>
        </row>
        <row r="6567">
          <cell r="A6567" t="str">
            <v>06.020.0520-A</v>
          </cell>
          <cell r="B6567">
            <v>30.97</v>
          </cell>
        </row>
        <row r="6568">
          <cell r="A6568" t="str">
            <v>06.020.0521-0</v>
          </cell>
          <cell r="B6568">
            <v>34.880000000000003</v>
          </cell>
        </row>
        <row r="6569">
          <cell r="A6569" t="str">
            <v>06.020.0521-A</v>
          </cell>
          <cell r="B6569">
            <v>32.46</v>
          </cell>
        </row>
        <row r="6570">
          <cell r="A6570" t="str">
            <v>06.020.0522-0</v>
          </cell>
          <cell r="B6570">
            <v>37.39</v>
          </cell>
        </row>
        <row r="6571">
          <cell r="A6571" t="str">
            <v>06.020.0522-A</v>
          </cell>
          <cell r="B6571">
            <v>34.79</v>
          </cell>
        </row>
        <row r="6572">
          <cell r="A6572" t="str">
            <v>06.020.0525-0</v>
          </cell>
          <cell r="B6572">
            <v>23.37</v>
          </cell>
        </row>
        <row r="6573">
          <cell r="A6573" t="str">
            <v>06.020.0525-A</v>
          </cell>
          <cell r="B6573">
            <v>21.84</v>
          </cell>
        </row>
        <row r="6574">
          <cell r="A6574" t="str">
            <v>06.020.0526-0</v>
          </cell>
          <cell r="B6574">
            <v>26.21</v>
          </cell>
        </row>
        <row r="6575">
          <cell r="A6575" t="str">
            <v>06.020.0526-A</v>
          </cell>
          <cell r="B6575">
            <v>24.46</v>
          </cell>
        </row>
        <row r="6576">
          <cell r="A6576" t="str">
            <v>06.020.0527-0</v>
          </cell>
          <cell r="B6576">
            <v>28.16</v>
          </cell>
        </row>
        <row r="6577">
          <cell r="A6577" t="str">
            <v>06.020.0527-A</v>
          </cell>
          <cell r="B6577">
            <v>26.26</v>
          </cell>
        </row>
        <row r="6578">
          <cell r="A6578" t="str">
            <v>06.020.0528-0</v>
          </cell>
          <cell r="B6578">
            <v>31.04</v>
          </cell>
        </row>
        <row r="6579">
          <cell r="A6579" t="str">
            <v>06.020.0528-A</v>
          </cell>
          <cell r="B6579">
            <v>28.92</v>
          </cell>
        </row>
        <row r="6580">
          <cell r="A6580" t="str">
            <v>06.020.0529-0</v>
          </cell>
          <cell r="B6580">
            <v>33.07</v>
          </cell>
        </row>
        <row r="6581">
          <cell r="A6581" t="str">
            <v>06.020.0529-A</v>
          </cell>
          <cell r="B6581">
            <v>30.79</v>
          </cell>
        </row>
        <row r="6582">
          <cell r="A6582" t="str">
            <v>06.020.0530-0</v>
          </cell>
          <cell r="B6582">
            <v>36.54</v>
          </cell>
        </row>
        <row r="6583">
          <cell r="A6583" t="str">
            <v>06.020.0530-A</v>
          </cell>
          <cell r="B6583">
            <v>33.979999999999997</v>
          </cell>
        </row>
        <row r="6584">
          <cell r="A6584" t="str">
            <v>06.020.0531-0</v>
          </cell>
          <cell r="B6584">
            <v>38.409999999999997</v>
          </cell>
        </row>
        <row r="6585">
          <cell r="A6585" t="str">
            <v>06.020.0531-A</v>
          </cell>
          <cell r="B6585">
            <v>35.71</v>
          </cell>
        </row>
        <row r="6586">
          <cell r="A6586" t="str">
            <v>06.020.0534-0</v>
          </cell>
          <cell r="B6586">
            <v>41.72</v>
          </cell>
        </row>
        <row r="6587">
          <cell r="A6587" t="str">
            <v>06.020.0534-A</v>
          </cell>
          <cell r="B6587">
            <v>38.76</v>
          </cell>
        </row>
        <row r="6588">
          <cell r="A6588" t="str">
            <v>06.020.0536-0</v>
          </cell>
          <cell r="B6588">
            <v>45.56</v>
          </cell>
        </row>
        <row r="6589">
          <cell r="A6589" t="str">
            <v>06.020.0536-A</v>
          </cell>
          <cell r="B6589">
            <v>42.28</v>
          </cell>
        </row>
        <row r="6590">
          <cell r="A6590" t="str">
            <v>06.020.0538-0</v>
          </cell>
          <cell r="B6590">
            <v>94.04</v>
          </cell>
        </row>
        <row r="6591">
          <cell r="A6591" t="str">
            <v>06.020.0538-A</v>
          </cell>
          <cell r="B6591">
            <v>85.11</v>
          </cell>
        </row>
        <row r="6592">
          <cell r="A6592" t="str">
            <v>06.020.0540-0</v>
          </cell>
          <cell r="B6592">
            <v>98.11</v>
          </cell>
        </row>
        <row r="6593">
          <cell r="A6593" t="str">
            <v>06.020.0540-A</v>
          </cell>
          <cell r="B6593">
            <v>88.84</v>
          </cell>
        </row>
        <row r="6594">
          <cell r="A6594" t="str">
            <v>06.020.0545-0</v>
          </cell>
          <cell r="B6594">
            <v>53.79</v>
          </cell>
        </row>
        <row r="6595">
          <cell r="A6595" t="str">
            <v>06.020.0545-A</v>
          </cell>
          <cell r="B6595">
            <v>49.12</v>
          </cell>
        </row>
        <row r="6596">
          <cell r="A6596" t="str">
            <v>06.020.0546-0</v>
          </cell>
          <cell r="B6596">
            <v>55.57</v>
          </cell>
        </row>
        <row r="6597">
          <cell r="A6597" t="str">
            <v>06.020.0546-A</v>
          </cell>
          <cell r="B6597">
            <v>50.72</v>
          </cell>
        </row>
        <row r="6598">
          <cell r="A6598" t="str">
            <v>06.020.0547-0</v>
          </cell>
          <cell r="B6598">
            <v>60.33</v>
          </cell>
        </row>
        <row r="6599">
          <cell r="A6599" t="str">
            <v>06.020.0547-A</v>
          </cell>
          <cell r="B6599">
            <v>55.07</v>
          </cell>
        </row>
        <row r="6600">
          <cell r="A6600" t="str">
            <v>06.020.0548-0</v>
          </cell>
          <cell r="B6600">
            <v>62.86</v>
          </cell>
        </row>
        <row r="6601">
          <cell r="A6601" t="str">
            <v>06.020.0548-A</v>
          </cell>
          <cell r="B6601">
            <v>57.4</v>
          </cell>
        </row>
        <row r="6602">
          <cell r="A6602" t="str">
            <v>06.020.0549-0</v>
          </cell>
          <cell r="B6602">
            <v>79.239999999999995</v>
          </cell>
        </row>
        <row r="6603">
          <cell r="A6603" t="str">
            <v>06.020.0549-A</v>
          </cell>
          <cell r="B6603">
            <v>72.02</v>
          </cell>
        </row>
        <row r="6604">
          <cell r="A6604" t="str">
            <v>06.020.0551-0</v>
          </cell>
          <cell r="B6604">
            <v>98.44</v>
          </cell>
        </row>
        <row r="6605">
          <cell r="A6605" t="str">
            <v>06.020.0551-A</v>
          </cell>
          <cell r="B6605">
            <v>89.18</v>
          </cell>
        </row>
        <row r="6606">
          <cell r="A6606" t="str">
            <v>06.020.0553-0</v>
          </cell>
          <cell r="B6606">
            <v>104.34</v>
          </cell>
        </row>
        <row r="6607">
          <cell r="A6607" t="str">
            <v>06.020.0553-A</v>
          </cell>
          <cell r="B6607">
            <v>94.59</v>
          </cell>
        </row>
        <row r="6608">
          <cell r="A6608" t="str">
            <v>06.020.0555-0</v>
          </cell>
          <cell r="B6608">
            <v>109.45</v>
          </cell>
        </row>
        <row r="6609">
          <cell r="A6609" t="str">
            <v>06.020.0555-A</v>
          </cell>
          <cell r="B6609">
            <v>99.27</v>
          </cell>
        </row>
        <row r="6610">
          <cell r="A6610" t="str">
            <v>06.020.0557-0</v>
          </cell>
          <cell r="B6610">
            <v>120.75</v>
          </cell>
        </row>
        <row r="6611">
          <cell r="A6611" t="str">
            <v>06.020.0557-A</v>
          </cell>
          <cell r="B6611">
            <v>109.54</v>
          </cell>
        </row>
        <row r="6612">
          <cell r="A6612" t="str">
            <v>06.020.0559-0</v>
          </cell>
          <cell r="B6612">
            <v>132.16</v>
          </cell>
        </row>
        <row r="6613">
          <cell r="A6613" t="str">
            <v>06.020.0559-A</v>
          </cell>
          <cell r="B6613">
            <v>119.91</v>
          </cell>
        </row>
        <row r="6614">
          <cell r="A6614" t="str">
            <v>06.020.0560-0</v>
          </cell>
          <cell r="B6614">
            <v>153.66</v>
          </cell>
        </row>
        <row r="6615">
          <cell r="A6615" t="str">
            <v>06.020.0560-A</v>
          </cell>
          <cell r="B6615">
            <v>139.47999999999999</v>
          </cell>
        </row>
        <row r="6616">
          <cell r="A6616" t="str">
            <v>06.020.0565-0</v>
          </cell>
          <cell r="B6616">
            <v>63.48</v>
          </cell>
        </row>
        <row r="6617">
          <cell r="A6617" t="str">
            <v>06.020.0565-A</v>
          </cell>
          <cell r="B6617">
            <v>57.9</v>
          </cell>
        </row>
        <row r="6618">
          <cell r="A6618" t="str">
            <v>06.020.0566-0</v>
          </cell>
          <cell r="B6618">
            <v>68.849999999999994</v>
          </cell>
        </row>
        <row r="6619">
          <cell r="A6619" t="str">
            <v>06.020.0566-A</v>
          </cell>
          <cell r="B6619">
            <v>62.81</v>
          </cell>
        </row>
        <row r="6620">
          <cell r="A6620" t="str">
            <v>06.020.0567-0</v>
          </cell>
          <cell r="B6620">
            <v>75.56</v>
          </cell>
        </row>
        <row r="6621">
          <cell r="A6621" t="str">
            <v>06.020.0567-A</v>
          </cell>
          <cell r="B6621">
            <v>68.94</v>
          </cell>
        </row>
        <row r="6622">
          <cell r="A6622" t="str">
            <v>06.020.0568-0</v>
          </cell>
          <cell r="B6622">
            <v>82.6</v>
          </cell>
        </row>
        <row r="6623">
          <cell r="A6623" t="str">
            <v>06.020.0568-A</v>
          </cell>
          <cell r="B6623">
            <v>75.38</v>
          </cell>
        </row>
        <row r="6624">
          <cell r="A6624" t="str">
            <v>06.020.0569-0</v>
          </cell>
          <cell r="B6624">
            <v>98.46</v>
          </cell>
        </row>
        <row r="6625">
          <cell r="A6625" t="str">
            <v>06.020.0569-A</v>
          </cell>
          <cell r="B6625">
            <v>89.52</v>
          </cell>
        </row>
        <row r="6626">
          <cell r="A6626" t="str">
            <v>06.020.0570-0</v>
          </cell>
          <cell r="B6626">
            <v>121.22</v>
          </cell>
        </row>
        <row r="6627">
          <cell r="A6627" t="str">
            <v>06.020.0570-A</v>
          </cell>
          <cell r="B6627">
            <v>109.91</v>
          </cell>
        </row>
        <row r="6628">
          <cell r="A6628" t="str">
            <v>06.020.0572-0</v>
          </cell>
          <cell r="B6628">
            <v>131.19</v>
          </cell>
        </row>
        <row r="6629">
          <cell r="A6629" t="str">
            <v>06.020.0572-A</v>
          </cell>
          <cell r="B6629">
            <v>119.03</v>
          </cell>
        </row>
        <row r="6630">
          <cell r="A6630" t="str">
            <v>06.020.0574-0</v>
          </cell>
          <cell r="B6630">
            <v>156.04</v>
          </cell>
        </row>
        <row r="6631">
          <cell r="A6631" t="str">
            <v>06.020.0574-A</v>
          </cell>
          <cell r="B6631">
            <v>141.59</v>
          </cell>
        </row>
        <row r="6632">
          <cell r="A6632" t="str">
            <v>06.020.0576-0</v>
          </cell>
          <cell r="B6632">
            <v>164.94</v>
          </cell>
        </row>
        <row r="6633">
          <cell r="A6633" t="str">
            <v>06.020.0576-A</v>
          </cell>
          <cell r="B6633">
            <v>149.72999999999999</v>
          </cell>
        </row>
        <row r="6634">
          <cell r="A6634" t="str">
            <v>06.020.0578-0</v>
          </cell>
          <cell r="B6634">
            <v>191.15</v>
          </cell>
        </row>
        <row r="6635">
          <cell r="A6635" t="str">
            <v>06.020.0578-A</v>
          </cell>
          <cell r="B6635">
            <v>173.31</v>
          </cell>
        </row>
        <row r="6636">
          <cell r="A6636" t="str">
            <v>06.020.0580-0</v>
          </cell>
          <cell r="B6636">
            <v>208.94</v>
          </cell>
        </row>
        <row r="6637">
          <cell r="A6637" t="str">
            <v>06.020.0580-A</v>
          </cell>
          <cell r="B6637">
            <v>189.59</v>
          </cell>
        </row>
        <row r="6638">
          <cell r="A6638" t="str">
            <v>06.020.0582-0</v>
          </cell>
          <cell r="B6638">
            <v>240.58</v>
          </cell>
        </row>
        <row r="6639">
          <cell r="A6639" t="str">
            <v>06.020.0582-A</v>
          </cell>
          <cell r="B6639">
            <v>217.87</v>
          </cell>
        </row>
        <row r="6640">
          <cell r="A6640" t="str">
            <v>06.020.0584-0</v>
          </cell>
          <cell r="B6640">
            <v>258.38</v>
          </cell>
        </row>
        <row r="6641">
          <cell r="A6641" t="str">
            <v>06.020.0584-A</v>
          </cell>
          <cell r="B6641">
            <v>234.15</v>
          </cell>
        </row>
        <row r="6642">
          <cell r="A6642" t="str">
            <v>06.020.0586-0</v>
          </cell>
          <cell r="B6642">
            <v>341.36</v>
          </cell>
        </row>
        <row r="6643">
          <cell r="A6643" t="str">
            <v>06.020.0586-A</v>
          </cell>
          <cell r="B6643">
            <v>309.35000000000002</v>
          </cell>
        </row>
        <row r="6644">
          <cell r="A6644" t="str">
            <v>06.020.0588-0</v>
          </cell>
          <cell r="B6644">
            <v>422.74</v>
          </cell>
        </row>
        <row r="6645">
          <cell r="A6645" t="str">
            <v>06.020.0588-A</v>
          </cell>
          <cell r="B6645">
            <v>383.1</v>
          </cell>
        </row>
        <row r="6646">
          <cell r="A6646" t="str">
            <v>06.020.0592-0</v>
          </cell>
          <cell r="B6646">
            <v>90.24</v>
          </cell>
        </row>
        <row r="6647">
          <cell r="A6647" t="str">
            <v>06.020.0592-A</v>
          </cell>
          <cell r="B6647">
            <v>83.55</v>
          </cell>
        </row>
        <row r="6648">
          <cell r="A6648" t="str">
            <v>06.020.0594-0</v>
          </cell>
          <cell r="B6648">
            <v>153.49</v>
          </cell>
        </row>
        <row r="6649">
          <cell r="A6649" t="str">
            <v>06.020.0594-A</v>
          </cell>
          <cell r="B6649">
            <v>139.22999999999999</v>
          </cell>
        </row>
        <row r="6650">
          <cell r="A6650" t="str">
            <v>06.020.0596-0</v>
          </cell>
          <cell r="B6650">
            <v>165.72</v>
          </cell>
        </row>
        <row r="6651">
          <cell r="A6651" t="str">
            <v>06.020.0596-A</v>
          </cell>
          <cell r="B6651">
            <v>150.47</v>
          </cell>
        </row>
        <row r="6652">
          <cell r="A6652" t="str">
            <v>06.020.0598-0</v>
          </cell>
          <cell r="B6652">
            <v>189.08</v>
          </cell>
        </row>
        <row r="6653">
          <cell r="A6653" t="str">
            <v>06.020.0598-A</v>
          </cell>
          <cell r="B6653">
            <v>171.69</v>
          </cell>
        </row>
        <row r="6654">
          <cell r="A6654" t="str">
            <v>06.020.0600-0</v>
          </cell>
          <cell r="B6654">
            <v>200.94</v>
          </cell>
        </row>
        <row r="6655">
          <cell r="A6655" t="str">
            <v>06.020.0600-A</v>
          </cell>
          <cell r="B6655">
            <v>182.55</v>
          </cell>
        </row>
        <row r="6656">
          <cell r="A6656" t="str">
            <v>06.020.0602-0</v>
          </cell>
          <cell r="B6656">
            <v>229.84</v>
          </cell>
        </row>
        <row r="6657">
          <cell r="A6657" t="str">
            <v>06.020.0602-A</v>
          </cell>
          <cell r="B6657">
            <v>208.55</v>
          </cell>
        </row>
        <row r="6658">
          <cell r="A6658" t="str">
            <v>06.020.0604-0</v>
          </cell>
          <cell r="B6658">
            <v>255.94</v>
          </cell>
        </row>
        <row r="6659">
          <cell r="A6659" t="str">
            <v>06.020.0604-A</v>
          </cell>
          <cell r="B6659">
            <v>232.43</v>
          </cell>
        </row>
        <row r="6660">
          <cell r="A6660" t="str">
            <v>06.020.0606-0</v>
          </cell>
          <cell r="B6660">
            <v>316.49</v>
          </cell>
        </row>
        <row r="6661">
          <cell r="A6661" t="str">
            <v>06.020.0606-A</v>
          </cell>
          <cell r="B6661">
            <v>287.08999999999997</v>
          </cell>
        </row>
        <row r="6662">
          <cell r="A6662" t="str">
            <v>06.020.0608-0</v>
          </cell>
          <cell r="B6662">
            <v>369.31</v>
          </cell>
        </row>
        <row r="6663">
          <cell r="A6663" t="str">
            <v>06.020.0608-A</v>
          </cell>
          <cell r="B6663">
            <v>335.04</v>
          </cell>
        </row>
        <row r="6664">
          <cell r="A6664" t="str">
            <v>06.020.0610-0</v>
          </cell>
          <cell r="B6664">
            <v>374.06</v>
          </cell>
        </row>
        <row r="6665">
          <cell r="A6665" t="str">
            <v>06.020.0610-A</v>
          </cell>
          <cell r="B6665">
            <v>339.38</v>
          </cell>
        </row>
        <row r="6666">
          <cell r="A6666" t="str">
            <v>06.020.0612-0</v>
          </cell>
          <cell r="B6666">
            <v>410.5</v>
          </cell>
        </row>
        <row r="6667">
          <cell r="A6667" t="str">
            <v>06.020.0612-A</v>
          </cell>
          <cell r="B6667">
            <v>372.52</v>
          </cell>
        </row>
        <row r="6668">
          <cell r="A6668" t="str">
            <v>06.020.0614-0</v>
          </cell>
          <cell r="B6668">
            <v>504.51</v>
          </cell>
        </row>
        <row r="6669">
          <cell r="A6669" t="str">
            <v>06.020.0614-A</v>
          </cell>
          <cell r="B6669">
            <v>457.92</v>
          </cell>
        </row>
        <row r="6670">
          <cell r="A6670" t="str">
            <v>06.020.0616-0</v>
          </cell>
          <cell r="B6670">
            <v>441.03</v>
          </cell>
        </row>
        <row r="6671">
          <cell r="A6671" t="str">
            <v>06.020.0616-A</v>
          </cell>
          <cell r="B6671">
            <v>400.65</v>
          </cell>
        </row>
        <row r="6672">
          <cell r="A6672" t="str">
            <v>06.020.0618-0</v>
          </cell>
          <cell r="B6672">
            <v>485.31</v>
          </cell>
        </row>
        <row r="6673">
          <cell r="A6673" t="str">
            <v>06.020.0618-A</v>
          </cell>
          <cell r="B6673">
            <v>440.95</v>
          </cell>
        </row>
        <row r="6674">
          <cell r="A6674" t="str">
            <v>06.020.0620-0</v>
          </cell>
          <cell r="B6674">
            <v>597.84</v>
          </cell>
        </row>
        <row r="6675">
          <cell r="A6675" t="str">
            <v>06.020.0620-A</v>
          </cell>
          <cell r="B6675">
            <v>543.29999999999995</v>
          </cell>
        </row>
        <row r="6676">
          <cell r="A6676" t="str">
            <v>06.020.0625-0</v>
          </cell>
          <cell r="B6676">
            <v>13.16</v>
          </cell>
        </row>
        <row r="6677">
          <cell r="A6677" t="str">
            <v>06.020.0625-A</v>
          </cell>
          <cell r="B6677">
            <v>12.33</v>
          </cell>
        </row>
        <row r="6678">
          <cell r="A6678" t="str">
            <v>06.020.0626-0</v>
          </cell>
          <cell r="B6678">
            <v>14.36</v>
          </cell>
        </row>
        <row r="6679">
          <cell r="A6679" t="str">
            <v>06.020.0626-A</v>
          </cell>
          <cell r="B6679">
            <v>13.44</v>
          </cell>
        </row>
        <row r="6680">
          <cell r="A6680" t="str">
            <v>06.020.0627-0</v>
          </cell>
          <cell r="B6680">
            <v>15.18</v>
          </cell>
        </row>
        <row r="6681">
          <cell r="A6681" t="str">
            <v>06.020.0627-A</v>
          </cell>
          <cell r="B6681">
            <v>14.18</v>
          </cell>
        </row>
        <row r="6682">
          <cell r="A6682" t="str">
            <v>06.020.0628-0</v>
          </cell>
          <cell r="B6682">
            <v>15.74</v>
          </cell>
        </row>
        <row r="6683">
          <cell r="A6683" t="str">
            <v>06.020.0628-A</v>
          </cell>
          <cell r="B6683">
            <v>14.72</v>
          </cell>
        </row>
        <row r="6684">
          <cell r="A6684" t="str">
            <v>06.020.0629-0</v>
          </cell>
          <cell r="B6684">
            <v>17.43</v>
          </cell>
        </row>
        <row r="6685">
          <cell r="A6685" t="str">
            <v>06.020.0629-A</v>
          </cell>
          <cell r="B6685">
            <v>16.27</v>
          </cell>
        </row>
        <row r="6686">
          <cell r="A6686" t="str">
            <v>06.020.0630-0</v>
          </cell>
          <cell r="B6686">
            <v>18.989999999999998</v>
          </cell>
        </row>
        <row r="6687">
          <cell r="A6687" t="str">
            <v>06.020.0630-A</v>
          </cell>
          <cell r="B6687">
            <v>17.72</v>
          </cell>
        </row>
        <row r="6688">
          <cell r="A6688" t="str">
            <v>06.020.0631-0</v>
          </cell>
          <cell r="B6688">
            <v>19.41</v>
          </cell>
        </row>
        <row r="6689">
          <cell r="A6689" t="str">
            <v>06.020.0631-A</v>
          </cell>
          <cell r="B6689">
            <v>18.07</v>
          </cell>
        </row>
        <row r="6690">
          <cell r="A6690" t="str">
            <v>06.020.0632-0</v>
          </cell>
          <cell r="B6690">
            <v>21.16</v>
          </cell>
        </row>
        <row r="6691">
          <cell r="A6691" t="str">
            <v>06.020.0632-A</v>
          </cell>
          <cell r="B6691">
            <v>19.71</v>
          </cell>
        </row>
        <row r="6692">
          <cell r="A6692" t="str">
            <v>06.020.0636-0</v>
          </cell>
          <cell r="B6692">
            <v>13.79</v>
          </cell>
        </row>
        <row r="6693">
          <cell r="A6693" t="str">
            <v>06.020.0636-A</v>
          </cell>
          <cell r="B6693">
            <v>12.9</v>
          </cell>
        </row>
        <row r="6694">
          <cell r="A6694" t="str">
            <v>06.020.0637-0</v>
          </cell>
          <cell r="B6694">
            <v>15.18</v>
          </cell>
        </row>
        <row r="6695">
          <cell r="A6695" t="str">
            <v>06.020.0637-A</v>
          </cell>
          <cell r="B6695">
            <v>14.18</v>
          </cell>
        </row>
        <row r="6696">
          <cell r="A6696" t="str">
            <v>06.020.0638-0</v>
          </cell>
          <cell r="B6696">
            <v>16.190000000000001</v>
          </cell>
        </row>
        <row r="6697">
          <cell r="A6697" t="str">
            <v>06.020.0638-A</v>
          </cell>
          <cell r="B6697">
            <v>15.11</v>
          </cell>
        </row>
        <row r="6698">
          <cell r="A6698" t="str">
            <v>06.020.0639-0</v>
          </cell>
          <cell r="B6698">
            <v>16.760000000000002</v>
          </cell>
        </row>
        <row r="6699">
          <cell r="A6699" t="str">
            <v>06.020.0639-A</v>
          </cell>
          <cell r="B6699">
            <v>15.66</v>
          </cell>
        </row>
        <row r="6700">
          <cell r="A6700" t="str">
            <v>06.020.0640-0</v>
          </cell>
          <cell r="B6700">
            <v>18.87</v>
          </cell>
        </row>
        <row r="6701">
          <cell r="A6701" t="str">
            <v>06.020.0640-A</v>
          </cell>
          <cell r="B6701">
            <v>17.59</v>
          </cell>
        </row>
        <row r="6702">
          <cell r="A6702" t="str">
            <v>06.020.0641-0</v>
          </cell>
          <cell r="B6702">
            <v>20.62</v>
          </cell>
        </row>
        <row r="6703">
          <cell r="A6703" t="str">
            <v>06.020.0641-A</v>
          </cell>
          <cell r="B6703">
            <v>19.21</v>
          </cell>
        </row>
        <row r="6704">
          <cell r="A6704" t="str">
            <v>06.020.0642-0</v>
          </cell>
          <cell r="B6704">
            <v>21.79</v>
          </cell>
        </row>
        <row r="6705">
          <cell r="A6705" t="str">
            <v>06.020.0642-A</v>
          </cell>
          <cell r="B6705">
            <v>20.28</v>
          </cell>
        </row>
        <row r="6706">
          <cell r="A6706" t="str">
            <v>06.020.0643-0</v>
          </cell>
          <cell r="B6706">
            <v>23.25</v>
          </cell>
        </row>
        <row r="6707">
          <cell r="A6707" t="str">
            <v>06.020.0643-A</v>
          </cell>
          <cell r="B6707">
            <v>21.62</v>
          </cell>
        </row>
        <row r="6708">
          <cell r="A6708" t="str">
            <v>06.020.0645-0</v>
          </cell>
          <cell r="B6708">
            <v>25.28</v>
          </cell>
        </row>
        <row r="6709">
          <cell r="A6709" t="str">
            <v>06.020.0645-A</v>
          </cell>
          <cell r="B6709">
            <v>23.49</v>
          </cell>
        </row>
        <row r="6710">
          <cell r="A6710" t="str">
            <v>06.020.0647-0</v>
          </cell>
          <cell r="B6710">
            <v>55.02</v>
          </cell>
        </row>
        <row r="6711">
          <cell r="A6711" t="str">
            <v>06.020.0647-A</v>
          </cell>
          <cell r="B6711">
            <v>49.76</v>
          </cell>
        </row>
        <row r="6712">
          <cell r="A6712" t="str">
            <v>06.020.0649-0</v>
          </cell>
          <cell r="B6712">
            <v>57.06</v>
          </cell>
        </row>
        <row r="6713">
          <cell r="A6713" t="str">
            <v>06.020.0649-A</v>
          </cell>
          <cell r="B6713">
            <v>51.62</v>
          </cell>
        </row>
        <row r="6714">
          <cell r="A6714" t="str">
            <v>06.020.0655-0</v>
          </cell>
          <cell r="B6714">
            <v>29.42</v>
          </cell>
        </row>
        <row r="6715">
          <cell r="A6715" t="str">
            <v>06.020.0655-A</v>
          </cell>
          <cell r="B6715">
            <v>26.82</v>
          </cell>
        </row>
        <row r="6716">
          <cell r="A6716" t="str">
            <v>06.020.0656-0</v>
          </cell>
          <cell r="B6716">
            <v>32.26</v>
          </cell>
        </row>
        <row r="6717">
          <cell r="A6717" t="str">
            <v>06.020.0656-A</v>
          </cell>
          <cell r="B6717">
            <v>29.43</v>
          </cell>
        </row>
        <row r="6718">
          <cell r="A6718" t="str">
            <v>06.020.0657-0</v>
          </cell>
          <cell r="B6718">
            <v>34.57</v>
          </cell>
        </row>
        <row r="6719">
          <cell r="A6719" t="str">
            <v>06.020.0657-A</v>
          </cell>
          <cell r="B6719">
            <v>31.54</v>
          </cell>
        </row>
        <row r="6720">
          <cell r="A6720" t="str">
            <v>06.020.0658-0</v>
          </cell>
          <cell r="B6720">
            <v>36.15</v>
          </cell>
        </row>
        <row r="6721">
          <cell r="A6721" t="str">
            <v>06.020.0658-A</v>
          </cell>
          <cell r="B6721">
            <v>32.99</v>
          </cell>
        </row>
        <row r="6722">
          <cell r="A6722" t="str">
            <v>06.020.0659-0</v>
          </cell>
          <cell r="B6722">
            <v>50.19</v>
          </cell>
        </row>
        <row r="6723">
          <cell r="A6723" t="str">
            <v>06.020.0659-A</v>
          </cell>
          <cell r="B6723">
            <v>45.4</v>
          </cell>
        </row>
        <row r="6724">
          <cell r="A6724" t="str">
            <v>06.020.0661-0</v>
          </cell>
          <cell r="B6724">
            <v>57.26</v>
          </cell>
        </row>
        <row r="6725">
          <cell r="A6725" t="str">
            <v>06.020.0661-A</v>
          </cell>
          <cell r="B6725">
            <v>51.82</v>
          </cell>
        </row>
        <row r="6726">
          <cell r="A6726" t="str">
            <v>06.020.0663-0</v>
          </cell>
          <cell r="B6726">
            <v>60</v>
          </cell>
        </row>
        <row r="6727">
          <cell r="A6727" t="str">
            <v>06.020.0663-A</v>
          </cell>
          <cell r="B6727">
            <v>54.34</v>
          </cell>
        </row>
        <row r="6728">
          <cell r="A6728" t="str">
            <v>06.020.0665-0</v>
          </cell>
          <cell r="B6728">
            <v>62.74</v>
          </cell>
        </row>
        <row r="6729">
          <cell r="A6729" t="str">
            <v>06.020.0665-A</v>
          </cell>
          <cell r="B6729">
            <v>56.86</v>
          </cell>
        </row>
        <row r="6730">
          <cell r="A6730" t="str">
            <v>06.020.0667-0</v>
          </cell>
          <cell r="B6730">
            <v>69.16</v>
          </cell>
        </row>
        <row r="6731">
          <cell r="A6731" t="str">
            <v>06.020.0667-A</v>
          </cell>
          <cell r="B6731">
            <v>62.68</v>
          </cell>
        </row>
        <row r="6732">
          <cell r="A6732" t="str">
            <v>06.020.0669-0</v>
          </cell>
          <cell r="B6732">
            <v>75.599999999999994</v>
          </cell>
        </row>
        <row r="6733">
          <cell r="A6733" t="str">
            <v>06.020.0669-A</v>
          </cell>
          <cell r="B6733">
            <v>68.510000000000005</v>
          </cell>
        </row>
        <row r="6734">
          <cell r="A6734" t="str">
            <v>06.020.0670-0</v>
          </cell>
          <cell r="B6734">
            <v>87.54</v>
          </cell>
        </row>
        <row r="6735">
          <cell r="A6735" t="str">
            <v>06.020.0670-A</v>
          </cell>
          <cell r="B6735">
            <v>79.39</v>
          </cell>
        </row>
        <row r="6736">
          <cell r="A6736" t="str">
            <v>06.020.0675-0</v>
          </cell>
          <cell r="B6736">
            <v>36.15</v>
          </cell>
        </row>
        <row r="6737">
          <cell r="A6737" t="str">
            <v>06.020.0675-A</v>
          </cell>
          <cell r="B6737">
            <v>32.96</v>
          </cell>
        </row>
        <row r="6738">
          <cell r="A6738" t="str">
            <v>06.020.0676-0</v>
          </cell>
          <cell r="B6738">
            <v>38.94</v>
          </cell>
        </row>
        <row r="6739">
          <cell r="A6739" t="str">
            <v>06.020.0676-A</v>
          </cell>
          <cell r="B6739">
            <v>35.51</v>
          </cell>
        </row>
        <row r="6740">
          <cell r="A6740" t="str">
            <v>06.020.0677-0</v>
          </cell>
          <cell r="B6740">
            <v>42.11</v>
          </cell>
        </row>
        <row r="6741">
          <cell r="A6741" t="str">
            <v>06.020.0677-A</v>
          </cell>
          <cell r="B6741">
            <v>38.409999999999997</v>
          </cell>
        </row>
        <row r="6742">
          <cell r="A6742" t="str">
            <v>06.020.0678-0</v>
          </cell>
          <cell r="B6742">
            <v>47.97</v>
          </cell>
        </row>
        <row r="6743">
          <cell r="A6743" t="str">
            <v>06.020.0678-A</v>
          </cell>
          <cell r="B6743">
            <v>43.73</v>
          </cell>
        </row>
        <row r="6744">
          <cell r="A6744" t="str">
            <v>06.020.0679-0</v>
          </cell>
          <cell r="B6744">
            <v>59.69</v>
          </cell>
        </row>
        <row r="6745">
          <cell r="A6745" t="str">
            <v>06.020.0679-A</v>
          </cell>
          <cell r="B6745">
            <v>54.05</v>
          </cell>
        </row>
        <row r="6746">
          <cell r="A6746" t="str">
            <v>06.020.0681-0</v>
          </cell>
          <cell r="B6746">
            <v>68.650000000000006</v>
          </cell>
        </row>
        <row r="6747">
          <cell r="A6747" t="str">
            <v>06.020.0681-A</v>
          </cell>
          <cell r="B6747">
            <v>62.19</v>
          </cell>
        </row>
        <row r="6748">
          <cell r="A6748" t="str">
            <v>06.020.0683-0</v>
          </cell>
          <cell r="B6748">
            <v>73.28</v>
          </cell>
        </row>
        <row r="6749">
          <cell r="A6749" t="str">
            <v>06.020.0683-A</v>
          </cell>
          <cell r="B6749">
            <v>66.42</v>
          </cell>
        </row>
        <row r="6750">
          <cell r="A6750" t="str">
            <v>06.020.0685-0</v>
          </cell>
          <cell r="B6750">
            <v>87.97</v>
          </cell>
        </row>
        <row r="6751">
          <cell r="A6751" t="str">
            <v>06.020.0685-A</v>
          </cell>
          <cell r="B6751">
            <v>79.760000000000005</v>
          </cell>
        </row>
        <row r="6752">
          <cell r="A6752" t="str">
            <v>06.020.0687-0</v>
          </cell>
          <cell r="B6752">
            <v>91.53</v>
          </cell>
        </row>
        <row r="6753">
          <cell r="A6753" t="str">
            <v>06.020.0687-A</v>
          </cell>
          <cell r="B6753">
            <v>83.02</v>
          </cell>
        </row>
        <row r="6754">
          <cell r="A6754" t="str">
            <v>06.020.0689-0</v>
          </cell>
          <cell r="B6754">
            <v>106.89</v>
          </cell>
        </row>
        <row r="6755">
          <cell r="A6755" t="str">
            <v>06.020.0689-A</v>
          </cell>
          <cell r="B6755">
            <v>96.82</v>
          </cell>
        </row>
        <row r="6756">
          <cell r="A6756" t="str">
            <v>06.020.0690-0</v>
          </cell>
          <cell r="B6756">
            <v>115.43</v>
          </cell>
        </row>
        <row r="6757">
          <cell r="A6757" t="str">
            <v>06.020.0690-A</v>
          </cell>
          <cell r="B6757">
            <v>104.64</v>
          </cell>
        </row>
        <row r="6758">
          <cell r="A6758" t="str">
            <v>06.020.0691-0</v>
          </cell>
          <cell r="B6758">
            <v>134.88</v>
          </cell>
        </row>
        <row r="6759">
          <cell r="A6759" t="str">
            <v>06.020.0691-A</v>
          </cell>
          <cell r="B6759">
            <v>122.01</v>
          </cell>
        </row>
        <row r="6760">
          <cell r="A6760" t="str">
            <v>06.020.0692-0</v>
          </cell>
          <cell r="B6760">
            <v>143.78</v>
          </cell>
        </row>
        <row r="6761">
          <cell r="A6761" t="str">
            <v>06.020.0692-A</v>
          </cell>
          <cell r="B6761">
            <v>130.15</v>
          </cell>
        </row>
        <row r="6762">
          <cell r="A6762" t="str">
            <v>06.020.0694-0</v>
          </cell>
          <cell r="B6762">
            <v>189.72</v>
          </cell>
        </row>
        <row r="6763">
          <cell r="A6763" t="str">
            <v>06.020.0694-A</v>
          </cell>
          <cell r="B6763">
            <v>171.73</v>
          </cell>
        </row>
        <row r="6764">
          <cell r="A6764" t="str">
            <v>06.020.0696-0</v>
          </cell>
          <cell r="B6764">
            <v>234.75</v>
          </cell>
        </row>
        <row r="6765">
          <cell r="A6765" t="str">
            <v>06.020.0696-A</v>
          </cell>
          <cell r="B6765">
            <v>212.5</v>
          </cell>
        </row>
        <row r="6766">
          <cell r="A6766" t="str">
            <v>06.020.0700-0</v>
          </cell>
          <cell r="B6766">
            <v>48.48</v>
          </cell>
        </row>
        <row r="6767">
          <cell r="A6767" t="str">
            <v>06.020.0700-A</v>
          </cell>
          <cell r="B6767">
            <v>44.97</v>
          </cell>
        </row>
        <row r="6768">
          <cell r="A6768" t="str">
            <v>06.020.0702-0</v>
          </cell>
          <cell r="B6768">
            <v>86.39</v>
          </cell>
        </row>
        <row r="6769">
          <cell r="A6769" t="str">
            <v>06.020.0702-A</v>
          </cell>
          <cell r="B6769">
            <v>78.3</v>
          </cell>
        </row>
        <row r="6770">
          <cell r="A6770" t="str">
            <v>06.020.0704-0</v>
          </cell>
          <cell r="B6770">
            <v>92.56</v>
          </cell>
        </row>
        <row r="6771">
          <cell r="A6771" t="str">
            <v>06.020.0704-A</v>
          </cell>
          <cell r="B6771">
            <v>83.95</v>
          </cell>
        </row>
        <row r="6772">
          <cell r="A6772" t="str">
            <v>06.020.0706-0</v>
          </cell>
          <cell r="B6772">
            <v>105.56</v>
          </cell>
        </row>
        <row r="6773">
          <cell r="A6773" t="str">
            <v>06.020.0706-A</v>
          </cell>
          <cell r="B6773">
            <v>95.77</v>
          </cell>
        </row>
        <row r="6774">
          <cell r="A6774" t="str">
            <v>06.020.0708-0</v>
          </cell>
          <cell r="B6774">
            <v>110.3</v>
          </cell>
        </row>
        <row r="6775">
          <cell r="A6775" t="str">
            <v>06.020.0708-A</v>
          </cell>
          <cell r="B6775">
            <v>100.11</v>
          </cell>
        </row>
        <row r="6776">
          <cell r="A6776" t="str">
            <v>06.020.0710-0</v>
          </cell>
          <cell r="B6776">
            <v>128.37</v>
          </cell>
        </row>
        <row r="6777">
          <cell r="A6777" t="str">
            <v>06.020.0710-A</v>
          </cell>
          <cell r="B6777">
            <v>116.37</v>
          </cell>
        </row>
        <row r="6778">
          <cell r="A6778" t="str">
            <v>06.020.0711-0</v>
          </cell>
          <cell r="B6778">
            <v>139.76</v>
          </cell>
        </row>
        <row r="6779">
          <cell r="A6779" t="str">
            <v>06.020.0711-A</v>
          </cell>
          <cell r="B6779">
            <v>126.79</v>
          </cell>
        </row>
        <row r="6780">
          <cell r="A6780" t="str">
            <v>06.020.0714-0</v>
          </cell>
          <cell r="B6780">
            <v>174.34</v>
          </cell>
        </row>
        <row r="6781">
          <cell r="A6781" t="str">
            <v>06.020.0714-A</v>
          </cell>
          <cell r="B6781">
            <v>157.97999999999999</v>
          </cell>
        </row>
        <row r="6782">
          <cell r="A6782" t="str">
            <v>06.020.0715-0</v>
          </cell>
          <cell r="B6782">
            <v>202.85</v>
          </cell>
        </row>
        <row r="6783">
          <cell r="A6783" t="str">
            <v>06.020.0715-A</v>
          </cell>
          <cell r="B6783">
            <v>183.81</v>
          </cell>
        </row>
        <row r="6784">
          <cell r="A6784" t="str">
            <v>06.020.0716-0</v>
          </cell>
          <cell r="B6784">
            <v>205.22</v>
          </cell>
        </row>
        <row r="6785">
          <cell r="A6785" t="str">
            <v>06.020.0716-A</v>
          </cell>
          <cell r="B6785">
            <v>185.98</v>
          </cell>
        </row>
        <row r="6786">
          <cell r="A6786" t="str">
            <v>06.020.0717-0</v>
          </cell>
          <cell r="B6786">
            <v>223.75</v>
          </cell>
        </row>
        <row r="6787">
          <cell r="A6787" t="str">
            <v>06.020.0717-A</v>
          </cell>
          <cell r="B6787">
            <v>202.81</v>
          </cell>
        </row>
        <row r="6788">
          <cell r="A6788" t="str">
            <v>06.020.0718-0</v>
          </cell>
          <cell r="B6788">
            <v>274.76</v>
          </cell>
        </row>
        <row r="6789">
          <cell r="A6789" t="str">
            <v>06.020.0718-A</v>
          </cell>
          <cell r="B6789">
            <v>249.12</v>
          </cell>
        </row>
        <row r="6790">
          <cell r="A6790" t="str">
            <v>06.020.0720-0</v>
          </cell>
          <cell r="B6790">
            <v>238.71</v>
          </cell>
        </row>
        <row r="6791">
          <cell r="A6791" t="str">
            <v>06.020.0720-A</v>
          </cell>
          <cell r="B6791">
            <v>216.61</v>
          </cell>
        </row>
        <row r="6792">
          <cell r="A6792" t="str">
            <v>06.020.0721-0</v>
          </cell>
          <cell r="B6792">
            <v>260.8</v>
          </cell>
        </row>
        <row r="6793">
          <cell r="A6793" t="str">
            <v>06.020.0721-A</v>
          </cell>
          <cell r="B6793">
            <v>236.7</v>
          </cell>
        </row>
        <row r="6794">
          <cell r="A6794" t="str">
            <v>06.020.0722-0</v>
          </cell>
          <cell r="B6794">
            <v>321.07</v>
          </cell>
        </row>
        <row r="6795">
          <cell r="A6795" t="str">
            <v>06.020.0722-A</v>
          </cell>
          <cell r="B6795">
            <v>291.48</v>
          </cell>
        </row>
        <row r="6796">
          <cell r="A6796" t="str">
            <v>06.020.0725-0</v>
          </cell>
          <cell r="B6796">
            <v>7.35</v>
          </cell>
        </row>
        <row r="6797">
          <cell r="A6797" t="str">
            <v>06.020.0725-A</v>
          </cell>
          <cell r="B6797">
            <v>6.42</v>
          </cell>
        </row>
        <row r="6798">
          <cell r="A6798" t="str">
            <v>06.020.0726-0</v>
          </cell>
          <cell r="B6798">
            <v>13.67</v>
          </cell>
        </row>
        <row r="6799">
          <cell r="A6799" t="str">
            <v>06.020.0726-A</v>
          </cell>
          <cell r="B6799">
            <v>11.96</v>
          </cell>
        </row>
        <row r="6800">
          <cell r="A6800" t="str">
            <v>06.020.0727-0</v>
          </cell>
          <cell r="B6800">
            <v>16.8</v>
          </cell>
        </row>
        <row r="6801">
          <cell r="A6801" t="str">
            <v>06.020.0727-A</v>
          </cell>
          <cell r="B6801">
            <v>14.73</v>
          </cell>
        </row>
        <row r="6802">
          <cell r="A6802" t="str">
            <v>06.020.0735-0</v>
          </cell>
          <cell r="B6802">
            <v>95.83</v>
          </cell>
        </row>
        <row r="6803">
          <cell r="A6803" t="str">
            <v>06.020.0735-A</v>
          </cell>
          <cell r="B6803">
            <v>86.07</v>
          </cell>
        </row>
        <row r="6804">
          <cell r="A6804" t="str">
            <v>06.020.0736-0</v>
          </cell>
          <cell r="B6804">
            <v>116.92</v>
          </cell>
        </row>
        <row r="6805">
          <cell r="A6805" t="str">
            <v>06.020.0736-A</v>
          </cell>
          <cell r="B6805">
            <v>105.37</v>
          </cell>
        </row>
        <row r="6806">
          <cell r="A6806" t="str">
            <v>06.020.0737-0</v>
          </cell>
          <cell r="B6806">
            <v>136.51</v>
          </cell>
        </row>
        <row r="6807">
          <cell r="A6807" t="str">
            <v>06.020.0737-A</v>
          </cell>
          <cell r="B6807">
            <v>123.35</v>
          </cell>
        </row>
        <row r="6808">
          <cell r="A6808" t="str">
            <v>06.020.0738-0</v>
          </cell>
          <cell r="B6808">
            <v>159.5</v>
          </cell>
        </row>
        <row r="6809">
          <cell r="A6809" t="str">
            <v>06.020.0738-A</v>
          </cell>
          <cell r="B6809">
            <v>144.27000000000001</v>
          </cell>
        </row>
        <row r="6810">
          <cell r="A6810" t="str">
            <v>06.020.0739-0</v>
          </cell>
          <cell r="B6810">
            <v>179.61</v>
          </cell>
        </row>
        <row r="6811">
          <cell r="A6811" t="str">
            <v>06.020.0739-A</v>
          </cell>
          <cell r="B6811">
            <v>162.72</v>
          </cell>
        </row>
        <row r="6812">
          <cell r="A6812" t="str">
            <v>06.020.0740-0</v>
          </cell>
          <cell r="B6812">
            <v>203.32</v>
          </cell>
        </row>
        <row r="6813">
          <cell r="A6813" t="str">
            <v>06.020.0740-A</v>
          </cell>
          <cell r="B6813">
            <v>184.27</v>
          </cell>
        </row>
        <row r="6814">
          <cell r="A6814" t="str">
            <v>06.020.0741-0</v>
          </cell>
          <cell r="B6814">
            <v>223.6</v>
          </cell>
        </row>
        <row r="6815">
          <cell r="A6815" t="str">
            <v>06.020.0741-A</v>
          </cell>
          <cell r="B6815">
            <v>202.87</v>
          </cell>
        </row>
        <row r="6816">
          <cell r="A6816" t="str">
            <v>06.020.0742-0</v>
          </cell>
          <cell r="B6816">
            <v>245.06</v>
          </cell>
        </row>
        <row r="6817">
          <cell r="A6817" t="str">
            <v>06.020.0742-A</v>
          </cell>
          <cell r="B6817">
            <v>222.48</v>
          </cell>
        </row>
        <row r="6818">
          <cell r="A6818" t="str">
            <v>06.020.0745-0</v>
          </cell>
          <cell r="B6818">
            <v>110.74</v>
          </cell>
        </row>
        <row r="6819">
          <cell r="A6819" t="str">
            <v>06.020.0745-A</v>
          </cell>
          <cell r="B6819">
            <v>99.75</v>
          </cell>
        </row>
        <row r="6820">
          <cell r="A6820" t="str">
            <v>06.020.0746-0</v>
          </cell>
          <cell r="B6820">
            <v>136.88999999999999</v>
          </cell>
        </row>
        <row r="6821">
          <cell r="A6821" t="str">
            <v>06.020.0746-A</v>
          </cell>
          <cell r="B6821">
            <v>123.7</v>
          </cell>
        </row>
        <row r="6822">
          <cell r="A6822" t="str">
            <v>06.020.0747-0</v>
          </cell>
          <cell r="B6822">
            <v>161.38999999999999</v>
          </cell>
        </row>
        <row r="6823">
          <cell r="A6823" t="str">
            <v>06.020.0747-A</v>
          </cell>
          <cell r="B6823">
            <v>146.19</v>
          </cell>
        </row>
        <row r="6824">
          <cell r="A6824" t="str">
            <v>06.020.0748-0</v>
          </cell>
          <cell r="B6824">
            <v>189.29</v>
          </cell>
        </row>
        <row r="6825">
          <cell r="A6825" t="str">
            <v>06.020.0748-A</v>
          </cell>
          <cell r="B6825">
            <v>171.62</v>
          </cell>
        </row>
        <row r="6826">
          <cell r="A6826" t="str">
            <v>06.020.0749-0</v>
          </cell>
          <cell r="B6826">
            <v>214.58</v>
          </cell>
        </row>
        <row r="6827">
          <cell r="A6827" t="str">
            <v>06.020.0749-A</v>
          </cell>
          <cell r="B6827">
            <v>194.83</v>
          </cell>
        </row>
        <row r="6828">
          <cell r="A6828" t="str">
            <v>06.020.0750-0</v>
          </cell>
          <cell r="B6828">
            <v>243.21</v>
          </cell>
        </row>
        <row r="6829">
          <cell r="A6829" t="str">
            <v>06.020.0750-A</v>
          </cell>
          <cell r="B6829">
            <v>220.89</v>
          </cell>
        </row>
        <row r="6830">
          <cell r="A6830" t="str">
            <v>06.020.0751-0</v>
          </cell>
          <cell r="B6830">
            <v>268.51</v>
          </cell>
        </row>
        <row r="6831">
          <cell r="A6831" t="str">
            <v>06.020.0751-A</v>
          </cell>
          <cell r="B6831">
            <v>244.11</v>
          </cell>
        </row>
        <row r="6832">
          <cell r="A6832" t="str">
            <v>06.020.0752-0</v>
          </cell>
          <cell r="B6832">
            <v>294.94</v>
          </cell>
        </row>
        <row r="6833">
          <cell r="A6833" t="str">
            <v>06.020.0752-A</v>
          </cell>
          <cell r="B6833">
            <v>268.27</v>
          </cell>
        </row>
        <row r="6834">
          <cell r="A6834" t="str">
            <v>06.020.0754-0</v>
          </cell>
          <cell r="B6834">
            <v>351.75</v>
          </cell>
        </row>
        <row r="6835">
          <cell r="A6835" t="str">
            <v>06.020.0754-A</v>
          </cell>
          <cell r="B6835">
            <v>320.83</v>
          </cell>
        </row>
        <row r="6836">
          <cell r="A6836" t="str">
            <v>06.020.0756-0</v>
          </cell>
          <cell r="B6836">
            <v>424.89</v>
          </cell>
        </row>
        <row r="6837">
          <cell r="A6837" t="str">
            <v>06.020.0756-A</v>
          </cell>
          <cell r="B6837">
            <v>386.98</v>
          </cell>
        </row>
        <row r="6838">
          <cell r="A6838" t="str">
            <v>06.020.0758-0</v>
          </cell>
          <cell r="B6838">
            <v>488.72</v>
          </cell>
        </row>
        <row r="6839">
          <cell r="A6839" t="str">
            <v>06.020.0758-A</v>
          </cell>
          <cell r="B6839">
            <v>445.07</v>
          </cell>
        </row>
        <row r="6840">
          <cell r="A6840" t="str">
            <v>06.020.0760-0</v>
          </cell>
          <cell r="B6840">
            <v>262.63</v>
          </cell>
        </row>
        <row r="6841">
          <cell r="A6841" t="str">
            <v>06.020.0760-A</v>
          </cell>
          <cell r="B6841">
            <v>237.98</v>
          </cell>
        </row>
        <row r="6842">
          <cell r="A6842" t="str">
            <v>06.020.0761-0</v>
          </cell>
          <cell r="B6842">
            <v>296.70999999999998</v>
          </cell>
        </row>
        <row r="6843">
          <cell r="A6843" t="str">
            <v>06.020.0761-A</v>
          </cell>
          <cell r="B6843">
            <v>269.27999999999997</v>
          </cell>
        </row>
        <row r="6844">
          <cell r="A6844" t="str">
            <v>06.020.0762-0</v>
          </cell>
          <cell r="B6844">
            <v>335.29</v>
          </cell>
        </row>
        <row r="6845">
          <cell r="A6845" t="str">
            <v>06.020.0762-A</v>
          </cell>
          <cell r="B6845">
            <v>304.42</v>
          </cell>
        </row>
        <row r="6846">
          <cell r="A6846" t="str">
            <v>06.020.0763-0</v>
          </cell>
          <cell r="B6846">
            <v>369.37</v>
          </cell>
        </row>
        <row r="6847">
          <cell r="A6847" t="str">
            <v>06.020.0763-A</v>
          </cell>
          <cell r="B6847">
            <v>335.73</v>
          </cell>
        </row>
        <row r="6848">
          <cell r="A6848" t="str">
            <v>06.020.0764-0</v>
          </cell>
          <cell r="B6848">
            <v>408.14</v>
          </cell>
        </row>
        <row r="6849">
          <cell r="A6849" t="str">
            <v>06.020.0764-A</v>
          </cell>
          <cell r="B6849">
            <v>371.04</v>
          </cell>
        </row>
        <row r="6850">
          <cell r="A6850" t="str">
            <v>06.020.0766-0</v>
          </cell>
          <cell r="B6850">
            <v>501.14</v>
          </cell>
        </row>
        <row r="6851">
          <cell r="A6851" t="str">
            <v>06.020.0766-A</v>
          </cell>
          <cell r="B6851">
            <v>456.23</v>
          </cell>
        </row>
        <row r="6852">
          <cell r="A6852" t="str">
            <v>06.020.0768-0</v>
          </cell>
          <cell r="B6852">
            <v>569.26</v>
          </cell>
        </row>
        <row r="6853">
          <cell r="A6853" t="str">
            <v>06.020.0768-A</v>
          </cell>
          <cell r="B6853">
            <v>518.87</v>
          </cell>
        </row>
        <row r="6854">
          <cell r="A6854" t="str">
            <v>06.020.0770-0</v>
          </cell>
          <cell r="B6854">
            <v>646.28</v>
          </cell>
        </row>
        <row r="6855">
          <cell r="A6855" t="str">
            <v>06.020.0770-A</v>
          </cell>
          <cell r="B6855">
            <v>589.35</v>
          </cell>
        </row>
        <row r="6856">
          <cell r="A6856" t="str">
            <v>06.020.0772-0</v>
          </cell>
          <cell r="B6856">
            <v>717.78</v>
          </cell>
        </row>
        <row r="6857">
          <cell r="A6857" t="str">
            <v>06.020.0772-A</v>
          </cell>
          <cell r="B6857">
            <v>654.87</v>
          </cell>
        </row>
        <row r="6858">
          <cell r="A6858" t="str">
            <v>06.020.0774-0</v>
          </cell>
          <cell r="B6858">
            <v>802.88</v>
          </cell>
        </row>
        <row r="6859">
          <cell r="A6859" t="str">
            <v>06.020.0774-A</v>
          </cell>
          <cell r="B6859">
            <v>732.47</v>
          </cell>
        </row>
        <row r="6860">
          <cell r="A6860" t="str">
            <v>06.020.0775-0</v>
          </cell>
          <cell r="B6860">
            <v>942.59</v>
          </cell>
        </row>
        <row r="6861">
          <cell r="A6861" t="str">
            <v>06.020.0775-A</v>
          </cell>
          <cell r="B6861">
            <v>860.64</v>
          </cell>
        </row>
        <row r="6862">
          <cell r="A6862" t="str">
            <v>06.020.0780-0</v>
          </cell>
          <cell r="B6862">
            <v>394.38</v>
          </cell>
        </row>
        <row r="6863">
          <cell r="A6863" t="str">
            <v>06.020.0780-A</v>
          </cell>
          <cell r="B6863">
            <v>358.24</v>
          </cell>
        </row>
        <row r="6864">
          <cell r="A6864" t="str">
            <v>06.020.0781-0</v>
          </cell>
          <cell r="B6864">
            <v>457.35</v>
          </cell>
        </row>
        <row r="6865">
          <cell r="A6865" t="str">
            <v>06.020.0781-A</v>
          </cell>
          <cell r="B6865">
            <v>415.61</v>
          </cell>
        </row>
        <row r="6866">
          <cell r="A6866" t="str">
            <v>06.020.0782-0</v>
          </cell>
          <cell r="B6866">
            <v>518.55999999999995</v>
          </cell>
        </row>
        <row r="6867">
          <cell r="A6867" t="str">
            <v>06.020.0782-A</v>
          </cell>
          <cell r="B6867">
            <v>471.37</v>
          </cell>
        </row>
        <row r="6868">
          <cell r="A6868" t="str">
            <v>06.020.0783-0</v>
          </cell>
          <cell r="B6868">
            <v>578.94000000000005</v>
          </cell>
        </row>
        <row r="6869">
          <cell r="A6869" t="str">
            <v>06.020.0783-A</v>
          </cell>
          <cell r="B6869">
            <v>526.5</v>
          </cell>
        </row>
        <row r="6870">
          <cell r="A6870" t="str">
            <v>06.020.0784-0</v>
          </cell>
          <cell r="B6870">
            <v>637.42999999999995</v>
          </cell>
        </row>
        <row r="6871">
          <cell r="A6871" t="str">
            <v>06.020.0784-A</v>
          </cell>
          <cell r="B6871">
            <v>579.9</v>
          </cell>
        </row>
        <row r="6872">
          <cell r="A6872" t="str">
            <v>06.020.0786-0</v>
          </cell>
          <cell r="B6872">
            <v>775.92</v>
          </cell>
        </row>
        <row r="6873">
          <cell r="A6873" t="str">
            <v>06.020.0786-A</v>
          </cell>
          <cell r="B6873">
            <v>706.56</v>
          </cell>
        </row>
        <row r="6874">
          <cell r="A6874" t="str">
            <v>06.020.0788-0</v>
          </cell>
          <cell r="B6874">
            <v>889</v>
          </cell>
        </row>
        <row r="6875">
          <cell r="A6875" t="str">
            <v>06.020.0788-A</v>
          </cell>
          <cell r="B6875">
            <v>810.08</v>
          </cell>
        </row>
        <row r="6876">
          <cell r="A6876" t="str">
            <v>06.020.0790-0</v>
          </cell>
          <cell r="B6876">
            <v>1024.29</v>
          </cell>
        </row>
        <row r="6877">
          <cell r="A6877" t="str">
            <v>06.020.0790-A</v>
          </cell>
          <cell r="B6877">
            <v>933.46</v>
          </cell>
        </row>
        <row r="6878">
          <cell r="A6878" t="str">
            <v>06.020.0792-0</v>
          </cell>
          <cell r="B6878">
            <v>1135.58</v>
          </cell>
        </row>
        <row r="6879">
          <cell r="A6879" t="str">
            <v>06.020.0792-A</v>
          </cell>
          <cell r="B6879">
            <v>1035.3399999999999</v>
          </cell>
        </row>
        <row r="6880">
          <cell r="A6880" t="str">
            <v>06.020.0794-0</v>
          </cell>
          <cell r="B6880">
            <v>1278.6300000000001</v>
          </cell>
        </row>
        <row r="6881">
          <cell r="A6881" t="str">
            <v>06.020.0794-A</v>
          </cell>
          <cell r="B6881">
            <v>1165.44</v>
          </cell>
        </row>
        <row r="6882">
          <cell r="A6882" t="str">
            <v>06.020.0795-0</v>
          </cell>
          <cell r="B6882">
            <v>1504.8</v>
          </cell>
        </row>
        <row r="6883">
          <cell r="A6883" t="str">
            <v>06.020.0795-A</v>
          </cell>
          <cell r="B6883">
            <v>1372.5</v>
          </cell>
        </row>
        <row r="6884">
          <cell r="A6884" t="str">
            <v>06.020.0796-0</v>
          </cell>
          <cell r="B6884">
            <v>1638.11</v>
          </cell>
        </row>
        <row r="6885">
          <cell r="A6885" t="str">
            <v>06.020.0796-A</v>
          </cell>
          <cell r="B6885">
            <v>1493.86</v>
          </cell>
        </row>
        <row r="6886">
          <cell r="A6886" t="str">
            <v>06.020.0797-0</v>
          </cell>
          <cell r="B6886">
            <v>1862.51</v>
          </cell>
        </row>
        <row r="6887">
          <cell r="A6887" t="str">
            <v>06.020.0797-A</v>
          </cell>
          <cell r="B6887">
            <v>1699.29</v>
          </cell>
        </row>
        <row r="6888">
          <cell r="A6888" t="str">
            <v>06.020.0798-0</v>
          </cell>
          <cell r="B6888">
            <v>2455.73</v>
          </cell>
        </row>
        <row r="6889">
          <cell r="A6889" t="str">
            <v>06.020.0798-A</v>
          </cell>
          <cell r="B6889">
            <v>2241.31</v>
          </cell>
        </row>
        <row r="6890">
          <cell r="A6890" t="str">
            <v>06.020.0799-0</v>
          </cell>
          <cell r="B6890">
            <v>3047.09</v>
          </cell>
        </row>
        <row r="6891">
          <cell r="A6891" t="str">
            <v>06.020.0799-A</v>
          </cell>
          <cell r="B6891">
            <v>2781.64</v>
          </cell>
        </row>
        <row r="6892">
          <cell r="A6892" t="str">
            <v>06.020.0800-0</v>
          </cell>
          <cell r="B6892">
            <v>907.13</v>
          </cell>
        </row>
        <row r="6893">
          <cell r="A6893" t="str">
            <v>06.020.0800-A</v>
          </cell>
          <cell r="B6893">
            <v>822.83</v>
          </cell>
        </row>
        <row r="6894">
          <cell r="A6894" t="str">
            <v>06.020.0801-0</v>
          </cell>
          <cell r="B6894">
            <v>1102.5999999999999</v>
          </cell>
        </row>
        <row r="6895">
          <cell r="A6895" t="str">
            <v>06.020.0801-A</v>
          </cell>
          <cell r="B6895">
            <v>1000.95</v>
          </cell>
        </row>
        <row r="6896">
          <cell r="A6896" t="str">
            <v>06.020.0802-0</v>
          </cell>
          <cell r="B6896">
            <v>1253.43</v>
          </cell>
        </row>
        <row r="6897">
          <cell r="A6897" t="str">
            <v>06.020.0802-A</v>
          </cell>
          <cell r="B6897">
            <v>1139.03</v>
          </cell>
        </row>
        <row r="6898">
          <cell r="A6898" t="str">
            <v>06.020.0803-0</v>
          </cell>
          <cell r="B6898">
            <v>1435.66</v>
          </cell>
        </row>
        <row r="6899">
          <cell r="A6899" t="str">
            <v>06.020.0803-A</v>
          </cell>
          <cell r="B6899">
            <v>1304.8699999999999</v>
          </cell>
        </row>
        <row r="6900">
          <cell r="A6900" t="str">
            <v>06.020.0804-0</v>
          </cell>
          <cell r="B6900">
            <v>1584.1</v>
          </cell>
        </row>
        <row r="6901">
          <cell r="A6901" t="str">
            <v>06.020.0804-A</v>
          </cell>
          <cell r="B6901">
            <v>1440.77</v>
          </cell>
        </row>
        <row r="6902">
          <cell r="A6902" t="str">
            <v>06.020.0805-0</v>
          </cell>
          <cell r="B6902">
            <v>1769.58</v>
          </cell>
        </row>
        <row r="6903">
          <cell r="A6903" t="str">
            <v>06.020.0805-A</v>
          </cell>
          <cell r="B6903">
            <v>1609.55</v>
          </cell>
        </row>
        <row r="6904">
          <cell r="A6904" t="str">
            <v>06.020.0806-0</v>
          </cell>
          <cell r="B6904">
            <v>2071.2399999999998</v>
          </cell>
        </row>
        <row r="6905">
          <cell r="A6905" t="str">
            <v>06.020.0806-A</v>
          </cell>
          <cell r="B6905">
            <v>1885.72</v>
          </cell>
        </row>
        <row r="6906">
          <cell r="A6906" t="str">
            <v>06.020.0807-0</v>
          </cell>
          <cell r="B6906">
            <v>2582.33</v>
          </cell>
        </row>
        <row r="6907">
          <cell r="A6907" t="str">
            <v>06.020.0807-A</v>
          </cell>
          <cell r="B6907">
            <v>2351.2600000000002</v>
          </cell>
        </row>
        <row r="6908">
          <cell r="A6908" t="str">
            <v>06.020.0808-0</v>
          </cell>
          <cell r="B6908">
            <v>3013.17</v>
          </cell>
        </row>
        <row r="6909">
          <cell r="A6909" t="str">
            <v>06.020.0808-A</v>
          </cell>
          <cell r="B6909">
            <v>2743.52</v>
          </cell>
        </row>
        <row r="6910">
          <cell r="A6910" t="str">
            <v>06.020.0809-0</v>
          </cell>
          <cell r="B6910">
            <v>3089.79</v>
          </cell>
        </row>
        <row r="6911">
          <cell r="A6911" t="str">
            <v>06.020.0809-A</v>
          </cell>
          <cell r="B6911">
            <v>2813.66</v>
          </cell>
        </row>
        <row r="6912">
          <cell r="A6912" t="str">
            <v>06.020.0810-0</v>
          </cell>
          <cell r="B6912">
            <v>3427.5</v>
          </cell>
        </row>
        <row r="6913">
          <cell r="A6913" t="str">
            <v>06.020.0810-A</v>
          </cell>
          <cell r="B6913">
            <v>3121.35</v>
          </cell>
        </row>
        <row r="6914">
          <cell r="A6914" t="str">
            <v>06.020.0811-0</v>
          </cell>
          <cell r="B6914">
            <v>4279.74</v>
          </cell>
        </row>
        <row r="6915">
          <cell r="A6915" t="str">
            <v>06.020.0811-A</v>
          </cell>
          <cell r="B6915">
            <v>3897.8</v>
          </cell>
        </row>
        <row r="6916">
          <cell r="A6916" t="str">
            <v>06.020.0812-0</v>
          </cell>
          <cell r="B6916">
            <v>3901.09</v>
          </cell>
        </row>
        <row r="6917">
          <cell r="A6917" t="str">
            <v>06.020.0812-A</v>
          </cell>
          <cell r="B6917">
            <v>3556.3</v>
          </cell>
        </row>
        <row r="6918">
          <cell r="A6918" t="str">
            <v>06.020.0813-0</v>
          </cell>
          <cell r="B6918">
            <v>4328.47</v>
          </cell>
        </row>
        <row r="6919">
          <cell r="A6919" t="str">
            <v>06.020.0813-A</v>
          </cell>
          <cell r="B6919">
            <v>3946.07</v>
          </cell>
        </row>
        <row r="6920">
          <cell r="A6920" t="str">
            <v>06.020.0814-0</v>
          </cell>
          <cell r="B6920">
            <v>5406.91</v>
          </cell>
        </row>
        <row r="6921">
          <cell r="A6921" t="str">
            <v>06.020.0814-A</v>
          </cell>
          <cell r="B6921">
            <v>4929.6000000000004</v>
          </cell>
        </row>
        <row r="6922">
          <cell r="A6922" t="str">
            <v>06.020.0815-0</v>
          </cell>
          <cell r="B6922">
            <v>49.96</v>
          </cell>
        </row>
        <row r="6923">
          <cell r="A6923" t="str">
            <v>06.020.0815-A</v>
          </cell>
          <cell r="B6923">
            <v>45.36</v>
          </cell>
        </row>
        <row r="6924">
          <cell r="A6924" t="str">
            <v>06.020.0816-0</v>
          </cell>
          <cell r="B6924">
            <v>66.61</v>
          </cell>
        </row>
        <row r="6925">
          <cell r="A6925" t="str">
            <v>06.020.0816-A</v>
          </cell>
          <cell r="B6925">
            <v>60.48</v>
          </cell>
        </row>
        <row r="6926">
          <cell r="A6926" t="str">
            <v>06.020.0817-0</v>
          </cell>
          <cell r="B6926">
            <v>83.27</v>
          </cell>
        </row>
        <row r="6927">
          <cell r="A6927" t="str">
            <v>06.020.0817-A</v>
          </cell>
          <cell r="B6927">
            <v>75.61</v>
          </cell>
        </row>
        <row r="6928">
          <cell r="A6928" t="str">
            <v>06.020.0818-0</v>
          </cell>
          <cell r="B6928">
            <v>99.9</v>
          </cell>
        </row>
        <row r="6929">
          <cell r="A6929" t="str">
            <v>06.020.0818-A</v>
          </cell>
          <cell r="B6929">
            <v>90.7</v>
          </cell>
        </row>
        <row r="6930">
          <cell r="A6930" t="str">
            <v>06.020.0819-0</v>
          </cell>
          <cell r="B6930">
            <v>133.30000000000001</v>
          </cell>
        </row>
        <row r="6931">
          <cell r="A6931" t="str">
            <v>06.020.0819-A</v>
          </cell>
          <cell r="B6931">
            <v>121.03</v>
          </cell>
        </row>
        <row r="6932">
          <cell r="A6932" t="str">
            <v>06.020.0820-0</v>
          </cell>
          <cell r="B6932">
            <v>149.97999999999999</v>
          </cell>
        </row>
        <row r="6933">
          <cell r="A6933" t="str">
            <v>06.020.0820-A</v>
          </cell>
          <cell r="B6933">
            <v>136.16999999999999</v>
          </cell>
        </row>
        <row r="6934">
          <cell r="A6934" t="str">
            <v>06.020.0821-0</v>
          </cell>
          <cell r="B6934">
            <v>166.37</v>
          </cell>
        </row>
        <row r="6935">
          <cell r="A6935" t="str">
            <v>06.020.0821-A</v>
          </cell>
          <cell r="B6935">
            <v>151.07</v>
          </cell>
        </row>
        <row r="6936">
          <cell r="A6936" t="str">
            <v>06.020.0822-0</v>
          </cell>
          <cell r="B6936">
            <v>199.52</v>
          </cell>
        </row>
        <row r="6937">
          <cell r="A6937" t="str">
            <v>06.020.0822-A</v>
          </cell>
          <cell r="B6937">
            <v>181.15</v>
          </cell>
        </row>
        <row r="6938">
          <cell r="A6938" t="str">
            <v>06.020.0823-0</v>
          </cell>
          <cell r="B6938">
            <v>233.23</v>
          </cell>
        </row>
        <row r="6939">
          <cell r="A6939" t="str">
            <v>06.020.0823-A</v>
          </cell>
          <cell r="B6939">
            <v>211.76</v>
          </cell>
        </row>
        <row r="6940">
          <cell r="A6940" t="str">
            <v>06.020.0824-0</v>
          </cell>
          <cell r="B6940">
            <v>57.62</v>
          </cell>
        </row>
        <row r="6941">
          <cell r="A6941" t="str">
            <v>06.020.0824-A</v>
          </cell>
          <cell r="B6941">
            <v>52.39</v>
          </cell>
        </row>
        <row r="6942">
          <cell r="A6942" t="str">
            <v>06.020.0825-0</v>
          </cell>
          <cell r="B6942">
            <v>76.81</v>
          </cell>
        </row>
        <row r="6943">
          <cell r="A6943" t="str">
            <v>06.020.0825-A</v>
          </cell>
          <cell r="B6943">
            <v>69.83</v>
          </cell>
        </row>
        <row r="6944">
          <cell r="A6944" t="str">
            <v>06.020.0826-0</v>
          </cell>
          <cell r="B6944">
            <v>96.03</v>
          </cell>
        </row>
        <row r="6945">
          <cell r="A6945" t="str">
            <v>06.020.0826-A</v>
          </cell>
          <cell r="B6945">
            <v>87.3</v>
          </cell>
        </row>
        <row r="6946">
          <cell r="A6946" t="str">
            <v>06.020.0827-0</v>
          </cell>
          <cell r="B6946">
            <v>115.2</v>
          </cell>
        </row>
        <row r="6947">
          <cell r="A6947" t="str">
            <v>06.020.0827-A</v>
          </cell>
          <cell r="B6947">
            <v>104.74</v>
          </cell>
        </row>
        <row r="6948">
          <cell r="A6948" t="str">
            <v>06.020.0828-0</v>
          </cell>
          <cell r="B6948">
            <v>134.53</v>
          </cell>
        </row>
        <row r="6949">
          <cell r="A6949" t="str">
            <v>06.020.0828-A</v>
          </cell>
          <cell r="B6949">
            <v>122.31</v>
          </cell>
        </row>
        <row r="6950">
          <cell r="A6950" t="str">
            <v>06.020.0829-0</v>
          </cell>
          <cell r="B6950">
            <v>153.71</v>
          </cell>
        </row>
        <row r="6951">
          <cell r="A6951" t="str">
            <v>06.020.0829-A</v>
          </cell>
          <cell r="B6951">
            <v>139.74</v>
          </cell>
        </row>
        <row r="6952">
          <cell r="A6952" t="str">
            <v>06.020.0830-0</v>
          </cell>
          <cell r="B6952">
            <v>172.93</v>
          </cell>
        </row>
        <row r="6953">
          <cell r="A6953" t="str">
            <v>06.020.0830-A</v>
          </cell>
          <cell r="B6953">
            <v>157.21</v>
          </cell>
        </row>
        <row r="6954">
          <cell r="A6954" t="str">
            <v>06.020.0831-0</v>
          </cell>
          <cell r="B6954">
            <v>191.89</v>
          </cell>
        </row>
        <row r="6955">
          <cell r="A6955" t="str">
            <v>06.020.0831-A</v>
          </cell>
          <cell r="B6955">
            <v>174.46</v>
          </cell>
        </row>
        <row r="6956">
          <cell r="A6956" t="str">
            <v>06.020.0832-0</v>
          </cell>
          <cell r="B6956">
            <v>230.54</v>
          </cell>
        </row>
        <row r="6957">
          <cell r="A6957" t="str">
            <v>06.020.0832-A</v>
          </cell>
          <cell r="B6957">
            <v>209.59</v>
          </cell>
        </row>
        <row r="6958">
          <cell r="A6958" t="str">
            <v>06.020.0833-0</v>
          </cell>
          <cell r="B6958">
            <v>268.94</v>
          </cell>
        </row>
        <row r="6959">
          <cell r="A6959" t="str">
            <v>06.020.0833-A</v>
          </cell>
          <cell r="B6959">
            <v>244.5</v>
          </cell>
        </row>
        <row r="6960">
          <cell r="A6960" t="str">
            <v>06.020.0835-0</v>
          </cell>
          <cell r="B6960">
            <v>307.36</v>
          </cell>
        </row>
        <row r="6961">
          <cell r="A6961" t="str">
            <v>06.020.0835-A</v>
          </cell>
          <cell r="B6961">
            <v>279.43</v>
          </cell>
        </row>
        <row r="6962">
          <cell r="A6962" t="str">
            <v>06.020.0840-0</v>
          </cell>
          <cell r="B6962">
            <v>141.41</v>
          </cell>
        </row>
        <row r="6963">
          <cell r="A6963" t="str">
            <v>06.020.0840-A</v>
          </cell>
          <cell r="B6963">
            <v>128.86000000000001</v>
          </cell>
        </row>
        <row r="6964">
          <cell r="A6964" t="str">
            <v>06.020.0841-0</v>
          </cell>
          <cell r="B6964">
            <v>165.09</v>
          </cell>
        </row>
        <row r="6965">
          <cell r="A6965" t="str">
            <v>06.020.0841-A</v>
          </cell>
          <cell r="B6965">
            <v>150.43</v>
          </cell>
        </row>
        <row r="6966">
          <cell r="A6966" t="str">
            <v>06.020.0842-0</v>
          </cell>
          <cell r="B6966">
            <v>188.65</v>
          </cell>
        </row>
        <row r="6967">
          <cell r="A6967" t="str">
            <v>06.020.0842-A</v>
          </cell>
          <cell r="B6967">
            <v>171.9</v>
          </cell>
        </row>
        <row r="6968">
          <cell r="A6968" t="str">
            <v>06.020.0843-0</v>
          </cell>
          <cell r="B6968">
            <v>212.26</v>
          </cell>
        </row>
        <row r="6969">
          <cell r="A6969" t="str">
            <v>06.020.0843-A</v>
          </cell>
          <cell r="B6969">
            <v>193.41</v>
          </cell>
        </row>
        <row r="6970">
          <cell r="A6970" t="str">
            <v>06.020.0844-0</v>
          </cell>
          <cell r="B6970">
            <v>235.82</v>
          </cell>
        </row>
        <row r="6971">
          <cell r="A6971" t="str">
            <v>06.020.0844-A</v>
          </cell>
          <cell r="B6971">
            <v>214.88</v>
          </cell>
        </row>
        <row r="6972">
          <cell r="A6972" t="str">
            <v>06.020.0846-0</v>
          </cell>
          <cell r="B6972">
            <v>282.97000000000003</v>
          </cell>
        </row>
        <row r="6973">
          <cell r="A6973" t="str">
            <v>06.020.0846-A</v>
          </cell>
          <cell r="B6973">
            <v>257.83999999999997</v>
          </cell>
        </row>
        <row r="6974">
          <cell r="A6974" t="str">
            <v>06.020.0848-0</v>
          </cell>
          <cell r="B6974">
            <v>329.87</v>
          </cell>
        </row>
        <row r="6975">
          <cell r="A6975" t="str">
            <v>06.020.0848-A</v>
          </cell>
          <cell r="B6975">
            <v>300.58999999999997</v>
          </cell>
        </row>
        <row r="6976">
          <cell r="A6976" t="str">
            <v>06.020.0850-0</v>
          </cell>
          <cell r="B6976">
            <v>377.25</v>
          </cell>
        </row>
        <row r="6977">
          <cell r="A6977" t="str">
            <v>06.020.0850-A</v>
          </cell>
          <cell r="B6977">
            <v>343.75</v>
          </cell>
        </row>
        <row r="6978">
          <cell r="A6978" t="str">
            <v>06.020.0852-0</v>
          </cell>
          <cell r="B6978">
            <v>424.36</v>
          </cell>
        </row>
        <row r="6979">
          <cell r="A6979" t="str">
            <v>06.020.0852-A</v>
          </cell>
          <cell r="B6979">
            <v>386.68</v>
          </cell>
        </row>
        <row r="6980">
          <cell r="A6980" t="str">
            <v>06.020.0853-0</v>
          </cell>
          <cell r="B6980">
            <v>472.24</v>
          </cell>
        </row>
        <row r="6981">
          <cell r="A6981" t="str">
            <v>06.020.0853-A</v>
          </cell>
          <cell r="B6981">
            <v>430.37</v>
          </cell>
        </row>
        <row r="6982">
          <cell r="A6982" t="str">
            <v>06.020.0854-0</v>
          </cell>
          <cell r="B6982">
            <v>565.91</v>
          </cell>
        </row>
        <row r="6983">
          <cell r="A6983" t="str">
            <v>06.020.0854-A</v>
          </cell>
          <cell r="B6983">
            <v>515.66</v>
          </cell>
        </row>
        <row r="6984">
          <cell r="A6984" t="str">
            <v>06.020.0856-0</v>
          </cell>
          <cell r="B6984">
            <v>210.52</v>
          </cell>
        </row>
        <row r="6985">
          <cell r="A6985" t="str">
            <v>06.020.0856-A</v>
          </cell>
          <cell r="B6985">
            <v>191.79</v>
          </cell>
        </row>
        <row r="6986">
          <cell r="A6986" t="str">
            <v>06.020.0857-0</v>
          </cell>
          <cell r="B6986">
            <v>245.84</v>
          </cell>
        </row>
        <row r="6987">
          <cell r="A6987" t="str">
            <v>06.020.0857-A</v>
          </cell>
          <cell r="B6987">
            <v>223.97</v>
          </cell>
        </row>
        <row r="6988">
          <cell r="A6988" t="str">
            <v>06.020.0858-0</v>
          </cell>
          <cell r="B6988">
            <v>280.89999999999998</v>
          </cell>
        </row>
        <row r="6989">
          <cell r="A6989" t="str">
            <v>06.020.0858-A</v>
          </cell>
          <cell r="B6989">
            <v>255.91</v>
          </cell>
        </row>
        <row r="6990">
          <cell r="A6990" t="str">
            <v>06.020.0859-0</v>
          </cell>
          <cell r="B6990">
            <v>316</v>
          </cell>
        </row>
        <row r="6991">
          <cell r="A6991" t="str">
            <v>06.020.0859-A</v>
          </cell>
          <cell r="B6991">
            <v>287.89</v>
          </cell>
        </row>
        <row r="6992">
          <cell r="A6992" t="str">
            <v>06.020.0860-0</v>
          </cell>
          <cell r="B6992">
            <v>351.11</v>
          </cell>
        </row>
        <row r="6993">
          <cell r="A6993" t="str">
            <v>06.020.0860-A</v>
          </cell>
          <cell r="B6993">
            <v>319.87</v>
          </cell>
        </row>
        <row r="6994">
          <cell r="A6994" t="str">
            <v>06.020.0862-0</v>
          </cell>
          <cell r="B6994">
            <v>421.29</v>
          </cell>
        </row>
        <row r="6995">
          <cell r="A6995" t="str">
            <v>06.020.0862-A</v>
          </cell>
          <cell r="B6995">
            <v>383.81</v>
          </cell>
        </row>
        <row r="6996">
          <cell r="A6996" t="str">
            <v>06.020.0864-0</v>
          </cell>
          <cell r="B6996">
            <v>491.46</v>
          </cell>
        </row>
        <row r="6997">
          <cell r="A6997" t="str">
            <v>06.020.0864-A</v>
          </cell>
          <cell r="B6997">
            <v>447.73</v>
          </cell>
        </row>
        <row r="6998">
          <cell r="A6998" t="str">
            <v>06.020.0866-0</v>
          </cell>
          <cell r="B6998">
            <v>561.64</v>
          </cell>
        </row>
        <row r="6999">
          <cell r="A6999" t="str">
            <v>06.020.0866-A</v>
          </cell>
          <cell r="B6999">
            <v>511.68</v>
          </cell>
        </row>
        <row r="7000">
          <cell r="A7000" t="str">
            <v>06.020.0868-0</v>
          </cell>
          <cell r="B7000">
            <v>631.82000000000005</v>
          </cell>
        </row>
        <row r="7001">
          <cell r="A7001" t="str">
            <v>06.020.0868-A</v>
          </cell>
          <cell r="B7001">
            <v>575.61</v>
          </cell>
        </row>
        <row r="7002">
          <cell r="A7002" t="str">
            <v>06.020.0870-0</v>
          </cell>
          <cell r="B7002">
            <v>702.2</v>
          </cell>
        </row>
        <row r="7003">
          <cell r="A7003" t="str">
            <v>06.020.0870-A</v>
          </cell>
          <cell r="B7003">
            <v>639.73</v>
          </cell>
        </row>
        <row r="7004">
          <cell r="A7004" t="str">
            <v>06.020.0871-0</v>
          </cell>
          <cell r="B7004">
            <v>842.56</v>
          </cell>
        </row>
        <row r="7005">
          <cell r="A7005" t="str">
            <v>06.020.0871-A</v>
          </cell>
          <cell r="B7005">
            <v>767.61</v>
          </cell>
        </row>
        <row r="7006">
          <cell r="A7006" t="str">
            <v>06.020.0872-0</v>
          </cell>
          <cell r="B7006">
            <v>912.75</v>
          </cell>
        </row>
        <row r="7007">
          <cell r="A7007" t="str">
            <v>06.020.0872-A</v>
          </cell>
          <cell r="B7007">
            <v>831.55</v>
          </cell>
        </row>
        <row r="7008">
          <cell r="A7008" t="str">
            <v>06.020.0873-0</v>
          </cell>
          <cell r="B7008">
            <v>1053.1199999999999</v>
          </cell>
        </row>
        <row r="7009">
          <cell r="A7009" t="str">
            <v>06.020.0873-A</v>
          </cell>
          <cell r="B7009">
            <v>959.43</v>
          </cell>
        </row>
        <row r="7010">
          <cell r="A7010" t="str">
            <v>06.020.0875-0</v>
          </cell>
          <cell r="B7010">
            <v>1404.21</v>
          </cell>
        </row>
        <row r="7011">
          <cell r="A7011" t="str">
            <v>06.020.0875-A</v>
          </cell>
          <cell r="B7011">
            <v>1279.29</v>
          </cell>
        </row>
        <row r="7012">
          <cell r="A7012" t="str">
            <v>06.020.0876-0</v>
          </cell>
          <cell r="B7012">
            <v>1755.32</v>
          </cell>
        </row>
        <row r="7013">
          <cell r="A7013" t="str">
            <v>06.020.0876-A</v>
          </cell>
          <cell r="B7013">
            <v>1599.17</v>
          </cell>
        </row>
        <row r="7014">
          <cell r="A7014" t="str">
            <v>06.020.0880-0</v>
          </cell>
          <cell r="B7014">
            <v>446.34</v>
          </cell>
        </row>
        <row r="7015">
          <cell r="A7015" t="str">
            <v>06.020.0880-A</v>
          </cell>
          <cell r="B7015">
            <v>407.02</v>
          </cell>
        </row>
        <row r="7016">
          <cell r="A7016" t="str">
            <v>06.020.0882-0</v>
          </cell>
          <cell r="B7016">
            <v>535.57000000000005</v>
          </cell>
        </row>
        <row r="7017">
          <cell r="A7017" t="str">
            <v>06.020.0882-A</v>
          </cell>
          <cell r="B7017">
            <v>488.38</v>
          </cell>
        </row>
        <row r="7018">
          <cell r="A7018" t="str">
            <v>06.020.0884-0</v>
          </cell>
          <cell r="B7018">
            <v>624.77</v>
          </cell>
        </row>
        <row r="7019">
          <cell r="A7019" t="str">
            <v>06.020.0884-A</v>
          </cell>
          <cell r="B7019">
            <v>569.72</v>
          </cell>
        </row>
        <row r="7020">
          <cell r="A7020" t="str">
            <v>06.020.0886-0</v>
          </cell>
          <cell r="B7020">
            <v>713.99</v>
          </cell>
        </row>
        <row r="7021">
          <cell r="A7021" t="str">
            <v>06.020.0886-A</v>
          </cell>
          <cell r="B7021">
            <v>651.08000000000004</v>
          </cell>
        </row>
        <row r="7022">
          <cell r="A7022" t="str">
            <v>06.020.0888-0</v>
          </cell>
          <cell r="B7022">
            <v>803.2</v>
          </cell>
        </row>
        <row r="7023">
          <cell r="A7023" t="str">
            <v>06.020.0888-A</v>
          </cell>
          <cell r="B7023">
            <v>732.43</v>
          </cell>
        </row>
        <row r="7024">
          <cell r="A7024" t="str">
            <v>06.020.0890-0</v>
          </cell>
          <cell r="B7024">
            <v>892.7</v>
          </cell>
        </row>
        <row r="7025">
          <cell r="A7025" t="str">
            <v>06.020.0890-A</v>
          </cell>
          <cell r="B7025">
            <v>814.05</v>
          </cell>
        </row>
        <row r="7026">
          <cell r="A7026" t="str">
            <v>06.020.0891-0</v>
          </cell>
          <cell r="B7026">
            <v>1071.1300000000001</v>
          </cell>
        </row>
        <row r="7027">
          <cell r="A7027" t="str">
            <v>06.020.0891-A</v>
          </cell>
          <cell r="B7027">
            <v>976.76</v>
          </cell>
        </row>
        <row r="7028">
          <cell r="A7028" t="str">
            <v>06.020.0893-0</v>
          </cell>
          <cell r="B7028">
            <v>1338.79</v>
          </cell>
        </row>
        <row r="7029">
          <cell r="A7029" t="str">
            <v>06.020.0893-A</v>
          </cell>
          <cell r="B7029">
            <v>1220.8399999999999</v>
          </cell>
        </row>
        <row r="7030">
          <cell r="A7030" t="str">
            <v>06.020.0894-0</v>
          </cell>
          <cell r="B7030">
            <v>1562.09</v>
          </cell>
        </row>
        <row r="7031">
          <cell r="A7031" t="str">
            <v>06.020.0894-A</v>
          </cell>
          <cell r="B7031">
            <v>1424.46</v>
          </cell>
        </row>
        <row r="7032">
          <cell r="A7032" t="str">
            <v>06.020.0895-0</v>
          </cell>
          <cell r="B7032">
            <v>1606.7</v>
          </cell>
        </row>
        <row r="7033">
          <cell r="A7033" t="str">
            <v>06.020.0895-A</v>
          </cell>
          <cell r="B7033">
            <v>1465.15</v>
          </cell>
        </row>
        <row r="7034">
          <cell r="A7034" t="str">
            <v>06.020.0896-0</v>
          </cell>
          <cell r="B7034">
            <v>1785.12</v>
          </cell>
        </row>
        <row r="7035">
          <cell r="A7035" t="str">
            <v>06.020.0896-A</v>
          </cell>
          <cell r="B7035">
            <v>1627.85</v>
          </cell>
        </row>
        <row r="7036">
          <cell r="A7036" t="str">
            <v>06.020.0897-0</v>
          </cell>
          <cell r="B7036">
            <v>2231.4699999999998</v>
          </cell>
        </row>
        <row r="7037">
          <cell r="A7037" t="str">
            <v>06.020.0897-A</v>
          </cell>
          <cell r="B7037">
            <v>2034.87</v>
          </cell>
        </row>
        <row r="7038">
          <cell r="A7038" t="str">
            <v>06.020.0900-0</v>
          </cell>
          <cell r="B7038">
            <v>2017.08</v>
          </cell>
        </row>
        <row r="7039">
          <cell r="A7039" t="str">
            <v>06.020.0900-A</v>
          </cell>
          <cell r="B7039">
            <v>1840.65</v>
          </cell>
        </row>
        <row r="7040">
          <cell r="A7040" t="str">
            <v>06.020.0901-0</v>
          </cell>
          <cell r="B7040">
            <v>2241.09</v>
          </cell>
        </row>
        <row r="7041">
          <cell r="A7041" t="str">
            <v>06.020.0901-A</v>
          </cell>
          <cell r="B7041">
            <v>2045.06</v>
          </cell>
        </row>
        <row r="7042">
          <cell r="A7042" t="str">
            <v>06.020.0902-0</v>
          </cell>
          <cell r="B7042">
            <v>2801.48</v>
          </cell>
        </row>
        <row r="7043">
          <cell r="A7043" t="str">
            <v>06.020.0902-A</v>
          </cell>
          <cell r="B7043">
            <v>2556.44</v>
          </cell>
        </row>
        <row r="7044">
          <cell r="A7044" t="str">
            <v>06.020.0905-0</v>
          </cell>
          <cell r="B7044">
            <v>129.36000000000001</v>
          </cell>
        </row>
        <row r="7045">
          <cell r="A7045" t="str">
            <v>06.020.0905-A</v>
          </cell>
          <cell r="B7045">
            <v>120.36</v>
          </cell>
        </row>
        <row r="7046">
          <cell r="A7046" t="str">
            <v>06.020.0906-0</v>
          </cell>
          <cell r="B7046">
            <v>136.06</v>
          </cell>
        </row>
        <row r="7047">
          <cell r="A7047" t="str">
            <v>06.020.0906-A</v>
          </cell>
          <cell r="B7047">
            <v>126.62</v>
          </cell>
        </row>
        <row r="7048">
          <cell r="A7048" t="str">
            <v>06.020.0908-0</v>
          </cell>
          <cell r="B7048">
            <v>106.61</v>
          </cell>
        </row>
        <row r="7049">
          <cell r="A7049" t="str">
            <v>06.020.0908-A</v>
          </cell>
          <cell r="B7049">
            <v>98.54</v>
          </cell>
        </row>
        <row r="7050">
          <cell r="A7050" t="str">
            <v>06.020.0910-0</v>
          </cell>
          <cell r="B7050">
            <v>95.16</v>
          </cell>
        </row>
        <row r="7051">
          <cell r="A7051" t="str">
            <v>06.020.0910-A</v>
          </cell>
          <cell r="B7051">
            <v>87.57</v>
          </cell>
        </row>
        <row r="7052">
          <cell r="A7052" t="str">
            <v>06.020.0915-0</v>
          </cell>
          <cell r="B7052">
            <v>97.76</v>
          </cell>
        </row>
        <row r="7053">
          <cell r="A7053" t="str">
            <v>06.020.0915-A</v>
          </cell>
          <cell r="B7053">
            <v>88.1</v>
          </cell>
        </row>
        <row r="7054">
          <cell r="A7054" t="str">
            <v>06.020.0916-0</v>
          </cell>
          <cell r="B7054">
            <v>120.94</v>
          </cell>
        </row>
        <row r="7055">
          <cell r="A7055" t="str">
            <v>06.020.0916-A</v>
          </cell>
          <cell r="B7055">
            <v>109.36</v>
          </cell>
        </row>
        <row r="7056">
          <cell r="A7056" t="str">
            <v>06.020.0917-0</v>
          </cell>
          <cell r="B7056">
            <v>150.31</v>
          </cell>
        </row>
        <row r="7057">
          <cell r="A7057" t="str">
            <v>06.020.0917-A</v>
          </cell>
          <cell r="B7057">
            <v>135.94</v>
          </cell>
        </row>
        <row r="7058">
          <cell r="A7058" t="str">
            <v>06.020.0918-0</v>
          </cell>
          <cell r="B7058">
            <v>206.82</v>
          </cell>
        </row>
        <row r="7059">
          <cell r="A7059" t="str">
            <v>06.020.0918-A</v>
          </cell>
          <cell r="B7059">
            <v>187.75</v>
          </cell>
        </row>
        <row r="7060">
          <cell r="A7060" t="str">
            <v>06.020.0919-0</v>
          </cell>
          <cell r="B7060">
            <v>239.74</v>
          </cell>
        </row>
        <row r="7061">
          <cell r="A7061" t="str">
            <v>06.020.0919-A</v>
          </cell>
          <cell r="B7061">
            <v>217.69</v>
          </cell>
        </row>
        <row r="7062">
          <cell r="A7062" t="str">
            <v>06.020.0920-0</v>
          </cell>
          <cell r="B7062">
            <v>278.49</v>
          </cell>
        </row>
        <row r="7063">
          <cell r="A7063" t="str">
            <v>06.020.0920-A</v>
          </cell>
          <cell r="B7063">
            <v>252.69</v>
          </cell>
        </row>
        <row r="7064">
          <cell r="A7064" t="str">
            <v>06.020.0921-0</v>
          </cell>
          <cell r="B7064">
            <v>400.53</v>
          </cell>
        </row>
        <row r="7065">
          <cell r="A7065" t="str">
            <v>06.020.0921-A</v>
          </cell>
          <cell r="B7065">
            <v>364.61</v>
          </cell>
        </row>
        <row r="7066">
          <cell r="A7066" t="str">
            <v>06.020.0922-0</v>
          </cell>
          <cell r="B7066">
            <v>440.58</v>
          </cell>
        </row>
        <row r="7067">
          <cell r="A7067" t="str">
            <v>06.020.0922-A</v>
          </cell>
          <cell r="B7067">
            <v>401.26</v>
          </cell>
        </row>
        <row r="7068">
          <cell r="A7068" t="str">
            <v>06.020.0924-0</v>
          </cell>
          <cell r="B7068">
            <v>522.97</v>
          </cell>
        </row>
        <row r="7069">
          <cell r="A7069" t="str">
            <v>06.020.0924-A</v>
          </cell>
          <cell r="B7069">
            <v>476.59</v>
          </cell>
        </row>
        <row r="7070">
          <cell r="A7070" t="str">
            <v>06.020.0926-0</v>
          </cell>
          <cell r="B7070">
            <v>972.09</v>
          </cell>
        </row>
        <row r="7071">
          <cell r="A7071" t="str">
            <v>06.020.0926-A</v>
          </cell>
          <cell r="B7071">
            <v>885.73</v>
          </cell>
        </row>
        <row r="7072">
          <cell r="A7072" t="str">
            <v>06.020.0928-0</v>
          </cell>
          <cell r="B7072">
            <v>1148.8399999999999</v>
          </cell>
        </row>
        <row r="7073">
          <cell r="A7073" t="str">
            <v>06.020.0928-A</v>
          </cell>
          <cell r="B7073">
            <v>1049.56</v>
          </cell>
        </row>
        <row r="7074">
          <cell r="A7074" t="str">
            <v>06.020.0930-0</v>
          </cell>
          <cell r="B7074">
            <v>1285.9100000000001</v>
          </cell>
        </row>
        <row r="7075">
          <cell r="A7075" t="str">
            <v>06.020.0930-A</v>
          </cell>
          <cell r="B7075">
            <v>1174.52</v>
          </cell>
        </row>
        <row r="7076">
          <cell r="A7076" t="str">
            <v>06.020.0932-0</v>
          </cell>
          <cell r="B7076">
            <v>1852.02</v>
          </cell>
        </row>
        <row r="7077">
          <cell r="A7077" t="str">
            <v>06.020.0932-A</v>
          </cell>
          <cell r="B7077">
            <v>1692.1</v>
          </cell>
        </row>
        <row r="7078">
          <cell r="A7078" t="str">
            <v>06.020.0933-0</v>
          </cell>
          <cell r="B7078">
            <v>2211</v>
          </cell>
        </row>
        <row r="7079">
          <cell r="A7079" t="str">
            <v>06.020.0933-A</v>
          </cell>
          <cell r="B7079">
            <v>2019.67</v>
          </cell>
        </row>
        <row r="7080">
          <cell r="A7080" t="str">
            <v>06.020.0934-0</v>
          </cell>
          <cell r="B7080">
            <v>2398.5300000000002</v>
          </cell>
        </row>
        <row r="7081">
          <cell r="A7081" t="str">
            <v>06.020.0934-A</v>
          </cell>
          <cell r="B7081">
            <v>2190.42</v>
          </cell>
        </row>
        <row r="7082">
          <cell r="A7082" t="str">
            <v>06.020.0935-0</v>
          </cell>
          <cell r="B7082">
            <v>3526.67</v>
          </cell>
        </row>
        <row r="7083">
          <cell r="A7083" t="str">
            <v>06.020.0935-A</v>
          </cell>
          <cell r="B7083">
            <v>3221.91</v>
          </cell>
        </row>
        <row r="7084">
          <cell r="A7084" t="str">
            <v>06.020.0937-0</v>
          </cell>
          <cell r="B7084">
            <v>4683.72</v>
          </cell>
        </row>
        <row r="7085">
          <cell r="A7085" t="str">
            <v>06.020.0937-A</v>
          </cell>
          <cell r="B7085">
            <v>4278.3100000000004</v>
          </cell>
        </row>
        <row r="7086">
          <cell r="A7086" t="str">
            <v>06.020.0938-0</v>
          </cell>
          <cell r="B7086">
            <v>5854.56</v>
          </cell>
        </row>
        <row r="7087">
          <cell r="A7087" t="str">
            <v>06.020.0938-A</v>
          </cell>
          <cell r="B7087">
            <v>5346.82</v>
          </cell>
        </row>
        <row r="7088">
          <cell r="A7088" t="str">
            <v>06.020.9999-0</v>
          </cell>
          <cell r="B7088">
            <v>3970</v>
          </cell>
        </row>
        <row r="7089">
          <cell r="A7089" t="str">
            <v>06.020.9999-A</v>
          </cell>
          <cell r="B7089">
            <v>3621</v>
          </cell>
        </row>
        <row r="7090">
          <cell r="A7090" t="str">
            <v>06.021.0010-0</v>
          </cell>
          <cell r="B7090">
            <v>142.52000000000001</v>
          </cell>
        </row>
        <row r="7091">
          <cell r="A7091" t="str">
            <v>06.021.0010-A</v>
          </cell>
          <cell r="B7091">
            <v>128.35</v>
          </cell>
        </row>
        <row r="7092">
          <cell r="A7092" t="str">
            <v>06.021.0011-0</v>
          </cell>
          <cell r="B7092">
            <v>183.33</v>
          </cell>
        </row>
        <row r="7093">
          <cell r="A7093" t="str">
            <v>06.021.0011-A</v>
          </cell>
          <cell r="B7093">
            <v>165.13</v>
          </cell>
        </row>
        <row r="7094">
          <cell r="A7094" t="str">
            <v>06.021.0012-0</v>
          </cell>
          <cell r="B7094">
            <v>212.33</v>
          </cell>
        </row>
        <row r="7095">
          <cell r="A7095" t="str">
            <v>06.021.0012-A</v>
          </cell>
          <cell r="B7095">
            <v>191.11</v>
          </cell>
        </row>
        <row r="7096">
          <cell r="A7096" t="str">
            <v>06.021.0013-0</v>
          </cell>
          <cell r="B7096">
            <v>258.24</v>
          </cell>
        </row>
        <row r="7097">
          <cell r="A7097" t="str">
            <v>06.021.0013-A</v>
          </cell>
          <cell r="B7097">
            <v>232.43</v>
          </cell>
        </row>
        <row r="7098">
          <cell r="A7098" t="str">
            <v>06.021.0014-0</v>
          </cell>
          <cell r="B7098">
            <v>343.43</v>
          </cell>
        </row>
        <row r="7099">
          <cell r="A7099" t="str">
            <v>06.021.0014-A</v>
          </cell>
          <cell r="B7099">
            <v>309.45</v>
          </cell>
        </row>
        <row r="7100">
          <cell r="A7100" t="str">
            <v>06.021.0015-0</v>
          </cell>
          <cell r="B7100">
            <v>401.84</v>
          </cell>
        </row>
        <row r="7101">
          <cell r="A7101" t="str">
            <v>06.021.0015-A</v>
          </cell>
          <cell r="B7101">
            <v>362.05</v>
          </cell>
        </row>
        <row r="7102">
          <cell r="A7102" t="str">
            <v>06.021.0016-0</v>
          </cell>
          <cell r="B7102">
            <v>490.68</v>
          </cell>
        </row>
        <row r="7103">
          <cell r="A7103" t="str">
            <v>06.021.0016-A</v>
          </cell>
          <cell r="B7103">
            <v>442.72</v>
          </cell>
        </row>
        <row r="7104">
          <cell r="A7104" t="str">
            <v>06.021.0017-0</v>
          </cell>
          <cell r="B7104">
            <v>472.73</v>
          </cell>
        </row>
        <row r="7105">
          <cell r="A7105" t="str">
            <v>06.021.0017-A</v>
          </cell>
          <cell r="B7105">
            <v>426.63</v>
          </cell>
        </row>
        <row r="7106">
          <cell r="A7106" t="str">
            <v>06.021.0018-0</v>
          </cell>
          <cell r="B7106">
            <v>629.57000000000005</v>
          </cell>
        </row>
        <row r="7107">
          <cell r="A7107" t="str">
            <v>06.021.0018-A</v>
          </cell>
          <cell r="B7107">
            <v>569.11</v>
          </cell>
        </row>
        <row r="7108">
          <cell r="A7108" t="str">
            <v>06.021.0019-0</v>
          </cell>
          <cell r="B7108">
            <v>735.65</v>
          </cell>
        </row>
        <row r="7109">
          <cell r="A7109" t="str">
            <v>06.021.0019-A</v>
          </cell>
          <cell r="B7109">
            <v>664.55</v>
          </cell>
        </row>
        <row r="7110">
          <cell r="A7110" t="str">
            <v>06.021.0020-0</v>
          </cell>
          <cell r="B7110">
            <v>956.22</v>
          </cell>
        </row>
        <row r="7111">
          <cell r="A7111" t="str">
            <v>06.021.0020-A</v>
          </cell>
          <cell r="B7111">
            <v>865.24</v>
          </cell>
        </row>
        <row r="7112">
          <cell r="A7112" t="str">
            <v>06.021.0021-0</v>
          </cell>
          <cell r="B7112">
            <v>1076.98</v>
          </cell>
        </row>
        <row r="7113">
          <cell r="A7113" t="str">
            <v>06.021.0021-A</v>
          </cell>
          <cell r="B7113">
            <v>974.66</v>
          </cell>
        </row>
        <row r="7114">
          <cell r="A7114" t="str">
            <v>06.021.0025-0</v>
          </cell>
          <cell r="B7114">
            <v>318.56</v>
          </cell>
        </row>
        <row r="7115">
          <cell r="A7115" t="str">
            <v>06.021.0025-A</v>
          </cell>
          <cell r="B7115">
            <v>285.32</v>
          </cell>
        </row>
        <row r="7116">
          <cell r="A7116" t="str">
            <v>06.021.0026-0</v>
          </cell>
          <cell r="B7116">
            <v>410.22</v>
          </cell>
        </row>
        <row r="7117">
          <cell r="A7117" t="str">
            <v>06.021.0026-A</v>
          </cell>
          <cell r="B7117">
            <v>367.51</v>
          </cell>
        </row>
        <row r="7118">
          <cell r="A7118" t="str">
            <v>06.021.0027-0</v>
          </cell>
          <cell r="B7118">
            <v>554.34</v>
          </cell>
        </row>
        <row r="7119">
          <cell r="A7119" t="str">
            <v>06.021.0027-A</v>
          </cell>
          <cell r="B7119">
            <v>497.61</v>
          </cell>
        </row>
        <row r="7120">
          <cell r="A7120" t="str">
            <v>06.021.0028-0</v>
          </cell>
          <cell r="B7120">
            <v>672.85</v>
          </cell>
        </row>
        <row r="7121">
          <cell r="A7121" t="str">
            <v>06.021.0028-A</v>
          </cell>
          <cell r="B7121">
            <v>603.91</v>
          </cell>
        </row>
        <row r="7122">
          <cell r="A7122" t="str">
            <v>06.021.0029-0</v>
          </cell>
          <cell r="B7122">
            <v>942.66</v>
          </cell>
        </row>
        <row r="7123">
          <cell r="A7123" t="str">
            <v>06.021.0029-A</v>
          </cell>
          <cell r="B7123">
            <v>848.01</v>
          </cell>
        </row>
        <row r="7124">
          <cell r="A7124" t="str">
            <v>06.021.0030-0</v>
          </cell>
          <cell r="B7124">
            <v>1098.51</v>
          </cell>
        </row>
        <row r="7125">
          <cell r="A7125" t="str">
            <v>06.021.0030-A</v>
          </cell>
          <cell r="B7125">
            <v>987.97</v>
          </cell>
        </row>
        <row r="7126">
          <cell r="A7126" t="str">
            <v>06.021.0031-0</v>
          </cell>
          <cell r="B7126">
            <v>1439.24</v>
          </cell>
        </row>
        <row r="7127">
          <cell r="A7127" t="str">
            <v>06.021.0031-A</v>
          </cell>
          <cell r="B7127">
            <v>1297.6500000000001</v>
          </cell>
        </row>
        <row r="7128">
          <cell r="A7128" t="str">
            <v>06.021.0032-0</v>
          </cell>
          <cell r="B7128">
            <v>1576.93</v>
          </cell>
        </row>
        <row r="7129">
          <cell r="A7129" t="str">
            <v>06.021.0032-A</v>
          </cell>
          <cell r="B7129">
            <v>1422.08</v>
          </cell>
        </row>
        <row r="7130">
          <cell r="A7130" t="str">
            <v>06.021.0033-0</v>
          </cell>
          <cell r="B7130">
            <v>1851.76</v>
          </cell>
        </row>
        <row r="7131">
          <cell r="A7131" t="str">
            <v>06.021.0033-A</v>
          </cell>
          <cell r="B7131">
            <v>1670.02</v>
          </cell>
        </row>
        <row r="7132">
          <cell r="A7132" t="str">
            <v>06.021.0034-0</v>
          </cell>
          <cell r="B7132">
            <v>2416.8200000000002</v>
          </cell>
        </row>
        <row r="7133">
          <cell r="A7133" t="str">
            <v>06.021.0034-A</v>
          </cell>
          <cell r="B7133">
            <v>2183.3200000000002</v>
          </cell>
        </row>
        <row r="7134">
          <cell r="A7134" t="str">
            <v>06.021.0035-0</v>
          </cell>
          <cell r="B7134">
            <v>3247.58</v>
          </cell>
        </row>
        <row r="7135">
          <cell r="A7135" t="str">
            <v>06.021.0035-A</v>
          </cell>
          <cell r="B7135">
            <v>2939.71</v>
          </cell>
        </row>
        <row r="7136">
          <cell r="A7136" t="str">
            <v>06.021.0036-0</v>
          </cell>
          <cell r="B7136">
            <v>3673.02</v>
          </cell>
        </row>
        <row r="7137">
          <cell r="A7137" t="str">
            <v>06.021.0036-A</v>
          </cell>
          <cell r="B7137">
            <v>3325.47</v>
          </cell>
        </row>
        <row r="7138">
          <cell r="A7138" t="str">
            <v>06.021.0040-0</v>
          </cell>
          <cell r="B7138">
            <v>3642.22</v>
          </cell>
        </row>
        <row r="7139">
          <cell r="A7139" t="str">
            <v>06.021.0040-A</v>
          </cell>
          <cell r="B7139">
            <v>3332.74</v>
          </cell>
        </row>
        <row r="7140">
          <cell r="A7140" t="str">
            <v>06.021.0041-0</v>
          </cell>
          <cell r="B7140">
            <v>8407.07</v>
          </cell>
        </row>
        <row r="7141">
          <cell r="A7141" t="str">
            <v>06.021.0041-A</v>
          </cell>
          <cell r="B7141">
            <v>7732.15</v>
          </cell>
        </row>
        <row r="7142">
          <cell r="A7142" t="str">
            <v>06.021.9999-0</v>
          </cell>
          <cell r="B7142">
            <v>3914</v>
          </cell>
        </row>
        <row r="7143">
          <cell r="A7143" t="str">
            <v>06.021.9999-A</v>
          </cell>
          <cell r="B7143">
            <v>3534</v>
          </cell>
        </row>
        <row r="7144">
          <cell r="A7144" t="str">
            <v>06.022.0010-0</v>
          </cell>
          <cell r="B7144">
            <v>29.44</v>
          </cell>
        </row>
        <row r="7145">
          <cell r="A7145" t="str">
            <v>06.022.0010-A</v>
          </cell>
          <cell r="B7145">
            <v>28.3</v>
          </cell>
        </row>
        <row r="7146">
          <cell r="A7146" t="str">
            <v>06.022.9999-0</v>
          </cell>
          <cell r="B7146">
            <v>3794</v>
          </cell>
        </row>
        <row r="7147">
          <cell r="A7147" t="str">
            <v>06.022.9999-A</v>
          </cell>
          <cell r="B7147">
            <v>3648</v>
          </cell>
        </row>
        <row r="7148">
          <cell r="A7148" t="str">
            <v>06.030.0001-0</v>
          </cell>
          <cell r="B7148">
            <v>4.68</v>
          </cell>
        </row>
        <row r="7149">
          <cell r="A7149" t="str">
            <v>06.030.0001-A</v>
          </cell>
          <cell r="B7149">
            <v>4.68</v>
          </cell>
        </row>
        <row r="7150">
          <cell r="A7150" t="str">
            <v>06.030.9999-0</v>
          </cell>
          <cell r="B7150">
            <v>16894</v>
          </cell>
        </row>
        <row r="7151">
          <cell r="A7151" t="str">
            <v>06.030.9999-A</v>
          </cell>
          <cell r="B7151">
            <v>16894</v>
          </cell>
        </row>
        <row r="7152">
          <cell r="A7152" t="str">
            <v>06.031.0031-0</v>
          </cell>
          <cell r="B7152">
            <v>98.08</v>
          </cell>
        </row>
        <row r="7153">
          <cell r="A7153" t="str">
            <v>06.031.0031-A</v>
          </cell>
          <cell r="B7153">
            <v>98.08</v>
          </cell>
        </row>
        <row r="7154">
          <cell r="A7154" t="str">
            <v>06.031.0032-0</v>
          </cell>
          <cell r="B7154">
            <v>128.57</v>
          </cell>
        </row>
        <row r="7155">
          <cell r="A7155" t="str">
            <v>06.031.0032-A</v>
          </cell>
          <cell r="B7155">
            <v>128.57</v>
          </cell>
        </row>
        <row r="7156">
          <cell r="A7156" t="str">
            <v>06.031.0035-0</v>
          </cell>
          <cell r="B7156">
            <v>160.99</v>
          </cell>
        </row>
        <row r="7157">
          <cell r="A7157" t="str">
            <v>06.031.0035-A</v>
          </cell>
          <cell r="B7157">
            <v>160.99</v>
          </cell>
        </row>
        <row r="7158">
          <cell r="A7158" t="str">
            <v>06.031.0039-0</v>
          </cell>
          <cell r="B7158">
            <v>191.48</v>
          </cell>
        </row>
        <row r="7159">
          <cell r="A7159" t="str">
            <v>06.031.0039-A</v>
          </cell>
          <cell r="B7159">
            <v>191.48</v>
          </cell>
        </row>
        <row r="7160">
          <cell r="A7160" t="str">
            <v>06.031.0041-0</v>
          </cell>
          <cell r="B7160">
            <v>293.99</v>
          </cell>
        </row>
        <row r="7161">
          <cell r="A7161" t="str">
            <v>06.031.0041-A</v>
          </cell>
          <cell r="B7161">
            <v>293.99</v>
          </cell>
        </row>
        <row r="7162">
          <cell r="A7162" t="str">
            <v>06.031.0043-0</v>
          </cell>
          <cell r="B7162">
            <v>336.58</v>
          </cell>
        </row>
        <row r="7163">
          <cell r="A7163" t="str">
            <v>06.031.0043-A</v>
          </cell>
          <cell r="B7163">
            <v>336.58</v>
          </cell>
        </row>
        <row r="7164">
          <cell r="A7164" t="str">
            <v>06.031.0095-0</v>
          </cell>
          <cell r="B7164">
            <v>378.67</v>
          </cell>
        </row>
        <row r="7165">
          <cell r="A7165" t="str">
            <v>06.031.0095-A</v>
          </cell>
          <cell r="B7165">
            <v>378.67</v>
          </cell>
        </row>
        <row r="7166">
          <cell r="A7166" t="str">
            <v>06.031.0096-0</v>
          </cell>
          <cell r="B7166">
            <v>445.38</v>
          </cell>
        </row>
        <row r="7167">
          <cell r="A7167" t="str">
            <v>06.031.0096-A</v>
          </cell>
          <cell r="B7167">
            <v>445.38</v>
          </cell>
        </row>
        <row r="7168">
          <cell r="A7168" t="str">
            <v>06.031.0098-0</v>
          </cell>
          <cell r="B7168">
            <v>145.88</v>
          </cell>
        </row>
        <row r="7169">
          <cell r="A7169" t="str">
            <v>06.031.0098-A</v>
          </cell>
          <cell r="B7169">
            <v>145.88</v>
          </cell>
        </row>
        <row r="7170">
          <cell r="A7170" t="str">
            <v>06.031.0100-0</v>
          </cell>
          <cell r="B7170">
            <v>194.53</v>
          </cell>
        </row>
        <row r="7171">
          <cell r="A7171" t="str">
            <v>06.031.0100-A</v>
          </cell>
          <cell r="B7171">
            <v>194.53</v>
          </cell>
        </row>
        <row r="7172">
          <cell r="A7172" t="str">
            <v>06.031.0105-0</v>
          </cell>
          <cell r="B7172">
            <v>242.18</v>
          </cell>
        </row>
        <row r="7173">
          <cell r="A7173" t="str">
            <v>06.031.0105-A</v>
          </cell>
          <cell r="B7173">
            <v>242.18</v>
          </cell>
        </row>
        <row r="7174">
          <cell r="A7174" t="str">
            <v>06.031.0110-0</v>
          </cell>
          <cell r="B7174">
            <v>290.42</v>
          </cell>
        </row>
        <row r="7175">
          <cell r="A7175" t="str">
            <v>06.031.0110-A</v>
          </cell>
          <cell r="B7175">
            <v>290.42</v>
          </cell>
        </row>
        <row r="7176">
          <cell r="A7176" t="str">
            <v>06.031.0115-0</v>
          </cell>
          <cell r="B7176">
            <v>319.38</v>
          </cell>
        </row>
        <row r="7177">
          <cell r="A7177" t="str">
            <v>06.031.0115-A</v>
          </cell>
          <cell r="B7177">
            <v>319.38</v>
          </cell>
        </row>
        <row r="7178">
          <cell r="A7178" t="str">
            <v>06.031.0120-0</v>
          </cell>
          <cell r="B7178">
            <v>365.81</v>
          </cell>
        </row>
        <row r="7179">
          <cell r="A7179" t="str">
            <v>06.031.0120-A</v>
          </cell>
          <cell r="B7179">
            <v>365.81</v>
          </cell>
        </row>
        <row r="7180">
          <cell r="A7180" t="str">
            <v>06.031.0125-0</v>
          </cell>
          <cell r="B7180">
            <v>412.12</v>
          </cell>
        </row>
        <row r="7181">
          <cell r="A7181" t="str">
            <v>06.031.0125-A</v>
          </cell>
          <cell r="B7181">
            <v>412.12</v>
          </cell>
        </row>
        <row r="7182">
          <cell r="A7182" t="str">
            <v>06.031.0130-0</v>
          </cell>
          <cell r="B7182">
            <v>458.73</v>
          </cell>
        </row>
        <row r="7183">
          <cell r="A7183" t="str">
            <v>06.031.0130-A</v>
          </cell>
          <cell r="B7183">
            <v>458.73</v>
          </cell>
        </row>
        <row r="7184">
          <cell r="A7184" t="str">
            <v>06.031.0135-0</v>
          </cell>
          <cell r="B7184">
            <v>552.04999999999995</v>
          </cell>
        </row>
        <row r="7185">
          <cell r="A7185" t="str">
            <v>06.031.0135-A</v>
          </cell>
          <cell r="B7185">
            <v>552.04999999999995</v>
          </cell>
        </row>
        <row r="7186">
          <cell r="A7186" t="str">
            <v>06.031.0140-0</v>
          </cell>
          <cell r="B7186">
            <v>720.05</v>
          </cell>
        </row>
        <row r="7187">
          <cell r="A7187" t="str">
            <v>06.031.0140-A</v>
          </cell>
          <cell r="B7187">
            <v>720.05</v>
          </cell>
        </row>
        <row r="7188">
          <cell r="A7188" t="str">
            <v>06.031.0145-0</v>
          </cell>
          <cell r="B7188">
            <v>819.61</v>
          </cell>
        </row>
        <row r="7189">
          <cell r="A7189" t="str">
            <v>06.031.0145-A</v>
          </cell>
          <cell r="B7189">
            <v>819.61</v>
          </cell>
        </row>
        <row r="7190">
          <cell r="A7190" t="str">
            <v>06.031.0255-0</v>
          </cell>
          <cell r="B7190">
            <v>488.12</v>
          </cell>
        </row>
        <row r="7191">
          <cell r="A7191" t="str">
            <v>06.031.0255-A</v>
          </cell>
          <cell r="B7191">
            <v>488.12</v>
          </cell>
        </row>
        <row r="7192">
          <cell r="A7192" t="str">
            <v>06.031.0260-0</v>
          </cell>
          <cell r="B7192">
            <v>537.08000000000004</v>
          </cell>
        </row>
        <row r="7193">
          <cell r="A7193" t="str">
            <v>06.031.0260-A</v>
          </cell>
          <cell r="B7193">
            <v>537.08000000000004</v>
          </cell>
        </row>
        <row r="7194">
          <cell r="A7194" t="str">
            <v>06.031.0265-0</v>
          </cell>
          <cell r="B7194">
            <v>615.63</v>
          </cell>
        </row>
        <row r="7195">
          <cell r="A7195" t="str">
            <v>06.031.0265-A</v>
          </cell>
          <cell r="B7195">
            <v>615.63</v>
          </cell>
        </row>
        <row r="7196">
          <cell r="A7196" t="str">
            <v>06.031.0270-0</v>
          </cell>
          <cell r="B7196">
            <v>693.78</v>
          </cell>
        </row>
        <row r="7197">
          <cell r="A7197" t="str">
            <v>06.031.0270-A</v>
          </cell>
          <cell r="B7197">
            <v>693.78</v>
          </cell>
        </row>
        <row r="7198">
          <cell r="A7198" t="str">
            <v>06.031.0275-0</v>
          </cell>
          <cell r="B7198">
            <v>759.87</v>
          </cell>
        </row>
        <row r="7199">
          <cell r="A7199" t="str">
            <v>06.031.0275-A</v>
          </cell>
          <cell r="B7199">
            <v>759.87</v>
          </cell>
        </row>
        <row r="7200">
          <cell r="A7200" t="str">
            <v>06.031.0280-0</v>
          </cell>
          <cell r="B7200">
            <v>701.43</v>
          </cell>
        </row>
        <row r="7201">
          <cell r="A7201" t="str">
            <v>06.031.0280-A</v>
          </cell>
          <cell r="B7201">
            <v>701.43</v>
          </cell>
        </row>
        <row r="7202">
          <cell r="A7202" t="str">
            <v>06.031.0283-0</v>
          </cell>
          <cell r="B7202">
            <v>855.5</v>
          </cell>
        </row>
        <row r="7203">
          <cell r="A7203" t="str">
            <v>06.031.0283-A</v>
          </cell>
          <cell r="B7203">
            <v>855.5</v>
          </cell>
        </row>
        <row r="7204">
          <cell r="A7204" t="str">
            <v>06.031.0285-0</v>
          </cell>
          <cell r="B7204">
            <v>994.64</v>
          </cell>
        </row>
        <row r="7205">
          <cell r="A7205" t="str">
            <v>06.031.0285-A</v>
          </cell>
          <cell r="B7205">
            <v>994.64</v>
          </cell>
        </row>
        <row r="7206">
          <cell r="A7206" t="str">
            <v>06.031.0290-0</v>
          </cell>
          <cell r="B7206">
            <v>1122.97</v>
          </cell>
        </row>
        <row r="7207">
          <cell r="A7207" t="str">
            <v>06.031.0290-A</v>
          </cell>
          <cell r="B7207">
            <v>1122.97</v>
          </cell>
        </row>
        <row r="7208">
          <cell r="A7208" t="str">
            <v>06.031.0295-0</v>
          </cell>
          <cell r="B7208">
            <v>1252.46</v>
          </cell>
        </row>
        <row r="7209">
          <cell r="A7209" t="str">
            <v>06.031.0295-A</v>
          </cell>
          <cell r="B7209">
            <v>1252.46</v>
          </cell>
        </row>
        <row r="7210">
          <cell r="A7210" t="str">
            <v>06.031.0300-0</v>
          </cell>
          <cell r="B7210">
            <v>1505.36</v>
          </cell>
        </row>
        <row r="7211">
          <cell r="A7211" t="str">
            <v>06.031.0300-A</v>
          </cell>
          <cell r="B7211">
            <v>1505.36</v>
          </cell>
        </row>
        <row r="7212">
          <cell r="A7212" t="str">
            <v>06.031.0305-0</v>
          </cell>
          <cell r="B7212">
            <v>455.15</v>
          </cell>
        </row>
        <row r="7213">
          <cell r="A7213" t="str">
            <v>06.031.0305-A</v>
          </cell>
          <cell r="B7213">
            <v>455.15</v>
          </cell>
        </row>
        <row r="7214">
          <cell r="A7214" t="str">
            <v>06.031.0410-0</v>
          </cell>
          <cell r="B7214">
            <v>598.58000000000004</v>
          </cell>
        </row>
        <row r="7215">
          <cell r="A7215" t="str">
            <v>06.031.0410-A</v>
          </cell>
          <cell r="B7215">
            <v>598.58000000000004</v>
          </cell>
        </row>
        <row r="7216">
          <cell r="A7216" t="str">
            <v>06.031.0415-0</v>
          </cell>
          <cell r="B7216">
            <v>686.46</v>
          </cell>
        </row>
        <row r="7217">
          <cell r="A7217" t="str">
            <v>06.031.0415-A</v>
          </cell>
          <cell r="B7217">
            <v>686.46</v>
          </cell>
        </row>
        <row r="7218">
          <cell r="A7218" t="str">
            <v>06.031.0420-0</v>
          </cell>
          <cell r="B7218">
            <v>742.48</v>
          </cell>
        </row>
        <row r="7219">
          <cell r="A7219" t="str">
            <v>06.031.0420-A</v>
          </cell>
          <cell r="B7219">
            <v>742.48</v>
          </cell>
        </row>
        <row r="7220">
          <cell r="A7220" t="str">
            <v>06.031.0425-0</v>
          </cell>
          <cell r="B7220">
            <v>862.22</v>
          </cell>
        </row>
        <row r="7221">
          <cell r="A7221" t="str">
            <v>06.031.0425-A</v>
          </cell>
          <cell r="B7221">
            <v>862.22</v>
          </cell>
        </row>
        <row r="7222">
          <cell r="A7222" t="str">
            <v>06.031.0430-0</v>
          </cell>
          <cell r="B7222">
            <v>790.27</v>
          </cell>
        </row>
        <row r="7223">
          <cell r="A7223" t="str">
            <v>06.031.0430-A</v>
          </cell>
          <cell r="B7223">
            <v>790.27</v>
          </cell>
        </row>
        <row r="7224">
          <cell r="A7224" t="str">
            <v>06.031.0435-0</v>
          </cell>
          <cell r="B7224">
            <v>923.16</v>
          </cell>
        </row>
        <row r="7225">
          <cell r="A7225" t="str">
            <v>06.031.0435-A</v>
          </cell>
          <cell r="B7225">
            <v>923.16</v>
          </cell>
        </row>
        <row r="7226">
          <cell r="A7226" t="str">
            <v>06.031.0440-0</v>
          </cell>
          <cell r="B7226">
            <v>1057.3900000000001</v>
          </cell>
        </row>
        <row r="7227">
          <cell r="A7227" t="str">
            <v>06.031.0440-A</v>
          </cell>
          <cell r="B7227">
            <v>1057.3900000000001</v>
          </cell>
        </row>
        <row r="7228">
          <cell r="A7228" t="str">
            <v>06.031.0445-0</v>
          </cell>
          <cell r="B7228">
            <v>1354</v>
          </cell>
        </row>
        <row r="7229">
          <cell r="A7229" t="str">
            <v>06.031.0445-A</v>
          </cell>
          <cell r="B7229">
            <v>1354</v>
          </cell>
        </row>
        <row r="7230">
          <cell r="A7230" t="str">
            <v>06.031.0450-0</v>
          </cell>
          <cell r="B7230">
            <v>1506.69</v>
          </cell>
        </row>
        <row r="7231">
          <cell r="A7231" t="str">
            <v>06.031.0450-A</v>
          </cell>
          <cell r="B7231">
            <v>1506.69</v>
          </cell>
        </row>
        <row r="7232">
          <cell r="A7232" t="str">
            <v>06.031.0455-0</v>
          </cell>
          <cell r="B7232">
            <v>1625.85</v>
          </cell>
        </row>
        <row r="7233">
          <cell r="A7233" t="str">
            <v>06.031.0455-A</v>
          </cell>
          <cell r="B7233">
            <v>1625.85</v>
          </cell>
        </row>
        <row r="7234">
          <cell r="A7234" t="str">
            <v>06.031.0465-0</v>
          </cell>
          <cell r="B7234">
            <v>1762.96</v>
          </cell>
        </row>
        <row r="7235">
          <cell r="A7235" t="str">
            <v>06.031.0465-A</v>
          </cell>
          <cell r="B7235">
            <v>1762.96</v>
          </cell>
        </row>
        <row r="7236">
          <cell r="A7236" t="str">
            <v>06.031.0475-0</v>
          </cell>
          <cell r="B7236">
            <v>2035.86</v>
          </cell>
        </row>
        <row r="7237">
          <cell r="A7237" t="str">
            <v>06.031.0475-A</v>
          </cell>
          <cell r="B7237">
            <v>2035.86</v>
          </cell>
        </row>
        <row r="7238">
          <cell r="A7238" t="str">
            <v>06.031.0480-0</v>
          </cell>
          <cell r="B7238">
            <v>3355.3</v>
          </cell>
        </row>
        <row r="7239">
          <cell r="A7239" t="str">
            <v>06.031.0480-A</v>
          </cell>
          <cell r="B7239">
            <v>3355.3</v>
          </cell>
        </row>
        <row r="7240">
          <cell r="A7240" t="str">
            <v>06.031.0485-0</v>
          </cell>
          <cell r="B7240">
            <v>4198.07</v>
          </cell>
        </row>
        <row r="7241">
          <cell r="A7241" t="str">
            <v>06.031.0485-A</v>
          </cell>
          <cell r="B7241">
            <v>4198.07</v>
          </cell>
        </row>
        <row r="7242">
          <cell r="A7242" t="str">
            <v>06.031.0490-0</v>
          </cell>
          <cell r="B7242">
            <v>1097.8800000000001</v>
          </cell>
        </row>
        <row r="7243">
          <cell r="A7243" t="str">
            <v>06.031.0490-A</v>
          </cell>
          <cell r="B7243">
            <v>1097.8800000000001</v>
          </cell>
        </row>
        <row r="7244">
          <cell r="A7244" t="str">
            <v>06.031.0610-0</v>
          </cell>
          <cell r="B7244">
            <v>1056.8800000000001</v>
          </cell>
        </row>
        <row r="7245">
          <cell r="A7245" t="str">
            <v>06.031.0610-A</v>
          </cell>
          <cell r="B7245">
            <v>1056.8800000000001</v>
          </cell>
        </row>
        <row r="7246">
          <cell r="A7246" t="str">
            <v>06.031.0620-0</v>
          </cell>
          <cell r="B7246">
            <v>1235.03</v>
          </cell>
        </row>
        <row r="7247">
          <cell r="A7247" t="str">
            <v>06.031.0620-A</v>
          </cell>
          <cell r="B7247">
            <v>1235.03</v>
          </cell>
        </row>
        <row r="7248">
          <cell r="A7248" t="str">
            <v>06.031.0630-0</v>
          </cell>
          <cell r="B7248">
            <v>1416.11</v>
          </cell>
        </row>
        <row r="7249">
          <cell r="A7249" t="str">
            <v>06.031.0630-A</v>
          </cell>
          <cell r="B7249">
            <v>1416.11</v>
          </cell>
        </row>
        <row r="7250">
          <cell r="A7250" t="str">
            <v>06.031.0640-0</v>
          </cell>
          <cell r="B7250">
            <v>1544.01</v>
          </cell>
        </row>
        <row r="7251">
          <cell r="A7251" t="str">
            <v>06.031.0640-A</v>
          </cell>
          <cell r="B7251">
            <v>1544.01</v>
          </cell>
        </row>
        <row r="7252">
          <cell r="A7252" t="str">
            <v>06.031.0650-0</v>
          </cell>
          <cell r="B7252">
            <v>1718.78</v>
          </cell>
        </row>
        <row r="7253">
          <cell r="A7253" t="str">
            <v>06.031.0650-A</v>
          </cell>
          <cell r="B7253">
            <v>1718.78</v>
          </cell>
        </row>
        <row r="7254">
          <cell r="A7254" t="str">
            <v>06.031.0660-0</v>
          </cell>
          <cell r="B7254">
            <v>2066.5100000000002</v>
          </cell>
        </row>
        <row r="7255">
          <cell r="A7255" t="str">
            <v>06.031.0660-A</v>
          </cell>
          <cell r="B7255">
            <v>2066.5100000000002</v>
          </cell>
        </row>
        <row r="7256">
          <cell r="A7256" t="str">
            <v>06.031.0675-0</v>
          </cell>
          <cell r="B7256">
            <v>2768.86</v>
          </cell>
        </row>
        <row r="7257">
          <cell r="A7257" t="str">
            <v>06.031.0675-A</v>
          </cell>
          <cell r="B7257">
            <v>2768.86</v>
          </cell>
        </row>
        <row r="7258">
          <cell r="A7258" t="str">
            <v>06.031.0690-0</v>
          </cell>
          <cell r="B7258">
            <v>3140.8</v>
          </cell>
        </row>
        <row r="7259">
          <cell r="A7259" t="str">
            <v>06.031.0690-A</v>
          </cell>
          <cell r="B7259">
            <v>3140.8</v>
          </cell>
        </row>
        <row r="7260">
          <cell r="A7260" t="str">
            <v>06.031.0700-0</v>
          </cell>
          <cell r="B7260">
            <v>3275.61</v>
          </cell>
        </row>
        <row r="7261">
          <cell r="A7261" t="str">
            <v>06.031.0700-A</v>
          </cell>
          <cell r="B7261">
            <v>3275.61</v>
          </cell>
        </row>
        <row r="7262">
          <cell r="A7262" t="str">
            <v>06.031.0750-0</v>
          </cell>
          <cell r="B7262">
            <v>4089.35</v>
          </cell>
        </row>
        <row r="7263">
          <cell r="A7263" t="str">
            <v>06.031.0750-A</v>
          </cell>
          <cell r="B7263">
            <v>4089.35</v>
          </cell>
        </row>
        <row r="7264">
          <cell r="A7264" t="str">
            <v>06.031.0755-0</v>
          </cell>
          <cell r="B7264">
            <v>3776.88</v>
          </cell>
        </row>
        <row r="7265">
          <cell r="A7265" t="str">
            <v>06.031.0755-A</v>
          </cell>
          <cell r="B7265">
            <v>3776.88</v>
          </cell>
        </row>
        <row r="7266">
          <cell r="A7266" t="str">
            <v>06.031.0760-0</v>
          </cell>
          <cell r="B7266">
            <v>5146.67</v>
          </cell>
        </row>
        <row r="7267">
          <cell r="A7267" t="str">
            <v>06.031.0760-A</v>
          </cell>
          <cell r="B7267">
            <v>5146.67</v>
          </cell>
        </row>
        <row r="7268">
          <cell r="A7268" t="str">
            <v>06.031.0765-0</v>
          </cell>
          <cell r="B7268">
            <v>7002.25</v>
          </cell>
        </row>
        <row r="7269">
          <cell r="A7269" t="str">
            <v>06.031.0765-A</v>
          </cell>
          <cell r="B7269">
            <v>7002.25</v>
          </cell>
        </row>
        <row r="7270">
          <cell r="A7270" t="str">
            <v>06.031.9999-0</v>
          </cell>
          <cell r="B7270">
            <v>3987</v>
          </cell>
        </row>
        <row r="7271">
          <cell r="A7271" t="str">
            <v>06.031.9999-A</v>
          </cell>
          <cell r="B7271">
            <v>3987</v>
          </cell>
        </row>
        <row r="7272">
          <cell r="A7272" t="str">
            <v>06.032.0051-0</v>
          </cell>
          <cell r="B7272">
            <v>755.4</v>
          </cell>
        </row>
        <row r="7273">
          <cell r="A7273" t="str">
            <v>06.032.0051-A</v>
          </cell>
          <cell r="B7273">
            <v>755.4</v>
          </cell>
        </row>
        <row r="7274">
          <cell r="A7274" t="str">
            <v>06.032.0053-0</v>
          </cell>
          <cell r="B7274">
            <v>2160.37</v>
          </cell>
        </row>
        <row r="7275">
          <cell r="A7275" t="str">
            <v>06.032.0053-A</v>
          </cell>
          <cell r="B7275">
            <v>2160.37</v>
          </cell>
        </row>
        <row r="7276">
          <cell r="A7276" t="str">
            <v>06.032.0055-0</v>
          </cell>
          <cell r="B7276">
            <v>3431.21</v>
          </cell>
        </row>
        <row r="7277">
          <cell r="A7277" t="str">
            <v>06.032.0055-A</v>
          </cell>
          <cell r="B7277">
            <v>3431.21</v>
          </cell>
        </row>
        <row r="7278">
          <cell r="A7278" t="str">
            <v>06.032.0057-0</v>
          </cell>
          <cell r="B7278">
            <v>7118.51</v>
          </cell>
        </row>
        <row r="7279">
          <cell r="A7279" t="str">
            <v>06.032.0057-A</v>
          </cell>
          <cell r="B7279">
            <v>7118.51</v>
          </cell>
        </row>
        <row r="7280">
          <cell r="A7280" t="str">
            <v>06.032.0059-0</v>
          </cell>
          <cell r="B7280">
            <v>12894.93</v>
          </cell>
        </row>
        <row r="7281">
          <cell r="A7281" t="str">
            <v>06.032.0059-A</v>
          </cell>
          <cell r="B7281">
            <v>12894.93</v>
          </cell>
        </row>
        <row r="7282">
          <cell r="A7282" t="str">
            <v>06.032.0060-0</v>
          </cell>
          <cell r="B7282">
            <v>412.11</v>
          </cell>
        </row>
        <row r="7283">
          <cell r="A7283" t="str">
            <v>06.032.0060-A</v>
          </cell>
          <cell r="B7283">
            <v>412.11</v>
          </cell>
        </row>
        <row r="7284">
          <cell r="A7284" t="str">
            <v>06.032.0061-0</v>
          </cell>
          <cell r="B7284">
            <v>521.41999999999996</v>
          </cell>
        </row>
        <row r="7285">
          <cell r="A7285" t="str">
            <v>06.032.0061-A</v>
          </cell>
          <cell r="B7285">
            <v>521.41999999999996</v>
          </cell>
        </row>
        <row r="7286">
          <cell r="A7286" t="str">
            <v>06.032.0062-0</v>
          </cell>
          <cell r="B7286">
            <v>731.4</v>
          </cell>
        </row>
        <row r="7287">
          <cell r="A7287" t="str">
            <v>06.032.0062-A</v>
          </cell>
          <cell r="B7287">
            <v>731.4</v>
          </cell>
        </row>
        <row r="7288">
          <cell r="A7288" t="str">
            <v>06.032.0063-0</v>
          </cell>
          <cell r="B7288">
            <v>842.55</v>
          </cell>
        </row>
        <row r="7289">
          <cell r="A7289" t="str">
            <v>06.032.0063-A</v>
          </cell>
          <cell r="B7289">
            <v>842.55</v>
          </cell>
        </row>
        <row r="7290">
          <cell r="A7290" t="str">
            <v>06.032.0064-0</v>
          </cell>
          <cell r="B7290">
            <v>1060.75</v>
          </cell>
        </row>
        <row r="7291">
          <cell r="A7291" t="str">
            <v>06.032.0064-A</v>
          </cell>
          <cell r="B7291">
            <v>1060.75</v>
          </cell>
        </row>
        <row r="7292">
          <cell r="A7292" t="str">
            <v>06.032.0065-0</v>
          </cell>
          <cell r="B7292">
            <v>1285.77</v>
          </cell>
        </row>
        <row r="7293">
          <cell r="A7293" t="str">
            <v>06.032.0065-A</v>
          </cell>
          <cell r="B7293">
            <v>1285.77</v>
          </cell>
        </row>
        <row r="7294">
          <cell r="A7294" t="str">
            <v>06.032.0066-0</v>
          </cell>
          <cell r="B7294">
            <v>1477.55</v>
          </cell>
        </row>
        <row r="7295">
          <cell r="A7295" t="str">
            <v>06.032.0066-A</v>
          </cell>
          <cell r="B7295">
            <v>1477.55</v>
          </cell>
        </row>
        <row r="7296">
          <cell r="A7296" t="str">
            <v>06.032.0067-0</v>
          </cell>
          <cell r="B7296">
            <v>1728.56</v>
          </cell>
        </row>
        <row r="7297">
          <cell r="A7297" t="str">
            <v>06.032.0067-A</v>
          </cell>
          <cell r="B7297">
            <v>1728.56</v>
          </cell>
        </row>
        <row r="7298">
          <cell r="A7298" t="str">
            <v>06.032.0068-0</v>
          </cell>
          <cell r="B7298">
            <v>2634.18</v>
          </cell>
        </row>
        <row r="7299">
          <cell r="A7299" t="str">
            <v>06.032.0068-A</v>
          </cell>
          <cell r="B7299">
            <v>2634.18</v>
          </cell>
        </row>
        <row r="7300">
          <cell r="A7300" t="str">
            <v>06.032.0069-0</v>
          </cell>
          <cell r="B7300">
            <v>3638.03</v>
          </cell>
        </row>
        <row r="7301">
          <cell r="A7301" t="str">
            <v>06.032.0069-A</v>
          </cell>
          <cell r="B7301">
            <v>3638.03</v>
          </cell>
        </row>
        <row r="7302">
          <cell r="A7302" t="str">
            <v>06.032.0070-0</v>
          </cell>
          <cell r="B7302">
            <v>4472.2700000000004</v>
          </cell>
        </row>
        <row r="7303">
          <cell r="A7303" t="str">
            <v>06.032.0070-A</v>
          </cell>
          <cell r="B7303">
            <v>4472.2700000000004</v>
          </cell>
        </row>
        <row r="7304">
          <cell r="A7304" t="str">
            <v>06.032.0071-0</v>
          </cell>
          <cell r="B7304">
            <v>5436.11</v>
          </cell>
        </row>
        <row r="7305">
          <cell r="A7305" t="str">
            <v>06.032.0071-A</v>
          </cell>
          <cell r="B7305">
            <v>5436.11</v>
          </cell>
        </row>
        <row r="7306">
          <cell r="A7306" t="str">
            <v>06.032.0072-0</v>
          </cell>
          <cell r="B7306">
            <v>6379.7</v>
          </cell>
        </row>
        <row r="7307">
          <cell r="A7307" t="str">
            <v>06.032.0072-A</v>
          </cell>
          <cell r="B7307">
            <v>6379.7</v>
          </cell>
        </row>
        <row r="7308">
          <cell r="A7308" t="str">
            <v>06.032.0073-0</v>
          </cell>
          <cell r="B7308">
            <v>7057.44</v>
          </cell>
        </row>
        <row r="7309">
          <cell r="A7309" t="str">
            <v>06.032.0073-A</v>
          </cell>
          <cell r="B7309">
            <v>7057.44</v>
          </cell>
        </row>
        <row r="7310">
          <cell r="A7310" t="str">
            <v>06.032.0074-0</v>
          </cell>
          <cell r="B7310">
            <v>7300.36</v>
          </cell>
        </row>
        <row r="7311">
          <cell r="A7311" t="str">
            <v>06.032.0074-A</v>
          </cell>
          <cell r="B7311">
            <v>7300.36</v>
          </cell>
        </row>
        <row r="7312">
          <cell r="A7312" t="str">
            <v>06.032.0075-0</v>
          </cell>
          <cell r="B7312">
            <v>10289.120000000001</v>
          </cell>
        </row>
        <row r="7313">
          <cell r="A7313" t="str">
            <v>06.032.0075-A</v>
          </cell>
          <cell r="B7313">
            <v>10289.120000000001</v>
          </cell>
        </row>
        <row r="7314">
          <cell r="A7314" t="str">
            <v>06.032.0076-0</v>
          </cell>
          <cell r="B7314">
            <v>12646.71</v>
          </cell>
        </row>
        <row r="7315">
          <cell r="A7315" t="str">
            <v>06.032.0076-A</v>
          </cell>
          <cell r="B7315">
            <v>12646.71</v>
          </cell>
        </row>
        <row r="7316">
          <cell r="A7316" t="str">
            <v>06.032.0077-0</v>
          </cell>
          <cell r="B7316">
            <v>16566.02</v>
          </cell>
        </row>
        <row r="7317">
          <cell r="A7317" t="str">
            <v>06.032.0077-A</v>
          </cell>
          <cell r="B7317">
            <v>16566.02</v>
          </cell>
        </row>
        <row r="7318">
          <cell r="A7318" t="str">
            <v>06.032.0080-0</v>
          </cell>
          <cell r="B7318">
            <v>785.1</v>
          </cell>
        </row>
        <row r="7319">
          <cell r="A7319" t="str">
            <v>06.032.0080-A</v>
          </cell>
          <cell r="B7319">
            <v>785.1</v>
          </cell>
        </row>
        <row r="7320">
          <cell r="A7320" t="str">
            <v>06.032.0081-0</v>
          </cell>
          <cell r="B7320">
            <v>1023.35</v>
          </cell>
        </row>
        <row r="7321">
          <cell r="A7321" t="str">
            <v>06.032.0081-A</v>
          </cell>
          <cell r="B7321">
            <v>1023.35</v>
          </cell>
        </row>
        <row r="7322">
          <cell r="A7322" t="str">
            <v>06.032.0082-0</v>
          </cell>
          <cell r="B7322">
            <v>1237.75</v>
          </cell>
        </row>
        <row r="7323">
          <cell r="A7323" t="str">
            <v>06.032.0082-A</v>
          </cell>
          <cell r="B7323">
            <v>1237.75</v>
          </cell>
        </row>
        <row r="7324">
          <cell r="A7324" t="str">
            <v>06.032.0083-0</v>
          </cell>
          <cell r="B7324">
            <v>1426.4</v>
          </cell>
        </row>
        <row r="7325">
          <cell r="A7325" t="str">
            <v>06.032.0083-A</v>
          </cell>
          <cell r="B7325">
            <v>1426.4</v>
          </cell>
        </row>
        <row r="7326">
          <cell r="A7326" t="str">
            <v>06.032.0084-0</v>
          </cell>
          <cell r="B7326">
            <v>1662.8</v>
          </cell>
        </row>
        <row r="7327">
          <cell r="A7327" t="str">
            <v>06.032.0084-A</v>
          </cell>
          <cell r="B7327">
            <v>1662.8</v>
          </cell>
        </row>
        <row r="7328">
          <cell r="A7328" t="str">
            <v>06.032.0085-0</v>
          </cell>
          <cell r="B7328">
            <v>1919.85</v>
          </cell>
        </row>
        <row r="7329">
          <cell r="A7329" t="str">
            <v>06.032.0085-A</v>
          </cell>
          <cell r="B7329">
            <v>1919.85</v>
          </cell>
        </row>
        <row r="7330">
          <cell r="A7330" t="str">
            <v>06.032.0086-0</v>
          </cell>
          <cell r="B7330">
            <v>2180.35</v>
          </cell>
        </row>
        <row r="7331">
          <cell r="A7331" t="str">
            <v>06.032.0086-A</v>
          </cell>
          <cell r="B7331">
            <v>2180.35</v>
          </cell>
        </row>
        <row r="7332">
          <cell r="A7332" t="str">
            <v>06.032.0087-0</v>
          </cell>
          <cell r="B7332">
            <v>2503.6999999999998</v>
          </cell>
        </row>
        <row r="7333">
          <cell r="A7333" t="str">
            <v>06.032.0087-A</v>
          </cell>
          <cell r="B7333">
            <v>2503.6999999999998</v>
          </cell>
        </row>
        <row r="7334">
          <cell r="A7334" t="str">
            <v>06.032.0088-0</v>
          </cell>
          <cell r="B7334">
            <v>3415.1</v>
          </cell>
        </row>
        <row r="7335">
          <cell r="A7335" t="str">
            <v>06.032.0088-A</v>
          </cell>
          <cell r="B7335">
            <v>3415.1</v>
          </cell>
        </row>
        <row r="7336">
          <cell r="A7336" t="str">
            <v>06.032.0089-0</v>
          </cell>
          <cell r="B7336">
            <v>5618.08</v>
          </cell>
        </row>
        <row r="7337">
          <cell r="A7337" t="str">
            <v>06.032.0089-A</v>
          </cell>
          <cell r="B7337">
            <v>5618.08</v>
          </cell>
        </row>
        <row r="7338">
          <cell r="A7338" t="str">
            <v>06.032.0090-0</v>
          </cell>
          <cell r="B7338">
            <v>6291.93</v>
          </cell>
        </row>
        <row r="7339">
          <cell r="A7339" t="str">
            <v>06.032.0090-A</v>
          </cell>
          <cell r="B7339">
            <v>6291.93</v>
          </cell>
        </row>
        <row r="7340">
          <cell r="A7340" t="str">
            <v>06.032.0091-0</v>
          </cell>
          <cell r="B7340">
            <v>7028.74</v>
          </cell>
        </row>
        <row r="7341">
          <cell r="A7341" t="str">
            <v>06.032.0091-A</v>
          </cell>
          <cell r="B7341">
            <v>7028.74</v>
          </cell>
        </row>
        <row r="7342">
          <cell r="A7342" t="str">
            <v>06.032.0092-0</v>
          </cell>
          <cell r="B7342">
            <v>7903.78</v>
          </cell>
        </row>
        <row r="7343">
          <cell r="A7343" t="str">
            <v>06.032.0092-A</v>
          </cell>
          <cell r="B7343">
            <v>7903.78</v>
          </cell>
        </row>
        <row r="7344">
          <cell r="A7344" t="str">
            <v>06.032.0093-0</v>
          </cell>
          <cell r="B7344">
            <v>9517.83</v>
          </cell>
        </row>
        <row r="7345">
          <cell r="A7345" t="str">
            <v>06.032.0093-A</v>
          </cell>
          <cell r="B7345">
            <v>9517.83</v>
          </cell>
        </row>
        <row r="7346">
          <cell r="A7346" t="str">
            <v>06.032.0094-0</v>
          </cell>
          <cell r="B7346">
            <v>12304.54</v>
          </cell>
        </row>
        <row r="7347">
          <cell r="A7347" t="str">
            <v>06.032.0094-A</v>
          </cell>
          <cell r="B7347">
            <v>12304.54</v>
          </cell>
        </row>
        <row r="7348">
          <cell r="A7348" t="str">
            <v>06.032.0095-0</v>
          </cell>
          <cell r="B7348">
            <v>14544.25</v>
          </cell>
        </row>
        <row r="7349">
          <cell r="A7349" t="str">
            <v>06.032.0095-A</v>
          </cell>
          <cell r="B7349">
            <v>14544.25</v>
          </cell>
        </row>
        <row r="7350">
          <cell r="A7350" t="str">
            <v>06.032.0096-0</v>
          </cell>
          <cell r="B7350">
            <v>17641.79</v>
          </cell>
        </row>
        <row r="7351">
          <cell r="A7351" t="str">
            <v>06.032.0096-A</v>
          </cell>
          <cell r="B7351">
            <v>17641.79</v>
          </cell>
        </row>
        <row r="7352">
          <cell r="A7352" t="str">
            <v>06.032.0097-0</v>
          </cell>
          <cell r="B7352">
            <v>20544.68</v>
          </cell>
        </row>
        <row r="7353">
          <cell r="A7353" t="str">
            <v>06.032.0097-A</v>
          </cell>
          <cell r="B7353">
            <v>20544.68</v>
          </cell>
        </row>
        <row r="7354">
          <cell r="A7354" t="str">
            <v>06.032.9999-0</v>
          </cell>
          <cell r="B7354">
            <v>9799</v>
          </cell>
        </row>
        <row r="7355">
          <cell r="A7355" t="str">
            <v>06.032.9999-A</v>
          </cell>
          <cell r="B7355">
            <v>9799</v>
          </cell>
        </row>
        <row r="7356">
          <cell r="A7356" t="str">
            <v>06.033.0010-0</v>
          </cell>
          <cell r="B7356">
            <v>213.72</v>
          </cell>
        </row>
        <row r="7357">
          <cell r="A7357" t="str">
            <v>06.033.0010-A</v>
          </cell>
          <cell r="B7357">
            <v>213.72</v>
          </cell>
        </row>
        <row r="7358">
          <cell r="A7358" t="str">
            <v>06.033.0020-0</v>
          </cell>
          <cell r="B7358">
            <v>252.76</v>
          </cell>
        </row>
        <row r="7359">
          <cell r="A7359" t="str">
            <v>06.033.0020-A</v>
          </cell>
          <cell r="B7359">
            <v>252.76</v>
          </cell>
        </row>
        <row r="7360">
          <cell r="A7360" t="str">
            <v>06.033.0030-0</v>
          </cell>
          <cell r="B7360">
            <v>287.37</v>
          </cell>
        </row>
        <row r="7361">
          <cell r="A7361" t="str">
            <v>06.033.0030-A</v>
          </cell>
          <cell r="B7361">
            <v>287.37</v>
          </cell>
        </row>
        <row r="7362">
          <cell r="A7362" t="str">
            <v>06.033.9999-0</v>
          </cell>
          <cell r="B7362">
            <v>16054</v>
          </cell>
        </row>
        <row r="7363">
          <cell r="A7363" t="str">
            <v>06.033.9999-A</v>
          </cell>
          <cell r="B7363">
            <v>16054</v>
          </cell>
        </row>
        <row r="7364">
          <cell r="A7364" t="str">
            <v>06.034.0031-0</v>
          </cell>
          <cell r="B7364">
            <v>182.29</v>
          </cell>
        </row>
        <row r="7365">
          <cell r="A7365" t="str">
            <v>06.034.0031-A</v>
          </cell>
          <cell r="B7365">
            <v>182.29</v>
          </cell>
        </row>
        <row r="7366">
          <cell r="A7366" t="str">
            <v>06.034.0032-0</v>
          </cell>
          <cell r="B7366">
            <v>238.95</v>
          </cell>
        </row>
        <row r="7367">
          <cell r="A7367" t="str">
            <v>06.034.0032-A</v>
          </cell>
          <cell r="B7367">
            <v>238.95</v>
          </cell>
        </row>
        <row r="7368">
          <cell r="A7368" t="str">
            <v>06.034.0035-0</v>
          </cell>
          <cell r="B7368">
            <v>299.20999999999998</v>
          </cell>
        </row>
        <row r="7369">
          <cell r="A7369" t="str">
            <v>06.034.0035-A</v>
          </cell>
          <cell r="B7369">
            <v>299.20999999999998</v>
          </cell>
        </row>
        <row r="7370">
          <cell r="A7370" t="str">
            <v>06.034.0039-0</v>
          </cell>
          <cell r="B7370">
            <v>355.88</v>
          </cell>
        </row>
        <row r="7371">
          <cell r="A7371" t="str">
            <v>06.034.0039-A</v>
          </cell>
          <cell r="B7371">
            <v>355.88</v>
          </cell>
        </row>
        <row r="7372">
          <cell r="A7372" t="str">
            <v>06.034.0041-0</v>
          </cell>
          <cell r="B7372">
            <v>391.17</v>
          </cell>
        </row>
        <row r="7373">
          <cell r="A7373" t="str">
            <v>06.034.0041-A</v>
          </cell>
          <cell r="B7373">
            <v>391.17</v>
          </cell>
        </row>
        <row r="7374">
          <cell r="A7374" t="str">
            <v>06.034.0043-0</v>
          </cell>
          <cell r="B7374">
            <v>447.83</v>
          </cell>
        </row>
        <row r="7375">
          <cell r="A7375" t="str">
            <v>06.034.0043-A</v>
          </cell>
          <cell r="B7375">
            <v>447.83</v>
          </cell>
        </row>
        <row r="7376">
          <cell r="A7376" t="str">
            <v>06.034.0045-0</v>
          </cell>
          <cell r="B7376">
            <v>356.05</v>
          </cell>
        </row>
        <row r="7377">
          <cell r="A7377" t="str">
            <v>06.034.0045-A</v>
          </cell>
          <cell r="B7377">
            <v>356.05</v>
          </cell>
        </row>
        <row r="7378">
          <cell r="A7378" t="str">
            <v>06.034.0050-0</v>
          </cell>
          <cell r="B7378">
            <v>405.18</v>
          </cell>
        </row>
        <row r="7379">
          <cell r="A7379" t="str">
            <v>06.034.0050-A</v>
          </cell>
          <cell r="B7379">
            <v>405.18</v>
          </cell>
        </row>
        <row r="7380">
          <cell r="A7380" t="str">
            <v>06.034.0098-0</v>
          </cell>
          <cell r="B7380">
            <v>230.31</v>
          </cell>
        </row>
        <row r="7381">
          <cell r="A7381" t="str">
            <v>06.034.0098-A</v>
          </cell>
          <cell r="B7381">
            <v>230.31</v>
          </cell>
        </row>
        <row r="7382">
          <cell r="A7382" t="str">
            <v>06.034.0100-0</v>
          </cell>
          <cell r="B7382">
            <v>307.11</v>
          </cell>
        </row>
        <row r="7383">
          <cell r="A7383" t="str">
            <v>06.034.0100-A</v>
          </cell>
          <cell r="B7383">
            <v>307.11</v>
          </cell>
        </row>
        <row r="7384">
          <cell r="A7384" t="str">
            <v>06.034.0105-0</v>
          </cell>
          <cell r="B7384">
            <v>382.35</v>
          </cell>
        </row>
        <row r="7385">
          <cell r="A7385" t="str">
            <v>06.034.0105-A</v>
          </cell>
          <cell r="B7385">
            <v>382.35</v>
          </cell>
        </row>
        <row r="7386">
          <cell r="A7386" t="str">
            <v>06.034.0110-0</v>
          </cell>
          <cell r="B7386">
            <v>458.51</v>
          </cell>
        </row>
        <row r="7387">
          <cell r="A7387" t="str">
            <v>06.034.0110-A</v>
          </cell>
          <cell r="B7387">
            <v>458.51</v>
          </cell>
        </row>
        <row r="7388">
          <cell r="A7388" t="str">
            <v>06.034.0115-0</v>
          </cell>
          <cell r="B7388">
            <v>504.24</v>
          </cell>
        </row>
        <row r="7389">
          <cell r="A7389" t="str">
            <v>06.034.0115-A</v>
          </cell>
          <cell r="B7389">
            <v>504.24</v>
          </cell>
        </row>
        <row r="7390">
          <cell r="A7390" t="str">
            <v>06.034.0120-0</v>
          </cell>
          <cell r="B7390">
            <v>553.11</v>
          </cell>
        </row>
        <row r="7391">
          <cell r="A7391" t="str">
            <v>06.034.0120-A</v>
          </cell>
          <cell r="B7391">
            <v>553.11</v>
          </cell>
        </row>
        <row r="7392">
          <cell r="A7392" t="str">
            <v>06.034.0125-0</v>
          </cell>
          <cell r="B7392">
            <v>623.13</v>
          </cell>
        </row>
        <row r="7393">
          <cell r="A7393" t="str">
            <v>06.034.0125-A</v>
          </cell>
          <cell r="B7393">
            <v>623.13</v>
          </cell>
        </row>
        <row r="7394">
          <cell r="A7394" t="str">
            <v>06.034.0130-0</v>
          </cell>
          <cell r="B7394">
            <v>483.86</v>
          </cell>
        </row>
        <row r="7395">
          <cell r="A7395" t="str">
            <v>06.034.0130-A</v>
          </cell>
          <cell r="B7395">
            <v>483.86</v>
          </cell>
        </row>
        <row r="7396">
          <cell r="A7396" t="str">
            <v>06.034.0135-0</v>
          </cell>
          <cell r="B7396">
            <v>582.29999999999995</v>
          </cell>
        </row>
        <row r="7397">
          <cell r="A7397" t="str">
            <v>06.034.0135-A</v>
          </cell>
          <cell r="B7397">
            <v>582.29999999999995</v>
          </cell>
        </row>
        <row r="7398">
          <cell r="A7398" t="str">
            <v>06.034.0140-0</v>
          </cell>
          <cell r="B7398">
            <v>451.62</v>
          </cell>
        </row>
        <row r="7399">
          <cell r="A7399" t="str">
            <v>06.034.0140-A</v>
          </cell>
          <cell r="B7399">
            <v>451.62</v>
          </cell>
        </row>
        <row r="7400">
          <cell r="A7400" t="str">
            <v>06.034.0145-0</v>
          </cell>
          <cell r="B7400">
            <v>516.72</v>
          </cell>
        </row>
        <row r="7401">
          <cell r="A7401" t="str">
            <v>06.034.0145-A</v>
          </cell>
          <cell r="B7401">
            <v>516.72</v>
          </cell>
        </row>
        <row r="7402">
          <cell r="A7402" t="str">
            <v>06.034.0255-0</v>
          </cell>
          <cell r="B7402">
            <v>433.2</v>
          </cell>
        </row>
        <row r="7403">
          <cell r="A7403" t="str">
            <v>06.034.0255-A</v>
          </cell>
          <cell r="B7403">
            <v>433.2</v>
          </cell>
        </row>
        <row r="7404">
          <cell r="A7404" t="str">
            <v>06.034.0260-0</v>
          </cell>
          <cell r="B7404">
            <v>476.65</v>
          </cell>
        </row>
        <row r="7405">
          <cell r="A7405" t="str">
            <v>06.034.0260-A</v>
          </cell>
          <cell r="B7405">
            <v>476.65</v>
          </cell>
        </row>
        <row r="7406">
          <cell r="A7406" t="str">
            <v>06.034.0265-0</v>
          </cell>
          <cell r="B7406">
            <v>546.36</v>
          </cell>
        </row>
        <row r="7407">
          <cell r="A7407" t="str">
            <v>06.034.0265-A</v>
          </cell>
          <cell r="B7407">
            <v>546.36</v>
          </cell>
        </row>
        <row r="7408">
          <cell r="A7408" t="str">
            <v>06.034.0270-0</v>
          </cell>
          <cell r="B7408">
            <v>615.72</v>
          </cell>
        </row>
        <row r="7409">
          <cell r="A7409" t="str">
            <v>06.034.0270-A</v>
          </cell>
          <cell r="B7409">
            <v>615.72</v>
          </cell>
        </row>
        <row r="7410">
          <cell r="A7410" t="str">
            <v>06.034.0275-0</v>
          </cell>
          <cell r="B7410">
            <v>685.64</v>
          </cell>
        </row>
        <row r="7411">
          <cell r="A7411" t="str">
            <v>06.034.0275-A</v>
          </cell>
          <cell r="B7411">
            <v>685.64</v>
          </cell>
        </row>
        <row r="7412">
          <cell r="A7412" t="str">
            <v>06.034.0280-0</v>
          </cell>
          <cell r="B7412">
            <v>754.35</v>
          </cell>
        </row>
        <row r="7413">
          <cell r="A7413" t="str">
            <v>06.034.0280-A</v>
          </cell>
          <cell r="B7413">
            <v>754.35</v>
          </cell>
        </row>
        <row r="7414">
          <cell r="A7414" t="str">
            <v>06.034.0283-0</v>
          </cell>
          <cell r="B7414">
            <v>920.04</v>
          </cell>
        </row>
        <row r="7415">
          <cell r="A7415" t="str">
            <v>06.034.0283-A</v>
          </cell>
          <cell r="B7415">
            <v>920.04</v>
          </cell>
        </row>
        <row r="7416">
          <cell r="A7416" t="str">
            <v>06.034.0285-0</v>
          </cell>
          <cell r="B7416">
            <v>762.72</v>
          </cell>
        </row>
        <row r="7417">
          <cell r="A7417" t="str">
            <v>06.034.0285-A</v>
          </cell>
          <cell r="B7417">
            <v>762.72</v>
          </cell>
        </row>
        <row r="7418">
          <cell r="A7418" t="str">
            <v>06.034.0290-0</v>
          </cell>
          <cell r="B7418">
            <v>859</v>
          </cell>
        </row>
        <row r="7419">
          <cell r="A7419" t="str">
            <v>06.034.0290-A</v>
          </cell>
          <cell r="B7419">
            <v>859</v>
          </cell>
        </row>
        <row r="7420">
          <cell r="A7420" t="str">
            <v>06.034.0295-0</v>
          </cell>
          <cell r="B7420">
            <v>1365.04</v>
          </cell>
        </row>
        <row r="7421">
          <cell r="A7421" t="str">
            <v>06.034.0295-A</v>
          </cell>
          <cell r="B7421">
            <v>1365.04</v>
          </cell>
        </row>
        <row r="7422">
          <cell r="A7422" t="str">
            <v>06.034.0300-0</v>
          </cell>
          <cell r="B7422">
            <v>1519.01</v>
          </cell>
        </row>
        <row r="7423">
          <cell r="A7423" t="str">
            <v>06.034.0300-A</v>
          </cell>
          <cell r="B7423">
            <v>1519.01</v>
          </cell>
        </row>
        <row r="7424">
          <cell r="A7424" t="str">
            <v>06.034.0306-0</v>
          </cell>
          <cell r="B7424">
            <v>497.9</v>
          </cell>
        </row>
        <row r="7425">
          <cell r="A7425" t="str">
            <v>06.034.0306-A</v>
          </cell>
          <cell r="B7425">
            <v>497.9</v>
          </cell>
        </row>
        <row r="7426">
          <cell r="A7426" t="str">
            <v>06.034.0410-0</v>
          </cell>
          <cell r="B7426">
            <v>689.67</v>
          </cell>
        </row>
        <row r="7427">
          <cell r="A7427" t="str">
            <v>06.034.0410-A</v>
          </cell>
          <cell r="B7427">
            <v>689.67</v>
          </cell>
        </row>
        <row r="7428">
          <cell r="A7428" t="str">
            <v>06.034.0415-0</v>
          </cell>
          <cell r="B7428">
            <v>790.92</v>
          </cell>
        </row>
        <row r="7429">
          <cell r="A7429" t="str">
            <v>06.034.0415-A</v>
          </cell>
          <cell r="B7429">
            <v>790.92</v>
          </cell>
        </row>
        <row r="7430">
          <cell r="A7430" t="str">
            <v>06.034.0420-0</v>
          </cell>
          <cell r="B7430">
            <v>714.74</v>
          </cell>
        </row>
        <row r="7431">
          <cell r="A7431" t="str">
            <v>06.034.0420-A</v>
          </cell>
          <cell r="B7431">
            <v>714.74</v>
          </cell>
        </row>
        <row r="7432">
          <cell r="A7432" t="str">
            <v>06.034.0425-0</v>
          </cell>
          <cell r="B7432">
            <v>993.43</v>
          </cell>
        </row>
        <row r="7433">
          <cell r="A7433" t="str">
            <v>06.034.0425-A</v>
          </cell>
          <cell r="B7433">
            <v>993.43</v>
          </cell>
        </row>
        <row r="7434">
          <cell r="A7434" t="str">
            <v>06.034.0430-0</v>
          </cell>
          <cell r="B7434">
            <v>911.63</v>
          </cell>
        </row>
        <row r="7435">
          <cell r="A7435" t="str">
            <v>06.034.0430-A</v>
          </cell>
          <cell r="B7435">
            <v>911.63</v>
          </cell>
        </row>
        <row r="7436">
          <cell r="A7436" t="str">
            <v>06.034.0435-0</v>
          </cell>
          <cell r="B7436">
            <v>1064.93</v>
          </cell>
        </row>
        <row r="7437">
          <cell r="A7437" t="str">
            <v>06.034.0435-A</v>
          </cell>
          <cell r="B7437">
            <v>1064.93</v>
          </cell>
        </row>
        <row r="7438">
          <cell r="A7438" t="str">
            <v>06.034.0440-0</v>
          </cell>
          <cell r="B7438">
            <v>1219.77</v>
          </cell>
        </row>
        <row r="7439">
          <cell r="A7439" t="str">
            <v>06.034.0440-A</v>
          </cell>
          <cell r="B7439">
            <v>1219.77</v>
          </cell>
        </row>
        <row r="7440">
          <cell r="A7440" t="str">
            <v>06.034.0445-0</v>
          </cell>
          <cell r="B7440">
            <v>1362.5</v>
          </cell>
        </row>
        <row r="7441">
          <cell r="A7441" t="str">
            <v>06.034.0445-A</v>
          </cell>
          <cell r="B7441">
            <v>1362.5</v>
          </cell>
        </row>
        <row r="7442">
          <cell r="A7442" t="str">
            <v>06.034.0450-0</v>
          </cell>
          <cell r="B7442">
            <v>1516.15</v>
          </cell>
        </row>
        <row r="7443">
          <cell r="A7443" t="str">
            <v>06.034.0450-A</v>
          </cell>
          <cell r="B7443">
            <v>1516.15</v>
          </cell>
        </row>
        <row r="7444">
          <cell r="A7444" t="str">
            <v>06.034.0455-0</v>
          </cell>
          <cell r="B7444">
            <v>1506.47</v>
          </cell>
        </row>
        <row r="7445">
          <cell r="A7445" t="str">
            <v>06.034.0455-A</v>
          </cell>
          <cell r="B7445">
            <v>1506.47</v>
          </cell>
        </row>
        <row r="7446">
          <cell r="A7446" t="str">
            <v>06.034.0465-0</v>
          </cell>
          <cell r="B7446">
            <v>1633.51</v>
          </cell>
        </row>
        <row r="7447">
          <cell r="A7447" t="str">
            <v>06.034.0465-A</v>
          </cell>
          <cell r="B7447">
            <v>1633.51</v>
          </cell>
        </row>
        <row r="7448">
          <cell r="A7448" t="str">
            <v>06.034.0475-0</v>
          </cell>
          <cell r="B7448">
            <v>1886.37</v>
          </cell>
        </row>
        <row r="7449">
          <cell r="A7449" t="str">
            <v>06.034.0475-A</v>
          </cell>
          <cell r="B7449">
            <v>1886.37</v>
          </cell>
        </row>
        <row r="7450">
          <cell r="A7450" t="str">
            <v>06.034.0480-0</v>
          </cell>
          <cell r="B7450">
            <v>3411.07</v>
          </cell>
        </row>
        <row r="7451">
          <cell r="A7451" t="str">
            <v>06.034.0480-A</v>
          </cell>
          <cell r="B7451">
            <v>3411.07</v>
          </cell>
        </row>
        <row r="7452">
          <cell r="A7452" t="str">
            <v>06.034.0485-0</v>
          </cell>
          <cell r="B7452">
            <v>3693.72</v>
          </cell>
        </row>
        <row r="7453">
          <cell r="A7453" t="str">
            <v>06.034.0485-A</v>
          </cell>
          <cell r="B7453">
            <v>3693.72</v>
          </cell>
        </row>
        <row r="7454">
          <cell r="A7454" t="str">
            <v>06.034.0550-0</v>
          </cell>
          <cell r="B7454">
            <v>1048.1600000000001</v>
          </cell>
        </row>
        <row r="7455">
          <cell r="A7455" t="str">
            <v>06.034.0550-A</v>
          </cell>
          <cell r="B7455">
            <v>1048.1600000000001</v>
          </cell>
        </row>
        <row r="7456">
          <cell r="A7456" t="str">
            <v>06.034.0610-0</v>
          </cell>
          <cell r="B7456">
            <v>1141.06</v>
          </cell>
        </row>
        <row r="7457">
          <cell r="A7457" t="str">
            <v>06.034.0610-A</v>
          </cell>
          <cell r="B7457">
            <v>1141.06</v>
          </cell>
        </row>
        <row r="7458">
          <cell r="A7458" t="str">
            <v>06.034.0620-0</v>
          </cell>
          <cell r="B7458">
            <v>1333.39</v>
          </cell>
        </row>
        <row r="7459">
          <cell r="A7459" t="str">
            <v>06.034.0620-A</v>
          </cell>
          <cell r="B7459">
            <v>1333.39</v>
          </cell>
        </row>
        <row r="7460">
          <cell r="A7460" t="str">
            <v>06.034.0630-0</v>
          </cell>
          <cell r="B7460">
            <v>1528.9</v>
          </cell>
        </row>
        <row r="7461">
          <cell r="A7461" t="str">
            <v>06.034.0630-A</v>
          </cell>
          <cell r="B7461">
            <v>1528.9</v>
          </cell>
        </row>
        <row r="7462">
          <cell r="A7462" t="str">
            <v>06.034.0640-0</v>
          </cell>
          <cell r="B7462">
            <v>1716.2</v>
          </cell>
        </row>
        <row r="7463">
          <cell r="A7463" t="str">
            <v>06.034.0640-A</v>
          </cell>
          <cell r="B7463">
            <v>1716.2</v>
          </cell>
        </row>
        <row r="7464">
          <cell r="A7464" t="str">
            <v>06.034.0650-0</v>
          </cell>
          <cell r="B7464">
            <v>1910.45</v>
          </cell>
        </row>
        <row r="7465">
          <cell r="A7465" t="str">
            <v>06.034.0650-A</v>
          </cell>
          <cell r="B7465">
            <v>1910.45</v>
          </cell>
        </row>
        <row r="7466">
          <cell r="A7466" t="str">
            <v>06.034.0660-0</v>
          </cell>
          <cell r="B7466">
            <v>2296.96</v>
          </cell>
        </row>
        <row r="7467">
          <cell r="A7467" t="str">
            <v>06.034.0660-A</v>
          </cell>
          <cell r="B7467">
            <v>2296.96</v>
          </cell>
        </row>
        <row r="7468">
          <cell r="A7468" t="str">
            <v>06.034.0675-0</v>
          </cell>
          <cell r="B7468">
            <v>2555.87</v>
          </cell>
        </row>
        <row r="7469">
          <cell r="A7469" t="str">
            <v>06.034.0675-A</v>
          </cell>
          <cell r="B7469">
            <v>2555.87</v>
          </cell>
        </row>
        <row r="7470">
          <cell r="A7470" t="str">
            <v>06.034.0690-0</v>
          </cell>
          <cell r="B7470">
            <v>2899.2</v>
          </cell>
        </row>
        <row r="7471">
          <cell r="A7471" t="str">
            <v>06.034.0690-A</v>
          </cell>
          <cell r="B7471">
            <v>2899.2</v>
          </cell>
        </row>
        <row r="7472">
          <cell r="A7472" t="str">
            <v>06.034.0705-0</v>
          </cell>
          <cell r="B7472">
            <v>3250.37</v>
          </cell>
        </row>
        <row r="7473">
          <cell r="A7473" t="str">
            <v>06.034.0705-A</v>
          </cell>
          <cell r="B7473">
            <v>3250.37</v>
          </cell>
        </row>
        <row r="7474">
          <cell r="A7474" t="str">
            <v>06.034.0730-0</v>
          </cell>
          <cell r="B7474">
            <v>4057.83</v>
          </cell>
        </row>
        <row r="7475">
          <cell r="A7475" t="str">
            <v>06.034.0730-A</v>
          </cell>
          <cell r="B7475">
            <v>4057.83</v>
          </cell>
        </row>
        <row r="7476">
          <cell r="A7476" t="str">
            <v>06.034.9999-0</v>
          </cell>
          <cell r="B7476">
            <v>4140</v>
          </cell>
        </row>
        <row r="7477">
          <cell r="A7477" t="str">
            <v>06.034.9999-A</v>
          </cell>
          <cell r="B7477">
            <v>4140</v>
          </cell>
        </row>
        <row r="7478">
          <cell r="A7478" t="str">
            <v>06.040.9999-0</v>
          </cell>
          <cell r="B7478">
            <v>8859</v>
          </cell>
        </row>
        <row r="7479">
          <cell r="A7479" t="str">
            <v>06.040.9999-A</v>
          </cell>
          <cell r="B7479">
            <v>8859</v>
          </cell>
        </row>
        <row r="7480">
          <cell r="A7480" t="str">
            <v>06.042.9999-0</v>
          </cell>
          <cell r="B7480">
            <v>17693</v>
          </cell>
        </row>
        <row r="7481">
          <cell r="A7481" t="str">
            <v>06.042.9999-A</v>
          </cell>
          <cell r="B7481">
            <v>17341</v>
          </cell>
        </row>
        <row r="7482">
          <cell r="A7482" t="str">
            <v>06.043.9999-0</v>
          </cell>
          <cell r="B7482">
            <v>15349</v>
          </cell>
        </row>
        <row r="7483">
          <cell r="A7483" t="str">
            <v>06.043.9999-A</v>
          </cell>
          <cell r="B7483">
            <v>15171</v>
          </cell>
        </row>
        <row r="7484">
          <cell r="A7484" t="str">
            <v>06.061.0105-0</v>
          </cell>
          <cell r="B7484">
            <v>24.27</v>
          </cell>
        </row>
        <row r="7485">
          <cell r="A7485" t="str">
            <v>06.061.0105-A</v>
          </cell>
          <cell r="B7485">
            <v>22.45</v>
          </cell>
        </row>
        <row r="7486">
          <cell r="A7486" t="str">
            <v>06.061.0110-0</v>
          </cell>
          <cell r="B7486">
            <v>31.16</v>
          </cell>
        </row>
        <row r="7487">
          <cell r="A7487" t="str">
            <v>06.061.0110-A</v>
          </cell>
          <cell r="B7487">
            <v>28.88</v>
          </cell>
        </row>
        <row r="7488">
          <cell r="A7488" t="str">
            <v>06.061.0115-0</v>
          </cell>
          <cell r="B7488">
            <v>39.880000000000003</v>
          </cell>
        </row>
        <row r="7489">
          <cell r="A7489" t="str">
            <v>06.061.0115-A</v>
          </cell>
          <cell r="B7489">
            <v>37.369999999999997</v>
          </cell>
        </row>
        <row r="7490">
          <cell r="A7490" t="str">
            <v>06.061.0120-0</v>
          </cell>
          <cell r="B7490">
            <v>124.8</v>
          </cell>
        </row>
        <row r="7491">
          <cell r="A7491" t="str">
            <v>06.061.0120-A</v>
          </cell>
          <cell r="B7491">
            <v>121.38</v>
          </cell>
        </row>
        <row r="7492">
          <cell r="A7492" t="str">
            <v>06.061.0150-0</v>
          </cell>
          <cell r="B7492">
            <v>16.239999999999998</v>
          </cell>
        </row>
        <row r="7493">
          <cell r="A7493" t="str">
            <v>06.061.0150-A</v>
          </cell>
          <cell r="B7493">
            <v>15.33</v>
          </cell>
        </row>
        <row r="7494">
          <cell r="A7494" t="str">
            <v>06.061.0155-0</v>
          </cell>
          <cell r="B7494">
            <v>21.62</v>
          </cell>
        </row>
        <row r="7495">
          <cell r="A7495" t="str">
            <v>06.061.0155-A</v>
          </cell>
          <cell r="B7495">
            <v>20.48</v>
          </cell>
        </row>
        <row r="7496">
          <cell r="A7496" t="str">
            <v>06.061.0160-0</v>
          </cell>
          <cell r="B7496">
            <v>32.130000000000003</v>
          </cell>
        </row>
        <row r="7497">
          <cell r="A7497" t="str">
            <v>06.061.0160-A</v>
          </cell>
          <cell r="B7497">
            <v>30.43</v>
          </cell>
        </row>
        <row r="7498">
          <cell r="A7498" t="str">
            <v>06.061.0165-0</v>
          </cell>
          <cell r="B7498">
            <v>105.85</v>
          </cell>
        </row>
        <row r="7499">
          <cell r="A7499" t="str">
            <v>06.061.0165-A</v>
          </cell>
          <cell r="B7499">
            <v>103.57</v>
          </cell>
        </row>
        <row r="7500">
          <cell r="A7500" t="str">
            <v>06.061.0170-0</v>
          </cell>
          <cell r="B7500">
            <v>31.6</v>
          </cell>
        </row>
        <row r="7501">
          <cell r="A7501" t="str">
            <v>06.061.0170-A</v>
          </cell>
          <cell r="B7501">
            <v>29.56</v>
          </cell>
        </row>
        <row r="7502">
          <cell r="A7502" t="str">
            <v>06.061.0171-0</v>
          </cell>
          <cell r="B7502">
            <v>36.229999999999997</v>
          </cell>
        </row>
        <row r="7503">
          <cell r="A7503" t="str">
            <v>06.061.0171-A</v>
          </cell>
          <cell r="B7503">
            <v>33.61</v>
          </cell>
        </row>
        <row r="7504">
          <cell r="A7504" t="str">
            <v>06.061.0172-0</v>
          </cell>
          <cell r="B7504">
            <v>38.81</v>
          </cell>
        </row>
        <row r="7505">
          <cell r="A7505" t="str">
            <v>06.061.0172-A</v>
          </cell>
          <cell r="B7505">
            <v>35.97</v>
          </cell>
        </row>
        <row r="7506">
          <cell r="A7506" t="str">
            <v>06.061.0173-0</v>
          </cell>
          <cell r="B7506">
            <v>43.44</v>
          </cell>
        </row>
        <row r="7507">
          <cell r="A7507" t="str">
            <v>06.061.0173-A</v>
          </cell>
          <cell r="B7507">
            <v>40.26</v>
          </cell>
        </row>
        <row r="7508">
          <cell r="A7508" t="str">
            <v>06.061.0174-0</v>
          </cell>
          <cell r="B7508">
            <v>47.35</v>
          </cell>
        </row>
        <row r="7509">
          <cell r="A7509" t="str">
            <v>06.061.0174-A</v>
          </cell>
          <cell r="B7509">
            <v>43.94</v>
          </cell>
        </row>
        <row r="7510">
          <cell r="A7510" t="str">
            <v>06.061.0176-0</v>
          </cell>
          <cell r="B7510">
            <v>55.13</v>
          </cell>
        </row>
        <row r="7511">
          <cell r="A7511" t="str">
            <v>06.061.0176-A</v>
          </cell>
          <cell r="B7511">
            <v>51.39</v>
          </cell>
        </row>
        <row r="7512">
          <cell r="A7512" t="str">
            <v>06.061.0177-0</v>
          </cell>
          <cell r="B7512">
            <v>60.1</v>
          </cell>
        </row>
        <row r="7513">
          <cell r="A7513" t="str">
            <v>06.061.0177-A</v>
          </cell>
          <cell r="B7513">
            <v>56.12</v>
          </cell>
        </row>
        <row r="7514">
          <cell r="A7514" t="str">
            <v>06.061.9999-0</v>
          </cell>
          <cell r="B7514">
            <v>3631</v>
          </cell>
        </row>
        <row r="7515">
          <cell r="A7515" t="str">
            <v>06.061.9999-A</v>
          </cell>
          <cell r="B7515">
            <v>3409</v>
          </cell>
        </row>
        <row r="7516">
          <cell r="A7516" t="str">
            <v>06.062.0001-0</v>
          </cell>
          <cell r="B7516">
            <v>16049.66</v>
          </cell>
        </row>
        <row r="7517">
          <cell r="A7517" t="str">
            <v>06.062.0001-A</v>
          </cell>
          <cell r="B7517">
            <v>14451.15</v>
          </cell>
        </row>
        <row r="7518">
          <cell r="A7518" t="str">
            <v>06.062.0002-0</v>
          </cell>
          <cell r="B7518">
            <v>26481.95</v>
          </cell>
        </row>
        <row r="7519">
          <cell r="A7519" t="str">
            <v>06.062.0002-A</v>
          </cell>
          <cell r="B7519">
            <v>23844.39</v>
          </cell>
        </row>
        <row r="7520">
          <cell r="A7520" t="str">
            <v>06.062.9999-0</v>
          </cell>
          <cell r="B7520">
            <v>6280</v>
          </cell>
        </row>
        <row r="7521">
          <cell r="A7521" t="str">
            <v>06.062.9999-A</v>
          </cell>
          <cell r="B7521">
            <v>5656</v>
          </cell>
        </row>
        <row r="7522">
          <cell r="A7522" t="str">
            <v>06.063.0011-0</v>
          </cell>
          <cell r="B7522">
            <v>143.85</v>
          </cell>
        </row>
        <row r="7523">
          <cell r="A7523" t="str">
            <v>06.063.0011-A</v>
          </cell>
          <cell r="B7523">
            <v>143.85</v>
          </cell>
        </row>
        <row r="7524">
          <cell r="A7524" t="str">
            <v>06.063.0012-0</v>
          </cell>
          <cell r="B7524">
            <v>164.83</v>
          </cell>
        </row>
        <row r="7525">
          <cell r="A7525" t="str">
            <v>06.063.0012-A</v>
          </cell>
          <cell r="B7525">
            <v>164.83</v>
          </cell>
        </row>
        <row r="7526">
          <cell r="A7526" t="str">
            <v>06.063.0013-0</v>
          </cell>
          <cell r="B7526">
            <v>236.25</v>
          </cell>
        </row>
        <row r="7527">
          <cell r="A7527" t="str">
            <v>06.063.0013-A</v>
          </cell>
          <cell r="B7527">
            <v>236.25</v>
          </cell>
        </row>
        <row r="7528">
          <cell r="A7528" t="str">
            <v>06.063.0014-0</v>
          </cell>
          <cell r="B7528">
            <v>302.39999999999998</v>
          </cell>
        </row>
        <row r="7529">
          <cell r="A7529" t="str">
            <v>06.063.0014-A</v>
          </cell>
          <cell r="B7529">
            <v>302.39999999999998</v>
          </cell>
        </row>
        <row r="7530">
          <cell r="A7530" t="str">
            <v>06.063.0015-0</v>
          </cell>
          <cell r="B7530">
            <v>378</v>
          </cell>
        </row>
        <row r="7531">
          <cell r="A7531" t="str">
            <v>06.063.0015-A</v>
          </cell>
          <cell r="B7531">
            <v>378</v>
          </cell>
        </row>
        <row r="7532">
          <cell r="A7532" t="str">
            <v>06.063.0016-0</v>
          </cell>
          <cell r="B7532">
            <v>450.45</v>
          </cell>
        </row>
        <row r="7533">
          <cell r="A7533" t="str">
            <v>06.063.0016-A</v>
          </cell>
          <cell r="B7533">
            <v>450.45</v>
          </cell>
        </row>
        <row r="7534">
          <cell r="A7534" t="str">
            <v>06.063.0017-0</v>
          </cell>
          <cell r="B7534">
            <v>572.25</v>
          </cell>
        </row>
        <row r="7535">
          <cell r="A7535" t="str">
            <v>06.063.0017-A</v>
          </cell>
          <cell r="B7535">
            <v>572.25</v>
          </cell>
        </row>
        <row r="7536">
          <cell r="A7536" t="str">
            <v>06.063.0018-0</v>
          </cell>
          <cell r="B7536">
            <v>700.35</v>
          </cell>
        </row>
        <row r="7537">
          <cell r="A7537" t="str">
            <v>06.063.0018-A</v>
          </cell>
          <cell r="B7537">
            <v>700.35</v>
          </cell>
        </row>
        <row r="7538">
          <cell r="A7538" t="str">
            <v>06.063.0019-0</v>
          </cell>
          <cell r="B7538">
            <v>981.75</v>
          </cell>
        </row>
        <row r="7539">
          <cell r="A7539" t="str">
            <v>06.063.0019-A</v>
          </cell>
          <cell r="B7539">
            <v>981.75</v>
          </cell>
        </row>
        <row r="7540">
          <cell r="A7540" t="str">
            <v>06.063.0021-0</v>
          </cell>
          <cell r="B7540">
            <v>1164.5</v>
          </cell>
        </row>
        <row r="7541">
          <cell r="A7541" t="str">
            <v>06.063.0021-A</v>
          </cell>
          <cell r="B7541">
            <v>1164.5</v>
          </cell>
        </row>
        <row r="7542">
          <cell r="A7542" t="str">
            <v>06.063.0023-0</v>
          </cell>
          <cell r="B7542">
            <v>1317.96</v>
          </cell>
        </row>
        <row r="7543">
          <cell r="A7543" t="str">
            <v>06.063.0023-A</v>
          </cell>
          <cell r="B7543">
            <v>1317.96</v>
          </cell>
        </row>
        <row r="7544">
          <cell r="A7544" t="str">
            <v>06.063.0025-0</v>
          </cell>
          <cell r="B7544">
            <v>1575</v>
          </cell>
        </row>
        <row r="7545">
          <cell r="A7545" t="str">
            <v>06.063.0025-A</v>
          </cell>
          <cell r="B7545">
            <v>1575</v>
          </cell>
        </row>
        <row r="7546">
          <cell r="A7546" t="str">
            <v>06.063.9999-0</v>
          </cell>
          <cell r="B7546">
            <v>3695</v>
          </cell>
        </row>
        <row r="7547">
          <cell r="A7547" t="str">
            <v>06.063.9999-A</v>
          </cell>
          <cell r="B7547">
            <v>3695</v>
          </cell>
        </row>
        <row r="7548">
          <cell r="A7548" t="str">
            <v>06.064.9999-0</v>
          </cell>
          <cell r="B7548">
            <v>5936</v>
          </cell>
        </row>
        <row r="7549">
          <cell r="A7549" t="str">
            <v>06.064.9999-A</v>
          </cell>
          <cell r="B7549">
            <v>5401</v>
          </cell>
        </row>
        <row r="7550">
          <cell r="A7550" t="str">
            <v>06.065.9999-0</v>
          </cell>
          <cell r="B7550">
            <v>5935</v>
          </cell>
        </row>
        <row r="7551">
          <cell r="A7551" t="str">
            <v>06.065.9999-A</v>
          </cell>
          <cell r="B7551">
            <v>5879</v>
          </cell>
        </row>
        <row r="7552">
          <cell r="A7552" t="str">
            <v>06.066.9999-0</v>
          </cell>
          <cell r="B7552">
            <v>4667</v>
          </cell>
        </row>
        <row r="7553">
          <cell r="A7553" t="str">
            <v>06.066.9999-A</v>
          </cell>
          <cell r="B7553">
            <v>4398</v>
          </cell>
        </row>
        <row r="7554">
          <cell r="A7554" t="str">
            <v>06.068.9999-0</v>
          </cell>
          <cell r="B7554">
            <v>2765</v>
          </cell>
        </row>
        <row r="7555">
          <cell r="A7555" t="str">
            <v>06.068.9999-A</v>
          </cell>
          <cell r="B7555">
            <v>2534</v>
          </cell>
        </row>
        <row r="7556">
          <cell r="A7556" t="str">
            <v>06.069.0005-0</v>
          </cell>
          <cell r="B7556">
            <v>8.39</v>
          </cell>
        </row>
        <row r="7557">
          <cell r="A7557" t="str">
            <v>06.069.0005-A</v>
          </cell>
          <cell r="B7557">
            <v>7.68</v>
          </cell>
        </row>
        <row r="7558">
          <cell r="A7558" t="str">
            <v>06.069.0006-0</v>
          </cell>
          <cell r="B7558">
            <v>13</v>
          </cell>
        </row>
        <row r="7559">
          <cell r="A7559" t="str">
            <v>06.069.0006-A</v>
          </cell>
          <cell r="B7559">
            <v>12.08</v>
          </cell>
        </row>
        <row r="7560">
          <cell r="A7560" t="str">
            <v>06.069.0008-0</v>
          </cell>
          <cell r="B7560">
            <v>9.2899999999999991</v>
          </cell>
        </row>
        <row r="7561">
          <cell r="A7561" t="str">
            <v>06.069.0008-A</v>
          </cell>
          <cell r="B7561">
            <v>8.57</v>
          </cell>
        </row>
        <row r="7562">
          <cell r="A7562" t="str">
            <v>06.069.0009-0</v>
          </cell>
          <cell r="B7562">
            <v>14.79</v>
          </cell>
        </row>
        <row r="7563">
          <cell r="A7563" t="str">
            <v>06.069.0009-A</v>
          </cell>
          <cell r="B7563">
            <v>13.87</v>
          </cell>
        </row>
        <row r="7564">
          <cell r="A7564" t="str">
            <v>06.069.0010-0</v>
          </cell>
          <cell r="B7564">
            <v>9.76</v>
          </cell>
        </row>
        <row r="7565">
          <cell r="A7565" t="str">
            <v>06.069.0010-A</v>
          </cell>
          <cell r="B7565">
            <v>9.0399999999999991</v>
          </cell>
        </row>
        <row r="7566">
          <cell r="A7566" t="str">
            <v>06.069.0015-0</v>
          </cell>
          <cell r="B7566">
            <v>15.73</v>
          </cell>
        </row>
        <row r="7567">
          <cell r="A7567" t="str">
            <v>06.069.0015-A</v>
          </cell>
          <cell r="B7567">
            <v>14.81</v>
          </cell>
        </row>
        <row r="7568">
          <cell r="A7568" t="str">
            <v>06.069.0020-0</v>
          </cell>
          <cell r="B7568">
            <v>11.77</v>
          </cell>
        </row>
        <row r="7569">
          <cell r="A7569" t="str">
            <v>06.069.0020-A</v>
          </cell>
          <cell r="B7569">
            <v>11.06</v>
          </cell>
        </row>
        <row r="7570">
          <cell r="A7570" t="str">
            <v>06.069.0025-0</v>
          </cell>
          <cell r="B7570">
            <v>19.760000000000002</v>
          </cell>
        </row>
        <row r="7571">
          <cell r="A7571" t="str">
            <v>06.069.0025-A</v>
          </cell>
          <cell r="B7571">
            <v>18.84</v>
          </cell>
        </row>
        <row r="7572">
          <cell r="A7572" t="str">
            <v>06.069.0030-0</v>
          </cell>
          <cell r="B7572">
            <v>14.05</v>
          </cell>
        </row>
        <row r="7573">
          <cell r="A7573" t="str">
            <v>06.069.0030-A</v>
          </cell>
          <cell r="B7573">
            <v>13.33</v>
          </cell>
        </row>
        <row r="7574">
          <cell r="A7574" t="str">
            <v>06.069.0035-0</v>
          </cell>
          <cell r="B7574">
            <v>24.31</v>
          </cell>
        </row>
        <row r="7575">
          <cell r="A7575" t="str">
            <v>06.069.0035-A</v>
          </cell>
          <cell r="B7575">
            <v>23.39</v>
          </cell>
        </row>
        <row r="7576">
          <cell r="A7576" t="str">
            <v>06.069.0040-0</v>
          </cell>
          <cell r="B7576">
            <v>17.64</v>
          </cell>
        </row>
        <row r="7577">
          <cell r="A7577" t="str">
            <v>06.069.0040-A</v>
          </cell>
          <cell r="B7577">
            <v>16.93</v>
          </cell>
        </row>
        <row r="7578">
          <cell r="A7578" t="str">
            <v>06.069.0045-0</v>
          </cell>
          <cell r="B7578">
            <v>31.51</v>
          </cell>
        </row>
        <row r="7579">
          <cell r="A7579" t="str">
            <v>06.069.0045-A</v>
          </cell>
          <cell r="B7579">
            <v>30.59</v>
          </cell>
        </row>
        <row r="7580">
          <cell r="A7580" t="str">
            <v>06.069.0050-0</v>
          </cell>
          <cell r="B7580">
            <v>21.22</v>
          </cell>
        </row>
        <row r="7581">
          <cell r="A7581" t="str">
            <v>06.069.0050-A</v>
          </cell>
          <cell r="B7581">
            <v>20.51</v>
          </cell>
        </row>
        <row r="7582">
          <cell r="A7582" t="str">
            <v>06.069.0055-0</v>
          </cell>
          <cell r="B7582">
            <v>38.659999999999997</v>
          </cell>
        </row>
        <row r="7583">
          <cell r="A7583" t="str">
            <v>06.069.0055-A</v>
          </cell>
          <cell r="B7583">
            <v>37.74</v>
          </cell>
        </row>
        <row r="7584">
          <cell r="A7584" t="str">
            <v>06.069.0100-0</v>
          </cell>
          <cell r="B7584">
            <v>7.92</v>
          </cell>
        </row>
        <row r="7585">
          <cell r="A7585" t="str">
            <v>06.069.0100-A</v>
          </cell>
          <cell r="B7585">
            <v>7.2</v>
          </cell>
        </row>
        <row r="7586">
          <cell r="A7586" t="str">
            <v>06.069.0101-0</v>
          </cell>
          <cell r="B7586">
            <v>12.05</v>
          </cell>
        </row>
        <row r="7587">
          <cell r="A7587" t="str">
            <v>06.069.0101-A</v>
          </cell>
          <cell r="B7587">
            <v>11.13</v>
          </cell>
        </row>
        <row r="7588">
          <cell r="A7588" t="str">
            <v>06.069.0105-0</v>
          </cell>
          <cell r="B7588">
            <v>8.11</v>
          </cell>
        </row>
        <row r="7589">
          <cell r="A7589" t="str">
            <v>06.069.0105-A</v>
          </cell>
          <cell r="B7589">
            <v>7.39</v>
          </cell>
        </row>
        <row r="7590">
          <cell r="A7590" t="str">
            <v>06.069.0106-0</v>
          </cell>
          <cell r="B7590">
            <v>12.44</v>
          </cell>
        </row>
        <row r="7591">
          <cell r="A7591" t="str">
            <v>06.069.0106-A</v>
          </cell>
          <cell r="B7591">
            <v>11.52</v>
          </cell>
        </row>
        <row r="7592">
          <cell r="A7592" t="str">
            <v>06.069.0110-0</v>
          </cell>
          <cell r="B7592">
            <v>8.4600000000000009</v>
          </cell>
        </row>
        <row r="7593">
          <cell r="A7593" t="str">
            <v>06.069.0110-A</v>
          </cell>
          <cell r="B7593">
            <v>7.75</v>
          </cell>
        </row>
        <row r="7594">
          <cell r="A7594" t="str">
            <v>06.069.0115-0</v>
          </cell>
          <cell r="B7594">
            <v>13.14</v>
          </cell>
        </row>
        <row r="7595">
          <cell r="A7595" t="str">
            <v>06.069.0115-A</v>
          </cell>
          <cell r="B7595">
            <v>12.22</v>
          </cell>
        </row>
        <row r="7596">
          <cell r="A7596" t="str">
            <v>06.069.0120-0</v>
          </cell>
          <cell r="B7596">
            <v>9</v>
          </cell>
        </row>
        <row r="7597">
          <cell r="A7597" t="str">
            <v>06.069.0120-A</v>
          </cell>
          <cell r="B7597">
            <v>8.2899999999999991</v>
          </cell>
        </row>
        <row r="7598">
          <cell r="A7598" t="str">
            <v>06.069.0125-0</v>
          </cell>
          <cell r="B7598">
            <v>14.22</v>
          </cell>
        </row>
        <row r="7599">
          <cell r="A7599" t="str">
            <v>06.069.0125-A</v>
          </cell>
          <cell r="B7599">
            <v>13.3</v>
          </cell>
        </row>
        <row r="7600">
          <cell r="A7600" t="str">
            <v>06.069.0130-0</v>
          </cell>
          <cell r="B7600">
            <v>11.18</v>
          </cell>
        </row>
        <row r="7601">
          <cell r="A7601" t="str">
            <v>06.069.0130-A</v>
          </cell>
          <cell r="B7601">
            <v>10.46</v>
          </cell>
        </row>
        <row r="7602">
          <cell r="A7602" t="str">
            <v>06.069.0135-0</v>
          </cell>
          <cell r="B7602">
            <v>18.57</v>
          </cell>
        </row>
        <row r="7603">
          <cell r="A7603" t="str">
            <v>06.069.0135-A</v>
          </cell>
          <cell r="B7603">
            <v>17.649999999999999</v>
          </cell>
        </row>
        <row r="7604">
          <cell r="A7604" t="str">
            <v>06.069.0140-0</v>
          </cell>
          <cell r="B7604">
            <v>23.52</v>
          </cell>
        </row>
        <row r="7605">
          <cell r="A7605" t="str">
            <v>06.069.0140-A</v>
          </cell>
          <cell r="B7605">
            <v>22.81</v>
          </cell>
        </row>
        <row r="7606">
          <cell r="A7606" t="str">
            <v>06.069.0145-0</v>
          </cell>
          <cell r="B7606">
            <v>43.26</v>
          </cell>
        </row>
        <row r="7607">
          <cell r="A7607" t="str">
            <v>06.069.0145-A</v>
          </cell>
          <cell r="B7607">
            <v>42.34</v>
          </cell>
        </row>
        <row r="7608">
          <cell r="A7608" t="str">
            <v>06.069.0150-0</v>
          </cell>
          <cell r="B7608">
            <v>25.78</v>
          </cell>
        </row>
        <row r="7609">
          <cell r="A7609" t="str">
            <v>06.069.0150-A</v>
          </cell>
          <cell r="B7609">
            <v>25.06</v>
          </cell>
        </row>
        <row r="7610">
          <cell r="A7610" t="str">
            <v>06.069.0155-0</v>
          </cell>
          <cell r="B7610">
            <v>47.78</v>
          </cell>
        </row>
        <row r="7611">
          <cell r="A7611" t="str">
            <v>06.069.0155-A</v>
          </cell>
          <cell r="B7611">
            <v>46.86</v>
          </cell>
        </row>
        <row r="7612">
          <cell r="A7612" t="str">
            <v>06.069.0160-0</v>
          </cell>
          <cell r="B7612">
            <v>34.020000000000003</v>
          </cell>
        </row>
        <row r="7613">
          <cell r="A7613" t="str">
            <v>06.069.0160-A</v>
          </cell>
          <cell r="B7613">
            <v>33.299999999999997</v>
          </cell>
        </row>
        <row r="7614">
          <cell r="A7614" t="str">
            <v>06.069.0165-0</v>
          </cell>
          <cell r="B7614">
            <v>64.25</v>
          </cell>
        </row>
        <row r="7615">
          <cell r="A7615" t="str">
            <v>06.069.0165-A</v>
          </cell>
          <cell r="B7615">
            <v>63.33</v>
          </cell>
        </row>
        <row r="7616">
          <cell r="A7616" t="str">
            <v>06.069.9999-0</v>
          </cell>
          <cell r="B7616">
            <v>3419</v>
          </cell>
        </row>
        <row r="7617">
          <cell r="A7617" t="str">
            <v>06.069.9999-A</v>
          </cell>
          <cell r="B7617">
            <v>3230</v>
          </cell>
        </row>
        <row r="7618">
          <cell r="A7618" t="str">
            <v>06.070.9999-0</v>
          </cell>
          <cell r="B7618">
            <v>4460</v>
          </cell>
        </row>
        <row r="7619">
          <cell r="A7619" t="str">
            <v>06.070.9999-A</v>
          </cell>
          <cell r="B7619">
            <v>4088</v>
          </cell>
        </row>
        <row r="7620">
          <cell r="A7620" t="str">
            <v>06.072.0001-0</v>
          </cell>
          <cell r="B7620">
            <v>286.2</v>
          </cell>
        </row>
        <row r="7621">
          <cell r="A7621" t="str">
            <v>06.072.0001-A</v>
          </cell>
          <cell r="B7621">
            <v>267.23</v>
          </cell>
        </row>
        <row r="7622">
          <cell r="A7622" t="str">
            <v>06.072.0003-0</v>
          </cell>
          <cell r="B7622">
            <v>337.64</v>
          </cell>
        </row>
        <row r="7623">
          <cell r="A7623" t="str">
            <v>06.072.0003-A</v>
          </cell>
          <cell r="B7623">
            <v>318.01</v>
          </cell>
        </row>
        <row r="7624">
          <cell r="A7624" t="str">
            <v>06.072.9999-0</v>
          </cell>
          <cell r="B7624">
            <v>4136</v>
          </cell>
        </row>
        <row r="7625">
          <cell r="A7625" t="str">
            <v>06.072.9999-A</v>
          </cell>
          <cell r="B7625">
            <v>4035</v>
          </cell>
        </row>
        <row r="7626">
          <cell r="A7626" t="str">
            <v>06.075.0010-0</v>
          </cell>
          <cell r="B7626">
            <v>384.93</v>
          </cell>
        </row>
        <row r="7627">
          <cell r="A7627" t="str">
            <v>06.075.0010-A</v>
          </cell>
          <cell r="B7627">
            <v>365.84</v>
          </cell>
        </row>
        <row r="7628">
          <cell r="A7628" t="str">
            <v>06.075.0012-0</v>
          </cell>
          <cell r="B7628">
            <v>431.05</v>
          </cell>
        </row>
        <row r="7629">
          <cell r="A7629" t="str">
            <v>06.075.0012-A</v>
          </cell>
          <cell r="B7629">
            <v>411.42</v>
          </cell>
        </row>
        <row r="7630">
          <cell r="A7630" t="str">
            <v>06.075.9999-0</v>
          </cell>
          <cell r="B7630">
            <v>3910</v>
          </cell>
        </row>
        <row r="7631">
          <cell r="A7631" t="str">
            <v>06.075.9999-A</v>
          </cell>
          <cell r="B7631">
            <v>3847</v>
          </cell>
        </row>
        <row r="7632">
          <cell r="A7632" t="str">
            <v>06.076.0005-0</v>
          </cell>
          <cell r="B7632">
            <v>309.47000000000003</v>
          </cell>
        </row>
        <row r="7633">
          <cell r="A7633" t="str">
            <v>06.076.0005-A</v>
          </cell>
          <cell r="B7633">
            <v>290.5</v>
          </cell>
        </row>
        <row r="7634">
          <cell r="A7634" t="str">
            <v>06.076.0010-0</v>
          </cell>
          <cell r="B7634">
            <v>378.36</v>
          </cell>
        </row>
        <row r="7635">
          <cell r="A7635" t="str">
            <v>06.076.0010-A</v>
          </cell>
          <cell r="B7635">
            <v>358.73</v>
          </cell>
        </row>
        <row r="7636">
          <cell r="A7636" t="str">
            <v>06.076.0015-0</v>
          </cell>
          <cell r="B7636">
            <v>310.61</v>
          </cell>
        </row>
        <row r="7637">
          <cell r="A7637" t="str">
            <v>06.076.0015-A</v>
          </cell>
          <cell r="B7637">
            <v>294.27</v>
          </cell>
        </row>
        <row r="7638">
          <cell r="A7638" t="str">
            <v>06.076.0020-0</v>
          </cell>
          <cell r="B7638">
            <v>126.91</v>
          </cell>
        </row>
        <row r="7639">
          <cell r="A7639" t="str">
            <v>06.076.0020-A</v>
          </cell>
          <cell r="B7639">
            <v>120.49</v>
          </cell>
        </row>
        <row r="7640">
          <cell r="A7640" t="str">
            <v>06.076.0025-0</v>
          </cell>
          <cell r="B7640">
            <v>102.34</v>
          </cell>
        </row>
        <row r="7641">
          <cell r="A7641" t="str">
            <v>06.076.0025-A</v>
          </cell>
          <cell r="B7641">
            <v>97.4</v>
          </cell>
        </row>
        <row r="7642">
          <cell r="A7642" t="str">
            <v>06.076.9999-0</v>
          </cell>
          <cell r="B7642">
            <v>3979</v>
          </cell>
        </row>
        <row r="7643">
          <cell r="A7643" t="str">
            <v>06.076.9999-A</v>
          </cell>
          <cell r="B7643">
            <v>3848</v>
          </cell>
        </row>
        <row r="7644">
          <cell r="A7644" t="str">
            <v>06.077.0005-0</v>
          </cell>
          <cell r="B7644">
            <v>402.88</v>
          </cell>
        </row>
        <row r="7645">
          <cell r="A7645" t="str">
            <v>06.077.0005-A</v>
          </cell>
          <cell r="B7645">
            <v>383.91</v>
          </cell>
        </row>
        <row r="7646">
          <cell r="A7646" t="str">
            <v>06.077.0010-0</v>
          </cell>
          <cell r="B7646">
            <v>471.77</v>
          </cell>
        </row>
        <row r="7647">
          <cell r="A7647" t="str">
            <v>06.077.0010-A</v>
          </cell>
          <cell r="B7647">
            <v>452.14</v>
          </cell>
        </row>
        <row r="7648">
          <cell r="A7648" t="str">
            <v>06.077.0015-0</v>
          </cell>
          <cell r="B7648">
            <v>404.03</v>
          </cell>
        </row>
        <row r="7649">
          <cell r="A7649" t="str">
            <v>06.077.0015-A</v>
          </cell>
          <cell r="B7649">
            <v>387.68</v>
          </cell>
        </row>
        <row r="7650">
          <cell r="A7650" t="str">
            <v>06.077.0020-0</v>
          </cell>
          <cell r="B7650">
            <v>154.94</v>
          </cell>
        </row>
        <row r="7651">
          <cell r="A7651" t="str">
            <v>06.077.0020-A</v>
          </cell>
          <cell r="B7651">
            <v>148.52000000000001</v>
          </cell>
        </row>
        <row r="7652">
          <cell r="A7652" t="str">
            <v>06.077.0025-0</v>
          </cell>
          <cell r="B7652">
            <v>123.82</v>
          </cell>
        </row>
        <row r="7653">
          <cell r="A7653" t="str">
            <v>06.077.0025-A</v>
          </cell>
          <cell r="B7653">
            <v>118.88</v>
          </cell>
        </row>
        <row r="7654">
          <cell r="A7654" t="str">
            <v>06.077.9999-0</v>
          </cell>
          <cell r="B7654">
            <v>3855</v>
          </cell>
        </row>
        <row r="7655">
          <cell r="A7655" t="str">
            <v>06.077.9999-A</v>
          </cell>
          <cell r="B7655">
            <v>3758</v>
          </cell>
        </row>
        <row r="7656">
          <cell r="A7656" t="str">
            <v>06.081.0010-0</v>
          </cell>
          <cell r="B7656">
            <v>66.099999999999994</v>
          </cell>
        </row>
        <row r="7657">
          <cell r="A7657" t="str">
            <v>06.081.0010-A</v>
          </cell>
          <cell r="B7657">
            <v>62.02</v>
          </cell>
        </row>
        <row r="7658">
          <cell r="A7658" t="str">
            <v>06.081.9999-0</v>
          </cell>
          <cell r="B7658">
            <v>4471</v>
          </cell>
        </row>
        <row r="7659">
          <cell r="A7659" t="str">
            <v>06.081.9999-A</v>
          </cell>
          <cell r="B7659">
            <v>4193</v>
          </cell>
        </row>
        <row r="7660">
          <cell r="A7660" t="str">
            <v>06.082.0010-0</v>
          </cell>
          <cell r="B7660">
            <v>15.67</v>
          </cell>
        </row>
        <row r="7661">
          <cell r="A7661" t="str">
            <v>06.082.0010-A</v>
          </cell>
          <cell r="B7661">
            <v>14.01</v>
          </cell>
        </row>
        <row r="7662">
          <cell r="A7662" t="str">
            <v>06.082.0015-0</v>
          </cell>
          <cell r="B7662">
            <v>21.01</v>
          </cell>
        </row>
        <row r="7663">
          <cell r="A7663" t="str">
            <v>06.082.0015-A</v>
          </cell>
          <cell r="B7663">
            <v>18.93</v>
          </cell>
        </row>
        <row r="7664">
          <cell r="A7664" t="str">
            <v>06.082.0020-0</v>
          </cell>
          <cell r="B7664">
            <v>25.2</v>
          </cell>
        </row>
        <row r="7665">
          <cell r="A7665" t="str">
            <v>06.082.0020-A</v>
          </cell>
          <cell r="B7665">
            <v>22.72</v>
          </cell>
        </row>
        <row r="7666">
          <cell r="A7666" t="str">
            <v>06.082.0050-0</v>
          </cell>
          <cell r="B7666">
            <v>9.33</v>
          </cell>
        </row>
        <row r="7667">
          <cell r="A7667" t="str">
            <v>06.082.0050-A</v>
          </cell>
          <cell r="B7667">
            <v>8.5299999999999994</v>
          </cell>
        </row>
        <row r="7668">
          <cell r="A7668" t="str">
            <v>06.082.0053-0</v>
          </cell>
          <cell r="B7668">
            <v>11.32</v>
          </cell>
        </row>
        <row r="7669">
          <cell r="A7669" t="str">
            <v>06.082.0053-A</v>
          </cell>
          <cell r="B7669">
            <v>10.53</v>
          </cell>
        </row>
        <row r="7670">
          <cell r="A7670" t="str">
            <v>06.082.0055-0</v>
          </cell>
          <cell r="B7670">
            <v>12.59</v>
          </cell>
        </row>
        <row r="7671">
          <cell r="A7671" t="str">
            <v>06.082.0055-A</v>
          </cell>
          <cell r="B7671">
            <v>11.8</v>
          </cell>
        </row>
        <row r="7672">
          <cell r="A7672" t="str">
            <v>06.082.0070-0</v>
          </cell>
          <cell r="B7672">
            <v>9.9600000000000009</v>
          </cell>
        </row>
        <row r="7673">
          <cell r="A7673" t="str">
            <v>06.082.0070-A</v>
          </cell>
          <cell r="B7673">
            <v>9.32</v>
          </cell>
        </row>
        <row r="7674">
          <cell r="A7674" t="str">
            <v>06.082.0075-0</v>
          </cell>
          <cell r="B7674">
            <v>11.08</v>
          </cell>
        </row>
        <row r="7675">
          <cell r="A7675" t="str">
            <v>06.082.0075-A</v>
          </cell>
          <cell r="B7675">
            <v>10.44</v>
          </cell>
        </row>
        <row r="7676">
          <cell r="A7676" t="str">
            <v>06.082.9999-0</v>
          </cell>
          <cell r="B7676">
            <v>5199</v>
          </cell>
        </row>
        <row r="7677">
          <cell r="A7677" t="str">
            <v>06.082.9999-A</v>
          </cell>
          <cell r="B7677">
            <v>4779</v>
          </cell>
        </row>
        <row r="7678">
          <cell r="A7678" t="str">
            <v>06.084.0005-0</v>
          </cell>
          <cell r="B7678">
            <v>89.38</v>
          </cell>
        </row>
        <row r="7679">
          <cell r="A7679" t="str">
            <v>06.084.0005-A</v>
          </cell>
          <cell r="B7679">
            <v>85.42</v>
          </cell>
        </row>
        <row r="7680">
          <cell r="A7680" t="str">
            <v>06.084.9999-0</v>
          </cell>
          <cell r="B7680">
            <v>5030</v>
          </cell>
        </row>
        <row r="7681">
          <cell r="A7681" t="str">
            <v>06.084.9999-A</v>
          </cell>
          <cell r="B7681">
            <v>4804</v>
          </cell>
        </row>
        <row r="7682">
          <cell r="A7682" t="str">
            <v>06.085.0010-0</v>
          </cell>
          <cell r="B7682">
            <v>8.0399999999999991</v>
          </cell>
        </row>
        <row r="7683">
          <cell r="A7683" t="str">
            <v>06.085.0010-A</v>
          </cell>
          <cell r="B7683">
            <v>7.25</v>
          </cell>
        </row>
        <row r="7684">
          <cell r="A7684" t="str">
            <v>06.085.0015-0</v>
          </cell>
          <cell r="B7684">
            <v>62.46</v>
          </cell>
        </row>
        <row r="7685">
          <cell r="A7685" t="str">
            <v>06.085.0015-A</v>
          </cell>
          <cell r="B7685">
            <v>57.7</v>
          </cell>
        </row>
        <row r="7686">
          <cell r="A7686" t="str">
            <v>06.085.0020-0</v>
          </cell>
          <cell r="B7686">
            <v>119.44</v>
          </cell>
        </row>
        <row r="7687">
          <cell r="A7687" t="str">
            <v>06.085.0020-A</v>
          </cell>
          <cell r="B7687">
            <v>115.48</v>
          </cell>
        </row>
        <row r="7688">
          <cell r="A7688" t="str">
            <v>06.085.0025-0</v>
          </cell>
          <cell r="B7688">
            <v>128.63</v>
          </cell>
        </row>
        <row r="7689">
          <cell r="A7689" t="str">
            <v>06.085.0025-A</v>
          </cell>
          <cell r="B7689">
            <v>123.87</v>
          </cell>
        </row>
        <row r="7690">
          <cell r="A7690" t="str">
            <v>06.085.0030-0</v>
          </cell>
          <cell r="B7690">
            <v>119.88</v>
          </cell>
        </row>
        <row r="7691">
          <cell r="A7691" t="str">
            <v>06.085.0030-A</v>
          </cell>
          <cell r="B7691">
            <v>115.92</v>
          </cell>
        </row>
        <row r="7692">
          <cell r="A7692" t="str">
            <v>06.085.0035-0</v>
          </cell>
          <cell r="B7692">
            <v>240.26</v>
          </cell>
        </row>
        <row r="7693">
          <cell r="A7693" t="str">
            <v>06.085.0035-A</v>
          </cell>
          <cell r="B7693">
            <v>236.3</v>
          </cell>
        </row>
        <row r="7694">
          <cell r="A7694" t="str">
            <v>06.085.0040-0</v>
          </cell>
          <cell r="B7694">
            <v>105.87</v>
          </cell>
        </row>
        <row r="7695">
          <cell r="A7695" t="str">
            <v>06.085.0040-A</v>
          </cell>
          <cell r="B7695">
            <v>102.7</v>
          </cell>
        </row>
        <row r="7696">
          <cell r="A7696" t="str">
            <v>06.085.0045-0</v>
          </cell>
          <cell r="B7696">
            <v>129.54</v>
          </cell>
        </row>
        <row r="7697">
          <cell r="A7697" t="str">
            <v>06.085.0045-A</v>
          </cell>
          <cell r="B7697">
            <v>123.19</v>
          </cell>
        </row>
        <row r="7698">
          <cell r="A7698" t="str">
            <v>06.085.0050-1</v>
          </cell>
          <cell r="B7698">
            <v>176.08</v>
          </cell>
        </row>
        <row r="7699">
          <cell r="A7699" t="str">
            <v>06.085.0050-B</v>
          </cell>
          <cell r="B7699">
            <v>171.87</v>
          </cell>
        </row>
        <row r="7700">
          <cell r="A7700" t="str">
            <v>06.085.0055-0</v>
          </cell>
          <cell r="B7700">
            <v>122.06</v>
          </cell>
        </row>
        <row r="7701">
          <cell r="A7701" t="str">
            <v>06.085.0055-A</v>
          </cell>
          <cell r="B7701">
            <v>115.72</v>
          </cell>
        </row>
        <row r="7702">
          <cell r="A7702" t="str">
            <v>06.085.0058-0</v>
          </cell>
          <cell r="B7702">
            <v>252.12</v>
          </cell>
        </row>
        <row r="7703">
          <cell r="A7703" t="str">
            <v>06.085.0058-A</v>
          </cell>
          <cell r="B7703">
            <v>225.3</v>
          </cell>
        </row>
        <row r="7704">
          <cell r="A7704" t="str">
            <v>06.085.0060-0</v>
          </cell>
          <cell r="B7704">
            <v>117.5</v>
          </cell>
        </row>
        <row r="7705">
          <cell r="A7705" t="str">
            <v>06.085.0060-A</v>
          </cell>
          <cell r="B7705">
            <v>112.74</v>
          </cell>
        </row>
        <row r="7706">
          <cell r="A7706" t="str">
            <v>06.085.0065-0</v>
          </cell>
          <cell r="B7706">
            <v>125.11</v>
          </cell>
        </row>
        <row r="7707">
          <cell r="A7707" t="str">
            <v>06.085.0065-A</v>
          </cell>
          <cell r="B7707">
            <v>121.15</v>
          </cell>
        </row>
        <row r="7708">
          <cell r="A7708" t="str">
            <v>06.085.0070-0</v>
          </cell>
          <cell r="B7708">
            <v>143.5</v>
          </cell>
        </row>
        <row r="7709">
          <cell r="A7709" t="str">
            <v>06.085.0070-A</v>
          </cell>
          <cell r="B7709">
            <v>137.15</v>
          </cell>
        </row>
        <row r="7710">
          <cell r="A7710" t="str">
            <v>06.085.0072-0</v>
          </cell>
          <cell r="B7710">
            <v>132.44</v>
          </cell>
        </row>
        <row r="7711">
          <cell r="A7711" t="str">
            <v>06.085.0072-A</v>
          </cell>
          <cell r="B7711">
            <v>126.1</v>
          </cell>
        </row>
        <row r="7712">
          <cell r="A7712" t="str">
            <v>06.085.0074-0</v>
          </cell>
          <cell r="B7712">
            <v>141.93</v>
          </cell>
        </row>
        <row r="7713">
          <cell r="A7713" t="str">
            <v>06.085.0074-A</v>
          </cell>
          <cell r="B7713">
            <v>135.59</v>
          </cell>
        </row>
        <row r="7714">
          <cell r="A7714" t="str">
            <v>06.085.9999-0</v>
          </cell>
          <cell r="B7714">
            <v>4341</v>
          </cell>
        </row>
        <row r="7715">
          <cell r="A7715" t="str">
            <v>06.085.9999-A</v>
          </cell>
          <cell r="B7715">
            <v>4129</v>
          </cell>
        </row>
        <row r="7716">
          <cell r="A7716" t="str">
            <v>06.086.0010-0</v>
          </cell>
          <cell r="B7716">
            <v>296.29000000000002</v>
          </cell>
        </row>
        <row r="7717">
          <cell r="A7717" t="str">
            <v>06.086.0010-A</v>
          </cell>
          <cell r="B7717">
            <v>284.32</v>
          </cell>
        </row>
        <row r="7718">
          <cell r="A7718" t="str">
            <v>06.086.9999-0</v>
          </cell>
          <cell r="B7718">
            <v>3278</v>
          </cell>
        </row>
        <row r="7719">
          <cell r="A7719" t="str">
            <v>06.086.9999-A</v>
          </cell>
          <cell r="B7719">
            <v>3146</v>
          </cell>
        </row>
        <row r="7720">
          <cell r="A7720" t="str">
            <v>06.087.0010-0</v>
          </cell>
          <cell r="B7720">
            <v>685.45</v>
          </cell>
        </row>
        <row r="7721">
          <cell r="A7721" t="str">
            <v>06.087.0010-A</v>
          </cell>
          <cell r="B7721">
            <v>647.54</v>
          </cell>
        </row>
        <row r="7722">
          <cell r="A7722" t="str">
            <v>06.087.9999-0</v>
          </cell>
          <cell r="B7722">
            <v>4443</v>
          </cell>
        </row>
        <row r="7723">
          <cell r="A7723" t="str">
            <v>06.087.9999-A</v>
          </cell>
          <cell r="B7723">
            <v>4210</v>
          </cell>
        </row>
        <row r="7724">
          <cell r="A7724" t="str">
            <v>06.088.0010-0</v>
          </cell>
          <cell r="B7724">
            <v>87.07</v>
          </cell>
        </row>
        <row r="7725">
          <cell r="A7725" t="str">
            <v>06.088.0010-A</v>
          </cell>
          <cell r="B7725">
            <v>83.9</v>
          </cell>
        </row>
        <row r="7726">
          <cell r="A7726" t="str">
            <v>06.088.9999-0</v>
          </cell>
          <cell r="B7726">
            <v>4872</v>
          </cell>
        </row>
        <row r="7727">
          <cell r="A7727" t="str">
            <v>06.088.9999-A</v>
          </cell>
          <cell r="B7727">
            <v>4695</v>
          </cell>
        </row>
        <row r="7728">
          <cell r="A7728" t="str">
            <v>06.090.0010-0</v>
          </cell>
          <cell r="B7728">
            <v>3.9</v>
          </cell>
        </row>
        <row r="7729">
          <cell r="A7729" t="str">
            <v>06.090.0010-A</v>
          </cell>
          <cell r="B7729">
            <v>3.38</v>
          </cell>
        </row>
        <row r="7730">
          <cell r="A7730" t="str">
            <v>06.090.9999-0</v>
          </cell>
          <cell r="B7730">
            <v>6427</v>
          </cell>
        </row>
        <row r="7731">
          <cell r="A7731" t="str">
            <v>06.090.9999-A</v>
          </cell>
          <cell r="B7731">
            <v>5566</v>
          </cell>
        </row>
        <row r="7732">
          <cell r="A7732" t="str">
            <v>06.095.0010-0</v>
          </cell>
          <cell r="B7732">
            <v>11.85</v>
          </cell>
        </row>
        <row r="7733">
          <cell r="A7733" t="str">
            <v>06.095.0010-A</v>
          </cell>
          <cell r="B7733">
            <v>11.01</v>
          </cell>
        </row>
        <row r="7734">
          <cell r="A7734" t="str">
            <v>06.095.0013-0</v>
          </cell>
          <cell r="B7734">
            <v>15.23</v>
          </cell>
        </row>
        <row r="7735">
          <cell r="A7735" t="str">
            <v>06.095.0013-A</v>
          </cell>
          <cell r="B7735">
            <v>14.34</v>
          </cell>
        </row>
        <row r="7736">
          <cell r="A7736" t="str">
            <v>06.095.0015-0</v>
          </cell>
          <cell r="B7736">
            <v>17.57</v>
          </cell>
        </row>
        <row r="7737">
          <cell r="A7737" t="str">
            <v>06.095.0015-A</v>
          </cell>
          <cell r="B7737">
            <v>16.63</v>
          </cell>
        </row>
        <row r="7738">
          <cell r="A7738" t="str">
            <v>06.095.0018-0</v>
          </cell>
          <cell r="B7738">
            <v>23.2</v>
          </cell>
        </row>
        <row r="7739">
          <cell r="A7739" t="str">
            <v>06.095.0018-A</v>
          </cell>
          <cell r="B7739">
            <v>22.16</v>
          </cell>
        </row>
        <row r="7740">
          <cell r="A7740" t="str">
            <v>06.095.0020-0</v>
          </cell>
          <cell r="B7740">
            <v>30.84</v>
          </cell>
        </row>
        <row r="7741">
          <cell r="A7741" t="str">
            <v>06.095.0020-A</v>
          </cell>
          <cell r="B7741">
            <v>29.69</v>
          </cell>
        </row>
        <row r="7742">
          <cell r="A7742" t="str">
            <v>06.095.0022-0</v>
          </cell>
          <cell r="B7742">
            <v>34.28</v>
          </cell>
        </row>
        <row r="7743">
          <cell r="A7743" t="str">
            <v>06.095.0022-A</v>
          </cell>
          <cell r="B7743">
            <v>33.020000000000003</v>
          </cell>
        </row>
        <row r="7744">
          <cell r="A7744" t="str">
            <v>06.095.0025-0</v>
          </cell>
          <cell r="B7744">
            <v>17.7</v>
          </cell>
        </row>
        <row r="7745">
          <cell r="A7745" t="str">
            <v>06.095.0025-A</v>
          </cell>
          <cell r="B7745">
            <v>16.760000000000002</v>
          </cell>
        </row>
        <row r="7746">
          <cell r="A7746" t="str">
            <v>06.095.0028-0</v>
          </cell>
          <cell r="B7746">
            <v>23.4</v>
          </cell>
        </row>
        <row r="7747">
          <cell r="A7747" t="str">
            <v>06.095.0028-A</v>
          </cell>
          <cell r="B7747">
            <v>22.36</v>
          </cell>
        </row>
        <row r="7748">
          <cell r="A7748" t="str">
            <v>06.095.0030-0</v>
          </cell>
          <cell r="B7748">
            <v>29</v>
          </cell>
        </row>
        <row r="7749">
          <cell r="A7749" t="str">
            <v>06.095.0030-A</v>
          </cell>
          <cell r="B7749">
            <v>27.85</v>
          </cell>
        </row>
        <row r="7750">
          <cell r="A7750" t="str">
            <v>06.095.9999-0</v>
          </cell>
          <cell r="B7750">
            <v>1057</v>
          </cell>
        </row>
        <row r="7751">
          <cell r="A7751" t="str">
            <v>06.095.9999-A</v>
          </cell>
          <cell r="B7751">
            <v>1006</v>
          </cell>
        </row>
        <row r="7752">
          <cell r="A7752" t="str">
            <v>06.100.0010-0</v>
          </cell>
          <cell r="B7752">
            <v>7.19</v>
          </cell>
        </row>
        <row r="7753">
          <cell r="A7753" t="str">
            <v>06.100.0010-A</v>
          </cell>
          <cell r="B7753">
            <v>7.08</v>
          </cell>
        </row>
        <row r="7754">
          <cell r="A7754" t="str">
            <v>06.100.0011-0</v>
          </cell>
          <cell r="B7754">
            <v>10.37</v>
          </cell>
        </row>
        <row r="7755">
          <cell r="A7755" t="str">
            <v>06.100.0011-A</v>
          </cell>
          <cell r="B7755">
            <v>10.25</v>
          </cell>
        </row>
        <row r="7756">
          <cell r="A7756" t="str">
            <v>06.100.0012-0</v>
          </cell>
          <cell r="B7756">
            <v>13.26</v>
          </cell>
        </row>
        <row r="7757">
          <cell r="A7757" t="str">
            <v>06.100.0012-A</v>
          </cell>
          <cell r="B7757">
            <v>13.18</v>
          </cell>
        </row>
        <row r="7758">
          <cell r="A7758" t="str">
            <v>06.100.0020-0</v>
          </cell>
          <cell r="B7758">
            <v>10.93</v>
          </cell>
        </row>
        <row r="7759">
          <cell r="A7759" t="str">
            <v>06.100.0020-A</v>
          </cell>
          <cell r="B7759">
            <v>10.74</v>
          </cell>
        </row>
        <row r="7760">
          <cell r="A7760" t="str">
            <v>06.100.0030-0</v>
          </cell>
          <cell r="B7760">
            <v>16.91</v>
          </cell>
        </row>
        <row r="7761">
          <cell r="A7761" t="str">
            <v>06.100.0030-A</v>
          </cell>
          <cell r="B7761">
            <v>16.350000000000001</v>
          </cell>
        </row>
        <row r="7762">
          <cell r="A7762" t="str">
            <v>06.100.0040-0</v>
          </cell>
          <cell r="B7762">
            <v>15.14</v>
          </cell>
        </row>
        <row r="7763">
          <cell r="A7763" t="str">
            <v>06.100.0040-A</v>
          </cell>
          <cell r="B7763">
            <v>14.39</v>
          </cell>
        </row>
        <row r="7764">
          <cell r="A7764" t="str">
            <v>06.100.0050-0</v>
          </cell>
          <cell r="B7764">
            <v>15.14</v>
          </cell>
        </row>
        <row r="7765">
          <cell r="A7765" t="str">
            <v>06.100.0050-A</v>
          </cell>
          <cell r="B7765">
            <v>14.39</v>
          </cell>
        </row>
        <row r="7766">
          <cell r="A7766" t="str">
            <v>06.100.0056-0</v>
          </cell>
          <cell r="B7766">
            <v>5.01</v>
          </cell>
        </row>
        <row r="7767">
          <cell r="A7767" t="str">
            <v>06.100.0056-A</v>
          </cell>
          <cell r="B7767">
            <v>4.82</v>
          </cell>
        </row>
        <row r="7768">
          <cell r="A7768" t="str">
            <v>06.100.0058-0</v>
          </cell>
          <cell r="B7768">
            <v>6.34</v>
          </cell>
        </row>
        <row r="7769">
          <cell r="A7769" t="str">
            <v>06.100.0058-A</v>
          </cell>
          <cell r="B7769">
            <v>6.12</v>
          </cell>
        </row>
        <row r="7770">
          <cell r="A7770" t="str">
            <v>06.100.0060-0</v>
          </cell>
          <cell r="B7770">
            <v>8.93</v>
          </cell>
        </row>
        <row r="7771">
          <cell r="A7771" t="str">
            <v>06.100.0060-A</v>
          </cell>
          <cell r="B7771">
            <v>8.69</v>
          </cell>
        </row>
        <row r="7772">
          <cell r="A7772" t="str">
            <v>06.100.0062-0</v>
          </cell>
          <cell r="B7772">
            <v>11.71</v>
          </cell>
        </row>
        <row r="7773">
          <cell r="A7773" t="str">
            <v>06.100.0062-A</v>
          </cell>
          <cell r="B7773">
            <v>11.45</v>
          </cell>
        </row>
        <row r="7774">
          <cell r="A7774" t="str">
            <v>06.100.0064-0</v>
          </cell>
          <cell r="B7774">
            <v>16.39</v>
          </cell>
        </row>
        <row r="7775">
          <cell r="A7775" t="str">
            <v>06.100.0064-A</v>
          </cell>
          <cell r="B7775">
            <v>16.11</v>
          </cell>
        </row>
        <row r="7776">
          <cell r="A7776" t="str">
            <v>06.100.0068-0</v>
          </cell>
          <cell r="B7776">
            <v>4.26</v>
          </cell>
        </row>
        <row r="7777">
          <cell r="A7777" t="str">
            <v>06.100.0068-A</v>
          </cell>
          <cell r="B7777">
            <v>4.09</v>
          </cell>
        </row>
        <row r="7778">
          <cell r="A7778" t="str">
            <v>06.100.0079-0</v>
          </cell>
          <cell r="B7778">
            <v>23.87</v>
          </cell>
        </row>
        <row r="7779">
          <cell r="A7779" t="str">
            <v>06.100.0079-A</v>
          </cell>
          <cell r="B7779">
            <v>23.47</v>
          </cell>
        </row>
        <row r="7780">
          <cell r="A7780" t="str">
            <v>06.100.0080-0</v>
          </cell>
          <cell r="B7780">
            <v>26.07</v>
          </cell>
        </row>
        <row r="7781">
          <cell r="A7781" t="str">
            <v>06.100.0080-A</v>
          </cell>
          <cell r="B7781">
            <v>25.47</v>
          </cell>
        </row>
        <row r="7782">
          <cell r="A7782" t="str">
            <v>06.100.0082-0</v>
          </cell>
          <cell r="B7782">
            <v>31.44</v>
          </cell>
        </row>
        <row r="7783">
          <cell r="A7783" t="str">
            <v>06.100.0082-A</v>
          </cell>
          <cell r="B7783">
            <v>30.82</v>
          </cell>
        </row>
        <row r="7784">
          <cell r="A7784" t="str">
            <v>06.100.0085-0</v>
          </cell>
          <cell r="B7784">
            <v>32.47</v>
          </cell>
        </row>
        <row r="7785">
          <cell r="A7785" t="str">
            <v>06.100.0085-A</v>
          </cell>
          <cell r="B7785">
            <v>31.84</v>
          </cell>
        </row>
        <row r="7786">
          <cell r="A7786" t="str">
            <v>06.100.0087-0</v>
          </cell>
          <cell r="B7786">
            <v>38.450000000000003</v>
          </cell>
        </row>
        <row r="7787">
          <cell r="A7787" t="str">
            <v>06.100.0087-A</v>
          </cell>
          <cell r="B7787">
            <v>37.799999999999997</v>
          </cell>
        </row>
        <row r="7788">
          <cell r="A7788" t="str">
            <v>06.100.0090-0</v>
          </cell>
          <cell r="B7788">
            <v>38.83</v>
          </cell>
        </row>
        <row r="7789">
          <cell r="A7789" t="str">
            <v>06.100.0090-A</v>
          </cell>
          <cell r="B7789">
            <v>38.159999999999997</v>
          </cell>
        </row>
        <row r="7790">
          <cell r="A7790" t="str">
            <v>06.100.0092-0</v>
          </cell>
          <cell r="B7790">
            <v>39.450000000000003</v>
          </cell>
        </row>
        <row r="7791">
          <cell r="A7791" t="str">
            <v>06.100.0092-A</v>
          </cell>
          <cell r="B7791">
            <v>38.770000000000003</v>
          </cell>
        </row>
        <row r="7792">
          <cell r="A7792" t="str">
            <v>06.100.0095-0</v>
          </cell>
          <cell r="B7792">
            <v>43.97</v>
          </cell>
        </row>
        <row r="7793">
          <cell r="A7793" t="str">
            <v>06.100.0095-A</v>
          </cell>
          <cell r="B7793">
            <v>43.24</v>
          </cell>
        </row>
        <row r="7794">
          <cell r="A7794" t="str">
            <v>06.100.0100-0</v>
          </cell>
          <cell r="B7794">
            <v>47.62</v>
          </cell>
        </row>
        <row r="7795">
          <cell r="A7795" t="str">
            <v>06.100.0100-A</v>
          </cell>
          <cell r="B7795">
            <v>46.84</v>
          </cell>
        </row>
        <row r="7796">
          <cell r="A7796" t="str">
            <v>06.100.0105-0</v>
          </cell>
          <cell r="B7796">
            <v>51.7</v>
          </cell>
        </row>
        <row r="7797">
          <cell r="A7797" t="str">
            <v>06.100.0105-A</v>
          </cell>
          <cell r="B7797">
            <v>50.89</v>
          </cell>
        </row>
        <row r="7798">
          <cell r="A7798" t="str">
            <v>06.100.0110-0</v>
          </cell>
          <cell r="B7798">
            <v>70.47</v>
          </cell>
        </row>
        <row r="7799">
          <cell r="A7799" t="str">
            <v>06.100.0110-A</v>
          </cell>
          <cell r="B7799">
            <v>69.63</v>
          </cell>
        </row>
        <row r="7800">
          <cell r="A7800" t="str">
            <v>06.100.0115-0</v>
          </cell>
          <cell r="B7800">
            <v>83.1</v>
          </cell>
        </row>
        <row r="7801">
          <cell r="A7801" t="str">
            <v>06.100.0115-A</v>
          </cell>
          <cell r="B7801">
            <v>82.22</v>
          </cell>
        </row>
        <row r="7802">
          <cell r="A7802" t="str">
            <v>06.100.0130-0</v>
          </cell>
          <cell r="B7802">
            <v>30.76</v>
          </cell>
        </row>
        <row r="7803">
          <cell r="A7803" t="str">
            <v>06.100.0130-A</v>
          </cell>
          <cell r="B7803">
            <v>29.84</v>
          </cell>
        </row>
        <row r="7804">
          <cell r="A7804" t="str">
            <v>06.100.0132-0</v>
          </cell>
          <cell r="B7804">
            <v>39.29</v>
          </cell>
        </row>
        <row r="7805">
          <cell r="A7805" t="str">
            <v>06.100.0132-A</v>
          </cell>
          <cell r="B7805">
            <v>38.33</v>
          </cell>
        </row>
        <row r="7806">
          <cell r="A7806" t="str">
            <v>06.100.0134-0</v>
          </cell>
          <cell r="B7806">
            <v>46.1</v>
          </cell>
        </row>
        <row r="7807">
          <cell r="A7807" t="str">
            <v>06.100.0134-A</v>
          </cell>
          <cell r="B7807">
            <v>45.07</v>
          </cell>
        </row>
        <row r="7808">
          <cell r="A7808" t="str">
            <v>06.100.0136-0</v>
          </cell>
          <cell r="B7808">
            <v>49.16</v>
          </cell>
        </row>
        <row r="7809">
          <cell r="A7809" t="str">
            <v>06.100.0136-A</v>
          </cell>
          <cell r="B7809">
            <v>48.1</v>
          </cell>
        </row>
        <row r="7810">
          <cell r="A7810" t="str">
            <v>06.100.0138-0</v>
          </cell>
          <cell r="B7810">
            <v>60.51</v>
          </cell>
        </row>
        <row r="7811">
          <cell r="A7811" t="str">
            <v>06.100.0138-A</v>
          </cell>
          <cell r="B7811">
            <v>59.42</v>
          </cell>
        </row>
        <row r="7812">
          <cell r="A7812" t="str">
            <v>06.100.0140-0</v>
          </cell>
          <cell r="B7812">
            <v>64.09</v>
          </cell>
        </row>
        <row r="7813">
          <cell r="A7813" t="str">
            <v>06.100.0140-A</v>
          </cell>
          <cell r="B7813">
            <v>62.94</v>
          </cell>
        </row>
        <row r="7814">
          <cell r="A7814" t="str">
            <v>06.100.0142-0</v>
          </cell>
          <cell r="B7814">
            <v>90.14</v>
          </cell>
        </row>
        <row r="7815">
          <cell r="A7815" t="str">
            <v>06.100.0142-A</v>
          </cell>
          <cell r="B7815">
            <v>88.95</v>
          </cell>
        </row>
        <row r="7816">
          <cell r="A7816" t="str">
            <v>06.100.0144-0</v>
          </cell>
          <cell r="B7816">
            <v>97.96</v>
          </cell>
        </row>
        <row r="7817">
          <cell r="A7817" t="str">
            <v>06.100.0144-A</v>
          </cell>
          <cell r="B7817">
            <v>96.74</v>
          </cell>
        </row>
        <row r="7818">
          <cell r="A7818" t="str">
            <v>06.100.0148-0</v>
          </cell>
          <cell r="B7818">
            <v>25.64</v>
          </cell>
        </row>
        <row r="7819">
          <cell r="A7819" t="str">
            <v>06.100.0148-A</v>
          </cell>
          <cell r="B7819">
            <v>25.02</v>
          </cell>
        </row>
        <row r="7820">
          <cell r="A7820" t="str">
            <v>06.100.0150-0</v>
          </cell>
          <cell r="B7820">
            <v>51.52</v>
          </cell>
        </row>
        <row r="7821">
          <cell r="A7821" t="str">
            <v>06.100.0150-A</v>
          </cell>
          <cell r="B7821">
            <v>50.57</v>
          </cell>
        </row>
        <row r="7822">
          <cell r="A7822" t="str">
            <v>06.100.0155-0</v>
          </cell>
          <cell r="B7822">
            <v>31.71</v>
          </cell>
        </row>
        <row r="7823">
          <cell r="A7823" t="str">
            <v>06.100.0155-A</v>
          </cell>
          <cell r="B7823">
            <v>30.76</v>
          </cell>
        </row>
        <row r="7824">
          <cell r="A7824" t="str">
            <v>06.100.0160-0</v>
          </cell>
          <cell r="B7824">
            <v>34.840000000000003</v>
          </cell>
        </row>
        <row r="7825">
          <cell r="A7825" t="str">
            <v>06.100.0160-A</v>
          </cell>
          <cell r="B7825">
            <v>33.89</v>
          </cell>
        </row>
        <row r="7826">
          <cell r="A7826" t="str">
            <v>06.100.0165-0</v>
          </cell>
          <cell r="B7826">
            <v>45.9</v>
          </cell>
        </row>
        <row r="7827">
          <cell r="A7827" t="str">
            <v>06.100.0165-A</v>
          </cell>
          <cell r="B7827">
            <v>44</v>
          </cell>
        </row>
        <row r="7828">
          <cell r="A7828" t="str">
            <v>06.100.0170-0</v>
          </cell>
          <cell r="B7828">
            <v>64.7</v>
          </cell>
        </row>
        <row r="7829">
          <cell r="A7829" t="str">
            <v>06.100.0170-A</v>
          </cell>
          <cell r="B7829">
            <v>62.79</v>
          </cell>
        </row>
        <row r="7830">
          <cell r="A7830" t="str">
            <v>06.100.0175-0</v>
          </cell>
          <cell r="B7830">
            <v>53.11</v>
          </cell>
        </row>
        <row r="7831">
          <cell r="A7831" t="str">
            <v>06.100.0175-A</v>
          </cell>
          <cell r="B7831">
            <v>52.16</v>
          </cell>
        </row>
        <row r="7832">
          <cell r="A7832" t="str">
            <v>06.100.0180-0</v>
          </cell>
          <cell r="B7832">
            <v>49.78</v>
          </cell>
        </row>
        <row r="7833">
          <cell r="A7833" t="str">
            <v>06.100.0180-A</v>
          </cell>
          <cell r="B7833">
            <v>47.88</v>
          </cell>
        </row>
        <row r="7834">
          <cell r="A7834" t="str">
            <v>06.100.0185-0</v>
          </cell>
          <cell r="B7834">
            <v>55.29</v>
          </cell>
        </row>
        <row r="7835">
          <cell r="A7835" t="str">
            <v>06.100.0185-A</v>
          </cell>
          <cell r="B7835">
            <v>52.75</v>
          </cell>
        </row>
        <row r="7836">
          <cell r="A7836" t="str">
            <v>06.100.0187-0</v>
          </cell>
          <cell r="B7836">
            <v>34.619999999999997</v>
          </cell>
        </row>
        <row r="7837">
          <cell r="A7837" t="str">
            <v>06.100.0187-A</v>
          </cell>
          <cell r="B7837">
            <v>33.590000000000003</v>
          </cell>
        </row>
        <row r="7838">
          <cell r="A7838" t="str">
            <v>06.100.0190-0</v>
          </cell>
          <cell r="B7838">
            <v>39.880000000000003</v>
          </cell>
        </row>
        <row r="7839">
          <cell r="A7839" t="str">
            <v>06.100.0190-A</v>
          </cell>
          <cell r="B7839">
            <v>37.44</v>
          </cell>
        </row>
        <row r="7840">
          <cell r="A7840" t="str">
            <v>06.100.9999-0</v>
          </cell>
          <cell r="B7840">
            <v>1161</v>
          </cell>
        </row>
        <row r="7841">
          <cell r="A7841" t="str">
            <v>06.100.9999-A</v>
          </cell>
          <cell r="B7841">
            <v>1131</v>
          </cell>
        </row>
        <row r="7842">
          <cell r="A7842" t="str">
            <v>06.101.0001-0</v>
          </cell>
          <cell r="B7842">
            <v>45.14</v>
          </cell>
        </row>
        <row r="7843">
          <cell r="A7843" t="str">
            <v>06.101.0001-A</v>
          </cell>
          <cell r="B7843">
            <v>44.9</v>
          </cell>
        </row>
        <row r="7844">
          <cell r="A7844" t="str">
            <v>06.101.9999-0</v>
          </cell>
          <cell r="B7844">
            <v>1879</v>
          </cell>
        </row>
        <row r="7845">
          <cell r="A7845" t="str">
            <v>06.101.9999-A</v>
          </cell>
          <cell r="B7845">
            <v>1869</v>
          </cell>
        </row>
        <row r="7846">
          <cell r="A7846" t="str">
            <v>06.102.0010-0</v>
          </cell>
          <cell r="B7846">
            <v>138.57</v>
          </cell>
        </row>
        <row r="7847">
          <cell r="A7847" t="str">
            <v>06.102.0010-A</v>
          </cell>
          <cell r="B7847">
            <v>128.44999999999999</v>
          </cell>
        </row>
        <row r="7848">
          <cell r="A7848" t="str">
            <v>06.102.9999-0</v>
          </cell>
          <cell r="B7848">
            <v>1414</v>
          </cell>
        </row>
        <row r="7849">
          <cell r="A7849" t="str">
            <v>06.102.9999-A</v>
          </cell>
          <cell r="B7849">
            <v>1311</v>
          </cell>
        </row>
        <row r="7850">
          <cell r="A7850" t="str">
            <v>06.103.0010-0</v>
          </cell>
          <cell r="B7850">
            <v>155.36000000000001</v>
          </cell>
        </row>
        <row r="7851">
          <cell r="A7851" t="str">
            <v>06.103.0010-A</v>
          </cell>
          <cell r="B7851">
            <v>155.36000000000001</v>
          </cell>
        </row>
        <row r="7852">
          <cell r="A7852" t="str">
            <v>06.103.0015-0</v>
          </cell>
          <cell r="B7852">
            <v>211.12</v>
          </cell>
        </row>
        <row r="7853">
          <cell r="A7853" t="str">
            <v>06.103.0015-A</v>
          </cell>
          <cell r="B7853">
            <v>211.12</v>
          </cell>
        </row>
        <row r="7854">
          <cell r="A7854" t="str">
            <v>06.103.0020-0</v>
          </cell>
          <cell r="B7854">
            <v>238.89</v>
          </cell>
        </row>
        <row r="7855">
          <cell r="A7855" t="str">
            <v>06.103.0020-A</v>
          </cell>
          <cell r="B7855">
            <v>238.89</v>
          </cell>
        </row>
        <row r="7856">
          <cell r="A7856" t="str">
            <v>06.103.0025-0</v>
          </cell>
          <cell r="B7856">
            <v>300.01</v>
          </cell>
        </row>
        <row r="7857">
          <cell r="A7857" t="str">
            <v>06.103.0025-A</v>
          </cell>
          <cell r="B7857">
            <v>300.01</v>
          </cell>
        </row>
        <row r="7858">
          <cell r="A7858" t="str">
            <v>06.103.0030-0</v>
          </cell>
          <cell r="B7858">
            <v>344.45</v>
          </cell>
        </row>
        <row r="7859">
          <cell r="A7859" t="str">
            <v>06.103.0030-A</v>
          </cell>
          <cell r="B7859">
            <v>344.45</v>
          </cell>
        </row>
        <row r="7860">
          <cell r="A7860" t="str">
            <v>06.103.0035-0</v>
          </cell>
          <cell r="B7860">
            <v>388.9</v>
          </cell>
        </row>
        <row r="7861">
          <cell r="A7861" t="str">
            <v>06.103.0035-A</v>
          </cell>
          <cell r="B7861">
            <v>388.9</v>
          </cell>
        </row>
        <row r="7862">
          <cell r="A7862" t="str">
            <v>06.103.0040-0</v>
          </cell>
          <cell r="B7862">
            <v>433.34</v>
          </cell>
        </row>
        <row r="7863">
          <cell r="A7863" t="str">
            <v>06.103.0040-A</v>
          </cell>
          <cell r="B7863">
            <v>433.34</v>
          </cell>
        </row>
        <row r="7864">
          <cell r="A7864" t="str">
            <v>06.103.0045-0</v>
          </cell>
          <cell r="B7864">
            <v>477.79</v>
          </cell>
        </row>
        <row r="7865">
          <cell r="A7865" t="str">
            <v>06.103.0045-A</v>
          </cell>
          <cell r="B7865">
            <v>477.79</v>
          </cell>
        </row>
        <row r="7866">
          <cell r="A7866" t="str">
            <v>06.103.0050-0</v>
          </cell>
          <cell r="B7866">
            <v>522.23</v>
          </cell>
        </row>
        <row r="7867">
          <cell r="A7867" t="str">
            <v>06.103.0050-A</v>
          </cell>
          <cell r="B7867">
            <v>522.23</v>
          </cell>
        </row>
        <row r="7868">
          <cell r="A7868" t="str">
            <v>06.103.0055-0</v>
          </cell>
          <cell r="B7868">
            <v>566.67999999999995</v>
          </cell>
        </row>
        <row r="7869">
          <cell r="A7869" t="str">
            <v>06.103.0055-A</v>
          </cell>
          <cell r="B7869">
            <v>566.67999999999995</v>
          </cell>
        </row>
        <row r="7870">
          <cell r="A7870" t="str">
            <v>06.103.0080-0</v>
          </cell>
          <cell r="B7870">
            <v>402.24</v>
          </cell>
        </row>
        <row r="7871">
          <cell r="A7871" t="str">
            <v>06.103.0080-A</v>
          </cell>
          <cell r="B7871">
            <v>402.24</v>
          </cell>
        </row>
        <row r="7872">
          <cell r="A7872" t="str">
            <v>06.103.0085-0</v>
          </cell>
          <cell r="B7872">
            <v>422.23</v>
          </cell>
        </row>
        <row r="7873">
          <cell r="A7873" t="str">
            <v>06.103.0085-A</v>
          </cell>
          <cell r="B7873">
            <v>422.23</v>
          </cell>
        </row>
        <row r="7874">
          <cell r="A7874" t="str">
            <v>06.103.0090-0</v>
          </cell>
          <cell r="B7874">
            <v>520.26</v>
          </cell>
        </row>
        <row r="7875">
          <cell r="A7875" t="str">
            <v>06.103.0090-A</v>
          </cell>
          <cell r="B7875">
            <v>520.26</v>
          </cell>
        </row>
        <row r="7876">
          <cell r="A7876" t="str">
            <v>06.103.0095-0</v>
          </cell>
          <cell r="B7876">
            <v>529.39</v>
          </cell>
        </row>
        <row r="7877">
          <cell r="A7877" t="str">
            <v>06.103.0095-A</v>
          </cell>
          <cell r="B7877">
            <v>529.39</v>
          </cell>
        </row>
        <row r="7878">
          <cell r="A7878" t="str">
            <v>06.103.0100-0</v>
          </cell>
          <cell r="B7878">
            <v>688.91</v>
          </cell>
        </row>
        <row r="7879">
          <cell r="A7879" t="str">
            <v>06.103.0100-A</v>
          </cell>
          <cell r="B7879">
            <v>688.91</v>
          </cell>
        </row>
        <row r="7880">
          <cell r="A7880" t="str">
            <v>06.103.0105-0</v>
          </cell>
          <cell r="B7880">
            <v>777.8</v>
          </cell>
        </row>
        <row r="7881">
          <cell r="A7881" t="str">
            <v>06.103.0105-A</v>
          </cell>
          <cell r="B7881">
            <v>777.8</v>
          </cell>
        </row>
        <row r="7882">
          <cell r="A7882" t="str">
            <v>06.103.0110-0</v>
          </cell>
          <cell r="B7882">
            <v>866.69</v>
          </cell>
        </row>
        <row r="7883">
          <cell r="A7883" t="str">
            <v>06.103.0110-A</v>
          </cell>
          <cell r="B7883">
            <v>866.69</v>
          </cell>
        </row>
        <row r="7884">
          <cell r="A7884" t="str">
            <v>06.103.0115-0</v>
          </cell>
          <cell r="B7884">
            <v>955.58</v>
          </cell>
        </row>
        <row r="7885">
          <cell r="A7885" t="str">
            <v>06.103.0115-A</v>
          </cell>
          <cell r="B7885">
            <v>955.58</v>
          </cell>
        </row>
        <row r="7886">
          <cell r="A7886" t="str">
            <v>06.103.0120-0</v>
          </cell>
          <cell r="B7886">
            <v>1044.47</v>
          </cell>
        </row>
        <row r="7887">
          <cell r="A7887" t="str">
            <v>06.103.0120-A</v>
          </cell>
          <cell r="B7887">
            <v>1044.47</v>
          </cell>
        </row>
        <row r="7888">
          <cell r="A7888" t="str">
            <v>06.103.0125-0</v>
          </cell>
          <cell r="B7888">
            <v>1133.3599999999999</v>
          </cell>
        </row>
        <row r="7889">
          <cell r="A7889" t="str">
            <v>06.103.0125-A</v>
          </cell>
          <cell r="B7889">
            <v>1133.3599999999999</v>
          </cell>
        </row>
        <row r="7890">
          <cell r="A7890" t="str">
            <v>06.103.0150-0</v>
          </cell>
          <cell r="B7890">
            <v>23.96</v>
          </cell>
        </row>
        <row r="7891">
          <cell r="A7891" t="str">
            <v>06.103.0150-A</v>
          </cell>
          <cell r="B7891">
            <v>23.96</v>
          </cell>
        </row>
        <row r="7892">
          <cell r="A7892" t="str">
            <v>06.103.9999-0</v>
          </cell>
          <cell r="B7892">
            <v>1243</v>
          </cell>
        </row>
        <row r="7893">
          <cell r="A7893" t="str">
            <v>06.103.9999-A</v>
          </cell>
          <cell r="B7893">
            <v>1243</v>
          </cell>
        </row>
        <row r="7894">
          <cell r="A7894" t="str">
            <v>06.105.9999-0</v>
          </cell>
          <cell r="B7894">
            <v>6387</v>
          </cell>
        </row>
        <row r="7895">
          <cell r="A7895" t="str">
            <v>06.105.9999-A</v>
          </cell>
          <cell r="B7895">
            <v>5767</v>
          </cell>
        </row>
        <row r="7896">
          <cell r="A7896" t="str">
            <v>06.106.0011-0</v>
          </cell>
          <cell r="B7896">
            <v>960.12</v>
          </cell>
        </row>
        <row r="7897">
          <cell r="A7897" t="str">
            <v>06.106.0011-A</v>
          </cell>
          <cell r="B7897">
            <v>869.1</v>
          </cell>
        </row>
        <row r="7898">
          <cell r="A7898" t="str">
            <v>06.106.0012-0</v>
          </cell>
          <cell r="B7898">
            <v>1081.22</v>
          </cell>
        </row>
        <row r="7899">
          <cell r="A7899" t="str">
            <v>06.106.0012-A</v>
          </cell>
          <cell r="B7899">
            <v>980.64</v>
          </cell>
        </row>
        <row r="7900">
          <cell r="A7900" t="str">
            <v>06.106.0014-0</v>
          </cell>
          <cell r="B7900">
            <v>1300.3499999999999</v>
          </cell>
        </row>
        <row r="7901">
          <cell r="A7901" t="str">
            <v>06.106.0014-A</v>
          </cell>
          <cell r="B7901">
            <v>1180.8399999999999</v>
          </cell>
        </row>
        <row r="7902">
          <cell r="A7902" t="str">
            <v>06.106.9999-0</v>
          </cell>
          <cell r="B7902">
            <v>5994</v>
          </cell>
        </row>
        <row r="7903">
          <cell r="A7903" t="str">
            <v>06.106.9999-A</v>
          </cell>
          <cell r="B7903">
            <v>5436</v>
          </cell>
        </row>
        <row r="7904">
          <cell r="A7904" t="str">
            <v>06.107.9999-0</v>
          </cell>
          <cell r="B7904">
            <v>4976</v>
          </cell>
        </row>
        <row r="7905">
          <cell r="A7905" t="str">
            <v>06.107.9999-A</v>
          </cell>
          <cell r="B7905">
            <v>4427</v>
          </cell>
        </row>
        <row r="7906">
          <cell r="A7906" t="str">
            <v>06.108.0005-0</v>
          </cell>
          <cell r="B7906">
            <v>1004.46</v>
          </cell>
        </row>
        <row r="7907">
          <cell r="A7907" t="str">
            <v>06.108.0005-A</v>
          </cell>
          <cell r="B7907">
            <v>909.62</v>
          </cell>
        </row>
        <row r="7908">
          <cell r="A7908" t="str">
            <v>06.108.0006-0</v>
          </cell>
          <cell r="B7908">
            <v>1205.3399999999999</v>
          </cell>
        </row>
        <row r="7909">
          <cell r="A7909" t="str">
            <v>06.108.0006-A</v>
          </cell>
          <cell r="B7909">
            <v>1091.53</v>
          </cell>
        </row>
        <row r="7910">
          <cell r="A7910" t="str">
            <v>06.108.0007-0</v>
          </cell>
          <cell r="B7910">
            <v>1506.69</v>
          </cell>
        </row>
        <row r="7911">
          <cell r="A7911" t="str">
            <v>06.108.0007-A</v>
          </cell>
          <cell r="B7911">
            <v>1364.43</v>
          </cell>
        </row>
        <row r="7912">
          <cell r="A7912" t="str">
            <v>06.108.0008-0</v>
          </cell>
          <cell r="B7912">
            <v>2008.92</v>
          </cell>
        </row>
        <row r="7913">
          <cell r="A7913" t="str">
            <v>06.108.0008-A</v>
          </cell>
          <cell r="B7913">
            <v>1819.24</v>
          </cell>
        </row>
        <row r="7914">
          <cell r="A7914" t="str">
            <v>06.108.0009-0</v>
          </cell>
          <cell r="B7914">
            <v>2511.16</v>
          </cell>
        </row>
        <row r="7915">
          <cell r="A7915" t="str">
            <v>06.108.0009-A</v>
          </cell>
          <cell r="B7915">
            <v>2274.06</v>
          </cell>
        </row>
        <row r="7916">
          <cell r="A7916" t="str">
            <v>06.108.9999-0</v>
          </cell>
          <cell r="B7916">
            <v>4093</v>
          </cell>
        </row>
        <row r="7917">
          <cell r="A7917" t="str">
            <v>06.108.9999-A</v>
          </cell>
          <cell r="B7917">
            <v>3707</v>
          </cell>
        </row>
        <row r="7918">
          <cell r="A7918" t="str">
            <v>06.110.0001-0</v>
          </cell>
          <cell r="B7918">
            <v>947.76</v>
          </cell>
        </row>
        <row r="7919">
          <cell r="A7919" t="str">
            <v>06.110.0001-A</v>
          </cell>
          <cell r="B7919">
            <v>844.96</v>
          </cell>
        </row>
        <row r="7920">
          <cell r="A7920" t="str">
            <v>06.110.9999-0</v>
          </cell>
          <cell r="B7920">
            <v>4854</v>
          </cell>
        </row>
        <row r="7921">
          <cell r="A7921" t="str">
            <v>06.110.9999-A</v>
          </cell>
          <cell r="B7921">
            <v>4331</v>
          </cell>
        </row>
        <row r="7922">
          <cell r="A7922" t="str">
            <v>06.115.0001-0</v>
          </cell>
          <cell r="B7922">
            <v>260.45</v>
          </cell>
        </row>
        <row r="7923">
          <cell r="A7923" t="str">
            <v>06.115.0001-A</v>
          </cell>
          <cell r="B7923">
            <v>233.47</v>
          </cell>
        </row>
        <row r="7924">
          <cell r="A7924" t="str">
            <v>06.115.9999-0</v>
          </cell>
          <cell r="B7924">
            <v>4222</v>
          </cell>
        </row>
        <row r="7925">
          <cell r="A7925" t="str">
            <v>06.115.9999-A</v>
          </cell>
          <cell r="B7925">
            <v>3789</v>
          </cell>
        </row>
        <row r="7926">
          <cell r="A7926" t="str">
            <v>06.200.0030-0</v>
          </cell>
          <cell r="B7926">
            <v>129.13999999999999</v>
          </cell>
        </row>
        <row r="7927">
          <cell r="A7927" t="str">
            <v>06.200.0030-A</v>
          </cell>
          <cell r="B7927">
            <v>129.13999999999999</v>
          </cell>
        </row>
        <row r="7928">
          <cell r="A7928" t="str">
            <v>06.200.0033-0</v>
          </cell>
          <cell r="B7928">
            <v>137.25</v>
          </cell>
        </row>
        <row r="7929">
          <cell r="A7929" t="str">
            <v>06.200.0033-A</v>
          </cell>
          <cell r="B7929">
            <v>137.25</v>
          </cell>
        </row>
        <row r="7930">
          <cell r="A7930" t="str">
            <v>06.200.0035-0</v>
          </cell>
          <cell r="B7930">
            <v>159.99</v>
          </cell>
        </row>
        <row r="7931">
          <cell r="A7931" t="str">
            <v>06.200.0035-A</v>
          </cell>
          <cell r="B7931">
            <v>159.99</v>
          </cell>
        </row>
        <row r="7932">
          <cell r="A7932" t="str">
            <v>06.200.0051-0</v>
          </cell>
          <cell r="B7932">
            <v>175.22</v>
          </cell>
        </row>
        <row r="7933">
          <cell r="A7933" t="str">
            <v>06.200.0051-A</v>
          </cell>
          <cell r="B7933">
            <v>175.22</v>
          </cell>
        </row>
        <row r="7934">
          <cell r="A7934" t="str">
            <v>06.200.0052-0</v>
          </cell>
          <cell r="B7934">
            <v>187.86</v>
          </cell>
        </row>
        <row r="7935">
          <cell r="A7935" t="str">
            <v>06.200.0052-A</v>
          </cell>
          <cell r="B7935">
            <v>187.86</v>
          </cell>
        </row>
        <row r="7936">
          <cell r="A7936" t="str">
            <v>06.200.0053-0</v>
          </cell>
          <cell r="B7936">
            <v>242.53</v>
          </cell>
        </row>
        <row r="7937">
          <cell r="A7937" t="str">
            <v>06.200.0053-A</v>
          </cell>
          <cell r="B7937">
            <v>242.53</v>
          </cell>
        </row>
        <row r="7938">
          <cell r="A7938" t="str">
            <v>06.200.0054-0</v>
          </cell>
          <cell r="B7938">
            <v>312.02</v>
          </cell>
        </row>
        <row r="7939">
          <cell r="A7939" t="str">
            <v>06.200.0054-A</v>
          </cell>
          <cell r="B7939">
            <v>312.02</v>
          </cell>
        </row>
        <row r="7940">
          <cell r="A7940" t="str">
            <v>06.200.0055-0</v>
          </cell>
          <cell r="B7940">
            <v>406.87</v>
          </cell>
        </row>
        <row r="7941">
          <cell r="A7941" t="str">
            <v>06.200.0055-A</v>
          </cell>
          <cell r="B7941">
            <v>406.87</v>
          </cell>
        </row>
        <row r="7942">
          <cell r="A7942" t="str">
            <v>06.200.0056-0</v>
          </cell>
          <cell r="B7942">
            <v>467.83</v>
          </cell>
        </row>
        <row r="7943">
          <cell r="A7943" t="str">
            <v>06.200.0056-A</v>
          </cell>
          <cell r="B7943">
            <v>467.83</v>
          </cell>
        </row>
        <row r="7944">
          <cell r="A7944" t="str">
            <v>06.200.0057-0</v>
          </cell>
          <cell r="B7944">
            <v>578.45000000000005</v>
          </cell>
        </row>
        <row r="7945">
          <cell r="A7945" t="str">
            <v>06.200.0057-A</v>
          </cell>
          <cell r="B7945">
            <v>578.45000000000005</v>
          </cell>
        </row>
        <row r="7946">
          <cell r="A7946" t="str">
            <v>06.200.0058-0</v>
          </cell>
          <cell r="B7946">
            <v>652.34</v>
          </cell>
        </row>
        <row r="7947">
          <cell r="A7947" t="str">
            <v>06.200.0058-A</v>
          </cell>
          <cell r="B7947">
            <v>652.34</v>
          </cell>
        </row>
        <row r="7948">
          <cell r="A7948" t="str">
            <v>06.200.0059-0</v>
          </cell>
          <cell r="B7948">
            <v>799.8</v>
          </cell>
        </row>
        <row r="7949">
          <cell r="A7949" t="str">
            <v>06.200.0059-A</v>
          </cell>
          <cell r="B7949">
            <v>799.8</v>
          </cell>
        </row>
        <row r="7950">
          <cell r="A7950" t="str">
            <v>06.200.0060-0</v>
          </cell>
          <cell r="B7950">
            <v>885.27</v>
          </cell>
        </row>
        <row r="7951">
          <cell r="A7951" t="str">
            <v>06.200.0060-A</v>
          </cell>
          <cell r="B7951">
            <v>885.27</v>
          </cell>
        </row>
        <row r="7952">
          <cell r="A7952" t="str">
            <v>06.200.0062-0</v>
          </cell>
          <cell r="B7952">
            <v>1204.45</v>
          </cell>
        </row>
        <row r="7953">
          <cell r="A7953" t="str">
            <v>06.200.0062-A</v>
          </cell>
          <cell r="B7953">
            <v>1204.45</v>
          </cell>
        </row>
        <row r="7954">
          <cell r="A7954" t="str">
            <v>06.200.0064-0</v>
          </cell>
          <cell r="B7954">
            <v>1678.94</v>
          </cell>
        </row>
        <row r="7955">
          <cell r="A7955" t="str">
            <v>06.200.0064-A</v>
          </cell>
          <cell r="B7955">
            <v>1678.94</v>
          </cell>
        </row>
        <row r="7956">
          <cell r="A7956" t="str">
            <v>06.200.0065-0</v>
          </cell>
          <cell r="B7956">
            <v>2049.9299999999998</v>
          </cell>
        </row>
        <row r="7957">
          <cell r="A7957" t="str">
            <v>06.200.0065-A</v>
          </cell>
          <cell r="B7957">
            <v>2049.9299999999998</v>
          </cell>
        </row>
        <row r="7958">
          <cell r="A7958" t="str">
            <v>06.200.0066-0</v>
          </cell>
          <cell r="B7958">
            <v>2403.15</v>
          </cell>
        </row>
        <row r="7959">
          <cell r="A7959" t="str">
            <v>06.200.0066-A</v>
          </cell>
          <cell r="B7959">
            <v>2403.15</v>
          </cell>
        </row>
        <row r="7960">
          <cell r="A7960" t="str">
            <v>06.200.0067-0</v>
          </cell>
          <cell r="B7960">
            <v>2756.75</v>
          </cell>
        </row>
        <row r="7961">
          <cell r="A7961" t="str">
            <v>06.200.0067-A</v>
          </cell>
          <cell r="B7961">
            <v>2756.75</v>
          </cell>
        </row>
        <row r="7962">
          <cell r="A7962" t="str">
            <v>06.200.0068-0</v>
          </cell>
          <cell r="B7962">
            <v>3739.87</v>
          </cell>
        </row>
        <row r="7963">
          <cell r="A7963" t="str">
            <v>06.200.0068-A</v>
          </cell>
          <cell r="B7963">
            <v>3739.87</v>
          </cell>
        </row>
        <row r="7964">
          <cell r="A7964" t="str">
            <v>06.200.0071-0</v>
          </cell>
          <cell r="B7964">
            <v>222.42</v>
          </cell>
        </row>
        <row r="7965">
          <cell r="A7965" t="str">
            <v>06.200.0071-A</v>
          </cell>
          <cell r="B7965">
            <v>222.42</v>
          </cell>
        </row>
        <row r="7966">
          <cell r="A7966" t="str">
            <v>06.200.0072-0</v>
          </cell>
          <cell r="B7966">
            <v>280.26</v>
          </cell>
        </row>
        <row r="7967">
          <cell r="A7967" t="str">
            <v>06.200.0072-A</v>
          </cell>
          <cell r="B7967">
            <v>280.26</v>
          </cell>
        </row>
        <row r="7968">
          <cell r="A7968" t="str">
            <v>06.200.0073-0</v>
          </cell>
          <cell r="B7968">
            <v>342.6</v>
          </cell>
        </row>
        <row r="7969">
          <cell r="A7969" t="str">
            <v>06.200.0073-A</v>
          </cell>
          <cell r="B7969">
            <v>342.6</v>
          </cell>
        </row>
        <row r="7970">
          <cell r="A7970" t="str">
            <v>06.200.0074-0</v>
          </cell>
          <cell r="B7970">
            <v>415.11</v>
          </cell>
        </row>
        <row r="7971">
          <cell r="A7971" t="str">
            <v>06.200.0074-A</v>
          </cell>
          <cell r="B7971">
            <v>415.11</v>
          </cell>
        </row>
        <row r="7972">
          <cell r="A7972" t="str">
            <v>06.200.0075-0</v>
          </cell>
          <cell r="B7972">
            <v>493.06</v>
          </cell>
        </row>
        <row r="7973">
          <cell r="A7973" t="str">
            <v>06.200.0075-A</v>
          </cell>
          <cell r="B7973">
            <v>493.06</v>
          </cell>
        </row>
        <row r="7974">
          <cell r="A7974" t="str">
            <v>06.200.0076-0</v>
          </cell>
          <cell r="B7974">
            <v>559.05999999999995</v>
          </cell>
        </row>
        <row r="7975">
          <cell r="A7975" t="str">
            <v>06.200.0076-A</v>
          </cell>
          <cell r="B7975">
            <v>559.05999999999995</v>
          </cell>
        </row>
        <row r="7976">
          <cell r="A7976" t="str">
            <v>06.200.0077-0</v>
          </cell>
          <cell r="B7976">
            <v>713.61</v>
          </cell>
        </row>
        <row r="7977">
          <cell r="A7977" t="str">
            <v>06.200.0077-A</v>
          </cell>
          <cell r="B7977">
            <v>713.61</v>
          </cell>
        </row>
        <row r="7978">
          <cell r="A7978" t="str">
            <v>06.200.0078-0</v>
          </cell>
          <cell r="B7978">
            <v>756.64</v>
          </cell>
        </row>
        <row r="7979">
          <cell r="A7979" t="str">
            <v>06.200.0078-A</v>
          </cell>
          <cell r="B7979">
            <v>756.64</v>
          </cell>
        </row>
        <row r="7980">
          <cell r="A7980" t="str">
            <v>06.200.0080-0</v>
          </cell>
          <cell r="B7980">
            <v>1025.03</v>
          </cell>
        </row>
        <row r="7981">
          <cell r="A7981" t="str">
            <v>06.200.0080-A</v>
          </cell>
          <cell r="B7981">
            <v>1025.03</v>
          </cell>
        </row>
        <row r="7982">
          <cell r="A7982" t="str">
            <v>06.200.0081-0</v>
          </cell>
          <cell r="B7982">
            <v>1425.14</v>
          </cell>
        </row>
        <row r="7983">
          <cell r="A7983" t="str">
            <v>06.200.0081-A</v>
          </cell>
          <cell r="B7983">
            <v>1425.14</v>
          </cell>
        </row>
        <row r="7984">
          <cell r="A7984" t="str">
            <v>06.200.0083-0</v>
          </cell>
          <cell r="B7984">
            <v>1754.43</v>
          </cell>
        </row>
        <row r="7985">
          <cell r="A7985" t="str">
            <v>06.200.0083-A</v>
          </cell>
          <cell r="B7985">
            <v>1754.43</v>
          </cell>
        </row>
        <row r="7986">
          <cell r="A7986" t="str">
            <v>06.200.0084-0</v>
          </cell>
          <cell r="B7986">
            <v>2045.29</v>
          </cell>
        </row>
        <row r="7987">
          <cell r="A7987" t="str">
            <v>06.200.0084-A</v>
          </cell>
          <cell r="B7987">
            <v>2045.29</v>
          </cell>
        </row>
        <row r="7988">
          <cell r="A7988" t="str">
            <v>06.200.0085-0</v>
          </cell>
          <cell r="B7988">
            <v>2351.42</v>
          </cell>
        </row>
        <row r="7989">
          <cell r="A7989" t="str">
            <v>06.200.0085-A</v>
          </cell>
          <cell r="B7989">
            <v>2351.42</v>
          </cell>
        </row>
        <row r="7990">
          <cell r="A7990" t="str">
            <v>06.200.0086-0</v>
          </cell>
          <cell r="B7990">
            <v>3196.12</v>
          </cell>
        </row>
        <row r="7991">
          <cell r="A7991" t="str">
            <v>06.200.0086-A</v>
          </cell>
          <cell r="B7991">
            <v>3196.12</v>
          </cell>
        </row>
        <row r="7992">
          <cell r="A7992" t="str">
            <v>06.200.0090-0</v>
          </cell>
          <cell r="B7992">
            <v>197.88</v>
          </cell>
        </row>
        <row r="7993">
          <cell r="A7993" t="str">
            <v>06.200.0090-A</v>
          </cell>
          <cell r="B7993">
            <v>197.88</v>
          </cell>
        </row>
        <row r="7994">
          <cell r="A7994" t="str">
            <v>06.200.0092-0</v>
          </cell>
          <cell r="B7994">
            <v>212.68</v>
          </cell>
        </row>
        <row r="7995">
          <cell r="A7995" t="str">
            <v>06.200.0092-A</v>
          </cell>
          <cell r="B7995">
            <v>212.68</v>
          </cell>
        </row>
        <row r="7996">
          <cell r="A7996" t="str">
            <v>06.200.0093-0</v>
          </cell>
          <cell r="B7996">
            <v>247.55</v>
          </cell>
        </row>
        <row r="7997">
          <cell r="A7997" t="str">
            <v>06.200.0093-A</v>
          </cell>
          <cell r="B7997">
            <v>247.55</v>
          </cell>
        </row>
        <row r="7998">
          <cell r="A7998" t="str">
            <v>06.200.0094-0</v>
          </cell>
          <cell r="B7998">
            <v>315.74</v>
          </cell>
        </row>
        <row r="7999">
          <cell r="A7999" t="str">
            <v>06.200.0094-A</v>
          </cell>
          <cell r="B7999">
            <v>315.74</v>
          </cell>
        </row>
        <row r="8000">
          <cell r="A8000" t="str">
            <v>06.200.0095-0</v>
          </cell>
          <cell r="B8000">
            <v>417.04</v>
          </cell>
        </row>
        <row r="8001">
          <cell r="A8001" t="str">
            <v>06.200.0095-A</v>
          </cell>
          <cell r="B8001">
            <v>417.04</v>
          </cell>
        </row>
        <row r="8002">
          <cell r="A8002" t="str">
            <v>06.200.0096-0</v>
          </cell>
          <cell r="B8002">
            <v>477.64</v>
          </cell>
        </row>
        <row r="8003">
          <cell r="A8003" t="str">
            <v>06.200.0096-A</v>
          </cell>
          <cell r="B8003">
            <v>477.64</v>
          </cell>
        </row>
        <row r="8004">
          <cell r="A8004" t="str">
            <v>06.200.0097-0</v>
          </cell>
          <cell r="B8004">
            <v>590.17999999999995</v>
          </cell>
        </row>
        <row r="8005">
          <cell r="A8005" t="str">
            <v>06.200.0097-A</v>
          </cell>
          <cell r="B8005">
            <v>590.17999999999995</v>
          </cell>
        </row>
        <row r="8006">
          <cell r="A8006" t="str">
            <v>06.200.0098-0</v>
          </cell>
          <cell r="B8006">
            <v>660.41</v>
          </cell>
        </row>
        <row r="8007">
          <cell r="A8007" t="str">
            <v>06.200.0098-A</v>
          </cell>
          <cell r="B8007">
            <v>660.41</v>
          </cell>
        </row>
        <row r="8008">
          <cell r="A8008" t="str">
            <v>06.200.0099-0</v>
          </cell>
          <cell r="B8008">
            <v>817.19</v>
          </cell>
        </row>
        <row r="8009">
          <cell r="A8009" t="str">
            <v>06.200.0099-A</v>
          </cell>
          <cell r="B8009">
            <v>817.19</v>
          </cell>
        </row>
        <row r="8010">
          <cell r="A8010" t="str">
            <v>06.200.0100-0</v>
          </cell>
          <cell r="B8010">
            <v>908.51</v>
          </cell>
        </row>
        <row r="8011">
          <cell r="A8011" t="str">
            <v>06.200.0100-A</v>
          </cell>
          <cell r="B8011">
            <v>908.51</v>
          </cell>
        </row>
        <row r="8012">
          <cell r="A8012" t="str">
            <v>06.200.0102-0</v>
          </cell>
          <cell r="B8012">
            <v>1229.51</v>
          </cell>
        </row>
        <row r="8013">
          <cell r="A8013" t="str">
            <v>06.200.0102-A</v>
          </cell>
          <cell r="B8013">
            <v>1229.51</v>
          </cell>
        </row>
        <row r="8014">
          <cell r="A8014" t="str">
            <v>06.200.0104-0</v>
          </cell>
          <cell r="B8014">
            <v>1741.12</v>
          </cell>
        </row>
        <row r="8015">
          <cell r="A8015" t="str">
            <v>06.200.0104-A</v>
          </cell>
          <cell r="B8015">
            <v>1741.12</v>
          </cell>
        </row>
        <row r="8016">
          <cell r="A8016" t="str">
            <v>06.200.0105-0</v>
          </cell>
          <cell r="B8016">
            <v>2123.36</v>
          </cell>
        </row>
        <row r="8017">
          <cell r="A8017" t="str">
            <v>06.200.0105-A</v>
          </cell>
          <cell r="B8017">
            <v>2123.36</v>
          </cell>
        </row>
        <row r="8018">
          <cell r="A8018" t="str">
            <v>06.200.0106-0</v>
          </cell>
          <cell r="B8018">
            <v>2464.71</v>
          </cell>
        </row>
        <row r="8019">
          <cell r="A8019" t="str">
            <v>06.200.0106-A</v>
          </cell>
          <cell r="B8019">
            <v>2464.71</v>
          </cell>
        </row>
        <row r="8020">
          <cell r="A8020" t="str">
            <v>06.200.0107-0</v>
          </cell>
          <cell r="B8020">
            <v>2838.16</v>
          </cell>
        </row>
        <row r="8021">
          <cell r="A8021" t="str">
            <v>06.200.0107-A</v>
          </cell>
          <cell r="B8021">
            <v>2838.16</v>
          </cell>
        </row>
        <row r="8022">
          <cell r="A8022" t="str">
            <v>06.200.0108-0</v>
          </cell>
          <cell r="B8022">
            <v>3272.17</v>
          </cell>
        </row>
        <row r="8023">
          <cell r="A8023" t="str">
            <v>06.200.0108-A</v>
          </cell>
          <cell r="B8023">
            <v>3272.17</v>
          </cell>
        </row>
        <row r="8024">
          <cell r="A8024" t="str">
            <v>06.200.9999-0</v>
          </cell>
          <cell r="B8024">
            <v>5924</v>
          </cell>
        </row>
        <row r="8025">
          <cell r="A8025" t="str">
            <v>06.200.9999-A</v>
          </cell>
          <cell r="B8025">
            <v>5924</v>
          </cell>
        </row>
        <row r="8026">
          <cell r="A8026" t="str">
            <v>06.201.0051-0</v>
          </cell>
          <cell r="B8026">
            <v>798.46</v>
          </cell>
        </row>
        <row r="8027">
          <cell r="A8027" t="str">
            <v>06.201.0051-A</v>
          </cell>
          <cell r="B8027">
            <v>798.46</v>
          </cell>
        </row>
        <row r="8028">
          <cell r="A8028" t="str">
            <v>06.201.0052-0</v>
          </cell>
          <cell r="B8028">
            <v>886.64</v>
          </cell>
        </row>
        <row r="8029">
          <cell r="A8029" t="str">
            <v>06.201.0052-A</v>
          </cell>
          <cell r="B8029">
            <v>886.64</v>
          </cell>
        </row>
        <row r="8030">
          <cell r="A8030" t="str">
            <v>06.201.0053-0</v>
          </cell>
          <cell r="B8030">
            <v>1083.43</v>
          </cell>
        </row>
        <row r="8031">
          <cell r="A8031" t="str">
            <v>06.201.0053-A</v>
          </cell>
          <cell r="B8031">
            <v>1083.43</v>
          </cell>
        </row>
        <row r="8032">
          <cell r="A8032" t="str">
            <v>06.201.0054-0</v>
          </cell>
          <cell r="B8032">
            <v>1294.1500000000001</v>
          </cell>
        </row>
        <row r="8033">
          <cell r="A8033" t="str">
            <v>06.201.0054-A</v>
          </cell>
          <cell r="B8033">
            <v>1294.1500000000001</v>
          </cell>
        </row>
        <row r="8034">
          <cell r="A8034" t="str">
            <v>06.201.0055-0</v>
          </cell>
          <cell r="B8034">
            <v>1521.9</v>
          </cell>
        </row>
        <row r="8035">
          <cell r="A8035" t="str">
            <v>06.201.0055-A</v>
          </cell>
          <cell r="B8035">
            <v>1521.9</v>
          </cell>
        </row>
        <row r="8036">
          <cell r="A8036" t="str">
            <v>06.201.0056-0</v>
          </cell>
          <cell r="B8036">
            <v>1838.73</v>
          </cell>
        </row>
        <row r="8037">
          <cell r="A8037" t="str">
            <v>06.201.0056-A</v>
          </cell>
          <cell r="B8037">
            <v>1838.73</v>
          </cell>
        </row>
        <row r="8038">
          <cell r="A8038" t="str">
            <v>06.201.0057-0</v>
          </cell>
          <cell r="B8038">
            <v>2067.96</v>
          </cell>
        </row>
        <row r="8039">
          <cell r="A8039" t="str">
            <v>06.201.0057-A</v>
          </cell>
          <cell r="B8039">
            <v>2067.96</v>
          </cell>
        </row>
        <row r="8040">
          <cell r="A8040" t="str">
            <v>06.201.0058-0</v>
          </cell>
          <cell r="B8040">
            <v>2357.29</v>
          </cell>
        </row>
        <row r="8041">
          <cell r="A8041" t="str">
            <v>06.201.0058-A</v>
          </cell>
          <cell r="B8041">
            <v>2357.29</v>
          </cell>
        </row>
        <row r="8042">
          <cell r="A8042" t="str">
            <v>06.201.0059-0</v>
          </cell>
          <cell r="B8042">
            <v>2889.74</v>
          </cell>
        </row>
        <row r="8043">
          <cell r="A8043" t="str">
            <v>06.201.0059-A</v>
          </cell>
          <cell r="B8043">
            <v>2889.74</v>
          </cell>
        </row>
        <row r="8044">
          <cell r="A8044" t="str">
            <v>06.201.0060-0</v>
          </cell>
          <cell r="B8044">
            <v>3064.8</v>
          </cell>
        </row>
        <row r="8045">
          <cell r="A8045" t="str">
            <v>06.201.0060-A</v>
          </cell>
          <cell r="B8045">
            <v>3064.8</v>
          </cell>
        </row>
        <row r="8046">
          <cell r="A8046" t="str">
            <v>06.201.0061-0</v>
          </cell>
          <cell r="B8046">
            <v>3766.59</v>
          </cell>
        </row>
        <row r="8047">
          <cell r="A8047" t="str">
            <v>06.201.0061-A</v>
          </cell>
          <cell r="B8047">
            <v>3766.59</v>
          </cell>
        </row>
        <row r="8048">
          <cell r="A8048" t="str">
            <v>06.201.0062-0</v>
          </cell>
          <cell r="B8048">
            <v>7702.97</v>
          </cell>
        </row>
        <row r="8049">
          <cell r="A8049" t="str">
            <v>06.201.0062-A</v>
          </cell>
          <cell r="B8049">
            <v>7702.97</v>
          </cell>
        </row>
        <row r="8050">
          <cell r="A8050" t="str">
            <v>06.201.0063-0</v>
          </cell>
          <cell r="B8050">
            <v>8776.5499999999993</v>
          </cell>
        </row>
        <row r="8051">
          <cell r="A8051" t="str">
            <v>06.201.0063-A</v>
          </cell>
          <cell r="B8051">
            <v>8776.5499999999993</v>
          </cell>
        </row>
        <row r="8052">
          <cell r="A8052" t="str">
            <v>06.201.0064-0</v>
          </cell>
          <cell r="B8052">
            <v>12272.06</v>
          </cell>
        </row>
        <row r="8053">
          <cell r="A8053" t="str">
            <v>06.201.0064-A</v>
          </cell>
          <cell r="B8053">
            <v>12272.06</v>
          </cell>
        </row>
        <row r="8054">
          <cell r="A8054" t="str">
            <v>06.201.0065-0</v>
          </cell>
          <cell r="B8054">
            <v>14088.04</v>
          </cell>
        </row>
        <row r="8055">
          <cell r="A8055" t="str">
            <v>06.201.0065-A</v>
          </cell>
          <cell r="B8055">
            <v>14088.04</v>
          </cell>
        </row>
        <row r="8056">
          <cell r="A8056" t="str">
            <v>06.201.0066-0</v>
          </cell>
          <cell r="B8056">
            <v>19863.38</v>
          </cell>
        </row>
        <row r="8057">
          <cell r="A8057" t="str">
            <v>06.201.0066-A</v>
          </cell>
          <cell r="B8057">
            <v>19863.38</v>
          </cell>
        </row>
        <row r="8058">
          <cell r="A8058" t="str">
            <v>06.201.0071-0</v>
          </cell>
          <cell r="B8058">
            <v>798.46</v>
          </cell>
        </row>
        <row r="8059">
          <cell r="A8059" t="str">
            <v>06.201.0071-A</v>
          </cell>
          <cell r="B8059">
            <v>798.46</v>
          </cell>
        </row>
        <row r="8060">
          <cell r="A8060" t="str">
            <v>06.201.0072-0</v>
          </cell>
          <cell r="B8060">
            <v>886.64</v>
          </cell>
        </row>
        <row r="8061">
          <cell r="A8061" t="str">
            <v>06.201.0072-A</v>
          </cell>
          <cell r="B8061">
            <v>886.64</v>
          </cell>
        </row>
        <row r="8062">
          <cell r="A8062" t="str">
            <v>06.201.0073-0</v>
          </cell>
          <cell r="B8062">
            <v>1083.43</v>
          </cell>
        </row>
        <row r="8063">
          <cell r="A8063" t="str">
            <v>06.201.0073-A</v>
          </cell>
          <cell r="B8063">
            <v>1083.43</v>
          </cell>
        </row>
        <row r="8064">
          <cell r="A8064" t="str">
            <v>06.201.0074-0</v>
          </cell>
          <cell r="B8064">
            <v>1251.06</v>
          </cell>
        </row>
        <row r="8065">
          <cell r="A8065" t="str">
            <v>06.201.0074-A</v>
          </cell>
          <cell r="B8065">
            <v>1251.06</v>
          </cell>
        </row>
        <row r="8066">
          <cell r="A8066" t="str">
            <v>06.201.0075-0</v>
          </cell>
          <cell r="B8066">
            <v>1559.41</v>
          </cell>
        </row>
        <row r="8067">
          <cell r="A8067" t="str">
            <v>06.201.0075-A</v>
          </cell>
          <cell r="B8067">
            <v>1559.41</v>
          </cell>
        </row>
        <row r="8068">
          <cell r="A8068" t="str">
            <v>06.201.0076-0</v>
          </cell>
          <cell r="B8068">
            <v>1829.3</v>
          </cell>
        </row>
        <row r="8069">
          <cell r="A8069" t="str">
            <v>06.201.0076-A</v>
          </cell>
          <cell r="B8069">
            <v>1829.3</v>
          </cell>
        </row>
        <row r="8070">
          <cell r="A8070" t="str">
            <v>06.201.0077-0</v>
          </cell>
          <cell r="B8070">
            <v>2103.5</v>
          </cell>
        </row>
        <row r="8071">
          <cell r="A8071" t="str">
            <v>06.201.0077-A</v>
          </cell>
          <cell r="B8071">
            <v>2103.5</v>
          </cell>
        </row>
        <row r="8072">
          <cell r="A8072" t="str">
            <v>06.201.0078-0</v>
          </cell>
          <cell r="B8072">
            <v>2464.7399999999998</v>
          </cell>
        </row>
        <row r="8073">
          <cell r="A8073" t="str">
            <v>06.201.0078-A</v>
          </cell>
          <cell r="B8073">
            <v>2464.7399999999998</v>
          </cell>
        </row>
        <row r="8074">
          <cell r="A8074" t="str">
            <v>06.201.0079-0</v>
          </cell>
          <cell r="B8074">
            <v>3075.04</v>
          </cell>
        </row>
        <row r="8075">
          <cell r="A8075" t="str">
            <v>06.201.0079-A</v>
          </cell>
          <cell r="B8075">
            <v>3075.04</v>
          </cell>
        </row>
        <row r="8076">
          <cell r="A8076" t="str">
            <v>06.201.0080-0</v>
          </cell>
          <cell r="B8076">
            <v>3461.54</v>
          </cell>
        </row>
        <row r="8077">
          <cell r="A8077" t="str">
            <v>06.201.0080-A</v>
          </cell>
          <cell r="B8077">
            <v>3461.54</v>
          </cell>
        </row>
        <row r="8078">
          <cell r="A8078" t="str">
            <v>06.201.0081-0</v>
          </cell>
          <cell r="B8078">
            <v>4504.8500000000004</v>
          </cell>
        </row>
        <row r="8079">
          <cell r="A8079" t="str">
            <v>06.201.0081-A</v>
          </cell>
          <cell r="B8079">
            <v>4504.8500000000004</v>
          </cell>
        </row>
        <row r="8080">
          <cell r="A8080" t="str">
            <v>06.201.0082-0</v>
          </cell>
          <cell r="B8080">
            <v>7772.36</v>
          </cell>
        </row>
        <row r="8081">
          <cell r="A8081" t="str">
            <v>06.201.0082-A</v>
          </cell>
          <cell r="B8081">
            <v>7772.36</v>
          </cell>
        </row>
        <row r="8082">
          <cell r="A8082" t="str">
            <v>06.201.0091-0</v>
          </cell>
          <cell r="B8082">
            <v>12361.99</v>
          </cell>
        </row>
        <row r="8083">
          <cell r="A8083" t="str">
            <v>06.201.0091-A</v>
          </cell>
          <cell r="B8083">
            <v>12361.99</v>
          </cell>
        </row>
        <row r="8084">
          <cell r="A8084" t="str">
            <v>06.201.0092-0</v>
          </cell>
          <cell r="B8084">
            <v>16672.349999999999</v>
          </cell>
        </row>
        <row r="8085">
          <cell r="A8085" t="str">
            <v>06.201.0092-A</v>
          </cell>
          <cell r="B8085">
            <v>16672.349999999999</v>
          </cell>
        </row>
        <row r="8086">
          <cell r="A8086" t="str">
            <v>06.201.0093-0</v>
          </cell>
          <cell r="B8086">
            <v>22912.68</v>
          </cell>
        </row>
        <row r="8087">
          <cell r="A8087" t="str">
            <v>06.201.0093-A</v>
          </cell>
          <cell r="B8087">
            <v>22912.68</v>
          </cell>
        </row>
        <row r="8088">
          <cell r="A8088" t="str">
            <v>06.201.0094-0</v>
          </cell>
          <cell r="B8088">
            <v>13313.66</v>
          </cell>
        </row>
        <row r="8089">
          <cell r="A8089" t="str">
            <v>06.201.0094-A</v>
          </cell>
          <cell r="B8089">
            <v>13313.66</v>
          </cell>
        </row>
        <row r="8090">
          <cell r="A8090" t="str">
            <v>06.201.0095-0</v>
          </cell>
          <cell r="B8090">
            <v>17685.3</v>
          </cell>
        </row>
        <row r="8091">
          <cell r="A8091" t="str">
            <v>06.201.0095-A</v>
          </cell>
          <cell r="B8091">
            <v>17685.3</v>
          </cell>
        </row>
        <row r="8092">
          <cell r="A8092" t="str">
            <v>06.201.0096-0</v>
          </cell>
          <cell r="B8092">
            <v>24221.25</v>
          </cell>
        </row>
        <row r="8093">
          <cell r="A8093" t="str">
            <v>06.201.0096-A</v>
          </cell>
          <cell r="B8093">
            <v>24221.25</v>
          </cell>
        </row>
        <row r="8094">
          <cell r="A8094" t="str">
            <v>06.201.0097-0</v>
          </cell>
          <cell r="B8094">
            <v>17749.79</v>
          </cell>
        </row>
        <row r="8095">
          <cell r="A8095" t="str">
            <v>06.201.0097-A</v>
          </cell>
          <cell r="B8095">
            <v>17749.79</v>
          </cell>
        </row>
        <row r="8096">
          <cell r="A8096" t="str">
            <v>06.201.0098-0</v>
          </cell>
          <cell r="B8096">
            <v>19848.91</v>
          </cell>
        </row>
        <row r="8097">
          <cell r="A8097" t="str">
            <v>06.201.0098-A</v>
          </cell>
          <cell r="B8097">
            <v>19848.91</v>
          </cell>
        </row>
        <row r="8098">
          <cell r="A8098" t="str">
            <v>06.201.0099-0</v>
          </cell>
          <cell r="B8098">
            <v>25802.04</v>
          </cell>
        </row>
        <row r="8099">
          <cell r="A8099" t="str">
            <v>06.201.0099-A</v>
          </cell>
          <cell r="B8099">
            <v>25802.04</v>
          </cell>
        </row>
        <row r="8100">
          <cell r="A8100" t="str">
            <v>06.201.0100-0</v>
          </cell>
          <cell r="B8100">
            <v>21192.21</v>
          </cell>
        </row>
        <row r="8101">
          <cell r="A8101" t="str">
            <v>06.201.0100-A</v>
          </cell>
          <cell r="B8101">
            <v>21192.21</v>
          </cell>
        </row>
        <row r="8102">
          <cell r="A8102" t="str">
            <v>06.201.0101-0</v>
          </cell>
          <cell r="B8102">
            <v>23914.68</v>
          </cell>
        </row>
        <row r="8103">
          <cell r="A8103" t="str">
            <v>06.201.0101-A</v>
          </cell>
          <cell r="B8103">
            <v>23914.68</v>
          </cell>
        </row>
        <row r="8104">
          <cell r="A8104" t="str">
            <v>06.201.0102-0</v>
          </cell>
          <cell r="B8104">
            <v>31323.279999999999</v>
          </cell>
        </row>
        <row r="8105">
          <cell r="A8105" t="str">
            <v>06.201.0102-A</v>
          </cell>
          <cell r="B8105">
            <v>31323.279999999999</v>
          </cell>
        </row>
        <row r="8106">
          <cell r="A8106" t="str">
            <v>06.201.0111-0</v>
          </cell>
          <cell r="B8106">
            <v>567.44000000000005</v>
          </cell>
        </row>
        <row r="8107">
          <cell r="A8107" t="str">
            <v>06.201.0111-A</v>
          </cell>
          <cell r="B8107">
            <v>567.44000000000005</v>
          </cell>
        </row>
        <row r="8108">
          <cell r="A8108" t="str">
            <v>06.201.0112-0</v>
          </cell>
          <cell r="B8108">
            <v>618.66</v>
          </cell>
        </row>
        <row r="8109">
          <cell r="A8109" t="str">
            <v>06.201.0112-A</v>
          </cell>
          <cell r="B8109">
            <v>618.66</v>
          </cell>
        </row>
        <row r="8110">
          <cell r="A8110" t="str">
            <v>06.201.0113-0</v>
          </cell>
          <cell r="B8110">
            <v>744.75</v>
          </cell>
        </row>
        <row r="8111">
          <cell r="A8111" t="str">
            <v>06.201.0113-A</v>
          </cell>
          <cell r="B8111">
            <v>744.75</v>
          </cell>
        </row>
        <row r="8112">
          <cell r="A8112" t="str">
            <v>06.201.0114-0</v>
          </cell>
          <cell r="B8112">
            <v>893.97</v>
          </cell>
        </row>
        <row r="8113">
          <cell r="A8113" t="str">
            <v>06.201.0114-A</v>
          </cell>
          <cell r="B8113">
            <v>893.97</v>
          </cell>
        </row>
        <row r="8114">
          <cell r="A8114" t="str">
            <v>06.201.0115-0</v>
          </cell>
          <cell r="B8114">
            <v>1046.53</v>
          </cell>
        </row>
        <row r="8115">
          <cell r="A8115" t="str">
            <v>06.201.0115-A</v>
          </cell>
          <cell r="B8115">
            <v>1046.53</v>
          </cell>
        </row>
        <row r="8116">
          <cell r="A8116" t="str">
            <v>06.201.0116-0</v>
          </cell>
          <cell r="B8116">
            <v>1247.77</v>
          </cell>
        </row>
        <row r="8117">
          <cell r="A8117" t="str">
            <v>06.201.0116-A</v>
          </cell>
          <cell r="B8117">
            <v>1247.77</v>
          </cell>
        </row>
        <row r="8118">
          <cell r="A8118" t="str">
            <v>06.201.0117-0</v>
          </cell>
          <cell r="B8118">
            <v>1387.56</v>
          </cell>
        </row>
        <row r="8119">
          <cell r="A8119" t="str">
            <v>06.201.0117-A</v>
          </cell>
          <cell r="B8119">
            <v>1387.56</v>
          </cell>
        </row>
        <row r="8120">
          <cell r="A8120" t="str">
            <v>06.201.0118-0</v>
          </cell>
          <cell r="B8120">
            <v>1598.35</v>
          </cell>
        </row>
        <row r="8121">
          <cell r="A8121" t="str">
            <v>06.201.0118-A</v>
          </cell>
          <cell r="B8121">
            <v>1598.35</v>
          </cell>
        </row>
        <row r="8122">
          <cell r="A8122" t="str">
            <v>06.201.0119-0</v>
          </cell>
          <cell r="B8122">
            <v>1917.99</v>
          </cell>
        </row>
        <row r="8123">
          <cell r="A8123" t="str">
            <v>06.201.0119-A</v>
          </cell>
          <cell r="B8123">
            <v>1917.99</v>
          </cell>
        </row>
        <row r="8124">
          <cell r="A8124" t="str">
            <v>06.201.0120-0</v>
          </cell>
          <cell r="B8124">
            <v>2053.13</v>
          </cell>
        </row>
        <row r="8125">
          <cell r="A8125" t="str">
            <v>06.201.0120-A</v>
          </cell>
          <cell r="B8125">
            <v>2053.13</v>
          </cell>
        </row>
        <row r="8126">
          <cell r="A8126" t="str">
            <v>06.201.0121-0</v>
          </cell>
          <cell r="B8126">
            <v>2546.37</v>
          </cell>
        </row>
        <row r="8127">
          <cell r="A8127" t="str">
            <v>06.201.0121-A</v>
          </cell>
          <cell r="B8127">
            <v>2546.37</v>
          </cell>
        </row>
        <row r="8128">
          <cell r="A8128" t="str">
            <v>06.201.0122-0</v>
          </cell>
          <cell r="B8128">
            <v>5707.54</v>
          </cell>
        </row>
        <row r="8129">
          <cell r="A8129" t="str">
            <v>06.201.0122-A</v>
          </cell>
          <cell r="B8129">
            <v>5707.54</v>
          </cell>
        </row>
        <row r="8130">
          <cell r="A8130" t="str">
            <v>06.201.0123-0</v>
          </cell>
          <cell r="B8130">
            <v>6409.49</v>
          </cell>
        </row>
        <row r="8131">
          <cell r="A8131" t="str">
            <v>06.201.0123-A</v>
          </cell>
          <cell r="B8131">
            <v>6409.49</v>
          </cell>
        </row>
        <row r="8132">
          <cell r="A8132" t="str">
            <v>06.201.0124-0</v>
          </cell>
          <cell r="B8132">
            <v>9011.15</v>
          </cell>
        </row>
        <row r="8133">
          <cell r="A8133" t="str">
            <v>06.201.0124-A</v>
          </cell>
          <cell r="B8133">
            <v>9011.15</v>
          </cell>
        </row>
        <row r="8134">
          <cell r="A8134" t="str">
            <v>06.201.0125-0</v>
          </cell>
          <cell r="B8134">
            <v>10093.86</v>
          </cell>
        </row>
        <row r="8135">
          <cell r="A8135" t="str">
            <v>06.201.0125-A</v>
          </cell>
          <cell r="B8135">
            <v>10093.86</v>
          </cell>
        </row>
        <row r="8136">
          <cell r="A8136" t="str">
            <v>06.201.0126-0</v>
          </cell>
          <cell r="B8136">
            <v>13481.78</v>
          </cell>
        </row>
        <row r="8137">
          <cell r="A8137" t="str">
            <v>06.201.0126-A</v>
          </cell>
          <cell r="B8137">
            <v>13481.78</v>
          </cell>
        </row>
        <row r="8138">
          <cell r="A8138" t="str">
            <v>06.201.0131-0</v>
          </cell>
          <cell r="B8138">
            <v>567.44000000000005</v>
          </cell>
        </row>
        <row r="8139">
          <cell r="A8139" t="str">
            <v>06.201.0131-A</v>
          </cell>
          <cell r="B8139">
            <v>567.44000000000005</v>
          </cell>
        </row>
        <row r="8140">
          <cell r="A8140" t="str">
            <v>06.201.0132-0</v>
          </cell>
          <cell r="B8140">
            <v>618.66</v>
          </cell>
        </row>
        <row r="8141">
          <cell r="A8141" t="str">
            <v>06.201.0132-A</v>
          </cell>
          <cell r="B8141">
            <v>618.66</v>
          </cell>
        </row>
        <row r="8142">
          <cell r="A8142" t="str">
            <v>06.201.0133-0</v>
          </cell>
          <cell r="B8142">
            <v>744.75</v>
          </cell>
        </row>
        <row r="8143">
          <cell r="A8143" t="str">
            <v>06.201.0133-A</v>
          </cell>
          <cell r="B8143">
            <v>744.75</v>
          </cell>
        </row>
        <row r="8144">
          <cell r="A8144" t="str">
            <v>06.201.0134-0</v>
          </cell>
          <cell r="B8144">
            <v>873.41</v>
          </cell>
        </row>
        <row r="8145">
          <cell r="A8145" t="str">
            <v>06.201.0134-A</v>
          </cell>
          <cell r="B8145">
            <v>873.41</v>
          </cell>
        </row>
        <row r="8146">
          <cell r="A8146" t="str">
            <v>06.201.0135-0</v>
          </cell>
          <cell r="B8146">
            <v>1067.95</v>
          </cell>
        </row>
        <row r="8147">
          <cell r="A8147" t="str">
            <v>06.201.0135-A</v>
          </cell>
          <cell r="B8147">
            <v>1067.95</v>
          </cell>
        </row>
        <row r="8148">
          <cell r="A8148" t="str">
            <v>06.201.0136-0</v>
          </cell>
          <cell r="B8148">
            <v>1248.3900000000001</v>
          </cell>
        </row>
        <row r="8149">
          <cell r="A8149" t="str">
            <v>06.201.0136-A</v>
          </cell>
          <cell r="B8149">
            <v>1248.3900000000001</v>
          </cell>
        </row>
        <row r="8150">
          <cell r="A8150" t="str">
            <v>06.201.0137-0</v>
          </cell>
          <cell r="B8150">
            <v>1407.06</v>
          </cell>
        </row>
        <row r="8151">
          <cell r="A8151" t="str">
            <v>06.201.0137-A</v>
          </cell>
          <cell r="B8151">
            <v>1407.06</v>
          </cell>
        </row>
        <row r="8152">
          <cell r="A8152" t="str">
            <v>06.201.0138-0</v>
          </cell>
          <cell r="B8152">
            <v>1654.07</v>
          </cell>
        </row>
        <row r="8153">
          <cell r="A8153" t="str">
            <v>06.201.0138-A</v>
          </cell>
          <cell r="B8153">
            <v>1654.07</v>
          </cell>
        </row>
        <row r="8154">
          <cell r="A8154" t="str">
            <v>06.201.0139-0</v>
          </cell>
          <cell r="B8154">
            <v>2013.62</v>
          </cell>
        </row>
        <row r="8155">
          <cell r="A8155" t="str">
            <v>06.201.0139-A</v>
          </cell>
          <cell r="B8155">
            <v>2013.62</v>
          </cell>
        </row>
        <row r="8156">
          <cell r="A8156" t="str">
            <v>06.201.0140-0</v>
          </cell>
          <cell r="B8156">
            <v>2254.3000000000002</v>
          </cell>
        </row>
        <row r="8157">
          <cell r="A8157" t="str">
            <v>06.201.0140-A</v>
          </cell>
          <cell r="B8157">
            <v>2254.3000000000002</v>
          </cell>
        </row>
        <row r="8158">
          <cell r="A8158" t="str">
            <v>06.201.0141-0</v>
          </cell>
          <cell r="B8158">
            <v>2933.88</v>
          </cell>
        </row>
        <row r="8159">
          <cell r="A8159" t="str">
            <v>06.201.0141-A</v>
          </cell>
          <cell r="B8159">
            <v>2933.88</v>
          </cell>
        </row>
        <row r="8160">
          <cell r="A8160" t="str">
            <v>06.201.0142-0</v>
          </cell>
          <cell r="B8160">
            <v>5743.63</v>
          </cell>
        </row>
        <row r="8161">
          <cell r="A8161" t="str">
            <v>06.201.0142-A</v>
          </cell>
          <cell r="B8161">
            <v>5743.63</v>
          </cell>
        </row>
        <row r="8162">
          <cell r="A8162" t="str">
            <v>06.201.0161-0</v>
          </cell>
          <cell r="B8162">
            <v>578.19000000000005</v>
          </cell>
        </row>
        <row r="8163">
          <cell r="A8163" t="str">
            <v>06.201.0161-A</v>
          </cell>
          <cell r="B8163">
            <v>578.19000000000005</v>
          </cell>
        </row>
        <row r="8164">
          <cell r="A8164" t="str">
            <v>06.201.0162-0</v>
          </cell>
          <cell r="B8164">
            <v>632.24</v>
          </cell>
        </row>
        <row r="8165">
          <cell r="A8165" t="str">
            <v>06.201.0162-A</v>
          </cell>
          <cell r="B8165">
            <v>632.24</v>
          </cell>
        </row>
        <row r="8166">
          <cell r="A8166" t="str">
            <v>06.201.0163-0</v>
          </cell>
          <cell r="B8166">
            <v>764.6</v>
          </cell>
        </row>
        <row r="8167">
          <cell r="A8167" t="str">
            <v>06.201.0163-A</v>
          </cell>
          <cell r="B8167">
            <v>764.6</v>
          </cell>
        </row>
        <row r="8168">
          <cell r="A8168" t="str">
            <v>06.201.0164-0</v>
          </cell>
          <cell r="B8168">
            <v>919.66</v>
          </cell>
        </row>
        <row r="8169">
          <cell r="A8169" t="str">
            <v>06.201.0164-A</v>
          </cell>
          <cell r="B8169">
            <v>919.66</v>
          </cell>
        </row>
        <row r="8170">
          <cell r="A8170" t="str">
            <v>06.201.0165-0</v>
          </cell>
          <cell r="B8170">
            <v>1083.92</v>
          </cell>
        </row>
        <row r="8171">
          <cell r="A8171" t="str">
            <v>06.201.0165-A</v>
          </cell>
          <cell r="B8171">
            <v>1083.92</v>
          </cell>
        </row>
        <row r="8172">
          <cell r="A8172" t="str">
            <v>06.201.0166-0</v>
          </cell>
          <cell r="B8172">
            <v>1302.1199999999999</v>
          </cell>
        </row>
        <row r="8173">
          <cell r="A8173" t="str">
            <v>06.201.0166-A</v>
          </cell>
          <cell r="B8173">
            <v>1302.1199999999999</v>
          </cell>
        </row>
        <row r="8174">
          <cell r="A8174" t="str">
            <v>06.201.0167-0</v>
          </cell>
          <cell r="B8174">
            <v>1453.16</v>
          </cell>
        </row>
        <row r="8175">
          <cell r="A8175" t="str">
            <v>06.201.0167-A</v>
          </cell>
          <cell r="B8175">
            <v>1453.16</v>
          </cell>
        </row>
        <row r="8176">
          <cell r="A8176" t="str">
            <v>06.201.0168-0</v>
          </cell>
          <cell r="B8176">
            <v>1661.94</v>
          </cell>
        </row>
        <row r="8177">
          <cell r="A8177" t="str">
            <v>06.201.0168-A</v>
          </cell>
          <cell r="B8177">
            <v>1661.94</v>
          </cell>
        </row>
        <row r="8178">
          <cell r="A8178" t="str">
            <v>06.201.0169-0</v>
          </cell>
          <cell r="B8178">
            <v>2005.91</v>
          </cell>
        </row>
        <row r="8179">
          <cell r="A8179" t="str">
            <v>06.201.0169-A</v>
          </cell>
          <cell r="B8179">
            <v>2005.91</v>
          </cell>
        </row>
        <row r="8180">
          <cell r="A8180" t="str">
            <v>06.201.0170-0</v>
          </cell>
          <cell r="B8180">
            <v>2143.41</v>
          </cell>
        </row>
        <row r="8181">
          <cell r="A8181" t="str">
            <v>06.201.0170-A</v>
          </cell>
          <cell r="B8181">
            <v>2143.41</v>
          </cell>
        </row>
        <row r="8182">
          <cell r="A8182" t="str">
            <v>06.201.0171-0</v>
          </cell>
          <cell r="B8182">
            <v>2670.97</v>
          </cell>
        </row>
        <row r="8183">
          <cell r="A8183" t="str">
            <v>06.201.0171-A</v>
          </cell>
          <cell r="B8183">
            <v>2670.97</v>
          </cell>
        </row>
        <row r="8184">
          <cell r="A8184" t="str">
            <v>06.201.0172-0</v>
          </cell>
          <cell r="B8184">
            <v>5835.36</v>
          </cell>
        </row>
        <row r="8185">
          <cell r="A8185" t="str">
            <v>06.201.0172-A</v>
          </cell>
          <cell r="B8185">
            <v>5835.36</v>
          </cell>
        </row>
        <row r="8186">
          <cell r="A8186" t="str">
            <v>06.201.0173-0</v>
          </cell>
          <cell r="B8186">
            <v>6674.64</v>
          </cell>
        </row>
        <row r="8187">
          <cell r="A8187" t="str">
            <v>06.201.0173-A</v>
          </cell>
          <cell r="B8187">
            <v>6674.64</v>
          </cell>
        </row>
        <row r="8188">
          <cell r="A8188" t="str">
            <v>06.201.0174-0</v>
          </cell>
          <cell r="B8188">
            <v>9327.7199999999993</v>
          </cell>
        </row>
        <row r="8189">
          <cell r="A8189" t="str">
            <v>06.201.0174-A</v>
          </cell>
          <cell r="B8189">
            <v>9327.7199999999993</v>
          </cell>
        </row>
        <row r="8190">
          <cell r="A8190" t="str">
            <v>06.201.0175-0</v>
          </cell>
          <cell r="B8190">
            <v>10500.03</v>
          </cell>
        </row>
        <row r="8191">
          <cell r="A8191" t="str">
            <v>06.201.0175-A</v>
          </cell>
          <cell r="B8191">
            <v>10500.03</v>
          </cell>
        </row>
        <row r="8192">
          <cell r="A8192" t="str">
            <v>06.201.0176-0</v>
          </cell>
          <cell r="B8192">
            <v>14093.37</v>
          </cell>
        </row>
        <row r="8193">
          <cell r="A8193" t="str">
            <v>06.201.0176-A</v>
          </cell>
          <cell r="B8193">
            <v>14093.37</v>
          </cell>
        </row>
        <row r="8194">
          <cell r="A8194" t="str">
            <v>06.201.0181-0</v>
          </cell>
          <cell r="B8194">
            <v>578.19000000000005</v>
          </cell>
        </row>
        <row r="8195">
          <cell r="A8195" t="str">
            <v>06.201.0181-A</v>
          </cell>
          <cell r="B8195">
            <v>578.19000000000005</v>
          </cell>
        </row>
        <row r="8196">
          <cell r="A8196" t="str">
            <v>06.201.0182-0</v>
          </cell>
          <cell r="B8196">
            <v>632.24</v>
          </cell>
        </row>
        <row r="8197">
          <cell r="A8197" t="str">
            <v>06.201.0182-A</v>
          </cell>
          <cell r="B8197">
            <v>632.24</v>
          </cell>
        </row>
        <row r="8198">
          <cell r="A8198" t="str">
            <v>06.201.0183-0</v>
          </cell>
          <cell r="B8198">
            <v>764.6</v>
          </cell>
        </row>
        <row r="8199">
          <cell r="A8199" t="str">
            <v>06.201.0183-A</v>
          </cell>
          <cell r="B8199">
            <v>764.6</v>
          </cell>
        </row>
        <row r="8200">
          <cell r="A8200" t="str">
            <v>06.201.0184-0</v>
          </cell>
          <cell r="B8200">
            <v>898.17</v>
          </cell>
        </row>
        <row r="8201">
          <cell r="A8201" t="str">
            <v>06.201.0184-A</v>
          </cell>
          <cell r="B8201">
            <v>898.17</v>
          </cell>
        </row>
        <row r="8202">
          <cell r="A8202" t="str">
            <v>06.201.0185-0</v>
          </cell>
          <cell r="B8202">
            <v>1102.8399999999999</v>
          </cell>
        </row>
        <row r="8203">
          <cell r="A8203" t="str">
            <v>06.201.0185-A</v>
          </cell>
          <cell r="B8203">
            <v>1102.8399999999999</v>
          </cell>
        </row>
        <row r="8204">
          <cell r="A8204" t="str">
            <v>06.201.0186-0</v>
          </cell>
          <cell r="B8204">
            <v>1297.45</v>
          </cell>
        </row>
        <row r="8205">
          <cell r="A8205" t="str">
            <v>06.201.0186-A</v>
          </cell>
          <cell r="B8205">
            <v>1297.45</v>
          </cell>
        </row>
        <row r="8206">
          <cell r="A8206" t="str">
            <v>06.201.0187-0</v>
          </cell>
          <cell r="B8206">
            <v>1471.16</v>
          </cell>
        </row>
        <row r="8207">
          <cell r="A8207" t="str">
            <v>06.201.0187-A</v>
          </cell>
          <cell r="B8207">
            <v>1471.16</v>
          </cell>
        </row>
        <row r="8208">
          <cell r="A8208" t="str">
            <v>06.201.0188-0</v>
          </cell>
          <cell r="B8208">
            <v>1715.98</v>
          </cell>
        </row>
        <row r="8209">
          <cell r="A8209" t="str">
            <v>06.201.0188-A</v>
          </cell>
          <cell r="B8209">
            <v>1715.98</v>
          </cell>
        </row>
        <row r="8210">
          <cell r="A8210" t="str">
            <v>06.201.0189-0</v>
          </cell>
          <cell r="B8210">
            <v>2099.4899999999998</v>
          </cell>
        </row>
        <row r="8211">
          <cell r="A8211" t="str">
            <v>06.201.0189-A</v>
          </cell>
          <cell r="B8211">
            <v>2099.4899999999998</v>
          </cell>
        </row>
        <row r="8212">
          <cell r="A8212" t="str">
            <v>06.201.0190-0</v>
          </cell>
          <cell r="B8212">
            <v>2342.06</v>
          </cell>
        </row>
        <row r="8213">
          <cell r="A8213" t="str">
            <v>06.201.0190-A</v>
          </cell>
          <cell r="B8213">
            <v>2342.06</v>
          </cell>
        </row>
        <row r="8214">
          <cell r="A8214" t="str">
            <v>06.201.0191-0</v>
          </cell>
          <cell r="B8214">
            <v>3054.87</v>
          </cell>
        </row>
        <row r="8215">
          <cell r="A8215" t="str">
            <v>06.201.0191-A</v>
          </cell>
          <cell r="B8215">
            <v>3054.87</v>
          </cell>
        </row>
        <row r="8216">
          <cell r="A8216" t="str">
            <v>06.201.0192-0</v>
          </cell>
          <cell r="B8216">
            <v>5927.59</v>
          </cell>
        </row>
        <row r="8217">
          <cell r="A8217" t="str">
            <v>06.201.0192-A</v>
          </cell>
          <cell r="B8217">
            <v>5927.59</v>
          </cell>
        </row>
        <row r="8218">
          <cell r="A8218" t="str">
            <v>06.201.0211-0</v>
          </cell>
          <cell r="B8218">
            <v>152.30000000000001</v>
          </cell>
        </row>
        <row r="8219">
          <cell r="A8219" t="str">
            <v>06.201.0211-A</v>
          </cell>
          <cell r="B8219">
            <v>152.30000000000001</v>
          </cell>
        </row>
        <row r="8220">
          <cell r="A8220" t="str">
            <v>06.201.0212-0</v>
          </cell>
          <cell r="B8220">
            <v>158.04</v>
          </cell>
        </row>
        <row r="8221">
          <cell r="A8221" t="str">
            <v>06.201.0212-A</v>
          </cell>
          <cell r="B8221">
            <v>158.04</v>
          </cell>
        </row>
        <row r="8222">
          <cell r="A8222" t="str">
            <v>06.201.0213-0</v>
          </cell>
          <cell r="B8222">
            <v>206.67</v>
          </cell>
        </row>
        <row r="8223">
          <cell r="A8223" t="str">
            <v>06.201.0213-A</v>
          </cell>
          <cell r="B8223">
            <v>206.67</v>
          </cell>
        </row>
        <row r="8224">
          <cell r="A8224" t="str">
            <v>06.201.0214-0</v>
          </cell>
          <cell r="B8224">
            <v>269.52999999999997</v>
          </cell>
        </row>
        <row r="8225">
          <cell r="A8225" t="str">
            <v>06.201.0214-A</v>
          </cell>
          <cell r="B8225">
            <v>269.52999999999997</v>
          </cell>
        </row>
        <row r="8226">
          <cell r="A8226" t="str">
            <v>06.201.0215-0</v>
          </cell>
          <cell r="B8226">
            <v>344.63</v>
          </cell>
        </row>
        <row r="8227">
          <cell r="A8227" t="str">
            <v>06.201.0215-A</v>
          </cell>
          <cell r="B8227">
            <v>344.63</v>
          </cell>
        </row>
        <row r="8228">
          <cell r="A8228" t="str">
            <v>06.201.0216-0</v>
          </cell>
          <cell r="B8228">
            <v>425.66</v>
          </cell>
        </row>
        <row r="8229">
          <cell r="A8229" t="str">
            <v>06.201.0216-A</v>
          </cell>
          <cell r="B8229">
            <v>425.66</v>
          </cell>
        </row>
        <row r="8230">
          <cell r="A8230" t="str">
            <v>06.201.0217-0</v>
          </cell>
          <cell r="B8230">
            <v>469.81</v>
          </cell>
        </row>
        <row r="8231">
          <cell r="A8231" t="str">
            <v>06.201.0217-A</v>
          </cell>
          <cell r="B8231">
            <v>469.81</v>
          </cell>
        </row>
        <row r="8232">
          <cell r="A8232" t="str">
            <v>06.201.0218-0</v>
          </cell>
          <cell r="B8232">
            <v>517.99</v>
          </cell>
        </row>
        <row r="8233">
          <cell r="A8233" t="str">
            <v>06.201.0218-A</v>
          </cell>
          <cell r="B8233">
            <v>517.99</v>
          </cell>
        </row>
        <row r="8234">
          <cell r="A8234" t="str">
            <v>06.201.0219-0</v>
          </cell>
          <cell r="B8234">
            <v>615.77</v>
          </cell>
        </row>
        <row r="8235">
          <cell r="A8235" t="str">
            <v>06.201.0219-A</v>
          </cell>
          <cell r="B8235">
            <v>615.77</v>
          </cell>
        </row>
        <row r="8236">
          <cell r="A8236" t="str">
            <v>06.201.0220-0</v>
          </cell>
          <cell r="B8236">
            <v>688.81</v>
          </cell>
        </row>
        <row r="8237">
          <cell r="A8237" t="str">
            <v>06.201.0220-A</v>
          </cell>
          <cell r="B8237">
            <v>688.81</v>
          </cell>
        </row>
        <row r="8238">
          <cell r="A8238" t="str">
            <v>06.201.0221-0</v>
          </cell>
          <cell r="B8238">
            <v>907.29</v>
          </cell>
        </row>
        <row r="8239">
          <cell r="A8239" t="str">
            <v>06.201.0221-A</v>
          </cell>
          <cell r="B8239">
            <v>907.29</v>
          </cell>
        </row>
        <row r="8240">
          <cell r="A8240" t="str">
            <v>06.201.0222-0</v>
          </cell>
          <cell r="B8240">
            <v>1660.9</v>
          </cell>
        </row>
        <row r="8241">
          <cell r="A8241" t="str">
            <v>06.201.0222-A</v>
          </cell>
          <cell r="B8241">
            <v>1660.9</v>
          </cell>
        </row>
        <row r="8242">
          <cell r="A8242" t="str">
            <v>06.201.0223-0</v>
          </cell>
          <cell r="B8242">
            <v>2005.56</v>
          </cell>
        </row>
        <row r="8243">
          <cell r="A8243" t="str">
            <v>06.201.0223-A</v>
          </cell>
          <cell r="B8243">
            <v>2005.56</v>
          </cell>
        </row>
        <row r="8244">
          <cell r="A8244" t="str">
            <v>06.201.0224-0</v>
          </cell>
          <cell r="B8244">
            <v>2904.55</v>
          </cell>
        </row>
        <row r="8245">
          <cell r="A8245" t="str">
            <v>06.201.0224-A</v>
          </cell>
          <cell r="B8245">
            <v>2904.55</v>
          </cell>
        </row>
        <row r="8246">
          <cell r="A8246" t="str">
            <v>06.201.0225-0</v>
          </cell>
          <cell r="B8246">
            <v>2709.06</v>
          </cell>
        </row>
        <row r="8247">
          <cell r="A8247" t="str">
            <v>06.201.0225-A</v>
          </cell>
          <cell r="B8247">
            <v>2709.06</v>
          </cell>
        </row>
        <row r="8248">
          <cell r="A8248" t="str">
            <v>06.201.0226-0</v>
          </cell>
          <cell r="B8248">
            <v>3682.27</v>
          </cell>
        </row>
        <row r="8249">
          <cell r="A8249" t="str">
            <v>06.201.0226-A</v>
          </cell>
          <cell r="B8249">
            <v>3682.27</v>
          </cell>
        </row>
        <row r="8250">
          <cell r="A8250" t="str">
            <v>06.201.0231-0</v>
          </cell>
          <cell r="B8250">
            <v>152.30000000000001</v>
          </cell>
        </row>
        <row r="8251">
          <cell r="A8251" t="str">
            <v>06.201.0231-A</v>
          </cell>
          <cell r="B8251">
            <v>152.30000000000001</v>
          </cell>
        </row>
        <row r="8252">
          <cell r="A8252" t="str">
            <v>06.201.0232-0</v>
          </cell>
          <cell r="B8252">
            <v>158.04</v>
          </cell>
        </row>
        <row r="8253">
          <cell r="A8253" t="str">
            <v>06.201.0232-A</v>
          </cell>
          <cell r="B8253">
            <v>158.04</v>
          </cell>
        </row>
        <row r="8254">
          <cell r="A8254" t="str">
            <v>06.201.0233-0</v>
          </cell>
          <cell r="B8254">
            <v>206.67</v>
          </cell>
        </row>
        <row r="8255">
          <cell r="A8255" t="str">
            <v>06.201.0233-A</v>
          </cell>
          <cell r="B8255">
            <v>206.67</v>
          </cell>
        </row>
        <row r="8256">
          <cell r="A8256" t="str">
            <v>06.201.0234-0</v>
          </cell>
          <cell r="B8256">
            <v>273.39999999999998</v>
          </cell>
        </row>
        <row r="8257">
          <cell r="A8257" t="str">
            <v>06.201.0234-A</v>
          </cell>
          <cell r="B8257">
            <v>273.39999999999998</v>
          </cell>
        </row>
        <row r="8258">
          <cell r="A8258" t="str">
            <v>06.201.0235-0</v>
          </cell>
          <cell r="B8258">
            <v>349.07</v>
          </cell>
        </row>
        <row r="8259">
          <cell r="A8259" t="str">
            <v>06.201.0235-A</v>
          </cell>
          <cell r="B8259">
            <v>349.07</v>
          </cell>
        </row>
        <row r="8260">
          <cell r="A8260" t="str">
            <v>06.201.0236-0</v>
          </cell>
          <cell r="B8260">
            <v>431.11</v>
          </cell>
        </row>
        <row r="8261">
          <cell r="A8261" t="str">
            <v>06.201.0236-A</v>
          </cell>
          <cell r="B8261">
            <v>431.11</v>
          </cell>
        </row>
        <row r="8262">
          <cell r="A8262" t="str">
            <v>06.201.0237-0</v>
          </cell>
          <cell r="B8262">
            <v>475.85</v>
          </cell>
        </row>
        <row r="8263">
          <cell r="A8263" t="str">
            <v>06.201.0237-A</v>
          </cell>
          <cell r="B8263">
            <v>475.85</v>
          </cell>
        </row>
        <row r="8264">
          <cell r="A8264" t="str">
            <v>06.201.0238-0</v>
          </cell>
          <cell r="B8264">
            <v>524.85</v>
          </cell>
        </row>
        <row r="8265">
          <cell r="A8265" t="str">
            <v>06.201.0238-A</v>
          </cell>
          <cell r="B8265">
            <v>524.85</v>
          </cell>
        </row>
        <row r="8266">
          <cell r="A8266" t="str">
            <v>06.201.0239-0</v>
          </cell>
          <cell r="B8266">
            <v>624.08000000000004</v>
          </cell>
        </row>
        <row r="8267">
          <cell r="A8267" t="str">
            <v>06.201.0239-A</v>
          </cell>
          <cell r="B8267">
            <v>624.08000000000004</v>
          </cell>
        </row>
        <row r="8268">
          <cell r="A8268" t="str">
            <v>06.201.0240-0</v>
          </cell>
          <cell r="B8268">
            <v>697.46</v>
          </cell>
        </row>
        <row r="8269">
          <cell r="A8269" t="str">
            <v>06.201.0240-A</v>
          </cell>
          <cell r="B8269">
            <v>697.46</v>
          </cell>
        </row>
        <row r="8270">
          <cell r="A8270" t="str">
            <v>06.201.0241-0</v>
          </cell>
          <cell r="B8270">
            <v>945.86</v>
          </cell>
        </row>
        <row r="8271">
          <cell r="A8271" t="str">
            <v>06.201.0241-A</v>
          </cell>
          <cell r="B8271">
            <v>945.86</v>
          </cell>
        </row>
        <row r="8272">
          <cell r="A8272" t="str">
            <v>06.201.0242-0</v>
          </cell>
          <cell r="B8272">
            <v>1683.59</v>
          </cell>
        </row>
        <row r="8273">
          <cell r="A8273" t="str">
            <v>06.201.0242-A</v>
          </cell>
          <cell r="B8273">
            <v>1683.59</v>
          </cell>
        </row>
        <row r="8274">
          <cell r="A8274" t="str">
            <v>06.201.0243-0</v>
          </cell>
          <cell r="B8274">
            <v>10550.69</v>
          </cell>
        </row>
        <row r="8275">
          <cell r="A8275" t="str">
            <v>06.201.0243-A</v>
          </cell>
          <cell r="B8275">
            <v>10550.69</v>
          </cell>
        </row>
        <row r="8276">
          <cell r="A8276" t="str">
            <v>06.201.0244-0</v>
          </cell>
          <cell r="B8276">
            <v>8052.25</v>
          </cell>
        </row>
        <row r="8277">
          <cell r="A8277" t="str">
            <v>06.201.0244-A</v>
          </cell>
          <cell r="B8277">
            <v>8052.25</v>
          </cell>
        </row>
        <row r="8278">
          <cell r="A8278" t="str">
            <v>06.201.0245-0</v>
          </cell>
          <cell r="B8278">
            <v>10907.59</v>
          </cell>
        </row>
        <row r="8279">
          <cell r="A8279" t="str">
            <v>06.201.0245-A</v>
          </cell>
          <cell r="B8279">
            <v>10907.59</v>
          </cell>
        </row>
        <row r="8280">
          <cell r="A8280" t="str">
            <v>06.201.0246-0</v>
          </cell>
          <cell r="B8280">
            <v>10131.07</v>
          </cell>
        </row>
        <row r="8281">
          <cell r="A8281" t="str">
            <v>06.201.0246-A</v>
          </cell>
          <cell r="B8281">
            <v>10131.07</v>
          </cell>
        </row>
        <row r="8282">
          <cell r="A8282" t="str">
            <v>06.201.0251-0</v>
          </cell>
          <cell r="B8282">
            <v>804.96</v>
          </cell>
        </row>
        <row r="8283">
          <cell r="A8283" t="str">
            <v>06.201.0251-A</v>
          </cell>
          <cell r="B8283">
            <v>804.96</v>
          </cell>
        </row>
        <row r="8284">
          <cell r="A8284" t="str">
            <v>06.201.0252-0</v>
          </cell>
          <cell r="B8284">
            <v>895.52</v>
          </cell>
        </row>
        <row r="8285">
          <cell r="A8285" t="str">
            <v>06.201.0252-A</v>
          </cell>
          <cell r="B8285">
            <v>895.52</v>
          </cell>
        </row>
        <row r="8286">
          <cell r="A8286" t="str">
            <v>06.201.0253-0</v>
          </cell>
          <cell r="B8286">
            <v>1093.3699999999999</v>
          </cell>
        </row>
        <row r="8287">
          <cell r="A8287" t="str">
            <v>06.201.0253-A</v>
          </cell>
          <cell r="B8287">
            <v>1093.3699999999999</v>
          </cell>
        </row>
        <row r="8288">
          <cell r="A8288" t="str">
            <v>06.201.0254-0</v>
          </cell>
          <cell r="B8288">
            <v>1307.1099999999999</v>
          </cell>
        </row>
        <row r="8289">
          <cell r="A8289" t="str">
            <v>06.201.0254-A</v>
          </cell>
          <cell r="B8289">
            <v>1307.1099999999999</v>
          </cell>
        </row>
        <row r="8290">
          <cell r="A8290" t="str">
            <v>06.201.0255-0</v>
          </cell>
          <cell r="B8290">
            <v>1540.72</v>
          </cell>
        </row>
        <row r="8291">
          <cell r="A8291" t="str">
            <v>06.201.0255-A</v>
          </cell>
          <cell r="B8291">
            <v>1540.72</v>
          </cell>
        </row>
        <row r="8292">
          <cell r="A8292" t="str">
            <v>06.201.0256-0</v>
          </cell>
          <cell r="B8292">
            <v>1860</v>
          </cell>
        </row>
        <row r="8293">
          <cell r="A8293" t="str">
            <v>06.201.0256-A</v>
          </cell>
          <cell r="B8293">
            <v>1860</v>
          </cell>
        </row>
        <row r="8294">
          <cell r="A8294" t="str">
            <v>06.201.0257-0</v>
          </cell>
          <cell r="B8294">
            <v>2105.91</v>
          </cell>
        </row>
        <row r="8295">
          <cell r="A8295" t="str">
            <v>06.201.0257-A</v>
          </cell>
          <cell r="B8295">
            <v>2105.91</v>
          </cell>
        </row>
        <row r="8296">
          <cell r="A8296" t="str">
            <v>06.201.0258-0</v>
          </cell>
          <cell r="B8296">
            <v>2587.5700000000002</v>
          </cell>
        </row>
        <row r="8297">
          <cell r="A8297" t="str">
            <v>06.201.0258-A</v>
          </cell>
          <cell r="B8297">
            <v>2587.5700000000002</v>
          </cell>
        </row>
        <row r="8298">
          <cell r="A8298" t="str">
            <v>06.201.0259-0</v>
          </cell>
          <cell r="B8298">
            <v>2941.39</v>
          </cell>
        </row>
        <row r="8299">
          <cell r="A8299" t="str">
            <v>06.201.0259-A</v>
          </cell>
          <cell r="B8299">
            <v>2941.39</v>
          </cell>
        </row>
        <row r="8300">
          <cell r="A8300" t="str">
            <v>06.201.0260-0</v>
          </cell>
          <cell r="B8300">
            <v>3126.04</v>
          </cell>
        </row>
        <row r="8301">
          <cell r="A8301" t="str">
            <v>06.201.0260-A</v>
          </cell>
          <cell r="B8301">
            <v>3126.04</v>
          </cell>
        </row>
        <row r="8302">
          <cell r="A8302" t="str">
            <v>06.201.0261-0</v>
          </cell>
          <cell r="B8302">
            <v>3835.61</v>
          </cell>
        </row>
        <row r="8303">
          <cell r="A8303" t="str">
            <v>06.201.0261-A</v>
          </cell>
          <cell r="B8303">
            <v>3835.61</v>
          </cell>
        </row>
        <row r="8304">
          <cell r="A8304" t="str">
            <v>06.201.0262-0</v>
          </cell>
          <cell r="B8304">
            <v>7768.23</v>
          </cell>
        </row>
        <row r="8305">
          <cell r="A8305" t="str">
            <v>06.201.0262-A</v>
          </cell>
          <cell r="B8305">
            <v>7768.23</v>
          </cell>
        </row>
        <row r="8306">
          <cell r="A8306" t="str">
            <v>06.201.0263-0</v>
          </cell>
          <cell r="B8306">
            <v>8877.1299999999992</v>
          </cell>
        </row>
        <row r="8307">
          <cell r="A8307" t="str">
            <v>06.201.0263-A</v>
          </cell>
          <cell r="B8307">
            <v>8877.1299999999992</v>
          </cell>
        </row>
        <row r="8308">
          <cell r="A8308" t="str">
            <v>06.201.0264-0</v>
          </cell>
          <cell r="B8308">
            <v>12377.06</v>
          </cell>
        </row>
        <row r="8309">
          <cell r="A8309" t="str">
            <v>06.201.0264-A</v>
          </cell>
          <cell r="B8309">
            <v>12377.06</v>
          </cell>
        </row>
        <row r="8310">
          <cell r="A8310" t="str">
            <v>06.201.0265-0</v>
          </cell>
          <cell r="B8310">
            <v>14208.36</v>
          </cell>
        </row>
        <row r="8311">
          <cell r="A8311" t="str">
            <v>06.201.0265-A</v>
          </cell>
          <cell r="B8311">
            <v>14208.36</v>
          </cell>
        </row>
        <row r="8312">
          <cell r="A8312" t="str">
            <v>06.201.0266-0</v>
          </cell>
          <cell r="B8312">
            <v>20011.05</v>
          </cell>
        </row>
        <row r="8313">
          <cell r="A8313" t="str">
            <v>06.201.0266-A</v>
          </cell>
          <cell r="B8313">
            <v>20011.05</v>
          </cell>
        </row>
        <row r="8314">
          <cell r="A8314" t="str">
            <v>06.201.0271-0</v>
          </cell>
          <cell r="B8314">
            <v>804.96</v>
          </cell>
        </row>
        <row r="8315">
          <cell r="A8315" t="str">
            <v>06.201.0271-A</v>
          </cell>
          <cell r="B8315">
            <v>804.96</v>
          </cell>
        </row>
        <row r="8316">
          <cell r="A8316" t="str">
            <v>06.201.0272-0</v>
          </cell>
          <cell r="B8316">
            <v>895.52</v>
          </cell>
        </row>
        <row r="8317">
          <cell r="A8317" t="str">
            <v>06.201.0272-A</v>
          </cell>
          <cell r="B8317">
            <v>895.52</v>
          </cell>
        </row>
        <row r="8318">
          <cell r="A8318" t="str">
            <v>06.201.0273-0</v>
          </cell>
          <cell r="B8318">
            <v>1093.3699999999999</v>
          </cell>
        </row>
        <row r="8319">
          <cell r="A8319" t="str">
            <v>06.201.0273-A</v>
          </cell>
          <cell r="B8319">
            <v>1093.3699999999999</v>
          </cell>
        </row>
        <row r="8320">
          <cell r="A8320" t="str">
            <v>06.201.0274-0</v>
          </cell>
          <cell r="B8320">
            <v>1308.8499999999999</v>
          </cell>
        </row>
        <row r="8321">
          <cell r="A8321" t="str">
            <v>06.201.0274-A</v>
          </cell>
          <cell r="B8321">
            <v>1308.8499999999999</v>
          </cell>
        </row>
        <row r="8322">
          <cell r="A8322" t="str">
            <v>06.201.0275-0</v>
          </cell>
          <cell r="B8322">
            <v>1582.67</v>
          </cell>
        </row>
        <row r="8323">
          <cell r="A8323" t="str">
            <v>06.201.0275-A</v>
          </cell>
          <cell r="B8323">
            <v>1582.67</v>
          </cell>
        </row>
        <row r="8324">
          <cell r="A8324" t="str">
            <v>06.201.0276-0</v>
          </cell>
          <cell r="B8324">
            <v>1861.68</v>
          </cell>
        </row>
        <row r="8325">
          <cell r="A8325" t="str">
            <v>06.201.0276-A</v>
          </cell>
          <cell r="B8325">
            <v>1861.68</v>
          </cell>
        </row>
        <row r="8326">
          <cell r="A8326" t="str">
            <v>06.201.0277-0</v>
          </cell>
          <cell r="B8326">
            <v>2147.5</v>
          </cell>
        </row>
        <row r="8327">
          <cell r="A8327" t="str">
            <v>06.201.0277-A</v>
          </cell>
          <cell r="B8327">
            <v>2147.5</v>
          </cell>
        </row>
        <row r="8328">
          <cell r="A8328" t="str">
            <v>06.201.0278-0</v>
          </cell>
          <cell r="B8328">
            <v>2518.65</v>
          </cell>
        </row>
        <row r="8329">
          <cell r="A8329" t="str">
            <v>06.201.0278-A</v>
          </cell>
          <cell r="B8329">
            <v>2518.65</v>
          </cell>
        </row>
        <row r="8330">
          <cell r="A8330" t="str">
            <v>06.201.0279-0</v>
          </cell>
          <cell r="B8330">
            <v>3135.02</v>
          </cell>
        </row>
        <row r="8331">
          <cell r="A8331" t="str">
            <v>06.201.0279-A</v>
          </cell>
          <cell r="B8331">
            <v>3135.02</v>
          </cell>
        </row>
        <row r="8332">
          <cell r="A8332" t="str">
            <v>06.201.0280-0</v>
          </cell>
          <cell r="B8332">
            <v>3531.42</v>
          </cell>
        </row>
        <row r="8333">
          <cell r="A8333" t="str">
            <v>06.201.0280-A</v>
          </cell>
          <cell r="B8333">
            <v>3531.42</v>
          </cell>
        </row>
        <row r="8334">
          <cell r="A8334" t="str">
            <v>06.201.0281-0</v>
          </cell>
          <cell r="B8334">
            <v>4572.6400000000003</v>
          </cell>
        </row>
        <row r="8335">
          <cell r="A8335" t="str">
            <v>06.201.0281-A</v>
          </cell>
          <cell r="B8335">
            <v>4572.6400000000003</v>
          </cell>
        </row>
        <row r="8336">
          <cell r="A8336" t="str">
            <v>06.201.0282-0</v>
          </cell>
          <cell r="B8336">
            <v>7860.21</v>
          </cell>
        </row>
        <row r="8337">
          <cell r="A8337" t="str">
            <v>06.201.0282-A</v>
          </cell>
          <cell r="B8337">
            <v>7860.21</v>
          </cell>
        </row>
        <row r="8338">
          <cell r="A8338" t="str">
            <v>06.201.0291-0</v>
          </cell>
          <cell r="B8338">
            <v>11830</v>
          </cell>
        </row>
        <row r="8339">
          <cell r="A8339" t="str">
            <v>06.201.0291-A</v>
          </cell>
          <cell r="B8339">
            <v>11830</v>
          </cell>
        </row>
        <row r="8340">
          <cell r="A8340" t="str">
            <v>06.201.0292-0</v>
          </cell>
          <cell r="B8340">
            <v>15898.42</v>
          </cell>
        </row>
        <row r="8341">
          <cell r="A8341" t="str">
            <v>06.201.0292-A</v>
          </cell>
          <cell r="B8341">
            <v>15898.42</v>
          </cell>
        </row>
        <row r="8342">
          <cell r="A8342" t="str">
            <v>06.201.0293-0</v>
          </cell>
          <cell r="B8342">
            <v>26700</v>
          </cell>
        </row>
        <row r="8343">
          <cell r="A8343" t="str">
            <v>06.201.0293-A</v>
          </cell>
          <cell r="B8343">
            <v>26700</v>
          </cell>
        </row>
        <row r="8344">
          <cell r="A8344" t="str">
            <v>06.201.0294-0</v>
          </cell>
          <cell r="B8344">
            <v>12522.29</v>
          </cell>
        </row>
        <row r="8345">
          <cell r="A8345" t="str">
            <v>06.201.0294-A</v>
          </cell>
          <cell r="B8345">
            <v>12522.29</v>
          </cell>
        </row>
        <row r="8346">
          <cell r="A8346" t="str">
            <v>06.201.0295-0</v>
          </cell>
          <cell r="B8346">
            <v>16961.12</v>
          </cell>
        </row>
        <row r="8347">
          <cell r="A8347" t="str">
            <v>06.201.0295-A</v>
          </cell>
          <cell r="B8347">
            <v>16961.12</v>
          </cell>
        </row>
        <row r="8348">
          <cell r="A8348" t="str">
            <v>06.201.0296-0</v>
          </cell>
          <cell r="B8348">
            <v>27910.85</v>
          </cell>
        </row>
        <row r="8349">
          <cell r="A8349" t="str">
            <v>06.201.0296-A</v>
          </cell>
          <cell r="B8349">
            <v>27910.85</v>
          </cell>
        </row>
        <row r="8350">
          <cell r="A8350" t="str">
            <v>06.201.0297-0</v>
          </cell>
          <cell r="B8350">
            <v>15447.7</v>
          </cell>
        </row>
        <row r="8351">
          <cell r="A8351" t="str">
            <v>06.201.0297-A</v>
          </cell>
          <cell r="B8351">
            <v>15447.7</v>
          </cell>
        </row>
        <row r="8352">
          <cell r="A8352" t="str">
            <v>06.201.0298-0</v>
          </cell>
          <cell r="B8352">
            <v>20196.27</v>
          </cell>
        </row>
        <row r="8353">
          <cell r="A8353" t="str">
            <v>06.201.0298-A</v>
          </cell>
          <cell r="B8353">
            <v>20196.27</v>
          </cell>
        </row>
        <row r="8354">
          <cell r="A8354" t="str">
            <v>06.201.0299-0</v>
          </cell>
          <cell r="B8354">
            <v>30946.16</v>
          </cell>
        </row>
        <row r="8355">
          <cell r="A8355" t="str">
            <v>06.201.0299-A</v>
          </cell>
          <cell r="B8355">
            <v>30946.16</v>
          </cell>
        </row>
        <row r="8356">
          <cell r="A8356" t="str">
            <v>06.201.0300-0</v>
          </cell>
          <cell r="B8356">
            <v>24851.46</v>
          </cell>
        </row>
        <row r="8357">
          <cell r="A8357" t="str">
            <v>06.201.0300-A</v>
          </cell>
          <cell r="B8357">
            <v>24851.46</v>
          </cell>
        </row>
        <row r="8358">
          <cell r="A8358" t="str">
            <v>06.201.0301-0</v>
          </cell>
          <cell r="B8358">
            <v>27443.94</v>
          </cell>
        </row>
        <row r="8359">
          <cell r="A8359" t="str">
            <v>06.201.0301-A</v>
          </cell>
          <cell r="B8359">
            <v>27443.94</v>
          </cell>
        </row>
        <row r="8360">
          <cell r="A8360" t="str">
            <v>06.201.0302-0</v>
          </cell>
          <cell r="B8360">
            <v>36420.69</v>
          </cell>
        </row>
        <row r="8361">
          <cell r="A8361" t="str">
            <v>06.201.0302-A</v>
          </cell>
          <cell r="B8361">
            <v>36420.69</v>
          </cell>
        </row>
        <row r="8362">
          <cell r="A8362" t="str">
            <v>06.201.0311-0</v>
          </cell>
          <cell r="B8362">
            <v>575.97</v>
          </cell>
        </row>
        <row r="8363">
          <cell r="A8363" t="str">
            <v>06.201.0311-A</v>
          </cell>
          <cell r="B8363">
            <v>575.97</v>
          </cell>
        </row>
        <row r="8364">
          <cell r="A8364" t="str">
            <v>06.201.0312-0</v>
          </cell>
          <cell r="B8364">
            <v>629.82000000000005</v>
          </cell>
        </row>
        <row r="8365">
          <cell r="A8365" t="str">
            <v>06.201.0312-A</v>
          </cell>
          <cell r="B8365">
            <v>629.82000000000005</v>
          </cell>
        </row>
        <row r="8366">
          <cell r="A8366" t="str">
            <v>06.201.0313-0</v>
          </cell>
          <cell r="B8366">
            <v>758.37</v>
          </cell>
        </row>
        <row r="8367">
          <cell r="A8367" t="str">
            <v>06.201.0313-A</v>
          </cell>
          <cell r="B8367">
            <v>758.37</v>
          </cell>
        </row>
        <row r="8368">
          <cell r="A8368" t="str">
            <v>06.201.0314-0</v>
          </cell>
          <cell r="B8368">
            <v>911.13</v>
          </cell>
        </row>
        <row r="8369">
          <cell r="A8369" t="str">
            <v>06.201.0314-A</v>
          </cell>
          <cell r="B8369">
            <v>911.13</v>
          </cell>
        </row>
        <row r="8370">
          <cell r="A8370" t="str">
            <v>06.201.0315-0</v>
          </cell>
          <cell r="B8370">
            <v>1070.68</v>
          </cell>
        </row>
        <row r="8371">
          <cell r="A8371" t="str">
            <v>06.201.0315-A</v>
          </cell>
          <cell r="B8371">
            <v>1070.68</v>
          </cell>
        </row>
        <row r="8372">
          <cell r="A8372" t="str">
            <v>06.201.0316-0</v>
          </cell>
          <cell r="B8372">
            <v>1278.56</v>
          </cell>
        </row>
        <row r="8373">
          <cell r="A8373" t="str">
            <v>06.201.0316-A</v>
          </cell>
          <cell r="B8373">
            <v>1278.56</v>
          </cell>
        </row>
        <row r="8374">
          <cell r="A8374" t="str">
            <v>06.201.0317-0</v>
          </cell>
          <cell r="B8374">
            <v>1431.83</v>
          </cell>
        </row>
        <row r="8375">
          <cell r="A8375" t="str">
            <v>06.201.0317-A</v>
          </cell>
          <cell r="B8375">
            <v>1431.83</v>
          </cell>
        </row>
        <row r="8376">
          <cell r="A8376" t="str">
            <v>06.201.0318-0</v>
          </cell>
          <cell r="B8376">
            <v>1651.64</v>
          </cell>
        </row>
        <row r="8377">
          <cell r="A8377" t="str">
            <v>06.201.0318-A</v>
          </cell>
          <cell r="B8377">
            <v>1651.64</v>
          </cell>
        </row>
        <row r="8378">
          <cell r="A8378" t="str">
            <v>06.201.0319-0</v>
          </cell>
          <cell r="B8378">
            <v>1978.19</v>
          </cell>
        </row>
        <row r="8379">
          <cell r="A8379" t="str">
            <v>06.201.0319-A</v>
          </cell>
          <cell r="B8379">
            <v>1978.19</v>
          </cell>
        </row>
        <row r="8380">
          <cell r="A8380" t="str">
            <v>06.201.0320-0</v>
          </cell>
          <cell r="B8380">
            <v>2122.8200000000002</v>
          </cell>
        </row>
        <row r="8381">
          <cell r="A8381" t="str">
            <v>06.201.0320-A</v>
          </cell>
          <cell r="B8381">
            <v>2122.8200000000002</v>
          </cell>
        </row>
        <row r="8382">
          <cell r="A8382" t="str">
            <v>06.201.0321-0</v>
          </cell>
          <cell r="B8382">
            <v>2625.37</v>
          </cell>
        </row>
        <row r="8383">
          <cell r="A8383" t="str">
            <v>06.201.0321-A</v>
          </cell>
          <cell r="B8383">
            <v>2625.37</v>
          </cell>
        </row>
        <row r="8384">
          <cell r="A8384" t="str">
            <v>06.201.0322-0</v>
          </cell>
          <cell r="B8384">
            <v>5792.9</v>
          </cell>
        </row>
        <row r="8385">
          <cell r="A8385" t="str">
            <v>06.201.0322-A</v>
          </cell>
          <cell r="B8385">
            <v>5792.9</v>
          </cell>
        </row>
        <row r="8386">
          <cell r="A8386" t="str">
            <v>06.201.0323-0</v>
          </cell>
          <cell r="B8386">
            <v>6532.23</v>
          </cell>
        </row>
        <row r="8387">
          <cell r="A8387" t="str">
            <v>06.201.0323-A</v>
          </cell>
          <cell r="B8387">
            <v>6532.23</v>
          </cell>
        </row>
        <row r="8388">
          <cell r="A8388" t="str">
            <v>06.201.0324-0</v>
          </cell>
          <cell r="B8388">
            <v>9146.99</v>
          </cell>
        </row>
        <row r="8389">
          <cell r="A8389" t="str">
            <v>06.201.0324-A</v>
          </cell>
          <cell r="B8389">
            <v>9146.99</v>
          </cell>
        </row>
        <row r="8390">
          <cell r="A8390" t="str">
            <v>06.201.0325-0</v>
          </cell>
          <cell r="B8390">
            <v>10277.73</v>
          </cell>
        </row>
        <row r="8391">
          <cell r="A8391" t="str">
            <v>06.201.0325-A</v>
          </cell>
          <cell r="B8391">
            <v>10277.73</v>
          </cell>
        </row>
        <row r="8392">
          <cell r="A8392" t="str">
            <v>06.201.0326-0</v>
          </cell>
          <cell r="B8392">
            <v>13681.52</v>
          </cell>
        </row>
        <row r="8393">
          <cell r="A8393" t="str">
            <v>06.201.0326-A</v>
          </cell>
          <cell r="B8393">
            <v>13681.52</v>
          </cell>
        </row>
        <row r="8394">
          <cell r="A8394" t="str">
            <v>06.201.0331-0</v>
          </cell>
          <cell r="B8394">
            <v>575.97</v>
          </cell>
        </row>
        <row r="8395">
          <cell r="A8395" t="str">
            <v>06.201.0331-A</v>
          </cell>
          <cell r="B8395">
            <v>575.97</v>
          </cell>
        </row>
        <row r="8396">
          <cell r="A8396" t="str">
            <v>06.201.0332-0</v>
          </cell>
          <cell r="B8396">
            <v>629.82000000000005</v>
          </cell>
        </row>
        <row r="8397">
          <cell r="A8397" t="str">
            <v>06.201.0332-A</v>
          </cell>
          <cell r="B8397">
            <v>629.82000000000005</v>
          </cell>
        </row>
        <row r="8398">
          <cell r="A8398" t="str">
            <v>06.201.0333-0</v>
          </cell>
          <cell r="B8398">
            <v>758.37</v>
          </cell>
        </row>
        <row r="8399">
          <cell r="A8399" t="str">
            <v>06.201.0333-A</v>
          </cell>
          <cell r="B8399">
            <v>758.37</v>
          </cell>
        </row>
        <row r="8400">
          <cell r="A8400" t="str">
            <v>06.201.0334-0</v>
          </cell>
          <cell r="B8400">
            <v>921.63</v>
          </cell>
        </row>
        <row r="8401">
          <cell r="A8401" t="str">
            <v>06.201.0334-A</v>
          </cell>
          <cell r="B8401">
            <v>921.63</v>
          </cell>
        </row>
        <row r="8402">
          <cell r="A8402" t="str">
            <v>06.201.0335-0</v>
          </cell>
          <cell r="B8402">
            <v>1090.6300000000001</v>
          </cell>
        </row>
        <row r="8403">
          <cell r="A8403" t="str">
            <v>06.201.0335-A</v>
          </cell>
          <cell r="B8403">
            <v>1090.6300000000001</v>
          </cell>
        </row>
        <row r="8404">
          <cell r="A8404" t="str">
            <v>06.201.0336-0</v>
          </cell>
          <cell r="B8404">
            <v>1279.8599999999999</v>
          </cell>
        </row>
        <row r="8405">
          <cell r="A8405" t="str">
            <v>06.201.0336-A</v>
          </cell>
          <cell r="B8405">
            <v>1279.8599999999999</v>
          </cell>
        </row>
        <row r="8406">
          <cell r="A8406" t="str">
            <v>06.201.0337-0</v>
          </cell>
          <cell r="B8406">
            <v>1451.24</v>
          </cell>
        </row>
        <row r="8407">
          <cell r="A8407" t="str">
            <v>06.201.0337-A</v>
          </cell>
          <cell r="B8407">
            <v>1451.24</v>
          </cell>
        </row>
        <row r="8408">
          <cell r="A8408" t="str">
            <v>06.201.0338-0</v>
          </cell>
          <cell r="B8408">
            <v>1707.19</v>
          </cell>
        </row>
        <row r="8409">
          <cell r="A8409" t="str">
            <v>06.201.0338-A</v>
          </cell>
          <cell r="B8409">
            <v>1707.19</v>
          </cell>
        </row>
        <row r="8410">
          <cell r="A8410" t="str">
            <v>06.201.0339-0</v>
          </cell>
          <cell r="B8410">
            <v>2072.7399999999998</v>
          </cell>
        </row>
        <row r="8411">
          <cell r="A8411" t="str">
            <v>06.201.0339-A</v>
          </cell>
          <cell r="B8411">
            <v>2072.7399999999998</v>
          </cell>
        </row>
        <row r="8412">
          <cell r="A8412" t="str">
            <v>06.201.0340-0</v>
          </cell>
          <cell r="B8412">
            <v>2324.04</v>
          </cell>
        </row>
        <row r="8413">
          <cell r="A8413" t="str">
            <v>06.201.0340-A</v>
          </cell>
          <cell r="B8413">
            <v>2324.04</v>
          </cell>
        </row>
        <row r="8414">
          <cell r="A8414" t="str">
            <v>06.201.0341-0</v>
          </cell>
          <cell r="B8414">
            <v>3084.88</v>
          </cell>
        </row>
        <row r="8415">
          <cell r="A8415" t="str">
            <v>06.201.0341-A</v>
          </cell>
          <cell r="B8415">
            <v>3084.88</v>
          </cell>
        </row>
        <row r="8416">
          <cell r="A8416" t="str">
            <v>06.201.0342-0</v>
          </cell>
          <cell r="B8416">
            <v>5827.94</v>
          </cell>
        </row>
        <row r="8417">
          <cell r="A8417" t="str">
            <v>06.201.0342-A</v>
          </cell>
          <cell r="B8417">
            <v>5827.94</v>
          </cell>
        </row>
        <row r="8418">
          <cell r="A8418" t="str">
            <v>06.201.0361-0</v>
          </cell>
          <cell r="B8418">
            <v>587.66999999999996</v>
          </cell>
        </row>
        <row r="8419">
          <cell r="A8419" t="str">
            <v>06.201.0361-A</v>
          </cell>
          <cell r="B8419">
            <v>587.66999999999996</v>
          </cell>
        </row>
        <row r="8420">
          <cell r="A8420" t="str">
            <v>06.201.0362-0</v>
          </cell>
          <cell r="B8420">
            <v>646.37</v>
          </cell>
        </row>
        <row r="8421">
          <cell r="A8421" t="str">
            <v>06.201.0362-A</v>
          </cell>
          <cell r="B8421">
            <v>646.37</v>
          </cell>
        </row>
        <row r="8422">
          <cell r="A8422" t="str">
            <v>06.201.0363-0</v>
          </cell>
          <cell r="B8422">
            <v>789.5</v>
          </cell>
        </row>
        <row r="8423">
          <cell r="A8423" t="str">
            <v>06.201.0363-A</v>
          </cell>
          <cell r="B8423">
            <v>789.5</v>
          </cell>
        </row>
        <row r="8424">
          <cell r="A8424" t="str">
            <v>06.201.0364-0</v>
          </cell>
          <cell r="B8424">
            <v>969.94</v>
          </cell>
        </row>
        <row r="8425">
          <cell r="A8425" t="str">
            <v>06.201.0364-A</v>
          </cell>
          <cell r="B8425">
            <v>969.94</v>
          </cell>
        </row>
        <row r="8426">
          <cell r="A8426" t="str">
            <v>06.201.0365-0</v>
          </cell>
          <cell r="B8426">
            <v>1146.1600000000001</v>
          </cell>
        </row>
        <row r="8427">
          <cell r="A8427" t="str">
            <v>06.201.0365-A</v>
          </cell>
          <cell r="B8427">
            <v>1146.1600000000001</v>
          </cell>
        </row>
        <row r="8428">
          <cell r="A8428" t="str">
            <v>06.201.0366-0</v>
          </cell>
          <cell r="B8428">
            <v>1673.86</v>
          </cell>
        </row>
        <row r="8429">
          <cell r="A8429" t="str">
            <v>06.201.0366-A</v>
          </cell>
          <cell r="B8429">
            <v>1673.86</v>
          </cell>
        </row>
        <row r="8430">
          <cell r="A8430" t="str">
            <v>06.201.0367-0</v>
          </cell>
          <cell r="B8430">
            <v>1674.81</v>
          </cell>
        </row>
        <row r="8431">
          <cell r="A8431" t="str">
            <v>06.201.0367-A</v>
          </cell>
          <cell r="B8431">
            <v>1674.81</v>
          </cell>
        </row>
        <row r="8432">
          <cell r="A8432" t="str">
            <v>06.201.0368-0</v>
          </cell>
          <cell r="B8432">
            <v>1759.36</v>
          </cell>
        </row>
        <row r="8433">
          <cell r="A8433" t="str">
            <v>06.201.0368-A</v>
          </cell>
          <cell r="B8433">
            <v>1759.36</v>
          </cell>
        </row>
        <row r="8434">
          <cell r="A8434" t="str">
            <v>06.201.0369-0</v>
          </cell>
          <cell r="B8434">
            <v>2107.54</v>
          </cell>
        </row>
        <row r="8435">
          <cell r="A8435" t="str">
            <v>06.201.0369-A</v>
          </cell>
          <cell r="B8435">
            <v>2107.54</v>
          </cell>
        </row>
        <row r="8436">
          <cell r="A8436" t="str">
            <v>06.201.0370-0</v>
          </cell>
          <cell r="B8436">
            <v>2290.7800000000002</v>
          </cell>
        </row>
        <row r="8437">
          <cell r="A8437" t="str">
            <v>06.201.0370-A</v>
          </cell>
          <cell r="B8437">
            <v>2290.7800000000002</v>
          </cell>
        </row>
        <row r="8438">
          <cell r="A8438" t="str">
            <v>06.201.0371-0</v>
          </cell>
          <cell r="B8438">
            <v>2825.35</v>
          </cell>
        </row>
        <row r="8439">
          <cell r="A8439" t="str">
            <v>06.201.0371-A</v>
          </cell>
          <cell r="B8439">
            <v>2825.35</v>
          </cell>
        </row>
        <row r="8440">
          <cell r="A8440" t="str">
            <v>06.201.0372-0</v>
          </cell>
          <cell r="B8440">
            <v>6687.75</v>
          </cell>
        </row>
        <row r="8441">
          <cell r="A8441" t="str">
            <v>06.201.0372-A</v>
          </cell>
          <cell r="B8441">
            <v>6687.75</v>
          </cell>
        </row>
        <row r="8442">
          <cell r="A8442" t="str">
            <v>06.201.0373-0</v>
          </cell>
          <cell r="B8442">
            <v>7470.62</v>
          </cell>
        </row>
        <row r="8443">
          <cell r="A8443" t="str">
            <v>06.201.0373-A</v>
          </cell>
          <cell r="B8443">
            <v>7470.62</v>
          </cell>
        </row>
        <row r="8444">
          <cell r="A8444" t="str">
            <v>06.201.0374-0</v>
          </cell>
          <cell r="B8444">
            <v>10977.06</v>
          </cell>
        </row>
        <row r="8445">
          <cell r="A8445" t="str">
            <v>06.201.0374-A</v>
          </cell>
          <cell r="B8445">
            <v>10977.06</v>
          </cell>
        </row>
        <row r="8446">
          <cell r="A8446" t="str">
            <v>06.201.0375-0</v>
          </cell>
          <cell r="B8446">
            <v>11725.68</v>
          </cell>
        </row>
        <row r="8447">
          <cell r="A8447" t="str">
            <v>06.201.0375-A</v>
          </cell>
          <cell r="B8447">
            <v>11725.68</v>
          </cell>
        </row>
        <row r="8448">
          <cell r="A8448" t="str">
            <v>06.201.0376-0</v>
          </cell>
          <cell r="B8448">
            <v>15897.5</v>
          </cell>
        </row>
        <row r="8449">
          <cell r="A8449" t="str">
            <v>06.201.0376-A</v>
          </cell>
          <cell r="B8449">
            <v>15897.5</v>
          </cell>
        </row>
        <row r="8450">
          <cell r="A8450" t="str">
            <v>06.201.0381-0</v>
          </cell>
          <cell r="B8450">
            <v>587.66999999999996</v>
          </cell>
        </row>
        <row r="8451">
          <cell r="A8451" t="str">
            <v>06.201.0381-A</v>
          </cell>
          <cell r="B8451">
            <v>587.66999999999996</v>
          </cell>
        </row>
        <row r="8452">
          <cell r="A8452" t="str">
            <v>06.201.0382-0</v>
          </cell>
          <cell r="B8452">
            <v>646.37</v>
          </cell>
        </row>
        <row r="8453">
          <cell r="A8453" t="str">
            <v>06.201.0382-A</v>
          </cell>
          <cell r="B8453">
            <v>646.37</v>
          </cell>
        </row>
        <row r="8454">
          <cell r="A8454" t="str">
            <v>06.201.0383-0</v>
          </cell>
          <cell r="B8454">
            <v>789.5</v>
          </cell>
        </row>
        <row r="8455">
          <cell r="A8455" t="str">
            <v>06.201.0383-A</v>
          </cell>
          <cell r="B8455">
            <v>789.5</v>
          </cell>
        </row>
        <row r="8456">
          <cell r="A8456" t="str">
            <v>06.201.0384-0</v>
          </cell>
          <cell r="B8456">
            <v>971.17</v>
          </cell>
        </row>
        <row r="8457">
          <cell r="A8457" t="str">
            <v>06.201.0384-A</v>
          </cell>
          <cell r="B8457">
            <v>971.17</v>
          </cell>
        </row>
        <row r="8458">
          <cell r="A8458" t="str">
            <v>06.201.0385-0</v>
          </cell>
          <cell r="B8458">
            <v>1160.05</v>
          </cell>
        </row>
        <row r="8459">
          <cell r="A8459" t="str">
            <v>06.201.0385-A</v>
          </cell>
          <cell r="B8459">
            <v>1160.05</v>
          </cell>
        </row>
        <row r="8460">
          <cell r="A8460" t="str">
            <v>06.201.0386-0</v>
          </cell>
          <cell r="B8460">
            <v>1696.65</v>
          </cell>
        </row>
        <row r="8461">
          <cell r="A8461" t="str">
            <v>06.201.0386-A</v>
          </cell>
          <cell r="B8461">
            <v>1696.65</v>
          </cell>
        </row>
        <row r="8462">
          <cell r="A8462" t="str">
            <v>06.201.0387-0</v>
          </cell>
          <cell r="B8462">
            <v>1759.3</v>
          </cell>
        </row>
        <row r="8463">
          <cell r="A8463" t="str">
            <v>06.201.0387-A</v>
          </cell>
          <cell r="B8463">
            <v>1759.3</v>
          </cell>
        </row>
        <row r="8464">
          <cell r="A8464" t="str">
            <v>06.201.0388-0</v>
          </cell>
          <cell r="B8464">
            <v>1812.59</v>
          </cell>
        </row>
        <row r="8465">
          <cell r="A8465" t="str">
            <v>06.201.0388-A</v>
          </cell>
          <cell r="B8465">
            <v>1812.59</v>
          </cell>
        </row>
        <row r="8466">
          <cell r="A8466" t="str">
            <v>06.201.0389-0</v>
          </cell>
          <cell r="B8466">
            <v>2200.4699999999998</v>
          </cell>
        </row>
        <row r="8467">
          <cell r="A8467" t="str">
            <v>06.201.0389-A</v>
          </cell>
          <cell r="B8467">
            <v>2200.4699999999998</v>
          </cell>
        </row>
        <row r="8468">
          <cell r="A8468" t="str">
            <v>06.201.0390-0</v>
          </cell>
          <cell r="B8468">
            <v>2488.42</v>
          </cell>
        </row>
        <row r="8469">
          <cell r="A8469" t="str">
            <v>06.201.0390-A</v>
          </cell>
          <cell r="B8469">
            <v>2488.42</v>
          </cell>
        </row>
        <row r="8470">
          <cell r="A8470" t="str">
            <v>06.201.0391-0</v>
          </cell>
          <cell r="B8470">
            <v>3188.59</v>
          </cell>
        </row>
        <row r="8471">
          <cell r="A8471" t="str">
            <v>06.201.0391-A</v>
          </cell>
          <cell r="B8471">
            <v>3188.59</v>
          </cell>
        </row>
        <row r="8472">
          <cell r="A8472" t="str">
            <v>06.201.0392-0</v>
          </cell>
          <cell r="B8472">
            <v>6724.3</v>
          </cell>
        </row>
        <row r="8473">
          <cell r="A8473" t="str">
            <v>06.201.0392-A</v>
          </cell>
          <cell r="B8473">
            <v>6724.3</v>
          </cell>
        </row>
        <row r="8474">
          <cell r="A8474" t="str">
            <v>06.201.0411-0</v>
          </cell>
          <cell r="B8474">
            <v>163.36000000000001</v>
          </cell>
        </row>
        <row r="8475">
          <cell r="A8475" t="str">
            <v>06.201.0411-A</v>
          </cell>
          <cell r="B8475">
            <v>163.36000000000001</v>
          </cell>
        </row>
        <row r="8476">
          <cell r="A8476" t="str">
            <v>06.201.0412-0</v>
          </cell>
          <cell r="B8476">
            <v>173.12</v>
          </cell>
        </row>
        <row r="8477">
          <cell r="A8477" t="str">
            <v>06.201.0412-A</v>
          </cell>
          <cell r="B8477">
            <v>173.12</v>
          </cell>
        </row>
        <row r="8478">
          <cell r="A8478" t="str">
            <v>06.201.0413-0</v>
          </cell>
          <cell r="B8478">
            <v>225.98</v>
          </cell>
        </row>
        <row r="8479">
          <cell r="A8479" t="str">
            <v>06.201.0413-A</v>
          </cell>
          <cell r="B8479">
            <v>225.98</v>
          </cell>
        </row>
        <row r="8480">
          <cell r="A8480" t="str">
            <v>06.201.0414-0</v>
          </cell>
          <cell r="B8480">
            <v>274.07</v>
          </cell>
        </row>
        <row r="8481">
          <cell r="A8481" t="str">
            <v>06.201.0414-A</v>
          </cell>
          <cell r="B8481">
            <v>274.07</v>
          </cell>
        </row>
        <row r="8482">
          <cell r="A8482" t="str">
            <v>06.201.0415-0</v>
          </cell>
          <cell r="B8482">
            <v>375.31</v>
          </cell>
        </row>
        <row r="8483">
          <cell r="A8483" t="str">
            <v>06.201.0415-A</v>
          </cell>
          <cell r="B8483">
            <v>375.31</v>
          </cell>
        </row>
        <row r="8484">
          <cell r="A8484" t="str">
            <v>06.201.0416-0</v>
          </cell>
          <cell r="B8484">
            <v>461.37</v>
          </cell>
        </row>
        <row r="8485">
          <cell r="A8485" t="str">
            <v>06.201.0416-A</v>
          </cell>
          <cell r="B8485">
            <v>461.37</v>
          </cell>
        </row>
        <row r="8486">
          <cell r="A8486" t="str">
            <v>06.201.0417-0</v>
          </cell>
          <cell r="B8486">
            <v>724.48</v>
          </cell>
        </row>
        <row r="8487">
          <cell r="A8487" t="str">
            <v>06.201.0417-A</v>
          </cell>
          <cell r="B8487">
            <v>724.48</v>
          </cell>
        </row>
        <row r="8488">
          <cell r="A8488" t="str">
            <v>06.201.0418-0</v>
          </cell>
          <cell r="B8488">
            <v>400.35</v>
          </cell>
        </row>
        <row r="8489">
          <cell r="A8489" t="str">
            <v>06.201.0418-A</v>
          </cell>
          <cell r="B8489">
            <v>400.35</v>
          </cell>
        </row>
        <row r="8490">
          <cell r="A8490" t="str">
            <v>06.201.0419-0</v>
          </cell>
          <cell r="B8490">
            <v>690.13</v>
          </cell>
        </row>
        <row r="8491">
          <cell r="A8491" t="str">
            <v>06.201.0419-A</v>
          </cell>
          <cell r="B8491">
            <v>690.13</v>
          </cell>
        </row>
        <row r="8492">
          <cell r="A8492" t="str">
            <v>06.201.0420-0</v>
          </cell>
          <cell r="B8492">
            <v>774.13</v>
          </cell>
        </row>
        <row r="8493">
          <cell r="A8493" t="str">
            <v>06.201.0420-A</v>
          </cell>
          <cell r="B8493">
            <v>774.13</v>
          </cell>
        </row>
        <row r="8494">
          <cell r="A8494" t="str">
            <v>06.201.0421-0</v>
          </cell>
          <cell r="B8494">
            <v>1004.33</v>
          </cell>
        </row>
        <row r="8495">
          <cell r="A8495" t="str">
            <v>06.201.0421-A</v>
          </cell>
          <cell r="B8495">
            <v>1004.33</v>
          </cell>
        </row>
        <row r="8496">
          <cell r="A8496" t="str">
            <v>06.201.0422-0</v>
          </cell>
          <cell r="B8496">
            <v>1787.57</v>
          </cell>
        </row>
        <row r="8497">
          <cell r="A8497" t="str">
            <v>06.201.0422-A</v>
          </cell>
          <cell r="B8497">
            <v>1787.57</v>
          </cell>
        </row>
        <row r="8498">
          <cell r="A8498" t="str">
            <v>06.201.0423-0</v>
          </cell>
          <cell r="B8498">
            <v>2174.35</v>
          </cell>
        </row>
        <row r="8499">
          <cell r="A8499" t="str">
            <v>06.201.0423-A</v>
          </cell>
          <cell r="B8499">
            <v>2174.35</v>
          </cell>
        </row>
        <row r="8500">
          <cell r="A8500" t="str">
            <v>06.201.0424-0</v>
          </cell>
          <cell r="B8500">
            <v>2569.36</v>
          </cell>
        </row>
        <row r="8501">
          <cell r="A8501" t="str">
            <v>06.201.0424-A</v>
          </cell>
          <cell r="B8501">
            <v>2569.36</v>
          </cell>
        </row>
        <row r="8502">
          <cell r="A8502" t="str">
            <v>06.201.0425-0</v>
          </cell>
          <cell r="B8502">
            <v>2939.5</v>
          </cell>
        </row>
        <row r="8503">
          <cell r="A8503" t="str">
            <v>06.201.0425-A</v>
          </cell>
          <cell r="B8503">
            <v>2939.5</v>
          </cell>
        </row>
        <row r="8504">
          <cell r="A8504" t="str">
            <v>06.201.0426-0</v>
          </cell>
          <cell r="B8504">
            <v>3985.46</v>
          </cell>
        </row>
        <row r="8505">
          <cell r="A8505" t="str">
            <v>06.201.0426-A</v>
          </cell>
          <cell r="B8505">
            <v>3985.46</v>
          </cell>
        </row>
        <row r="8506">
          <cell r="A8506" t="str">
            <v>06.201.0431-0</v>
          </cell>
          <cell r="B8506">
            <v>163.36000000000001</v>
          </cell>
        </row>
        <row r="8507">
          <cell r="A8507" t="str">
            <v>06.201.0431-A</v>
          </cell>
          <cell r="B8507">
            <v>163.36000000000001</v>
          </cell>
        </row>
        <row r="8508">
          <cell r="A8508" t="str">
            <v>06.201.0432-0</v>
          </cell>
          <cell r="B8508">
            <v>173.12</v>
          </cell>
        </row>
        <row r="8509">
          <cell r="A8509" t="str">
            <v>06.201.0432-A</v>
          </cell>
          <cell r="B8509">
            <v>173.12</v>
          </cell>
        </row>
        <row r="8510">
          <cell r="A8510" t="str">
            <v>06.201.0433-0</v>
          </cell>
          <cell r="B8510">
            <v>225.98</v>
          </cell>
        </row>
        <row r="8511">
          <cell r="A8511" t="str">
            <v>06.201.0433-A</v>
          </cell>
          <cell r="B8511">
            <v>225.98</v>
          </cell>
        </row>
        <row r="8512">
          <cell r="A8512" t="str">
            <v>06.201.0434-0</v>
          </cell>
          <cell r="B8512">
            <v>293.2</v>
          </cell>
        </row>
        <row r="8513">
          <cell r="A8513" t="str">
            <v>06.201.0434-A</v>
          </cell>
          <cell r="B8513">
            <v>293.2</v>
          </cell>
        </row>
        <row r="8514">
          <cell r="A8514" t="str">
            <v>06.201.0435-0</v>
          </cell>
          <cell r="B8514">
            <v>375.29</v>
          </cell>
        </row>
        <row r="8515">
          <cell r="A8515" t="str">
            <v>06.201.0435-A</v>
          </cell>
          <cell r="B8515">
            <v>375.29</v>
          </cell>
        </row>
        <row r="8516">
          <cell r="A8516" t="str">
            <v>06.201.0436-0</v>
          </cell>
          <cell r="B8516">
            <v>460.22</v>
          </cell>
        </row>
        <row r="8517">
          <cell r="A8517" t="str">
            <v>06.201.0436-A</v>
          </cell>
          <cell r="B8517">
            <v>460.22</v>
          </cell>
        </row>
        <row r="8518">
          <cell r="A8518" t="str">
            <v>06.201.0437-0</v>
          </cell>
          <cell r="B8518">
            <v>524.04</v>
          </cell>
        </row>
        <row r="8519">
          <cell r="A8519" t="str">
            <v>06.201.0437-A</v>
          </cell>
          <cell r="B8519">
            <v>524.04</v>
          </cell>
        </row>
        <row r="8520">
          <cell r="A8520" t="str">
            <v>06.201.0438-0</v>
          </cell>
          <cell r="B8520">
            <v>583.6</v>
          </cell>
        </row>
        <row r="8521">
          <cell r="A8521" t="str">
            <v>06.201.0438-A</v>
          </cell>
          <cell r="B8521">
            <v>583.6</v>
          </cell>
        </row>
        <row r="8522">
          <cell r="A8522" t="str">
            <v>06.201.0439-0</v>
          </cell>
          <cell r="B8522">
            <v>690.13</v>
          </cell>
        </row>
        <row r="8523">
          <cell r="A8523" t="str">
            <v>06.201.0439-A</v>
          </cell>
          <cell r="B8523">
            <v>690.13</v>
          </cell>
        </row>
        <row r="8524">
          <cell r="A8524" t="str">
            <v>06.201.0440-0</v>
          </cell>
          <cell r="B8524">
            <v>774.15</v>
          </cell>
        </row>
        <row r="8525">
          <cell r="A8525" t="str">
            <v>06.201.0440-A</v>
          </cell>
          <cell r="B8525">
            <v>774.15</v>
          </cell>
        </row>
        <row r="8526">
          <cell r="A8526" t="str">
            <v>06.201.0441-0</v>
          </cell>
          <cell r="B8526">
            <v>1005.2</v>
          </cell>
        </row>
        <row r="8527">
          <cell r="A8527" t="str">
            <v>06.201.0441-A</v>
          </cell>
          <cell r="B8527">
            <v>1005.2</v>
          </cell>
        </row>
        <row r="8528">
          <cell r="A8528" t="str">
            <v>06.201.0442-0</v>
          </cell>
          <cell r="B8528">
            <v>1787.57</v>
          </cell>
        </row>
        <row r="8529">
          <cell r="A8529" t="str">
            <v>06.201.0442-A</v>
          </cell>
          <cell r="B8529">
            <v>1787.57</v>
          </cell>
        </row>
        <row r="8530">
          <cell r="A8530" t="str">
            <v>06.201.0443-0</v>
          </cell>
          <cell r="B8530">
            <v>14870</v>
          </cell>
        </row>
        <row r="8531">
          <cell r="A8531" t="str">
            <v>06.201.0443-A</v>
          </cell>
          <cell r="B8531">
            <v>14870</v>
          </cell>
        </row>
        <row r="8532">
          <cell r="A8532" t="str">
            <v>06.201.0444-0</v>
          </cell>
          <cell r="B8532">
            <v>15388.56</v>
          </cell>
        </row>
        <row r="8533">
          <cell r="A8533" t="str">
            <v>06.201.0444-A</v>
          </cell>
          <cell r="B8533">
            <v>15388.56</v>
          </cell>
        </row>
        <row r="8534">
          <cell r="A8534" t="str">
            <v>06.201.0445-0</v>
          </cell>
          <cell r="B8534">
            <v>15498.46</v>
          </cell>
        </row>
        <row r="8535">
          <cell r="A8535" t="str">
            <v>06.201.0445-A</v>
          </cell>
          <cell r="B8535">
            <v>15498.46</v>
          </cell>
        </row>
        <row r="8536">
          <cell r="A8536" t="str">
            <v>06.201.0446-0</v>
          </cell>
          <cell r="B8536">
            <v>11569.23</v>
          </cell>
        </row>
        <row r="8537">
          <cell r="A8537" t="str">
            <v>06.201.0446-A</v>
          </cell>
          <cell r="B8537">
            <v>11569.23</v>
          </cell>
        </row>
        <row r="8538">
          <cell r="A8538" t="str">
            <v>06.201.9999-0</v>
          </cell>
          <cell r="B8538">
            <v>3062</v>
          </cell>
        </row>
        <row r="8539">
          <cell r="A8539" t="str">
            <v>06.201.9999-A</v>
          </cell>
          <cell r="B8539">
            <v>3062</v>
          </cell>
        </row>
        <row r="8540">
          <cell r="A8540" t="str">
            <v>06.203.0006-0</v>
          </cell>
          <cell r="B8540">
            <v>6.22</v>
          </cell>
        </row>
        <row r="8541">
          <cell r="A8541" t="str">
            <v>06.203.0006-A</v>
          </cell>
          <cell r="B8541">
            <v>6.22</v>
          </cell>
        </row>
        <row r="8542">
          <cell r="A8542" t="str">
            <v>06.203.0007-0</v>
          </cell>
          <cell r="B8542">
            <v>8.01</v>
          </cell>
        </row>
        <row r="8543">
          <cell r="A8543" t="str">
            <v>06.203.0007-A</v>
          </cell>
          <cell r="B8543">
            <v>8.01</v>
          </cell>
        </row>
        <row r="8544">
          <cell r="A8544" t="str">
            <v>06.203.0008-0</v>
          </cell>
          <cell r="B8544">
            <v>8.0299999999999994</v>
          </cell>
        </row>
        <row r="8545">
          <cell r="A8545" t="str">
            <v>06.203.0008-A</v>
          </cell>
          <cell r="B8545">
            <v>8.0299999999999994</v>
          </cell>
        </row>
        <row r="8546">
          <cell r="A8546" t="str">
            <v>06.203.0009-0</v>
          </cell>
          <cell r="B8546">
            <v>10.050000000000001</v>
          </cell>
        </row>
        <row r="8547">
          <cell r="A8547" t="str">
            <v>06.203.0009-A</v>
          </cell>
          <cell r="B8547">
            <v>10.050000000000001</v>
          </cell>
        </row>
        <row r="8548">
          <cell r="A8548" t="str">
            <v>06.203.0010-0</v>
          </cell>
          <cell r="B8548">
            <v>24.17</v>
          </cell>
        </row>
        <row r="8549">
          <cell r="A8549" t="str">
            <v>06.203.0010-A</v>
          </cell>
          <cell r="B8549">
            <v>24.17</v>
          </cell>
        </row>
        <row r="8550">
          <cell r="A8550" t="str">
            <v>06.203.0011-0</v>
          </cell>
          <cell r="B8550">
            <v>38.99</v>
          </cell>
        </row>
        <row r="8551">
          <cell r="A8551" t="str">
            <v>06.203.0011-A</v>
          </cell>
          <cell r="B8551">
            <v>38.99</v>
          </cell>
        </row>
        <row r="8552">
          <cell r="A8552" t="str">
            <v>06.203.0012-0</v>
          </cell>
          <cell r="B8552">
            <v>39.450000000000003</v>
          </cell>
        </row>
        <row r="8553">
          <cell r="A8553" t="str">
            <v>06.203.0012-A</v>
          </cell>
          <cell r="B8553">
            <v>39.450000000000003</v>
          </cell>
        </row>
        <row r="8554">
          <cell r="A8554" t="str">
            <v>06.203.0013-0</v>
          </cell>
          <cell r="B8554">
            <v>43.33</v>
          </cell>
        </row>
        <row r="8555">
          <cell r="A8555" t="str">
            <v>06.203.0013-A</v>
          </cell>
          <cell r="B8555">
            <v>43.33</v>
          </cell>
        </row>
        <row r="8556">
          <cell r="A8556" t="str">
            <v>06.203.0014-0</v>
          </cell>
          <cell r="B8556">
            <v>52.97</v>
          </cell>
        </row>
        <row r="8557">
          <cell r="A8557" t="str">
            <v>06.203.0014-A</v>
          </cell>
          <cell r="B8557">
            <v>52.97</v>
          </cell>
        </row>
        <row r="8558">
          <cell r="A8558" t="str">
            <v>06.203.0015-0</v>
          </cell>
          <cell r="B8558">
            <v>67.33</v>
          </cell>
        </row>
        <row r="8559">
          <cell r="A8559" t="str">
            <v>06.203.0015-A</v>
          </cell>
          <cell r="B8559">
            <v>67.33</v>
          </cell>
        </row>
        <row r="8560">
          <cell r="A8560" t="str">
            <v>06.203.0016-0</v>
          </cell>
          <cell r="B8560">
            <v>82.09</v>
          </cell>
        </row>
        <row r="8561">
          <cell r="A8561" t="str">
            <v>06.203.0016-A</v>
          </cell>
          <cell r="B8561">
            <v>82.09</v>
          </cell>
        </row>
        <row r="8562">
          <cell r="A8562" t="str">
            <v>06.203.0017-0</v>
          </cell>
          <cell r="B8562">
            <v>104.27</v>
          </cell>
        </row>
        <row r="8563">
          <cell r="A8563" t="str">
            <v>06.203.0017-A</v>
          </cell>
          <cell r="B8563">
            <v>104.27</v>
          </cell>
        </row>
        <row r="8564">
          <cell r="A8564" t="str">
            <v>06.203.0018-0</v>
          </cell>
          <cell r="B8564">
            <v>144.11000000000001</v>
          </cell>
        </row>
        <row r="8565">
          <cell r="A8565" t="str">
            <v>06.203.0018-A</v>
          </cell>
          <cell r="B8565">
            <v>144.11000000000001</v>
          </cell>
        </row>
        <row r="8566">
          <cell r="A8566" t="str">
            <v>06.203.0019-0</v>
          </cell>
          <cell r="B8566">
            <v>168.48</v>
          </cell>
        </row>
        <row r="8567">
          <cell r="A8567" t="str">
            <v>06.203.0019-A</v>
          </cell>
          <cell r="B8567">
            <v>168.48</v>
          </cell>
        </row>
        <row r="8568">
          <cell r="A8568" t="str">
            <v>06.203.0020-0</v>
          </cell>
          <cell r="B8568">
            <v>211.69</v>
          </cell>
        </row>
        <row r="8569">
          <cell r="A8569" t="str">
            <v>06.203.0020-A</v>
          </cell>
          <cell r="B8569">
            <v>211.69</v>
          </cell>
        </row>
        <row r="8570">
          <cell r="A8570" t="str">
            <v>06.203.0021-0</v>
          </cell>
          <cell r="B8570">
            <v>306.37</v>
          </cell>
        </row>
        <row r="8571">
          <cell r="A8571" t="str">
            <v>06.203.0021-A</v>
          </cell>
          <cell r="B8571">
            <v>306.37</v>
          </cell>
        </row>
        <row r="8572">
          <cell r="A8572" t="str">
            <v>06.203.0022-0</v>
          </cell>
          <cell r="B8572">
            <v>330.19</v>
          </cell>
        </row>
        <row r="8573">
          <cell r="A8573" t="str">
            <v>06.203.0022-A</v>
          </cell>
          <cell r="B8573">
            <v>330.19</v>
          </cell>
        </row>
        <row r="8574">
          <cell r="A8574" t="str">
            <v>06.203.0023-0</v>
          </cell>
          <cell r="B8574">
            <v>414.98</v>
          </cell>
        </row>
        <row r="8575">
          <cell r="A8575" t="str">
            <v>06.203.0023-A</v>
          </cell>
          <cell r="B8575">
            <v>414.98</v>
          </cell>
        </row>
        <row r="8576">
          <cell r="A8576" t="str">
            <v>06.203.0024-0</v>
          </cell>
          <cell r="B8576">
            <v>525.29</v>
          </cell>
        </row>
        <row r="8577">
          <cell r="A8577" t="str">
            <v>06.203.0024-A</v>
          </cell>
          <cell r="B8577">
            <v>525.29</v>
          </cell>
        </row>
        <row r="8578">
          <cell r="A8578" t="str">
            <v>06.203.0025-0</v>
          </cell>
          <cell r="B8578">
            <v>1033.6600000000001</v>
          </cell>
        </row>
        <row r="8579">
          <cell r="A8579" t="str">
            <v>06.203.0025-A</v>
          </cell>
          <cell r="B8579">
            <v>1033.6600000000001</v>
          </cell>
        </row>
        <row r="8580">
          <cell r="A8580" t="str">
            <v>06.203.0026-0</v>
          </cell>
          <cell r="B8580">
            <v>1307.17</v>
          </cell>
        </row>
        <row r="8581">
          <cell r="A8581" t="str">
            <v>06.203.0026-A</v>
          </cell>
          <cell r="B8581">
            <v>1307.17</v>
          </cell>
        </row>
        <row r="8582">
          <cell r="A8582" t="str">
            <v>06.203.0027-0</v>
          </cell>
          <cell r="B8582">
            <v>1614.05</v>
          </cell>
        </row>
        <row r="8583">
          <cell r="A8583" t="str">
            <v>06.203.0027-A</v>
          </cell>
          <cell r="B8583">
            <v>1614.05</v>
          </cell>
        </row>
        <row r="8584">
          <cell r="A8584" t="str">
            <v>06.203.0028-0</v>
          </cell>
          <cell r="B8584">
            <v>2322.89</v>
          </cell>
        </row>
        <row r="8585">
          <cell r="A8585" t="str">
            <v>06.203.0028-A</v>
          </cell>
          <cell r="B8585">
            <v>2322.89</v>
          </cell>
        </row>
        <row r="8586">
          <cell r="A8586" t="str">
            <v>06.203.0043-0</v>
          </cell>
          <cell r="B8586">
            <v>3.11</v>
          </cell>
        </row>
        <row r="8587">
          <cell r="A8587" t="str">
            <v>06.203.0043-A</v>
          </cell>
          <cell r="B8587">
            <v>3.11</v>
          </cell>
        </row>
        <row r="8588">
          <cell r="A8588" t="str">
            <v>06.203.0044-0</v>
          </cell>
          <cell r="B8588">
            <v>4.84</v>
          </cell>
        </row>
        <row r="8589">
          <cell r="A8589" t="str">
            <v>06.203.0044-A</v>
          </cell>
          <cell r="B8589">
            <v>4.84</v>
          </cell>
        </row>
        <row r="8590">
          <cell r="A8590" t="str">
            <v>06.203.0045-0</v>
          </cell>
          <cell r="B8590">
            <v>7.49</v>
          </cell>
        </row>
        <row r="8591">
          <cell r="A8591" t="str">
            <v>06.203.0045-A</v>
          </cell>
          <cell r="B8591">
            <v>7.49</v>
          </cell>
        </row>
        <row r="8592">
          <cell r="A8592" t="str">
            <v>06.203.0046-0</v>
          </cell>
          <cell r="B8592">
            <v>16.91</v>
          </cell>
        </row>
        <row r="8593">
          <cell r="A8593" t="str">
            <v>06.203.0046-A</v>
          </cell>
          <cell r="B8593">
            <v>16.91</v>
          </cell>
        </row>
        <row r="8594">
          <cell r="A8594" t="str">
            <v>06.203.0047-0</v>
          </cell>
          <cell r="B8594">
            <v>25.72</v>
          </cell>
        </row>
        <row r="8595">
          <cell r="A8595" t="str">
            <v>06.203.0047-A</v>
          </cell>
          <cell r="B8595">
            <v>25.72</v>
          </cell>
        </row>
        <row r="8596">
          <cell r="A8596" t="str">
            <v>06.203.0048-0</v>
          </cell>
          <cell r="B8596">
            <v>39.11</v>
          </cell>
        </row>
        <row r="8597">
          <cell r="A8597" t="str">
            <v>06.203.0048-A</v>
          </cell>
          <cell r="B8597">
            <v>39.11</v>
          </cell>
        </row>
        <row r="8598">
          <cell r="A8598" t="str">
            <v>06.203.0049-0</v>
          </cell>
          <cell r="B8598">
            <v>54.98</v>
          </cell>
        </row>
        <row r="8599">
          <cell r="A8599" t="str">
            <v>06.203.0049-A</v>
          </cell>
          <cell r="B8599">
            <v>54.98</v>
          </cell>
        </row>
        <row r="8600">
          <cell r="A8600" t="str">
            <v>06.203.0050-0</v>
          </cell>
          <cell r="B8600">
            <v>56.48</v>
          </cell>
        </row>
        <row r="8601">
          <cell r="A8601" t="str">
            <v>06.203.0050-A</v>
          </cell>
          <cell r="B8601">
            <v>56.48</v>
          </cell>
        </row>
        <row r="8602">
          <cell r="A8602" t="str">
            <v>06.203.0051-0</v>
          </cell>
          <cell r="B8602">
            <v>73.27</v>
          </cell>
        </row>
        <row r="8603">
          <cell r="A8603" t="str">
            <v>06.203.0051-A</v>
          </cell>
          <cell r="B8603">
            <v>73.27</v>
          </cell>
        </row>
        <row r="8604">
          <cell r="A8604" t="str">
            <v>06.203.0052-0</v>
          </cell>
          <cell r="B8604">
            <v>93.39</v>
          </cell>
        </row>
        <row r="8605">
          <cell r="A8605" t="str">
            <v>06.203.0052-A</v>
          </cell>
          <cell r="B8605">
            <v>93.39</v>
          </cell>
        </row>
        <row r="8606">
          <cell r="A8606" t="str">
            <v>06.203.0053-0</v>
          </cell>
          <cell r="B8606">
            <v>115.4</v>
          </cell>
        </row>
        <row r="8607">
          <cell r="A8607" t="str">
            <v>06.203.0053-A</v>
          </cell>
          <cell r="B8607">
            <v>115.4</v>
          </cell>
        </row>
        <row r="8608">
          <cell r="A8608" t="str">
            <v>06.203.0054-0</v>
          </cell>
          <cell r="B8608">
            <v>145.75</v>
          </cell>
        </row>
        <row r="8609">
          <cell r="A8609" t="str">
            <v>06.203.0054-A</v>
          </cell>
          <cell r="B8609">
            <v>145.75</v>
          </cell>
        </row>
        <row r="8610">
          <cell r="A8610" t="str">
            <v>06.203.0055-0</v>
          </cell>
          <cell r="B8610">
            <v>179.49</v>
          </cell>
        </row>
        <row r="8611">
          <cell r="A8611" t="str">
            <v>06.203.0055-A</v>
          </cell>
          <cell r="B8611">
            <v>179.49</v>
          </cell>
        </row>
        <row r="8612">
          <cell r="A8612" t="str">
            <v>06.203.0056-0</v>
          </cell>
          <cell r="B8612">
            <v>224.77</v>
          </cell>
        </row>
        <row r="8613">
          <cell r="A8613" t="str">
            <v>06.203.0056-A</v>
          </cell>
          <cell r="B8613">
            <v>224.77</v>
          </cell>
        </row>
        <row r="8614">
          <cell r="A8614" t="str">
            <v>06.203.0057-0</v>
          </cell>
          <cell r="B8614">
            <v>306.37</v>
          </cell>
        </row>
        <row r="8615">
          <cell r="A8615" t="str">
            <v>06.203.0057-A</v>
          </cell>
          <cell r="B8615">
            <v>306.37</v>
          </cell>
        </row>
        <row r="8616">
          <cell r="A8616" t="str">
            <v>06.203.0058-0</v>
          </cell>
          <cell r="B8616">
            <v>384.39</v>
          </cell>
        </row>
        <row r="8617">
          <cell r="A8617" t="str">
            <v>06.203.0058-A</v>
          </cell>
          <cell r="B8617">
            <v>384.39</v>
          </cell>
        </row>
        <row r="8618">
          <cell r="A8618" t="str">
            <v>06.203.0059-0</v>
          </cell>
          <cell r="B8618">
            <v>490.21</v>
          </cell>
        </row>
        <row r="8619">
          <cell r="A8619" t="str">
            <v>06.203.0059-A</v>
          </cell>
          <cell r="B8619">
            <v>490.21</v>
          </cell>
        </row>
        <row r="8620">
          <cell r="A8620" t="str">
            <v>06.203.0060-0</v>
          </cell>
          <cell r="B8620">
            <v>608.5</v>
          </cell>
        </row>
        <row r="8621">
          <cell r="A8621" t="str">
            <v>06.203.0060-A</v>
          </cell>
          <cell r="B8621">
            <v>608.5</v>
          </cell>
        </row>
        <row r="8622">
          <cell r="A8622" t="str">
            <v>06.203.0061-0</v>
          </cell>
          <cell r="B8622">
            <v>751.11</v>
          </cell>
        </row>
        <row r="8623">
          <cell r="A8623" t="str">
            <v>06.203.0061-A</v>
          </cell>
          <cell r="B8623">
            <v>751.11</v>
          </cell>
        </row>
        <row r="8624">
          <cell r="A8624" t="str">
            <v>06.203.0062-0</v>
          </cell>
          <cell r="B8624">
            <v>880.3</v>
          </cell>
        </row>
        <row r="8625">
          <cell r="A8625" t="str">
            <v>06.203.0062-A</v>
          </cell>
          <cell r="B8625">
            <v>880.3</v>
          </cell>
        </row>
        <row r="8626">
          <cell r="A8626" t="str">
            <v>06.203.0063-0</v>
          </cell>
          <cell r="B8626">
            <v>1113.9100000000001</v>
          </cell>
        </row>
        <row r="8627">
          <cell r="A8627" t="str">
            <v>06.203.0063-A</v>
          </cell>
          <cell r="B8627">
            <v>1113.9100000000001</v>
          </cell>
        </row>
        <row r="8628">
          <cell r="A8628" t="str">
            <v>06.203.0064-0</v>
          </cell>
          <cell r="B8628">
            <v>2344.9699999999998</v>
          </cell>
        </row>
        <row r="8629">
          <cell r="A8629" t="str">
            <v>06.203.0064-A</v>
          </cell>
          <cell r="B8629">
            <v>2344.9699999999998</v>
          </cell>
        </row>
        <row r="8630">
          <cell r="A8630" t="str">
            <v>06.203.0081-0</v>
          </cell>
          <cell r="B8630">
            <v>1.72</v>
          </cell>
        </row>
        <row r="8631">
          <cell r="A8631" t="str">
            <v>06.203.0081-A</v>
          </cell>
          <cell r="B8631">
            <v>1.72</v>
          </cell>
        </row>
        <row r="8632">
          <cell r="A8632" t="str">
            <v>06.203.0082-0</v>
          </cell>
          <cell r="B8632">
            <v>3.15</v>
          </cell>
        </row>
        <row r="8633">
          <cell r="A8633" t="str">
            <v>06.203.0082-A</v>
          </cell>
          <cell r="B8633">
            <v>3.15</v>
          </cell>
        </row>
        <row r="8634">
          <cell r="A8634" t="str">
            <v>06.203.0083-0</v>
          </cell>
          <cell r="B8634">
            <v>5.04</v>
          </cell>
        </row>
        <row r="8635">
          <cell r="A8635" t="str">
            <v>06.203.0083-A</v>
          </cell>
          <cell r="B8635">
            <v>5.04</v>
          </cell>
        </row>
        <row r="8636">
          <cell r="A8636" t="str">
            <v>06.203.0084-0</v>
          </cell>
          <cell r="B8636">
            <v>8.18</v>
          </cell>
        </row>
        <row r="8637">
          <cell r="A8637" t="str">
            <v>06.203.0084-A</v>
          </cell>
          <cell r="B8637">
            <v>8.18</v>
          </cell>
        </row>
        <row r="8638">
          <cell r="A8638" t="str">
            <v>06.203.0085-0</v>
          </cell>
          <cell r="B8638">
            <v>13.5</v>
          </cell>
        </row>
        <row r="8639">
          <cell r="A8639" t="str">
            <v>06.203.0085-A</v>
          </cell>
          <cell r="B8639">
            <v>13.5</v>
          </cell>
        </row>
        <row r="8640">
          <cell r="A8640" t="str">
            <v>06.203.0086-0</v>
          </cell>
          <cell r="B8640">
            <v>27.57</v>
          </cell>
        </row>
        <row r="8641">
          <cell r="A8641" t="str">
            <v>06.203.0086-A</v>
          </cell>
          <cell r="B8641">
            <v>27.57</v>
          </cell>
        </row>
        <row r="8642">
          <cell r="A8642" t="str">
            <v>06.203.0087-0</v>
          </cell>
          <cell r="B8642">
            <v>36.1</v>
          </cell>
        </row>
        <row r="8643">
          <cell r="A8643" t="str">
            <v>06.203.0087-A</v>
          </cell>
          <cell r="B8643">
            <v>36.1</v>
          </cell>
        </row>
        <row r="8644">
          <cell r="A8644" t="str">
            <v>06.203.0088-0</v>
          </cell>
          <cell r="B8644">
            <v>55.82</v>
          </cell>
        </row>
        <row r="8645">
          <cell r="A8645" t="str">
            <v>06.203.0088-A</v>
          </cell>
          <cell r="B8645">
            <v>55.82</v>
          </cell>
        </row>
        <row r="8646">
          <cell r="A8646" t="str">
            <v>06.203.0089-0</v>
          </cell>
          <cell r="B8646">
            <v>70.709999999999994</v>
          </cell>
        </row>
        <row r="8647">
          <cell r="A8647" t="str">
            <v>06.203.0089-A</v>
          </cell>
          <cell r="B8647">
            <v>70.709999999999994</v>
          </cell>
        </row>
        <row r="8648">
          <cell r="A8648" t="str">
            <v>06.203.0090-0</v>
          </cell>
          <cell r="B8648">
            <v>88.66</v>
          </cell>
        </row>
        <row r="8649">
          <cell r="A8649" t="str">
            <v>06.203.0090-A</v>
          </cell>
          <cell r="B8649">
            <v>88.66</v>
          </cell>
        </row>
        <row r="8650">
          <cell r="A8650" t="str">
            <v>06.203.0091-0</v>
          </cell>
          <cell r="B8650">
            <v>113.54</v>
          </cell>
        </row>
        <row r="8651">
          <cell r="A8651" t="str">
            <v>06.203.0091-A</v>
          </cell>
          <cell r="B8651">
            <v>113.54</v>
          </cell>
        </row>
        <row r="8652">
          <cell r="A8652" t="str">
            <v>06.203.0092-0</v>
          </cell>
          <cell r="B8652">
            <v>143.13</v>
          </cell>
        </row>
        <row r="8653">
          <cell r="A8653" t="str">
            <v>06.203.0092-A</v>
          </cell>
          <cell r="B8653">
            <v>143.13</v>
          </cell>
        </row>
        <row r="8654">
          <cell r="A8654" t="str">
            <v>06.203.0093-0</v>
          </cell>
          <cell r="B8654">
            <v>177.08</v>
          </cell>
        </row>
        <row r="8655">
          <cell r="A8655" t="str">
            <v>06.203.0093-A</v>
          </cell>
          <cell r="B8655">
            <v>177.08</v>
          </cell>
        </row>
        <row r="8656">
          <cell r="A8656" t="str">
            <v>06.203.0094-0</v>
          </cell>
          <cell r="B8656">
            <v>222.19</v>
          </cell>
        </row>
        <row r="8657">
          <cell r="A8657" t="str">
            <v>06.203.0094-A</v>
          </cell>
          <cell r="B8657">
            <v>222.19</v>
          </cell>
        </row>
        <row r="8658">
          <cell r="A8658" t="str">
            <v>06.203.0095-0</v>
          </cell>
          <cell r="B8658">
            <v>275.93</v>
          </cell>
        </row>
        <row r="8659">
          <cell r="A8659" t="str">
            <v>06.203.0095-A</v>
          </cell>
          <cell r="B8659">
            <v>275.93</v>
          </cell>
        </row>
        <row r="8660">
          <cell r="A8660" t="str">
            <v>06.203.0096-0</v>
          </cell>
          <cell r="B8660">
            <v>346.93</v>
          </cell>
        </row>
        <row r="8661">
          <cell r="A8661" t="str">
            <v>06.203.0096-A</v>
          </cell>
          <cell r="B8661">
            <v>346.93</v>
          </cell>
        </row>
        <row r="8662">
          <cell r="A8662" t="str">
            <v>06.203.0097-0</v>
          </cell>
          <cell r="B8662">
            <v>437.46</v>
          </cell>
        </row>
        <row r="8663">
          <cell r="A8663" t="str">
            <v>06.203.0097-A</v>
          </cell>
          <cell r="B8663">
            <v>437.46</v>
          </cell>
        </row>
        <row r="8664">
          <cell r="A8664" t="str">
            <v>06.203.0098-0</v>
          </cell>
          <cell r="B8664">
            <v>555.92999999999995</v>
          </cell>
        </row>
        <row r="8665">
          <cell r="A8665" t="str">
            <v>06.203.0098-A</v>
          </cell>
          <cell r="B8665">
            <v>555.92999999999995</v>
          </cell>
        </row>
        <row r="8666">
          <cell r="A8666" t="str">
            <v>06.203.0099-0</v>
          </cell>
          <cell r="B8666">
            <v>706.29</v>
          </cell>
        </row>
        <row r="8667">
          <cell r="A8667" t="str">
            <v>06.203.0099-A</v>
          </cell>
          <cell r="B8667">
            <v>706.29</v>
          </cell>
        </row>
        <row r="8668">
          <cell r="A8668" t="str">
            <v>06.203.0100-0</v>
          </cell>
          <cell r="B8668">
            <v>766.12</v>
          </cell>
        </row>
        <row r="8669">
          <cell r="A8669" t="str">
            <v>06.203.0100-A</v>
          </cell>
          <cell r="B8669">
            <v>766.12</v>
          </cell>
        </row>
        <row r="8670">
          <cell r="A8670" t="str">
            <v>06.203.0101-0</v>
          </cell>
          <cell r="B8670">
            <v>946.63</v>
          </cell>
        </row>
        <row r="8671">
          <cell r="A8671" t="str">
            <v>06.203.0101-A</v>
          </cell>
          <cell r="B8671">
            <v>946.63</v>
          </cell>
        </row>
        <row r="8672">
          <cell r="A8672" t="str">
            <v>06.203.0102-0</v>
          </cell>
          <cell r="B8672">
            <v>1035.3</v>
          </cell>
        </row>
        <row r="8673">
          <cell r="A8673" t="str">
            <v>06.203.0102-A</v>
          </cell>
          <cell r="B8673">
            <v>1035.3</v>
          </cell>
        </row>
        <row r="8674">
          <cell r="A8674" t="str">
            <v>06.203.0106-0</v>
          </cell>
          <cell r="B8674">
            <v>8.43</v>
          </cell>
        </row>
        <row r="8675">
          <cell r="A8675" t="str">
            <v>06.203.0106-A</v>
          </cell>
          <cell r="B8675">
            <v>8.43</v>
          </cell>
        </row>
        <row r="8676">
          <cell r="A8676" t="str">
            <v>06.203.0107-0</v>
          </cell>
          <cell r="B8676">
            <v>12.27</v>
          </cell>
        </row>
        <row r="8677">
          <cell r="A8677" t="str">
            <v>06.203.0107-A</v>
          </cell>
          <cell r="B8677">
            <v>12.27</v>
          </cell>
        </row>
        <row r="8678">
          <cell r="A8678" t="str">
            <v>06.203.0108-0</v>
          </cell>
          <cell r="B8678">
            <v>19.440000000000001</v>
          </cell>
        </row>
        <row r="8679">
          <cell r="A8679" t="str">
            <v>06.203.0108-A</v>
          </cell>
          <cell r="B8679">
            <v>19.440000000000001</v>
          </cell>
        </row>
        <row r="8680">
          <cell r="A8680" t="str">
            <v>06.203.0109-0</v>
          </cell>
          <cell r="B8680">
            <v>31.22</v>
          </cell>
        </row>
        <row r="8681">
          <cell r="A8681" t="str">
            <v>06.203.0109-A</v>
          </cell>
          <cell r="B8681">
            <v>31.22</v>
          </cell>
        </row>
        <row r="8682">
          <cell r="A8682" t="str">
            <v>06.203.0110-0</v>
          </cell>
          <cell r="B8682">
            <v>33.86</v>
          </cell>
        </row>
        <row r="8683">
          <cell r="A8683" t="str">
            <v>06.203.0110-A</v>
          </cell>
          <cell r="B8683">
            <v>33.86</v>
          </cell>
        </row>
        <row r="8684">
          <cell r="A8684" t="str">
            <v>06.203.0111-0</v>
          </cell>
          <cell r="B8684">
            <v>37.9</v>
          </cell>
        </row>
        <row r="8685">
          <cell r="A8685" t="str">
            <v>06.203.0111-A</v>
          </cell>
          <cell r="B8685">
            <v>37.9</v>
          </cell>
        </row>
        <row r="8686">
          <cell r="A8686" t="str">
            <v>06.203.0112-0</v>
          </cell>
          <cell r="B8686">
            <v>44.91</v>
          </cell>
        </row>
        <row r="8687">
          <cell r="A8687" t="str">
            <v>06.203.0112-A</v>
          </cell>
          <cell r="B8687">
            <v>44.91</v>
          </cell>
        </row>
        <row r="8688">
          <cell r="A8688" t="str">
            <v>06.203.0113-0</v>
          </cell>
          <cell r="B8688">
            <v>59.66</v>
          </cell>
        </row>
        <row r="8689">
          <cell r="A8689" t="str">
            <v>06.203.0113-A</v>
          </cell>
          <cell r="B8689">
            <v>59.66</v>
          </cell>
        </row>
        <row r="8690">
          <cell r="A8690" t="str">
            <v>06.203.0114-0</v>
          </cell>
          <cell r="B8690">
            <v>83.99</v>
          </cell>
        </row>
        <row r="8691">
          <cell r="A8691" t="str">
            <v>06.203.0114-A</v>
          </cell>
          <cell r="B8691">
            <v>83.99</v>
          </cell>
        </row>
        <row r="8692">
          <cell r="A8692" t="str">
            <v>06.203.0115-0</v>
          </cell>
          <cell r="B8692">
            <v>95.45</v>
          </cell>
        </row>
        <row r="8693">
          <cell r="A8693" t="str">
            <v>06.203.0115-A</v>
          </cell>
          <cell r="B8693">
            <v>95.45</v>
          </cell>
        </row>
        <row r="8694">
          <cell r="A8694" t="str">
            <v>06.203.0116-0</v>
          </cell>
          <cell r="B8694">
            <v>166.96</v>
          </cell>
        </row>
        <row r="8695">
          <cell r="A8695" t="str">
            <v>06.203.0116-A</v>
          </cell>
          <cell r="B8695">
            <v>166.96</v>
          </cell>
        </row>
        <row r="8696">
          <cell r="A8696" t="str">
            <v>06.203.0117-0</v>
          </cell>
          <cell r="B8696">
            <v>232.31</v>
          </cell>
        </row>
        <row r="8697">
          <cell r="A8697" t="str">
            <v>06.203.0117-A</v>
          </cell>
          <cell r="B8697">
            <v>232.31</v>
          </cell>
        </row>
        <row r="8698">
          <cell r="A8698" t="str">
            <v>06.203.0118-0</v>
          </cell>
          <cell r="B8698">
            <v>264.87</v>
          </cell>
        </row>
        <row r="8699">
          <cell r="A8699" t="str">
            <v>06.203.0118-A</v>
          </cell>
          <cell r="B8699">
            <v>264.87</v>
          </cell>
        </row>
        <row r="8700">
          <cell r="A8700" t="str">
            <v>06.203.0119-0</v>
          </cell>
          <cell r="B8700">
            <v>502.02</v>
          </cell>
        </row>
        <row r="8701">
          <cell r="A8701" t="str">
            <v>06.203.0119-A</v>
          </cell>
          <cell r="B8701">
            <v>502.02</v>
          </cell>
        </row>
        <row r="8702">
          <cell r="A8702" t="str">
            <v>06.203.0120-0</v>
          </cell>
          <cell r="B8702">
            <v>731.1</v>
          </cell>
        </row>
        <row r="8703">
          <cell r="A8703" t="str">
            <v>06.203.0120-A</v>
          </cell>
          <cell r="B8703">
            <v>731.1</v>
          </cell>
        </row>
        <row r="8704">
          <cell r="A8704" t="str">
            <v>06.203.0121-0</v>
          </cell>
          <cell r="B8704">
            <v>873.21</v>
          </cell>
        </row>
        <row r="8705">
          <cell r="A8705" t="str">
            <v>06.203.0121-A</v>
          </cell>
          <cell r="B8705">
            <v>873.21</v>
          </cell>
        </row>
        <row r="8706">
          <cell r="A8706" t="str">
            <v>06.203.0122-0</v>
          </cell>
          <cell r="B8706">
            <v>922.79</v>
          </cell>
        </row>
        <row r="8707">
          <cell r="A8707" t="str">
            <v>06.203.0122-A</v>
          </cell>
          <cell r="B8707">
            <v>922.79</v>
          </cell>
        </row>
        <row r="8708">
          <cell r="A8708" t="str">
            <v>06.203.0123-0</v>
          </cell>
          <cell r="B8708">
            <v>1120.1300000000001</v>
          </cell>
        </row>
        <row r="8709">
          <cell r="A8709" t="str">
            <v>06.203.0123-A</v>
          </cell>
          <cell r="B8709">
            <v>1120.1300000000001</v>
          </cell>
        </row>
        <row r="8710">
          <cell r="A8710" t="str">
            <v>06.203.0124-0</v>
          </cell>
          <cell r="B8710">
            <v>1162.3499999999999</v>
          </cell>
        </row>
        <row r="8711">
          <cell r="A8711" t="str">
            <v>06.203.0124-A</v>
          </cell>
          <cell r="B8711">
            <v>1162.3499999999999</v>
          </cell>
        </row>
        <row r="8712">
          <cell r="A8712" t="str">
            <v>06.203.0125-0</v>
          </cell>
          <cell r="B8712">
            <v>2396.7199999999998</v>
          </cell>
        </row>
        <row r="8713">
          <cell r="A8713" t="str">
            <v>06.203.0125-A</v>
          </cell>
          <cell r="B8713">
            <v>2396.7199999999998</v>
          </cell>
        </row>
        <row r="8714">
          <cell r="A8714" t="str">
            <v>06.203.0126-0</v>
          </cell>
          <cell r="B8714">
            <v>2692.95</v>
          </cell>
        </row>
        <row r="8715">
          <cell r="A8715" t="str">
            <v>06.203.0126-A</v>
          </cell>
          <cell r="B8715">
            <v>2692.95</v>
          </cell>
        </row>
        <row r="8716">
          <cell r="A8716" t="str">
            <v>06.203.0127-0</v>
          </cell>
          <cell r="B8716">
            <v>4996.1499999999996</v>
          </cell>
        </row>
        <row r="8717">
          <cell r="A8717" t="str">
            <v>06.203.0127-A</v>
          </cell>
          <cell r="B8717">
            <v>4996.1499999999996</v>
          </cell>
        </row>
        <row r="8718">
          <cell r="A8718" t="str">
            <v>06.203.0128-0</v>
          </cell>
          <cell r="B8718">
            <v>5294.73</v>
          </cell>
        </row>
        <row r="8719">
          <cell r="A8719" t="str">
            <v>06.203.0128-A</v>
          </cell>
          <cell r="B8719">
            <v>5294.73</v>
          </cell>
        </row>
        <row r="8720">
          <cell r="A8720" t="str">
            <v>06.203.0136-0</v>
          </cell>
          <cell r="B8720">
            <v>11.95</v>
          </cell>
        </row>
        <row r="8721">
          <cell r="A8721" t="str">
            <v>06.203.0136-A</v>
          </cell>
          <cell r="B8721">
            <v>11.95</v>
          </cell>
        </row>
        <row r="8722">
          <cell r="A8722" t="str">
            <v>06.203.0137-0</v>
          </cell>
          <cell r="B8722">
            <v>15.61</v>
          </cell>
        </row>
        <row r="8723">
          <cell r="A8723" t="str">
            <v>06.203.0137-A</v>
          </cell>
          <cell r="B8723">
            <v>15.61</v>
          </cell>
        </row>
        <row r="8724">
          <cell r="A8724" t="str">
            <v>06.203.0138-0</v>
          </cell>
          <cell r="B8724">
            <v>20.66</v>
          </cell>
        </row>
        <row r="8725">
          <cell r="A8725" t="str">
            <v>06.203.0138-A</v>
          </cell>
          <cell r="B8725">
            <v>20.66</v>
          </cell>
        </row>
        <row r="8726">
          <cell r="A8726" t="str">
            <v>06.203.0139-0</v>
          </cell>
          <cell r="B8726">
            <v>31.55</v>
          </cell>
        </row>
        <row r="8727">
          <cell r="A8727" t="str">
            <v>06.203.0139-A</v>
          </cell>
          <cell r="B8727">
            <v>31.55</v>
          </cell>
        </row>
        <row r="8728">
          <cell r="A8728" t="str">
            <v>06.203.0140-0</v>
          </cell>
          <cell r="B8728">
            <v>35.04</v>
          </cell>
        </row>
        <row r="8729">
          <cell r="A8729" t="str">
            <v>06.203.0140-A</v>
          </cell>
          <cell r="B8729">
            <v>35.04</v>
          </cell>
        </row>
        <row r="8730">
          <cell r="A8730" t="str">
            <v>06.203.0141-0</v>
          </cell>
          <cell r="B8730">
            <v>40.54</v>
          </cell>
        </row>
        <row r="8731">
          <cell r="A8731" t="str">
            <v>06.203.0141-A</v>
          </cell>
          <cell r="B8731">
            <v>40.54</v>
          </cell>
        </row>
        <row r="8732">
          <cell r="A8732" t="str">
            <v>06.203.0142-0</v>
          </cell>
          <cell r="B8732">
            <v>46.16</v>
          </cell>
        </row>
        <row r="8733">
          <cell r="A8733" t="str">
            <v>06.203.0142-A</v>
          </cell>
          <cell r="B8733">
            <v>46.16</v>
          </cell>
        </row>
        <row r="8734">
          <cell r="A8734" t="str">
            <v>06.203.0143-0</v>
          </cell>
          <cell r="B8734">
            <v>62.77</v>
          </cell>
        </row>
        <row r="8735">
          <cell r="A8735" t="str">
            <v>06.203.0143-A</v>
          </cell>
          <cell r="B8735">
            <v>62.77</v>
          </cell>
        </row>
        <row r="8736">
          <cell r="A8736" t="str">
            <v>06.203.0144-0</v>
          </cell>
          <cell r="B8736">
            <v>87.71</v>
          </cell>
        </row>
        <row r="8737">
          <cell r="A8737" t="str">
            <v>06.203.0144-A</v>
          </cell>
          <cell r="B8737">
            <v>87.71</v>
          </cell>
        </row>
        <row r="8738">
          <cell r="A8738" t="str">
            <v>06.203.0145-0</v>
          </cell>
          <cell r="B8738">
            <v>95.96</v>
          </cell>
        </row>
        <row r="8739">
          <cell r="A8739" t="str">
            <v>06.203.0145-A</v>
          </cell>
          <cell r="B8739">
            <v>95.96</v>
          </cell>
        </row>
        <row r="8740">
          <cell r="A8740" t="str">
            <v>06.203.0146-0</v>
          </cell>
          <cell r="B8740">
            <v>169.2</v>
          </cell>
        </row>
        <row r="8741">
          <cell r="A8741" t="str">
            <v>06.203.0146-A</v>
          </cell>
          <cell r="B8741">
            <v>169.2</v>
          </cell>
        </row>
        <row r="8742">
          <cell r="A8742" t="str">
            <v>06.203.0147-0</v>
          </cell>
          <cell r="B8742">
            <v>236.63</v>
          </cell>
        </row>
        <row r="8743">
          <cell r="A8743" t="str">
            <v>06.203.0147-A</v>
          </cell>
          <cell r="B8743">
            <v>236.63</v>
          </cell>
        </row>
        <row r="8744">
          <cell r="A8744" t="str">
            <v>06.203.0148-0</v>
          </cell>
          <cell r="B8744">
            <v>292.32</v>
          </cell>
        </row>
        <row r="8745">
          <cell r="A8745" t="str">
            <v>06.203.0148-A</v>
          </cell>
          <cell r="B8745">
            <v>292.32</v>
          </cell>
        </row>
        <row r="8746">
          <cell r="A8746" t="str">
            <v>06.203.0149-0</v>
          </cell>
          <cell r="B8746">
            <v>661.23</v>
          </cell>
        </row>
        <row r="8747">
          <cell r="A8747" t="str">
            <v>06.203.0149-A</v>
          </cell>
          <cell r="B8747">
            <v>661.23</v>
          </cell>
        </row>
        <row r="8748">
          <cell r="A8748" t="str">
            <v>06.203.0150-0</v>
          </cell>
          <cell r="B8748">
            <v>1076.43</v>
          </cell>
        </row>
        <row r="8749">
          <cell r="A8749" t="str">
            <v>06.203.0150-A</v>
          </cell>
          <cell r="B8749">
            <v>1076.43</v>
          </cell>
        </row>
        <row r="8750">
          <cell r="A8750" t="str">
            <v>06.203.0151-0</v>
          </cell>
          <cell r="B8750">
            <v>2354.89</v>
          </cell>
        </row>
        <row r="8751">
          <cell r="A8751" t="str">
            <v>06.203.0151-A</v>
          </cell>
          <cell r="B8751">
            <v>2354.89</v>
          </cell>
        </row>
        <row r="8752">
          <cell r="A8752" t="str">
            <v>06.203.0152-0</v>
          </cell>
          <cell r="B8752">
            <v>2441.7800000000002</v>
          </cell>
        </row>
        <row r="8753">
          <cell r="A8753" t="str">
            <v>06.203.0152-A</v>
          </cell>
          <cell r="B8753">
            <v>2441.7800000000002</v>
          </cell>
        </row>
        <row r="8754">
          <cell r="A8754" t="str">
            <v>06.203.0153-0</v>
          </cell>
          <cell r="B8754">
            <v>2630.86</v>
          </cell>
        </row>
        <row r="8755">
          <cell r="A8755" t="str">
            <v>06.203.0153-A</v>
          </cell>
          <cell r="B8755">
            <v>2630.86</v>
          </cell>
        </row>
        <row r="8756">
          <cell r="A8756" t="str">
            <v>06.203.0154-0</v>
          </cell>
          <cell r="B8756">
            <v>3048.9</v>
          </cell>
        </row>
        <row r="8757">
          <cell r="A8757" t="str">
            <v>06.203.0154-A</v>
          </cell>
          <cell r="B8757">
            <v>3048.9</v>
          </cell>
        </row>
        <row r="8758">
          <cell r="A8758" t="str">
            <v>06.203.0155-0</v>
          </cell>
          <cell r="B8758">
            <v>5344.72</v>
          </cell>
        </row>
        <row r="8759">
          <cell r="A8759" t="str">
            <v>06.203.0155-A</v>
          </cell>
          <cell r="B8759">
            <v>5344.72</v>
          </cell>
        </row>
        <row r="8760">
          <cell r="A8760" t="str">
            <v>06.203.0166-0</v>
          </cell>
          <cell r="B8760">
            <v>13.91</v>
          </cell>
        </row>
        <row r="8761">
          <cell r="A8761" t="str">
            <v>06.203.0166-A</v>
          </cell>
          <cell r="B8761">
            <v>13.91</v>
          </cell>
        </row>
        <row r="8762">
          <cell r="A8762" t="str">
            <v>06.203.0167-0</v>
          </cell>
          <cell r="B8762">
            <v>16.940000000000001</v>
          </cell>
        </row>
        <row r="8763">
          <cell r="A8763" t="str">
            <v>06.203.0167-A</v>
          </cell>
          <cell r="B8763">
            <v>16.940000000000001</v>
          </cell>
        </row>
        <row r="8764">
          <cell r="A8764" t="str">
            <v>06.203.0168-0</v>
          </cell>
          <cell r="B8764">
            <v>22.14</v>
          </cell>
        </row>
        <row r="8765">
          <cell r="A8765" t="str">
            <v>06.203.0168-A</v>
          </cell>
          <cell r="B8765">
            <v>22.14</v>
          </cell>
        </row>
        <row r="8766">
          <cell r="A8766" t="str">
            <v>06.203.0169-0</v>
          </cell>
          <cell r="B8766">
            <v>32.29</v>
          </cell>
        </row>
        <row r="8767">
          <cell r="A8767" t="str">
            <v>06.203.0169-A</v>
          </cell>
          <cell r="B8767">
            <v>32.29</v>
          </cell>
        </row>
        <row r="8768">
          <cell r="A8768" t="str">
            <v>06.203.0170-0</v>
          </cell>
          <cell r="B8768">
            <v>38.43</v>
          </cell>
        </row>
        <row r="8769">
          <cell r="A8769" t="str">
            <v>06.203.0170-A</v>
          </cell>
          <cell r="B8769">
            <v>38.43</v>
          </cell>
        </row>
        <row r="8770">
          <cell r="A8770" t="str">
            <v>06.203.0171-0</v>
          </cell>
          <cell r="B8770">
            <v>49.03</v>
          </cell>
        </row>
        <row r="8771">
          <cell r="A8771" t="str">
            <v>06.203.0171-A</v>
          </cell>
          <cell r="B8771">
            <v>49.03</v>
          </cell>
        </row>
        <row r="8772">
          <cell r="A8772" t="str">
            <v>06.203.0172-0</v>
          </cell>
          <cell r="B8772">
            <v>64.489999999999995</v>
          </cell>
        </row>
        <row r="8773">
          <cell r="A8773" t="str">
            <v>06.203.0172-A</v>
          </cell>
          <cell r="B8773">
            <v>64.489999999999995</v>
          </cell>
        </row>
        <row r="8774">
          <cell r="A8774" t="str">
            <v>06.203.0173-0</v>
          </cell>
          <cell r="B8774">
            <v>70.47</v>
          </cell>
        </row>
        <row r="8775">
          <cell r="A8775" t="str">
            <v>06.203.0173-A</v>
          </cell>
          <cell r="B8775">
            <v>70.47</v>
          </cell>
        </row>
        <row r="8776">
          <cell r="A8776" t="str">
            <v>06.203.0174-0</v>
          </cell>
          <cell r="B8776">
            <v>91.63</v>
          </cell>
        </row>
        <row r="8777">
          <cell r="A8777" t="str">
            <v>06.203.0174-A</v>
          </cell>
          <cell r="B8777">
            <v>91.63</v>
          </cell>
        </row>
        <row r="8778">
          <cell r="A8778" t="str">
            <v>06.203.0175-0</v>
          </cell>
          <cell r="B8778">
            <v>108.95</v>
          </cell>
        </row>
        <row r="8779">
          <cell r="A8779" t="str">
            <v>06.203.0175-A</v>
          </cell>
          <cell r="B8779">
            <v>108.95</v>
          </cell>
        </row>
        <row r="8780">
          <cell r="A8780" t="str">
            <v>06.203.0176-0</v>
          </cell>
          <cell r="B8780">
            <v>220.26</v>
          </cell>
        </row>
        <row r="8781">
          <cell r="A8781" t="str">
            <v>06.203.0176-A</v>
          </cell>
          <cell r="B8781">
            <v>220.26</v>
          </cell>
        </row>
        <row r="8782">
          <cell r="A8782" t="str">
            <v>06.203.0177-0</v>
          </cell>
          <cell r="B8782">
            <v>238.49</v>
          </cell>
        </row>
        <row r="8783">
          <cell r="A8783" t="str">
            <v>06.203.0177-A</v>
          </cell>
          <cell r="B8783">
            <v>238.49</v>
          </cell>
        </row>
        <row r="8784">
          <cell r="A8784" t="str">
            <v>06.203.0178-0</v>
          </cell>
          <cell r="B8784">
            <v>313.41000000000003</v>
          </cell>
        </row>
        <row r="8785">
          <cell r="A8785" t="str">
            <v>06.203.0178-A</v>
          </cell>
          <cell r="B8785">
            <v>313.41000000000003</v>
          </cell>
        </row>
        <row r="8786">
          <cell r="A8786" t="str">
            <v>06.203.0179-0</v>
          </cell>
          <cell r="B8786">
            <v>837.44</v>
          </cell>
        </row>
        <row r="8787">
          <cell r="A8787" t="str">
            <v>06.203.0179-A</v>
          </cell>
          <cell r="B8787">
            <v>837.44</v>
          </cell>
        </row>
        <row r="8788">
          <cell r="A8788" t="str">
            <v>06.203.0180-0</v>
          </cell>
          <cell r="B8788">
            <v>1868.73</v>
          </cell>
        </row>
        <row r="8789">
          <cell r="A8789" t="str">
            <v>06.203.0180-A</v>
          </cell>
          <cell r="B8789">
            <v>1868.73</v>
          </cell>
        </row>
        <row r="8790">
          <cell r="A8790" t="str">
            <v>06.203.0181-0</v>
          </cell>
          <cell r="B8790">
            <v>2713.93</v>
          </cell>
        </row>
        <row r="8791">
          <cell r="A8791" t="str">
            <v>06.203.0181-A</v>
          </cell>
          <cell r="B8791">
            <v>2713.93</v>
          </cell>
        </row>
        <row r="8792">
          <cell r="A8792" t="str">
            <v>06.203.0182-0</v>
          </cell>
          <cell r="B8792">
            <v>3043.46</v>
          </cell>
        </row>
        <row r="8793">
          <cell r="A8793" t="str">
            <v>06.203.0182-A</v>
          </cell>
          <cell r="B8793">
            <v>3043.46</v>
          </cell>
        </row>
        <row r="8794">
          <cell r="A8794" t="str">
            <v>06.203.0183-0</v>
          </cell>
          <cell r="B8794">
            <v>3945.69</v>
          </cell>
        </row>
        <row r="8795">
          <cell r="A8795" t="str">
            <v>06.203.0183-A</v>
          </cell>
          <cell r="B8795">
            <v>3945.69</v>
          </cell>
        </row>
        <row r="8796">
          <cell r="A8796" t="str">
            <v>06.203.0191-0</v>
          </cell>
          <cell r="B8796">
            <v>5.45</v>
          </cell>
        </row>
        <row r="8797">
          <cell r="A8797" t="str">
            <v>06.203.0191-A</v>
          </cell>
          <cell r="B8797">
            <v>5.45</v>
          </cell>
        </row>
        <row r="8798">
          <cell r="A8798" t="str">
            <v>06.203.0192-0</v>
          </cell>
          <cell r="B8798">
            <v>6.98</v>
          </cell>
        </row>
        <row r="8799">
          <cell r="A8799" t="str">
            <v>06.203.0192-A</v>
          </cell>
          <cell r="B8799">
            <v>6.98</v>
          </cell>
        </row>
        <row r="8800">
          <cell r="A8800" t="str">
            <v>06.203.0193-0</v>
          </cell>
          <cell r="B8800">
            <v>7.72</v>
          </cell>
        </row>
        <row r="8801">
          <cell r="A8801" t="str">
            <v>06.203.0193-A</v>
          </cell>
          <cell r="B8801">
            <v>7.72</v>
          </cell>
        </row>
        <row r="8802">
          <cell r="A8802" t="str">
            <v>06.203.0194-0</v>
          </cell>
          <cell r="B8802">
            <v>8.6300000000000008</v>
          </cell>
        </row>
        <row r="8803">
          <cell r="A8803" t="str">
            <v>06.203.0194-A</v>
          </cell>
          <cell r="B8803">
            <v>8.6300000000000008</v>
          </cell>
        </row>
        <row r="8804">
          <cell r="A8804" t="str">
            <v>06.203.0195-0</v>
          </cell>
          <cell r="B8804">
            <v>12.08</v>
          </cell>
        </row>
        <row r="8805">
          <cell r="A8805" t="str">
            <v>06.203.0195-A</v>
          </cell>
          <cell r="B8805">
            <v>12.08</v>
          </cell>
        </row>
        <row r="8806">
          <cell r="A8806" t="str">
            <v>06.203.0196-0</v>
          </cell>
          <cell r="B8806">
            <v>19.43</v>
          </cell>
        </row>
        <row r="8807">
          <cell r="A8807" t="str">
            <v>06.203.0196-A</v>
          </cell>
          <cell r="B8807">
            <v>19.43</v>
          </cell>
        </row>
        <row r="8808">
          <cell r="A8808" t="str">
            <v>06.203.0197-0</v>
          </cell>
          <cell r="B8808">
            <v>20.48</v>
          </cell>
        </row>
        <row r="8809">
          <cell r="A8809" t="str">
            <v>06.203.0197-A</v>
          </cell>
          <cell r="B8809">
            <v>20.48</v>
          </cell>
        </row>
        <row r="8810">
          <cell r="A8810" t="str">
            <v>06.203.0198-0</v>
          </cell>
          <cell r="B8810">
            <v>21.15</v>
          </cell>
        </row>
        <row r="8811">
          <cell r="A8811" t="str">
            <v>06.203.0198-A</v>
          </cell>
          <cell r="B8811">
            <v>21.15</v>
          </cell>
        </row>
        <row r="8812">
          <cell r="A8812" t="str">
            <v>06.203.0199-0</v>
          </cell>
          <cell r="B8812">
            <v>27.54</v>
          </cell>
        </row>
        <row r="8813">
          <cell r="A8813" t="str">
            <v>06.203.0199-A</v>
          </cell>
          <cell r="B8813">
            <v>27.54</v>
          </cell>
        </row>
        <row r="8814">
          <cell r="A8814" t="str">
            <v>06.203.0200-0</v>
          </cell>
          <cell r="B8814">
            <v>64.180000000000007</v>
          </cell>
        </row>
        <row r="8815">
          <cell r="A8815" t="str">
            <v>06.203.0200-A</v>
          </cell>
          <cell r="B8815">
            <v>64.180000000000007</v>
          </cell>
        </row>
        <row r="8816">
          <cell r="A8816" t="str">
            <v>06.203.0201-0</v>
          </cell>
          <cell r="B8816">
            <v>68.760000000000005</v>
          </cell>
        </row>
        <row r="8817">
          <cell r="A8817" t="str">
            <v>06.203.0201-A</v>
          </cell>
          <cell r="B8817">
            <v>68.760000000000005</v>
          </cell>
        </row>
        <row r="8818">
          <cell r="A8818" t="str">
            <v>06.203.0202-0</v>
          </cell>
          <cell r="B8818">
            <v>93.03</v>
          </cell>
        </row>
        <row r="8819">
          <cell r="A8819" t="str">
            <v>06.203.0202-A</v>
          </cell>
          <cell r="B8819">
            <v>93.03</v>
          </cell>
        </row>
        <row r="8820">
          <cell r="A8820" t="str">
            <v>06.203.0203-0</v>
          </cell>
          <cell r="B8820">
            <v>105.83</v>
          </cell>
        </row>
        <row r="8821">
          <cell r="A8821" t="str">
            <v>06.203.0203-A</v>
          </cell>
          <cell r="B8821">
            <v>105.83</v>
          </cell>
        </row>
        <row r="8822">
          <cell r="A8822" t="str">
            <v>06.203.0204-0</v>
          </cell>
          <cell r="B8822">
            <v>156.1</v>
          </cell>
        </row>
        <row r="8823">
          <cell r="A8823" t="str">
            <v>06.203.0204-A</v>
          </cell>
          <cell r="B8823">
            <v>156.1</v>
          </cell>
        </row>
        <row r="8824">
          <cell r="A8824" t="str">
            <v>06.203.0205-0</v>
          </cell>
          <cell r="B8824">
            <v>173.04</v>
          </cell>
        </row>
        <row r="8825">
          <cell r="A8825" t="str">
            <v>06.203.0205-A</v>
          </cell>
          <cell r="B8825">
            <v>173.04</v>
          </cell>
        </row>
        <row r="8826">
          <cell r="A8826" t="str">
            <v>06.203.0206-0</v>
          </cell>
          <cell r="B8826">
            <v>417.9</v>
          </cell>
        </row>
        <row r="8827">
          <cell r="A8827" t="str">
            <v>06.203.0206-A</v>
          </cell>
          <cell r="B8827">
            <v>417.9</v>
          </cell>
        </row>
        <row r="8828">
          <cell r="A8828" t="str">
            <v>06.203.0207-0</v>
          </cell>
          <cell r="B8828">
            <v>438.99</v>
          </cell>
        </row>
        <row r="8829">
          <cell r="A8829" t="str">
            <v>06.203.0207-A</v>
          </cell>
          <cell r="B8829">
            <v>438.99</v>
          </cell>
        </row>
        <row r="8830">
          <cell r="A8830" t="str">
            <v>06.203.0208-0</v>
          </cell>
          <cell r="B8830">
            <v>646.46</v>
          </cell>
        </row>
        <row r="8831">
          <cell r="A8831" t="str">
            <v>06.203.0208-A</v>
          </cell>
          <cell r="B8831">
            <v>646.46</v>
          </cell>
        </row>
        <row r="8832">
          <cell r="A8832" t="str">
            <v>06.203.0209-0</v>
          </cell>
          <cell r="B8832">
            <v>1153.48</v>
          </cell>
        </row>
        <row r="8833">
          <cell r="A8833" t="str">
            <v>06.203.0209-A</v>
          </cell>
          <cell r="B8833">
            <v>1153.48</v>
          </cell>
        </row>
        <row r="8834">
          <cell r="A8834" t="str">
            <v>06.203.9999-0</v>
          </cell>
          <cell r="B8834">
            <v>7824</v>
          </cell>
        </row>
        <row r="8835">
          <cell r="A8835" t="str">
            <v>06.203.9999-A</v>
          </cell>
          <cell r="B8835">
            <v>7824</v>
          </cell>
        </row>
        <row r="8836">
          <cell r="A8836" t="str">
            <v>06.205.0050-0</v>
          </cell>
          <cell r="B8836">
            <v>21.64</v>
          </cell>
        </row>
        <row r="8837">
          <cell r="A8837" t="str">
            <v>06.205.0050-A</v>
          </cell>
          <cell r="B8837">
            <v>21.64</v>
          </cell>
        </row>
        <row r="8838">
          <cell r="A8838" t="str">
            <v>06.205.0051-0</v>
          </cell>
          <cell r="B8838">
            <v>43.49</v>
          </cell>
        </row>
        <row r="8839">
          <cell r="A8839" t="str">
            <v>06.205.0051-A</v>
          </cell>
          <cell r="B8839">
            <v>43.49</v>
          </cell>
        </row>
        <row r="8840">
          <cell r="A8840" t="str">
            <v>06.205.0052-0</v>
          </cell>
          <cell r="B8840">
            <v>63.49</v>
          </cell>
        </row>
        <row r="8841">
          <cell r="A8841" t="str">
            <v>06.205.0052-A</v>
          </cell>
          <cell r="B8841">
            <v>63.49</v>
          </cell>
        </row>
        <row r="8842">
          <cell r="A8842" t="str">
            <v>06.205.0053-0</v>
          </cell>
          <cell r="B8842">
            <v>93.61</v>
          </cell>
        </row>
        <row r="8843">
          <cell r="A8843" t="str">
            <v>06.205.0053-A</v>
          </cell>
          <cell r="B8843">
            <v>93.61</v>
          </cell>
        </row>
        <row r="8844">
          <cell r="A8844" t="str">
            <v>06.205.0054-0</v>
          </cell>
          <cell r="B8844">
            <v>119.84</v>
          </cell>
        </row>
        <row r="8845">
          <cell r="A8845" t="str">
            <v>06.205.0054-A</v>
          </cell>
          <cell r="B8845">
            <v>119.84</v>
          </cell>
        </row>
        <row r="8846">
          <cell r="A8846" t="str">
            <v>06.205.0055-0</v>
          </cell>
          <cell r="B8846">
            <v>142.80000000000001</v>
          </cell>
        </row>
        <row r="8847">
          <cell r="A8847" t="str">
            <v>06.205.0055-A</v>
          </cell>
          <cell r="B8847">
            <v>142.80000000000001</v>
          </cell>
        </row>
        <row r="8848">
          <cell r="A8848" t="str">
            <v>06.205.0056-0</v>
          </cell>
          <cell r="B8848">
            <v>172.84</v>
          </cell>
        </row>
        <row r="8849">
          <cell r="A8849" t="str">
            <v>06.205.0056-A</v>
          </cell>
          <cell r="B8849">
            <v>172.84</v>
          </cell>
        </row>
        <row r="8850">
          <cell r="A8850" t="str">
            <v>06.205.0057-0</v>
          </cell>
          <cell r="B8850">
            <v>205.23</v>
          </cell>
        </row>
        <row r="8851">
          <cell r="A8851" t="str">
            <v>06.205.0057-A</v>
          </cell>
          <cell r="B8851">
            <v>205.23</v>
          </cell>
        </row>
        <row r="8852">
          <cell r="A8852" t="str">
            <v>06.205.0058-0</v>
          </cell>
          <cell r="B8852">
            <v>286.10000000000002</v>
          </cell>
        </row>
        <row r="8853">
          <cell r="A8853" t="str">
            <v>06.205.0058-A</v>
          </cell>
          <cell r="B8853">
            <v>286.10000000000002</v>
          </cell>
        </row>
        <row r="8854">
          <cell r="A8854" t="str">
            <v>06.205.0059-0</v>
          </cell>
          <cell r="B8854">
            <v>304.23</v>
          </cell>
        </row>
        <row r="8855">
          <cell r="A8855" t="str">
            <v>06.205.0059-A</v>
          </cell>
          <cell r="B8855">
            <v>304.23</v>
          </cell>
        </row>
        <row r="8856">
          <cell r="A8856" t="str">
            <v>06.205.0060-0</v>
          </cell>
          <cell r="B8856">
            <v>447.37</v>
          </cell>
        </row>
        <row r="8857">
          <cell r="A8857" t="str">
            <v>06.205.0060-A</v>
          </cell>
          <cell r="B8857">
            <v>447.37</v>
          </cell>
        </row>
        <row r="8858">
          <cell r="A8858" t="str">
            <v>06.205.0061-0</v>
          </cell>
          <cell r="B8858">
            <v>563.91999999999996</v>
          </cell>
        </row>
        <row r="8859">
          <cell r="A8859" t="str">
            <v>06.205.0061-A</v>
          </cell>
          <cell r="B8859">
            <v>563.91999999999996</v>
          </cell>
        </row>
        <row r="8860">
          <cell r="A8860" t="str">
            <v>06.205.0062-0</v>
          </cell>
          <cell r="B8860">
            <v>684.18</v>
          </cell>
        </row>
        <row r="8861">
          <cell r="A8861" t="str">
            <v>06.205.0062-A</v>
          </cell>
          <cell r="B8861">
            <v>684.18</v>
          </cell>
        </row>
        <row r="8862">
          <cell r="A8862" t="str">
            <v>06.205.0063-0</v>
          </cell>
          <cell r="B8862">
            <v>825.05</v>
          </cell>
        </row>
        <row r="8863">
          <cell r="A8863" t="str">
            <v>06.205.0063-A</v>
          </cell>
          <cell r="B8863">
            <v>825.05</v>
          </cell>
        </row>
        <row r="8864">
          <cell r="A8864" t="str">
            <v>06.205.0064-0</v>
          </cell>
          <cell r="B8864">
            <v>986.95</v>
          </cell>
        </row>
        <row r="8865">
          <cell r="A8865" t="str">
            <v>06.205.0064-A</v>
          </cell>
          <cell r="B8865">
            <v>986.95</v>
          </cell>
        </row>
        <row r="8866">
          <cell r="A8866" t="str">
            <v>06.205.0065-0</v>
          </cell>
          <cell r="B8866">
            <v>1010.9</v>
          </cell>
        </row>
        <row r="8867">
          <cell r="A8867" t="str">
            <v>06.205.0065-A</v>
          </cell>
          <cell r="B8867">
            <v>1010.9</v>
          </cell>
        </row>
        <row r="8868">
          <cell r="A8868" t="str">
            <v>06.205.0066-0</v>
          </cell>
          <cell r="B8868">
            <v>1385.91</v>
          </cell>
        </row>
        <row r="8869">
          <cell r="A8869" t="str">
            <v>06.205.0066-A</v>
          </cell>
          <cell r="B8869">
            <v>1385.91</v>
          </cell>
        </row>
        <row r="8870">
          <cell r="A8870" t="str">
            <v>06.205.0067-0</v>
          </cell>
          <cell r="B8870">
            <v>1589</v>
          </cell>
        </row>
        <row r="8871">
          <cell r="A8871" t="str">
            <v>06.205.0067-A</v>
          </cell>
          <cell r="B8871">
            <v>1589</v>
          </cell>
        </row>
        <row r="8872">
          <cell r="A8872" t="str">
            <v>06.205.0068-0</v>
          </cell>
          <cell r="B8872">
            <v>22.88</v>
          </cell>
        </row>
        <row r="8873">
          <cell r="A8873" t="str">
            <v>06.205.0068-A</v>
          </cell>
          <cell r="B8873">
            <v>22.88</v>
          </cell>
        </row>
        <row r="8874">
          <cell r="A8874" t="str">
            <v>06.205.0069-0</v>
          </cell>
          <cell r="B8874">
            <v>47.35</v>
          </cell>
        </row>
        <row r="8875">
          <cell r="A8875" t="str">
            <v>06.205.0069-A</v>
          </cell>
          <cell r="B8875">
            <v>47.35</v>
          </cell>
        </row>
        <row r="8876">
          <cell r="A8876" t="str">
            <v>06.205.0070-0</v>
          </cell>
          <cell r="B8876">
            <v>71.7</v>
          </cell>
        </row>
        <row r="8877">
          <cell r="A8877" t="str">
            <v>06.205.0070-A</v>
          </cell>
          <cell r="B8877">
            <v>71.7</v>
          </cell>
        </row>
        <row r="8878">
          <cell r="A8878" t="str">
            <v>06.205.0071-0</v>
          </cell>
          <cell r="B8878">
            <v>99.89</v>
          </cell>
        </row>
        <row r="8879">
          <cell r="A8879" t="str">
            <v>06.205.0071-A</v>
          </cell>
          <cell r="B8879">
            <v>99.89</v>
          </cell>
        </row>
        <row r="8880">
          <cell r="A8880" t="str">
            <v>06.205.0072-0</v>
          </cell>
          <cell r="B8880">
            <v>141.04</v>
          </cell>
        </row>
        <row r="8881">
          <cell r="A8881" t="str">
            <v>06.205.0072-A</v>
          </cell>
          <cell r="B8881">
            <v>141.04</v>
          </cell>
        </row>
        <row r="8882">
          <cell r="A8882" t="str">
            <v>06.205.0073-0</v>
          </cell>
          <cell r="B8882">
            <v>143.82</v>
          </cell>
        </row>
        <row r="8883">
          <cell r="A8883" t="str">
            <v>06.205.0073-A</v>
          </cell>
          <cell r="B8883">
            <v>143.82</v>
          </cell>
        </row>
        <row r="8884">
          <cell r="A8884" t="str">
            <v>06.205.0074-0</v>
          </cell>
          <cell r="B8884">
            <v>175.32</v>
          </cell>
        </row>
        <row r="8885">
          <cell r="A8885" t="str">
            <v>06.205.0074-A</v>
          </cell>
          <cell r="B8885">
            <v>175.32</v>
          </cell>
        </row>
        <row r="8886">
          <cell r="A8886" t="str">
            <v>06.205.0075-0</v>
          </cell>
          <cell r="B8886">
            <v>221</v>
          </cell>
        </row>
        <row r="8887">
          <cell r="A8887" t="str">
            <v>06.205.0075-A</v>
          </cell>
          <cell r="B8887">
            <v>221</v>
          </cell>
        </row>
        <row r="8888">
          <cell r="A8888" t="str">
            <v>06.205.0076-0</v>
          </cell>
          <cell r="B8888">
            <v>312.68</v>
          </cell>
        </row>
        <row r="8889">
          <cell r="A8889" t="str">
            <v>06.205.0076-A</v>
          </cell>
          <cell r="B8889">
            <v>312.68</v>
          </cell>
        </row>
        <row r="8890">
          <cell r="A8890" t="str">
            <v>06.205.0077-0</v>
          </cell>
          <cell r="B8890">
            <v>410.59</v>
          </cell>
        </row>
        <row r="8891">
          <cell r="A8891" t="str">
            <v>06.205.0077-A</v>
          </cell>
          <cell r="B8891">
            <v>410.59</v>
          </cell>
        </row>
        <row r="8892">
          <cell r="A8892" t="str">
            <v>06.205.0078-0</v>
          </cell>
          <cell r="B8892">
            <v>543.83000000000004</v>
          </cell>
        </row>
        <row r="8893">
          <cell r="A8893" t="str">
            <v>06.205.0078-A</v>
          </cell>
          <cell r="B8893">
            <v>543.83000000000004</v>
          </cell>
        </row>
        <row r="8894">
          <cell r="A8894" t="str">
            <v>06.205.0079-0</v>
          </cell>
          <cell r="B8894">
            <v>593.91999999999996</v>
          </cell>
        </row>
        <row r="8895">
          <cell r="A8895" t="str">
            <v>06.205.0079-A</v>
          </cell>
          <cell r="B8895">
            <v>593.91999999999996</v>
          </cell>
        </row>
        <row r="8896">
          <cell r="A8896" t="str">
            <v>06.205.0080-0</v>
          </cell>
          <cell r="B8896">
            <v>838.67</v>
          </cell>
        </row>
        <row r="8897">
          <cell r="A8897" t="str">
            <v>06.205.0080-A</v>
          </cell>
          <cell r="B8897">
            <v>838.67</v>
          </cell>
        </row>
        <row r="8898">
          <cell r="A8898" t="str">
            <v>06.205.0081-0</v>
          </cell>
          <cell r="B8898">
            <v>1008.5</v>
          </cell>
        </row>
        <row r="8899">
          <cell r="A8899" t="str">
            <v>06.205.0081-A</v>
          </cell>
          <cell r="B8899">
            <v>1008.5</v>
          </cell>
        </row>
        <row r="8900">
          <cell r="A8900" t="str">
            <v>06.205.0082-0</v>
          </cell>
          <cell r="B8900">
            <v>1356.95</v>
          </cell>
        </row>
        <row r="8901">
          <cell r="A8901" t="str">
            <v>06.205.0082-A</v>
          </cell>
          <cell r="B8901">
            <v>1356.95</v>
          </cell>
        </row>
        <row r="8902">
          <cell r="A8902" t="str">
            <v>06.205.0083-0</v>
          </cell>
          <cell r="B8902">
            <v>1377.05</v>
          </cell>
        </row>
        <row r="8903">
          <cell r="A8903" t="str">
            <v>06.205.0083-A</v>
          </cell>
          <cell r="B8903">
            <v>1377.05</v>
          </cell>
        </row>
        <row r="8904">
          <cell r="A8904" t="str">
            <v>06.205.0084-0</v>
          </cell>
          <cell r="B8904">
            <v>1541.62</v>
          </cell>
        </row>
        <row r="8905">
          <cell r="A8905" t="str">
            <v>06.205.0084-A</v>
          </cell>
          <cell r="B8905">
            <v>1541.62</v>
          </cell>
        </row>
        <row r="8906">
          <cell r="A8906" t="str">
            <v>06.205.0085-0</v>
          </cell>
          <cell r="B8906">
            <v>1768.07</v>
          </cell>
        </row>
        <row r="8907">
          <cell r="A8907" t="str">
            <v>06.205.0085-A</v>
          </cell>
          <cell r="B8907">
            <v>1768.07</v>
          </cell>
        </row>
        <row r="8908">
          <cell r="A8908" t="str">
            <v>06.205.0086-0</v>
          </cell>
          <cell r="B8908">
            <v>23.24</v>
          </cell>
        </row>
        <row r="8909">
          <cell r="A8909" t="str">
            <v>06.205.0086-A</v>
          </cell>
          <cell r="B8909">
            <v>23.24</v>
          </cell>
        </row>
        <row r="8910">
          <cell r="A8910" t="str">
            <v>06.205.0087-0</v>
          </cell>
          <cell r="B8910">
            <v>55.64</v>
          </cell>
        </row>
        <row r="8911">
          <cell r="A8911" t="str">
            <v>06.205.0087-A</v>
          </cell>
          <cell r="B8911">
            <v>55.64</v>
          </cell>
        </row>
        <row r="8912">
          <cell r="A8912" t="str">
            <v>06.205.0088-0</v>
          </cell>
          <cell r="B8912">
            <v>76.84</v>
          </cell>
        </row>
        <row r="8913">
          <cell r="A8913" t="str">
            <v>06.205.0088-A</v>
          </cell>
          <cell r="B8913">
            <v>76.84</v>
          </cell>
        </row>
        <row r="8914">
          <cell r="A8914" t="str">
            <v>06.205.0089-0</v>
          </cell>
          <cell r="B8914">
            <v>109.33</v>
          </cell>
        </row>
        <row r="8915">
          <cell r="A8915" t="str">
            <v>06.205.0089-A</v>
          </cell>
          <cell r="B8915">
            <v>109.33</v>
          </cell>
        </row>
        <row r="8916">
          <cell r="A8916" t="str">
            <v>06.205.0090-0</v>
          </cell>
          <cell r="B8916">
            <v>152.85</v>
          </cell>
        </row>
        <row r="8917">
          <cell r="A8917" t="str">
            <v>06.205.0090-A</v>
          </cell>
          <cell r="B8917">
            <v>152.85</v>
          </cell>
        </row>
        <row r="8918">
          <cell r="A8918" t="str">
            <v>06.205.0091-0</v>
          </cell>
          <cell r="B8918">
            <v>164.82</v>
          </cell>
        </row>
        <row r="8919">
          <cell r="A8919" t="str">
            <v>06.205.0091-A</v>
          </cell>
          <cell r="B8919">
            <v>164.82</v>
          </cell>
        </row>
        <row r="8920">
          <cell r="A8920" t="str">
            <v>06.205.0092-0</v>
          </cell>
          <cell r="B8920">
            <v>212.51</v>
          </cell>
        </row>
        <row r="8921">
          <cell r="A8921" t="str">
            <v>06.205.0092-A</v>
          </cell>
          <cell r="B8921">
            <v>212.51</v>
          </cell>
        </row>
        <row r="8922">
          <cell r="A8922" t="str">
            <v>06.205.0093-0</v>
          </cell>
          <cell r="B8922">
            <v>264.52</v>
          </cell>
        </row>
        <row r="8923">
          <cell r="A8923" t="str">
            <v>06.205.0093-A</v>
          </cell>
          <cell r="B8923">
            <v>264.52</v>
          </cell>
        </row>
        <row r="8924">
          <cell r="A8924" t="str">
            <v>06.205.0094-0</v>
          </cell>
          <cell r="B8924">
            <v>360.03</v>
          </cell>
        </row>
        <row r="8925">
          <cell r="A8925" t="str">
            <v>06.205.0094-A</v>
          </cell>
          <cell r="B8925">
            <v>360.03</v>
          </cell>
        </row>
        <row r="8926">
          <cell r="A8926" t="str">
            <v>06.205.0095-0</v>
          </cell>
          <cell r="B8926">
            <v>474.37</v>
          </cell>
        </row>
        <row r="8927">
          <cell r="A8927" t="str">
            <v>06.205.0095-A</v>
          </cell>
          <cell r="B8927">
            <v>474.37</v>
          </cell>
        </row>
        <row r="8928">
          <cell r="A8928" t="str">
            <v>06.205.0096-0</v>
          </cell>
          <cell r="B8928">
            <v>631.23</v>
          </cell>
        </row>
        <row r="8929">
          <cell r="A8929" t="str">
            <v>06.205.0096-A</v>
          </cell>
          <cell r="B8929">
            <v>631.23</v>
          </cell>
        </row>
        <row r="8930">
          <cell r="A8930" t="str">
            <v>06.205.0097-0</v>
          </cell>
          <cell r="B8930">
            <v>804.89</v>
          </cell>
        </row>
        <row r="8931">
          <cell r="A8931" t="str">
            <v>06.205.0097-A</v>
          </cell>
          <cell r="B8931">
            <v>804.89</v>
          </cell>
        </row>
        <row r="8932">
          <cell r="A8932" t="str">
            <v>06.205.0098-0</v>
          </cell>
          <cell r="B8932">
            <v>980.99</v>
          </cell>
        </row>
        <row r="8933">
          <cell r="A8933" t="str">
            <v>06.205.0098-A</v>
          </cell>
          <cell r="B8933">
            <v>980.99</v>
          </cell>
        </row>
        <row r="8934">
          <cell r="A8934" t="str">
            <v>06.205.0099-0</v>
          </cell>
          <cell r="B8934">
            <v>1186.25</v>
          </cell>
        </row>
        <row r="8935">
          <cell r="A8935" t="str">
            <v>06.205.0099-A</v>
          </cell>
          <cell r="B8935">
            <v>1186.25</v>
          </cell>
        </row>
        <row r="8936">
          <cell r="A8936" t="str">
            <v>06.205.0100-0</v>
          </cell>
          <cell r="B8936">
            <v>1485.45</v>
          </cell>
        </row>
        <row r="8937">
          <cell r="A8937" t="str">
            <v>06.205.0100-A</v>
          </cell>
          <cell r="B8937">
            <v>1485.45</v>
          </cell>
        </row>
        <row r="8938">
          <cell r="A8938" t="str">
            <v>06.205.0101-0</v>
          </cell>
          <cell r="B8938">
            <v>1630.2</v>
          </cell>
        </row>
        <row r="8939">
          <cell r="A8939" t="str">
            <v>06.205.0101-A</v>
          </cell>
          <cell r="B8939">
            <v>1630.2</v>
          </cell>
        </row>
        <row r="8940">
          <cell r="A8940" t="str">
            <v>06.205.0102-0</v>
          </cell>
          <cell r="B8940">
            <v>1693.67</v>
          </cell>
        </row>
        <row r="8941">
          <cell r="A8941" t="str">
            <v>06.205.0102-A</v>
          </cell>
          <cell r="B8941">
            <v>1693.67</v>
          </cell>
        </row>
        <row r="8942">
          <cell r="A8942" t="str">
            <v>06.205.0103-0</v>
          </cell>
          <cell r="B8942">
            <v>1949.03</v>
          </cell>
        </row>
        <row r="8943">
          <cell r="A8943" t="str">
            <v>06.205.0103-A</v>
          </cell>
          <cell r="B8943">
            <v>1949.03</v>
          </cell>
        </row>
        <row r="8944">
          <cell r="A8944" t="str">
            <v>06.205.0105-0</v>
          </cell>
          <cell r="B8944">
            <v>21.64</v>
          </cell>
        </row>
        <row r="8945">
          <cell r="A8945" t="str">
            <v>06.205.0105-A</v>
          </cell>
          <cell r="B8945">
            <v>21.64</v>
          </cell>
        </row>
        <row r="8946">
          <cell r="A8946" t="str">
            <v>06.205.0106-0</v>
          </cell>
          <cell r="B8946">
            <v>43.49</v>
          </cell>
        </row>
        <row r="8947">
          <cell r="A8947" t="str">
            <v>06.205.0106-A</v>
          </cell>
          <cell r="B8947">
            <v>43.49</v>
          </cell>
        </row>
        <row r="8948">
          <cell r="A8948" t="str">
            <v>06.205.0107-0</v>
          </cell>
          <cell r="B8948">
            <v>81.99</v>
          </cell>
        </row>
        <row r="8949">
          <cell r="A8949" t="str">
            <v>06.205.0107-A</v>
          </cell>
          <cell r="B8949">
            <v>81.99</v>
          </cell>
        </row>
        <row r="8950">
          <cell r="A8950" t="str">
            <v>06.205.0108-0</v>
          </cell>
          <cell r="B8950">
            <v>109.91</v>
          </cell>
        </row>
        <row r="8951">
          <cell r="A8951" t="str">
            <v>06.205.0108-A</v>
          </cell>
          <cell r="B8951">
            <v>109.91</v>
          </cell>
        </row>
        <row r="8952">
          <cell r="A8952" t="str">
            <v>06.205.0109-0</v>
          </cell>
          <cell r="B8952">
            <v>142</v>
          </cell>
        </row>
        <row r="8953">
          <cell r="A8953" t="str">
            <v>06.205.0109-A</v>
          </cell>
          <cell r="B8953">
            <v>142</v>
          </cell>
        </row>
        <row r="8954">
          <cell r="A8954" t="str">
            <v>06.205.0110-0</v>
          </cell>
          <cell r="B8954">
            <v>153.94</v>
          </cell>
        </row>
        <row r="8955">
          <cell r="A8955" t="str">
            <v>06.205.0110-A</v>
          </cell>
          <cell r="B8955">
            <v>153.94</v>
          </cell>
        </row>
        <row r="8956">
          <cell r="A8956" t="str">
            <v>06.205.0111-0</v>
          </cell>
          <cell r="B8956">
            <v>190.24</v>
          </cell>
        </row>
        <row r="8957">
          <cell r="A8957" t="str">
            <v>06.205.0111-A</v>
          </cell>
          <cell r="B8957">
            <v>190.24</v>
          </cell>
        </row>
        <row r="8958">
          <cell r="A8958" t="str">
            <v>06.205.0112-0</v>
          </cell>
          <cell r="B8958">
            <v>218.87</v>
          </cell>
        </row>
        <row r="8959">
          <cell r="A8959" t="str">
            <v>06.205.0112-A</v>
          </cell>
          <cell r="B8959">
            <v>218.87</v>
          </cell>
        </row>
        <row r="8960">
          <cell r="A8960" t="str">
            <v>06.205.0113-0</v>
          </cell>
          <cell r="B8960">
            <v>290.76</v>
          </cell>
        </row>
        <row r="8961">
          <cell r="A8961" t="str">
            <v>06.205.0113-A</v>
          </cell>
          <cell r="B8961">
            <v>290.76</v>
          </cell>
        </row>
        <row r="8962">
          <cell r="A8962" t="str">
            <v>06.205.0114-0</v>
          </cell>
          <cell r="B8962">
            <v>372.59</v>
          </cell>
        </row>
        <row r="8963">
          <cell r="A8963" t="str">
            <v>06.205.0114-A</v>
          </cell>
          <cell r="B8963">
            <v>372.59</v>
          </cell>
        </row>
        <row r="8964">
          <cell r="A8964" t="str">
            <v>06.205.0115-0</v>
          </cell>
          <cell r="B8964">
            <v>495.19</v>
          </cell>
        </row>
        <row r="8965">
          <cell r="A8965" t="str">
            <v>06.205.0115-A</v>
          </cell>
          <cell r="B8965">
            <v>495.19</v>
          </cell>
        </row>
        <row r="8966">
          <cell r="A8966" t="str">
            <v>06.205.0116-0</v>
          </cell>
          <cell r="B8966">
            <v>623.41999999999996</v>
          </cell>
        </row>
        <row r="8967">
          <cell r="A8967" t="str">
            <v>06.205.0116-A</v>
          </cell>
          <cell r="B8967">
            <v>623.41999999999996</v>
          </cell>
        </row>
        <row r="8968">
          <cell r="A8968" t="str">
            <v>06.205.0117-0</v>
          </cell>
          <cell r="B8968">
            <v>752.17</v>
          </cell>
        </row>
        <row r="8969">
          <cell r="A8969" t="str">
            <v>06.205.0117-A</v>
          </cell>
          <cell r="B8969">
            <v>752.17</v>
          </cell>
        </row>
        <row r="8970">
          <cell r="A8970" t="str">
            <v>06.205.0118-0</v>
          </cell>
          <cell r="B8970">
            <v>902.62</v>
          </cell>
        </row>
        <row r="8971">
          <cell r="A8971" t="str">
            <v>06.205.0118-A</v>
          </cell>
          <cell r="B8971">
            <v>902.62</v>
          </cell>
        </row>
        <row r="8972">
          <cell r="A8972" t="str">
            <v>06.205.0119-0</v>
          </cell>
          <cell r="B8972">
            <v>1204.05</v>
          </cell>
        </row>
        <row r="8973">
          <cell r="A8973" t="str">
            <v>06.205.0119-A</v>
          </cell>
          <cell r="B8973">
            <v>1204.05</v>
          </cell>
        </row>
        <row r="8974">
          <cell r="A8974" t="str">
            <v>06.205.0120-0</v>
          </cell>
          <cell r="B8974">
            <v>1359.35</v>
          </cell>
        </row>
        <row r="8975">
          <cell r="A8975" t="str">
            <v>06.205.0120-A</v>
          </cell>
          <cell r="B8975">
            <v>1359.35</v>
          </cell>
        </row>
        <row r="8976">
          <cell r="A8976" t="str">
            <v>06.205.0121-0</v>
          </cell>
          <cell r="B8976">
            <v>1523.72</v>
          </cell>
        </row>
        <row r="8977">
          <cell r="A8977" t="str">
            <v>06.205.0121-A</v>
          </cell>
          <cell r="B8977">
            <v>1523.72</v>
          </cell>
        </row>
        <row r="8978">
          <cell r="A8978" t="str">
            <v>06.205.0122-0</v>
          </cell>
          <cell r="B8978">
            <v>2041.89</v>
          </cell>
        </row>
        <row r="8979">
          <cell r="A8979" t="str">
            <v>06.205.0122-A</v>
          </cell>
          <cell r="B8979">
            <v>2041.89</v>
          </cell>
        </row>
        <row r="8980">
          <cell r="A8980" t="str">
            <v>06.205.0123-0</v>
          </cell>
          <cell r="B8980">
            <v>22.88</v>
          </cell>
        </row>
        <row r="8981">
          <cell r="A8981" t="str">
            <v>06.205.0123-A</v>
          </cell>
          <cell r="B8981">
            <v>22.88</v>
          </cell>
        </row>
        <row r="8982">
          <cell r="A8982" t="str">
            <v>06.205.0124-0</v>
          </cell>
          <cell r="B8982">
            <v>50.84</v>
          </cell>
        </row>
        <row r="8983">
          <cell r="A8983" t="str">
            <v>06.205.0124-A</v>
          </cell>
          <cell r="B8983">
            <v>50.84</v>
          </cell>
        </row>
        <row r="8984">
          <cell r="A8984" t="str">
            <v>06.205.0125-0</v>
          </cell>
          <cell r="B8984">
            <v>92.61</v>
          </cell>
        </row>
        <row r="8985">
          <cell r="A8985" t="str">
            <v>06.205.0125-A</v>
          </cell>
          <cell r="B8985">
            <v>92.61</v>
          </cell>
        </row>
        <row r="8986">
          <cell r="A8986" t="str">
            <v>06.205.0126-0</v>
          </cell>
          <cell r="B8986">
            <v>110.73</v>
          </cell>
        </row>
        <row r="8987">
          <cell r="A8987" t="str">
            <v>06.205.0126-A</v>
          </cell>
          <cell r="B8987">
            <v>110.73</v>
          </cell>
        </row>
        <row r="8988">
          <cell r="A8988" t="str">
            <v>06.205.0127-0</v>
          </cell>
          <cell r="B8988">
            <v>150.16</v>
          </cell>
        </row>
        <row r="8989">
          <cell r="A8989" t="str">
            <v>06.205.0127-A</v>
          </cell>
          <cell r="B8989">
            <v>150.16</v>
          </cell>
        </row>
        <row r="8990">
          <cell r="A8990" t="str">
            <v>06.205.0128-0</v>
          </cell>
          <cell r="B8990">
            <v>218.6</v>
          </cell>
        </row>
        <row r="8991">
          <cell r="A8991" t="str">
            <v>06.205.0128-A</v>
          </cell>
          <cell r="B8991">
            <v>218.6</v>
          </cell>
        </row>
        <row r="8992">
          <cell r="A8992" t="str">
            <v>06.205.0129-0</v>
          </cell>
          <cell r="B8992">
            <v>259.68</v>
          </cell>
        </row>
        <row r="8993">
          <cell r="A8993" t="str">
            <v>06.205.0129-A</v>
          </cell>
          <cell r="B8993">
            <v>259.68</v>
          </cell>
        </row>
        <row r="8994">
          <cell r="A8994" t="str">
            <v>06.205.0130-0</v>
          </cell>
          <cell r="B8994">
            <v>306.17</v>
          </cell>
        </row>
        <row r="8995">
          <cell r="A8995" t="str">
            <v>06.205.0130-A</v>
          </cell>
          <cell r="B8995">
            <v>306.17</v>
          </cell>
        </row>
        <row r="8996">
          <cell r="A8996" t="str">
            <v>06.205.0131-0</v>
          </cell>
          <cell r="B8996">
            <v>338.09</v>
          </cell>
        </row>
        <row r="8997">
          <cell r="A8997" t="str">
            <v>06.205.0131-A</v>
          </cell>
          <cell r="B8997">
            <v>338.09</v>
          </cell>
        </row>
        <row r="8998">
          <cell r="A8998" t="str">
            <v>06.205.0132-0</v>
          </cell>
          <cell r="B8998">
            <v>446.97</v>
          </cell>
        </row>
        <row r="8999">
          <cell r="A8999" t="str">
            <v>06.205.0132-A</v>
          </cell>
          <cell r="B8999">
            <v>446.97</v>
          </cell>
        </row>
        <row r="9000">
          <cell r="A9000" t="str">
            <v>06.205.0133-0</v>
          </cell>
          <cell r="B9000">
            <v>592.9</v>
          </cell>
        </row>
        <row r="9001">
          <cell r="A9001" t="str">
            <v>06.205.0133-A</v>
          </cell>
          <cell r="B9001">
            <v>592.9</v>
          </cell>
        </row>
        <row r="9002">
          <cell r="A9002" t="str">
            <v>06.205.0134-0</v>
          </cell>
          <cell r="B9002">
            <v>754.02</v>
          </cell>
        </row>
        <row r="9003">
          <cell r="A9003" t="str">
            <v>06.205.0134-A</v>
          </cell>
          <cell r="B9003">
            <v>754.02</v>
          </cell>
        </row>
        <row r="9004">
          <cell r="A9004" t="str">
            <v>06.205.0135-0</v>
          </cell>
          <cell r="B9004">
            <v>919.51</v>
          </cell>
        </row>
        <row r="9005">
          <cell r="A9005" t="str">
            <v>06.205.0135-A</v>
          </cell>
          <cell r="B9005">
            <v>919.51</v>
          </cell>
        </row>
        <row r="9006">
          <cell r="A9006" t="str">
            <v>06.205.0136-0</v>
          </cell>
          <cell r="B9006">
            <v>1108.73</v>
          </cell>
        </row>
        <row r="9007">
          <cell r="A9007" t="str">
            <v>06.205.0136-A</v>
          </cell>
          <cell r="B9007">
            <v>1108.73</v>
          </cell>
        </row>
        <row r="9008">
          <cell r="A9008" t="str">
            <v>06.205.0137-0</v>
          </cell>
          <cell r="B9008">
            <v>1520.12</v>
          </cell>
        </row>
        <row r="9009">
          <cell r="A9009" t="str">
            <v>06.205.0137-A</v>
          </cell>
          <cell r="B9009">
            <v>1520.12</v>
          </cell>
        </row>
        <row r="9010">
          <cell r="A9010" t="str">
            <v>06.205.0138-0</v>
          </cell>
          <cell r="B9010">
            <v>1577.35</v>
          </cell>
        </row>
        <row r="9011">
          <cell r="A9011" t="str">
            <v>06.205.0138-A</v>
          </cell>
          <cell r="B9011">
            <v>1577.35</v>
          </cell>
        </row>
        <row r="9012">
          <cell r="A9012" t="str">
            <v>06.205.0139-0</v>
          </cell>
          <cell r="B9012">
            <v>1798.5</v>
          </cell>
        </row>
        <row r="9013">
          <cell r="A9013" t="str">
            <v>06.205.0139-A</v>
          </cell>
          <cell r="B9013">
            <v>1798.5</v>
          </cell>
        </row>
        <row r="9014">
          <cell r="A9014" t="str">
            <v>06.205.0140-0</v>
          </cell>
          <cell r="B9014">
            <v>2062.1799999999998</v>
          </cell>
        </row>
        <row r="9015">
          <cell r="A9015" t="str">
            <v>06.205.0140-A</v>
          </cell>
          <cell r="B9015">
            <v>2062.1799999999998</v>
          </cell>
        </row>
        <row r="9016">
          <cell r="A9016" t="str">
            <v>06.205.0141-0</v>
          </cell>
          <cell r="B9016">
            <v>23.24</v>
          </cell>
        </row>
        <row r="9017">
          <cell r="A9017" t="str">
            <v>06.205.0141-A</v>
          </cell>
          <cell r="B9017">
            <v>23.24</v>
          </cell>
        </row>
        <row r="9018">
          <cell r="A9018" t="str">
            <v>06.205.0142-0</v>
          </cell>
          <cell r="B9018">
            <v>58.68</v>
          </cell>
        </row>
        <row r="9019">
          <cell r="A9019" t="str">
            <v>06.205.0142-A</v>
          </cell>
          <cell r="B9019">
            <v>58.68</v>
          </cell>
        </row>
        <row r="9020">
          <cell r="A9020" t="str">
            <v>06.205.0143-0</v>
          </cell>
          <cell r="B9020">
            <v>98.72</v>
          </cell>
        </row>
        <row r="9021">
          <cell r="A9021" t="str">
            <v>06.205.0143-A</v>
          </cell>
          <cell r="B9021">
            <v>98.72</v>
          </cell>
        </row>
        <row r="9022">
          <cell r="A9022" t="str">
            <v>06.205.0144-0</v>
          </cell>
          <cell r="B9022">
            <v>124.26</v>
          </cell>
        </row>
        <row r="9023">
          <cell r="A9023" t="str">
            <v>06.205.0144-A</v>
          </cell>
          <cell r="B9023">
            <v>124.26</v>
          </cell>
        </row>
        <row r="9024">
          <cell r="A9024" t="str">
            <v>06.205.0145-0</v>
          </cell>
          <cell r="B9024">
            <v>160.07</v>
          </cell>
        </row>
        <row r="9025">
          <cell r="A9025" t="str">
            <v>06.205.0145-A</v>
          </cell>
          <cell r="B9025">
            <v>160.07</v>
          </cell>
        </row>
        <row r="9026">
          <cell r="A9026" t="str">
            <v>06.205.0146-0</v>
          </cell>
          <cell r="B9026">
            <v>220.68</v>
          </cell>
        </row>
        <row r="9027">
          <cell r="A9027" t="str">
            <v>06.205.0146-A</v>
          </cell>
          <cell r="B9027">
            <v>220.68</v>
          </cell>
        </row>
        <row r="9028">
          <cell r="A9028" t="str">
            <v>06.205.0147-0</v>
          </cell>
          <cell r="B9028">
            <v>262.5</v>
          </cell>
        </row>
        <row r="9029">
          <cell r="A9029" t="str">
            <v>06.205.0147-A</v>
          </cell>
          <cell r="B9029">
            <v>262.5</v>
          </cell>
        </row>
        <row r="9030">
          <cell r="A9030" t="str">
            <v>06.205.0148-0</v>
          </cell>
          <cell r="B9030">
            <v>320.70999999999998</v>
          </cell>
        </row>
        <row r="9031">
          <cell r="A9031" t="str">
            <v>06.205.0148-A</v>
          </cell>
          <cell r="B9031">
            <v>320.70999999999998</v>
          </cell>
        </row>
        <row r="9032">
          <cell r="A9032" t="str">
            <v>06.205.0149-0</v>
          </cell>
          <cell r="B9032">
            <v>384.35</v>
          </cell>
        </row>
        <row r="9033">
          <cell r="A9033" t="str">
            <v>06.205.0149-A</v>
          </cell>
          <cell r="B9033">
            <v>384.35</v>
          </cell>
        </row>
        <row r="9034">
          <cell r="A9034" t="str">
            <v>06.205.0150-0</v>
          </cell>
          <cell r="B9034">
            <v>510.22</v>
          </cell>
        </row>
        <row r="9035">
          <cell r="A9035" t="str">
            <v>06.205.0150-A</v>
          </cell>
          <cell r="B9035">
            <v>510.22</v>
          </cell>
        </row>
        <row r="9036">
          <cell r="A9036" t="str">
            <v>06.205.0151-0</v>
          </cell>
          <cell r="B9036">
            <v>679.59</v>
          </cell>
        </row>
        <row r="9037">
          <cell r="A9037" t="str">
            <v>06.205.0151-A</v>
          </cell>
          <cell r="B9037">
            <v>679.59</v>
          </cell>
        </row>
        <row r="9038">
          <cell r="A9038" t="str">
            <v>06.205.0152-0</v>
          </cell>
          <cell r="B9038">
            <v>868.48</v>
          </cell>
        </row>
        <row r="9039">
          <cell r="A9039" t="str">
            <v>06.205.0152-A</v>
          </cell>
          <cell r="B9039">
            <v>868.48</v>
          </cell>
        </row>
        <row r="9040">
          <cell r="A9040" t="str">
            <v>06.205.0153-0</v>
          </cell>
          <cell r="B9040">
            <v>1060.6400000000001</v>
          </cell>
        </row>
        <row r="9041">
          <cell r="A9041" t="str">
            <v>06.205.0153-A</v>
          </cell>
          <cell r="B9041">
            <v>1060.6400000000001</v>
          </cell>
        </row>
        <row r="9042">
          <cell r="A9042" t="str">
            <v>06.205.0154-0</v>
          </cell>
          <cell r="B9042">
            <v>1285</v>
          </cell>
        </row>
        <row r="9043">
          <cell r="A9043" t="str">
            <v>06.205.0154-A</v>
          </cell>
          <cell r="B9043">
            <v>1285</v>
          </cell>
        </row>
        <row r="9044">
          <cell r="A9044" t="str">
            <v>06.205.0155-0</v>
          </cell>
          <cell r="B9044">
            <v>1660.42</v>
          </cell>
        </row>
        <row r="9045">
          <cell r="A9045" t="str">
            <v>06.205.0155-A</v>
          </cell>
          <cell r="B9045">
            <v>1660.42</v>
          </cell>
        </row>
        <row r="9046">
          <cell r="A9046" t="str">
            <v>06.205.0156-0</v>
          </cell>
          <cell r="B9046">
            <v>1771.15</v>
          </cell>
        </row>
        <row r="9047">
          <cell r="A9047" t="str">
            <v>06.205.0156-A</v>
          </cell>
          <cell r="B9047">
            <v>1771.15</v>
          </cell>
        </row>
        <row r="9048">
          <cell r="A9048" t="str">
            <v>06.205.0157-0</v>
          </cell>
          <cell r="B9048">
            <v>1895.86</v>
          </cell>
        </row>
        <row r="9049">
          <cell r="A9049" t="str">
            <v>06.205.0157-A</v>
          </cell>
          <cell r="B9049">
            <v>1895.86</v>
          </cell>
        </row>
        <row r="9050">
          <cell r="A9050" t="str">
            <v>06.205.0158-0</v>
          </cell>
          <cell r="B9050">
            <v>2178.65</v>
          </cell>
        </row>
        <row r="9051">
          <cell r="A9051" t="str">
            <v>06.205.0158-A</v>
          </cell>
          <cell r="B9051">
            <v>2178.65</v>
          </cell>
        </row>
        <row r="9052">
          <cell r="A9052" t="str">
            <v>06.205.9999-0</v>
          </cell>
          <cell r="B9052">
            <v>184</v>
          </cell>
        </row>
        <row r="9053">
          <cell r="A9053" t="str">
            <v>06.205.9999-A</v>
          </cell>
          <cell r="B9053">
            <v>184</v>
          </cell>
        </row>
        <row r="9054">
          <cell r="A9054" t="str">
            <v>06.210.9999-0</v>
          </cell>
          <cell r="B9054">
            <v>3481</v>
          </cell>
        </row>
        <row r="9055">
          <cell r="A9055" t="str">
            <v>06.210.9999-A</v>
          </cell>
          <cell r="B9055">
            <v>3481</v>
          </cell>
        </row>
        <row r="9056">
          <cell r="A9056" t="str">
            <v>06.212.9999-0</v>
          </cell>
          <cell r="B9056">
            <v>3066</v>
          </cell>
        </row>
        <row r="9057">
          <cell r="A9057" t="str">
            <v>06.212.9999-A</v>
          </cell>
          <cell r="B9057">
            <v>3066</v>
          </cell>
        </row>
        <row r="9058">
          <cell r="A9058" t="str">
            <v>06.215.9999-0</v>
          </cell>
          <cell r="B9058">
            <v>5180</v>
          </cell>
        </row>
        <row r="9059">
          <cell r="A9059" t="str">
            <v>06.215.9999-A</v>
          </cell>
          <cell r="B9059">
            <v>5180</v>
          </cell>
        </row>
        <row r="9060">
          <cell r="A9060" t="str">
            <v>06.250.0010-0</v>
          </cell>
          <cell r="B9060">
            <v>60</v>
          </cell>
        </row>
        <row r="9061">
          <cell r="A9061" t="str">
            <v>06.250.0010-A</v>
          </cell>
          <cell r="B9061">
            <v>60</v>
          </cell>
        </row>
        <row r="9062">
          <cell r="A9062" t="str">
            <v>06.250.0012-0</v>
          </cell>
          <cell r="B9062">
            <v>82.77</v>
          </cell>
        </row>
        <row r="9063">
          <cell r="A9063" t="str">
            <v>06.250.0012-A</v>
          </cell>
          <cell r="B9063">
            <v>82.77</v>
          </cell>
        </row>
        <row r="9064">
          <cell r="A9064" t="str">
            <v>06.250.0013-0</v>
          </cell>
          <cell r="B9064">
            <v>104.8</v>
          </cell>
        </row>
        <row r="9065">
          <cell r="A9065" t="str">
            <v>06.250.0013-A</v>
          </cell>
          <cell r="B9065">
            <v>104.8</v>
          </cell>
        </row>
        <row r="9066">
          <cell r="A9066" t="str">
            <v>06.250.0014-0</v>
          </cell>
          <cell r="B9066">
            <v>137.55000000000001</v>
          </cell>
        </row>
        <row r="9067">
          <cell r="A9067" t="str">
            <v>06.250.0014-A</v>
          </cell>
          <cell r="B9067">
            <v>137.55000000000001</v>
          </cell>
        </row>
        <row r="9068">
          <cell r="A9068" t="str">
            <v>06.250.0015-0</v>
          </cell>
          <cell r="B9068">
            <v>189.12</v>
          </cell>
        </row>
        <row r="9069">
          <cell r="A9069" t="str">
            <v>06.250.0015-A</v>
          </cell>
          <cell r="B9069">
            <v>189.12</v>
          </cell>
        </row>
        <row r="9070">
          <cell r="A9070" t="str">
            <v>06.250.0016-0</v>
          </cell>
          <cell r="B9070">
            <v>250.5</v>
          </cell>
        </row>
        <row r="9071">
          <cell r="A9071" t="str">
            <v>06.250.0016-A</v>
          </cell>
          <cell r="B9071">
            <v>250.5</v>
          </cell>
        </row>
        <row r="9072">
          <cell r="A9072" t="str">
            <v>06.250.0017-0</v>
          </cell>
          <cell r="B9072">
            <v>305.95</v>
          </cell>
        </row>
        <row r="9073">
          <cell r="A9073" t="str">
            <v>06.250.0017-A</v>
          </cell>
          <cell r="B9073">
            <v>305.95</v>
          </cell>
        </row>
        <row r="9074">
          <cell r="A9074" t="str">
            <v>06.250.0018-0</v>
          </cell>
          <cell r="B9074">
            <v>342.78</v>
          </cell>
        </row>
        <row r="9075">
          <cell r="A9075" t="str">
            <v>06.250.0018-A</v>
          </cell>
          <cell r="B9075">
            <v>342.78</v>
          </cell>
        </row>
        <row r="9076">
          <cell r="A9076" t="str">
            <v>06.250.0019-0</v>
          </cell>
          <cell r="B9076">
            <v>359.92</v>
          </cell>
        </row>
        <row r="9077">
          <cell r="A9077" t="str">
            <v>06.250.0019-A</v>
          </cell>
          <cell r="B9077">
            <v>359.92</v>
          </cell>
        </row>
        <row r="9078">
          <cell r="A9078" t="str">
            <v>06.250.0020-0</v>
          </cell>
          <cell r="B9078">
            <v>435.07</v>
          </cell>
        </row>
        <row r="9079">
          <cell r="A9079" t="str">
            <v>06.250.0020-A</v>
          </cell>
          <cell r="B9079">
            <v>435.07</v>
          </cell>
        </row>
        <row r="9080">
          <cell r="A9080" t="str">
            <v>06.250.0021-0</v>
          </cell>
          <cell r="B9080">
            <v>707.23</v>
          </cell>
        </row>
        <row r="9081">
          <cell r="A9081" t="str">
            <v>06.250.0021-A</v>
          </cell>
          <cell r="B9081">
            <v>707.23</v>
          </cell>
        </row>
        <row r="9082">
          <cell r="A9082" t="str">
            <v>06.250.0022-0</v>
          </cell>
          <cell r="B9082">
            <v>1030.24</v>
          </cell>
        </row>
        <row r="9083">
          <cell r="A9083" t="str">
            <v>06.250.0022-A</v>
          </cell>
          <cell r="B9083">
            <v>1030.24</v>
          </cell>
        </row>
        <row r="9084">
          <cell r="A9084" t="str">
            <v>06.250.0023-0</v>
          </cell>
          <cell r="B9084">
            <v>1119.07</v>
          </cell>
        </row>
        <row r="9085">
          <cell r="A9085" t="str">
            <v>06.250.0023-A</v>
          </cell>
          <cell r="B9085">
            <v>1119.07</v>
          </cell>
        </row>
        <row r="9086">
          <cell r="A9086" t="str">
            <v>06.250.0030-0</v>
          </cell>
          <cell r="B9086">
            <v>62.17</v>
          </cell>
        </row>
        <row r="9087">
          <cell r="A9087" t="str">
            <v>06.250.0030-A</v>
          </cell>
          <cell r="B9087">
            <v>62.17</v>
          </cell>
        </row>
        <row r="9088">
          <cell r="A9088" t="str">
            <v>06.250.0031-0</v>
          </cell>
          <cell r="B9088">
            <v>83.03</v>
          </cell>
        </row>
        <row r="9089">
          <cell r="A9089" t="str">
            <v>06.250.0031-A</v>
          </cell>
          <cell r="B9089">
            <v>83.03</v>
          </cell>
        </row>
        <row r="9090">
          <cell r="A9090" t="str">
            <v>06.250.0032-0</v>
          </cell>
          <cell r="B9090">
            <v>111.91</v>
          </cell>
        </row>
        <row r="9091">
          <cell r="A9091" t="str">
            <v>06.250.0032-A</v>
          </cell>
          <cell r="B9091">
            <v>111.91</v>
          </cell>
        </row>
        <row r="9092">
          <cell r="A9092" t="str">
            <v>06.250.0033-0</v>
          </cell>
          <cell r="B9092">
            <v>140.38999999999999</v>
          </cell>
        </row>
        <row r="9093">
          <cell r="A9093" t="str">
            <v>06.250.0033-A</v>
          </cell>
          <cell r="B9093">
            <v>140.38999999999999</v>
          </cell>
        </row>
        <row r="9094">
          <cell r="A9094" t="str">
            <v>06.250.0034-0</v>
          </cell>
          <cell r="B9094">
            <v>213.69</v>
          </cell>
        </row>
        <row r="9095">
          <cell r="A9095" t="str">
            <v>06.250.0034-A</v>
          </cell>
          <cell r="B9095">
            <v>213.69</v>
          </cell>
        </row>
        <row r="9096">
          <cell r="A9096" t="str">
            <v>06.250.0035-0</v>
          </cell>
          <cell r="B9096">
            <v>262.73</v>
          </cell>
        </row>
        <row r="9097">
          <cell r="A9097" t="str">
            <v>06.250.0035-A</v>
          </cell>
          <cell r="B9097">
            <v>262.73</v>
          </cell>
        </row>
        <row r="9098">
          <cell r="A9098" t="str">
            <v>06.250.0036-0</v>
          </cell>
          <cell r="B9098">
            <v>350.26</v>
          </cell>
        </row>
        <row r="9099">
          <cell r="A9099" t="str">
            <v>06.250.0036-A</v>
          </cell>
          <cell r="B9099">
            <v>350.26</v>
          </cell>
        </row>
        <row r="9100">
          <cell r="A9100" t="str">
            <v>06.250.0037-0</v>
          </cell>
          <cell r="B9100">
            <v>373.04</v>
          </cell>
        </row>
        <row r="9101">
          <cell r="A9101" t="str">
            <v>06.250.0037-A</v>
          </cell>
          <cell r="B9101">
            <v>373.04</v>
          </cell>
        </row>
        <row r="9102">
          <cell r="A9102" t="str">
            <v>06.250.0038-0</v>
          </cell>
          <cell r="B9102">
            <v>377.05</v>
          </cell>
        </row>
        <row r="9103">
          <cell r="A9103" t="str">
            <v>06.250.0038-A</v>
          </cell>
          <cell r="B9103">
            <v>377.05</v>
          </cell>
        </row>
        <row r="9104">
          <cell r="A9104" t="str">
            <v>06.250.0039-0</v>
          </cell>
          <cell r="B9104">
            <v>442.64</v>
          </cell>
        </row>
        <row r="9105">
          <cell r="A9105" t="str">
            <v>06.250.0039-A</v>
          </cell>
          <cell r="B9105">
            <v>442.64</v>
          </cell>
        </row>
        <row r="9106">
          <cell r="A9106" t="str">
            <v>06.250.0040-0</v>
          </cell>
          <cell r="B9106">
            <v>752.1</v>
          </cell>
        </row>
        <row r="9107">
          <cell r="A9107" t="str">
            <v>06.250.0040-A</v>
          </cell>
          <cell r="B9107">
            <v>752.1</v>
          </cell>
        </row>
        <row r="9108">
          <cell r="A9108" t="str">
            <v>06.250.0041-0</v>
          </cell>
          <cell r="B9108">
            <v>1115.1099999999999</v>
          </cell>
        </row>
        <row r="9109">
          <cell r="A9109" t="str">
            <v>06.250.0041-A</v>
          </cell>
          <cell r="B9109">
            <v>1115.1099999999999</v>
          </cell>
        </row>
        <row r="9110">
          <cell r="A9110" t="str">
            <v>06.250.0042-0</v>
          </cell>
          <cell r="B9110">
            <v>1805.04</v>
          </cell>
        </row>
        <row r="9111">
          <cell r="A9111" t="str">
            <v>06.250.0042-A</v>
          </cell>
          <cell r="B9111">
            <v>1805.04</v>
          </cell>
        </row>
        <row r="9112">
          <cell r="A9112" t="str">
            <v>06.250.0050-0</v>
          </cell>
          <cell r="B9112">
            <v>72.010000000000005</v>
          </cell>
        </row>
        <row r="9113">
          <cell r="A9113" t="str">
            <v>06.250.0050-A</v>
          </cell>
          <cell r="B9113">
            <v>72.010000000000005</v>
          </cell>
        </row>
        <row r="9114">
          <cell r="A9114" t="str">
            <v>06.250.0051-0</v>
          </cell>
          <cell r="B9114">
            <v>87.36</v>
          </cell>
        </row>
        <row r="9115">
          <cell r="A9115" t="str">
            <v>06.250.0051-A</v>
          </cell>
          <cell r="B9115">
            <v>87.36</v>
          </cell>
        </row>
        <row r="9116">
          <cell r="A9116" t="str">
            <v>06.250.0052-0</v>
          </cell>
          <cell r="B9116">
            <v>120.92</v>
          </cell>
        </row>
        <row r="9117">
          <cell r="A9117" t="str">
            <v>06.250.0052-A</v>
          </cell>
          <cell r="B9117">
            <v>120.92</v>
          </cell>
        </row>
        <row r="9118">
          <cell r="A9118" t="str">
            <v>06.250.0053-0</v>
          </cell>
          <cell r="B9118">
            <v>161.27000000000001</v>
          </cell>
        </row>
        <row r="9119">
          <cell r="A9119" t="str">
            <v>06.250.0053-A</v>
          </cell>
          <cell r="B9119">
            <v>161.27000000000001</v>
          </cell>
        </row>
        <row r="9120">
          <cell r="A9120" t="str">
            <v>06.250.0054-0</v>
          </cell>
          <cell r="B9120">
            <v>281.04000000000002</v>
          </cell>
        </row>
        <row r="9121">
          <cell r="A9121" t="str">
            <v>06.250.0054-A</v>
          </cell>
          <cell r="B9121">
            <v>281.04000000000002</v>
          </cell>
        </row>
        <row r="9122">
          <cell r="A9122" t="str">
            <v>06.250.0055-0</v>
          </cell>
          <cell r="B9122">
            <v>368.06</v>
          </cell>
        </row>
        <row r="9123">
          <cell r="A9123" t="str">
            <v>06.250.0055-A</v>
          </cell>
          <cell r="B9123">
            <v>368.06</v>
          </cell>
        </row>
        <row r="9124">
          <cell r="A9124" t="str">
            <v>06.250.0056-0</v>
          </cell>
          <cell r="B9124">
            <v>446.5</v>
          </cell>
        </row>
        <row r="9125">
          <cell r="A9125" t="str">
            <v>06.250.0056-A</v>
          </cell>
          <cell r="B9125">
            <v>446.5</v>
          </cell>
        </row>
        <row r="9126">
          <cell r="A9126" t="str">
            <v>06.250.0057-0</v>
          </cell>
          <cell r="B9126">
            <v>450.07</v>
          </cell>
        </row>
        <row r="9127">
          <cell r="A9127" t="str">
            <v>06.250.0057-A</v>
          </cell>
          <cell r="B9127">
            <v>450.07</v>
          </cell>
        </row>
        <row r="9128">
          <cell r="A9128" t="str">
            <v>06.250.0058-0</v>
          </cell>
          <cell r="B9128">
            <v>470.07</v>
          </cell>
        </row>
        <row r="9129">
          <cell r="A9129" t="str">
            <v>06.250.0058-A</v>
          </cell>
          <cell r="B9129">
            <v>470.07</v>
          </cell>
        </row>
        <row r="9130">
          <cell r="A9130" t="str">
            <v>06.250.0059-0</v>
          </cell>
          <cell r="B9130">
            <v>597.44000000000005</v>
          </cell>
        </row>
        <row r="9131">
          <cell r="A9131" t="str">
            <v>06.250.0059-A</v>
          </cell>
          <cell r="B9131">
            <v>597.44000000000005</v>
          </cell>
        </row>
        <row r="9132">
          <cell r="A9132" t="str">
            <v>06.250.0060-0</v>
          </cell>
          <cell r="B9132">
            <v>936.64</v>
          </cell>
        </row>
        <row r="9133">
          <cell r="A9133" t="str">
            <v>06.250.0060-A</v>
          </cell>
          <cell r="B9133">
            <v>936.64</v>
          </cell>
        </row>
        <row r="9134">
          <cell r="A9134" t="str">
            <v>06.250.0061-0</v>
          </cell>
          <cell r="B9134">
            <v>1529.23</v>
          </cell>
        </row>
        <row r="9135">
          <cell r="A9135" t="str">
            <v>06.250.0061-A</v>
          </cell>
          <cell r="B9135">
            <v>1529.23</v>
          </cell>
        </row>
        <row r="9136">
          <cell r="A9136" t="str">
            <v>06.250.0062-0</v>
          </cell>
          <cell r="B9136">
            <v>1864.28</v>
          </cell>
        </row>
        <row r="9137">
          <cell r="A9137" t="str">
            <v>06.250.0062-A</v>
          </cell>
          <cell r="B9137">
            <v>1864.28</v>
          </cell>
        </row>
        <row r="9138">
          <cell r="A9138" t="str">
            <v>06.250.9999-0</v>
          </cell>
          <cell r="B9138">
            <v>2299</v>
          </cell>
        </row>
        <row r="9139">
          <cell r="A9139" t="str">
            <v>06.250.9999-A</v>
          </cell>
          <cell r="B9139">
            <v>2299</v>
          </cell>
        </row>
        <row r="9140">
          <cell r="A9140" t="str">
            <v>06.251.0030-0</v>
          </cell>
          <cell r="B9140">
            <v>43.9</v>
          </cell>
        </row>
        <row r="9141">
          <cell r="A9141" t="str">
            <v>06.251.0030-A</v>
          </cell>
          <cell r="B9141">
            <v>43.9</v>
          </cell>
        </row>
        <row r="9142">
          <cell r="A9142" t="str">
            <v>06.251.0031-0</v>
          </cell>
          <cell r="B9142">
            <v>56.31</v>
          </cell>
        </row>
        <row r="9143">
          <cell r="A9143" t="str">
            <v>06.251.0031-A</v>
          </cell>
          <cell r="B9143">
            <v>56.31</v>
          </cell>
        </row>
        <row r="9144">
          <cell r="A9144" t="str">
            <v>06.251.0032-0</v>
          </cell>
          <cell r="B9144">
            <v>78.41</v>
          </cell>
        </row>
        <row r="9145">
          <cell r="A9145" t="str">
            <v>06.251.0032-A</v>
          </cell>
          <cell r="B9145">
            <v>78.41</v>
          </cell>
        </row>
        <row r="9146">
          <cell r="A9146" t="str">
            <v>06.251.0033-0</v>
          </cell>
          <cell r="B9146">
            <v>95.19</v>
          </cell>
        </row>
        <row r="9147">
          <cell r="A9147" t="str">
            <v>06.251.0033-A</v>
          </cell>
          <cell r="B9147">
            <v>95.19</v>
          </cell>
        </row>
        <row r="9148">
          <cell r="A9148" t="str">
            <v>06.251.0034-0</v>
          </cell>
          <cell r="B9148">
            <v>141.53</v>
          </cell>
        </row>
        <row r="9149">
          <cell r="A9149" t="str">
            <v>06.251.0034-A</v>
          </cell>
          <cell r="B9149">
            <v>141.53</v>
          </cell>
        </row>
        <row r="9150">
          <cell r="A9150" t="str">
            <v>06.251.0035-0</v>
          </cell>
          <cell r="B9150">
            <v>166.21</v>
          </cell>
        </row>
        <row r="9151">
          <cell r="A9151" t="str">
            <v>06.251.0035-A</v>
          </cell>
          <cell r="B9151">
            <v>166.21</v>
          </cell>
        </row>
        <row r="9152">
          <cell r="A9152" t="str">
            <v>06.251.0036-0</v>
          </cell>
          <cell r="B9152">
            <v>199.15</v>
          </cell>
        </row>
        <row r="9153">
          <cell r="A9153" t="str">
            <v>06.251.0036-A</v>
          </cell>
          <cell r="B9153">
            <v>199.15</v>
          </cell>
        </row>
        <row r="9154">
          <cell r="A9154" t="str">
            <v>06.251.0037-0</v>
          </cell>
          <cell r="B9154">
            <v>220.85</v>
          </cell>
        </row>
        <row r="9155">
          <cell r="A9155" t="str">
            <v>06.251.0037-A</v>
          </cell>
          <cell r="B9155">
            <v>220.85</v>
          </cell>
        </row>
        <row r="9156">
          <cell r="A9156" t="str">
            <v>06.251.0038-0</v>
          </cell>
          <cell r="B9156">
            <v>337.13</v>
          </cell>
        </row>
        <row r="9157">
          <cell r="A9157" t="str">
            <v>06.251.0038-A</v>
          </cell>
          <cell r="B9157">
            <v>337.13</v>
          </cell>
        </row>
        <row r="9158">
          <cell r="A9158" t="str">
            <v>06.251.0039-0</v>
          </cell>
          <cell r="B9158">
            <v>464.66</v>
          </cell>
        </row>
        <row r="9159">
          <cell r="A9159" t="str">
            <v>06.251.0039-A</v>
          </cell>
          <cell r="B9159">
            <v>464.66</v>
          </cell>
        </row>
        <row r="9160">
          <cell r="A9160" t="str">
            <v>06.251.0040-0</v>
          </cell>
          <cell r="B9160">
            <v>45.4</v>
          </cell>
        </row>
        <row r="9161">
          <cell r="A9161" t="str">
            <v>06.251.0040-A</v>
          </cell>
          <cell r="B9161">
            <v>45.4</v>
          </cell>
        </row>
        <row r="9162">
          <cell r="A9162" t="str">
            <v>06.251.0041-0</v>
          </cell>
          <cell r="B9162">
            <v>61.62</v>
          </cell>
        </row>
        <row r="9163">
          <cell r="A9163" t="str">
            <v>06.251.0041-A</v>
          </cell>
          <cell r="B9163">
            <v>61.62</v>
          </cell>
        </row>
        <row r="9164">
          <cell r="A9164" t="str">
            <v>06.251.0042-0</v>
          </cell>
          <cell r="B9164">
            <v>100.29</v>
          </cell>
        </row>
        <row r="9165">
          <cell r="A9165" t="str">
            <v>06.251.0042-A</v>
          </cell>
          <cell r="B9165">
            <v>100.29</v>
          </cell>
        </row>
        <row r="9166">
          <cell r="A9166" t="str">
            <v>06.251.0043-0</v>
          </cell>
          <cell r="B9166">
            <v>117.75</v>
          </cell>
        </row>
        <row r="9167">
          <cell r="A9167" t="str">
            <v>06.251.0043-A</v>
          </cell>
          <cell r="B9167">
            <v>117.75</v>
          </cell>
        </row>
        <row r="9168">
          <cell r="A9168" t="str">
            <v>06.251.0044-0</v>
          </cell>
          <cell r="B9168">
            <v>144.79</v>
          </cell>
        </row>
        <row r="9169">
          <cell r="A9169" t="str">
            <v>06.251.0044-A</v>
          </cell>
          <cell r="B9169">
            <v>144.79</v>
          </cell>
        </row>
        <row r="9170">
          <cell r="A9170" t="str">
            <v>06.251.0045-0</v>
          </cell>
          <cell r="B9170">
            <v>172.76</v>
          </cell>
        </row>
        <row r="9171">
          <cell r="A9171" t="str">
            <v>06.251.0045-A</v>
          </cell>
          <cell r="B9171">
            <v>172.76</v>
          </cell>
        </row>
        <row r="9172">
          <cell r="A9172" t="str">
            <v>06.251.0046-0</v>
          </cell>
          <cell r="B9172">
            <v>204.2</v>
          </cell>
        </row>
        <row r="9173">
          <cell r="A9173" t="str">
            <v>06.251.0046-A</v>
          </cell>
          <cell r="B9173">
            <v>204.2</v>
          </cell>
        </row>
        <row r="9174">
          <cell r="A9174" t="str">
            <v>06.251.0047-0</v>
          </cell>
          <cell r="B9174">
            <v>243.77</v>
          </cell>
        </row>
        <row r="9175">
          <cell r="A9175" t="str">
            <v>06.251.0047-A</v>
          </cell>
          <cell r="B9175">
            <v>243.77</v>
          </cell>
        </row>
        <row r="9176">
          <cell r="A9176" t="str">
            <v>06.251.0048-0</v>
          </cell>
          <cell r="B9176">
            <v>354.24</v>
          </cell>
        </row>
        <row r="9177">
          <cell r="A9177" t="str">
            <v>06.251.0048-A</v>
          </cell>
          <cell r="B9177">
            <v>354.24</v>
          </cell>
        </row>
        <row r="9178">
          <cell r="A9178" t="str">
            <v>06.251.0049-0</v>
          </cell>
          <cell r="B9178">
            <v>508.9</v>
          </cell>
        </row>
        <row r="9179">
          <cell r="A9179" t="str">
            <v>06.251.0049-A</v>
          </cell>
          <cell r="B9179">
            <v>508.9</v>
          </cell>
        </row>
        <row r="9180">
          <cell r="A9180" t="str">
            <v>06.251.0050-0</v>
          </cell>
          <cell r="B9180">
            <v>57.49</v>
          </cell>
        </row>
        <row r="9181">
          <cell r="A9181" t="str">
            <v>06.251.0050-A</v>
          </cell>
          <cell r="B9181">
            <v>57.49</v>
          </cell>
        </row>
        <row r="9182">
          <cell r="A9182" t="str">
            <v>06.251.0051-0</v>
          </cell>
          <cell r="B9182">
            <v>69.489999999999995</v>
          </cell>
        </row>
        <row r="9183">
          <cell r="A9183" t="str">
            <v>06.251.0051-A</v>
          </cell>
          <cell r="B9183">
            <v>69.489999999999995</v>
          </cell>
        </row>
        <row r="9184">
          <cell r="A9184" t="str">
            <v>06.251.0052-0</v>
          </cell>
          <cell r="B9184">
            <v>102.48</v>
          </cell>
        </row>
        <row r="9185">
          <cell r="A9185" t="str">
            <v>06.251.0052-A</v>
          </cell>
          <cell r="B9185">
            <v>102.48</v>
          </cell>
        </row>
        <row r="9186">
          <cell r="A9186" t="str">
            <v>06.251.0053-0</v>
          </cell>
          <cell r="B9186">
            <v>125.82</v>
          </cell>
        </row>
        <row r="9187">
          <cell r="A9187" t="str">
            <v>06.251.0053-A</v>
          </cell>
          <cell r="B9187">
            <v>125.82</v>
          </cell>
        </row>
        <row r="9188">
          <cell r="A9188" t="str">
            <v>06.251.0054-0</v>
          </cell>
          <cell r="B9188">
            <v>194.02</v>
          </cell>
        </row>
        <row r="9189">
          <cell r="A9189" t="str">
            <v>06.251.0054-A</v>
          </cell>
          <cell r="B9189">
            <v>194.02</v>
          </cell>
        </row>
        <row r="9190">
          <cell r="A9190" t="str">
            <v>06.251.0055-0</v>
          </cell>
          <cell r="B9190">
            <v>203.93</v>
          </cell>
        </row>
        <row r="9191">
          <cell r="A9191" t="str">
            <v>06.251.0055-A</v>
          </cell>
          <cell r="B9191">
            <v>203.93</v>
          </cell>
        </row>
        <row r="9192">
          <cell r="A9192" t="str">
            <v>06.251.0056-0</v>
          </cell>
          <cell r="B9192">
            <v>260.10000000000002</v>
          </cell>
        </row>
        <row r="9193">
          <cell r="A9193" t="str">
            <v>06.251.0056-A</v>
          </cell>
          <cell r="B9193">
            <v>260.10000000000002</v>
          </cell>
        </row>
        <row r="9194">
          <cell r="A9194" t="str">
            <v>06.251.0057-0</v>
          </cell>
          <cell r="B9194">
            <v>317.52999999999997</v>
          </cell>
        </row>
        <row r="9195">
          <cell r="A9195" t="str">
            <v>06.251.0057-A</v>
          </cell>
          <cell r="B9195">
            <v>317.52999999999997</v>
          </cell>
        </row>
        <row r="9196">
          <cell r="A9196" t="str">
            <v>06.251.0058-0</v>
          </cell>
          <cell r="B9196">
            <v>472.01</v>
          </cell>
        </row>
        <row r="9197">
          <cell r="A9197" t="str">
            <v>06.251.0058-A</v>
          </cell>
          <cell r="B9197">
            <v>472.01</v>
          </cell>
        </row>
        <row r="9198">
          <cell r="A9198" t="str">
            <v>06.251.0059-0</v>
          </cell>
          <cell r="B9198">
            <v>653.44000000000005</v>
          </cell>
        </row>
        <row r="9199">
          <cell r="A9199" t="str">
            <v>06.251.0059-A</v>
          </cell>
          <cell r="B9199">
            <v>653.44000000000005</v>
          </cell>
        </row>
        <row r="9200">
          <cell r="A9200" t="str">
            <v>06.251.0060-0</v>
          </cell>
          <cell r="B9200">
            <v>74.180000000000007</v>
          </cell>
        </row>
        <row r="9201">
          <cell r="A9201" t="str">
            <v>06.251.0060-A</v>
          </cell>
          <cell r="B9201">
            <v>74.180000000000007</v>
          </cell>
        </row>
        <row r="9202">
          <cell r="A9202" t="str">
            <v>06.251.0061-0</v>
          </cell>
          <cell r="B9202">
            <v>81.650000000000006</v>
          </cell>
        </row>
        <row r="9203">
          <cell r="A9203" t="str">
            <v>06.251.0061-A</v>
          </cell>
          <cell r="B9203">
            <v>81.650000000000006</v>
          </cell>
        </row>
        <row r="9204">
          <cell r="A9204" t="str">
            <v>06.251.0062-0</v>
          </cell>
          <cell r="B9204">
            <v>118.65</v>
          </cell>
        </row>
        <row r="9205">
          <cell r="A9205" t="str">
            <v>06.251.0062-A</v>
          </cell>
          <cell r="B9205">
            <v>118.65</v>
          </cell>
        </row>
        <row r="9206">
          <cell r="A9206" t="str">
            <v>06.251.0063-0</v>
          </cell>
          <cell r="B9206">
            <v>142.4</v>
          </cell>
        </row>
        <row r="9207">
          <cell r="A9207" t="str">
            <v>06.251.0063-A</v>
          </cell>
          <cell r="B9207">
            <v>142.4</v>
          </cell>
        </row>
        <row r="9208">
          <cell r="A9208" t="str">
            <v>06.251.0064-0</v>
          </cell>
          <cell r="B9208">
            <v>202.79</v>
          </cell>
        </row>
        <row r="9209">
          <cell r="A9209" t="str">
            <v>06.251.0064-A</v>
          </cell>
          <cell r="B9209">
            <v>202.79</v>
          </cell>
        </row>
        <row r="9210">
          <cell r="A9210" t="str">
            <v>06.251.0065-0</v>
          </cell>
          <cell r="B9210">
            <v>241.19</v>
          </cell>
        </row>
        <row r="9211">
          <cell r="A9211" t="str">
            <v>06.251.0065-A</v>
          </cell>
          <cell r="B9211">
            <v>241.19</v>
          </cell>
        </row>
        <row r="9212">
          <cell r="A9212" t="str">
            <v>06.251.0066-0</v>
          </cell>
          <cell r="B9212">
            <v>341.27</v>
          </cell>
        </row>
        <row r="9213">
          <cell r="A9213" t="str">
            <v>06.251.0066-A</v>
          </cell>
          <cell r="B9213">
            <v>341.27</v>
          </cell>
        </row>
        <row r="9214">
          <cell r="A9214" t="str">
            <v>06.251.0067-0</v>
          </cell>
          <cell r="B9214">
            <v>347.39</v>
          </cell>
        </row>
        <row r="9215">
          <cell r="A9215" t="str">
            <v>06.251.0067-A</v>
          </cell>
          <cell r="B9215">
            <v>347.39</v>
          </cell>
        </row>
        <row r="9216">
          <cell r="A9216" t="str">
            <v>06.251.0068-0</v>
          </cell>
          <cell r="B9216">
            <v>548.98</v>
          </cell>
        </row>
        <row r="9217">
          <cell r="A9217" t="str">
            <v>06.251.0068-A</v>
          </cell>
          <cell r="B9217">
            <v>548.98</v>
          </cell>
        </row>
        <row r="9218">
          <cell r="A9218" t="str">
            <v>06.251.0069-0</v>
          </cell>
          <cell r="B9218">
            <v>768.32</v>
          </cell>
        </row>
        <row r="9219">
          <cell r="A9219" t="str">
            <v>06.251.0069-A</v>
          </cell>
          <cell r="B9219">
            <v>768.32</v>
          </cell>
        </row>
        <row r="9220">
          <cell r="A9220" t="str">
            <v>06.251.9999-0</v>
          </cell>
          <cell r="B9220">
            <v>4142</v>
          </cell>
        </row>
        <row r="9221">
          <cell r="A9221" t="str">
            <v>06.251.9999-A</v>
          </cell>
          <cell r="B9221">
            <v>4142</v>
          </cell>
        </row>
        <row r="9222">
          <cell r="A9222" t="str">
            <v>06.270.0001-0</v>
          </cell>
          <cell r="B9222">
            <v>6.43</v>
          </cell>
        </row>
        <row r="9223">
          <cell r="A9223" t="str">
            <v>06.270.0001-A</v>
          </cell>
          <cell r="B9223">
            <v>6.43</v>
          </cell>
        </row>
        <row r="9224">
          <cell r="A9224" t="str">
            <v>06.270.0002-0</v>
          </cell>
          <cell r="B9224">
            <v>13.54</v>
          </cell>
        </row>
        <row r="9225">
          <cell r="A9225" t="str">
            <v>06.270.0002-A</v>
          </cell>
          <cell r="B9225">
            <v>13.54</v>
          </cell>
        </row>
        <row r="9226">
          <cell r="A9226" t="str">
            <v>06.270.0003-0</v>
          </cell>
          <cell r="B9226">
            <v>20.64</v>
          </cell>
        </row>
        <row r="9227">
          <cell r="A9227" t="str">
            <v>06.270.0003-A</v>
          </cell>
          <cell r="B9227">
            <v>20.64</v>
          </cell>
        </row>
        <row r="9228">
          <cell r="A9228" t="str">
            <v>06.270.0020-0</v>
          </cell>
          <cell r="B9228">
            <v>6.2</v>
          </cell>
        </row>
        <row r="9229">
          <cell r="A9229" t="str">
            <v>06.270.0020-A</v>
          </cell>
          <cell r="B9229">
            <v>6.2</v>
          </cell>
        </row>
        <row r="9230">
          <cell r="A9230" t="str">
            <v>06.270.0021-0</v>
          </cell>
          <cell r="B9230">
            <v>14.78</v>
          </cell>
        </row>
        <row r="9231">
          <cell r="A9231" t="str">
            <v>06.270.0021-A</v>
          </cell>
          <cell r="B9231">
            <v>14.78</v>
          </cell>
        </row>
        <row r="9232">
          <cell r="A9232" t="str">
            <v>06.270.0022-0</v>
          </cell>
          <cell r="B9232">
            <v>24.09</v>
          </cell>
        </row>
        <row r="9233">
          <cell r="A9233" t="str">
            <v>06.270.0022-A</v>
          </cell>
          <cell r="B9233">
            <v>24.09</v>
          </cell>
        </row>
        <row r="9234">
          <cell r="A9234" t="str">
            <v>06.270.0036-0</v>
          </cell>
          <cell r="B9234">
            <v>9.98</v>
          </cell>
        </row>
        <row r="9235">
          <cell r="A9235" t="str">
            <v>06.270.0036-A</v>
          </cell>
          <cell r="B9235">
            <v>9.98</v>
          </cell>
        </row>
        <row r="9236">
          <cell r="A9236" t="str">
            <v>06.270.0037-0</v>
          </cell>
          <cell r="B9236">
            <v>26.22</v>
          </cell>
        </row>
        <row r="9237">
          <cell r="A9237" t="str">
            <v>06.270.0037-A</v>
          </cell>
          <cell r="B9237">
            <v>26.22</v>
          </cell>
        </row>
        <row r="9238">
          <cell r="A9238" t="str">
            <v>06.270.0038-0</v>
          </cell>
          <cell r="B9238">
            <v>49.72</v>
          </cell>
        </row>
        <row r="9239">
          <cell r="A9239" t="str">
            <v>06.270.0038-A</v>
          </cell>
          <cell r="B9239">
            <v>49.72</v>
          </cell>
        </row>
        <row r="9240">
          <cell r="A9240" t="str">
            <v>06.270.0041-0</v>
          </cell>
          <cell r="B9240">
            <v>3.99</v>
          </cell>
        </row>
        <row r="9241">
          <cell r="A9241" t="str">
            <v>06.270.0041-A</v>
          </cell>
          <cell r="B9241">
            <v>3.99</v>
          </cell>
        </row>
        <row r="9242">
          <cell r="A9242" t="str">
            <v>06.270.0042-0</v>
          </cell>
          <cell r="B9242">
            <v>10.59</v>
          </cell>
        </row>
        <row r="9243">
          <cell r="A9243" t="str">
            <v>06.270.0042-A</v>
          </cell>
          <cell r="B9243">
            <v>10.59</v>
          </cell>
        </row>
        <row r="9244">
          <cell r="A9244" t="str">
            <v>06.270.0043-0</v>
          </cell>
          <cell r="B9244">
            <v>30.88</v>
          </cell>
        </row>
        <row r="9245">
          <cell r="A9245" t="str">
            <v>06.270.0043-A</v>
          </cell>
          <cell r="B9245">
            <v>30.88</v>
          </cell>
        </row>
        <row r="9246">
          <cell r="A9246" t="str">
            <v>06.270.0046-0</v>
          </cell>
          <cell r="B9246">
            <v>3.36</v>
          </cell>
        </row>
        <row r="9247">
          <cell r="A9247" t="str">
            <v>06.270.0046-A</v>
          </cell>
          <cell r="B9247">
            <v>3.36</v>
          </cell>
        </row>
        <row r="9248">
          <cell r="A9248" t="str">
            <v>06.270.0047-0</v>
          </cell>
          <cell r="B9248">
            <v>7.62</v>
          </cell>
        </row>
        <row r="9249">
          <cell r="A9249" t="str">
            <v>06.270.0047-A</v>
          </cell>
          <cell r="B9249">
            <v>7.62</v>
          </cell>
        </row>
        <row r="9250">
          <cell r="A9250" t="str">
            <v>06.270.0048-0</v>
          </cell>
          <cell r="B9250">
            <v>13.63</v>
          </cell>
        </row>
        <row r="9251">
          <cell r="A9251" t="str">
            <v>06.270.0048-A</v>
          </cell>
          <cell r="B9251">
            <v>13.63</v>
          </cell>
        </row>
        <row r="9252">
          <cell r="A9252" t="str">
            <v>06.270.0051-0</v>
          </cell>
          <cell r="B9252">
            <v>11.46</v>
          </cell>
        </row>
        <row r="9253">
          <cell r="A9253" t="str">
            <v>06.270.0051-A</v>
          </cell>
          <cell r="B9253">
            <v>11.46</v>
          </cell>
        </row>
        <row r="9254">
          <cell r="A9254" t="str">
            <v>06.270.0052-0</v>
          </cell>
          <cell r="B9254">
            <v>22.74</v>
          </cell>
        </row>
        <row r="9255">
          <cell r="A9255" t="str">
            <v>06.270.0052-A</v>
          </cell>
          <cell r="B9255">
            <v>22.74</v>
          </cell>
        </row>
        <row r="9256">
          <cell r="A9256" t="str">
            <v>06.270.0053-0</v>
          </cell>
          <cell r="B9256">
            <v>39.6</v>
          </cell>
        </row>
        <row r="9257">
          <cell r="A9257" t="str">
            <v>06.270.0053-A</v>
          </cell>
          <cell r="B9257">
            <v>39.6</v>
          </cell>
        </row>
        <row r="9258">
          <cell r="A9258" t="str">
            <v>06.270.0054-0</v>
          </cell>
          <cell r="B9258">
            <v>69.510000000000005</v>
          </cell>
        </row>
        <row r="9259">
          <cell r="A9259" t="str">
            <v>06.270.0054-A</v>
          </cell>
          <cell r="B9259">
            <v>69.510000000000005</v>
          </cell>
        </row>
        <row r="9260">
          <cell r="A9260" t="str">
            <v>06.270.0061-0</v>
          </cell>
          <cell r="B9260">
            <v>12.18</v>
          </cell>
        </row>
        <row r="9261">
          <cell r="A9261" t="str">
            <v>06.270.0061-A</v>
          </cell>
          <cell r="B9261">
            <v>12.18</v>
          </cell>
        </row>
        <row r="9262">
          <cell r="A9262" t="str">
            <v>06.270.0062-0</v>
          </cell>
          <cell r="B9262">
            <v>22.51</v>
          </cell>
        </row>
        <row r="9263">
          <cell r="A9263" t="str">
            <v>06.270.0062-A</v>
          </cell>
          <cell r="B9263">
            <v>22.51</v>
          </cell>
        </row>
        <row r="9264">
          <cell r="A9264" t="str">
            <v>06.270.0063-0</v>
          </cell>
          <cell r="B9264">
            <v>47.66</v>
          </cell>
        </row>
        <row r="9265">
          <cell r="A9265" t="str">
            <v>06.270.0063-A</v>
          </cell>
          <cell r="B9265">
            <v>47.66</v>
          </cell>
        </row>
        <row r="9266">
          <cell r="A9266" t="str">
            <v>06.270.0064-0</v>
          </cell>
          <cell r="B9266">
            <v>11.02</v>
          </cell>
        </row>
        <row r="9267">
          <cell r="A9267" t="str">
            <v>06.270.0064-A</v>
          </cell>
          <cell r="B9267">
            <v>11.02</v>
          </cell>
        </row>
        <row r="9268">
          <cell r="A9268" t="str">
            <v>06.270.0065-0</v>
          </cell>
          <cell r="B9268">
            <v>24.16</v>
          </cell>
        </row>
        <row r="9269">
          <cell r="A9269" t="str">
            <v>06.270.0065-A</v>
          </cell>
          <cell r="B9269">
            <v>24.16</v>
          </cell>
        </row>
        <row r="9270">
          <cell r="A9270" t="str">
            <v>06.270.0066-0</v>
          </cell>
          <cell r="B9270">
            <v>55.31</v>
          </cell>
        </row>
        <row r="9271">
          <cell r="A9271" t="str">
            <v>06.270.0066-A</v>
          </cell>
          <cell r="B9271">
            <v>55.31</v>
          </cell>
        </row>
        <row r="9272">
          <cell r="A9272" t="str">
            <v>06.270.0067-0</v>
          </cell>
          <cell r="B9272">
            <v>14.04</v>
          </cell>
        </row>
        <row r="9273">
          <cell r="A9273" t="str">
            <v>06.270.0067-A</v>
          </cell>
          <cell r="B9273">
            <v>14.04</v>
          </cell>
        </row>
        <row r="9274">
          <cell r="A9274" t="str">
            <v>06.270.0068-0</v>
          </cell>
          <cell r="B9274">
            <v>37.71</v>
          </cell>
        </row>
        <row r="9275">
          <cell r="A9275" t="str">
            <v>06.270.0068-A</v>
          </cell>
          <cell r="B9275">
            <v>37.71</v>
          </cell>
        </row>
        <row r="9276">
          <cell r="A9276" t="str">
            <v>06.270.0069-0</v>
          </cell>
          <cell r="B9276">
            <v>74.989999999999995</v>
          </cell>
        </row>
        <row r="9277">
          <cell r="A9277" t="str">
            <v>06.270.0069-A</v>
          </cell>
          <cell r="B9277">
            <v>74.989999999999995</v>
          </cell>
        </row>
        <row r="9278">
          <cell r="A9278" t="str">
            <v>06.270.0071-0</v>
          </cell>
          <cell r="B9278">
            <v>27.09</v>
          </cell>
        </row>
        <row r="9279">
          <cell r="A9279" t="str">
            <v>06.270.0071-A</v>
          </cell>
          <cell r="B9279">
            <v>27.09</v>
          </cell>
        </row>
        <row r="9280">
          <cell r="A9280" t="str">
            <v>06.270.0072-0</v>
          </cell>
          <cell r="B9280">
            <v>48.36</v>
          </cell>
        </row>
        <row r="9281">
          <cell r="A9281" t="str">
            <v>06.270.0072-A</v>
          </cell>
          <cell r="B9281">
            <v>48.36</v>
          </cell>
        </row>
        <row r="9282">
          <cell r="A9282" t="str">
            <v>06.270.0073-0</v>
          </cell>
          <cell r="B9282">
            <v>67.599999999999994</v>
          </cell>
        </row>
        <row r="9283">
          <cell r="A9283" t="str">
            <v>06.270.0073-A</v>
          </cell>
          <cell r="B9283">
            <v>67.599999999999994</v>
          </cell>
        </row>
        <row r="9284">
          <cell r="A9284" t="str">
            <v>06.270.0076-0</v>
          </cell>
          <cell r="B9284">
            <v>28.31</v>
          </cell>
        </row>
        <row r="9285">
          <cell r="A9285" t="str">
            <v>06.270.0076-A</v>
          </cell>
          <cell r="B9285">
            <v>28.31</v>
          </cell>
        </row>
        <row r="9286">
          <cell r="A9286" t="str">
            <v>06.270.0077-0</v>
          </cell>
          <cell r="B9286">
            <v>40.51</v>
          </cell>
        </row>
        <row r="9287">
          <cell r="A9287" t="str">
            <v>06.270.0077-A</v>
          </cell>
          <cell r="B9287">
            <v>40.51</v>
          </cell>
        </row>
        <row r="9288">
          <cell r="A9288" t="str">
            <v>06.270.0078-0</v>
          </cell>
          <cell r="B9288">
            <v>55.33</v>
          </cell>
        </row>
        <row r="9289">
          <cell r="A9289" t="str">
            <v>06.270.0078-A</v>
          </cell>
          <cell r="B9289">
            <v>55.33</v>
          </cell>
        </row>
        <row r="9290">
          <cell r="A9290" t="str">
            <v>06.270.0081-0</v>
          </cell>
          <cell r="B9290">
            <v>6.77</v>
          </cell>
        </row>
        <row r="9291">
          <cell r="A9291" t="str">
            <v>06.270.0081-A</v>
          </cell>
          <cell r="B9291">
            <v>6.77</v>
          </cell>
        </row>
        <row r="9292">
          <cell r="A9292" t="str">
            <v>06.270.0082-0</v>
          </cell>
          <cell r="B9292">
            <v>14.2</v>
          </cell>
        </row>
        <row r="9293">
          <cell r="A9293" t="str">
            <v>06.270.0082-A</v>
          </cell>
          <cell r="B9293">
            <v>14.2</v>
          </cell>
        </row>
        <row r="9294">
          <cell r="A9294" t="str">
            <v>06.270.0083-0</v>
          </cell>
          <cell r="B9294">
            <v>32.61</v>
          </cell>
        </row>
        <row r="9295">
          <cell r="A9295" t="str">
            <v>06.270.0083-A</v>
          </cell>
          <cell r="B9295">
            <v>32.61</v>
          </cell>
        </row>
        <row r="9296">
          <cell r="A9296" t="str">
            <v>06.270.0086-0</v>
          </cell>
          <cell r="B9296">
            <v>12.87</v>
          </cell>
        </row>
        <row r="9297">
          <cell r="A9297" t="str">
            <v>06.270.0086-A</v>
          </cell>
          <cell r="B9297">
            <v>12.87</v>
          </cell>
        </row>
        <row r="9298">
          <cell r="A9298" t="str">
            <v>06.270.0087-0</v>
          </cell>
          <cell r="B9298">
            <v>30.21</v>
          </cell>
        </row>
        <row r="9299">
          <cell r="A9299" t="str">
            <v>06.270.0087-A</v>
          </cell>
          <cell r="B9299">
            <v>30.21</v>
          </cell>
        </row>
        <row r="9300">
          <cell r="A9300" t="str">
            <v>06.270.0088-0</v>
          </cell>
          <cell r="B9300">
            <v>41.28</v>
          </cell>
        </row>
        <row r="9301">
          <cell r="A9301" t="str">
            <v>06.270.0088-A</v>
          </cell>
          <cell r="B9301">
            <v>41.28</v>
          </cell>
        </row>
        <row r="9302">
          <cell r="A9302" t="str">
            <v>06.270.0091-0</v>
          </cell>
          <cell r="B9302">
            <v>10.49</v>
          </cell>
        </row>
        <row r="9303">
          <cell r="A9303" t="str">
            <v>06.270.0091-A</v>
          </cell>
          <cell r="B9303">
            <v>10.49</v>
          </cell>
        </row>
        <row r="9304">
          <cell r="A9304" t="str">
            <v>06.270.0092-0</v>
          </cell>
          <cell r="B9304">
            <v>11.7</v>
          </cell>
        </row>
        <row r="9305">
          <cell r="A9305" t="str">
            <v>06.270.0092-A</v>
          </cell>
          <cell r="B9305">
            <v>11.7</v>
          </cell>
        </row>
        <row r="9306">
          <cell r="A9306" t="str">
            <v>06.270.0093-0</v>
          </cell>
          <cell r="B9306">
            <v>15.02</v>
          </cell>
        </row>
        <row r="9307">
          <cell r="A9307" t="str">
            <v>06.270.0093-A</v>
          </cell>
          <cell r="B9307">
            <v>15.02</v>
          </cell>
        </row>
        <row r="9308">
          <cell r="A9308" t="str">
            <v>06.270.0101-0</v>
          </cell>
          <cell r="B9308">
            <v>8.66</v>
          </cell>
        </row>
        <row r="9309">
          <cell r="A9309" t="str">
            <v>06.270.0101-A</v>
          </cell>
          <cell r="B9309">
            <v>8.66</v>
          </cell>
        </row>
        <row r="9310">
          <cell r="A9310" t="str">
            <v>06.270.0102-0</v>
          </cell>
          <cell r="B9310">
            <v>23.03</v>
          </cell>
        </row>
        <row r="9311">
          <cell r="A9311" t="str">
            <v>06.270.0102-A</v>
          </cell>
          <cell r="B9311">
            <v>23.03</v>
          </cell>
        </row>
        <row r="9312">
          <cell r="A9312" t="str">
            <v>06.270.0103-0</v>
          </cell>
          <cell r="B9312">
            <v>25.57</v>
          </cell>
        </row>
        <row r="9313">
          <cell r="A9313" t="str">
            <v>06.270.0103-A</v>
          </cell>
          <cell r="B9313">
            <v>25.57</v>
          </cell>
        </row>
        <row r="9314">
          <cell r="A9314" t="str">
            <v>06.270.0104-0</v>
          </cell>
          <cell r="B9314">
            <v>33.979999999999997</v>
          </cell>
        </row>
        <row r="9315">
          <cell r="A9315" t="str">
            <v>06.270.0104-A</v>
          </cell>
          <cell r="B9315">
            <v>33.979999999999997</v>
          </cell>
        </row>
        <row r="9316">
          <cell r="A9316" t="str">
            <v>06.270.0105-0</v>
          </cell>
          <cell r="B9316">
            <v>36.28</v>
          </cell>
        </row>
        <row r="9317">
          <cell r="A9317" t="str">
            <v>06.270.0105-A</v>
          </cell>
          <cell r="B9317">
            <v>36.28</v>
          </cell>
        </row>
        <row r="9318">
          <cell r="A9318" t="str">
            <v>06.270.0106-0</v>
          </cell>
          <cell r="B9318">
            <v>33.200000000000003</v>
          </cell>
        </row>
        <row r="9319">
          <cell r="A9319" t="str">
            <v>06.270.0106-A</v>
          </cell>
          <cell r="B9319">
            <v>33.200000000000003</v>
          </cell>
        </row>
        <row r="9320">
          <cell r="A9320" t="str">
            <v>06.270.0111-0</v>
          </cell>
          <cell r="B9320">
            <v>2.9</v>
          </cell>
        </row>
        <row r="9321">
          <cell r="A9321" t="str">
            <v>06.270.0111-A</v>
          </cell>
          <cell r="B9321">
            <v>2.9</v>
          </cell>
        </row>
        <row r="9322">
          <cell r="A9322" t="str">
            <v>06.270.0112-0</v>
          </cell>
          <cell r="B9322">
            <v>4.09</v>
          </cell>
        </row>
        <row r="9323">
          <cell r="A9323" t="str">
            <v>06.270.0112-A</v>
          </cell>
          <cell r="B9323">
            <v>4.09</v>
          </cell>
        </row>
        <row r="9324">
          <cell r="A9324" t="str">
            <v>06.270.9999-0</v>
          </cell>
          <cell r="B9324">
            <v>2348</v>
          </cell>
        </row>
        <row r="9325">
          <cell r="A9325" t="str">
            <v>06.270.9999-A</v>
          </cell>
          <cell r="B9325">
            <v>2348</v>
          </cell>
        </row>
        <row r="9326">
          <cell r="A9326" t="str">
            <v>06.271.0010-0</v>
          </cell>
          <cell r="B9326">
            <v>24.24</v>
          </cell>
        </row>
        <row r="9327">
          <cell r="A9327" t="str">
            <v>06.271.0010-A</v>
          </cell>
          <cell r="B9327">
            <v>24.24</v>
          </cell>
        </row>
        <row r="9328">
          <cell r="A9328" t="str">
            <v>06.271.0011-0</v>
          </cell>
          <cell r="B9328">
            <v>50.04</v>
          </cell>
        </row>
        <row r="9329">
          <cell r="A9329" t="str">
            <v>06.271.0011-A</v>
          </cell>
          <cell r="B9329">
            <v>50.04</v>
          </cell>
        </row>
        <row r="9330">
          <cell r="A9330" t="str">
            <v>06.271.0012-0</v>
          </cell>
          <cell r="B9330">
            <v>93.79</v>
          </cell>
        </row>
        <row r="9331">
          <cell r="A9331" t="str">
            <v>06.271.0012-A</v>
          </cell>
          <cell r="B9331">
            <v>93.79</v>
          </cell>
        </row>
        <row r="9332">
          <cell r="A9332" t="str">
            <v>06.271.0013-0</v>
          </cell>
          <cell r="B9332">
            <v>140.38999999999999</v>
          </cell>
        </row>
        <row r="9333">
          <cell r="A9333" t="str">
            <v>06.271.0013-A</v>
          </cell>
          <cell r="B9333">
            <v>140.38999999999999</v>
          </cell>
        </row>
        <row r="9334">
          <cell r="A9334" t="str">
            <v>06.271.0014-0</v>
          </cell>
          <cell r="B9334">
            <v>198.49</v>
          </cell>
        </row>
        <row r="9335">
          <cell r="A9335" t="str">
            <v>06.271.0014-A</v>
          </cell>
          <cell r="B9335">
            <v>198.49</v>
          </cell>
        </row>
        <row r="9336">
          <cell r="A9336" t="str">
            <v>06.271.0016-0</v>
          </cell>
          <cell r="B9336">
            <v>350.89</v>
          </cell>
        </row>
        <row r="9337">
          <cell r="A9337" t="str">
            <v>06.271.0016-A</v>
          </cell>
          <cell r="B9337">
            <v>350.89</v>
          </cell>
        </row>
        <row r="9338">
          <cell r="A9338" t="str">
            <v>06.271.0018-0</v>
          </cell>
          <cell r="B9338">
            <v>545.20000000000005</v>
          </cell>
        </row>
        <row r="9339">
          <cell r="A9339" t="str">
            <v>06.271.0018-A</v>
          </cell>
          <cell r="B9339">
            <v>545.20000000000005</v>
          </cell>
        </row>
        <row r="9340">
          <cell r="A9340" t="str">
            <v>06.271.0021-0</v>
          </cell>
          <cell r="B9340">
            <v>20.57</v>
          </cell>
        </row>
        <row r="9341">
          <cell r="A9341" t="str">
            <v>06.271.0021-A</v>
          </cell>
          <cell r="B9341">
            <v>20.57</v>
          </cell>
        </row>
        <row r="9342">
          <cell r="A9342" t="str">
            <v>06.271.0022-0</v>
          </cell>
          <cell r="B9342">
            <v>46.07</v>
          </cell>
        </row>
        <row r="9343">
          <cell r="A9343" t="str">
            <v>06.271.0022-A</v>
          </cell>
          <cell r="B9343">
            <v>46.07</v>
          </cell>
        </row>
        <row r="9344">
          <cell r="A9344" t="str">
            <v>06.271.0023-0</v>
          </cell>
          <cell r="B9344">
            <v>86.03</v>
          </cell>
        </row>
        <row r="9345">
          <cell r="A9345" t="str">
            <v>06.271.0023-A</v>
          </cell>
          <cell r="B9345">
            <v>86.03</v>
          </cell>
        </row>
        <row r="9346">
          <cell r="A9346" t="str">
            <v>06.271.0024-0</v>
          </cell>
          <cell r="B9346">
            <v>149.63999999999999</v>
          </cell>
        </row>
        <row r="9347">
          <cell r="A9347" t="str">
            <v>06.271.0024-A</v>
          </cell>
          <cell r="B9347">
            <v>149.63999999999999</v>
          </cell>
        </row>
        <row r="9348">
          <cell r="A9348" t="str">
            <v>06.271.0025-0</v>
          </cell>
          <cell r="B9348">
            <v>263.58</v>
          </cell>
        </row>
        <row r="9349">
          <cell r="A9349" t="str">
            <v>06.271.0025-A</v>
          </cell>
          <cell r="B9349">
            <v>263.58</v>
          </cell>
        </row>
        <row r="9350">
          <cell r="A9350" t="str">
            <v>06.271.0026-0</v>
          </cell>
          <cell r="B9350">
            <v>454.42</v>
          </cell>
        </row>
        <row r="9351">
          <cell r="A9351" t="str">
            <v>06.271.0026-A</v>
          </cell>
          <cell r="B9351">
            <v>454.42</v>
          </cell>
        </row>
        <row r="9352">
          <cell r="A9352" t="str">
            <v>06.271.0027-0</v>
          </cell>
          <cell r="B9352">
            <v>827.73</v>
          </cell>
        </row>
        <row r="9353">
          <cell r="A9353" t="str">
            <v>06.271.0027-A</v>
          </cell>
          <cell r="B9353">
            <v>827.73</v>
          </cell>
        </row>
        <row r="9354">
          <cell r="A9354" t="str">
            <v>06.271.0050-0</v>
          </cell>
          <cell r="B9354">
            <v>1.78</v>
          </cell>
        </row>
        <row r="9355">
          <cell r="A9355" t="str">
            <v>06.271.0050-A</v>
          </cell>
          <cell r="B9355">
            <v>1.78</v>
          </cell>
        </row>
        <row r="9356">
          <cell r="A9356" t="str">
            <v>06.271.0051-0</v>
          </cell>
          <cell r="B9356">
            <v>2.4500000000000002</v>
          </cell>
        </row>
        <row r="9357">
          <cell r="A9357" t="str">
            <v>06.271.0051-A</v>
          </cell>
          <cell r="B9357">
            <v>2.4500000000000002</v>
          </cell>
        </row>
        <row r="9358">
          <cell r="A9358" t="str">
            <v>06.271.0052-0</v>
          </cell>
          <cell r="B9358">
            <v>4.12</v>
          </cell>
        </row>
        <row r="9359">
          <cell r="A9359" t="str">
            <v>06.271.0052-A</v>
          </cell>
          <cell r="B9359">
            <v>4.12</v>
          </cell>
        </row>
        <row r="9360">
          <cell r="A9360" t="str">
            <v>06.271.0053-0</v>
          </cell>
          <cell r="B9360">
            <v>6.9</v>
          </cell>
        </row>
        <row r="9361">
          <cell r="A9361" t="str">
            <v>06.271.0053-A</v>
          </cell>
          <cell r="B9361">
            <v>6.9</v>
          </cell>
        </row>
        <row r="9362">
          <cell r="A9362" t="str">
            <v>06.271.0054-0</v>
          </cell>
          <cell r="B9362">
            <v>10.119999999999999</v>
          </cell>
        </row>
        <row r="9363">
          <cell r="A9363" t="str">
            <v>06.271.0054-A</v>
          </cell>
          <cell r="B9363">
            <v>10.119999999999999</v>
          </cell>
        </row>
        <row r="9364">
          <cell r="A9364" t="str">
            <v>06.271.0055-0</v>
          </cell>
          <cell r="B9364">
            <v>38.94</v>
          </cell>
        </row>
        <row r="9365">
          <cell r="A9365" t="str">
            <v>06.271.0055-A</v>
          </cell>
          <cell r="B9365">
            <v>38.94</v>
          </cell>
        </row>
        <row r="9366">
          <cell r="A9366" t="str">
            <v>06.271.0056-0</v>
          </cell>
          <cell r="B9366">
            <v>38.99</v>
          </cell>
        </row>
        <row r="9367">
          <cell r="A9367" t="str">
            <v>06.271.0056-A</v>
          </cell>
          <cell r="B9367">
            <v>38.99</v>
          </cell>
        </row>
        <row r="9368">
          <cell r="A9368" t="str">
            <v>06.271.0060-0</v>
          </cell>
          <cell r="B9368">
            <v>1.04</v>
          </cell>
        </row>
        <row r="9369">
          <cell r="A9369" t="str">
            <v>06.271.0060-A</v>
          </cell>
          <cell r="B9369">
            <v>1.04</v>
          </cell>
        </row>
        <row r="9370">
          <cell r="A9370" t="str">
            <v>06.271.0061-0</v>
          </cell>
          <cell r="B9370">
            <v>1.72</v>
          </cell>
        </row>
        <row r="9371">
          <cell r="A9371" t="str">
            <v>06.271.0061-A</v>
          </cell>
          <cell r="B9371">
            <v>1.72</v>
          </cell>
        </row>
        <row r="9372">
          <cell r="A9372" t="str">
            <v>06.271.0062-0</v>
          </cell>
          <cell r="B9372">
            <v>2.73</v>
          </cell>
        </row>
        <row r="9373">
          <cell r="A9373" t="str">
            <v>06.271.0062-A</v>
          </cell>
          <cell r="B9373">
            <v>2.73</v>
          </cell>
        </row>
        <row r="9374">
          <cell r="A9374" t="str">
            <v>06.271.0063-0</v>
          </cell>
          <cell r="B9374">
            <v>4.6900000000000004</v>
          </cell>
        </row>
        <row r="9375">
          <cell r="A9375" t="str">
            <v>06.271.0063-A</v>
          </cell>
          <cell r="B9375">
            <v>4.6900000000000004</v>
          </cell>
        </row>
        <row r="9376">
          <cell r="A9376" t="str">
            <v>06.271.0064-0</v>
          </cell>
          <cell r="B9376">
            <v>6.76</v>
          </cell>
        </row>
        <row r="9377">
          <cell r="A9377" t="str">
            <v>06.271.0064-A</v>
          </cell>
          <cell r="B9377">
            <v>6.76</v>
          </cell>
        </row>
        <row r="9378">
          <cell r="A9378" t="str">
            <v>06.271.0065-0</v>
          </cell>
          <cell r="B9378">
            <v>9.51</v>
          </cell>
        </row>
        <row r="9379">
          <cell r="A9379" t="str">
            <v>06.271.0065-A</v>
          </cell>
          <cell r="B9379">
            <v>9.51</v>
          </cell>
        </row>
        <row r="9380">
          <cell r="A9380" t="str">
            <v>06.271.0066-0</v>
          </cell>
          <cell r="B9380">
            <v>11.18</v>
          </cell>
        </row>
        <row r="9381">
          <cell r="A9381" t="str">
            <v>06.271.0066-A</v>
          </cell>
          <cell r="B9381">
            <v>11.18</v>
          </cell>
        </row>
        <row r="9382">
          <cell r="A9382" t="str">
            <v>06.271.0067-0</v>
          </cell>
          <cell r="B9382">
            <v>14.61</v>
          </cell>
        </row>
        <row r="9383">
          <cell r="A9383" t="str">
            <v>06.271.0067-A</v>
          </cell>
          <cell r="B9383">
            <v>14.61</v>
          </cell>
        </row>
        <row r="9384">
          <cell r="A9384" t="str">
            <v>06.271.0068-0</v>
          </cell>
          <cell r="B9384">
            <v>24.34</v>
          </cell>
        </row>
        <row r="9385">
          <cell r="A9385" t="str">
            <v>06.271.0068-A</v>
          </cell>
          <cell r="B9385">
            <v>24.34</v>
          </cell>
        </row>
        <row r="9386">
          <cell r="A9386" t="str">
            <v>06.271.9999-0</v>
          </cell>
          <cell r="B9386">
            <v>3499</v>
          </cell>
        </row>
        <row r="9387">
          <cell r="A9387" t="str">
            <v>06.271.9999-A</v>
          </cell>
          <cell r="B9387">
            <v>3499</v>
          </cell>
        </row>
        <row r="9388">
          <cell r="A9388" t="str">
            <v>06.272.0002-0</v>
          </cell>
          <cell r="B9388">
            <v>8.8699999999999992</v>
          </cell>
        </row>
        <row r="9389">
          <cell r="A9389" t="str">
            <v>06.272.0002-A</v>
          </cell>
          <cell r="B9389">
            <v>8.8699999999999992</v>
          </cell>
        </row>
        <row r="9390">
          <cell r="A9390" t="str">
            <v>06.272.0003-0</v>
          </cell>
          <cell r="B9390">
            <v>19.39</v>
          </cell>
        </row>
        <row r="9391">
          <cell r="A9391" t="str">
            <v>06.272.0003-A</v>
          </cell>
          <cell r="B9391">
            <v>19.39</v>
          </cell>
        </row>
        <row r="9392">
          <cell r="A9392" t="str">
            <v>06.272.0004-0</v>
          </cell>
          <cell r="B9392">
            <v>31.89</v>
          </cell>
        </row>
        <row r="9393">
          <cell r="A9393" t="str">
            <v>06.272.0004-A</v>
          </cell>
          <cell r="B9393">
            <v>31.89</v>
          </cell>
        </row>
        <row r="9394">
          <cell r="A9394" t="str">
            <v>06.272.0005-0</v>
          </cell>
          <cell r="B9394">
            <v>46.68</v>
          </cell>
        </row>
        <row r="9395">
          <cell r="A9395" t="str">
            <v>06.272.0005-A</v>
          </cell>
          <cell r="B9395">
            <v>46.68</v>
          </cell>
        </row>
        <row r="9396">
          <cell r="A9396" t="str">
            <v>06.272.0006-0</v>
          </cell>
          <cell r="B9396">
            <v>80.61</v>
          </cell>
        </row>
        <row r="9397">
          <cell r="A9397" t="str">
            <v>06.272.0006-A</v>
          </cell>
          <cell r="B9397">
            <v>80.61</v>
          </cell>
        </row>
        <row r="9398">
          <cell r="A9398" t="str">
            <v>06.272.0007-0</v>
          </cell>
          <cell r="B9398">
            <v>88.59</v>
          </cell>
        </row>
        <row r="9399">
          <cell r="A9399" t="str">
            <v>06.272.0007-A</v>
          </cell>
          <cell r="B9399">
            <v>88.59</v>
          </cell>
        </row>
        <row r="9400">
          <cell r="A9400" t="str">
            <v>06.272.0008-0</v>
          </cell>
          <cell r="B9400">
            <v>129.93</v>
          </cell>
        </row>
        <row r="9401">
          <cell r="A9401" t="str">
            <v>06.272.0008-A</v>
          </cell>
          <cell r="B9401">
            <v>129.93</v>
          </cell>
        </row>
        <row r="9402">
          <cell r="A9402" t="str">
            <v>06.272.0021-0</v>
          </cell>
          <cell r="B9402">
            <v>14.66</v>
          </cell>
        </row>
        <row r="9403">
          <cell r="A9403" t="str">
            <v>06.272.0021-A</v>
          </cell>
          <cell r="B9403">
            <v>14.66</v>
          </cell>
        </row>
        <row r="9404">
          <cell r="A9404" t="str">
            <v>06.272.0022-0</v>
          </cell>
          <cell r="B9404">
            <v>34.04</v>
          </cell>
        </row>
        <row r="9405">
          <cell r="A9405" t="str">
            <v>06.272.0022-A</v>
          </cell>
          <cell r="B9405">
            <v>34.04</v>
          </cell>
        </row>
        <row r="9406">
          <cell r="A9406" t="str">
            <v>06.272.0026-0</v>
          </cell>
          <cell r="B9406">
            <v>9.24</v>
          </cell>
        </row>
        <row r="9407">
          <cell r="A9407" t="str">
            <v>06.272.0026-A</v>
          </cell>
          <cell r="B9407">
            <v>9.24</v>
          </cell>
        </row>
        <row r="9408">
          <cell r="A9408" t="str">
            <v>06.272.0027-0</v>
          </cell>
          <cell r="B9408">
            <v>53.25</v>
          </cell>
        </row>
        <row r="9409">
          <cell r="A9409" t="str">
            <v>06.272.0027-A</v>
          </cell>
          <cell r="B9409">
            <v>53.25</v>
          </cell>
        </row>
        <row r="9410">
          <cell r="A9410" t="str">
            <v>06.272.0029-0</v>
          </cell>
          <cell r="B9410">
            <v>41.19</v>
          </cell>
        </row>
        <row r="9411">
          <cell r="A9411" t="str">
            <v>06.272.0029-A</v>
          </cell>
          <cell r="B9411">
            <v>41.19</v>
          </cell>
        </row>
        <row r="9412">
          <cell r="A9412" t="str">
            <v>06.272.0030-0</v>
          </cell>
          <cell r="B9412">
            <v>64.27</v>
          </cell>
        </row>
        <row r="9413">
          <cell r="A9413" t="str">
            <v>06.272.0030-A</v>
          </cell>
          <cell r="B9413">
            <v>64.27</v>
          </cell>
        </row>
        <row r="9414">
          <cell r="A9414" t="str">
            <v>06.272.0032-0</v>
          </cell>
          <cell r="B9414">
            <v>7.01</v>
          </cell>
        </row>
        <row r="9415">
          <cell r="A9415" t="str">
            <v>06.272.0032-A</v>
          </cell>
          <cell r="B9415">
            <v>7.01</v>
          </cell>
        </row>
        <row r="9416">
          <cell r="A9416" t="str">
            <v>06.272.0033-0</v>
          </cell>
          <cell r="B9416">
            <v>14.36</v>
          </cell>
        </row>
        <row r="9417">
          <cell r="A9417" t="str">
            <v>06.272.0033-A</v>
          </cell>
          <cell r="B9417">
            <v>14.36</v>
          </cell>
        </row>
        <row r="9418">
          <cell r="A9418" t="str">
            <v>06.272.0035-0</v>
          </cell>
          <cell r="B9418">
            <v>11.31</v>
          </cell>
        </row>
        <row r="9419">
          <cell r="A9419" t="str">
            <v>06.272.0035-A</v>
          </cell>
          <cell r="B9419">
            <v>11.31</v>
          </cell>
        </row>
        <row r="9420">
          <cell r="A9420" t="str">
            <v>06.272.0036-0</v>
          </cell>
          <cell r="B9420">
            <v>17.170000000000002</v>
          </cell>
        </row>
        <row r="9421">
          <cell r="A9421" t="str">
            <v>06.272.0036-A</v>
          </cell>
          <cell r="B9421">
            <v>17.170000000000002</v>
          </cell>
        </row>
        <row r="9422">
          <cell r="A9422" t="str">
            <v>06.272.0037-0</v>
          </cell>
          <cell r="B9422">
            <v>259.11</v>
          </cell>
        </row>
        <row r="9423">
          <cell r="A9423" t="str">
            <v>06.272.0037-A</v>
          </cell>
          <cell r="B9423">
            <v>259.11</v>
          </cell>
        </row>
        <row r="9424">
          <cell r="A9424" t="str">
            <v>06.272.0038-0</v>
          </cell>
          <cell r="B9424">
            <v>38.049999999999997</v>
          </cell>
        </row>
        <row r="9425">
          <cell r="A9425" t="str">
            <v>06.272.0038-A</v>
          </cell>
          <cell r="B9425">
            <v>38.049999999999997</v>
          </cell>
        </row>
        <row r="9426">
          <cell r="A9426" t="str">
            <v>06.272.0039-0</v>
          </cell>
          <cell r="B9426">
            <v>66.599999999999994</v>
          </cell>
        </row>
        <row r="9427">
          <cell r="A9427" t="str">
            <v>06.272.0039-A</v>
          </cell>
          <cell r="B9427">
            <v>66.599999999999994</v>
          </cell>
        </row>
        <row r="9428">
          <cell r="A9428" t="str">
            <v>06.272.9999-0</v>
          </cell>
          <cell r="B9428">
            <v>2614</v>
          </cell>
        </row>
        <row r="9429">
          <cell r="A9429" t="str">
            <v>06.272.9999-A</v>
          </cell>
          <cell r="B9429">
            <v>2614</v>
          </cell>
        </row>
        <row r="9430">
          <cell r="A9430" t="str">
            <v>06.273.0001-0</v>
          </cell>
          <cell r="B9430">
            <v>140.72</v>
          </cell>
        </row>
        <row r="9431">
          <cell r="A9431" t="str">
            <v>06.273.0001-A</v>
          </cell>
          <cell r="B9431">
            <v>140.72</v>
          </cell>
        </row>
        <row r="9432">
          <cell r="A9432" t="str">
            <v>06.273.0002-0</v>
          </cell>
          <cell r="B9432">
            <v>174.28</v>
          </cell>
        </row>
        <row r="9433">
          <cell r="A9433" t="str">
            <v>06.273.0002-A</v>
          </cell>
          <cell r="B9433">
            <v>174.28</v>
          </cell>
        </row>
        <row r="9434">
          <cell r="A9434" t="str">
            <v>06.273.0003-0</v>
          </cell>
          <cell r="B9434">
            <v>286.64999999999998</v>
          </cell>
        </row>
        <row r="9435">
          <cell r="A9435" t="str">
            <v>06.273.0003-A</v>
          </cell>
          <cell r="B9435">
            <v>286.64999999999998</v>
          </cell>
        </row>
        <row r="9436">
          <cell r="A9436" t="str">
            <v>06.273.0004-0</v>
          </cell>
          <cell r="B9436">
            <v>344.46</v>
          </cell>
        </row>
        <row r="9437">
          <cell r="A9437" t="str">
            <v>06.273.0004-A</v>
          </cell>
          <cell r="B9437">
            <v>344.46</v>
          </cell>
        </row>
        <row r="9438">
          <cell r="A9438" t="str">
            <v>06.273.0005-0</v>
          </cell>
          <cell r="B9438">
            <v>557.34</v>
          </cell>
        </row>
        <row r="9439">
          <cell r="A9439" t="str">
            <v>06.273.0005-A</v>
          </cell>
          <cell r="B9439">
            <v>557.34</v>
          </cell>
        </row>
        <row r="9440">
          <cell r="A9440" t="str">
            <v>06.273.0006-0</v>
          </cell>
          <cell r="B9440">
            <v>659.4</v>
          </cell>
        </row>
        <row r="9441">
          <cell r="A9441" t="str">
            <v>06.273.0006-A</v>
          </cell>
          <cell r="B9441">
            <v>659.4</v>
          </cell>
        </row>
        <row r="9442">
          <cell r="A9442" t="str">
            <v>06.273.0007-0</v>
          </cell>
          <cell r="B9442">
            <v>960.32</v>
          </cell>
        </row>
        <row r="9443">
          <cell r="A9443" t="str">
            <v>06.273.0007-A</v>
          </cell>
          <cell r="B9443">
            <v>960.32</v>
          </cell>
        </row>
        <row r="9444">
          <cell r="A9444" t="str">
            <v>06.273.0008-0</v>
          </cell>
          <cell r="B9444">
            <v>1096.69</v>
          </cell>
        </row>
        <row r="9445">
          <cell r="A9445" t="str">
            <v>06.273.0008-A</v>
          </cell>
          <cell r="B9445">
            <v>1096.69</v>
          </cell>
        </row>
        <row r="9446">
          <cell r="A9446" t="str">
            <v>06.273.0009-0</v>
          </cell>
          <cell r="B9446">
            <v>1217.73</v>
          </cell>
        </row>
        <row r="9447">
          <cell r="A9447" t="str">
            <v>06.273.0009-A</v>
          </cell>
          <cell r="B9447">
            <v>1217.73</v>
          </cell>
        </row>
        <row r="9448">
          <cell r="A9448" t="str">
            <v>06.273.0010-0</v>
          </cell>
          <cell r="B9448">
            <v>1333.91</v>
          </cell>
        </row>
        <row r="9449">
          <cell r="A9449" t="str">
            <v>06.273.0010-A</v>
          </cell>
          <cell r="B9449">
            <v>1333.91</v>
          </cell>
        </row>
        <row r="9450">
          <cell r="A9450" t="str">
            <v>06.273.0011-0</v>
          </cell>
          <cell r="B9450">
            <v>1966.46</v>
          </cell>
        </row>
        <row r="9451">
          <cell r="A9451" t="str">
            <v>06.273.0011-A</v>
          </cell>
          <cell r="B9451">
            <v>1966.46</v>
          </cell>
        </row>
        <row r="9452">
          <cell r="A9452" t="str">
            <v>06.273.0012-0</v>
          </cell>
          <cell r="B9452">
            <v>2486.39</v>
          </cell>
        </row>
        <row r="9453">
          <cell r="A9453" t="str">
            <v>06.273.0012-A</v>
          </cell>
          <cell r="B9453">
            <v>2486.39</v>
          </cell>
        </row>
        <row r="9454">
          <cell r="A9454" t="str">
            <v>06.273.0013-0</v>
          </cell>
          <cell r="B9454">
            <v>2775.47</v>
          </cell>
        </row>
        <row r="9455">
          <cell r="A9455" t="str">
            <v>06.273.0013-A</v>
          </cell>
          <cell r="B9455">
            <v>2775.47</v>
          </cell>
        </row>
        <row r="9456">
          <cell r="A9456" t="str">
            <v>06.273.0014-0</v>
          </cell>
          <cell r="B9456">
            <v>3638.96</v>
          </cell>
        </row>
        <row r="9457">
          <cell r="A9457" t="str">
            <v>06.273.0014-A</v>
          </cell>
          <cell r="B9457">
            <v>3638.96</v>
          </cell>
        </row>
        <row r="9458">
          <cell r="A9458" t="str">
            <v>06.273.0015-0</v>
          </cell>
          <cell r="B9458">
            <v>5020.1000000000004</v>
          </cell>
        </row>
        <row r="9459">
          <cell r="A9459" t="str">
            <v>06.273.0015-A</v>
          </cell>
          <cell r="B9459">
            <v>5020.1000000000004</v>
          </cell>
        </row>
        <row r="9460">
          <cell r="A9460" t="str">
            <v>06.273.9999-0</v>
          </cell>
          <cell r="B9460">
            <v>5347</v>
          </cell>
        </row>
        <row r="9461">
          <cell r="A9461" t="str">
            <v>06.273.9999-A</v>
          </cell>
          <cell r="B9461">
            <v>5347</v>
          </cell>
        </row>
        <row r="9462">
          <cell r="A9462" t="str">
            <v>06.275.0001-0</v>
          </cell>
          <cell r="B9462">
            <v>11.02</v>
          </cell>
        </row>
        <row r="9463">
          <cell r="A9463" t="str">
            <v>06.275.0001-A</v>
          </cell>
          <cell r="B9463">
            <v>11.02</v>
          </cell>
        </row>
        <row r="9464">
          <cell r="A9464" t="str">
            <v>06.275.0002-0</v>
          </cell>
          <cell r="B9464">
            <v>24.16</v>
          </cell>
        </row>
        <row r="9465">
          <cell r="A9465" t="str">
            <v>06.275.0002-A</v>
          </cell>
          <cell r="B9465">
            <v>24.16</v>
          </cell>
        </row>
        <row r="9466">
          <cell r="A9466" t="str">
            <v>06.275.0003-0</v>
          </cell>
          <cell r="B9466">
            <v>55.31</v>
          </cell>
        </row>
        <row r="9467">
          <cell r="A9467" t="str">
            <v>06.275.0003-A</v>
          </cell>
          <cell r="B9467">
            <v>55.31</v>
          </cell>
        </row>
        <row r="9468">
          <cell r="A9468" t="str">
            <v>06.275.0011-0</v>
          </cell>
          <cell r="B9468">
            <v>11.15</v>
          </cell>
        </row>
        <row r="9469">
          <cell r="A9469" t="str">
            <v>06.275.0011-A</v>
          </cell>
          <cell r="B9469">
            <v>11.15</v>
          </cell>
        </row>
        <row r="9470">
          <cell r="A9470" t="str">
            <v>06.275.0012-0</v>
          </cell>
          <cell r="B9470">
            <v>20.2</v>
          </cell>
        </row>
        <row r="9471">
          <cell r="A9471" t="str">
            <v>06.275.0012-A</v>
          </cell>
          <cell r="B9471">
            <v>20.2</v>
          </cell>
        </row>
        <row r="9472">
          <cell r="A9472" t="str">
            <v>06.275.0020-0</v>
          </cell>
          <cell r="B9472">
            <v>8.66</v>
          </cell>
        </row>
        <row r="9473">
          <cell r="A9473" t="str">
            <v>06.275.0020-A</v>
          </cell>
          <cell r="B9473">
            <v>8.66</v>
          </cell>
        </row>
        <row r="9474">
          <cell r="A9474" t="str">
            <v>06.275.0021-0</v>
          </cell>
          <cell r="B9474">
            <v>25.57</v>
          </cell>
        </row>
        <row r="9475">
          <cell r="A9475" t="str">
            <v>06.275.0021-A</v>
          </cell>
          <cell r="B9475">
            <v>25.57</v>
          </cell>
        </row>
        <row r="9476">
          <cell r="A9476" t="str">
            <v>06.275.0022-0</v>
          </cell>
          <cell r="B9476">
            <v>33.200000000000003</v>
          </cell>
        </row>
        <row r="9477">
          <cell r="A9477" t="str">
            <v>06.275.0022-A</v>
          </cell>
          <cell r="B9477">
            <v>33.200000000000003</v>
          </cell>
        </row>
        <row r="9478">
          <cell r="A9478" t="str">
            <v>06.275.9999-0</v>
          </cell>
          <cell r="B9478">
            <v>5101</v>
          </cell>
        </row>
        <row r="9479">
          <cell r="A9479" t="str">
            <v>06.275.9999-A</v>
          </cell>
          <cell r="B9479">
            <v>5101</v>
          </cell>
        </row>
        <row r="9480">
          <cell r="A9480" t="str">
            <v>06.300.0001-0</v>
          </cell>
          <cell r="B9480">
            <v>7.65</v>
          </cell>
        </row>
        <row r="9481">
          <cell r="A9481" t="str">
            <v>06.300.0001-A</v>
          </cell>
          <cell r="B9481">
            <v>7.65</v>
          </cell>
        </row>
        <row r="9482">
          <cell r="A9482" t="str">
            <v>06.300.0002-0</v>
          </cell>
          <cell r="B9482">
            <v>10.75</v>
          </cell>
        </row>
        <row r="9483">
          <cell r="A9483" t="str">
            <v>06.300.0002-A</v>
          </cell>
          <cell r="B9483">
            <v>10.75</v>
          </cell>
        </row>
        <row r="9484">
          <cell r="A9484" t="str">
            <v>06.300.0003-0</v>
          </cell>
          <cell r="B9484">
            <v>17.2</v>
          </cell>
        </row>
        <row r="9485">
          <cell r="A9485" t="str">
            <v>06.300.0003-A</v>
          </cell>
          <cell r="B9485">
            <v>17.2</v>
          </cell>
        </row>
        <row r="9486">
          <cell r="A9486" t="str">
            <v>06.300.0004-0</v>
          </cell>
          <cell r="B9486">
            <v>40.020000000000003</v>
          </cell>
        </row>
        <row r="9487">
          <cell r="A9487" t="str">
            <v>06.300.0004-A</v>
          </cell>
          <cell r="B9487">
            <v>40.020000000000003</v>
          </cell>
        </row>
        <row r="9488">
          <cell r="A9488" t="str">
            <v>06.300.0005-0</v>
          </cell>
          <cell r="B9488">
            <v>49.3</v>
          </cell>
        </row>
        <row r="9489">
          <cell r="A9489" t="str">
            <v>06.300.0005-A</v>
          </cell>
          <cell r="B9489">
            <v>49.3</v>
          </cell>
        </row>
        <row r="9490">
          <cell r="A9490" t="str">
            <v>06.300.9999-0</v>
          </cell>
          <cell r="B9490">
            <v>3335</v>
          </cell>
        </row>
        <row r="9491">
          <cell r="A9491" t="str">
            <v>06.300.9999-A</v>
          </cell>
          <cell r="B9491">
            <v>3335</v>
          </cell>
        </row>
        <row r="9492">
          <cell r="A9492" t="str">
            <v>06.400.0001-0</v>
          </cell>
          <cell r="B9492">
            <v>221.27</v>
          </cell>
        </row>
        <row r="9493">
          <cell r="A9493" t="str">
            <v>06.400.0001-A</v>
          </cell>
          <cell r="B9493">
            <v>197.08</v>
          </cell>
        </row>
        <row r="9494">
          <cell r="A9494" t="str">
            <v>06.400.0002-0</v>
          </cell>
          <cell r="B9494">
            <v>253.61</v>
          </cell>
        </row>
        <row r="9495">
          <cell r="A9495" t="str">
            <v>06.400.0002-A</v>
          </cell>
          <cell r="B9495">
            <v>225.09</v>
          </cell>
        </row>
        <row r="9496">
          <cell r="A9496" t="str">
            <v>06.400.0003-0</v>
          </cell>
          <cell r="B9496">
            <v>1151.44</v>
          </cell>
        </row>
        <row r="9497">
          <cell r="A9497" t="str">
            <v>06.400.0003-A</v>
          </cell>
          <cell r="B9497">
            <v>1002.98</v>
          </cell>
        </row>
        <row r="9498">
          <cell r="A9498" t="str">
            <v>06.400.0004-0</v>
          </cell>
          <cell r="B9498">
            <v>1377.88</v>
          </cell>
        </row>
        <row r="9499">
          <cell r="A9499" t="str">
            <v>06.400.0004-A</v>
          </cell>
          <cell r="B9499">
            <v>1199.17</v>
          </cell>
        </row>
        <row r="9500">
          <cell r="A9500" t="str">
            <v>06.400.0005-0</v>
          </cell>
          <cell r="B9500">
            <v>1476.45</v>
          </cell>
        </row>
        <row r="9501">
          <cell r="A9501" t="str">
            <v>06.400.0005-A</v>
          </cell>
          <cell r="B9501">
            <v>1284.57</v>
          </cell>
        </row>
        <row r="9502">
          <cell r="A9502" t="str">
            <v>06.400.0006-0</v>
          </cell>
          <cell r="B9502">
            <v>1524.41</v>
          </cell>
        </row>
        <row r="9503">
          <cell r="A9503" t="str">
            <v>06.400.0006-A</v>
          </cell>
          <cell r="B9503">
            <v>1326.12</v>
          </cell>
        </row>
        <row r="9504">
          <cell r="A9504" t="str">
            <v>06.400.0010-0</v>
          </cell>
          <cell r="B9504">
            <v>102.12</v>
          </cell>
        </row>
        <row r="9505">
          <cell r="A9505" t="str">
            <v>06.400.0010-A</v>
          </cell>
          <cell r="B9505">
            <v>88.51</v>
          </cell>
        </row>
        <row r="9506">
          <cell r="A9506" t="str">
            <v>06.400.0011-0</v>
          </cell>
          <cell r="B9506">
            <v>122.41</v>
          </cell>
        </row>
        <row r="9507">
          <cell r="A9507" t="str">
            <v>06.400.0011-A</v>
          </cell>
          <cell r="B9507">
            <v>106.09</v>
          </cell>
        </row>
        <row r="9508">
          <cell r="A9508" t="str">
            <v>06.400.0012-0</v>
          </cell>
          <cell r="B9508">
            <v>418.21</v>
          </cell>
        </row>
        <row r="9509">
          <cell r="A9509" t="str">
            <v>06.400.0012-A</v>
          </cell>
          <cell r="B9509">
            <v>362.48</v>
          </cell>
        </row>
        <row r="9510">
          <cell r="A9510" t="str">
            <v>06.400.0013-0</v>
          </cell>
          <cell r="B9510">
            <v>504.98</v>
          </cell>
        </row>
        <row r="9511">
          <cell r="A9511" t="str">
            <v>06.400.0013-A</v>
          </cell>
          <cell r="B9511">
            <v>437.68</v>
          </cell>
        </row>
        <row r="9512">
          <cell r="A9512" t="str">
            <v>06.400.0014-0</v>
          </cell>
          <cell r="B9512">
            <v>542.64</v>
          </cell>
        </row>
        <row r="9513">
          <cell r="A9513" t="str">
            <v>06.400.0014-A</v>
          </cell>
          <cell r="B9513">
            <v>470.32</v>
          </cell>
        </row>
        <row r="9514">
          <cell r="A9514" t="str">
            <v>06.400.0015-0</v>
          </cell>
          <cell r="B9514">
            <v>560.99</v>
          </cell>
        </row>
        <row r="9515">
          <cell r="A9515" t="str">
            <v>06.400.0015-A</v>
          </cell>
          <cell r="B9515">
            <v>486.22</v>
          </cell>
        </row>
        <row r="9516">
          <cell r="A9516" t="str">
            <v>06.400.0020-0</v>
          </cell>
          <cell r="B9516">
            <v>791.31</v>
          </cell>
        </row>
        <row r="9517">
          <cell r="A9517" t="str">
            <v>06.400.0020-A</v>
          </cell>
          <cell r="B9517">
            <v>691.91</v>
          </cell>
        </row>
        <row r="9518">
          <cell r="A9518" t="str">
            <v>06.400.9999-0</v>
          </cell>
          <cell r="B9518">
            <v>2958</v>
          </cell>
        </row>
        <row r="9519">
          <cell r="A9519" t="str">
            <v>06.400.9999-A</v>
          </cell>
          <cell r="B9519">
            <v>2579</v>
          </cell>
        </row>
        <row r="9520">
          <cell r="A9520" t="str">
            <v>06.500.0010-0</v>
          </cell>
          <cell r="B9520">
            <v>1293.75</v>
          </cell>
        </row>
        <row r="9521">
          <cell r="A9521" t="str">
            <v>06.500.0010-A</v>
          </cell>
          <cell r="B9521">
            <v>1293.75</v>
          </cell>
        </row>
        <row r="9522">
          <cell r="A9522" t="str">
            <v>06.500.9999-0</v>
          </cell>
          <cell r="B9522">
            <v>1229</v>
          </cell>
        </row>
        <row r="9523">
          <cell r="A9523" t="str">
            <v>06.500.9999-A</v>
          </cell>
          <cell r="B9523">
            <v>1229</v>
          </cell>
        </row>
        <row r="9524">
          <cell r="A9524" t="str">
            <v>06.501.0010-0</v>
          </cell>
          <cell r="B9524">
            <v>290</v>
          </cell>
        </row>
        <row r="9525">
          <cell r="A9525" t="str">
            <v>06.501.0010-A</v>
          </cell>
          <cell r="B9525">
            <v>290</v>
          </cell>
        </row>
        <row r="9526">
          <cell r="A9526" t="str">
            <v>06.501.9999-0</v>
          </cell>
          <cell r="B9526">
            <v>1013</v>
          </cell>
        </row>
        <row r="9527">
          <cell r="A9527" t="str">
            <v>06.501.9999-A</v>
          </cell>
          <cell r="B9527">
            <v>1013</v>
          </cell>
        </row>
        <row r="9528">
          <cell r="A9528" t="str">
            <v>06.502.0010-0</v>
          </cell>
          <cell r="B9528">
            <v>490</v>
          </cell>
        </row>
        <row r="9529">
          <cell r="A9529" t="str">
            <v>06.502.0010-A</v>
          </cell>
          <cell r="B9529">
            <v>490</v>
          </cell>
        </row>
        <row r="9530">
          <cell r="A9530" t="str">
            <v>06.502.0020-0</v>
          </cell>
          <cell r="B9530">
            <v>560</v>
          </cell>
        </row>
        <row r="9531">
          <cell r="A9531" t="str">
            <v>06.502.0020-A</v>
          </cell>
          <cell r="B9531">
            <v>560</v>
          </cell>
        </row>
        <row r="9532">
          <cell r="A9532" t="str">
            <v>06.502.0030-0</v>
          </cell>
          <cell r="B9532">
            <v>560</v>
          </cell>
        </row>
        <row r="9533">
          <cell r="A9533" t="str">
            <v>06.502.0030-A</v>
          </cell>
          <cell r="B9533">
            <v>560</v>
          </cell>
        </row>
        <row r="9534">
          <cell r="A9534" t="str">
            <v>06.502.0040-0</v>
          </cell>
          <cell r="B9534">
            <v>560</v>
          </cell>
        </row>
        <row r="9535">
          <cell r="A9535" t="str">
            <v>06.502.0040-A</v>
          </cell>
          <cell r="B9535">
            <v>560</v>
          </cell>
        </row>
        <row r="9536">
          <cell r="A9536" t="str">
            <v>06.502.9999-0</v>
          </cell>
          <cell r="B9536">
            <v>1063</v>
          </cell>
        </row>
        <row r="9537">
          <cell r="A9537" t="str">
            <v>06.502.9999-A</v>
          </cell>
          <cell r="B9537">
            <v>1063</v>
          </cell>
        </row>
        <row r="9538">
          <cell r="A9538" t="str">
            <v>07.001.0010-1</v>
          </cell>
          <cell r="B9538">
            <v>568.51</v>
          </cell>
        </row>
        <row r="9539">
          <cell r="A9539" t="str">
            <v>07.001.0010-B</v>
          </cell>
          <cell r="B9539">
            <v>554.23</v>
          </cell>
        </row>
        <row r="9540">
          <cell r="A9540" t="str">
            <v>07.001.0015-1</v>
          </cell>
          <cell r="B9540">
            <v>1981.51</v>
          </cell>
        </row>
        <row r="9541">
          <cell r="A9541" t="str">
            <v>07.001.0015-B</v>
          </cell>
          <cell r="B9541">
            <v>1967.23</v>
          </cell>
        </row>
        <row r="9542">
          <cell r="A9542" t="str">
            <v>07.001.0020-1</v>
          </cell>
          <cell r="B9542">
            <v>320.11</v>
          </cell>
        </row>
        <row r="9543">
          <cell r="A9543" t="str">
            <v>07.001.0020-B</v>
          </cell>
          <cell r="B9543">
            <v>305.83</v>
          </cell>
        </row>
        <row r="9544">
          <cell r="A9544" t="str">
            <v>07.001.0025-1</v>
          </cell>
          <cell r="B9544">
            <v>831.01</v>
          </cell>
        </row>
        <row r="9545">
          <cell r="A9545" t="str">
            <v>07.001.0025-B</v>
          </cell>
          <cell r="B9545">
            <v>816.73</v>
          </cell>
        </row>
        <row r="9546">
          <cell r="A9546" t="str">
            <v>07.001.0030-1</v>
          </cell>
          <cell r="B9546">
            <v>1150.81</v>
          </cell>
        </row>
        <row r="9547">
          <cell r="A9547" t="str">
            <v>07.001.0030-B</v>
          </cell>
          <cell r="B9547">
            <v>1136.53</v>
          </cell>
        </row>
        <row r="9548">
          <cell r="A9548" t="str">
            <v>07.001.0035-1</v>
          </cell>
          <cell r="B9548">
            <v>465.42</v>
          </cell>
        </row>
        <row r="9549">
          <cell r="A9549" t="str">
            <v>07.001.0035-B</v>
          </cell>
          <cell r="B9549">
            <v>447.97</v>
          </cell>
        </row>
        <row r="9550">
          <cell r="A9550" t="str">
            <v>07.001.0040-1</v>
          </cell>
          <cell r="B9550">
            <v>431.55</v>
          </cell>
        </row>
        <row r="9551">
          <cell r="A9551" t="str">
            <v>07.001.0040-B</v>
          </cell>
          <cell r="B9551">
            <v>414.1</v>
          </cell>
        </row>
        <row r="9552">
          <cell r="A9552" t="str">
            <v>07.001.0045-1</v>
          </cell>
          <cell r="B9552">
            <v>402.83</v>
          </cell>
        </row>
        <row r="9553">
          <cell r="A9553" t="str">
            <v>07.001.0045-B</v>
          </cell>
          <cell r="B9553">
            <v>385.38</v>
          </cell>
        </row>
        <row r="9554">
          <cell r="A9554" t="str">
            <v>07.001.0050-1</v>
          </cell>
          <cell r="B9554">
            <v>358.51</v>
          </cell>
        </row>
        <row r="9555">
          <cell r="A9555" t="str">
            <v>07.001.0050-B</v>
          </cell>
          <cell r="B9555">
            <v>341.07</v>
          </cell>
        </row>
        <row r="9556">
          <cell r="A9556" t="str">
            <v>07.001.0055-1</v>
          </cell>
          <cell r="B9556">
            <v>335.56</v>
          </cell>
        </row>
        <row r="9557">
          <cell r="A9557" t="str">
            <v>07.001.0055-B</v>
          </cell>
          <cell r="B9557">
            <v>318.11</v>
          </cell>
        </row>
        <row r="9558">
          <cell r="A9558" t="str">
            <v>07.001.0060-1</v>
          </cell>
          <cell r="B9558">
            <v>316.2</v>
          </cell>
        </row>
        <row r="9559">
          <cell r="A9559" t="str">
            <v>07.001.0060-B</v>
          </cell>
          <cell r="B9559">
            <v>298.75</v>
          </cell>
        </row>
        <row r="9560">
          <cell r="A9560" t="str">
            <v>07.001.0065-1</v>
          </cell>
          <cell r="B9560">
            <v>302.76</v>
          </cell>
        </row>
        <row r="9561">
          <cell r="A9561" t="str">
            <v>07.001.0065-B</v>
          </cell>
          <cell r="B9561">
            <v>285.31</v>
          </cell>
        </row>
        <row r="9562">
          <cell r="A9562" t="str">
            <v>07.001.0070-1</v>
          </cell>
          <cell r="B9562">
            <v>284.66000000000003</v>
          </cell>
        </row>
        <row r="9563">
          <cell r="A9563" t="str">
            <v>07.001.0070-B</v>
          </cell>
          <cell r="B9563">
            <v>267.20999999999998</v>
          </cell>
        </row>
        <row r="9564">
          <cell r="A9564" t="str">
            <v>07.001.0075-1</v>
          </cell>
          <cell r="B9564">
            <v>346.97</v>
          </cell>
        </row>
        <row r="9565">
          <cell r="A9565" t="str">
            <v>07.001.0075-B</v>
          </cell>
          <cell r="B9565">
            <v>329.52</v>
          </cell>
        </row>
        <row r="9566">
          <cell r="A9566" t="str">
            <v>07.001.0080-1</v>
          </cell>
          <cell r="B9566">
            <v>322.42</v>
          </cell>
        </row>
        <row r="9567">
          <cell r="A9567" t="str">
            <v>07.001.0080-B</v>
          </cell>
          <cell r="B9567">
            <v>304.98</v>
          </cell>
        </row>
        <row r="9568">
          <cell r="A9568" t="str">
            <v>07.001.0085-1</v>
          </cell>
          <cell r="B9568">
            <v>328.95</v>
          </cell>
        </row>
        <row r="9569">
          <cell r="A9569" t="str">
            <v>07.001.0085-B</v>
          </cell>
          <cell r="B9569">
            <v>311.5</v>
          </cell>
        </row>
        <row r="9570">
          <cell r="A9570" t="str">
            <v>07.001.0090-1</v>
          </cell>
          <cell r="B9570">
            <v>310.20999999999998</v>
          </cell>
        </row>
        <row r="9571">
          <cell r="A9571" t="str">
            <v>07.001.0090-B</v>
          </cell>
          <cell r="B9571">
            <v>292.76</v>
          </cell>
        </row>
        <row r="9572">
          <cell r="A9572" t="str">
            <v>07.001.0095-1</v>
          </cell>
          <cell r="B9572">
            <v>614.08000000000004</v>
          </cell>
        </row>
        <row r="9573">
          <cell r="A9573" t="str">
            <v>07.001.0095-B</v>
          </cell>
          <cell r="B9573">
            <v>596.63</v>
          </cell>
        </row>
        <row r="9574">
          <cell r="A9574" t="str">
            <v>07.001.0100-1</v>
          </cell>
          <cell r="B9574">
            <v>376.31</v>
          </cell>
        </row>
        <row r="9575">
          <cell r="A9575" t="str">
            <v>07.001.0100-B</v>
          </cell>
          <cell r="B9575">
            <v>358.86</v>
          </cell>
        </row>
        <row r="9576">
          <cell r="A9576" t="str">
            <v>07.001.0105-1</v>
          </cell>
          <cell r="B9576">
            <v>310.11</v>
          </cell>
        </row>
        <row r="9577">
          <cell r="A9577" t="str">
            <v>07.001.0105-B</v>
          </cell>
          <cell r="B9577">
            <v>292.66000000000003</v>
          </cell>
        </row>
        <row r="9578">
          <cell r="A9578" t="str">
            <v>07.001.0110-1</v>
          </cell>
          <cell r="B9578">
            <v>279.42</v>
          </cell>
        </row>
        <row r="9579">
          <cell r="A9579" t="str">
            <v>07.001.0110-B</v>
          </cell>
          <cell r="B9579">
            <v>261.97000000000003</v>
          </cell>
        </row>
        <row r="9580">
          <cell r="A9580" t="str">
            <v>07.001.0115-1</v>
          </cell>
          <cell r="B9580">
            <v>262.89999999999998</v>
          </cell>
        </row>
        <row r="9581">
          <cell r="A9581" t="str">
            <v>07.001.0115-B</v>
          </cell>
          <cell r="B9581">
            <v>245.45</v>
          </cell>
        </row>
        <row r="9582">
          <cell r="A9582" t="str">
            <v>07.001.0120-1</v>
          </cell>
          <cell r="B9582">
            <v>292.05</v>
          </cell>
        </row>
        <row r="9583">
          <cell r="A9583" t="str">
            <v>07.001.0120-B</v>
          </cell>
          <cell r="B9583">
            <v>274.60000000000002</v>
          </cell>
        </row>
        <row r="9584">
          <cell r="A9584" t="str">
            <v>07.001.0125-1</v>
          </cell>
          <cell r="B9584">
            <v>314.02</v>
          </cell>
        </row>
        <row r="9585">
          <cell r="A9585" t="str">
            <v>07.001.0125-B</v>
          </cell>
          <cell r="B9585">
            <v>296.57</v>
          </cell>
        </row>
        <row r="9586">
          <cell r="A9586" t="str">
            <v>07.001.0130-1</v>
          </cell>
          <cell r="B9586">
            <v>301.89999999999998</v>
          </cell>
        </row>
        <row r="9587">
          <cell r="A9587" t="str">
            <v>07.001.0130-B</v>
          </cell>
          <cell r="B9587">
            <v>284.45</v>
          </cell>
        </row>
        <row r="9588">
          <cell r="A9588" t="str">
            <v>07.001.0135-1</v>
          </cell>
          <cell r="B9588">
            <v>306.07</v>
          </cell>
        </row>
        <row r="9589">
          <cell r="A9589" t="str">
            <v>07.001.0135-B</v>
          </cell>
          <cell r="B9589">
            <v>288.63</v>
          </cell>
        </row>
        <row r="9590">
          <cell r="A9590" t="str">
            <v>07.001.0140-1</v>
          </cell>
          <cell r="B9590">
            <v>274.63</v>
          </cell>
        </row>
        <row r="9591">
          <cell r="A9591" t="str">
            <v>07.001.0140-B</v>
          </cell>
          <cell r="B9591">
            <v>257.18</v>
          </cell>
        </row>
        <row r="9592">
          <cell r="A9592" t="str">
            <v>07.001.0145-1</v>
          </cell>
          <cell r="B9592">
            <v>397.74</v>
          </cell>
        </row>
        <row r="9593">
          <cell r="A9593" t="str">
            <v>07.001.0145-B</v>
          </cell>
          <cell r="B9593">
            <v>380.29</v>
          </cell>
        </row>
        <row r="9594">
          <cell r="A9594" t="str">
            <v>07.001.0150-1</v>
          </cell>
          <cell r="B9594">
            <v>320.13</v>
          </cell>
        </row>
        <row r="9595">
          <cell r="A9595" t="str">
            <v>07.001.0150-B</v>
          </cell>
          <cell r="B9595">
            <v>302.68</v>
          </cell>
        </row>
        <row r="9596">
          <cell r="A9596" t="str">
            <v>07.001.0155-1</v>
          </cell>
          <cell r="B9596">
            <v>289.66000000000003</v>
          </cell>
        </row>
        <row r="9597">
          <cell r="A9597" t="str">
            <v>07.001.0155-B</v>
          </cell>
          <cell r="B9597">
            <v>272.20999999999998</v>
          </cell>
        </row>
        <row r="9598">
          <cell r="A9598" t="str">
            <v>07.001.0160-1</v>
          </cell>
          <cell r="B9598">
            <v>424.66</v>
          </cell>
        </row>
        <row r="9599">
          <cell r="A9599" t="str">
            <v>07.001.0160-B</v>
          </cell>
          <cell r="B9599">
            <v>407.21</v>
          </cell>
        </row>
        <row r="9600">
          <cell r="A9600" t="str">
            <v>07.001.9999-0</v>
          </cell>
          <cell r="B9600">
            <v>3721</v>
          </cell>
        </row>
        <row r="9601">
          <cell r="A9601" t="str">
            <v>07.001.9999-A</v>
          </cell>
          <cell r="B9601">
            <v>3542</v>
          </cell>
        </row>
        <row r="9602">
          <cell r="A9602" t="str">
            <v>07.002.0010-1</v>
          </cell>
          <cell r="B9602">
            <v>362.68</v>
          </cell>
        </row>
        <row r="9603">
          <cell r="A9603" t="str">
            <v>07.002.0010-B</v>
          </cell>
          <cell r="B9603">
            <v>359.53</v>
          </cell>
        </row>
        <row r="9604">
          <cell r="A9604" t="str">
            <v>07.002.0015-1</v>
          </cell>
          <cell r="B9604">
            <v>332.13</v>
          </cell>
        </row>
        <row r="9605">
          <cell r="A9605" t="str">
            <v>07.002.0015-B</v>
          </cell>
          <cell r="B9605">
            <v>328.53</v>
          </cell>
        </row>
        <row r="9606">
          <cell r="A9606" t="str">
            <v>07.002.0020-1</v>
          </cell>
          <cell r="B9606">
            <v>306.60000000000002</v>
          </cell>
        </row>
        <row r="9607">
          <cell r="A9607" t="str">
            <v>07.002.0020-B</v>
          </cell>
          <cell r="B9607">
            <v>302.57</v>
          </cell>
        </row>
        <row r="9608">
          <cell r="A9608" t="str">
            <v>07.002.0025-1</v>
          </cell>
          <cell r="B9608">
            <v>268.8</v>
          </cell>
        </row>
        <row r="9609">
          <cell r="A9609" t="str">
            <v>07.002.0025-B</v>
          </cell>
          <cell r="B9609">
            <v>263.89999999999998</v>
          </cell>
        </row>
        <row r="9610">
          <cell r="A9610" t="str">
            <v>07.002.0030-1</v>
          </cell>
          <cell r="B9610">
            <v>252.35</v>
          </cell>
        </row>
        <row r="9611">
          <cell r="A9611" t="str">
            <v>07.002.0030-B</v>
          </cell>
          <cell r="B9611">
            <v>246.57</v>
          </cell>
        </row>
        <row r="9612">
          <cell r="A9612" t="str">
            <v>07.002.0035-1</v>
          </cell>
          <cell r="B9612">
            <v>239.5</v>
          </cell>
        </row>
        <row r="9613">
          <cell r="A9613" t="str">
            <v>07.002.0035-B</v>
          </cell>
          <cell r="B9613">
            <v>232.85</v>
          </cell>
        </row>
        <row r="9614">
          <cell r="A9614" t="str">
            <v>07.002.0040-1</v>
          </cell>
          <cell r="B9614">
            <v>231.97</v>
          </cell>
        </row>
        <row r="9615">
          <cell r="A9615" t="str">
            <v>07.002.0040-B</v>
          </cell>
          <cell r="B9615">
            <v>224.53</v>
          </cell>
        </row>
        <row r="9616">
          <cell r="A9616" t="str">
            <v>07.002.0045-1</v>
          </cell>
          <cell r="B9616">
            <v>226.9</v>
          </cell>
        </row>
        <row r="9617">
          <cell r="A9617" t="str">
            <v>07.002.0045-B</v>
          </cell>
          <cell r="B9617">
            <v>217.71</v>
          </cell>
        </row>
        <row r="9618">
          <cell r="A9618" t="str">
            <v>07.002.9999-0</v>
          </cell>
          <cell r="B9618">
            <v>3154</v>
          </cell>
        </row>
        <row r="9619">
          <cell r="A9619" t="str">
            <v>07.002.9999-A</v>
          </cell>
          <cell r="B9619">
            <v>3087</v>
          </cell>
        </row>
        <row r="9620">
          <cell r="A9620" t="str">
            <v>07.003.0010-1</v>
          </cell>
          <cell r="B9620">
            <v>257.25</v>
          </cell>
        </row>
        <row r="9621">
          <cell r="A9621" t="str">
            <v>07.003.0010-B</v>
          </cell>
          <cell r="B9621">
            <v>252.35</v>
          </cell>
        </row>
        <row r="9622">
          <cell r="A9622" t="str">
            <v>07.003.0015-1</v>
          </cell>
          <cell r="B9622">
            <v>239.22</v>
          </cell>
        </row>
        <row r="9623">
          <cell r="A9623" t="str">
            <v>07.003.0015-B</v>
          </cell>
          <cell r="B9623">
            <v>233.44</v>
          </cell>
        </row>
        <row r="9624">
          <cell r="A9624" t="str">
            <v>07.003.9999-0</v>
          </cell>
          <cell r="B9624">
            <v>3034</v>
          </cell>
        </row>
        <row r="9625">
          <cell r="A9625" t="str">
            <v>07.003.9999-A</v>
          </cell>
          <cell r="B9625">
            <v>2970</v>
          </cell>
        </row>
        <row r="9626">
          <cell r="A9626" t="str">
            <v>07.005.0010-1</v>
          </cell>
          <cell r="B9626">
            <v>271.77999999999997</v>
          </cell>
        </row>
        <row r="9627">
          <cell r="A9627" t="str">
            <v>07.005.0010-B</v>
          </cell>
          <cell r="B9627">
            <v>262.52</v>
          </cell>
        </row>
        <row r="9628">
          <cell r="A9628" t="str">
            <v>07.005.0015-1</v>
          </cell>
          <cell r="B9628">
            <v>272.56</v>
          </cell>
        </row>
        <row r="9629">
          <cell r="A9629" t="str">
            <v>07.005.0015-B</v>
          </cell>
          <cell r="B9629">
            <v>260.68</v>
          </cell>
        </row>
        <row r="9630">
          <cell r="A9630" t="str">
            <v>07.005.0020-1</v>
          </cell>
          <cell r="B9630">
            <v>530.87</v>
          </cell>
        </row>
        <row r="9631">
          <cell r="A9631" t="str">
            <v>07.005.0020-B</v>
          </cell>
          <cell r="B9631">
            <v>525.09</v>
          </cell>
        </row>
        <row r="9632">
          <cell r="A9632" t="str">
            <v>07.005.0025-1</v>
          </cell>
          <cell r="B9632">
            <v>222.84</v>
          </cell>
        </row>
        <row r="9633">
          <cell r="A9633" t="str">
            <v>07.005.0025-B</v>
          </cell>
          <cell r="B9633">
            <v>215.4</v>
          </cell>
        </row>
        <row r="9634">
          <cell r="A9634" t="str">
            <v>07.005.0030-1</v>
          </cell>
          <cell r="B9634">
            <v>245.84</v>
          </cell>
        </row>
        <row r="9635">
          <cell r="A9635" t="str">
            <v>07.005.0030-B</v>
          </cell>
          <cell r="B9635">
            <v>238.88</v>
          </cell>
        </row>
        <row r="9636">
          <cell r="A9636" t="str">
            <v>07.005.0035-1</v>
          </cell>
          <cell r="B9636">
            <v>204.56</v>
          </cell>
        </row>
        <row r="9637">
          <cell r="A9637" t="str">
            <v>07.005.0035-B</v>
          </cell>
          <cell r="B9637">
            <v>196.01</v>
          </cell>
        </row>
        <row r="9638">
          <cell r="A9638" t="str">
            <v>07.005.9999-0</v>
          </cell>
          <cell r="B9638">
            <v>4774</v>
          </cell>
        </row>
        <row r="9639">
          <cell r="A9639" t="str">
            <v>07.005.9999-A</v>
          </cell>
          <cell r="B9639">
            <v>4618</v>
          </cell>
        </row>
        <row r="9640">
          <cell r="A9640" t="str">
            <v>07.006.0010-1</v>
          </cell>
          <cell r="B9640">
            <v>280.08</v>
          </cell>
        </row>
        <row r="9641">
          <cell r="A9641" t="str">
            <v>07.006.0010-B</v>
          </cell>
          <cell r="B9641">
            <v>276.05</v>
          </cell>
        </row>
        <row r="9642">
          <cell r="A9642" t="str">
            <v>07.006.0015-1</v>
          </cell>
          <cell r="B9642">
            <v>226.9</v>
          </cell>
        </row>
        <row r="9643">
          <cell r="A9643" t="str">
            <v>07.006.0015-B</v>
          </cell>
          <cell r="B9643">
            <v>221.13</v>
          </cell>
        </row>
        <row r="9644">
          <cell r="A9644" t="str">
            <v>07.006.0020-1</v>
          </cell>
          <cell r="B9644">
            <v>208.15</v>
          </cell>
        </row>
        <row r="9645">
          <cell r="A9645" t="str">
            <v>07.006.0020-B</v>
          </cell>
          <cell r="B9645">
            <v>200.71</v>
          </cell>
        </row>
        <row r="9646">
          <cell r="A9646" t="str">
            <v>07.006.0025-1</v>
          </cell>
          <cell r="B9646">
            <v>205.13</v>
          </cell>
        </row>
        <row r="9647">
          <cell r="A9647" t="str">
            <v>07.006.0025-B</v>
          </cell>
          <cell r="B9647">
            <v>195.95</v>
          </cell>
        </row>
        <row r="9648">
          <cell r="A9648" t="str">
            <v>07.006.9999-0</v>
          </cell>
          <cell r="B9648">
            <v>3551</v>
          </cell>
        </row>
        <row r="9649">
          <cell r="A9649" t="str">
            <v>07.006.9999-A</v>
          </cell>
          <cell r="B9649">
            <v>3443</v>
          </cell>
        </row>
        <row r="9650">
          <cell r="A9650" t="str">
            <v>07.007.0010-1</v>
          </cell>
          <cell r="B9650">
            <v>245.8</v>
          </cell>
        </row>
        <row r="9651">
          <cell r="A9651" t="str">
            <v>07.007.0010-B</v>
          </cell>
          <cell r="B9651">
            <v>240.02</v>
          </cell>
        </row>
        <row r="9652">
          <cell r="A9652" t="str">
            <v>07.007.0015-1</v>
          </cell>
          <cell r="B9652">
            <v>237.32</v>
          </cell>
        </row>
        <row r="9653">
          <cell r="A9653" t="str">
            <v>07.007.0015-B</v>
          </cell>
          <cell r="B9653">
            <v>230.67</v>
          </cell>
        </row>
        <row r="9654">
          <cell r="A9654" t="str">
            <v>07.007.0020-1</v>
          </cell>
          <cell r="B9654">
            <v>231.12</v>
          </cell>
        </row>
        <row r="9655">
          <cell r="A9655" t="str">
            <v>07.007.0020-B</v>
          </cell>
          <cell r="B9655">
            <v>223.68</v>
          </cell>
        </row>
        <row r="9656">
          <cell r="A9656" t="str">
            <v>07.007.0025-1</v>
          </cell>
          <cell r="B9656">
            <v>229.83</v>
          </cell>
        </row>
        <row r="9657">
          <cell r="A9657" t="str">
            <v>07.007.0025-B</v>
          </cell>
          <cell r="B9657">
            <v>220.65</v>
          </cell>
        </row>
        <row r="9658">
          <cell r="A9658" t="str">
            <v>07.007.9999-0</v>
          </cell>
          <cell r="B9658">
            <v>3523</v>
          </cell>
        </row>
        <row r="9659">
          <cell r="A9659" t="str">
            <v>07.007.9999-A</v>
          </cell>
          <cell r="B9659">
            <v>3414</v>
          </cell>
        </row>
        <row r="9660">
          <cell r="A9660" t="str">
            <v>07.008.0010-1</v>
          </cell>
          <cell r="B9660">
            <v>229.88</v>
          </cell>
        </row>
        <row r="9661">
          <cell r="A9661" t="str">
            <v>07.008.0010-B</v>
          </cell>
          <cell r="B9661">
            <v>218.95</v>
          </cell>
        </row>
        <row r="9662">
          <cell r="A9662" t="str">
            <v>07.008.9999-0</v>
          </cell>
          <cell r="B9662">
            <v>6051</v>
          </cell>
        </row>
        <row r="9663">
          <cell r="A9663" t="str">
            <v>07.008.9999-A</v>
          </cell>
          <cell r="B9663">
            <v>5758</v>
          </cell>
        </row>
        <row r="9664">
          <cell r="A9664" t="str">
            <v>07.009.0010-1</v>
          </cell>
          <cell r="B9664">
            <v>301.52</v>
          </cell>
        </row>
        <row r="9665">
          <cell r="A9665" t="str">
            <v>07.009.0010-B</v>
          </cell>
          <cell r="B9665">
            <v>297.49</v>
          </cell>
        </row>
        <row r="9666">
          <cell r="A9666" t="str">
            <v>07.009.0015-1</v>
          </cell>
          <cell r="B9666">
            <v>236.92</v>
          </cell>
        </row>
        <row r="9667">
          <cell r="A9667" t="str">
            <v>07.009.0015-B</v>
          </cell>
          <cell r="B9667">
            <v>231.14</v>
          </cell>
        </row>
        <row r="9668">
          <cell r="A9668" t="str">
            <v>07.009.0020-1</v>
          </cell>
          <cell r="B9668">
            <v>218.88</v>
          </cell>
        </row>
        <row r="9669">
          <cell r="A9669" t="str">
            <v>07.009.0020-B</v>
          </cell>
          <cell r="B9669">
            <v>211.44</v>
          </cell>
        </row>
        <row r="9670">
          <cell r="A9670" t="str">
            <v>07.009.9999-0</v>
          </cell>
          <cell r="B9670">
            <v>3224</v>
          </cell>
        </row>
        <row r="9671">
          <cell r="A9671" t="str">
            <v>07.009.9999-A</v>
          </cell>
          <cell r="B9671">
            <v>3146</v>
          </cell>
        </row>
        <row r="9672">
          <cell r="A9672" t="str">
            <v>07.030.0010-1</v>
          </cell>
          <cell r="B9672">
            <v>101.14</v>
          </cell>
        </row>
        <row r="9673">
          <cell r="A9673" t="str">
            <v>07.030.0010-B</v>
          </cell>
          <cell r="B9673">
            <v>97.54</v>
          </cell>
        </row>
        <row r="9674">
          <cell r="A9674" t="str">
            <v>07.030.9999-0</v>
          </cell>
          <cell r="B9674">
            <v>4458</v>
          </cell>
        </row>
        <row r="9675">
          <cell r="A9675" t="str">
            <v>07.030.9999-A</v>
          </cell>
          <cell r="B9675">
            <v>4299</v>
          </cell>
        </row>
        <row r="9676">
          <cell r="A9676" t="str">
            <v>07.050.0025-1</v>
          </cell>
          <cell r="B9676">
            <v>44.68</v>
          </cell>
        </row>
        <row r="9677">
          <cell r="A9677" t="str">
            <v>07.050.0025-B</v>
          </cell>
          <cell r="B9677">
            <v>41.22</v>
          </cell>
        </row>
        <row r="9678">
          <cell r="A9678" t="str">
            <v>07.050.0030-1</v>
          </cell>
          <cell r="B9678">
            <v>70.81</v>
          </cell>
        </row>
        <row r="9679">
          <cell r="A9679" t="str">
            <v>07.050.0030-B</v>
          </cell>
          <cell r="B9679">
            <v>63.88</v>
          </cell>
        </row>
        <row r="9680">
          <cell r="A9680" t="str">
            <v>07.050.0035-1</v>
          </cell>
          <cell r="B9680">
            <v>123.03</v>
          </cell>
        </row>
        <row r="9681">
          <cell r="A9681" t="str">
            <v>07.050.0035-B</v>
          </cell>
          <cell r="B9681">
            <v>109.17</v>
          </cell>
        </row>
        <row r="9682">
          <cell r="A9682" t="str">
            <v>07.050.9999-0</v>
          </cell>
          <cell r="B9682">
            <v>4023</v>
          </cell>
        </row>
        <row r="9683">
          <cell r="A9683" t="str">
            <v>07.050.9999-A</v>
          </cell>
          <cell r="B9683">
            <v>3642</v>
          </cell>
        </row>
        <row r="9684">
          <cell r="A9684" t="str">
            <v>07.100.0010-1</v>
          </cell>
          <cell r="B9684">
            <v>335.76</v>
          </cell>
        </row>
        <row r="9685">
          <cell r="A9685" t="str">
            <v>07.100.0010-B</v>
          </cell>
          <cell r="B9685">
            <v>317.57</v>
          </cell>
        </row>
        <row r="9686">
          <cell r="A9686" t="str">
            <v>07.100.0015-1</v>
          </cell>
          <cell r="B9686">
            <v>346.21</v>
          </cell>
        </row>
        <row r="9687">
          <cell r="A9687" t="str">
            <v>07.100.0015-B</v>
          </cell>
          <cell r="B9687">
            <v>326.81</v>
          </cell>
        </row>
        <row r="9688">
          <cell r="A9688" t="str">
            <v>07.100.0020-1</v>
          </cell>
          <cell r="B9688">
            <v>371.25</v>
          </cell>
        </row>
        <row r="9689">
          <cell r="A9689" t="str">
            <v>07.100.0020-B</v>
          </cell>
          <cell r="B9689">
            <v>348.84</v>
          </cell>
        </row>
        <row r="9690">
          <cell r="A9690" t="str">
            <v>07.100.0025-1</v>
          </cell>
          <cell r="B9690">
            <v>618.66</v>
          </cell>
        </row>
        <row r="9691">
          <cell r="A9691" t="str">
            <v>07.100.0025-B</v>
          </cell>
          <cell r="B9691">
            <v>585.15</v>
          </cell>
        </row>
        <row r="9692">
          <cell r="A9692" t="str">
            <v>07.100.0040-1</v>
          </cell>
          <cell r="B9692">
            <v>368.02</v>
          </cell>
        </row>
        <row r="9693">
          <cell r="A9693" t="str">
            <v>07.100.0040-B</v>
          </cell>
          <cell r="B9693">
            <v>350.24</v>
          </cell>
        </row>
        <row r="9694">
          <cell r="A9694" t="str">
            <v>07.100.9999-0</v>
          </cell>
          <cell r="B9694">
            <v>3807</v>
          </cell>
        </row>
        <row r="9695">
          <cell r="A9695" t="str">
            <v>07.100.9999-A</v>
          </cell>
          <cell r="B9695">
            <v>3601</v>
          </cell>
        </row>
        <row r="9696">
          <cell r="A9696" t="str">
            <v>07.150.0010-1</v>
          </cell>
          <cell r="B9696">
            <v>32.979999999999997</v>
          </cell>
        </row>
        <row r="9697">
          <cell r="A9697" t="str">
            <v>07.150.0010-B</v>
          </cell>
          <cell r="B9697">
            <v>29.89</v>
          </cell>
        </row>
        <row r="9698">
          <cell r="A9698" t="str">
            <v>07.150.0020-1</v>
          </cell>
          <cell r="B9698">
            <v>12.98</v>
          </cell>
        </row>
        <row r="9699">
          <cell r="A9699" t="str">
            <v>07.150.0020-B</v>
          </cell>
          <cell r="B9699">
            <v>11.25</v>
          </cell>
        </row>
        <row r="9700">
          <cell r="A9700" t="str">
            <v>07.150.9999-0</v>
          </cell>
          <cell r="B9700">
            <v>4846</v>
          </cell>
        </row>
        <row r="9701">
          <cell r="A9701" t="str">
            <v>07.150.9999-A</v>
          </cell>
          <cell r="B9701">
            <v>4295</v>
          </cell>
        </row>
        <row r="9702">
          <cell r="A9702" t="str">
            <v>07.160.0012-1</v>
          </cell>
          <cell r="B9702">
            <v>79.83</v>
          </cell>
        </row>
        <row r="9703">
          <cell r="A9703" t="str">
            <v>07.160.0012-B</v>
          </cell>
          <cell r="B9703">
            <v>77.7</v>
          </cell>
        </row>
        <row r="9704">
          <cell r="A9704" t="str">
            <v>07.160.0020-1</v>
          </cell>
          <cell r="B9704">
            <v>40.22</v>
          </cell>
        </row>
        <row r="9705">
          <cell r="A9705" t="str">
            <v>07.160.0020-B</v>
          </cell>
          <cell r="B9705">
            <v>38.49</v>
          </cell>
        </row>
        <row r="9706">
          <cell r="A9706" t="str">
            <v>07.160.9999-0</v>
          </cell>
          <cell r="B9706">
            <v>4252</v>
          </cell>
        </row>
        <row r="9707">
          <cell r="A9707" t="str">
            <v>07.160.9999-A</v>
          </cell>
          <cell r="B9707">
            <v>4129</v>
          </cell>
        </row>
        <row r="9708">
          <cell r="A9708" t="str">
            <v>07.170.0010-1</v>
          </cell>
          <cell r="B9708">
            <v>421.78</v>
          </cell>
        </row>
        <row r="9709">
          <cell r="A9709" t="str">
            <v>07.170.0010-B</v>
          </cell>
          <cell r="B9709">
            <v>404.33</v>
          </cell>
        </row>
        <row r="9710">
          <cell r="A9710" t="str">
            <v>07.170.9999-0</v>
          </cell>
          <cell r="B9710">
            <v>3566</v>
          </cell>
        </row>
        <row r="9711">
          <cell r="A9711" t="str">
            <v>07.170.9999-A</v>
          </cell>
          <cell r="B9711">
            <v>3421</v>
          </cell>
        </row>
        <row r="9712">
          <cell r="A9712" t="str">
            <v>07.180.0010-1</v>
          </cell>
          <cell r="B9712">
            <v>1627.08</v>
          </cell>
        </row>
        <row r="9713">
          <cell r="A9713" t="str">
            <v>07.180.0010-B</v>
          </cell>
          <cell r="B9713">
            <v>1609.63</v>
          </cell>
        </row>
        <row r="9714">
          <cell r="A9714" t="str">
            <v>07.180.9999-0</v>
          </cell>
          <cell r="B9714">
            <v>1050</v>
          </cell>
        </row>
        <row r="9715">
          <cell r="A9715" t="str">
            <v>07.180.9999-A</v>
          </cell>
          <cell r="B9715">
            <v>1038</v>
          </cell>
        </row>
        <row r="9716">
          <cell r="A9716" t="str">
            <v>08.001.0001-0</v>
          </cell>
          <cell r="B9716">
            <v>108.96</v>
          </cell>
        </row>
        <row r="9717">
          <cell r="A9717" t="str">
            <v>08.001.0001-A</v>
          </cell>
          <cell r="B9717">
            <v>108.72</v>
          </cell>
        </row>
        <row r="9718">
          <cell r="A9718" t="str">
            <v>08.001.0002-1</v>
          </cell>
          <cell r="B9718">
            <v>103.57</v>
          </cell>
        </row>
        <row r="9719">
          <cell r="A9719" t="str">
            <v>08.001.0002-B</v>
          </cell>
          <cell r="B9719">
            <v>103.16</v>
          </cell>
        </row>
        <row r="9720">
          <cell r="A9720" t="str">
            <v>08.001.0004-0</v>
          </cell>
          <cell r="B9720">
            <v>127.52</v>
          </cell>
        </row>
        <row r="9721">
          <cell r="A9721" t="str">
            <v>08.001.0004-A</v>
          </cell>
          <cell r="B9721">
            <v>127.11</v>
          </cell>
        </row>
        <row r="9722">
          <cell r="A9722" t="str">
            <v>08.001.0005-0</v>
          </cell>
          <cell r="B9722">
            <v>75.540000000000006</v>
          </cell>
        </row>
        <row r="9723">
          <cell r="A9723" t="str">
            <v>08.001.0005-A</v>
          </cell>
          <cell r="B9723">
            <v>75.12</v>
          </cell>
        </row>
        <row r="9724">
          <cell r="A9724" t="str">
            <v>08.001.0008-0</v>
          </cell>
          <cell r="B9724">
            <v>75.290000000000006</v>
          </cell>
        </row>
        <row r="9725">
          <cell r="A9725" t="str">
            <v>08.001.0008-A</v>
          </cell>
          <cell r="B9725">
            <v>74.98</v>
          </cell>
        </row>
        <row r="9726">
          <cell r="A9726" t="str">
            <v>08.001.0009-0</v>
          </cell>
          <cell r="B9726">
            <v>75.290000000000006</v>
          </cell>
        </row>
        <row r="9727">
          <cell r="A9727" t="str">
            <v>08.001.0009-A</v>
          </cell>
          <cell r="B9727">
            <v>74.98</v>
          </cell>
        </row>
        <row r="9728">
          <cell r="A9728" t="str">
            <v>08.001.9999-0</v>
          </cell>
          <cell r="B9728">
            <v>3938</v>
          </cell>
        </row>
        <row r="9729">
          <cell r="A9729" t="str">
            <v>08.001.9999-A</v>
          </cell>
          <cell r="B9729">
            <v>3923</v>
          </cell>
        </row>
        <row r="9730">
          <cell r="A9730" t="str">
            <v>08.002.0001-0</v>
          </cell>
          <cell r="B9730">
            <v>141.29</v>
          </cell>
        </row>
        <row r="9731">
          <cell r="A9731" t="str">
            <v>08.002.0001-A</v>
          </cell>
          <cell r="B9731">
            <v>139.53</v>
          </cell>
        </row>
        <row r="9732">
          <cell r="A9732" t="str">
            <v>08.002.9999-0</v>
          </cell>
          <cell r="B9732">
            <v>3592</v>
          </cell>
        </row>
        <row r="9733">
          <cell r="A9733" t="str">
            <v>08.002.9999-A</v>
          </cell>
          <cell r="B9733">
            <v>3545</v>
          </cell>
        </row>
        <row r="9734">
          <cell r="A9734" t="str">
            <v>08.003.0001-0</v>
          </cell>
          <cell r="B9734">
            <v>7.5</v>
          </cell>
        </row>
        <row r="9735">
          <cell r="A9735" t="str">
            <v>08.003.0001-A</v>
          </cell>
          <cell r="B9735">
            <v>7.17</v>
          </cell>
        </row>
        <row r="9736">
          <cell r="A9736" t="str">
            <v>08.003.0002-0</v>
          </cell>
          <cell r="B9736">
            <v>6.43</v>
          </cell>
        </row>
        <row r="9737">
          <cell r="A9737" t="str">
            <v>08.003.0002-A</v>
          </cell>
          <cell r="B9737">
            <v>6.15</v>
          </cell>
        </row>
        <row r="9738">
          <cell r="A9738" t="str">
            <v>08.003.0005-0</v>
          </cell>
          <cell r="B9738">
            <v>72.14</v>
          </cell>
        </row>
        <row r="9739">
          <cell r="A9739" t="str">
            <v>08.003.0005-A</v>
          </cell>
          <cell r="B9739">
            <v>71.86</v>
          </cell>
        </row>
        <row r="9740">
          <cell r="A9740" t="str">
            <v>08.003.0010-0</v>
          </cell>
          <cell r="B9740">
            <v>59.82</v>
          </cell>
        </row>
        <row r="9741">
          <cell r="A9741" t="str">
            <v>08.003.0010-A</v>
          </cell>
          <cell r="B9741">
            <v>58.7</v>
          </cell>
        </row>
        <row r="9742">
          <cell r="A9742" t="str">
            <v>08.003.0015-0</v>
          </cell>
          <cell r="B9742">
            <v>65.83</v>
          </cell>
        </row>
        <row r="9743">
          <cell r="A9743" t="str">
            <v>08.003.0015-A</v>
          </cell>
          <cell r="B9743">
            <v>64.47</v>
          </cell>
        </row>
        <row r="9744">
          <cell r="A9744" t="str">
            <v>08.003.0030-0</v>
          </cell>
          <cell r="B9744">
            <v>50.22</v>
          </cell>
        </row>
        <row r="9745">
          <cell r="A9745" t="str">
            <v>08.003.0030-A</v>
          </cell>
          <cell r="B9745">
            <v>49.92</v>
          </cell>
        </row>
        <row r="9746">
          <cell r="A9746" t="str">
            <v>08.003.0035-0</v>
          </cell>
          <cell r="B9746">
            <v>39.82</v>
          </cell>
        </row>
        <row r="9747">
          <cell r="A9747" t="str">
            <v>08.003.0035-A</v>
          </cell>
          <cell r="B9747">
            <v>39.520000000000003</v>
          </cell>
        </row>
        <row r="9748">
          <cell r="A9748" t="str">
            <v>08.003.9999-0</v>
          </cell>
          <cell r="B9748">
            <v>3119</v>
          </cell>
        </row>
        <row r="9749">
          <cell r="A9749" t="str">
            <v>08.003.9999-A</v>
          </cell>
          <cell r="B9749">
            <v>3056</v>
          </cell>
        </row>
        <row r="9750">
          <cell r="A9750" t="str">
            <v>08.004.0001-0</v>
          </cell>
          <cell r="B9750">
            <v>5.92</v>
          </cell>
        </row>
        <row r="9751">
          <cell r="A9751" t="str">
            <v>08.004.0001-A</v>
          </cell>
          <cell r="B9751">
            <v>5.58</v>
          </cell>
        </row>
        <row r="9752">
          <cell r="A9752" t="str">
            <v>08.004.0002-0</v>
          </cell>
          <cell r="B9752">
            <v>7.61</v>
          </cell>
        </row>
        <row r="9753">
          <cell r="A9753" t="str">
            <v>08.004.0002-A</v>
          </cell>
          <cell r="B9753">
            <v>7.26</v>
          </cell>
        </row>
        <row r="9754">
          <cell r="A9754" t="str">
            <v>08.004.0003-0</v>
          </cell>
          <cell r="B9754">
            <v>10.119999999999999</v>
          </cell>
        </row>
        <row r="9755">
          <cell r="A9755" t="str">
            <v>08.004.0003-A</v>
          </cell>
          <cell r="B9755">
            <v>9.68</v>
          </cell>
        </row>
        <row r="9756">
          <cell r="A9756" t="str">
            <v>08.004.0008-0</v>
          </cell>
          <cell r="B9756">
            <v>143.93</v>
          </cell>
        </row>
        <row r="9757">
          <cell r="A9757" t="str">
            <v>08.004.0008-A</v>
          </cell>
          <cell r="B9757">
            <v>143.58000000000001</v>
          </cell>
        </row>
        <row r="9758">
          <cell r="A9758" t="str">
            <v>08.004.9999-0</v>
          </cell>
          <cell r="B9758">
            <v>3903</v>
          </cell>
        </row>
        <row r="9759">
          <cell r="A9759" t="str">
            <v>08.004.9999-A</v>
          </cell>
          <cell r="B9759">
            <v>3759</v>
          </cell>
        </row>
        <row r="9760">
          <cell r="A9760" t="str">
            <v>08.005.0001-0</v>
          </cell>
          <cell r="B9760">
            <v>385.97</v>
          </cell>
        </row>
        <row r="9761">
          <cell r="A9761" t="str">
            <v>08.005.0001-A</v>
          </cell>
          <cell r="B9761">
            <v>366.91</v>
          </cell>
        </row>
        <row r="9762">
          <cell r="A9762" t="str">
            <v>08.005.0002-0</v>
          </cell>
          <cell r="B9762">
            <v>370.94</v>
          </cell>
        </row>
        <row r="9763">
          <cell r="A9763" t="str">
            <v>08.005.0002-A</v>
          </cell>
          <cell r="B9763">
            <v>351.94</v>
          </cell>
        </row>
        <row r="9764">
          <cell r="A9764" t="str">
            <v>08.005.0003-0</v>
          </cell>
          <cell r="B9764">
            <v>361.37</v>
          </cell>
        </row>
        <row r="9765">
          <cell r="A9765" t="str">
            <v>08.005.0003-A</v>
          </cell>
          <cell r="B9765">
            <v>342.44</v>
          </cell>
        </row>
        <row r="9766">
          <cell r="A9766" t="str">
            <v>08.005.9999-0</v>
          </cell>
          <cell r="B9766">
            <v>3562</v>
          </cell>
        </row>
        <row r="9767">
          <cell r="A9767" t="str">
            <v>08.005.9999-A</v>
          </cell>
          <cell r="B9767">
            <v>3379</v>
          </cell>
        </row>
        <row r="9768">
          <cell r="A9768" t="str">
            <v>08.006.0001-0</v>
          </cell>
          <cell r="B9768">
            <v>49.4</v>
          </cell>
        </row>
        <row r="9769">
          <cell r="A9769" t="str">
            <v>08.006.0001-A</v>
          </cell>
          <cell r="B9769">
            <v>44.4</v>
          </cell>
        </row>
        <row r="9770">
          <cell r="A9770" t="str">
            <v>08.006.0003-0</v>
          </cell>
          <cell r="B9770">
            <v>49.48</v>
          </cell>
        </row>
        <row r="9771">
          <cell r="A9771" t="str">
            <v>08.006.0003-A</v>
          </cell>
          <cell r="B9771">
            <v>44.49</v>
          </cell>
        </row>
        <row r="9772">
          <cell r="A9772" t="str">
            <v>08.006.0004-0</v>
          </cell>
          <cell r="B9772">
            <v>34.1</v>
          </cell>
        </row>
        <row r="9773">
          <cell r="A9773" t="str">
            <v>08.006.0004-A</v>
          </cell>
          <cell r="B9773">
            <v>31.16</v>
          </cell>
        </row>
        <row r="9774">
          <cell r="A9774" t="str">
            <v>08.006.0005-0</v>
          </cell>
          <cell r="B9774">
            <v>34.01</v>
          </cell>
        </row>
        <row r="9775">
          <cell r="A9775" t="str">
            <v>08.006.0005-A</v>
          </cell>
          <cell r="B9775">
            <v>31.08</v>
          </cell>
        </row>
        <row r="9776">
          <cell r="A9776" t="str">
            <v>08.006.0006-0</v>
          </cell>
          <cell r="B9776">
            <v>6.43</v>
          </cell>
        </row>
        <row r="9777">
          <cell r="A9777" t="str">
            <v>08.006.0006-A</v>
          </cell>
          <cell r="B9777">
            <v>5.64</v>
          </cell>
        </row>
        <row r="9778">
          <cell r="A9778" t="str">
            <v>08.006.0010-0</v>
          </cell>
          <cell r="B9778">
            <v>7.22</v>
          </cell>
        </row>
        <row r="9779">
          <cell r="A9779" t="str">
            <v>08.006.0010-A</v>
          </cell>
          <cell r="B9779">
            <v>6.43</v>
          </cell>
        </row>
        <row r="9780">
          <cell r="A9780" t="str">
            <v>08.006.0011-0</v>
          </cell>
          <cell r="B9780">
            <v>12.83</v>
          </cell>
        </row>
        <row r="9781">
          <cell r="A9781" t="str">
            <v>08.006.0011-A</v>
          </cell>
          <cell r="B9781">
            <v>12.04</v>
          </cell>
        </row>
        <row r="9782">
          <cell r="A9782" t="str">
            <v>08.006.0015-0</v>
          </cell>
          <cell r="B9782">
            <v>16.78</v>
          </cell>
        </row>
        <row r="9783">
          <cell r="A9783" t="str">
            <v>08.006.0015-A</v>
          </cell>
          <cell r="B9783">
            <v>15.35</v>
          </cell>
        </row>
        <row r="9784">
          <cell r="A9784" t="str">
            <v>08.006.9999-0</v>
          </cell>
          <cell r="B9784">
            <v>7768</v>
          </cell>
        </row>
        <row r="9785">
          <cell r="A9785" t="str">
            <v>08.006.9999-A</v>
          </cell>
          <cell r="B9785">
            <v>7050</v>
          </cell>
        </row>
        <row r="9786">
          <cell r="A9786" t="str">
            <v>08.007.0001-0</v>
          </cell>
          <cell r="B9786">
            <v>47.93</v>
          </cell>
        </row>
        <row r="9787">
          <cell r="A9787" t="str">
            <v>08.007.0001-A</v>
          </cell>
          <cell r="B9787">
            <v>42.84</v>
          </cell>
        </row>
        <row r="9788">
          <cell r="A9788" t="str">
            <v>08.007.0002-0</v>
          </cell>
          <cell r="B9788">
            <v>32.549999999999997</v>
          </cell>
        </row>
        <row r="9789">
          <cell r="A9789" t="str">
            <v>08.007.0002-A</v>
          </cell>
          <cell r="B9789">
            <v>29.52</v>
          </cell>
        </row>
        <row r="9790">
          <cell r="A9790" t="str">
            <v>08.007.9999-0</v>
          </cell>
          <cell r="B9790">
            <v>5046</v>
          </cell>
        </row>
        <row r="9791">
          <cell r="A9791" t="str">
            <v>08.007.9999-A</v>
          </cell>
          <cell r="B9791">
            <v>4544</v>
          </cell>
        </row>
        <row r="9792">
          <cell r="A9792" t="str">
            <v>08.008.0001-0</v>
          </cell>
          <cell r="B9792">
            <v>36.64</v>
          </cell>
        </row>
        <row r="9793">
          <cell r="A9793" t="str">
            <v>08.008.0001-A</v>
          </cell>
          <cell r="B9793">
            <v>32.44</v>
          </cell>
        </row>
        <row r="9794">
          <cell r="A9794" t="str">
            <v>08.008.0002-0</v>
          </cell>
          <cell r="B9794">
            <v>25.99</v>
          </cell>
        </row>
        <row r="9795">
          <cell r="A9795" t="str">
            <v>08.008.0002-A</v>
          </cell>
          <cell r="B9795">
            <v>23.22</v>
          </cell>
        </row>
        <row r="9796">
          <cell r="A9796" t="str">
            <v>08.008.9999-0</v>
          </cell>
          <cell r="B9796">
            <v>5803</v>
          </cell>
        </row>
        <row r="9797">
          <cell r="A9797" t="str">
            <v>08.008.9999-A</v>
          </cell>
          <cell r="B9797">
            <v>5161</v>
          </cell>
        </row>
        <row r="9798">
          <cell r="A9798" t="str">
            <v>08.009.0003-0</v>
          </cell>
          <cell r="B9798">
            <v>78.81</v>
          </cell>
        </row>
        <row r="9799">
          <cell r="A9799" t="str">
            <v>08.009.0003-A</v>
          </cell>
          <cell r="B9799">
            <v>75.61</v>
          </cell>
        </row>
        <row r="9800">
          <cell r="A9800" t="str">
            <v>08.009.0005-0</v>
          </cell>
          <cell r="B9800">
            <v>80.36</v>
          </cell>
        </row>
        <row r="9801">
          <cell r="A9801" t="str">
            <v>08.009.0005-A</v>
          </cell>
          <cell r="B9801">
            <v>77.25</v>
          </cell>
        </row>
        <row r="9802">
          <cell r="A9802" t="str">
            <v>08.009.0010-0</v>
          </cell>
          <cell r="B9802">
            <v>72.819999999999993</v>
          </cell>
        </row>
        <row r="9803">
          <cell r="A9803" t="str">
            <v>08.009.0010-A</v>
          </cell>
          <cell r="B9803">
            <v>69.709999999999994</v>
          </cell>
        </row>
        <row r="9804">
          <cell r="A9804" t="str">
            <v>08.009.9999-0</v>
          </cell>
          <cell r="B9804">
            <v>5584</v>
          </cell>
        </row>
        <row r="9805">
          <cell r="A9805" t="str">
            <v>08.009.9999-A</v>
          </cell>
          <cell r="B9805">
            <v>5358</v>
          </cell>
        </row>
        <row r="9806">
          <cell r="A9806" t="str">
            <v>08.010.0001-0</v>
          </cell>
          <cell r="B9806">
            <v>108.13</v>
          </cell>
        </row>
        <row r="9807">
          <cell r="A9807" t="str">
            <v>08.010.0001-A</v>
          </cell>
          <cell r="B9807">
            <v>104.14</v>
          </cell>
        </row>
        <row r="9808">
          <cell r="A9808" t="str">
            <v>08.010.0005-0</v>
          </cell>
          <cell r="B9808">
            <v>21.33</v>
          </cell>
        </row>
        <row r="9809">
          <cell r="A9809" t="str">
            <v>08.010.0005-A</v>
          </cell>
          <cell r="B9809">
            <v>19.690000000000001</v>
          </cell>
        </row>
        <row r="9810">
          <cell r="A9810" t="str">
            <v>08.010.9999-0</v>
          </cell>
          <cell r="B9810">
            <v>4787</v>
          </cell>
        </row>
        <row r="9811">
          <cell r="A9811" t="str">
            <v>08.010.9999-A</v>
          </cell>
          <cell r="B9811">
            <v>4513</v>
          </cell>
        </row>
        <row r="9812">
          <cell r="A9812" t="str">
            <v>08.011.0001-0</v>
          </cell>
          <cell r="B9812">
            <v>45.95</v>
          </cell>
        </row>
        <row r="9813">
          <cell r="A9813" t="str">
            <v>08.011.0001-A</v>
          </cell>
          <cell r="B9813">
            <v>44.08</v>
          </cell>
        </row>
        <row r="9814">
          <cell r="A9814" t="str">
            <v>08.011.9999-0</v>
          </cell>
          <cell r="B9814">
            <v>5421</v>
          </cell>
        </row>
        <row r="9815">
          <cell r="A9815" t="str">
            <v>08.011.9999-A</v>
          </cell>
          <cell r="B9815">
            <v>5203</v>
          </cell>
        </row>
        <row r="9816">
          <cell r="A9816" t="str">
            <v>08.012.0001-0</v>
          </cell>
          <cell r="B9816">
            <v>39.479999999999997</v>
          </cell>
        </row>
        <row r="9817">
          <cell r="A9817" t="str">
            <v>08.012.0001-A</v>
          </cell>
          <cell r="B9817">
            <v>34.22</v>
          </cell>
        </row>
        <row r="9818">
          <cell r="A9818" t="str">
            <v>08.012.0003-0</v>
          </cell>
          <cell r="B9818">
            <v>33.56</v>
          </cell>
        </row>
        <row r="9819">
          <cell r="A9819" t="str">
            <v>08.012.0003-A</v>
          </cell>
          <cell r="B9819">
            <v>29.1</v>
          </cell>
        </row>
        <row r="9820">
          <cell r="A9820" t="str">
            <v>08.012.0004-0</v>
          </cell>
          <cell r="B9820">
            <v>31.2</v>
          </cell>
        </row>
        <row r="9821">
          <cell r="A9821" t="str">
            <v>08.012.0004-A</v>
          </cell>
          <cell r="B9821">
            <v>27.05</v>
          </cell>
        </row>
        <row r="9822">
          <cell r="A9822" t="str">
            <v>08.012.0005-0</v>
          </cell>
          <cell r="B9822">
            <v>27.65</v>
          </cell>
        </row>
        <row r="9823">
          <cell r="A9823" t="str">
            <v>08.012.0005-A</v>
          </cell>
          <cell r="B9823">
            <v>23.97</v>
          </cell>
        </row>
        <row r="9824">
          <cell r="A9824" t="str">
            <v>08.012.9999-0</v>
          </cell>
          <cell r="B9824">
            <v>6263</v>
          </cell>
        </row>
        <row r="9825">
          <cell r="A9825" t="str">
            <v>08.012.9999-A</v>
          </cell>
          <cell r="B9825">
            <v>5429</v>
          </cell>
        </row>
        <row r="9826">
          <cell r="A9826" t="str">
            <v>08.013.0005-0</v>
          </cell>
          <cell r="B9826">
            <v>32.909999999999997</v>
          </cell>
        </row>
        <row r="9827">
          <cell r="A9827" t="str">
            <v>08.013.0005-A</v>
          </cell>
          <cell r="B9827">
            <v>30.87</v>
          </cell>
        </row>
        <row r="9828">
          <cell r="A9828" t="str">
            <v>08.013.0010-0</v>
          </cell>
          <cell r="B9828">
            <v>68.260000000000005</v>
          </cell>
        </row>
        <row r="9829">
          <cell r="A9829" t="str">
            <v>08.013.0010-A</v>
          </cell>
          <cell r="B9829">
            <v>65.84</v>
          </cell>
        </row>
        <row r="9830">
          <cell r="A9830" t="str">
            <v>08.013.0015-0</v>
          </cell>
          <cell r="B9830">
            <v>68.260000000000005</v>
          </cell>
        </row>
        <row r="9831">
          <cell r="A9831" t="str">
            <v>08.013.0015-A</v>
          </cell>
          <cell r="B9831">
            <v>65.84</v>
          </cell>
        </row>
        <row r="9832">
          <cell r="A9832" t="str">
            <v>08.013.9999-0</v>
          </cell>
          <cell r="B9832">
            <v>6078</v>
          </cell>
        </row>
        <row r="9833">
          <cell r="A9833" t="str">
            <v>08.013.9999-A</v>
          </cell>
          <cell r="B9833">
            <v>5810</v>
          </cell>
        </row>
        <row r="9834">
          <cell r="A9834" t="str">
            <v>08.014.9999-0</v>
          </cell>
          <cell r="B9834">
            <v>8042</v>
          </cell>
        </row>
        <row r="9835">
          <cell r="A9835" t="str">
            <v>08.014.9999-A</v>
          </cell>
          <cell r="B9835">
            <v>8007</v>
          </cell>
        </row>
        <row r="9836">
          <cell r="A9836" t="str">
            <v>08.015.0001-0</v>
          </cell>
          <cell r="B9836">
            <v>5.44</v>
          </cell>
        </row>
        <row r="9837">
          <cell r="A9837" t="str">
            <v>08.015.0001-A</v>
          </cell>
          <cell r="B9837">
            <v>5.36</v>
          </cell>
        </row>
        <row r="9838">
          <cell r="A9838" t="str">
            <v>08.015.0002-0</v>
          </cell>
          <cell r="B9838">
            <v>2.76</v>
          </cell>
        </row>
        <row r="9839">
          <cell r="A9839" t="str">
            <v>08.015.0002-A</v>
          </cell>
          <cell r="B9839">
            <v>2.7</v>
          </cell>
        </row>
        <row r="9840">
          <cell r="A9840" t="str">
            <v>08.015.0003-0</v>
          </cell>
          <cell r="B9840">
            <v>6.95</v>
          </cell>
        </row>
        <row r="9841">
          <cell r="A9841" t="str">
            <v>08.015.0003-A</v>
          </cell>
          <cell r="B9841">
            <v>6.85</v>
          </cell>
        </row>
        <row r="9842">
          <cell r="A9842" t="str">
            <v>08.015.0004-0</v>
          </cell>
          <cell r="B9842">
            <v>9.5299999999999994</v>
          </cell>
        </row>
        <row r="9843">
          <cell r="A9843" t="str">
            <v>08.015.0004-A</v>
          </cell>
          <cell r="B9843">
            <v>9.3699999999999992</v>
          </cell>
        </row>
        <row r="9844">
          <cell r="A9844" t="str">
            <v>08.015.0005-0</v>
          </cell>
          <cell r="B9844">
            <v>249.44</v>
          </cell>
        </row>
        <row r="9845">
          <cell r="A9845" t="str">
            <v>08.015.0005-A</v>
          </cell>
          <cell r="B9845">
            <v>248.13</v>
          </cell>
        </row>
        <row r="9846">
          <cell r="A9846" t="str">
            <v>08.015.0008-0</v>
          </cell>
          <cell r="B9846">
            <v>315.11</v>
          </cell>
        </row>
        <row r="9847">
          <cell r="A9847" t="str">
            <v>08.015.0008-A</v>
          </cell>
          <cell r="B9847">
            <v>312.20999999999998</v>
          </cell>
        </row>
        <row r="9848">
          <cell r="A9848" t="str">
            <v>08.015.0016-0</v>
          </cell>
          <cell r="B9848">
            <v>2.58</v>
          </cell>
        </row>
        <row r="9849">
          <cell r="A9849" t="str">
            <v>08.015.0016-A</v>
          </cell>
          <cell r="B9849">
            <v>2.56</v>
          </cell>
        </row>
        <row r="9850">
          <cell r="A9850" t="str">
            <v>08.015.0018-0</v>
          </cell>
          <cell r="B9850">
            <v>238.7</v>
          </cell>
        </row>
        <row r="9851">
          <cell r="A9851" t="str">
            <v>08.015.0018-A</v>
          </cell>
          <cell r="B9851">
            <v>229.62</v>
          </cell>
        </row>
        <row r="9852">
          <cell r="A9852" t="str">
            <v>08.015.0020-0</v>
          </cell>
          <cell r="B9852">
            <v>5.04</v>
          </cell>
        </row>
        <row r="9853">
          <cell r="A9853" t="str">
            <v>08.015.0020-A</v>
          </cell>
          <cell r="B9853">
            <v>5</v>
          </cell>
        </row>
        <row r="9854">
          <cell r="A9854" t="str">
            <v>08.015.0022-0</v>
          </cell>
          <cell r="B9854">
            <v>5.15</v>
          </cell>
        </row>
        <row r="9855">
          <cell r="A9855" t="str">
            <v>08.015.0022-A</v>
          </cell>
          <cell r="B9855">
            <v>4.9000000000000004</v>
          </cell>
        </row>
        <row r="9856">
          <cell r="A9856" t="str">
            <v>08.015.0025-0</v>
          </cell>
          <cell r="B9856">
            <v>15.62</v>
          </cell>
        </row>
        <row r="9857">
          <cell r="A9857" t="str">
            <v>08.015.0025-A</v>
          </cell>
          <cell r="B9857">
            <v>15.58</v>
          </cell>
        </row>
        <row r="9858">
          <cell r="A9858" t="str">
            <v>08.015.0040-0</v>
          </cell>
          <cell r="B9858">
            <v>32.35</v>
          </cell>
        </row>
        <row r="9859">
          <cell r="A9859" t="str">
            <v>08.015.0040-A</v>
          </cell>
          <cell r="B9859">
            <v>31.95</v>
          </cell>
        </row>
        <row r="9860">
          <cell r="A9860" t="str">
            <v>08.015.0042-0</v>
          </cell>
          <cell r="B9860">
            <v>40.29</v>
          </cell>
        </row>
        <row r="9861">
          <cell r="A9861" t="str">
            <v>08.015.0042-A</v>
          </cell>
          <cell r="B9861">
            <v>39.76</v>
          </cell>
        </row>
        <row r="9862">
          <cell r="A9862" t="str">
            <v>08.015.0045-0</v>
          </cell>
          <cell r="B9862">
            <v>31.15</v>
          </cell>
        </row>
        <row r="9863">
          <cell r="A9863" t="str">
            <v>08.015.0045-A</v>
          </cell>
          <cell r="B9863">
            <v>30.56</v>
          </cell>
        </row>
        <row r="9864">
          <cell r="A9864" t="str">
            <v>08.015.0050-0</v>
          </cell>
          <cell r="B9864">
            <v>22.99</v>
          </cell>
        </row>
        <row r="9865">
          <cell r="A9865" t="str">
            <v>08.015.0050-A</v>
          </cell>
          <cell r="B9865">
            <v>22.35</v>
          </cell>
        </row>
        <row r="9866">
          <cell r="A9866" t="str">
            <v>08.015.0051-0</v>
          </cell>
          <cell r="B9866">
            <v>20.34</v>
          </cell>
        </row>
        <row r="9867">
          <cell r="A9867" t="str">
            <v>08.015.0051-A</v>
          </cell>
          <cell r="B9867">
            <v>19.89</v>
          </cell>
        </row>
        <row r="9868">
          <cell r="A9868" t="str">
            <v>08.015.0052-0</v>
          </cell>
          <cell r="B9868">
            <v>19.02</v>
          </cell>
        </row>
        <row r="9869">
          <cell r="A9869" t="str">
            <v>08.015.0052-A</v>
          </cell>
          <cell r="B9869">
            <v>18.66</v>
          </cell>
        </row>
        <row r="9870">
          <cell r="A9870" t="str">
            <v>08.015.0053-0</v>
          </cell>
          <cell r="B9870">
            <v>17.940000000000001</v>
          </cell>
        </row>
        <row r="9871">
          <cell r="A9871" t="str">
            <v>08.015.0053-A</v>
          </cell>
          <cell r="B9871">
            <v>17.670000000000002</v>
          </cell>
        </row>
        <row r="9872">
          <cell r="A9872" t="str">
            <v>08.015.0054-0</v>
          </cell>
          <cell r="B9872">
            <v>17.23</v>
          </cell>
        </row>
        <row r="9873">
          <cell r="A9873" t="str">
            <v>08.015.0054-A</v>
          </cell>
          <cell r="B9873">
            <v>17.02</v>
          </cell>
        </row>
        <row r="9874">
          <cell r="A9874" t="str">
            <v>08.015.0055-0</v>
          </cell>
          <cell r="B9874">
            <v>16.82</v>
          </cell>
        </row>
        <row r="9875">
          <cell r="A9875" t="str">
            <v>08.015.0055-A</v>
          </cell>
          <cell r="B9875">
            <v>16.63</v>
          </cell>
        </row>
        <row r="9876">
          <cell r="A9876" t="str">
            <v>08.015.0070-0</v>
          </cell>
          <cell r="B9876">
            <v>18.38</v>
          </cell>
        </row>
        <row r="9877">
          <cell r="A9877" t="str">
            <v>08.015.0070-A</v>
          </cell>
          <cell r="B9877">
            <v>17.87</v>
          </cell>
        </row>
        <row r="9878">
          <cell r="A9878" t="str">
            <v>08.015.0071-0</v>
          </cell>
          <cell r="B9878">
            <v>16.260000000000002</v>
          </cell>
        </row>
        <row r="9879">
          <cell r="A9879" t="str">
            <v>08.015.0071-A</v>
          </cell>
          <cell r="B9879">
            <v>15.9</v>
          </cell>
        </row>
        <row r="9880">
          <cell r="A9880" t="str">
            <v>08.015.0072-0</v>
          </cell>
          <cell r="B9880">
            <v>15.2</v>
          </cell>
        </row>
        <row r="9881">
          <cell r="A9881" t="str">
            <v>08.015.0072-A</v>
          </cell>
          <cell r="B9881">
            <v>14.92</v>
          </cell>
        </row>
        <row r="9882">
          <cell r="A9882" t="str">
            <v>08.015.0073-0</v>
          </cell>
          <cell r="B9882">
            <v>14.34</v>
          </cell>
        </row>
        <row r="9883">
          <cell r="A9883" t="str">
            <v>08.015.0073-A</v>
          </cell>
          <cell r="B9883">
            <v>14.13</v>
          </cell>
        </row>
        <row r="9884">
          <cell r="A9884" t="str">
            <v>08.015.0074-0</v>
          </cell>
          <cell r="B9884">
            <v>13.78</v>
          </cell>
        </row>
        <row r="9885">
          <cell r="A9885" t="str">
            <v>08.015.0074-A</v>
          </cell>
          <cell r="B9885">
            <v>13.6</v>
          </cell>
        </row>
        <row r="9886">
          <cell r="A9886" t="str">
            <v>08.015.0075-0</v>
          </cell>
          <cell r="B9886">
            <v>13.44</v>
          </cell>
        </row>
        <row r="9887">
          <cell r="A9887" t="str">
            <v>08.015.0075-A</v>
          </cell>
          <cell r="B9887">
            <v>13.3</v>
          </cell>
        </row>
        <row r="9888">
          <cell r="A9888" t="str">
            <v>08.015.0077-0</v>
          </cell>
          <cell r="B9888">
            <v>13.78</v>
          </cell>
        </row>
        <row r="9889">
          <cell r="A9889" t="str">
            <v>08.015.0077-A</v>
          </cell>
          <cell r="B9889">
            <v>13.4</v>
          </cell>
        </row>
        <row r="9890">
          <cell r="A9890" t="str">
            <v>08.015.0078-0</v>
          </cell>
          <cell r="B9890">
            <v>12.19</v>
          </cell>
        </row>
        <row r="9891">
          <cell r="A9891" t="str">
            <v>08.015.0078-A</v>
          </cell>
          <cell r="B9891">
            <v>11.92</v>
          </cell>
        </row>
        <row r="9892">
          <cell r="A9892" t="str">
            <v>08.015.0079-0</v>
          </cell>
          <cell r="B9892">
            <v>11.39</v>
          </cell>
        </row>
        <row r="9893">
          <cell r="A9893" t="str">
            <v>08.015.0079-A</v>
          </cell>
          <cell r="B9893">
            <v>11.18</v>
          </cell>
        </row>
        <row r="9894">
          <cell r="A9894" t="str">
            <v>08.015.0080-0</v>
          </cell>
          <cell r="B9894">
            <v>10.7</v>
          </cell>
        </row>
        <row r="9895">
          <cell r="A9895" t="str">
            <v>08.015.0080-A</v>
          </cell>
          <cell r="B9895">
            <v>10.54</v>
          </cell>
        </row>
        <row r="9896">
          <cell r="A9896" t="str">
            <v>08.015.0081-0</v>
          </cell>
          <cell r="B9896">
            <v>10.33</v>
          </cell>
        </row>
        <row r="9897">
          <cell r="A9897" t="str">
            <v>08.015.0081-A</v>
          </cell>
          <cell r="B9897">
            <v>10.199999999999999</v>
          </cell>
        </row>
        <row r="9898">
          <cell r="A9898" t="str">
            <v>08.015.0082-0</v>
          </cell>
          <cell r="B9898">
            <v>10.08</v>
          </cell>
        </row>
        <row r="9899">
          <cell r="A9899" t="str">
            <v>08.015.0082-A</v>
          </cell>
          <cell r="B9899">
            <v>9.9700000000000006</v>
          </cell>
        </row>
        <row r="9900">
          <cell r="A9900" t="str">
            <v>08.015.0083-0</v>
          </cell>
          <cell r="B9900">
            <v>44.26</v>
          </cell>
        </row>
        <row r="9901">
          <cell r="A9901" t="str">
            <v>08.015.0083-A</v>
          </cell>
          <cell r="B9901">
            <v>44.02</v>
          </cell>
        </row>
        <row r="9902">
          <cell r="A9902" t="str">
            <v>08.015.0084-0</v>
          </cell>
          <cell r="B9902">
            <v>50.72</v>
          </cell>
        </row>
        <row r="9903">
          <cell r="A9903" t="str">
            <v>08.015.0084-A</v>
          </cell>
          <cell r="B9903">
            <v>50.49</v>
          </cell>
        </row>
        <row r="9904">
          <cell r="A9904" t="str">
            <v>08.015.0085-0</v>
          </cell>
          <cell r="B9904">
            <v>224.46</v>
          </cell>
        </row>
        <row r="9905">
          <cell r="A9905" t="str">
            <v>08.015.0085-A</v>
          </cell>
          <cell r="B9905">
            <v>222.28</v>
          </cell>
        </row>
        <row r="9906">
          <cell r="A9906" t="str">
            <v>08.015.0086-0</v>
          </cell>
          <cell r="B9906">
            <v>6.09</v>
          </cell>
        </row>
        <row r="9907">
          <cell r="A9907" t="str">
            <v>08.015.0086-A</v>
          </cell>
          <cell r="B9907">
            <v>6.03</v>
          </cell>
        </row>
        <row r="9908">
          <cell r="A9908" t="str">
            <v>08.015.0087-0</v>
          </cell>
          <cell r="B9908">
            <v>1.82</v>
          </cell>
        </row>
        <row r="9909">
          <cell r="A9909" t="str">
            <v>08.015.0087-A</v>
          </cell>
          <cell r="B9909">
            <v>1.78</v>
          </cell>
        </row>
        <row r="9910">
          <cell r="A9910" t="str">
            <v>08.015.0088-0</v>
          </cell>
          <cell r="B9910">
            <v>4.13</v>
          </cell>
        </row>
        <row r="9911">
          <cell r="A9911" t="str">
            <v>08.015.0088-A</v>
          </cell>
          <cell r="B9911">
            <v>4.0999999999999996</v>
          </cell>
        </row>
        <row r="9912">
          <cell r="A9912" t="str">
            <v>08.015.0090-0</v>
          </cell>
          <cell r="B9912">
            <v>25.14</v>
          </cell>
        </row>
        <row r="9913">
          <cell r="A9913" t="str">
            <v>08.015.0090-A</v>
          </cell>
          <cell r="B9913">
            <v>24.91</v>
          </cell>
        </row>
        <row r="9914">
          <cell r="A9914" t="str">
            <v>08.015.0095-0</v>
          </cell>
          <cell r="B9914">
            <v>34.17</v>
          </cell>
        </row>
        <row r="9915">
          <cell r="A9915" t="str">
            <v>08.015.0095-A</v>
          </cell>
          <cell r="B9915">
            <v>33.9</v>
          </cell>
        </row>
        <row r="9916">
          <cell r="A9916" t="str">
            <v>08.015.0096-0</v>
          </cell>
          <cell r="B9916">
            <v>4.16</v>
          </cell>
        </row>
        <row r="9917">
          <cell r="A9917" t="str">
            <v>08.015.0096-A</v>
          </cell>
          <cell r="B9917">
            <v>3.92</v>
          </cell>
        </row>
        <row r="9918">
          <cell r="A9918" t="str">
            <v>08.015.0097-0</v>
          </cell>
          <cell r="B9918">
            <v>6.27</v>
          </cell>
        </row>
        <row r="9919">
          <cell r="A9919" t="str">
            <v>08.015.0097-A</v>
          </cell>
          <cell r="B9919">
            <v>5.95</v>
          </cell>
        </row>
        <row r="9920">
          <cell r="A9920" t="str">
            <v>08.015.0098-0</v>
          </cell>
          <cell r="B9920">
            <v>156.81</v>
          </cell>
        </row>
        <row r="9921">
          <cell r="A9921" t="str">
            <v>08.015.0098-A</v>
          </cell>
          <cell r="B9921">
            <v>155.13</v>
          </cell>
        </row>
        <row r="9922">
          <cell r="A9922" t="str">
            <v>08.015.0100-0</v>
          </cell>
          <cell r="B9922">
            <v>187.72</v>
          </cell>
        </row>
        <row r="9923">
          <cell r="A9923" t="str">
            <v>08.015.0100-A</v>
          </cell>
          <cell r="B9923">
            <v>183.61</v>
          </cell>
        </row>
        <row r="9924">
          <cell r="A9924" t="str">
            <v>08.015.0101-0</v>
          </cell>
          <cell r="B9924">
            <v>170.18</v>
          </cell>
        </row>
        <row r="9925">
          <cell r="A9925" t="str">
            <v>08.015.0101-A</v>
          </cell>
          <cell r="B9925">
            <v>167.44</v>
          </cell>
        </row>
        <row r="9926">
          <cell r="A9926" t="str">
            <v>08.015.0102-0</v>
          </cell>
          <cell r="B9926">
            <v>161.38</v>
          </cell>
        </row>
        <row r="9927">
          <cell r="A9927" t="str">
            <v>08.015.0102-A</v>
          </cell>
          <cell r="B9927">
            <v>159.32</v>
          </cell>
        </row>
        <row r="9928">
          <cell r="A9928" t="str">
            <v>08.015.0103-0</v>
          </cell>
          <cell r="B9928">
            <v>152.63999999999999</v>
          </cell>
        </row>
        <row r="9929">
          <cell r="A9929" t="str">
            <v>08.015.0103-A</v>
          </cell>
          <cell r="B9929">
            <v>151.26</v>
          </cell>
        </row>
        <row r="9930">
          <cell r="A9930" t="str">
            <v>08.015.0104-0</v>
          </cell>
          <cell r="B9930">
            <v>148.21</v>
          </cell>
        </row>
        <row r="9931">
          <cell r="A9931" t="str">
            <v>08.015.0104-A</v>
          </cell>
          <cell r="B9931">
            <v>147.18</v>
          </cell>
        </row>
        <row r="9932">
          <cell r="A9932" t="str">
            <v>08.015.0105-0</v>
          </cell>
          <cell r="B9932">
            <v>145.61000000000001</v>
          </cell>
        </row>
        <row r="9933">
          <cell r="A9933" t="str">
            <v>08.015.0105-A</v>
          </cell>
          <cell r="B9933">
            <v>144.78</v>
          </cell>
        </row>
        <row r="9934">
          <cell r="A9934" t="str">
            <v>08.015.0120-0</v>
          </cell>
          <cell r="B9934">
            <v>179.64</v>
          </cell>
        </row>
        <row r="9935">
          <cell r="A9935" t="str">
            <v>08.015.0120-A</v>
          </cell>
          <cell r="B9935">
            <v>175.52</v>
          </cell>
        </row>
        <row r="9936">
          <cell r="A9936" t="str">
            <v>08.015.0121-0</v>
          </cell>
          <cell r="B9936">
            <v>162.01</v>
          </cell>
        </row>
        <row r="9937">
          <cell r="A9937" t="str">
            <v>08.015.0121-A</v>
          </cell>
          <cell r="B9937">
            <v>159.26</v>
          </cell>
        </row>
        <row r="9938">
          <cell r="A9938" t="str">
            <v>08.015.0122-0</v>
          </cell>
          <cell r="B9938">
            <v>153.21</v>
          </cell>
        </row>
        <row r="9939">
          <cell r="A9939" t="str">
            <v>08.015.0122-A</v>
          </cell>
          <cell r="B9939">
            <v>151.15</v>
          </cell>
        </row>
        <row r="9940">
          <cell r="A9940" t="str">
            <v>08.015.0123-0</v>
          </cell>
          <cell r="B9940">
            <v>144.46</v>
          </cell>
        </row>
        <row r="9941">
          <cell r="A9941" t="str">
            <v>08.015.0123-A</v>
          </cell>
          <cell r="B9941">
            <v>143.09</v>
          </cell>
        </row>
        <row r="9942">
          <cell r="A9942" t="str">
            <v>08.015.0124-0</v>
          </cell>
          <cell r="B9942">
            <v>140.04</v>
          </cell>
        </row>
        <row r="9943">
          <cell r="A9943" t="str">
            <v>08.015.0124-A</v>
          </cell>
          <cell r="B9943">
            <v>139.01</v>
          </cell>
        </row>
        <row r="9944">
          <cell r="A9944" t="str">
            <v>08.015.0125-0</v>
          </cell>
          <cell r="B9944">
            <v>137.43</v>
          </cell>
        </row>
        <row r="9945">
          <cell r="A9945" t="str">
            <v>08.015.0125-A</v>
          </cell>
          <cell r="B9945">
            <v>136.61000000000001</v>
          </cell>
        </row>
        <row r="9946">
          <cell r="A9946" t="str">
            <v>08.015.0150-0</v>
          </cell>
          <cell r="B9946">
            <v>164.68</v>
          </cell>
        </row>
        <row r="9947">
          <cell r="A9947" t="str">
            <v>08.015.0150-A</v>
          </cell>
          <cell r="B9947">
            <v>160.57</v>
          </cell>
        </row>
        <row r="9948">
          <cell r="A9948" t="str">
            <v>08.015.0151-0</v>
          </cell>
          <cell r="B9948">
            <v>147.13999999999999</v>
          </cell>
        </row>
        <row r="9949">
          <cell r="A9949" t="str">
            <v>08.015.0151-A</v>
          </cell>
          <cell r="B9949">
            <v>144.4</v>
          </cell>
        </row>
        <row r="9950">
          <cell r="A9950" t="str">
            <v>08.015.0152-0</v>
          </cell>
          <cell r="B9950">
            <v>138.34</v>
          </cell>
        </row>
        <row r="9951">
          <cell r="A9951" t="str">
            <v>08.015.0152-A</v>
          </cell>
          <cell r="B9951">
            <v>136.29</v>
          </cell>
        </row>
        <row r="9952">
          <cell r="A9952" t="str">
            <v>08.015.0153-0</v>
          </cell>
          <cell r="B9952">
            <v>129.6</v>
          </cell>
        </row>
        <row r="9953">
          <cell r="A9953" t="str">
            <v>08.015.0153-A</v>
          </cell>
          <cell r="B9953">
            <v>128.22999999999999</v>
          </cell>
        </row>
        <row r="9954">
          <cell r="A9954" t="str">
            <v>08.015.0154-0</v>
          </cell>
          <cell r="B9954">
            <v>125.17</v>
          </cell>
        </row>
        <row r="9955">
          <cell r="A9955" t="str">
            <v>08.015.0154-A</v>
          </cell>
          <cell r="B9955">
            <v>124.15</v>
          </cell>
        </row>
        <row r="9956">
          <cell r="A9956" t="str">
            <v>08.015.0155-0</v>
          </cell>
          <cell r="B9956">
            <v>122.57</v>
          </cell>
        </row>
        <row r="9957">
          <cell r="A9957" t="str">
            <v>08.015.0155-A</v>
          </cell>
          <cell r="B9957">
            <v>121.75</v>
          </cell>
        </row>
        <row r="9958">
          <cell r="A9958" t="str">
            <v>08.015.0200-0</v>
          </cell>
          <cell r="B9958">
            <v>27.68</v>
          </cell>
        </row>
        <row r="9959">
          <cell r="A9959" t="str">
            <v>08.015.0200-A</v>
          </cell>
          <cell r="B9959">
            <v>26.93</v>
          </cell>
        </row>
        <row r="9960">
          <cell r="A9960" t="str">
            <v>08.015.0201-0</v>
          </cell>
          <cell r="B9960">
            <v>24.57</v>
          </cell>
        </row>
        <row r="9961">
          <cell r="A9961" t="str">
            <v>08.015.0201-A</v>
          </cell>
          <cell r="B9961">
            <v>24.04</v>
          </cell>
        </row>
        <row r="9962">
          <cell r="A9962" t="str">
            <v>08.015.0202-0</v>
          </cell>
          <cell r="B9962">
            <v>23.01</v>
          </cell>
        </row>
        <row r="9963">
          <cell r="A9963" t="str">
            <v>08.015.0202-A</v>
          </cell>
          <cell r="B9963">
            <v>22.61</v>
          </cell>
        </row>
        <row r="9964">
          <cell r="A9964" t="str">
            <v>08.015.0203-0</v>
          </cell>
          <cell r="B9964">
            <v>21.7</v>
          </cell>
        </row>
        <row r="9965">
          <cell r="A9965" t="str">
            <v>08.015.0203-A</v>
          </cell>
          <cell r="B9965">
            <v>21.4</v>
          </cell>
        </row>
        <row r="9966">
          <cell r="A9966" t="str">
            <v>08.015.0204-0</v>
          </cell>
          <cell r="B9966">
            <v>20.88</v>
          </cell>
        </row>
        <row r="9967">
          <cell r="A9967" t="str">
            <v>08.015.0204-A</v>
          </cell>
          <cell r="B9967">
            <v>20.64</v>
          </cell>
        </row>
        <row r="9968">
          <cell r="A9968" t="str">
            <v>08.015.0205-0</v>
          </cell>
          <cell r="B9968">
            <v>20.399999999999999</v>
          </cell>
        </row>
        <row r="9969">
          <cell r="A9969" t="str">
            <v>08.015.0205-A</v>
          </cell>
          <cell r="B9969">
            <v>20.190000000000001</v>
          </cell>
        </row>
        <row r="9970">
          <cell r="A9970" t="str">
            <v>08.015.0220-0</v>
          </cell>
          <cell r="B9970">
            <v>22.13</v>
          </cell>
        </row>
        <row r="9971">
          <cell r="A9971" t="str">
            <v>08.015.0220-A</v>
          </cell>
          <cell r="B9971">
            <v>21.53</v>
          </cell>
        </row>
        <row r="9972">
          <cell r="A9972" t="str">
            <v>08.015.0221-0</v>
          </cell>
          <cell r="B9972">
            <v>19.64</v>
          </cell>
        </row>
        <row r="9973">
          <cell r="A9973" t="str">
            <v>08.015.0221-A</v>
          </cell>
          <cell r="B9973">
            <v>19.22</v>
          </cell>
        </row>
        <row r="9974">
          <cell r="A9974" t="str">
            <v>08.015.0222-0</v>
          </cell>
          <cell r="B9974">
            <v>18.399999999999999</v>
          </cell>
        </row>
        <row r="9975">
          <cell r="A9975" t="str">
            <v>08.015.0222-A</v>
          </cell>
          <cell r="B9975">
            <v>18.07</v>
          </cell>
        </row>
        <row r="9976">
          <cell r="A9976" t="str">
            <v>08.015.0223-0</v>
          </cell>
          <cell r="B9976">
            <v>17.350000000000001</v>
          </cell>
        </row>
        <row r="9977">
          <cell r="A9977" t="str">
            <v>08.015.0223-A</v>
          </cell>
          <cell r="B9977">
            <v>17.11</v>
          </cell>
        </row>
        <row r="9978">
          <cell r="A9978" t="str">
            <v>08.015.0224-0</v>
          </cell>
          <cell r="B9978">
            <v>16.690000000000001</v>
          </cell>
        </row>
        <row r="9979">
          <cell r="A9979" t="str">
            <v>08.015.0224-A</v>
          </cell>
          <cell r="B9979">
            <v>16.5</v>
          </cell>
        </row>
        <row r="9980">
          <cell r="A9980" t="str">
            <v>08.015.0225-0</v>
          </cell>
          <cell r="B9980">
            <v>16.309999999999999</v>
          </cell>
        </row>
        <row r="9981">
          <cell r="A9981" t="str">
            <v>08.015.0225-A</v>
          </cell>
          <cell r="B9981">
            <v>16.14</v>
          </cell>
        </row>
        <row r="9982">
          <cell r="A9982" t="str">
            <v>08.015.0250-0</v>
          </cell>
          <cell r="B9982">
            <v>230.9</v>
          </cell>
        </row>
        <row r="9983">
          <cell r="A9983" t="str">
            <v>08.015.0250-A</v>
          </cell>
          <cell r="B9983">
            <v>225.84</v>
          </cell>
        </row>
        <row r="9984">
          <cell r="A9984" t="str">
            <v>08.015.0251-0</v>
          </cell>
          <cell r="B9984">
            <v>209.32</v>
          </cell>
        </row>
        <row r="9985">
          <cell r="A9985" t="str">
            <v>08.015.0251-A</v>
          </cell>
          <cell r="B9985">
            <v>205.95</v>
          </cell>
        </row>
        <row r="9986">
          <cell r="A9986" t="str">
            <v>08.015.0252-0</v>
          </cell>
          <cell r="B9986">
            <v>198.5</v>
          </cell>
        </row>
        <row r="9987">
          <cell r="A9987" t="str">
            <v>08.015.0252-A</v>
          </cell>
          <cell r="B9987">
            <v>195.97</v>
          </cell>
        </row>
        <row r="9988">
          <cell r="A9988" t="str">
            <v>08.015.0253-0</v>
          </cell>
          <cell r="B9988">
            <v>187.74</v>
          </cell>
        </row>
        <row r="9989">
          <cell r="A9989" t="str">
            <v>08.015.0253-A</v>
          </cell>
          <cell r="B9989">
            <v>186.05</v>
          </cell>
        </row>
        <row r="9990">
          <cell r="A9990" t="str">
            <v>08.015.0254-0</v>
          </cell>
          <cell r="B9990">
            <v>182.3</v>
          </cell>
        </row>
        <row r="9991">
          <cell r="A9991" t="str">
            <v>08.015.0254-A</v>
          </cell>
          <cell r="B9991">
            <v>181.04</v>
          </cell>
        </row>
        <row r="9992">
          <cell r="A9992" t="str">
            <v>08.015.0255-0</v>
          </cell>
          <cell r="B9992">
            <v>179.1</v>
          </cell>
        </row>
        <row r="9993">
          <cell r="A9993" t="str">
            <v>08.015.0255-A</v>
          </cell>
          <cell r="B9993">
            <v>178.08</v>
          </cell>
        </row>
        <row r="9994">
          <cell r="A9994" t="str">
            <v>08.015.0270-0</v>
          </cell>
          <cell r="B9994">
            <v>220.96</v>
          </cell>
        </row>
        <row r="9995">
          <cell r="A9995" t="str">
            <v>08.015.0270-A</v>
          </cell>
          <cell r="B9995">
            <v>215.89</v>
          </cell>
        </row>
        <row r="9996">
          <cell r="A9996" t="str">
            <v>08.015.0271-0</v>
          </cell>
          <cell r="B9996">
            <v>199.27</v>
          </cell>
        </row>
        <row r="9997">
          <cell r="A9997" t="str">
            <v>08.015.0271-A</v>
          </cell>
          <cell r="B9997">
            <v>195.89</v>
          </cell>
        </row>
        <row r="9998">
          <cell r="A9998" t="str">
            <v>08.015.0272-0</v>
          </cell>
          <cell r="B9998">
            <v>188.45</v>
          </cell>
        </row>
        <row r="9999">
          <cell r="A9999" t="str">
            <v>08.015.0272-A</v>
          </cell>
          <cell r="B9999">
            <v>185.92</v>
          </cell>
        </row>
        <row r="10000">
          <cell r="A10000" t="str">
            <v>08.015.0273-0</v>
          </cell>
          <cell r="B10000">
            <v>177.69</v>
          </cell>
        </row>
        <row r="10001">
          <cell r="A10001" t="str">
            <v>08.015.0273-A</v>
          </cell>
          <cell r="B10001">
            <v>176</v>
          </cell>
        </row>
        <row r="10002">
          <cell r="A10002" t="str">
            <v>08.015.0274-0</v>
          </cell>
          <cell r="B10002">
            <v>172.25</v>
          </cell>
        </row>
        <row r="10003">
          <cell r="A10003" t="str">
            <v>08.015.0274-A</v>
          </cell>
          <cell r="B10003">
            <v>170.98</v>
          </cell>
        </row>
        <row r="10004">
          <cell r="A10004" t="str">
            <v>08.015.0275-0</v>
          </cell>
          <cell r="B10004">
            <v>169.05</v>
          </cell>
        </row>
        <row r="10005">
          <cell r="A10005" t="str">
            <v>08.015.0275-A</v>
          </cell>
          <cell r="B10005">
            <v>168.03</v>
          </cell>
        </row>
        <row r="10006">
          <cell r="A10006" t="str">
            <v>08.015.0300-0</v>
          </cell>
          <cell r="B10006">
            <v>202.56</v>
          </cell>
        </row>
        <row r="10007">
          <cell r="A10007" t="str">
            <v>08.015.0300-A</v>
          </cell>
          <cell r="B10007">
            <v>197.5</v>
          </cell>
        </row>
        <row r="10008">
          <cell r="A10008" t="str">
            <v>08.015.0301-0</v>
          </cell>
          <cell r="B10008">
            <v>180.99</v>
          </cell>
        </row>
        <row r="10009">
          <cell r="A10009" t="str">
            <v>08.015.0301-A</v>
          </cell>
          <cell r="B10009">
            <v>177.61</v>
          </cell>
        </row>
        <row r="10010">
          <cell r="A10010" t="str">
            <v>08.015.0302-0</v>
          </cell>
          <cell r="B10010">
            <v>170.17</v>
          </cell>
        </row>
        <row r="10011">
          <cell r="A10011" t="str">
            <v>08.015.0302-A</v>
          </cell>
          <cell r="B10011">
            <v>167.64</v>
          </cell>
        </row>
        <row r="10012">
          <cell r="A10012" t="str">
            <v>08.015.0303-0</v>
          </cell>
          <cell r="B10012">
            <v>159.41</v>
          </cell>
        </row>
        <row r="10013">
          <cell r="A10013" t="str">
            <v>08.015.0303-A</v>
          </cell>
          <cell r="B10013">
            <v>157.72</v>
          </cell>
        </row>
        <row r="10014">
          <cell r="A10014" t="str">
            <v>08.015.0304-0</v>
          </cell>
          <cell r="B10014">
            <v>153.97</v>
          </cell>
        </row>
        <row r="10015">
          <cell r="A10015" t="str">
            <v>08.015.0304-A</v>
          </cell>
          <cell r="B10015">
            <v>152.69999999999999</v>
          </cell>
        </row>
        <row r="10016">
          <cell r="A10016" t="str">
            <v>08.015.0305-0</v>
          </cell>
          <cell r="B10016">
            <v>150.76</v>
          </cell>
        </row>
        <row r="10017">
          <cell r="A10017" t="str">
            <v>08.015.0305-A</v>
          </cell>
          <cell r="B10017">
            <v>149.75</v>
          </cell>
        </row>
        <row r="10018">
          <cell r="A10018" t="str">
            <v>08.015.0310-0</v>
          </cell>
          <cell r="B10018">
            <v>10.27</v>
          </cell>
        </row>
        <row r="10019">
          <cell r="A10019" t="str">
            <v>08.015.0310-A</v>
          </cell>
          <cell r="B10019">
            <v>9.92</v>
          </cell>
        </row>
        <row r="10020">
          <cell r="A10020" t="str">
            <v>08.015.0315-0</v>
          </cell>
          <cell r="B10020">
            <v>10.09</v>
          </cell>
        </row>
        <row r="10021">
          <cell r="A10021" t="str">
            <v>08.015.0315-A</v>
          </cell>
          <cell r="B10021">
            <v>9.75</v>
          </cell>
        </row>
        <row r="10022">
          <cell r="A10022" t="str">
            <v>08.015.0320-0</v>
          </cell>
          <cell r="B10022">
            <v>57.69</v>
          </cell>
        </row>
        <row r="10023">
          <cell r="A10023" t="str">
            <v>08.015.0320-A</v>
          </cell>
          <cell r="B10023">
            <v>57.35</v>
          </cell>
        </row>
        <row r="10024">
          <cell r="A10024" t="str">
            <v>08.015.0325-0</v>
          </cell>
          <cell r="B10024">
            <v>57.06</v>
          </cell>
        </row>
        <row r="10025">
          <cell r="A10025" t="str">
            <v>08.015.0325-A</v>
          </cell>
          <cell r="B10025">
            <v>56.71</v>
          </cell>
        </row>
        <row r="10026">
          <cell r="A10026" t="str">
            <v>08.015.0350-0</v>
          </cell>
          <cell r="B10026">
            <v>54.19</v>
          </cell>
        </row>
        <row r="10027">
          <cell r="A10027" t="str">
            <v>08.015.0350-A</v>
          </cell>
          <cell r="B10027">
            <v>52.66</v>
          </cell>
        </row>
        <row r="10028">
          <cell r="A10028" t="str">
            <v>08.015.0360-0</v>
          </cell>
          <cell r="B10028">
            <v>1041.3900000000001</v>
          </cell>
        </row>
        <row r="10029">
          <cell r="A10029" t="str">
            <v>08.015.0360-A</v>
          </cell>
          <cell r="B10029">
            <v>1040.72</v>
          </cell>
        </row>
        <row r="10030">
          <cell r="A10030" t="str">
            <v>08.015.0361-0</v>
          </cell>
          <cell r="B10030">
            <v>1076.7</v>
          </cell>
        </row>
        <row r="10031">
          <cell r="A10031" t="str">
            <v>08.015.0361-A</v>
          </cell>
          <cell r="B10031">
            <v>1076.02</v>
          </cell>
        </row>
        <row r="10032">
          <cell r="A10032" t="str">
            <v>08.015.0363-0</v>
          </cell>
          <cell r="B10032">
            <v>1280.92</v>
          </cell>
        </row>
        <row r="10033">
          <cell r="A10033" t="str">
            <v>08.015.0363-A</v>
          </cell>
          <cell r="B10033">
            <v>1280.0899999999999</v>
          </cell>
        </row>
        <row r="10034">
          <cell r="A10034" t="str">
            <v>08.015.0400-0</v>
          </cell>
          <cell r="B10034">
            <v>175.38</v>
          </cell>
        </row>
        <row r="10035">
          <cell r="A10035" t="str">
            <v>08.015.0400-A</v>
          </cell>
          <cell r="B10035">
            <v>174.31</v>
          </cell>
        </row>
        <row r="10036">
          <cell r="A10036" t="str">
            <v>08.015.0410-0</v>
          </cell>
          <cell r="B10036">
            <v>5894.7</v>
          </cell>
        </row>
        <row r="10037">
          <cell r="A10037" t="str">
            <v>08.015.0410-A</v>
          </cell>
          <cell r="B10037">
            <v>5397.87</v>
          </cell>
        </row>
        <row r="10038">
          <cell r="A10038" t="str">
            <v>08.015.9999-0</v>
          </cell>
          <cell r="B10038">
            <v>7151</v>
          </cell>
        </row>
        <row r="10039">
          <cell r="A10039" t="str">
            <v>08.015.9999-A</v>
          </cell>
          <cell r="B10039">
            <v>7036</v>
          </cell>
        </row>
        <row r="10040">
          <cell r="A10040" t="str">
            <v>08.016.0001-0</v>
          </cell>
          <cell r="B10040">
            <v>425.67</v>
          </cell>
        </row>
        <row r="10041">
          <cell r="A10041" t="str">
            <v>08.016.0001-A</v>
          </cell>
          <cell r="B10041">
            <v>419.31</v>
          </cell>
        </row>
        <row r="10042">
          <cell r="A10042" t="str">
            <v>08.016.0002-0</v>
          </cell>
          <cell r="B10042">
            <v>369.8</v>
          </cell>
        </row>
        <row r="10043">
          <cell r="A10043" t="str">
            <v>08.016.0002-A</v>
          </cell>
          <cell r="B10043">
            <v>366.1</v>
          </cell>
        </row>
        <row r="10044">
          <cell r="A10044" t="str">
            <v>08.016.9999-0</v>
          </cell>
          <cell r="B10044">
            <v>7505</v>
          </cell>
        </row>
        <row r="10045">
          <cell r="A10045" t="str">
            <v>08.016.9999-A</v>
          </cell>
          <cell r="B10045">
            <v>7407</v>
          </cell>
        </row>
        <row r="10046">
          <cell r="A10046" t="str">
            <v>08.017.0006-0</v>
          </cell>
          <cell r="B10046">
            <v>309.02</v>
          </cell>
        </row>
        <row r="10047">
          <cell r="A10047" t="str">
            <v>08.017.0006-A</v>
          </cell>
          <cell r="B10047">
            <v>306.79000000000002</v>
          </cell>
        </row>
        <row r="10048">
          <cell r="A10048" t="str">
            <v>08.017.0010-0</v>
          </cell>
          <cell r="B10048">
            <v>357.36</v>
          </cell>
        </row>
        <row r="10049">
          <cell r="A10049" t="str">
            <v>08.017.0010-A</v>
          </cell>
          <cell r="B10049">
            <v>355.9</v>
          </cell>
        </row>
        <row r="10050">
          <cell r="A10050" t="str">
            <v>08.017.0020-0</v>
          </cell>
          <cell r="B10050">
            <v>172.2</v>
          </cell>
        </row>
        <row r="10051">
          <cell r="A10051" t="str">
            <v>08.017.0020-A</v>
          </cell>
          <cell r="B10051">
            <v>157.19999999999999</v>
          </cell>
        </row>
        <row r="10052">
          <cell r="A10052" t="str">
            <v>08.017.9999-0</v>
          </cell>
          <cell r="B10052">
            <v>2641</v>
          </cell>
        </row>
        <row r="10053">
          <cell r="A10053" t="str">
            <v>08.017.9999-A</v>
          </cell>
          <cell r="B10053">
            <v>2552</v>
          </cell>
        </row>
        <row r="10054">
          <cell r="A10054" t="str">
            <v>08.018.0001-0</v>
          </cell>
          <cell r="B10054">
            <v>6.54</v>
          </cell>
        </row>
        <row r="10055">
          <cell r="A10055" t="str">
            <v>08.018.0001-A</v>
          </cell>
          <cell r="B10055">
            <v>6.05</v>
          </cell>
        </row>
        <row r="10056">
          <cell r="A10056" t="str">
            <v>08.018.0005-0</v>
          </cell>
          <cell r="B10056">
            <v>69.260000000000005</v>
          </cell>
        </row>
        <row r="10057">
          <cell r="A10057" t="str">
            <v>08.018.0005-A</v>
          </cell>
          <cell r="B10057">
            <v>68.77</v>
          </cell>
        </row>
        <row r="10058">
          <cell r="A10058" t="str">
            <v>08.018.0010-0</v>
          </cell>
          <cell r="B10058">
            <v>69.86</v>
          </cell>
        </row>
        <row r="10059">
          <cell r="A10059" t="str">
            <v>08.018.0010-A</v>
          </cell>
          <cell r="B10059">
            <v>69.37</v>
          </cell>
        </row>
        <row r="10060">
          <cell r="A10060" t="str">
            <v>08.018.0020-0</v>
          </cell>
          <cell r="B10060">
            <v>31.47</v>
          </cell>
        </row>
        <row r="10061">
          <cell r="A10061" t="str">
            <v>08.018.0020-A</v>
          </cell>
          <cell r="B10061">
            <v>27.42</v>
          </cell>
        </row>
        <row r="10062">
          <cell r="A10062" t="str">
            <v>08.018.0023-0</v>
          </cell>
          <cell r="B10062">
            <v>94.19</v>
          </cell>
        </row>
        <row r="10063">
          <cell r="A10063" t="str">
            <v>08.018.0023-A</v>
          </cell>
          <cell r="B10063">
            <v>90.14</v>
          </cell>
        </row>
        <row r="10064">
          <cell r="A10064" t="str">
            <v>08.018.0050-0</v>
          </cell>
          <cell r="B10064">
            <v>11.54</v>
          </cell>
        </row>
        <row r="10065">
          <cell r="A10065" t="str">
            <v>08.018.0050-A</v>
          </cell>
          <cell r="B10065">
            <v>11.49</v>
          </cell>
        </row>
        <row r="10066">
          <cell r="A10066" t="str">
            <v>08.018.9999-0</v>
          </cell>
          <cell r="B10066">
            <v>3927</v>
          </cell>
        </row>
        <row r="10067">
          <cell r="A10067" t="str">
            <v>08.018.9999-A</v>
          </cell>
          <cell r="B10067">
            <v>3746</v>
          </cell>
        </row>
        <row r="10068">
          <cell r="A10068" t="str">
            <v>08.019.0001-0</v>
          </cell>
          <cell r="B10068">
            <v>15.3</v>
          </cell>
        </row>
        <row r="10069">
          <cell r="A10069" t="str">
            <v>08.019.0001-A</v>
          </cell>
          <cell r="B10069">
            <v>13.32</v>
          </cell>
        </row>
        <row r="10070">
          <cell r="A10070" t="str">
            <v>08.019.0002-0</v>
          </cell>
          <cell r="B10070">
            <v>4.9800000000000004</v>
          </cell>
        </row>
        <row r="10071">
          <cell r="A10071" t="str">
            <v>08.019.0002-A</v>
          </cell>
          <cell r="B10071">
            <v>4.3499999999999996</v>
          </cell>
        </row>
        <row r="10072">
          <cell r="A10072" t="str">
            <v>08.019.0003-0</v>
          </cell>
          <cell r="B10072">
            <v>26.52</v>
          </cell>
        </row>
        <row r="10073">
          <cell r="A10073" t="str">
            <v>08.019.0003-A</v>
          </cell>
          <cell r="B10073">
            <v>23.31</v>
          </cell>
        </row>
        <row r="10074">
          <cell r="A10074" t="str">
            <v>08.019.0004-0</v>
          </cell>
          <cell r="B10074">
            <v>21.87</v>
          </cell>
        </row>
        <row r="10075">
          <cell r="A10075" t="str">
            <v>08.019.0004-A</v>
          </cell>
          <cell r="B10075">
            <v>21.07</v>
          </cell>
        </row>
        <row r="10076">
          <cell r="A10076" t="str">
            <v>08.019.0009-0</v>
          </cell>
          <cell r="B10076">
            <v>10.89</v>
          </cell>
        </row>
        <row r="10077">
          <cell r="A10077" t="str">
            <v>08.019.0009-A</v>
          </cell>
          <cell r="B10077">
            <v>9.83</v>
          </cell>
        </row>
        <row r="10078">
          <cell r="A10078" t="str">
            <v>08.019.0010-0</v>
          </cell>
          <cell r="B10078">
            <v>2.69</v>
          </cell>
        </row>
        <row r="10079">
          <cell r="A10079" t="str">
            <v>08.019.0010-A</v>
          </cell>
          <cell r="B10079">
            <v>2.38</v>
          </cell>
        </row>
        <row r="10080">
          <cell r="A10080" t="str">
            <v>08.019.9999-0</v>
          </cell>
          <cell r="B10080">
            <v>6354</v>
          </cell>
        </row>
        <row r="10081">
          <cell r="A10081" t="str">
            <v>08.019.9999-A</v>
          </cell>
          <cell r="B10081">
            <v>5692</v>
          </cell>
        </row>
        <row r="10082">
          <cell r="A10082" t="str">
            <v>08.020.0008-0</v>
          </cell>
          <cell r="B10082">
            <v>57.46</v>
          </cell>
        </row>
        <row r="10083">
          <cell r="A10083" t="str">
            <v>08.020.0008-A</v>
          </cell>
          <cell r="B10083">
            <v>55.29</v>
          </cell>
        </row>
        <row r="10084">
          <cell r="A10084" t="str">
            <v>08.020.0010-0</v>
          </cell>
          <cell r="B10084">
            <v>63.81</v>
          </cell>
        </row>
        <row r="10085">
          <cell r="A10085" t="str">
            <v>08.020.0010-A</v>
          </cell>
          <cell r="B10085">
            <v>61.61</v>
          </cell>
        </row>
        <row r="10086">
          <cell r="A10086" t="str">
            <v>08.020.0012-0</v>
          </cell>
          <cell r="B10086">
            <v>73.66</v>
          </cell>
        </row>
        <row r="10087">
          <cell r="A10087" t="str">
            <v>08.020.0012-A</v>
          </cell>
          <cell r="B10087">
            <v>71.34</v>
          </cell>
        </row>
        <row r="10088">
          <cell r="A10088" t="str">
            <v>08.020.0018-0</v>
          </cell>
          <cell r="B10088">
            <v>82.06</v>
          </cell>
        </row>
        <row r="10089">
          <cell r="A10089" t="str">
            <v>08.020.0018-A</v>
          </cell>
          <cell r="B10089">
            <v>79.739999999999995</v>
          </cell>
        </row>
        <row r="10090">
          <cell r="A10090" t="str">
            <v>08.020.0020-0</v>
          </cell>
          <cell r="B10090">
            <v>63.56</v>
          </cell>
        </row>
        <row r="10091">
          <cell r="A10091" t="str">
            <v>08.020.0020-A</v>
          </cell>
          <cell r="B10091">
            <v>61.39</v>
          </cell>
        </row>
        <row r="10092">
          <cell r="A10092" t="str">
            <v>08.020.0022-0</v>
          </cell>
          <cell r="B10092">
            <v>71.290000000000006</v>
          </cell>
        </row>
        <row r="10093">
          <cell r="A10093" t="str">
            <v>08.020.0022-A</v>
          </cell>
          <cell r="B10093">
            <v>69.099999999999994</v>
          </cell>
        </row>
        <row r="10094">
          <cell r="A10094" t="str">
            <v>08.020.0024-0</v>
          </cell>
          <cell r="B10094">
            <v>84.68</v>
          </cell>
        </row>
        <row r="10095">
          <cell r="A10095" t="str">
            <v>08.020.0024-A</v>
          </cell>
          <cell r="B10095">
            <v>82.37</v>
          </cell>
        </row>
        <row r="10096">
          <cell r="A10096" t="str">
            <v>08.020.0030-0</v>
          </cell>
          <cell r="B10096">
            <v>29.5</v>
          </cell>
        </row>
        <row r="10097">
          <cell r="A10097" t="str">
            <v>08.020.0030-A</v>
          </cell>
          <cell r="B10097">
            <v>27.44</v>
          </cell>
        </row>
        <row r="10098">
          <cell r="A10098" t="str">
            <v>08.020.0035-0</v>
          </cell>
          <cell r="B10098">
            <v>35.42</v>
          </cell>
        </row>
        <row r="10099">
          <cell r="A10099" t="str">
            <v>08.020.0035-A</v>
          </cell>
          <cell r="B10099">
            <v>32.56</v>
          </cell>
        </row>
        <row r="10100">
          <cell r="A10100" t="str">
            <v>08.020.0040-0</v>
          </cell>
          <cell r="B10100">
            <v>31.59</v>
          </cell>
        </row>
        <row r="10101">
          <cell r="A10101" t="str">
            <v>08.020.0040-A</v>
          </cell>
          <cell r="B10101">
            <v>29</v>
          </cell>
        </row>
        <row r="10102">
          <cell r="A10102" t="str">
            <v>08.020.9999-0</v>
          </cell>
          <cell r="B10102">
            <v>5034</v>
          </cell>
        </row>
        <row r="10103">
          <cell r="A10103" t="str">
            <v>08.020.9999-A</v>
          </cell>
          <cell r="B10103">
            <v>4815</v>
          </cell>
        </row>
        <row r="10104">
          <cell r="A10104" t="str">
            <v>08.021.0001-0</v>
          </cell>
          <cell r="B10104">
            <v>0.79</v>
          </cell>
        </row>
        <row r="10105">
          <cell r="A10105" t="str">
            <v>08.021.0001-A</v>
          </cell>
          <cell r="B10105">
            <v>0.75</v>
          </cell>
        </row>
        <row r="10106">
          <cell r="A10106" t="str">
            <v>08.021.0002-0</v>
          </cell>
          <cell r="B10106">
            <v>3.31</v>
          </cell>
        </row>
        <row r="10107">
          <cell r="A10107" t="str">
            <v>08.021.0002-A</v>
          </cell>
          <cell r="B10107">
            <v>3.16</v>
          </cell>
        </row>
        <row r="10108">
          <cell r="A10108" t="str">
            <v>08.021.0003-0</v>
          </cell>
          <cell r="B10108">
            <v>1.69</v>
          </cell>
        </row>
        <row r="10109">
          <cell r="A10109" t="str">
            <v>08.021.0003-A</v>
          </cell>
          <cell r="B10109">
            <v>1.64</v>
          </cell>
        </row>
        <row r="10110">
          <cell r="A10110" t="str">
            <v>08.021.9999-0</v>
          </cell>
          <cell r="B10110">
            <v>3386</v>
          </cell>
        </row>
        <row r="10111">
          <cell r="A10111" t="str">
            <v>08.021.9999-A</v>
          </cell>
          <cell r="B10111">
            <v>3255</v>
          </cell>
        </row>
        <row r="10112">
          <cell r="A10112" t="str">
            <v>08.022.0001-0</v>
          </cell>
          <cell r="B10112">
            <v>396.66</v>
          </cell>
        </row>
        <row r="10113">
          <cell r="A10113" t="str">
            <v>08.022.0001-A</v>
          </cell>
          <cell r="B10113">
            <v>394.77</v>
          </cell>
        </row>
        <row r="10114">
          <cell r="A10114" t="str">
            <v>08.022.0002-0</v>
          </cell>
          <cell r="B10114">
            <v>402.48</v>
          </cell>
        </row>
        <row r="10115">
          <cell r="A10115" t="str">
            <v>08.022.0002-A</v>
          </cell>
          <cell r="B10115">
            <v>396.85</v>
          </cell>
        </row>
        <row r="10116">
          <cell r="A10116" t="str">
            <v>08.022.9999-0</v>
          </cell>
          <cell r="B10116">
            <v>1081</v>
          </cell>
        </row>
        <row r="10117">
          <cell r="A10117" t="str">
            <v>08.022.9999-A</v>
          </cell>
          <cell r="B10117">
            <v>1071</v>
          </cell>
        </row>
        <row r="10118">
          <cell r="A10118" t="str">
            <v>08.023.9999-0</v>
          </cell>
          <cell r="B10118">
            <v>3038</v>
          </cell>
        </row>
        <row r="10119">
          <cell r="A10119" t="str">
            <v>08.023.9999-A</v>
          </cell>
          <cell r="B10119">
            <v>2994</v>
          </cell>
        </row>
        <row r="10120">
          <cell r="A10120" t="str">
            <v>08.024.0002-0</v>
          </cell>
          <cell r="B10120">
            <v>29.91</v>
          </cell>
        </row>
        <row r="10121">
          <cell r="A10121" t="str">
            <v>08.024.0002-A</v>
          </cell>
          <cell r="B10121">
            <v>25.9</v>
          </cell>
        </row>
        <row r="10122">
          <cell r="A10122" t="str">
            <v>08.024.9999-0</v>
          </cell>
          <cell r="B10122">
            <v>6323</v>
          </cell>
        </row>
        <row r="10123">
          <cell r="A10123" t="str">
            <v>08.024.9999-A</v>
          </cell>
          <cell r="B10123">
            <v>5476</v>
          </cell>
        </row>
        <row r="10124">
          <cell r="A10124" t="str">
            <v>08.026.0001-0</v>
          </cell>
          <cell r="B10124">
            <v>2.54</v>
          </cell>
        </row>
        <row r="10125">
          <cell r="A10125" t="str">
            <v>08.026.0001-A</v>
          </cell>
          <cell r="B10125">
            <v>2.52</v>
          </cell>
        </row>
        <row r="10126">
          <cell r="A10126" t="str">
            <v>08.026.0002-0</v>
          </cell>
          <cell r="B10126">
            <v>0.74</v>
          </cell>
        </row>
        <row r="10127">
          <cell r="A10127" t="str">
            <v>08.026.0002-A</v>
          </cell>
          <cell r="B10127">
            <v>0.73</v>
          </cell>
        </row>
        <row r="10128">
          <cell r="A10128" t="str">
            <v>08.026.0005-0</v>
          </cell>
          <cell r="B10128">
            <v>2.1</v>
          </cell>
        </row>
        <row r="10129">
          <cell r="A10129" t="str">
            <v>08.026.0005-A</v>
          </cell>
          <cell r="B10129">
            <v>2.08</v>
          </cell>
        </row>
        <row r="10130">
          <cell r="A10130" t="str">
            <v>08.026.0010-0</v>
          </cell>
          <cell r="B10130">
            <v>0.74</v>
          </cell>
        </row>
        <row r="10131">
          <cell r="A10131" t="str">
            <v>08.026.0010-A</v>
          </cell>
          <cell r="B10131">
            <v>0.73</v>
          </cell>
        </row>
        <row r="10132">
          <cell r="A10132" t="str">
            <v>08.026.0015-0</v>
          </cell>
          <cell r="B10132">
            <v>2.35</v>
          </cell>
        </row>
        <row r="10133">
          <cell r="A10133" t="str">
            <v>08.026.0015-A</v>
          </cell>
          <cell r="B10133">
            <v>2.34</v>
          </cell>
        </row>
        <row r="10134">
          <cell r="A10134" t="str">
            <v>08.026.0020-0</v>
          </cell>
          <cell r="B10134">
            <v>1.6</v>
          </cell>
        </row>
        <row r="10135">
          <cell r="A10135" t="str">
            <v>08.026.0020-A</v>
          </cell>
          <cell r="B10135">
            <v>1.59</v>
          </cell>
        </row>
        <row r="10136">
          <cell r="A10136" t="str">
            <v>08.026.9999-0</v>
          </cell>
          <cell r="B10136">
            <v>12877</v>
          </cell>
        </row>
        <row r="10137">
          <cell r="A10137" t="str">
            <v>08.026.9999-A</v>
          </cell>
          <cell r="B10137">
            <v>12797</v>
          </cell>
        </row>
        <row r="10138">
          <cell r="A10138" t="str">
            <v>08.027.0035-0</v>
          </cell>
          <cell r="B10138">
            <v>65.89</v>
          </cell>
        </row>
        <row r="10139">
          <cell r="A10139" t="str">
            <v>08.027.0035-A</v>
          </cell>
          <cell r="B10139">
            <v>60.42</v>
          </cell>
        </row>
        <row r="10140">
          <cell r="A10140" t="str">
            <v>08.027.0036-0</v>
          </cell>
          <cell r="B10140">
            <v>72.48</v>
          </cell>
        </row>
        <row r="10141">
          <cell r="A10141" t="str">
            <v>08.027.0036-A</v>
          </cell>
          <cell r="B10141">
            <v>66.459999999999994</v>
          </cell>
        </row>
        <row r="10142">
          <cell r="A10142" t="str">
            <v>08.027.0037-0</v>
          </cell>
          <cell r="B10142">
            <v>66.14</v>
          </cell>
        </row>
        <row r="10143">
          <cell r="A10143" t="str">
            <v>08.027.0037-A</v>
          </cell>
          <cell r="B10143">
            <v>59.54</v>
          </cell>
        </row>
        <row r="10144">
          <cell r="A10144" t="str">
            <v>08.027.0040-0</v>
          </cell>
          <cell r="B10144">
            <v>45.05</v>
          </cell>
        </row>
        <row r="10145">
          <cell r="A10145" t="str">
            <v>08.027.0040-A</v>
          </cell>
          <cell r="B10145">
            <v>41.29</v>
          </cell>
        </row>
        <row r="10146">
          <cell r="A10146" t="str">
            <v>08.027.0041-0</v>
          </cell>
          <cell r="B10146">
            <v>49.55</v>
          </cell>
        </row>
        <row r="10147">
          <cell r="A10147" t="str">
            <v>08.027.0041-A</v>
          </cell>
          <cell r="B10147">
            <v>45.42</v>
          </cell>
        </row>
        <row r="10148">
          <cell r="A10148" t="str">
            <v>08.027.0042-0</v>
          </cell>
          <cell r="B10148">
            <v>44.98</v>
          </cell>
        </row>
        <row r="10149">
          <cell r="A10149" t="str">
            <v>08.027.0042-A</v>
          </cell>
          <cell r="B10149">
            <v>40.5</v>
          </cell>
        </row>
        <row r="10150">
          <cell r="A10150" t="str">
            <v>08.027.0045-0</v>
          </cell>
          <cell r="B10150">
            <v>92.72</v>
          </cell>
        </row>
        <row r="10151">
          <cell r="A10151" t="str">
            <v>08.027.0045-A</v>
          </cell>
          <cell r="B10151">
            <v>86</v>
          </cell>
        </row>
        <row r="10152">
          <cell r="A10152" t="str">
            <v>08.027.0048-0</v>
          </cell>
          <cell r="B10152">
            <v>84.23</v>
          </cell>
        </row>
        <row r="10153">
          <cell r="A10153" t="str">
            <v>08.027.0048-A</v>
          </cell>
          <cell r="B10153">
            <v>78.12</v>
          </cell>
        </row>
        <row r="10154">
          <cell r="A10154" t="str">
            <v>08.027.0051-0</v>
          </cell>
          <cell r="B10154">
            <v>82.84</v>
          </cell>
        </row>
        <row r="10155">
          <cell r="A10155" t="str">
            <v>08.027.0051-A</v>
          </cell>
          <cell r="B10155">
            <v>76.23</v>
          </cell>
        </row>
        <row r="10156">
          <cell r="A10156" t="str">
            <v>08.027.0054-0</v>
          </cell>
          <cell r="B10156">
            <v>91.13</v>
          </cell>
        </row>
        <row r="10157">
          <cell r="A10157" t="str">
            <v>08.027.0054-A</v>
          </cell>
          <cell r="B10157">
            <v>83.85</v>
          </cell>
        </row>
        <row r="10158">
          <cell r="A10158" t="str">
            <v>08.027.0057-0</v>
          </cell>
          <cell r="B10158">
            <v>104.55</v>
          </cell>
        </row>
        <row r="10159">
          <cell r="A10159" t="str">
            <v>08.027.0057-A</v>
          </cell>
          <cell r="B10159">
            <v>97.84</v>
          </cell>
        </row>
        <row r="10160">
          <cell r="A10160" t="str">
            <v>08.027.0060-0</v>
          </cell>
          <cell r="B10160">
            <v>95.05</v>
          </cell>
        </row>
        <row r="10161">
          <cell r="A10161" t="str">
            <v>08.027.0060-A</v>
          </cell>
          <cell r="B10161">
            <v>88.94</v>
          </cell>
        </row>
        <row r="10162">
          <cell r="A10162" t="str">
            <v>08.027.0063-0</v>
          </cell>
          <cell r="B10162">
            <v>93.66</v>
          </cell>
        </row>
        <row r="10163">
          <cell r="A10163" t="str">
            <v>08.027.0063-A</v>
          </cell>
          <cell r="B10163">
            <v>87.05</v>
          </cell>
        </row>
        <row r="10164">
          <cell r="A10164" t="str">
            <v>08.027.0066-0</v>
          </cell>
          <cell r="B10164">
            <v>103.03</v>
          </cell>
        </row>
        <row r="10165">
          <cell r="A10165" t="str">
            <v>08.027.0066-A</v>
          </cell>
          <cell r="B10165">
            <v>95.75</v>
          </cell>
        </row>
        <row r="10166">
          <cell r="A10166" t="str">
            <v>08.027.0069-0</v>
          </cell>
          <cell r="B10166">
            <v>113.34</v>
          </cell>
        </row>
        <row r="10167">
          <cell r="A10167" t="str">
            <v>08.027.0069-A</v>
          </cell>
          <cell r="B10167">
            <v>106.63</v>
          </cell>
        </row>
        <row r="10168">
          <cell r="A10168" t="str">
            <v>08.027.0072-0</v>
          </cell>
          <cell r="B10168">
            <v>103.04</v>
          </cell>
        </row>
        <row r="10169">
          <cell r="A10169" t="str">
            <v>08.027.0072-A</v>
          </cell>
          <cell r="B10169">
            <v>96.93</v>
          </cell>
        </row>
        <row r="10170">
          <cell r="A10170" t="str">
            <v>08.027.0075-0</v>
          </cell>
          <cell r="B10170">
            <v>104.91</v>
          </cell>
        </row>
        <row r="10171">
          <cell r="A10171" t="str">
            <v>08.027.0075-A</v>
          </cell>
          <cell r="B10171">
            <v>97.85</v>
          </cell>
        </row>
        <row r="10172">
          <cell r="A10172" t="str">
            <v>08.027.0078-0</v>
          </cell>
          <cell r="B10172">
            <v>111.82</v>
          </cell>
        </row>
        <row r="10173">
          <cell r="A10173" t="str">
            <v>08.027.0078-A</v>
          </cell>
          <cell r="B10173">
            <v>104.54</v>
          </cell>
        </row>
        <row r="10174">
          <cell r="A10174" t="str">
            <v>08.027.0079-0</v>
          </cell>
          <cell r="B10174">
            <v>72.42</v>
          </cell>
        </row>
        <row r="10175">
          <cell r="A10175" t="str">
            <v>08.027.0079-A</v>
          </cell>
          <cell r="B10175">
            <v>67</v>
          </cell>
        </row>
        <row r="10176">
          <cell r="A10176" t="str">
            <v>08.027.0082-0</v>
          </cell>
          <cell r="B10176">
            <v>65.84</v>
          </cell>
        </row>
        <row r="10177">
          <cell r="A10177" t="str">
            <v>08.027.0082-A</v>
          </cell>
          <cell r="B10177">
            <v>60.91</v>
          </cell>
        </row>
        <row r="10178">
          <cell r="A10178" t="str">
            <v>08.027.0083-0</v>
          </cell>
          <cell r="B10178">
            <v>66.48</v>
          </cell>
        </row>
        <row r="10179">
          <cell r="A10179" t="str">
            <v>08.027.0083-A</v>
          </cell>
          <cell r="B10179">
            <v>61.09</v>
          </cell>
        </row>
        <row r="10180">
          <cell r="A10180" t="str">
            <v>08.027.0085-0</v>
          </cell>
          <cell r="B10180">
            <v>60.44</v>
          </cell>
        </row>
        <row r="10181">
          <cell r="A10181" t="str">
            <v>08.027.0085-A</v>
          </cell>
          <cell r="B10181">
            <v>55.54</v>
          </cell>
        </row>
        <row r="10182">
          <cell r="A10182" t="str">
            <v>08.027.0088-0</v>
          </cell>
          <cell r="B10182">
            <v>78.14</v>
          </cell>
        </row>
        <row r="10183">
          <cell r="A10183" t="str">
            <v>08.027.0088-A</v>
          </cell>
          <cell r="B10183">
            <v>72.709999999999994</v>
          </cell>
        </row>
        <row r="10184">
          <cell r="A10184" t="str">
            <v>08.027.0089-0</v>
          </cell>
          <cell r="B10184">
            <v>71.03</v>
          </cell>
        </row>
        <row r="10185">
          <cell r="A10185" t="str">
            <v>08.027.0089-A</v>
          </cell>
          <cell r="B10185">
            <v>66.099999999999994</v>
          </cell>
        </row>
        <row r="10186">
          <cell r="A10186" t="str">
            <v>08.027.0090-0</v>
          </cell>
          <cell r="B10186">
            <v>72.2</v>
          </cell>
        </row>
        <row r="10187">
          <cell r="A10187" t="str">
            <v>08.027.0090-A</v>
          </cell>
          <cell r="B10187">
            <v>66.81</v>
          </cell>
        </row>
        <row r="10188">
          <cell r="A10188" t="str">
            <v>08.027.0095-0</v>
          </cell>
          <cell r="B10188">
            <v>65.63</v>
          </cell>
        </row>
        <row r="10189">
          <cell r="A10189" t="str">
            <v>08.027.0095-A</v>
          </cell>
          <cell r="B10189">
            <v>60.73</v>
          </cell>
        </row>
        <row r="10190">
          <cell r="A10190" t="str">
            <v>08.027.0096-0</v>
          </cell>
          <cell r="B10190">
            <v>84.4</v>
          </cell>
        </row>
        <row r="10191">
          <cell r="A10191" t="str">
            <v>08.027.0096-A</v>
          </cell>
          <cell r="B10191">
            <v>78.98</v>
          </cell>
        </row>
        <row r="10192">
          <cell r="A10192" t="str">
            <v>08.027.0098-0</v>
          </cell>
          <cell r="B10192">
            <v>76.73</v>
          </cell>
        </row>
        <row r="10193">
          <cell r="A10193" t="str">
            <v>08.027.0098-A</v>
          </cell>
          <cell r="B10193">
            <v>71.8</v>
          </cell>
        </row>
        <row r="10194">
          <cell r="A10194" t="str">
            <v>08.027.0099-0</v>
          </cell>
          <cell r="B10194">
            <v>78.459999999999994</v>
          </cell>
        </row>
        <row r="10195">
          <cell r="A10195" t="str">
            <v>08.027.0099-A</v>
          </cell>
          <cell r="B10195">
            <v>73.069999999999993</v>
          </cell>
        </row>
        <row r="10196">
          <cell r="A10196" t="str">
            <v>08.027.0102-0</v>
          </cell>
          <cell r="B10196">
            <v>71.33</v>
          </cell>
        </row>
        <row r="10197">
          <cell r="A10197" t="str">
            <v>08.027.0102-A</v>
          </cell>
          <cell r="B10197">
            <v>66.430000000000007</v>
          </cell>
        </row>
        <row r="10198">
          <cell r="A10198" t="str">
            <v>08.027.9999-0</v>
          </cell>
          <cell r="B10198">
            <v>4427</v>
          </cell>
        </row>
        <row r="10199">
          <cell r="A10199" t="str">
            <v>08.027.9999-A</v>
          </cell>
          <cell r="B10199">
            <v>4100</v>
          </cell>
        </row>
        <row r="10200">
          <cell r="A10200" t="str">
            <v>08.028.0010-0</v>
          </cell>
          <cell r="B10200">
            <v>130.33000000000001</v>
          </cell>
        </row>
        <row r="10201">
          <cell r="A10201" t="str">
            <v>08.028.0010-A</v>
          </cell>
          <cell r="B10201">
            <v>120.65</v>
          </cell>
        </row>
        <row r="10202">
          <cell r="A10202" t="str">
            <v>08.028.0015-0</v>
          </cell>
          <cell r="B10202">
            <v>22.24</v>
          </cell>
        </row>
        <row r="10203">
          <cell r="A10203" t="str">
            <v>08.028.0015-A</v>
          </cell>
          <cell r="B10203">
            <v>20.56</v>
          </cell>
        </row>
        <row r="10204">
          <cell r="A10204" t="str">
            <v>08.028.9999-0</v>
          </cell>
          <cell r="B10204">
            <v>1110</v>
          </cell>
        </row>
        <row r="10205">
          <cell r="A10205" t="str">
            <v>08.028.9999-A</v>
          </cell>
          <cell r="B10205">
            <v>1029</v>
          </cell>
        </row>
        <row r="10206">
          <cell r="A10206" t="str">
            <v>08.031.0005-0</v>
          </cell>
          <cell r="B10206">
            <v>794.31</v>
          </cell>
        </row>
        <row r="10207">
          <cell r="A10207" t="str">
            <v>08.031.0005-A</v>
          </cell>
          <cell r="B10207">
            <v>765.66</v>
          </cell>
        </row>
        <row r="10208">
          <cell r="A10208" t="str">
            <v>08.031.0006-0</v>
          </cell>
          <cell r="B10208">
            <v>1238.53</v>
          </cell>
        </row>
        <row r="10209">
          <cell r="A10209" t="str">
            <v>08.031.0006-A</v>
          </cell>
          <cell r="B10209">
            <v>1184.24</v>
          </cell>
        </row>
        <row r="10210">
          <cell r="A10210" t="str">
            <v>08.031.0007-0</v>
          </cell>
          <cell r="B10210">
            <v>1170.75</v>
          </cell>
        </row>
        <row r="10211">
          <cell r="A10211" t="str">
            <v>08.031.0007-A</v>
          </cell>
          <cell r="B10211">
            <v>1116.73</v>
          </cell>
        </row>
        <row r="10212">
          <cell r="A10212" t="str">
            <v>08.031.9999-0</v>
          </cell>
          <cell r="B10212">
            <v>5146</v>
          </cell>
        </row>
        <row r="10213">
          <cell r="A10213" t="str">
            <v>08.031.9999-A</v>
          </cell>
          <cell r="B10213">
            <v>4932</v>
          </cell>
        </row>
        <row r="10214">
          <cell r="A10214" t="str">
            <v>08.032.0001-0</v>
          </cell>
          <cell r="B10214">
            <v>7.53</v>
          </cell>
        </row>
        <row r="10215">
          <cell r="A10215" t="str">
            <v>08.032.0001-A</v>
          </cell>
          <cell r="B10215">
            <v>7.37</v>
          </cell>
        </row>
        <row r="10216">
          <cell r="A10216" t="str">
            <v>08.032.9999-0</v>
          </cell>
          <cell r="B10216">
            <v>3081</v>
          </cell>
        </row>
        <row r="10217">
          <cell r="A10217" t="str">
            <v>08.032.9999-A</v>
          </cell>
          <cell r="B10217">
            <v>3013</v>
          </cell>
        </row>
        <row r="10218">
          <cell r="A10218" t="str">
            <v>08.033.9999-0</v>
          </cell>
          <cell r="B10218">
            <v>2590</v>
          </cell>
        </row>
        <row r="10219">
          <cell r="A10219" t="str">
            <v>08.033.9999-A</v>
          </cell>
          <cell r="B10219">
            <v>2338</v>
          </cell>
        </row>
        <row r="10220">
          <cell r="A10220" t="str">
            <v>08.034.0001-0</v>
          </cell>
          <cell r="B10220">
            <v>34.93</v>
          </cell>
        </row>
        <row r="10221">
          <cell r="A10221" t="str">
            <v>08.034.0001-A</v>
          </cell>
          <cell r="B10221">
            <v>32.69</v>
          </cell>
        </row>
        <row r="10222">
          <cell r="A10222" t="str">
            <v>08.034.0002-0</v>
          </cell>
          <cell r="B10222">
            <v>114</v>
          </cell>
        </row>
        <row r="10223">
          <cell r="A10223" t="str">
            <v>08.034.0002-A</v>
          </cell>
          <cell r="B10223">
            <v>104.14</v>
          </cell>
        </row>
        <row r="10224">
          <cell r="A10224" t="str">
            <v>08.034.0005-0</v>
          </cell>
          <cell r="B10224">
            <v>170.94</v>
          </cell>
        </row>
        <row r="10225">
          <cell r="A10225" t="str">
            <v>08.034.0005-A</v>
          </cell>
          <cell r="B10225">
            <v>159.01</v>
          </cell>
        </row>
        <row r="10226">
          <cell r="A10226" t="str">
            <v>08.034.0010-0</v>
          </cell>
          <cell r="B10226">
            <v>170.94</v>
          </cell>
        </row>
        <row r="10227">
          <cell r="A10227" t="str">
            <v>08.034.0010-A</v>
          </cell>
          <cell r="B10227">
            <v>159.01</v>
          </cell>
        </row>
        <row r="10228">
          <cell r="A10228" t="str">
            <v>08.034.0020-0</v>
          </cell>
          <cell r="B10228">
            <v>420.49</v>
          </cell>
        </row>
        <row r="10229">
          <cell r="A10229" t="str">
            <v>08.034.0020-A</v>
          </cell>
          <cell r="B10229">
            <v>384.95</v>
          </cell>
        </row>
        <row r="10230">
          <cell r="A10230" t="str">
            <v>08.034.0025-0</v>
          </cell>
          <cell r="B10230">
            <v>406</v>
          </cell>
        </row>
        <row r="10231">
          <cell r="A10231" t="str">
            <v>08.034.0025-A</v>
          </cell>
          <cell r="B10231">
            <v>368.18</v>
          </cell>
        </row>
        <row r="10232">
          <cell r="A10232" t="str">
            <v>08.034.9999-0</v>
          </cell>
          <cell r="B10232">
            <v>4061</v>
          </cell>
        </row>
        <row r="10233">
          <cell r="A10233" t="str">
            <v>08.034.9999-A</v>
          </cell>
          <cell r="B10233">
            <v>3757</v>
          </cell>
        </row>
        <row r="10234">
          <cell r="A10234" t="str">
            <v>08.035.0001-0</v>
          </cell>
          <cell r="B10234">
            <v>72.010000000000005</v>
          </cell>
        </row>
        <row r="10235">
          <cell r="A10235" t="str">
            <v>08.035.0001-A</v>
          </cell>
          <cell r="B10235">
            <v>71.819999999999993</v>
          </cell>
        </row>
        <row r="10236">
          <cell r="A10236" t="str">
            <v>08.035.0005-0</v>
          </cell>
          <cell r="B10236">
            <v>98.27</v>
          </cell>
        </row>
        <row r="10237">
          <cell r="A10237" t="str">
            <v>08.035.0005-A</v>
          </cell>
          <cell r="B10237">
            <v>94.31</v>
          </cell>
        </row>
        <row r="10238">
          <cell r="A10238" t="str">
            <v>08.035.9999-0</v>
          </cell>
          <cell r="B10238">
            <v>4290</v>
          </cell>
        </row>
        <row r="10239">
          <cell r="A10239" t="str">
            <v>08.035.9999-A</v>
          </cell>
          <cell r="B10239">
            <v>4196</v>
          </cell>
        </row>
        <row r="10240">
          <cell r="A10240" t="str">
            <v>08.036.0001-0</v>
          </cell>
          <cell r="B10240">
            <v>70.92</v>
          </cell>
        </row>
        <row r="10241">
          <cell r="A10241" t="str">
            <v>08.036.0001-A</v>
          </cell>
          <cell r="B10241">
            <v>70.73</v>
          </cell>
        </row>
        <row r="10242">
          <cell r="A10242" t="str">
            <v>08.036.0002-0</v>
          </cell>
          <cell r="B10242">
            <v>97.18</v>
          </cell>
        </row>
        <row r="10243">
          <cell r="A10243" t="str">
            <v>08.036.0002-A</v>
          </cell>
          <cell r="B10243">
            <v>93.22</v>
          </cell>
        </row>
        <row r="10244">
          <cell r="A10244" t="str">
            <v>08.036.9999-0</v>
          </cell>
          <cell r="B10244">
            <v>4612</v>
          </cell>
        </row>
        <row r="10245">
          <cell r="A10245" t="str">
            <v>08.036.9999-A</v>
          </cell>
          <cell r="B10245">
            <v>4509</v>
          </cell>
        </row>
        <row r="10246">
          <cell r="A10246" t="str">
            <v>08.037.0010-0</v>
          </cell>
          <cell r="B10246">
            <v>4.53</v>
          </cell>
        </row>
        <row r="10247">
          <cell r="A10247" t="str">
            <v>08.037.0010-A</v>
          </cell>
          <cell r="B10247">
            <v>4.24</v>
          </cell>
        </row>
        <row r="10248">
          <cell r="A10248" t="str">
            <v>08.037.0011-0</v>
          </cell>
          <cell r="B10248">
            <v>3.41</v>
          </cell>
        </row>
        <row r="10249">
          <cell r="A10249" t="str">
            <v>08.037.0011-A</v>
          </cell>
          <cell r="B10249">
            <v>3.17</v>
          </cell>
        </row>
        <row r="10250">
          <cell r="A10250" t="str">
            <v>08.037.0012-0</v>
          </cell>
          <cell r="B10250">
            <v>2.87</v>
          </cell>
        </row>
        <row r="10251">
          <cell r="A10251" t="str">
            <v>08.037.0012-A</v>
          </cell>
          <cell r="B10251">
            <v>2.67</v>
          </cell>
        </row>
        <row r="10252">
          <cell r="A10252" t="str">
            <v>08.037.0013-0</v>
          </cell>
          <cell r="B10252">
            <v>2.74</v>
          </cell>
        </row>
        <row r="10253">
          <cell r="A10253" t="str">
            <v>08.037.0013-A</v>
          </cell>
          <cell r="B10253">
            <v>2.56</v>
          </cell>
        </row>
        <row r="10254">
          <cell r="A10254" t="str">
            <v>08.037.0014-0</v>
          </cell>
          <cell r="B10254">
            <v>2.4</v>
          </cell>
        </row>
        <row r="10255">
          <cell r="A10255" t="str">
            <v>08.037.0014-A</v>
          </cell>
          <cell r="B10255">
            <v>2.23</v>
          </cell>
        </row>
        <row r="10256">
          <cell r="A10256" t="str">
            <v>08.037.0015-0</v>
          </cell>
          <cell r="B10256">
            <v>2.2000000000000002</v>
          </cell>
        </row>
        <row r="10257">
          <cell r="A10257" t="str">
            <v>08.037.0015-A</v>
          </cell>
          <cell r="B10257">
            <v>2.04</v>
          </cell>
        </row>
        <row r="10258">
          <cell r="A10258" t="str">
            <v>08.037.0040-0</v>
          </cell>
          <cell r="B10258">
            <v>4.87</v>
          </cell>
        </row>
        <row r="10259">
          <cell r="A10259" t="str">
            <v>08.037.0040-A</v>
          </cell>
          <cell r="B10259">
            <v>4.54</v>
          </cell>
        </row>
        <row r="10260">
          <cell r="A10260" t="str">
            <v>08.037.0041-0</v>
          </cell>
          <cell r="B10260">
            <v>3.75</v>
          </cell>
        </row>
        <row r="10261">
          <cell r="A10261" t="str">
            <v>08.037.0041-A</v>
          </cell>
          <cell r="B10261">
            <v>3.48</v>
          </cell>
        </row>
        <row r="10262">
          <cell r="A10262" t="str">
            <v>08.037.0042-0</v>
          </cell>
          <cell r="B10262">
            <v>3.21</v>
          </cell>
        </row>
        <row r="10263">
          <cell r="A10263" t="str">
            <v>08.037.0042-A</v>
          </cell>
          <cell r="B10263">
            <v>2.98</v>
          </cell>
        </row>
        <row r="10264">
          <cell r="A10264" t="str">
            <v>08.037.0043-0</v>
          </cell>
          <cell r="B10264">
            <v>2.64</v>
          </cell>
        </row>
        <row r="10265">
          <cell r="A10265" t="str">
            <v>08.037.0043-A</v>
          </cell>
          <cell r="B10265">
            <v>2.44</v>
          </cell>
        </row>
        <row r="10266">
          <cell r="A10266" t="str">
            <v>08.037.0044-0</v>
          </cell>
          <cell r="B10266">
            <v>2.2599999999999998</v>
          </cell>
        </row>
        <row r="10267">
          <cell r="A10267" t="str">
            <v>08.037.0044-A</v>
          </cell>
          <cell r="B10267">
            <v>2.08</v>
          </cell>
        </row>
        <row r="10268">
          <cell r="A10268" t="str">
            <v>08.037.0045-0</v>
          </cell>
          <cell r="B10268">
            <v>2.09</v>
          </cell>
        </row>
        <row r="10269">
          <cell r="A10269" t="str">
            <v>08.037.0045-A</v>
          </cell>
          <cell r="B10269">
            <v>1.92</v>
          </cell>
        </row>
        <row r="10270">
          <cell r="A10270" t="str">
            <v>08.037.0047-0</v>
          </cell>
          <cell r="B10270">
            <v>7.25</v>
          </cell>
        </row>
        <row r="10271">
          <cell r="A10271" t="str">
            <v>08.037.0047-A</v>
          </cell>
          <cell r="B10271">
            <v>6.83</v>
          </cell>
        </row>
        <row r="10272">
          <cell r="A10272" t="str">
            <v>08.037.0048-0</v>
          </cell>
          <cell r="B10272">
            <v>5.42</v>
          </cell>
        </row>
        <row r="10273">
          <cell r="A10273" t="str">
            <v>08.037.0048-A</v>
          </cell>
          <cell r="B10273">
            <v>5.08</v>
          </cell>
        </row>
        <row r="10274">
          <cell r="A10274" t="str">
            <v>08.037.0049-0</v>
          </cell>
          <cell r="B10274">
            <v>4.54</v>
          </cell>
        </row>
        <row r="10275">
          <cell r="A10275" t="str">
            <v>08.037.0049-A</v>
          </cell>
          <cell r="B10275">
            <v>4.25</v>
          </cell>
        </row>
        <row r="10276">
          <cell r="A10276" t="str">
            <v>08.037.0050-0</v>
          </cell>
          <cell r="B10276">
            <v>4.2300000000000004</v>
          </cell>
        </row>
        <row r="10277">
          <cell r="A10277" t="str">
            <v>08.037.0050-A</v>
          </cell>
          <cell r="B10277">
            <v>3.97</v>
          </cell>
        </row>
        <row r="10278">
          <cell r="A10278" t="str">
            <v>08.037.0051-0</v>
          </cell>
          <cell r="B10278">
            <v>3.67</v>
          </cell>
        </row>
        <row r="10279">
          <cell r="A10279" t="str">
            <v>08.037.0051-A</v>
          </cell>
          <cell r="B10279">
            <v>3.43</v>
          </cell>
        </row>
        <row r="10280">
          <cell r="A10280" t="str">
            <v>08.037.0052-0</v>
          </cell>
          <cell r="B10280">
            <v>3.34</v>
          </cell>
        </row>
        <row r="10281">
          <cell r="A10281" t="str">
            <v>08.037.0052-A</v>
          </cell>
          <cell r="B10281">
            <v>3.12</v>
          </cell>
        </row>
        <row r="10282">
          <cell r="A10282" t="str">
            <v>08.037.0054-0</v>
          </cell>
          <cell r="B10282">
            <v>4.57</v>
          </cell>
        </row>
        <row r="10283">
          <cell r="A10283" t="str">
            <v>08.037.0054-A</v>
          </cell>
          <cell r="B10283">
            <v>4.09</v>
          </cell>
        </row>
        <row r="10284">
          <cell r="A10284" t="str">
            <v>08.037.0055-0</v>
          </cell>
          <cell r="B10284">
            <v>4.26</v>
          </cell>
        </row>
        <row r="10285">
          <cell r="A10285" t="str">
            <v>08.037.0055-A</v>
          </cell>
          <cell r="B10285">
            <v>3.79</v>
          </cell>
        </row>
        <row r="10286">
          <cell r="A10286" t="str">
            <v>08.037.0056-0</v>
          </cell>
          <cell r="B10286">
            <v>3.95</v>
          </cell>
        </row>
        <row r="10287">
          <cell r="A10287" t="str">
            <v>08.037.0056-A</v>
          </cell>
          <cell r="B10287">
            <v>3.51</v>
          </cell>
        </row>
        <row r="10288">
          <cell r="A10288" t="str">
            <v>08.037.0057-0</v>
          </cell>
          <cell r="B10288">
            <v>3.67</v>
          </cell>
        </row>
        <row r="10289">
          <cell r="A10289" t="str">
            <v>08.037.0057-A</v>
          </cell>
          <cell r="B10289">
            <v>3.23</v>
          </cell>
        </row>
        <row r="10290">
          <cell r="A10290" t="str">
            <v>08.037.0058-0</v>
          </cell>
          <cell r="B10290">
            <v>3.6</v>
          </cell>
        </row>
        <row r="10291">
          <cell r="A10291" t="str">
            <v>08.037.0058-A</v>
          </cell>
          <cell r="B10291">
            <v>3.16</v>
          </cell>
        </row>
        <row r="10292">
          <cell r="A10292" t="str">
            <v>08.037.0059-0</v>
          </cell>
          <cell r="B10292">
            <v>3.51</v>
          </cell>
        </row>
        <row r="10293">
          <cell r="A10293" t="str">
            <v>08.037.0059-A</v>
          </cell>
          <cell r="B10293">
            <v>3.08</v>
          </cell>
        </row>
        <row r="10294">
          <cell r="A10294" t="str">
            <v>08.037.9999-0</v>
          </cell>
          <cell r="B10294">
            <v>4347</v>
          </cell>
        </row>
        <row r="10295">
          <cell r="A10295" t="str">
            <v>08.037.9999-A</v>
          </cell>
          <cell r="B10295">
            <v>4000</v>
          </cell>
        </row>
        <row r="10296">
          <cell r="A10296" t="str">
            <v>08.038.0001-0</v>
          </cell>
          <cell r="B10296">
            <v>98.09</v>
          </cell>
        </row>
        <row r="10297">
          <cell r="A10297" t="str">
            <v>08.038.0001-A</v>
          </cell>
          <cell r="B10297">
            <v>92.12</v>
          </cell>
        </row>
        <row r="10298">
          <cell r="A10298" t="str">
            <v>08.038.9999-0</v>
          </cell>
          <cell r="B10298">
            <v>3499</v>
          </cell>
        </row>
        <row r="10299">
          <cell r="A10299" t="str">
            <v>08.038.9999-A</v>
          </cell>
          <cell r="B10299">
            <v>3286</v>
          </cell>
        </row>
        <row r="10300">
          <cell r="A10300" t="str">
            <v>08.040.0005-0</v>
          </cell>
          <cell r="B10300">
            <v>34.840000000000003</v>
          </cell>
        </row>
        <row r="10301">
          <cell r="A10301" t="str">
            <v>08.040.0005-A</v>
          </cell>
          <cell r="B10301">
            <v>33.83</v>
          </cell>
        </row>
        <row r="10302">
          <cell r="A10302" t="str">
            <v>08.040.0010-0</v>
          </cell>
          <cell r="B10302">
            <v>29.2</v>
          </cell>
        </row>
        <row r="10303">
          <cell r="A10303" t="str">
            <v>08.040.0010-A</v>
          </cell>
          <cell r="B10303">
            <v>28.36</v>
          </cell>
        </row>
        <row r="10304">
          <cell r="A10304" t="str">
            <v>08.040.0015-0</v>
          </cell>
          <cell r="B10304">
            <v>21.31</v>
          </cell>
        </row>
        <row r="10305">
          <cell r="A10305" t="str">
            <v>08.040.0015-A</v>
          </cell>
          <cell r="B10305">
            <v>20.69</v>
          </cell>
        </row>
        <row r="10306">
          <cell r="A10306" t="str">
            <v>08.040.0020-0</v>
          </cell>
          <cell r="B10306">
            <v>17.45</v>
          </cell>
        </row>
        <row r="10307">
          <cell r="A10307" t="str">
            <v>08.040.0020-A</v>
          </cell>
          <cell r="B10307">
            <v>16.95</v>
          </cell>
        </row>
        <row r="10308">
          <cell r="A10308" t="str">
            <v>08.040.0025-0</v>
          </cell>
          <cell r="B10308">
            <v>17.07</v>
          </cell>
        </row>
        <row r="10309">
          <cell r="A10309" t="str">
            <v>08.040.0025-A</v>
          </cell>
          <cell r="B10309">
            <v>16.579999999999998</v>
          </cell>
        </row>
        <row r="10310">
          <cell r="A10310" t="str">
            <v>08.040.0030-0</v>
          </cell>
          <cell r="B10310">
            <v>7.61</v>
          </cell>
        </row>
        <row r="10311">
          <cell r="A10311" t="str">
            <v>08.040.0030-A</v>
          </cell>
          <cell r="B10311">
            <v>7.39</v>
          </cell>
        </row>
        <row r="10312">
          <cell r="A10312" t="str">
            <v>08.040.9999-0</v>
          </cell>
          <cell r="B10312">
            <v>3404</v>
          </cell>
        </row>
        <row r="10313">
          <cell r="A10313" t="str">
            <v>08.040.9999-A</v>
          </cell>
          <cell r="B10313">
            <v>3302</v>
          </cell>
        </row>
        <row r="10314">
          <cell r="A10314" t="str">
            <v>08.050.0001-0</v>
          </cell>
          <cell r="B10314">
            <v>76.16</v>
          </cell>
        </row>
        <row r="10315">
          <cell r="A10315" t="str">
            <v>08.050.0001-A</v>
          </cell>
          <cell r="B10315">
            <v>75.02</v>
          </cell>
        </row>
        <row r="10316">
          <cell r="A10316" t="str">
            <v>08.050.0004-0</v>
          </cell>
          <cell r="B10316">
            <v>55.81</v>
          </cell>
        </row>
        <row r="10317">
          <cell r="A10317" t="str">
            <v>08.050.0004-A</v>
          </cell>
          <cell r="B10317">
            <v>54.67</v>
          </cell>
        </row>
        <row r="10318">
          <cell r="A10318" t="str">
            <v>08.050.9999-0</v>
          </cell>
          <cell r="B10318">
            <v>1064</v>
          </cell>
        </row>
        <row r="10319">
          <cell r="A10319" t="str">
            <v>08.050.9999-A</v>
          </cell>
          <cell r="B10319">
            <v>1046</v>
          </cell>
        </row>
        <row r="10320">
          <cell r="A10320" t="str">
            <v>09.001.0001-1</v>
          </cell>
          <cell r="B10320">
            <v>8.59</v>
          </cell>
        </row>
        <row r="10321">
          <cell r="A10321" t="str">
            <v>09.001.0001-B</v>
          </cell>
          <cell r="B10321">
            <v>7.96</v>
          </cell>
        </row>
        <row r="10322">
          <cell r="A10322" t="str">
            <v>09.001.0002-0</v>
          </cell>
          <cell r="B10322">
            <v>10.92</v>
          </cell>
        </row>
        <row r="10323">
          <cell r="A10323" t="str">
            <v>09.001.0002-A</v>
          </cell>
          <cell r="B10323">
            <v>9.98</v>
          </cell>
        </row>
        <row r="10324">
          <cell r="A10324" t="str">
            <v>09.001.0003-1</v>
          </cell>
          <cell r="B10324">
            <v>8.17</v>
          </cell>
        </row>
        <row r="10325">
          <cell r="A10325" t="str">
            <v>09.001.0003-B</v>
          </cell>
          <cell r="B10325">
            <v>7.55</v>
          </cell>
        </row>
        <row r="10326">
          <cell r="A10326" t="str">
            <v>09.001.0004-0</v>
          </cell>
          <cell r="B10326">
            <v>9.89</v>
          </cell>
        </row>
        <row r="10327">
          <cell r="A10327" t="str">
            <v>09.001.0004-A</v>
          </cell>
          <cell r="B10327">
            <v>9.09</v>
          </cell>
        </row>
        <row r="10328">
          <cell r="A10328" t="str">
            <v>09.001.0020-0</v>
          </cell>
          <cell r="B10328">
            <v>9.8800000000000008</v>
          </cell>
        </row>
        <row r="10329">
          <cell r="A10329" t="str">
            <v>09.001.0020-A</v>
          </cell>
          <cell r="B10329">
            <v>9.4499999999999993</v>
          </cell>
        </row>
        <row r="10330">
          <cell r="A10330" t="str">
            <v>09.001.0025-0</v>
          </cell>
          <cell r="B10330">
            <v>13.14</v>
          </cell>
        </row>
        <row r="10331">
          <cell r="A10331" t="str">
            <v>09.001.0025-A</v>
          </cell>
          <cell r="B10331">
            <v>12.27</v>
          </cell>
        </row>
        <row r="10332">
          <cell r="A10332" t="str">
            <v>09.001.0030-0</v>
          </cell>
          <cell r="B10332">
            <v>10.54</v>
          </cell>
        </row>
        <row r="10333">
          <cell r="A10333" t="str">
            <v>09.001.0030-A</v>
          </cell>
          <cell r="B10333">
            <v>10.01</v>
          </cell>
        </row>
        <row r="10334">
          <cell r="A10334" t="str">
            <v>09.001.0035-0</v>
          </cell>
          <cell r="B10334">
            <v>8.06</v>
          </cell>
        </row>
        <row r="10335">
          <cell r="A10335" t="str">
            <v>09.001.0035-A</v>
          </cell>
          <cell r="B10335">
            <v>7.62</v>
          </cell>
        </row>
        <row r="10336">
          <cell r="A10336" t="str">
            <v>09.001.0040-0</v>
          </cell>
          <cell r="B10336">
            <v>3.06</v>
          </cell>
        </row>
        <row r="10337">
          <cell r="A10337" t="str">
            <v>09.001.0040-A</v>
          </cell>
          <cell r="B10337">
            <v>3</v>
          </cell>
        </row>
        <row r="10338">
          <cell r="A10338" t="str">
            <v>09.001.0045-0</v>
          </cell>
          <cell r="B10338">
            <v>6.48</v>
          </cell>
        </row>
        <row r="10339">
          <cell r="A10339" t="str">
            <v>09.001.0045-A</v>
          </cell>
          <cell r="B10339">
            <v>5.87</v>
          </cell>
        </row>
        <row r="10340">
          <cell r="A10340" t="str">
            <v>09.001.0050-0</v>
          </cell>
          <cell r="B10340">
            <v>11.23</v>
          </cell>
        </row>
        <row r="10341">
          <cell r="A10341" t="str">
            <v>09.001.0050-A</v>
          </cell>
          <cell r="B10341">
            <v>10.68</v>
          </cell>
        </row>
        <row r="10342">
          <cell r="A10342" t="str">
            <v>09.001.0055-0</v>
          </cell>
          <cell r="B10342">
            <v>7.29</v>
          </cell>
        </row>
        <row r="10343">
          <cell r="A10343" t="str">
            <v>09.001.0055-A</v>
          </cell>
          <cell r="B10343">
            <v>6.62</v>
          </cell>
        </row>
        <row r="10344">
          <cell r="A10344" t="str">
            <v>09.001.0060-0</v>
          </cell>
          <cell r="B10344">
            <v>14.59</v>
          </cell>
        </row>
        <row r="10345">
          <cell r="A10345" t="str">
            <v>09.001.0060-A</v>
          </cell>
          <cell r="B10345">
            <v>13.32</v>
          </cell>
        </row>
        <row r="10346">
          <cell r="A10346" t="str">
            <v>09.001.0065-0</v>
          </cell>
          <cell r="B10346">
            <v>21.04</v>
          </cell>
        </row>
        <row r="10347">
          <cell r="A10347" t="str">
            <v>09.001.0065-A</v>
          </cell>
          <cell r="B10347">
            <v>19.77</v>
          </cell>
        </row>
        <row r="10348">
          <cell r="A10348" t="str">
            <v>09.001.0070-0</v>
          </cell>
          <cell r="B10348">
            <v>3.81</v>
          </cell>
        </row>
        <row r="10349">
          <cell r="A10349" t="str">
            <v>09.001.0070-A</v>
          </cell>
          <cell r="B10349">
            <v>3.3</v>
          </cell>
        </row>
        <row r="10350">
          <cell r="A10350" t="str">
            <v>09.001.0075-0</v>
          </cell>
          <cell r="B10350">
            <v>3.81</v>
          </cell>
        </row>
        <row r="10351">
          <cell r="A10351" t="str">
            <v>09.001.0075-A</v>
          </cell>
          <cell r="B10351">
            <v>3.3</v>
          </cell>
        </row>
        <row r="10352">
          <cell r="A10352" t="str">
            <v>09.001.0080-0</v>
          </cell>
          <cell r="B10352">
            <v>7.34</v>
          </cell>
        </row>
        <row r="10353">
          <cell r="A10353" t="str">
            <v>09.001.0080-A</v>
          </cell>
          <cell r="B10353">
            <v>7.03</v>
          </cell>
        </row>
        <row r="10354">
          <cell r="A10354" t="str">
            <v>09.001.0100-0</v>
          </cell>
          <cell r="B10354">
            <v>97.35</v>
          </cell>
        </row>
        <row r="10355">
          <cell r="A10355" t="str">
            <v>09.001.0100-A</v>
          </cell>
          <cell r="B10355">
            <v>97.32</v>
          </cell>
        </row>
        <row r="10356">
          <cell r="A10356" t="str">
            <v>09.001.0130-0</v>
          </cell>
          <cell r="B10356">
            <v>335</v>
          </cell>
        </row>
        <row r="10357">
          <cell r="A10357" t="str">
            <v>09.001.0130-A</v>
          </cell>
          <cell r="B10357">
            <v>335</v>
          </cell>
        </row>
        <row r="10358">
          <cell r="A10358" t="str">
            <v>09.001.0150-0</v>
          </cell>
          <cell r="B10358">
            <v>31.27</v>
          </cell>
        </row>
        <row r="10359">
          <cell r="A10359" t="str">
            <v>09.001.0150-A</v>
          </cell>
          <cell r="B10359">
            <v>31.27</v>
          </cell>
        </row>
        <row r="10360">
          <cell r="A10360" t="str">
            <v>09.001.9999-0</v>
          </cell>
          <cell r="B10360">
            <v>3992</v>
          </cell>
        </row>
        <row r="10361">
          <cell r="A10361" t="str">
            <v>09.001.9999-A</v>
          </cell>
          <cell r="B10361">
            <v>3736</v>
          </cell>
        </row>
        <row r="10362">
          <cell r="A10362" t="str">
            <v>09.002.0001-0</v>
          </cell>
          <cell r="B10362">
            <v>33.9</v>
          </cell>
        </row>
        <row r="10363">
          <cell r="A10363" t="str">
            <v>09.002.0001-A</v>
          </cell>
          <cell r="B10363">
            <v>31.31</v>
          </cell>
        </row>
        <row r="10364">
          <cell r="A10364" t="str">
            <v>09.002.0002-0</v>
          </cell>
          <cell r="B10364">
            <v>4.6500000000000004</v>
          </cell>
        </row>
        <row r="10365">
          <cell r="A10365" t="str">
            <v>09.002.0002-A</v>
          </cell>
          <cell r="B10365">
            <v>4.03</v>
          </cell>
        </row>
        <row r="10366">
          <cell r="A10366" t="str">
            <v>09.002.0003-0</v>
          </cell>
          <cell r="B10366">
            <v>4.1900000000000004</v>
          </cell>
        </row>
        <row r="10367">
          <cell r="A10367" t="str">
            <v>09.002.0003-A</v>
          </cell>
          <cell r="B10367">
            <v>3.62</v>
          </cell>
        </row>
        <row r="10368">
          <cell r="A10368" t="str">
            <v>09.002.0010-0</v>
          </cell>
          <cell r="B10368">
            <v>3.25</v>
          </cell>
        </row>
        <row r="10369">
          <cell r="A10369" t="str">
            <v>09.002.0010-A</v>
          </cell>
          <cell r="B10369">
            <v>2.82</v>
          </cell>
        </row>
        <row r="10370">
          <cell r="A10370" t="str">
            <v>09.002.0012-0</v>
          </cell>
          <cell r="B10370">
            <v>1.48</v>
          </cell>
        </row>
        <row r="10371">
          <cell r="A10371" t="str">
            <v>09.002.0012-A</v>
          </cell>
          <cell r="B10371">
            <v>1.29</v>
          </cell>
        </row>
        <row r="10372">
          <cell r="A10372" t="str">
            <v>09.002.0015-0</v>
          </cell>
          <cell r="B10372">
            <v>3.12</v>
          </cell>
        </row>
        <row r="10373">
          <cell r="A10373" t="str">
            <v>09.002.0015-A</v>
          </cell>
          <cell r="B10373">
            <v>3.12</v>
          </cell>
        </row>
        <row r="10374">
          <cell r="A10374" t="str">
            <v>09.002.0017-0</v>
          </cell>
          <cell r="B10374">
            <v>6.24</v>
          </cell>
        </row>
        <row r="10375">
          <cell r="A10375" t="str">
            <v>09.002.0017-A</v>
          </cell>
          <cell r="B10375">
            <v>6.24</v>
          </cell>
        </row>
        <row r="10376">
          <cell r="A10376" t="str">
            <v>09.002.0019-0</v>
          </cell>
          <cell r="B10376">
            <v>9.36</v>
          </cell>
        </row>
        <row r="10377">
          <cell r="A10377" t="str">
            <v>09.002.0019-A</v>
          </cell>
          <cell r="B10377">
            <v>9.36</v>
          </cell>
        </row>
        <row r="10378">
          <cell r="A10378" t="str">
            <v>09.002.0021-0</v>
          </cell>
          <cell r="B10378">
            <v>12.48</v>
          </cell>
        </row>
        <row r="10379">
          <cell r="A10379" t="str">
            <v>09.002.0021-A</v>
          </cell>
          <cell r="B10379">
            <v>12.48</v>
          </cell>
        </row>
        <row r="10380">
          <cell r="A10380" t="str">
            <v>09.002.0023-0</v>
          </cell>
          <cell r="B10380">
            <v>19.5</v>
          </cell>
        </row>
        <row r="10381">
          <cell r="A10381" t="str">
            <v>09.002.0023-A</v>
          </cell>
          <cell r="B10381">
            <v>19.5</v>
          </cell>
        </row>
        <row r="10382">
          <cell r="A10382" t="str">
            <v>09.002.0030-0</v>
          </cell>
          <cell r="B10382">
            <v>16.75</v>
          </cell>
        </row>
        <row r="10383">
          <cell r="A10383" t="str">
            <v>09.002.0030-A</v>
          </cell>
          <cell r="B10383">
            <v>15.9</v>
          </cell>
        </row>
        <row r="10384">
          <cell r="A10384" t="str">
            <v>09.002.0032-0</v>
          </cell>
          <cell r="B10384">
            <v>4.6500000000000004</v>
          </cell>
        </row>
        <row r="10385">
          <cell r="A10385" t="str">
            <v>09.002.0032-A</v>
          </cell>
          <cell r="B10385">
            <v>4.03</v>
          </cell>
        </row>
        <row r="10386">
          <cell r="A10386" t="str">
            <v>09.002.0050-0</v>
          </cell>
          <cell r="B10386">
            <v>0.46</v>
          </cell>
        </row>
        <row r="10387">
          <cell r="A10387" t="str">
            <v>09.002.0050-A</v>
          </cell>
          <cell r="B10387">
            <v>0.4</v>
          </cell>
        </row>
        <row r="10388">
          <cell r="A10388" t="str">
            <v>09.002.9999-0</v>
          </cell>
          <cell r="B10388">
            <v>4769</v>
          </cell>
        </row>
        <row r="10389">
          <cell r="A10389" t="str">
            <v>09.002.9999-A</v>
          </cell>
          <cell r="B10389">
            <v>4397</v>
          </cell>
        </row>
        <row r="10390">
          <cell r="A10390" t="str">
            <v>09.003.0006-0</v>
          </cell>
          <cell r="B10390">
            <v>17.829999999999998</v>
          </cell>
        </row>
        <row r="10391">
          <cell r="A10391" t="str">
            <v>09.003.0006-A</v>
          </cell>
          <cell r="B10391">
            <v>17.829999999999998</v>
          </cell>
        </row>
        <row r="10392">
          <cell r="A10392" t="str">
            <v>09.003.0008-0</v>
          </cell>
          <cell r="B10392">
            <v>6.24</v>
          </cell>
        </row>
        <row r="10393">
          <cell r="A10393" t="str">
            <v>09.003.0008-A</v>
          </cell>
          <cell r="B10393">
            <v>6.24</v>
          </cell>
        </row>
        <row r="10394">
          <cell r="A10394" t="str">
            <v>09.003.0009-0</v>
          </cell>
          <cell r="B10394">
            <v>7.12</v>
          </cell>
        </row>
        <row r="10395">
          <cell r="A10395" t="str">
            <v>09.003.0009-A</v>
          </cell>
          <cell r="B10395">
            <v>7.12</v>
          </cell>
        </row>
        <row r="10396">
          <cell r="A10396" t="str">
            <v>09.003.0026-0</v>
          </cell>
          <cell r="B10396">
            <v>17.309999999999999</v>
          </cell>
        </row>
        <row r="10397">
          <cell r="A10397" t="str">
            <v>09.003.0026-A</v>
          </cell>
          <cell r="B10397">
            <v>17.309999999999999</v>
          </cell>
        </row>
        <row r="10398">
          <cell r="A10398" t="str">
            <v>09.003.0034-0</v>
          </cell>
          <cell r="B10398">
            <v>21.64</v>
          </cell>
        </row>
        <row r="10399">
          <cell r="A10399" t="str">
            <v>09.003.0034-A</v>
          </cell>
          <cell r="B10399">
            <v>21.64</v>
          </cell>
        </row>
        <row r="10400">
          <cell r="A10400" t="str">
            <v>09.003.0066-0</v>
          </cell>
          <cell r="B10400">
            <v>98.73</v>
          </cell>
        </row>
        <row r="10401">
          <cell r="A10401" t="str">
            <v>09.003.0066-A</v>
          </cell>
          <cell r="B10401">
            <v>98.73</v>
          </cell>
        </row>
        <row r="10402">
          <cell r="A10402" t="str">
            <v>09.003.0068-0</v>
          </cell>
          <cell r="B10402">
            <v>155.15</v>
          </cell>
        </row>
        <row r="10403">
          <cell r="A10403" t="str">
            <v>09.003.0068-A</v>
          </cell>
          <cell r="B10403">
            <v>155.15</v>
          </cell>
        </row>
        <row r="10404">
          <cell r="A10404" t="str">
            <v>09.003.0070-0</v>
          </cell>
          <cell r="B10404">
            <v>338.51</v>
          </cell>
        </row>
        <row r="10405">
          <cell r="A10405" t="str">
            <v>09.003.0070-A</v>
          </cell>
          <cell r="B10405">
            <v>338.51</v>
          </cell>
        </row>
        <row r="10406">
          <cell r="A10406" t="str">
            <v>09.003.0074-0</v>
          </cell>
          <cell r="B10406">
            <v>49.37</v>
          </cell>
        </row>
        <row r="10407">
          <cell r="A10407" t="str">
            <v>09.003.0074-A</v>
          </cell>
          <cell r="B10407">
            <v>49.37</v>
          </cell>
        </row>
        <row r="10408">
          <cell r="A10408" t="str">
            <v>09.003.0076-0</v>
          </cell>
          <cell r="B10408">
            <v>50.44</v>
          </cell>
        </row>
        <row r="10409">
          <cell r="A10409" t="str">
            <v>09.003.0076-A</v>
          </cell>
          <cell r="B10409">
            <v>50.44</v>
          </cell>
        </row>
        <row r="10410">
          <cell r="A10410" t="str">
            <v>09.003.0142-0</v>
          </cell>
          <cell r="B10410">
            <v>56.4</v>
          </cell>
        </row>
        <row r="10411">
          <cell r="A10411" t="str">
            <v>09.003.0142-A</v>
          </cell>
          <cell r="B10411">
            <v>56.4</v>
          </cell>
        </row>
        <row r="10412">
          <cell r="A10412" t="str">
            <v>09.003.0144-0</v>
          </cell>
          <cell r="B10412">
            <v>21.64</v>
          </cell>
        </row>
        <row r="10413">
          <cell r="A10413" t="str">
            <v>09.003.0144-A</v>
          </cell>
          <cell r="B10413">
            <v>21.64</v>
          </cell>
        </row>
        <row r="10414">
          <cell r="A10414" t="str">
            <v>09.003.0154-0</v>
          </cell>
          <cell r="B10414">
            <v>43.84</v>
          </cell>
        </row>
        <row r="10415">
          <cell r="A10415" t="str">
            <v>09.003.0154-A</v>
          </cell>
          <cell r="B10415">
            <v>43.84</v>
          </cell>
        </row>
        <row r="10416">
          <cell r="A10416" t="str">
            <v>09.003.0156-0</v>
          </cell>
          <cell r="B10416">
            <v>117.04</v>
          </cell>
        </row>
        <row r="10417">
          <cell r="A10417" t="str">
            <v>09.003.0156-A</v>
          </cell>
          <cell r="B10417">
            <v>117.04</v>
          </cell>
        </row>
        <row r="10418">
          <cell r="A10418" t="str">
            <v>09.003.0162-0</v>
          </cell>
          <cell r="B10418">
            <v>57.84</v>
          </cell>
        </row>
        <row r="10419">
          <cell r="A10419" t="str">
            <v>09.003.0162-A</v>
          </cell>
          <cell r="B10419">
            <v>57.84</v>
          </cell>
        </row>
        <row r="10420">
          <cell r="A10420" t="str">
            <v>09.003.0166-0</v>
          </cell>
          <cell r="B10420">
            <v>56.4</v>
          </cell>
        </row>
        <row r="10421">
          <cell r="A10421" t="str">
            <v>09.003.0166-A</v>
          </cell>
          <cell r="B10421">
            <v>56.4</v>
          </cell>
        </row>
        <row r="10422">
          <cell r="A10422" t="str">
            <v>09.003.0176-0</v>
          </cell>
          <cell r="B10422">
            <v>10.08</v>
          </cell>
        </row>
        <row r="10423">
          <cell r="A10423" t="str">
            <v>09.003.0176-A</v>
          </cell>
          <cell r="B10423">
            <v>10.08</v>
          </cell>
        </row>
        <row r="10424">
          <cell r="A10424" t="str">
            <v>09.003.0178-0</v>
          </cell>
          <cell r="B10424">
            <v>36.64</v>
          </cell>
        </row>
        <row r="10425">
          <cell r="A10425" t="str">
            <v>09.003.0178-A</v>
          </cell>
          <cell r="B10425">
            <v>36.64</v>
          </cell>
        </row>
        <row r="10426">
          <cell r="A10426" t="str">
            <v>09.003.0188-0</v>
          </cell>
          <cell r="B10426">
            <v>11.75</v>
          </cell>
        </row>
        <row r="10427">
          <cell r="A10427" t="str">
            <v>09.003.0188-A</v>
          </cell>
          <cell r="B10427">
            <v>11.75</v>
          </cell>
        </row>
        <row r="10428">
          <cell r="A10428" t="str">
            <v>09.003.0192-0</v>
          </cell>
          <cell r="B10428">
            <v>12.25</v>
          </cell>
        </row>
        <row r="10429">
          <cell r="A10429" t="str">
            <v>09.003.0192-A</v>
          </cell>
          <cell r="B10429">
            <v>12.25</v>
          </cell>
        </row>
        <row r="10430">
          <cell r="A10430" t="str">
            <v>09.003.0194-0</v>
          </cell>
          <cell r="B10430">
            <v>26.5</v>
          </cell>
        </row>
        <row r="10431">
          <cell r="A10431" t="str">
            <v>09.003.0194-A</v>
          </cell>
          <cell r="B10431">
            <v>26.5</v>
          </cell>
        </row>
        <row r="10432">
          <cell r="A10432" t="str">
            <v>09.003.0200-0</v>
          </cell>
          <cell r="B10432">
            <v>35.25</v>
          </cell>
        </row>
        <row r="10433">
          <cell r="A10433" t="str">
            <v>09.003.0200-A</v>
          </cell>
          <cell r="B10433">
            <v>35.25</v>
          </cell>
        </row>
        <row r="10434">
          <cell r="A10434" t="str">
            <v>09.003.9999-0</v>
          </cell>
          <cell r="B10434">
            <v>4601</v>
          </cell>
        </row>
        <row r="10435">
          <cell r="A10435" t="str">
            <v>09.003.9999-A</v>
          </cell>
          <cell r="B10435">
            <v>4601</v>
          </cell>
        </row>
        <row r="10436">
          <cell r="A10436" t="str">
            <v>09.004.0001-0</v>
          </cell>
          <cell r="B10436">
            <v>86.88</v>
          </cell>
        </row>
        <row r="10437">
          <cell r="A10437" t="str">
            <v>09.004.0001-A</v>
          </cell>
          <cell r="B10437">
            <v>81.8</v>
          </cell>
        </row>
        <row r="10438">
          <cell r="A10438" t="str">
            <v>09.004.0002-0</v>
          </cell>
          <cell r="B10438">
            <v>169.48</v>
          </cell>
        </row>
        <row r="10439">
          <cell r="A10439" t="str">
            <v>09.004.0002-A</v>
          </cell>
          <cell r="B10439">
            <v>159.75</v>
          </cell>
        </row>
        <row r="10440">
          <cell r="A10440" t="str">
            <v>09.004.0003-0</v>
          </cell>
          <cell r="B10440">
            <v>377.5</v>
          </cell>
        </row>
        <row r="10441">
          <cell r="A10441" t="str">
            <v>09.004.0003-A</v>
          </cell>
          <cell r="B10441">
            <v>377.5</v>
          </cell>
        </row>
        <row r="10442">
          <cell r="A10442" t="str">
            <v>09.004.0004-0</v>
          </cell>
          <cell r="B10442">
            <v>646.76</v>
          </cell>
        </row>
        <row r="10443">
          <cell r="A10443" t="str">
            <v>09.004.0004-A</v>
          </cell>
          <cell r="B10443">
            <v>646.76</v>
          </cell>
        </row>
        <row r="10444">
          <cell r="A10444" t="str">
            <v>09.004.0005-0</v>
          </cell>
          <cell r="B10444">
            <v>333.89</v>
          </cell>
        </row>
        <row r="10445">
          <cell r="A10445" t="str">
            <v>09.004.0005-A</v>
          </cell>
          <cell r="B10445">
            <v>317.18</v>
          </cell>
        </row>
        <row r="10446">
          <cell r="A10446" t="str">
            <v>09.004.0010-0</v>
          </cell>
          <cell r="B10446">
            <v>23.45</v>
          </cell>
        </row>
        <row r="10447">
          <cell r="A10447" t="str">
            <v>09.004.0010-A</v>
          </cell>
          <cell r="B10447">
            <v>21.7</v>
          </cell>
        </row>
        <row r="10448">
          <cell r="A10448" t="str">
            <v>09.004.0011-0</v>
          </cell>
          <cell r="B10448">
            <v>51.27</v>
          </cell>
        </row>
        <row r="10449">
          <cell r="A10449" t="str">
            <v>09.004.0011-A</v>
          </cell>
          <cell r="B10449">
            <v>47.58</v>
          </cell>
        </row>
        <row r="10450">
          <cell r="A10450" t="str">
            <v>09.004.0013-0</v>
          </cell>
          <cell r="B10450">
            <v>237.39</v>
          </cell>
        </row>
        <row r="10451">
          <cell r="A10451" t="str">
            <v>09.004.0013-A</v>
          </cell>
          <cell r="B10451">
            <v>222.23</v>
          </cell>
        </row>
        <row r="10452">
          <cell r="A10452" t="str">
            <v>09.004.0015-0</v>
          </cell>
          <cell r="B10452">
            <v>45.74</v>
          </cell>
        </row>
        <row r="10453">
          <cell r="A10453" t="str">
            <v>09.004.0015-A</v>
          </cell>
          <cell r="B10453">
            <v>40.28</v>
          </cell>
        </row>
        <row r="10454">
          <cell r="A10454" t="str">
            <v>09.004.0017-0</v>
          </cell>
          <cell r="B10454">
            <v>45.73</v>
          </cell>
        </row>
        <row r="10455">
          <cell r="A10455" t="str">
            <v>09.004.0017-A</v>
          </cell>
          <cell r="B10455">
            <v>42.41</v>
          </cell>
        </row>
        <row r="10456">
          <cell r="A10456" t="str">
            <v>09.004.0019-0</v>
          </cell>
          <cell r="B10456">
            <v>71.56</v>
          </cell>
        </row>
        <row r="10457">
          <cell r="A10457" t="str">
            <v>09.004.0019-A</v>
          </cell>
          <cell r="B10457">
            <v>65.16</v>
          </cell>
        </row>
        <row r="10458">
          <cell r="A10458" t="str">
            <v>09.004.0020-0</v>
          </cell>
          <cell r="B10458">
            <v>55.06</v>
          </cell>
        </row>
        <row r="10459">
          <cell r="A10459" t="str">
            <v>09.004.0020-A</v>
          </cell>
          <cell r="B10459">
            <v>50.91</v>
          </cell>
        </row>
        <row r="10460">
          <cell r="A10460" t="str">
            <v>09.004.0023-0</v>
          </cell>
          <cell r="B10460">
            <v>5.5</v>
          </cell>
        </row>
        <row r="10461">
          <cell r="A10461" t="str">
            <v>09.004.0023-A</v>
          </cell>
          <cell r="B10461">
            <v>5.17</v>
          </cell>
        </row>
        <row r="10462">
          <cell r="A10462" t="str">
            <v>09.004.0025-0</v>
          </cell>
          <cell r="B10462">
            <v>5.41</v>
          </cell>
        </row>
        <row r="10463">
          <cell r="A10463" t="str">
            <v>09.004.0025-A</v>
          </cell>
          <cell r="B10463">
            <v>5.08</v>
          </cell>
        </row>
        <row r="10464">
          <cell r="A10464" t="str">
            <v>09.004.0028-0</v>
          </cell>
          <cell r="B10464">
            <v>38.700000000000003</v>
          </cell>
        </row>
        <row r="10465">
          <cell r="A10465" t="str">
            <v>09.004.0028-A</v>
          </cell>
          <cell r="B10465">
            <v>37.270000000000003</v>
          </cell>
        </row>
        <row r="10466">
          <cell r="A10466" t="str">
            <v>09.004.0050-0</v>
          </cell>
          <cell r="B10466">
            <v>141.6</v>
          </cell>
        </row>
        <row r="10467">
          <cell r="A10467" t="str">
            <v>09.004.0050-A</v>
          </cell>
          <cell r="B10467">
            <v>125.54</v>
          </cell>
        </row>
        <row r="10468">
          <cell r="A10468" t="str">
            <v>09.004.0051-0</v>
          </cell>
          <cell r="B10468">
            <v>167.87</v>
          </cell>
        </row>
        <row r="10469">
          <cell r="A10469" t="str">
            <v>09.004.0051-A</v>
          </cell>
          <cell r="B10469">
            <v>148.83000000000001</v>
          </cell>
        </row>
        <row r="10470">
          <cell r="A10470" t="str">
            <v>09.004.0055-0</v>
          </cell>
          <cell r="B10470">
            <v>135.58000000000001</v>
          </cell>
        </row>
        <row r="10471">
          <cell r="A10471" t="str">
            <v>09.004.0055-A</v>
          </cell>
          <cell r="B10471">
            <v>120.32</v>
          </cell>
        </row>
        <row r="10472">
          <cell r="A10472" t="str">
            <v>09.004.0056-0</v>
          </cell>
          <cell r="B10472">
            <v>152.52000000000001</v>
          </cell>
        </row>
        <row r="10473">
          <cell r="A10473" t="str">
            <v>09.004.0056-A</v>
          </cell>
          <cell r="B10473">
            <v>135.27000000000001</v>
          </cell>
        </row>
        <row r="10474">
          <cell r="A10474" t="str">
            <v>09.004.0060-0</v>
          </cell>
          <cell r="B10474">
            <v>153.43</v>
          </cell>
        </row>
        <row r="10475">
          <cell r="A10475" t="str">
            <v>09.004.0060-A</v>
          </cell>
          <cell r="B10475">
            <v>150.94999999999999</v>
          </cell>
        </row>
        <row r="10476">
          <cell r="A10476" t="str">
            <v>09.004.9999-0</v>
          </cell>
          <cell r="B10476">
            <v>4551</v>
          </cell>
        </row>
        <row r="10477">
          <cell r="A10477" t="str">
            <v>09.004.9999-A</v>
          </cell>
          <cell r="B10477">
            <v>4241</v>
          </cell>
        </row>
        <row r="10478">
          <cell r="A10478" t="str">
            <v>09.005.0001-0</v>
          </cell>
          <cell r="B10478">
            <v>1.48</v>
          </cell>
        </row>
        <row r="10479">
          <cell r="A10479" t="str">
            <v>09.005.0001-A</v>
          </cell>
          <cell r="B10479">
            <v>1.29</v>
          </cell>
        </row>
        <row r="10480">
          <cell r="A10480" t="str">
            <v>09.005.0002-0</v>
          </cell>
          <cell r="B10480">
            <v>0.93</v>
          </cell>
        </row>
        <row r="10481">
          <cell r="A10481" t="str">
            <v>09.005.0002-A</v>
          </cell>
          <cell r="B10481">
            <v>0.8</v>
          </cell>
        </row>
        <row r="10482">
          <cell r="A10482" t="str">
            <v>09.005.0003-0</v>
          </cell>
          <cell r="B10482">
            <v>1.39</v>
          </cell>
        </row>
        <row r="10483">
          <cell r="A10483" t="str">
            <v>09.005.0003-A</v>
          </cell>
          <cell r="B10483">
            <v>1.2</v>
          </cell>
        </row>
        <row r="10484">
          <cell r="A10484" t="str">
            <v>09.005.0004-0</v>
          </cell>
          <cell r="B10484">
            <v>10.96</v>
          </cell>
        </row>
        <row r="10485">
          <cell r="A10485" t="str">
            <v>09.005.0004-A</v>
          </cell>
          <cell r="B10485">
            <v>10.65</v>
          </cell>
        </row>
        <row r="10486">
          <cell r="A10486" t="str">
            <v>09.005.0005-0</v>
          </cell>
          <cell r="B10486">
            <v>14.56</v>
          </cell>
        </row>
        <row r="10487">
          <cell r="A10487" t="str">
            <v>09.005.0005-A</v>
          </cell>
          <cell r="B10487">
            <v>14.25</v>
          </cell>
        </row>
        <row r="10488">
          <cell r="A10488" t="str">
            <v>09.005.0006-0</v>
          </cell>
          <cell r="B10488">
            <v>15.43</v>
          </cell>
        </row>
        <row r="10489">
          <cell r="A10489" t="str">
            <v>09.005.0006-A</v>
          </cell>
          <cell r="B10489">
            <v>15.12</v>
          </cell>
        </row>
        <row r="10490">
          <cell r="A10490" t="str">
            <v>09.005.0007-0</v>
          </cell>
          <cell r="B10490">
            <v>1.86</v>
          </cell>
        </row>
        <row r="10491">
          <cell r="A10491" t="str">
            <v>09.005.0007-A</v>
          </cell>
          <cell r="B10491">
            <v>1.61</v>
          </cell>
        </row>
        <row r="10492">
          <cell r="A10492" t="str">
            <v>09.005.0008-0</v>
          </cell>
          <cell r="B10492">
            <v>3741.31</v>
          </cell>
        </row>
        <row r="10493">
          <cell r="A10493" t="str">
            <v>09.005.0008-A</v>
          </cell>
          <cell r="B10493">
            <v>3241.74</v>
          </cell>
        </row>
        <row r="10494">
          <cell r="A10494" t="str">
            <v>09.005.0009-0</v>
          </cell>
          <cell r="B10494">
            <v>2.3199999999999998</v>
          </cell>
        </row>
        <row r="10495">
          <cell r="A10495" t="str">
            <v>09.005.0009-A</v>
          </cell>
          <cell r="B10495">
            <v>2.0099999999999998</v>
          </cell>
        </row>
        <row r="10496">
          <cell r="A10496" t="str">
            <v>09.005.0011-0</v>
          </cell>
          <cell r="B10496">
            <v>75.900000000000006</v>
          </cell>
        </row>
        <row r="10497">
          <cell r="A10497" t="str">
            <v>09.005.0011-A</v>
          </cell>
          <cell r="B10497">
            <v>71.83</v>
          </cell>
        </row>
        <row r="10498">
          <cell r="A10498" t="str">
            <v>09.005.0012-0</v>
          </cell>
          <cell r="B10498">
            <v>1889.36</v>
          </cell>
        </row>
        <row r="10499">
          <cell r="A10499" t="str">
            <v>09.005.0012-A</v>
          </cell>
          <cell r="B10499">
            <v>1742.06</v>
          </cell>
        </row>
        <row r="10500">
          <cell r="A10500" t="str">
            <v>09.005.0020-0</v>
          </cell>
          <cell r="B10500">
            <v>14.89</v>
          </cell>
        </row>
        <row r="10501">
          <cell r="A10501" t="str">
            <v>09.005.0020-A</v>
          </cell>
          <cell r="B10501">
            <v>12.9</v>
          </cell>
        </row>
        <row r="10502">
          <cell r="A10502" t="str">
            <v>09.005.0021-0</v>
          </cell>
          <cell r="B10502">
            <v>14.89</v>
          </cell>
        </row>
        <row r="10503">
          <cell r="A10503" t="str">
            <v>09.005.0021-A</v>
          </cell>
          <cell r="B10503">
            <v>12.9</v>
          </cell>
        </row>
        <row r="10504">
          <cell r="A10504" t="str">
            <v>09.005.0022-0</v>
          </cell>
          <cell r="B10504">
            <v>14.89</v>
          </cell>
        </row>
        <row r="10505">
          <cell r="A10505" t="str">
            <v>09.005.0022-A</v>
          </cell>
          <cell r="B10505">
            <v>12.9</v>
          </cell>
        </row>
        <row r="10506">
          <cell r="A10506" t="str">
            <v>09.005.0023-0</v>
          </cell>
          <cell r="B10506">
            <v>14.89</v>
          </cell>
        </row>
        <row r="10507">
          <cell r="A10507" t="str">
            <v>09.005.0023-A</v>
          </cell>
          <cell r="B10507">
            <v>12.9</v>
          </cell>
        </row>
        <row r="10508">
          <cell r="A10508" t="str">
            <v>09.005.0024-0</v>
          </cell>
          <cell r="B10508">
            <v>241.19</v>
          </cell>
        </row>
        <row r="10509">
          <cell r="A10509" t="str">
            <v>09.005.0024-A</v>
          </cell>
          <cell r="B10509">
            <v>209.51</v>
          </cell>
        </row>
        <row r="10510">
          <cell r="A10510" t="str">
            <v>09.005.0025-0</v>
          </cell>
          <cell r="B10510">
            <v>191.94</v>
          </cell>
        </row>
        <row r="10511">
          <cell r="A10511" t="str">
            <v>09.005.0025-A</v>
          </cell>
          <cell r="B10511">
            <v>166.66</v>
          </cell>
        </row>
        <row r="10512">
          <cell r="A10512" t="str">
            <v>09.005.0026-0</v>
          </cell>
          <cell r="B10512">
            <v>209.05</v>
          </cell>
        </row>
        <row r="10513">
          <cell r="A10513" t="str">
            <v>09.005.0026-A</v>
          </cell>
          <cell r="B10513">
            <v>181.37</v>
          </cell>
        </row>
        <row r="10514">
          <cell r="A10514" t="str">
            <v>09.005.0027-0</v>
          </cell>
          <cell r="B10514">
            <v>191.94</v>
          </cell>
        </row>
        <row r="10515">
          <cell r="A10515" t="str">
            <v>09.005.0027-A</v>
          </cell>
          <cell r="B10515">
            <v>166.66</v>
          </cell>
        </row>
        <row r="10516">
          <cell r="A10516" t="str">
            <v>09.005.0028-0</v>
          </cell>
          <cell r="B10516">
            <v>1184.7</v>
          </cell>
        </row>
        <row r="10517">
          <cell r="A10517" t="str">
            <v>09.005.0028-A</v>
          </cell>
          <cell r="B10517">
            <v>1030.92</v>
          </cell>
        </row>
        <row r="10518">
          <cell r="A10518" t="str">
            <v>09.005.0029-0</v>
          </cell>
          <cell r="B10518">
            <v>2.79</v>
          </cell>
        </row>
        <row r="10519">
          <cell r="A10519" t="str">
            <v>09.005.0029-A</v>
          </cell>
          <cell r="B10519">
            <v>2.41</v>
          </cell>
        </row>
        <row r="10520">
          <cell r="A10520" t="str">
            <v>09.005.0030-0</v>
          </cell>
          <cell r="B10520">
            <v>93.11</v>
          </cell>
        </row>
        <row r="10521">
          <cell r="A10521" t="str">
            <v>09.005.0030-A</v>
          </cell>
          <cell r="B10521">
            <v>80.64</v>
          </cell>
        </row>
        <row r="10522">
          <cell r="A10522" t="str">
            <v>09.005.0032-0</v>
          </cell>
          <cell r="B10522">
            <v>52.71</v>
          </cell>
        </row>
        <row r="10523">
          <cell r="A10523" t="str">
            <v>09.005.0032-A</v>
          </cell>
          <cell r="B10523">
            <v>45.9</v>
          </cell>
        </row>
        <row r="10524">
          <cell r="A10524" t="str">
            <v>09.005.0033-0</v>
          </cell>
          <cell r="B10524">
            <v>8.58</v>
          </cell>
        </row>
        <row r="10525">
          <cell r="A10525" t="str">
            <v>09.005.0033-A</v>
          </cell>
          <cell r="B10525">
            <v>7.44</v>
          </cell>
        </row>
        <row r="10526">
          <cell r="A10526" t="str">
            <v>09.005.0034-0</v>
          </cell>
          <cell r="B10526">
            <v>19.29</v>
          </cell>
        </row>
        <row r="10527">
          <cell r="A10527" t="str">
            <v>09.005.0034-A</v>
          </cell>
          <cell r="B10527">
            <v>16.760000000000002</v>
          </cell>
        </row>
        <row r="10528">
          <cell r="A10528" t="str">
            <v>09.005.0035-0</v>
          </cell>
          <cell r="B10528">
            <v>2.9</v>
          </cell>
        </row>
        <row r="10529">
          <cell r="A10529" t="str">
            <v>09.005.0035-A</v>
          </cell>
          <cell r="B10529">
            <v>2.52</v>
          </cell>
        </row>
        <row r="10530">
          <cell r="A10530" t="str">
            <v>09.005.0036-0</v>
          </cell>
          <cell r="B10530">
            <v>16.28</v>
          </cell>
        </row>
        <row r="10531">
          <cell r="A10531" t="str">
            <v>09.005.0036-A</v>
          </cell>
          <cell r="B10531">
            <v>15.58</v>
          </cell>
        </row>
        <row r="10532">
          <cell r="A10532" t="str">
            <v>09.005.0037-0</v>
          </cell>
          <cell r="B10532">
            <v>0.46</v>
          </cell>
        </row>
        <row r="10533">
          <cell r="A10533" t="str">
            <v>09.005.0037-A</v>
          </cell>
          <cell r="B10533">
            <v>0.44</v>
          </cell>
        </row>
        <row r="10534">
          <cell r="A10534" t="str">
            <v>09.005.0038-0</v>
          </cell>
          <cell r="B10534">
            <v>0.32</v>
          </cell>
        </row>
        <row r="10535">
          <cell r="A10535" t="str">
            <v>09.005.0038-A</v>
          </cell>
          <cell r="B10535">
            <v>0.3</v>
          </cell>
        </row>
        <row r="10536">
          <cell r="A10536" t="str">
            <v>09.005.0039-0</v>
          </cell>
          <cell r="B10536">
            <v>0.05</v>
          </cell>
        </row>
        <row r="10537">
          <cell r="A10537" t="str">
            <v>09.005.0039-A</v>
          </cell>
          <cell r="B10537">
            <v>0.05</v>
          </cell>
        </row>
        <row r="10538">
          <cell r="A10538" t="str">
            <v>09.005.0041-0</v>
          </cell>
          <cell r="B10538">
            <v>16.510000000000002</v>
          </cell>
        </row>
        <row r="10539">
          <cell r="A10539" t="str">
            <v>09.005.0041-A</v>
          </cell>
          <cell r="B10539">
            <v>16.03</v>
          </cell>
        </row>
        <row r="10540">
          <cell r="A10540" t="str">
            <v>09.005.0052-0</v>
          </cell>
          <cell r="B10540">
            <v>129.09</v>
          </cell>
        </row>
        <row r="10541">
          <cell r="A10541" t="str">
            <v>09.005.0052-A</v>
          </cell>
          <cell r="B10541">
            <v>118.2</v>
          </cell>
        </row>
        <row r="10542">
          <cell r="A10542" t="str">
            <v>09.005.0053-0</v>
          </cell>
          <cell r="B10542">
            <v>184.68</v>
          </cell>
        </row>
        <row r="10543">
          <cell r="A10543" t="str">
            <v>09.005.0053-A</v>
          </cell>
          <cell r="B10543">
            <v>169.09</v>
          </cell>
        </row>
        <row r="10544">
          <cell r="A10544" t="str">
            <v>09.005.0054-0</v>
          </cell>
          <cell r="B10544">
            <v>293.79000000000002</v>
          </cell>
        </row>
        <row r="10545">
          <cell r="A10545" t="str">
            <v>09.005.0054-A</v>
          </cell>
          <cell r="B10545">
            <v>268.16000000000003</v>
          </cell>
        </row>
        <row r="10546">
          <cell r="A10546" t="str">
            <v>09.005.0059-0</v>
          </cell>
          <cell r="B10546">
            <v>0.55000000000000004</v>
          </cell>
        </row>
        <row r="10547">
          <cell r="A10547" t="str">
            <v>09.005.0059-A</v>
          </cell>
          <cell r="B10547">
            <v>0.48</v>
          </cell>
        </row>
        <row r="10548">
          <cell r="A10548" t="str">
            <v>09.005.0060-0</v>
          </cell>
          <cell r="B10548">
            <v>1.4</v>
          </cell>
        </row>
        <row r="10549">
          <cell r="A10549" t="str">
            <v>09.005.0060-A</v>
          </cell>
          <cell r="B10549">
            <v>1.21</v>
          </cell>
        </row>
        <row r="10550">
          <cell r="A10550" t="str">
            <v>09.005.0061-0</v>
          </cell>
          <cell r="B10550">
            <v>18.72</v>
          </cell>
        </row>
        <row r="10551">
          <cell r="A10551" t="str">
            <v>09.005.0061-A</v>
          </cell>
          <cell r="B10551">
            <v>16.23</v>
          </cell>
        </row>
        <row r="10552">
          <cell r="A10552" t="str">
            <v>09.005.0100-0</v>
          </cell>
          <cell r="B10552">
            <v>1899.28</v>
          </cell>
        </row>
        <row r="10553">
          <cell r="A10553" t="str">
            <v>09.005.0100-A</v>
          </cell>
          <cell r="B10553">
            <v>1647.7</v>
          </cell>
        </row>
        <row r="10554">
          <cell r="A10554" t="str">
            <v>09.005.0105-0</v>
          </cell>
          <cell r="B10554">
            <v>763.32</v>
          </cell>
        </row>
        <row r="10555">
          <cell r="A10555" t="str">
            <v>09.005.0105-A</v>
          </cell>
          <cell r="B10555">
            <v>663.78</v>
          </cell>
        </row>
        <row r="10556">
          <cell r="A10556" t="str">
            <v>09.005.0110-0</v>
          </cell>
          <cell r="B10556">
            <v>2.3199999999999998</v>
          </cell>
        </row>
        <row r="10557">
          <cell r="A10557" t="str">
            <v>09.005.0110-A</v>
          </cell>
          <cell r="B10557">
            <v>2.0099999999999998</v>
          </cell>
        </row>
        <row r="10558">
          <cell r="A10558" t="str">
            <v>09.005.0115-0</v>
          </cell>
          <cell r="B10558">
            <v>47.6</v>
          </cell>
        </row>
        <row r="10559">
          <cell r="A10559" t="str">
            <v>09.005.0115-A</v>
          </cell>
          <cell r="B10559">
            <v>41.3</v>
          </cell>
        </row>
        <row r="10560">
          <cell r="A10560" t="str">
            <v>09.005.0120-0</v>
          </cell>
          <cell r="B10560">
            <v>762.17</v>
          </cell>
        </row>
        <row r="10561">
          <cell r="A10561" t="str">
            <v>09.005.0120-A</v>
          </cell>
          <cell r="B10561">
            <v>662.47</v>
          </cell>
        </row>
        <row r="10562">
          <cell r="A10562" t="str">
            <v>09.005.0125-0</v>
          </cell>
          <cell r="B10562">
            <v>191.94</v>
          </cell>
        </row>
        <row r="10563">
          <cell r="A10563" t="str">
            <v>09.005.0125-A</v>
          </cell>
          <cell r="B10563">
            <v>166.66</v>
          </cell>
        </row>
        <row r="10564">
          <cell r="A10564" t="str">
            <v>09.005.0130-0</v>
          </cell>
          <cell r="B10564">
            <v>0.18</v>
          </cell>
        </row>
        <row r="10565">
          <cell r="A10565" t="str">
            <v>09.005.0130-A</v>
          </cell>
          <cell r="B10565">
            <v>0.16</v>
          </cell>
        </row>
        <row r="10566">
          <cell r="A10566" t="str">
            <v>09.005.0135-0</v>
          </cell>
          <cell r="B10566">
            <v>0.93</v>
          </cell>
        </row>
        <row r="10567">
          <cell r="A10567" t="str">
            <v>09.005.0135-A</v>
          </cell>
          <cell r="B10567">
            <v>0.8</v>
          </cell>
        </row>
        <row r="10568">
          <cell r="A10568" t="str">
            <v>09.005.0140-0</v>
          </cell>
          <cell r="B10568">
            <v>0.74</v>
          </cell>
        </row>
        <row r="10569">
          <cell r="A10569" t="str">
            <v>09.005.0140-A</v>
          </cell>
          <cell r="B10569">
            <v>0.64</v>
          </cell>
        </row>
        <row r="10570">
          <cell r="A10570" t="str">
            <v>09.005.0145-0</v>
          </cell>
          <cell r="B10570">
            <v>2.3199999999999998</v>
          </cell>
        </row>
        <row r="10571">
          <cell r="A10571" t="str">
            <v>09.005.0145-A</v>
          </cell>
          <cell r="B10571">
            <v>2.0099999999999998</v>
          </cell>
        </row>
        <row r="10572">
          <cell r="A10572" t="str">
            <v>09.005.0150-0</v>
          </cell>
          <cell r="B10572">
            <v>0.11</v>
          </cell>
        </row>
        <row r="10573">
          <cell r="A10573" t="str">
            <v>09.005.0150-A</v>
          </cell>
          <cell r="B10573">
            <v>0.09</v>
          </cell>
        </row>
        <row r="10574">
          <cell r="A10574" t="str">
            <v>09.005.0155-0</v>
          </cell>
          <cell r="B10574">
            <v>1.86</v>
          </cell>
        </row>
        <row r="10575">
          <cell r="A10575" t="str">
            <v>09.005.0155-A</v>
          </cell>
          <cell r="B10575">
            <v>1.61</v>
          </cell>
        </row>
        <row r="10576">
          <cell r="A10576" t="str">
            <v>09.005.9999-0</v>
          </cell>
          <cell r="B10576">
            <v>5155</v>
          </cell>
        </row>
        <row r="10577">
          <cell r="A10577" t="str">
            <v>09.005.9999-A</v>
          </cell>
          <cell r="B10577">
            <v>4570</v>
          </cell>
        </row>
        <row r="10578">
          <cell r="A10578" t="str">
            <v>09.006.0003-0</v>
          </cell>
          <cell r="B10578">
            <v>49.05</v>
          </cell>
        </row>
        <row r="10579">
          <cell r="A10579" t="str">
            <v>09.006.0003-A</v>
          </cell>
          <cell r="B10579">
            <v>48.43</v>
          </cell>
        </row>
        <row r="10580">
          <cell r="A10580" t="str">
            <v>09.006.0006-0</v>
          </cell>
          <cell r="B10580">
            <v>541.05999999999995</v>
          </cell>
        </row>
        <row r="10581">
          <cell r="A10581" t="str">
            <v>09.006.0006-A</v>
          </cell>
          <cell r="B10581">
            <v>492.74</v>
          </cell>
        </row>
        <row r="10582">
          <cell r="A10582" t="str">
            <v>09.006.0007-0</v>
          </cell>
          <cell r="B10582">
            <v>314.29000000000002</v>
          </cell>
        </row>
        <row r="10583">
          <cell r="A10583" t="str">
            <v>09.006.0007-A</v>
          </cell>
          <cell r="B10583">
            <v>289.37</v>
          </cell>
        </row>
        <row r="10584">
          <cell r="A10584" t="str">
            <v>09.006.0008-0</v>
          </cell>
          <cell r="B10584">
            <v>216.49</v>
          </cell>
        </row>
        <row r="10585">
          <cell r="A10585" t="str">
            <v>09.006.0008-A</v>
          </cell>
          <cell r="B10585">
            <v>196.55</v>
          </cell>
        </row>
        <row r="10586">
          <cell r="A10586" t="str">
            <v>09.006.0009-0</v>
          </cell>
          <cell r="B10586">
            <v>37.24</v>
          </cell>
        </row>
        <row r="10587">
          <cell r="A10587" t="str">
            <v>09.006.0009-A</v>
          </cell>
          <cell r="B10587">
            <v>32.25</v>
          </cell>
        </row>
        <row r="10588">
          <cell r="A10588" t="str">
            <v>09.006.0010-0</v>
          </cell>
          <cell r="B10588">
            <v>819.76</v>
          </cell>
        </row>
        <row r="10589">
          <cell r="A10589" t="str">
            <v>09.006.0010-A</v>
          </cell>
          <cell r="B10589">
            <v>771.44</v>
          </cell>
        </row>
        <row r="10590">
          <cell r="A10590" t="str">
            <v>09.006.0015-0</v>
          </cell>
          <cell r="B10590">
            <v>596.98</v>
          </cell>
        </row>
        <row r="10591">
          <cell r="A10591" t="str">
            <v>09.006.0015-A</v>
          </cell>
          <cell r="B10591">
            <v>548.66</v>
          </cell>
        </row>
        <row r="10592">
          <cell r="A10592" t="str">
            <v>09.006.0020-0</v>
          </cell>
          <cell r="B10592">
            <v>180</v>
          </cell>
        </row>
        <row r="10593">
          <cell r="A10593" t="str">
            <v>09.006.0020-A</v>
          </cell>
          <cell r="B10593">
            <v>180</v>
          </cell>
        </row>
        <row r="10594">
          <cell r="A10594" t="str">
            <v>09.006.0030-0</v>
          </cell>
          <cell r="B10594">
            <v>162.80000000000001</v>
          </cell>
        </row>
        <row r="10595">
          <cell r="A10595" t="str">
            <v>09.006.0030-A</v>
          </cell>
          <cell r="B10595">
            <v>159.56</v>
          </cell>
        </row>
        <row r="10596">
          <cell r="A10596" t="str">
            <v>09.006.0032-0</v>
          </cell>
          <cell r="B10596">
            <v>110</v>
          </cell>
        </row>
        <row r="10597">
          <cell r="A10597" t="str">
            <v>09.006.0032-A</v>
          </cell>
          <cell r="B10597">
            <v>110</v>
          </cell>
        </row>
        <row r="10598">
          <cell r="A10598" t="str">
            <v>09.006.0035-0</v>
          </cell>
          <cell r="B10598">
            <v>82</v>
          </cell>
        </row>
        <row r="10599">
          <cell r="A10599" t="str">
            <v>09.006.0035-A</v>
          </cell>
          <cell r="B10599">
            <v>82</v>
          </cell>
        </row>
        <row r="10600">
          <cell r="A10600" t="str">
            <v>09.006.9999-0</v>
          </cell>
          <cell r="B10600">
            <v>3598</v>
          </cell>
        </row>
        <row r="10601">
          <cell r="A10601" t="str">
            <v>09.006.9999-A</v>
          </cell>
          <cell r="B10601">
            <v>3420</v>
          </cell>
        </row>
        <row r="10602">
          <cell r="A10602" t="str">
            <v>09.007.0001-0</v>
          </cell>
          <cell r="B10602">
            <v>74.48</v>
          </cell>
        </row>
        <row r="10603">
          <cell r="A10603" t="str">
            <v>09.007.0001-A</v>
          </cell>
          <cell r="B10603">
            <v>64.510000000000005</v>
          </cell>
        </row>
        <row r="10604">
          <cell r="A10604" t="str">
            <v>09.007.0002-0</v>
          </cell>
          <cell r="B10604">
            <v>97.76</v>
          </cell>
        </row>
        <row r="10605">
          <cell r="A10605" t="str">
            <v>09.007.0002-A</v>
          </cell>
          <cell r="B10605">
            <v>84.68</v>
          </cell>
        </row>
        <row r="10606">
          <cell r="A10606" t="str">
            <v>09.007.0003-0</v>
          </cell>
          <cell r="B10606">
            <v>113.13</v>
          </cell>
        </row>
        <row r="10607">
          <cell r="A10607" t="str">
            <v>09.007.0003-A</v>
          </cell>
          <cell r="B10607">
            <v>97.98</v>
          </cell>
        </row>
        <row r="10608">
          <cell r="A10608" t="str">
            <v>09.007.0010-0</v>
          </cell>
          <cell r="B10608">
            <v>1.03</v>
          </cell>
        </row>
        <row r="10609">
          <cell r="A10609" t="str">
            <v>09.007.0010-A</v>
          </cell>
          <cell r="B10609">
            <v>0.91</v>
          </cell>
        </row>
        <row r="10610">
          <cell r="A10610" t="str">
            <v>09.007.0015-0</v>
          </cell>
          <cell r="B10610">
            <v>13.96</v>
          </cell>
        </row>
        <row r="10611">
          <cell r="A10611" t="str">
            <v>09.007.0015-A</v>
          </cell>
          <cell r="B10611">
            <v>12.09</v>
          </cell>
        </row>
        <row r="10612">
          <cell r="A10612" t="str">
            <v>09.007.0030-0</v>
          </cell>
          <cell r="B10612">
            <v>6.98</v>
          </cell>
        </row>
        <row r="10613">
          <cell r="A10613" t="str">
            <v>09.007.0030-A</v>
          </cell>
          <cell r="B10613">
            <v>6.04</v>
          </cell>
        </row>
        <row r="10614">
          <cell r="A10614" t="str">
            <v>09.007.0035-0</v>
          </cell>
          <cell r="B10614">
            <v>46.55</v>
          </cell>
        </row>
        <row r="10615">
          <cell r="A10615" t="str">
            <v>09.007.0035-A</v>
          </cell>
          <cell r="B10615">
            <v>40.32</v>
          </cell>
        </row>
        <row r="10616">
          <cell r="A10616" t="str">
            <v>09.007.9999-0</v>
          </cell>
          <cell r="B10616">
            <v>5648</v>
          </cell>
        </row>
        <row r="10617">
          <cell r="A10617" t="str">
            <v>09.007.9999-A</v>
          </cell>
          <cell r="B10617">
            <v>4904</v>
          </cell>
        </row>
        <row r="10618">
          <cell r="A10618" t="str">
            <v>09.008.0010-0</v>
          </cell>
          <cell r="B10618">
            <v>80.47</v>
          </cell>
        </row>
        <row r="10619">
          <cell r="A10619" t="str">
            <v>09.008.0010-A</v>
          </cell>
          <cell r="B10619">
            <v>77.36</v>
          </cell>
        </row>
        <row r="10620">
          <cell r="A10620" t="str">
            <v>09.008.9999-0</v>
          </cell>
          <cell r="B10620">
            <v>1121</v>
          </cell>
        </row>
        <row r="10621">
          <cell r="A10621" t="str">
            <v>09.008.9999-A</v>
          </cell>
          <cell r="B10621">
            <v>1076</v>
          </cell>
        </row>
        <row r="10622">
          <cell r="A10622" t="str">
            <v>09.009.0001-0</v>
          </cell>
          <cell r="B10622">
            <v>11.68</v>
          </cell>
        </row>
        <row r="10623">
          <cell r="A10623" t="str">
            <v>09.009.0001-A</v>
          </cell>
          <cell r="B10623">
            <v>11.03</v>
          </cell>
        </row>
        <row r="10624">
          <cell r="A10624" t="str">
            <v>09.009.0002-0</v>
          </cell>
          <cell r="B10624">
            <v>16.22</v>
          </cell>
        </row>
        <row r="10625">
          <cell r="A10625" t="str">
            <v>09.009.0002-A</v>
          </cell>
          <cell r="B10625">
            <v>15.35</v>
          </cell>
        </row>
        <row r="10626">
          <cell r="A10626" t="str">
            <v>09.009.0003-0</v>
          </cell>
          <cell r="B10626">
            <v>9.84</v>
          </cell>
        </row>
        <row r="10627">
          <cell r="A10627" t="str">
            <v>09.009.0003-A</v>
          </cell>
          <cell r="B10627">
            <v>9.35</v>
          </cell>
        </row>
        <row r="10628">
          <cell r="A10628" t="str">
            <v>09.009.0004-0</v>
          </cell>
          <cell r="B10628">
            <v>81.400000000000006</v>
          </cell>
        </row>
        <row r="10629">
          <cell r="A10629" t="str">
            <v>09.009.0004-A</v>
          </cell>
          <cell r="B10629">
            <v>78.28</v>
          </cell>
        </row>
        <row r="10630">
          <cell r="A10630" t="str">
            <v>09.009.0010-0</v>
          </cell>
          <cell r="B10630">
            <v>1889.36</v>
          </cell>
        </row>
        <row r="10631">
          <cell r="A10631" t="str">
            <v>09.009.0010-A</v>
          </cell>
          <cell r="B10631">
            <v>1742.06</v>
          </cell>
        </row>
        <row r="10632">
          <cell r="A10632" t="str">
            <v>09.009.9999-0</v>
          </cell>
          <cell r="B10632">
            <v>5406</v>
          </cell>
        </row>
        <row r="10633">
          <cell r="A10633" t="str">
            <v>09.009.9999-A</v>
          </cell>
          <cell r="B10633">
            <v>5093</v>
          </cell>
        </row>
        <row r="10634">
          <cell r="A10634" t="str">
            <v>09.010.0001-0</v>
          </cell>
          <cell r="B10634">
            <v>30.87</v>
          </cell>
        </row>
        <row r="10635">
          <cell r="A10635" t="str">
            <v>09.010.0001-A</v>
          </cell>
          <cell r="B10635">
            <v>28.26</v>
          </cell>
        </row>
        <row r="10636">
          <cell r="A10636" t="str">
            <v>09.010.0002-0</v>
          </cell>
          <cell r="B10636">
            <v>18.48</v>
          </cell>
        </row>
        <row r="10637">
          <cell r="A10637" t="str">
            <v>09.010.0002-A</v>
          </cell>
          <cell r="B10637">
            <v>16.7</v>
          </cell>
        </row>
        <row r="10638">
          <cell r="A10638" t="str">
            <v>09.010.9999-0</v>
          </cell>
          <cell r="B10638">
            <v>4472</v>
          </cell>
        </row>
        <row r="10639">
          <cell r="A10639" t="str">
            <v>09.010.9999-A</v>
          </cell>
          <cell r="B10639">
            <v>4068</v>
          </cell>
        </row>
        <row r="10640">
          <cell r="A10640" t="str">
            <v>09.011.0001-0</v>
          </cell>
          <cell r="B10640">
            <v>25.73</v>
          </cell>
        </row>
        <row r="10641">
          <cell r="A10641" t="str">
            <v>09.011.0001-A</v>
          </cell>
          <cell r="B10641">
            <v>24.76</v>
          </cell>
        </row>
        <row r="10642">
          <cell r="A10642" t="str">
            <v>09.011.9999-0</v>
          </cell>
          <cell r="B10642">
            <v>5386</v>
          </cell>
        </row>
        <row r="10643">
          <cell r="A10643" t="str">
            <v>09.011.9999-A</v>
          </cell>
          <cell r="B10643">
            <v>5184</v>
          </cell>
        </row>
        <row r="10644">
          <cell r="A10644" t="str">
            <v>09.012.0001-0</v>
          </cell>
          <cell r="B10644">
            <v>202.72</v>
          </cell>
        </row>
        <row r="10645">
          <cell r="A10645" t="str">
            <v>09.012.0001-A</v>
          </cell>
          <cell r="B10645">
            <v>182.6</v>
          </cell>
        </row>
        <row r="10646">
          <cell r="A10646" t="str">
            <v>09.012.0002-0</v>
          </cell>
          <cell r="B10646">
            <v>145.51</v>
          </cell>
        </row>
        <row r="10647">
          <cell r="A10647" t="str">
            <v>09.012.0002-A</v>
          </cell>
          <cell r="B10647">
            <v>130.97</v>
          </cell>
        </row>
        <row r="10648">
          <cell r="A10648" t="str">
            <v>09.012.0003-0</v>
          </cell>
          <cell r="B10648">
            <v>370.97</v>
          </cell>
        </row>
        <row r="10649">
          <cell r="A10649" t="str">
            <v>09.012.0003-A</v>
          </cell>
          <cell r="B10649">
            <v>337.14</v>
          </cell>
        </row>
        <row r="10650">
          <cell r="A10650" t="str">
            <v>09.012.0004-0</v>
          </cell>
          <cell r="B10650">
            <v>660.3</v>
          </cell>
        </row>
        <row r="10651">
          <cell r="A10651" t="str">
            <v>09.012.0004-A</v>
          </cell>
          <cell r="B10651">
            <v>599.20000000000005</v>
          </cell>
        </row>
        <row r="10652">
          <cell r="A10652" t="str">
            <v>09.012.0010-0</v>
          </cell>
          <cell r="B10652">
            <v>468.19</v>
          </cell>
        </row>
        <row r="10653">
          <cell r="A10653" t="str">
            <v>09.012.0010-A</v>
          </cell>
          <cell r="B10653">
            <v>468.19</v>
          </cell>
        </row>
        <row r="10654">
          <cell r="A10654" t="str">
            <v>09.012.0015-0</v>
          </cell>
          <cell r="B10654">
            <v>242.76</v>
          </cell>
        </row>
        <row r="10655">
          <cell r="A10655" t="str">
            <v>09.012.0015-A</v>
          </cell>
          <cell r="B10655">
            <v>235.91</v>
          </cell>
        </row>
        <row r="10656">
          <cell r="A10656" t="str">
            <v>09.012.9999-0</v>
          </cell>
          <cell r="B10656">
            <v>4923</v>
          </cell>
        </row>
        <row r="10657">
          <cell r="A10657" t="str">
            <v>09.012.9999-A</v>
          </cell>
          <cell r="B10657">
            <v>4590</v>
          </cell>
        </row>
        <row r="10658">
          <cell r="A10658" t="str">
            <v>09.013.0001-0</v>
          </cell>
          <cell r="B10658">
            <v>265.37</v>
          </cell>
        </row>
        <row r="10659">
          <cell r="A10659" t="str">
            <v>09.013.0001-A</v>
          </cell>
          <cell r="B10659">
            <v>251.14</v>
          </cell>
        </row>
        <row r="10660">
          <cell r="A10660" t="str">
            <v>09.013.0002-0</v>
          </cell>
          <cell r="B10660">
            <v>1017.28</v>
          </cell>
        </row>
        <row r="10661">
          <cell r="A10661" t="str">
            <v>09.013.0002-A</v>
          </cell>
          <cell r="B10661">
            <v>915.21</v>
          </cell>
        </row>
        <row r="10662">
          <cell r="A10662" t="str">
            <v>09.013.0010-0</v>
          </cell>
          <cell r="B10662">
            <v>525.4</v>
          </cell>
        </row>
        <row r="10663">
          <cell r="A10663" t="str">
            <v>09.013.0010-A</v>
          </cell>
          <cell r="B10663">
            <v>463.27</v>
          </cell>
        </row>
        <row r="10664">
          <cell r="A10664" t="str">
            <v>09.013.0015-0</v>
          </cell>
          <cell r="B10664">
            <v>603.05999999999995</v>
          </cell>
        </row>
        <row r="10665">
          <cell r="A10665" t="str">
            <v>09.013.0015-A</v>
          </cell>
          <cell r="B10665">
            <v>565.53</v>
          </cell>
        </row>
        <row r="10666">
          <cell r="A10666" t="str">
            <v>09.013.0016-0</v>
          </cell>
          <cell r="B10666">
            <v>250.1</v>
          </cell>
        </row>
        <row r="10667">
          <cell r="A10667" t="str">
            <v>09.013.0016-A</v>
          </cell>
          <cell r="B10667">
            <v>233.66</v>
          </cell>
        </row>
        <row r="10668">
          <cell r="A10668" t="str">
            <v>09.013.0020-0</v>
          </cell>
          <cell r="B10668">
            <v>2484.2600000000002</v>
          </cell>
        </row>
        <row r="10669">
          <cell r="A10669" t="str">
            <v>09.013.0020-A</v>
          </cell>
          <cell r="B10669">
            <v>2470.9499999999998</v>
          </cell>
        </row>
        <row r="10670">
          <cell r="A10670" t="str">
            <v>09.013.0030-0</v>
          </cell>
          <cell r="B10670">
            <v>89.64</v>
          </cell>
        </row>
        <row r="10671">
          <cell r="A10671" t="str">
            <v>09.013.0030-A</v>
          </cell>
          <cell r="B10671">
            <v>83.83</v>
          </cell>
        </row>
        <row r="10672">
          <cell r="A10672" t="str">
            <v>09.013.0035-0</v>
          </cell>
          <cell r="B10672">
            <v>37.44</v>
          </cell>
        </row>
        <row r="10673">
          <cell r="A10673" t="str">
            <v>09.013.0035-A</v>
          </cell>
          <cell r="B10673">
            <v>32.979999999999997</v>
          </cell>
        </row>
        <row r="10674">
          <cell r="A10674" t="str">
            <v>09.013.0040-0</v>
          </cell>
          <cell r="B10674">
            <v>67.290000000000006</v>
          </cell>
        </row>
        <row r="10675">
          <cell r="A10675" t="str">
            <v>09.013.0040-A</v>
          </cell>
          <cell r="B10675">
            <v>58.61</v>
          </cell>
        </row>
        <row r="10676">
          <cell r="A10676" t="str">
            <v>09.013.9999-0</v>
          </cell>
          <cell r="B10676">
            <v>4814</v>
          </cell>
        </row>
        <row r="10677">
          <cell r="A10677" t="str">
            <v>09.013.9999-A</v>
          </cell>
          <cell r="B10677">
            <v>4412</v>
          </cell>
        </row>
        <row r="10678">
          <cell r="A10678" t="str">
            <v>09.014.0015-0</v>
          </cell>
          <cell r="B10678">
            <v>978.91</v>
          </cell>
        </row>
        <row r="10679">
          <cell r="A10679" t="str">
            <v>09.014.0015-A</v>
          </cell>
          <cell r="B10679">
            <v>910.35</v>
          </cell>
        </row>
        <row r="10680">
          <cell r="A10680" t="str">
            <v>09.014.9999-0</v>
          </cell>
          <cell r="B10680">
            <v>1129</v>
          </cell>
        </row>
        <row r="10681">
          <cell r="A10681" t="str">
            <v>09.014.9999-A</v>
          </cell>
          <cell r="B10681">
            <v>1051</v>
          </cell>
        </row>
        <row r="10682">
          <cell r="A10682" t="str">
            <v>09.015.0003-0</v>
          </cell>
          <cell r="B10682">
            <v>114.95</v>
          </cell>
        </row>
        <row r="10683">
          <cell r="A10683" t="str">
            <v>09.015.0003-A</v>
          </cell>
          <cell r="B10683">
            <v>109.08</v>
          </cell>
        </row>
        <row r="10684">
          <cell r="A10684" t="str">
            <v>09.015.0005-0</v>
          </cell>
          <cell r="B10684">
            <v>97.56</v>
          </cell>
        </row>
        <row r="10685">
          <cell r="A10685" t="str">
            <v>09.015.0005-A</v>
          </cell>
          <cell r="B10685">
            <v>90.75</v>
          </cell>
        </row>
        <row r="10686">
          <cell r="A10686" t="str">
            <v>09.015.0006-0</v>
          </cell>
          <cell r="B10686">
            <v>132.94</v>
          </cell>
        </row>
        <row r="10687">
          <cell r="A10687" t="str">
            <v>09.015.0006-A</v>
          </cell>
          <cell r="B10687">
            <v>121.83</v>
          </cell>
        </row>
        <row r="10688">
          <cell r="A10688" t="str">
            <v>09.015.0007-0</v>
          </cell>
          <cell r="B10688">
            <v>133.72</v>
          </cell>
        </row>
        <row r="10689">
          <cell r="A10689" t="str">
            <v>09.015.0007-A</v>
          </cell>
          <cell r="B10689">
            <v>125.12</v>
          </cell>
        </row>
        <row r="10690">
          <cell r="A10690" t="str">
            <v>09.015.0008-0</v>
          </cell>
          <cell r="B10690">
            <v>115.54</v>
          </cell>
        </row>
        <row r="10691">
          <cell r="A10691" t="str">
            <v>09.015.0008-A</v>
          </cell>
          <cell r="B10691">
            <v>108.59</v>
          </cell>
        </row>
        <row r="10692">
          <cell r="A10692" t="str">
            <v>09.015.0010-0</v>
          </cell>
          <cell r="B10692">
            <v>95.23</v>
          </cell>
        </row>
        <row r="10693">
          <cell r="A10693" t="str">
            <v>09.015.0010-A</v>
          </cell>
          <cell r="B10693">
            <v>89.34</v>
          </cell>
        </row>
        <row r="10694">
          <cell r="A10694" t="str">
            <v>09.015.0015-0</v>
          </cell>
          <cell r="B10694">
            <v>81.040000000000006</v>
          </cell>
        </row>
        <row r="10695">
          <cell r="A10695" t="str">
            <v>09.015.0015-A</v>
          </cell>
          <cell r="B10695">
            <v>78.69</v>
          </cell>
        </row>
        <row r="10696">
          <cell r="A10696" t="str">
            <v>09.015.0020-0</v>
          </cell>
          <cell r="B10696">
            <v>155.28</v>
          </cell>
        </row>
        <row r="10697">
          <cell r="A10697" t="str">
            <v>09.015.0020-A</v>
          </cell>
          <cell r="B10697">
            <v>145.24</v>
          </cell>
        </row>
        <row r="10698">
          <cell r="A10698" t="str">
            <v>09.015.0025-0</v>
          </cell>
          <cell r="B10698">
            <v>95.51</v>
          </cell>
        </row>
        <row r="10699">
          <cell r="A10699" t="str">
            <v>09.015.0025-A</v>
          </cell>
          <cell r="B10699">
            <v>88.13</v>
          </cell>
        </row>
        <row r="10700">
          <cell r="A10700" t="str">
            <v>09.015.0030-0</v>
          </cell>
          <cell r="B10700">
            <v>108.7</v>
          </cell>
        </row>
        <row r="10701">
          <cell r="A10701" t="str">
            <v>09.015.0030-A</v>
          </cell>
          <cell r="B10701">
            <v>101.76</v>
          </cell>
        </row>
        <row r="10702">
          <cell r="A10702" t="str">
            <v>09.015.0032-0</v>
          </cell>
          <cell r="B10702">
            <v>96.52</v>
          </cell>
        </row>
        <row r="10703">
          <cell r="A10703" t="str">
            <v>09.015.0032-A</v>
          </cell>
          <cell r="B10703">
            <v>90.01</v>
          </cell>
        </row>
        <row r="10704">
          <cell r="A10704" t="str">
            <v>09.015.0034-0</v>
          </cell>
          <cell r="B10704">
            <v>88.25</v>
          </cell>
        </row>
        <row r="10705">
          <cell r="A10705" t="str">
            <v>09.015.0034-A</v>
          </cell>
          <cell r="B10705">
            <v>82.23</v>
          </cell>
        </row>
        <row r="10706">
          <cell r="A10706" t="str">
            <v>09.015.0036-0</v>
          </cell>
          <cell r="B10706">
            <v>77.44</v>
          </cell>
        </row>
        <row r="10707">
          <cell r="A10707" t="str">
            <v>09.015.0036-A</v>
          </cell>
          <cell r="B10707">
            <v>72.25</v>
          </cell>
        </row>
        <row r="10708">
          <cell r="A10708" t="str">
            <v>09.015.0040-0</v>
          </cell>
          <cell r="B10708">
            <v>124.38</v>
          </cell>
        </row>
        <row r="10709">
          <cell r="A10709" t="str">
            <v>09.015.0040-A</v>
          </cell>
          <cell r="B10709">
            <v>118.18</v>
          </cell>
        </row>
        <row r="10710">
          <cell r="A10710" t="str">
            <v>09.015.0042-0</v>
          </cell>
          <cell r="B10710">
            <v>120.2</v>
          </cell>
        </row>
        <row r="10711">
          <cell r="A10711" t="str">
            <v>09.015.0042-A</v>
          </cell>
          <cell r="B10711">
            <v>114.4</v>
          </cell>
        </row>
        <row r="10712">
          <cell r="A10712" t="str">
            <v>09.015.0044-0</v>
          </cell>
          <cell r="B10712">
            <v>139.18</v>
          </cell>
        </row>
        <row r="10713">
          <cell r="A10713" t="str">
            <v>09.015.0044-A</v>
          </cell>
          <cell r="B10713">
            <v>133.25</v>
          </cell>
        </row>
        <row r="10714">
          <cell r="A10714" t="str">
            <v>09.015.0046-0</v>
          </cell>
          <cell r="B10714">
            <v>151.63</v>
          </cell>
        </row>
        <row r="10715">
          <cell r="A10715" t="str">
            <v>09.015.0046-A</v>
          </cell>
          <cell r="B10715">
            <v>146.28</v>
          </cell>
        </row>
        <row r="10716">
          <cell r="A10716" t="str">
            <v>09.015.0048-0</v>
          </cell>
          <cell r="B10716">
            <v>119.63</v>
          </cell>
        </row>
        <row r="10717">
          <cell r="A10717" t="str">
            <v>09.015.0048-A</v>
          </cell>
          <cell r="B10717">
            <v>115.31</v>
          </cell>
        </row>
        <row r="10718">
          <cell r="A10718" t="str">
            <v>09.015.0050-0</v>
          </cell>
          <cell r="B10718">
            <v>123.82</v>
          </cell>
        </row>
        <row r="10719">
          <cell r="A10719" t="str">
            <v>09.015.0050-A</v>
          </cell>
          <cell r="B10719">
            <v>118.17</v>
          </cell>
        </row>
        <row r="10720">
          <cell r="A10720" t="str">
            <v>09.015.0052-0</v>
          </cell>
          <cell r="B10720">
            <v>139.47999999999999</v>
          </cell>
        </row>
        <row r="10721">
          <cell r="A10721" t="str">
            <v>09.015.0052-A</v>
          </cell>
          <cell r="B10721">
            <v>133.83000000000001</v>
          </cell>
        </row>
        <row r="10722">
          <cell r="A10722" t="str">
            <v>09.015.0056-0</v>
          </cell>
          <cell r="B10722">
            <v>157.66</v>
          </cell>
        </row>
        <row r="10723">
          <cell r="A10723" t="str">
            <v>09.015.0056-A</v>
          </cell>
          <cell r="B10723">
            <v>151.97999999999999</v>
          </cell>
        </row>
        <row r="10724">
          <cell r="A10724" t="str">
            <v>09.015.0058-0</v>
          </cell>
          <cell r="B10724">
            <v>141.71</v>
          </cell>
        </row>
        <row r="10725">
          <cell r="A10725" t="str">
            <v>09.015.0058-A</v>
          </cell>
          <cell r="B10725">
            <v>136.04</v>
          </cell>
        </row>
        <row r="10726">
          <cell r="A10726" t="str">
            <v>09.015.0060-0</v>
          </cell>
          <cell r="B10726">
            <v>164.5</v>
          </cell>
        </row>
        <row r="10727">
          <cell r="A10727" t="str">
            <v>09.015.0060-A</v>
          </cell>
          <cell r="B10727">
            <v>158.63</v>
          </cell>
        </row>
        <row r="10728">
          <cell r="A10728" t="str">
            <v>09.015.0062-0</v>
          </cell>
          <cell r="B10728">
            <v>197.57</v>
          </cell>
        </row>
        <row r="10729">
          <cell r="A10729" t="str">
            <v>09.015.0062-A</v>
          </cell>
          <cell r="B10729">
            <v>191.12</v>
          </cell>
        </row>
        <row r="10730">
          <cell r="A10730" t="str">
            <v>09.015.0064-0</v>
          </cell>
          <cell r="B10730">
            <v>97.56</v>
          </cell>
        </row>
        <row r="10731">
          <cell r="A10731" t="str">
            <v>09.015.0064-A</v>
          </cell>
          <cell r="B10731">
            <v>90.75</v>
          </cell>
        </row>
        <row r="10732">
          <cell r="A10732" t="str">
            <v>09.015.0066-0</v>
          </cell>
          <cell r="B10732">
            <v>127.98</v>
          </cell>
        </row>
        <row r="10733">
          <cell r="A10733" t="str">
            <v>09.015.0066-A</v>
          </cell>
          <cell r="B10733">
            <v>124.3</v>
          </cell>
        </row>
        <row r="10734">
          <cell r="A10734" t="str">
            <v>09.015.0068-0</v>
          </cell>
          <cell r="B10734">
            <v>122.25</v>
          </cell>
        </row>
        <row r="10735">
          <cell r="A10735" t="str">
            <v>09.015.0068-A</v>
          </cell>
          <cell r="B10735">
            <v>113.29</v>
          </cell>
        </row>
        <row r="10736">
          <cell r="A10736" t="str">
            <v>09.015.0070-0</v>
          </cell>
          <cell r="B10736">
            <v>119.95</v>
          </cell>
        </row>
        <row r="10737">
          <cell r="A10737" t="str">
            <v>09.015.0070-A</v>
          </cell>
          <cell r="B10737">
            <v>111</v>
          </cell>
        </row>
        <row r="10738">
          <cell r="A10738" t="str">
            <v>09.015.0072-0</v>
          </cell>
          <cell r="B10738">
            <v>159.22999999999999</v>
          </cell>
        </row>
        <row r="10739">
          <cell r="A10739" t="str">
            <v>09.015.0072-A</v>
          </cell>
          <cell r="B10739">
            <v>149.15</v>
          </cell>
        </row>
        <row r="10740">
          <cell r="A10740" t="str">
            <v>09.015.0074-0</v>
          </cell>
          <cell r="B10740">
            <v>54.55</v>
          </cell>
        </row>
        <row r="10741">
          <cell r="A10741" t="str">
            <v>09.015.0074-A</v>
          </cell>
          <cell r="B10741">
            <v>52.58</v>
          </cell>
        </row>
        <row r="10742">
          <cell r="A10742" t="str">
            <v>09.015.0078-0</v>
          </cell>
          <cell r="B10742">
            <v>65.45</v>
          </cell>
        </row>
        <row r="10743">
          <cell r="A10743" t="str">
            <v>09.015.0078-A</v>
          </cell>
          <cell r="B10743">
            <v>63.49</v>
          </cell>
        </row>
        <row r="10744">
          <cell r="A10744" t="str">
            <v>09.015.0080-0</v>
          </cell>
          <cell r="B10744">
            <v>80.78</v>
          </cell>
        </row>
        <row r="10745">
          <cell r="A10745" t="str">
            <v>09.015.0080-A</v>
          </cell>
          <cell r="B10745">
            <v>78.430000000000007</v>
          </cell>
        </row>
        <row r="10746">
          <cell r="A10746" t="str">
            <v>09.015.0300-0</v>
          </cell>
          <cell r="B10746">
            <v>305.45999999999998</v>
          </cell>
        </row>
        <row r="10747">
          <cell r="A10747" t="str">
            <v>09.015.0300-A</v>
          </cell>
          <cell r="B10747">
            <v>282.32</v>
          </cell>
        </row>
        <row r="10748">
          <cell r="A10748" t="str">
            <v>09.015.0302-0</v>
          </cell>
          <cell r="B10748">
            <v>852.43</v>
          </cell>
        </row>
        <row r="10749">
          <cell r="A10749" t="str">
            <v>09.015.0302-A</v>
          </cell>
          <cell r="B10749">
            <v>829.28</v>
          </cell>
        </row>
        <row r="10750">
          <cell r="A10750" t="str">
            <v>09.015.0304-0</v>
          </cell>
          <cell r="B10750">
            <v>747.95</v>
          </cell>
        </row>
        <row r="10751">
          <cell r="A10751" t="str">
            <v>09.015.0304-A</v>
          </cell>
          <cell r="B10751">
            <v>723.17</v>
          </cell>
        </row>
        <row r="10752">
          <cell r="A10752" t="str">
            <v>09.015.0306-0</v>
          </cell>
          <cell r="B10752">
            <v>960.86</v>
          </cell>
        </row>
        <row r="10753">
          <cell r="A10753" t="str">
            <v>09.015.0306-A</v>
          </cell>
          <cell r="B10753">
            <v>944.02</v>
          </cell>
        </row>
        <row r="10754">
          <cell r="A10754" t="str">
            <v>09.015.0308-0</v>
          </cell>
          <cell r="B10754">
            <v>610.17999999999995</v>
          </cell>
        </row>
        <row r="10755">
          <cell r="A10755" t="str">
            <v>09.015.0308-A</v>
          </cell>
          <cell r="B10755">
            <v>594.92999999999995</v>
          </cell>
        </row>
        <row r="10756">
          <cell r="A10756" t="str">
            <v>09.015.0310-0</v>
          </cell>
          <cell r="B10756">
            <v>5324.96</v>
          </cell>
        </row>
        <row r="10757">
          <cell r="A10757" t="str">
            <v>09.015.0310-A</v>
          </cell>
          <cell r="B10757">
            <v>4973.55</v>
          </cell>
        </row>
        <row r="10758">
          <cell r="A10758" t="str">
            <v>09.015.0312-0</v>
          </cell>
          <cell r="B10758">
            <v>1504.33</v>
          </cell>
        </row>
        <row r="10759">
          <cell r="A10759" t="str">
            <v>09.015.0312-A</v>
          </cell>
          <cell r="B10759">
            <v>1391.68</v>
          </cell>
        </row>
        <row r="10760">
          <cell r="A10760" t="str">
            <v>09.015.0314-0</v>
          </cell>
          <cell r="B10760">
            <v>1651.97</v>
          </cell>
        </row>
        <row r="10761">
          <cell r="A10761" t="str">
            <v>09.015.0314-A</v>
          </cell>
          <cell r="B10761">
            <v>1538.84</v>
          </cell>
        </row>
        <row r="10762">
          <cell r="A10762" t="str">
            <v>09.015.0316-0</v>
          </cell>
          <cell r="B10762">
            <v>228.88</v>
          </cell>
        </row>
        <row r="10763">
          <cell r="A10763" t="str">
            <v>09.015.0316-A</v>
          </cell>
          <cell r="B10763">
            <v>208.23</v>
          </cell>
        </row>
        <row r="10764">
          <cell r="A10764" t="str">
            <v>09.015.0318-0</v>
          </cell>
          <cell r="B10764">
            <v>535.69000000000005</v>
          </cell>
        </row>
        <row r="10765">
          <cell r="A10765" t="str">
            <v>09.015.0318-A</v>
          </cell>
          <cell r="B10765">
            <v>500.97</v>
          </cell>
        </row>
        <row r="10766">
          <cell r="A10766" t="str">
            <v>09.015.0320-0</v>
          </cell>
          <cell r="B10766">
            <v>759.26</v>
          </cell>
        </row>
        <row r="10767">
          <cell r="A10767" t="str">
            <v>09.015.0320-A</v>
          </cell>
          <cell r="B10767">
            <v>745.95</v>
          </cell>
        </row>
        <row r="10768">
          <cell r="A10768" t="str">
            <v>09.015.0322-0</v>
          </cell>
          <cell r="B10768">
            <v>1566.49</v>
          </cell>
        </row>
        <row r="10769">
          <cell r="A10769" t="str">
            <v>09.015.0322-A</v>
          </cell>
          <cell r="B10769">
            <v>1455.22</v>
          </cell>
        </row>
        <row r="10770">
          <cell r="A10770" t="str">
            <v>09.015.0324-0</v>
          </cell>
          <cell r="B10770">
            <v>2001.88</v>
          </cell>
        </row>
        <row r="10771">
          <cell r="A10771" t="str">
            <v>09.015.0324-A</v>
          </cell>
          <cell r="B10771">
            <v>1889.24</v>
          </cell>
        </row>
        <row r="10772">
          <cell r="A10772" t="str">
            <v>09.015.0326-0</v>
          </cell>
          <cell r="B10772">
            <v>566.24</v>
          </cell>
        </row>
        <row r="10773">
          <cell r="A10773" t="str">
            <v>09.015.0326-A</v>
          </cell>
          <cell r="B10773">
            <v>540.96</v>
          </cell>
        </row>
        <row r="10774">
          <cell r="A10774" t="str">
            <v>09.015.0328-0</v>
          </cell>
          <cell r="B10774">
            <v>1216.51</v>
          </cell>
        </row>
        <row r="10775">
          <cell r="A10775" t="str">
            <v>09.015.0328-A</v>
          </cell>
          <cell r="B10775">
            <v>1103.25</v>
          </cell>
        </row>
        <row r="10776">
          <cell r="A10776" t="str">
            <v>09.015.0330-0</v>
          </cell>
          <cell r="B10776">
            <v>1489</v>
          </cell>
        </row>
        <row r="10777">
          <cell r="A10777" t="str">
            <v>09.015.0330-A</v>
          </cell>
          <cell r="B10777">
            <v>1371.35</v>
          </cell>
        </row>
        <row r="10778">
          <cell r="A10778" t="str">
            <v>09.015.0332-0</v>
          </cell>
          <cell r="B10778">
            <v>3387.74</v>
          </cell>
        </row>
        <row r="10779">
          <cell r="A10779" t="str">
            <v>09.015.0332-A</v>
          </cell>
          <cell r="B10779">
            <v>3188.22</v>
          </cell>
        </row>
        <row r="10780">
          <cell r="A10780" t="str">
            <v>09.015.0334-0</v>
          </cell>
          <cell r="B10780">
            <v>299.64</v>
          </cell>
        </row>
        <row r="10781">
          <cell r="A10781" t="str">
            <v>09.015.0334-A</v>
          </cell>
          <cell r="B10781">
            <v>282.14</v>
          </cell>
        </row>
        <row r="10782">
          <cell r="A10782" t="str">
            <v>09.015.0336-0</v>
          </cell>
          <cell r="B10782">
            <v>366.21</v>
          </cell>
        </row>
        <row r="10783">
          <cell r="A10783" t="str">
            <v>09.015.0336-A</v>
          </cell>
          <cell r="B10783">
            <v>336.71</v>
          </cell>
        </row>
        <row r="10784">
          <cell r="A10784" t="str">
            <v>09.015.0338-0</v>
          </cell>
          <cell r="B10784">
            <v>355.7</v>
          </cell>
        </row>
        <row r="10785">
          <cell r="A10785" t="str">
            <v>09.015.0338-A</v>
          </cell>
          <cell r="B10785">
            <v>331.69</v>
          </cell>
        </row>
        <row r="10786">
          <cell r="A10786" t="str">
            <v>09.015.0340-0</v>
          </cell>
          <cell r="B10786">
            <v>450.84</v>
          </cell>
        </row>
        <row r="10787">
          <cell r="A10787" t="str">
            <v>09.015.0340-A</v>
          </cell>
          <cell r="B10787">
            <v>422.15</v>
          </cell>
        </row>
        <row r="10788">
          <cell r="A10788" t="str">
            <v>09.015.0342-0</v>
          </cell>
          <cell r="B10788">
            <v>578.82000000000005</v>
          </cell>
        </row>
        <row r="10789">
          <cell r="A10789" t="str">
            <v>09.015.0342-A</v>
          </cell>
          <cell r="B10789">
            <v>536.42999999999995</v>
          </cell>
        </row>
        <row r="10790">
          <cell r="A10790" t="str">
            <v>09.015.9999-0</v>
          </cell>
          <cell r="B10790">
            <v>4228</v>
          </cell>
        </row>
        <row r="10791">
          <cell r="A10791" t="str">
            <v>09.015.9999-A</v>
          </cell>
          <cell r="B10791">
            <v>3994</v>
          </cell>
        </row>
        <row r="10792">
          <cell r="A10792" t="str">
            <v>09.016.0060-0</v>
          </cell>
          <cell r="B10792">
            <v>36.049999999999997</v>
          </cell>
        </row>
        <row r="10793">
          <cell r="A10793" t="str">
            <v>09.016.0060-A</v>
          </cell>
          <cell r="B10793">
            <v>36.049999999999997</v>
          </cell>
        </row>
        <row r="10794">
          <cell r="A10794" t="str">
            <v>09.016.0061-0</v>
          </cell>
          <cell r="B10794">
            <v>50.3</v>
          </cell>
        </row>
        <row r="10795">
          <cell r="A10795" t="str">
            <v>09.016.0061-A</v>
          </cell>
          <cell r="B10795">
            <v>50.3</v>
          </cell>
        </row>
        <row r="10796">
          <cell r="A10796" t="str">
            <v>09.016.9999-0</v>
          </cell>
          <cell r="B10796">
            <v>3561</v>
          </cell>
        </row>
        <row r="10797">
          <cell r="A10797" t="str">
            <v>09.016.9999-A</v>
          </cell>
          <cell r="B10797">
            <v>3561</v>
          </cell>
        </row>
        <row r="10798">
          <cell r="A10798" t="str">
            <v>09.020.0070-0</v>
          </cell>
          <cell r="B10798">
            <v>12.95</v>
          </cell>
        </row>
        <row r="10799">
          <cell r="A10799" t="str">
            <v>09.020.0070-A</v>
          </cell>
          <cell r="B10799">
            <v>12.95</v>
          </cell>
        </row>
        <row r="10800">
          <cell r="A10800" t="str">
            <v>09.020.0075-0</v>
          </cell>
          <cell r="B10800">
            <v>35.729999999999997</v>
          </cell>
        </row>
        <row r="10801">
          <cell r="A10801" t="str">
            <v>09.020.0075-A</v>
          </cell>
          <cell r="B10801">
            <v>35.729999999999997</v>
          </cell>
        </row>
        <row r="10802">
          <cell r="A10802" t="str">
            <v>09.020.0076-0</v>
          </cell>
          <cell r="B10802">
            <v>18.86</v>
          </cell>
        </row>
        <row r="10803">
          <cell r="A10803" t="str">
            <v>09.020.0076-A</v>
          </cell>
          <cell r="B10803">
            <v>18.86</v>
          </cell>
        </row>
        <row r="10804">
          <cell r="A10804" t="str">
            <v>09.020.0080-0</v>
          </cell>
          <cell r="B10804">
            <v>23.86</v>
          </cell>
        </row>
        <row r="10805">
          <cell r="A10805" t="str">
            <v>09.020.0080-A</v>
          </cell>
          <cell r="B10805">
            <v>23.86</v>
          </cell>
        </row>
        <row r="10806">
          <cell r="A10806" t="str">
            <v>09.020.0085-0</v>
          </cell>
          <cell r="B10806">
            <v>24.94</v>
          </cell>
        </row>
        <row r="10807">
          <cell r="A10807" t="str">
            <v>09.020.0085-A</v>
          </cell>
          <cell r="B10807">
            <v>24.94</v>
          </cell>
        </row>
        <row r="10808">
          <cell r="A10808" t="str">
            <v>09.020.0090-0</v>
          </cell>
          <cell r="B10808">
            <v>9.7899999999999991</v>
          </cell>
        </row>
        <row r="10809">
          <cell r="A10809" t="str">
            <v>09.020.0090-A</v>
          </cell>
          <cell r="B10809">
            <v>9.7899999999999991</v>
          </cell>
        </row>
        <row r="10810">
          <cell r="A10810" t="str">
            <v>09.020.9999-0</v>
          </cell>
          <cell r="B10810">
            <v>5185</v>
          </cell>
        </row>
        <row r="10811">
          <cell r="A10811" t="str">
            <v>09.020.9999-A</v>
          </cell>
          <cell r="B10811">
            <v>5185</v>
          </cell>
        </row>
        <row r="10812">
          <cell r="A10812" t="str">
            <v>09.025.0100-0</v>
          </cell>
          <cell r="B10812">
            <v>5.01</v>
          </cell>
        </row>
        <row r="10813">
          <cell r="A10813" t="str">
            <v>09.025.0100-A</v>
          </cell>
          <cell r="B10813">
            <v>5.01</v>
          </cell>
        </row>
        <row r="10814">
          <cell r="A10814" t="str">
            <v>09.025.9999-0</v>
          </cell>
          <cell r="B10814">
            <v>3037</v>
          </cell>
        </row>
        <row r="10815">
          <cell r="A10815" t="str">
            <v>09.025.9999-A</v>
          </cell>
          <cell r="B10815">
            <v>3037</v>
          </cell>
        </row>
        <row r="10816">
          <cell r="A10816" t="str">
            <v>09.026.0010-0</v>
          </cell>
          <cell r="B10816">
            <v>1202.5999999999999</v>
          </cell>
        </row>
        <row r="10817">
          <cell r="A10817" t="str">
            <v>09.026.0010-A</v>
          </cell>
          <cell r="B10817">
            <v>1202.5999999999999</v>
          </cell>
        </row>
        <row r="10818">
          <cell r="A10818" t="str">
            <v>09.026.0015-0</v>
          </cell>
          <cell r="B10818">
            <v>310.70999999999998</v>
          </cell>
        </row>
        <row r="10819">
          <cell r="A10819" t="str">
            <v>09.026.0015-A</v>
          </cell>
          <cell r="B10819">
            <v>310.70999999999998</v>
          </cell>
        </row>
        <row r="10820">
          <cell r="A10820" t="str">
            <v>09.026.0020-0</v>
          </cell>
          <cell r="B10820">
            <v>5.39</v>
          </cell>
        </row>
        <row r="10821">
          <cell r="A10821" t="str">
            <v>09.026.0020-A</v>
          </cell>
          <cell r="B10821">
            <v>5.39</v>
          </cell>
        </row>
        <row r="10822">
          <cell r="A10822" t="str">
            <v>09.026.0025-0</v>
          </cell>
          <cell r="B10822">
            <v>137.01</v>
          </cell>
        </row>
        <row r="10823">
          <cell r="A10823" t="str">
            <v>09.026.0025-A</v>
          </cell>
          <cell r="B10823">
            <v>136.74</v>
          </cell>
        </row>
        <row r="10824">
          <cell r="A10824" t="str">
            <v>09.026.0030-0</v>
          </cell>
          <cell r="B10824">
            <v>10.42</v>
          </cell>
        </row>
        <row r="10825">
          <cell r="A10825" t="str">
            <v>09.026.0030-A</v>
          </cell>
          <cell r="B10825">
            <v>10.42</v>
          </cell>
        </row>
        <row r="10826">
          <cell r="A10826" t="str">
            <v>09.026.0035-0</v>
          </cell>
          <cell r="B10826">
            <v>15</v>
          </cell>
        </row>
        <row r="10827">
          <cell r="A10827" t="str">
            <v>09.026.0035-A</v>
          </cell>
          <cell r="B10827">
            <v>15</v>
          </cell>
        </row>
        <row r="10828">
          <cell r="A10828" t="str">
            <v>09.026.0040-0</v>
          </cell>
          <cell r="B10828">
            <v>24.83</v>
          </cell>
        </row>
        <row r="10829">
          <cell r="A10829" t="str">
            <v>09.026.0040-A</v>
          </cell>
          <cell r="B10829">
            <v>24.83</v>
          </cell>
        </row>
        <row r="10830">
          <cell r="A10830" t="str">
            <v>09.026.0045-0</v>
          </cell>
          <cell r="B10830">
            <v>31.94</v>
          </cell>
        </row>
        <row r="10831">
          <cell r="A10831" t="str">
            <v>09.026.0045-A</v>
          </cell>
          <cell r="B10831">
            <v>30.35</v>
          </cell>
        </row>
        <row r="10832">
          <cell r="A10832" t="str">
            <v>09.026.9999-0</v>
          </cell>
          <cell r="B10832">
            <v>1084</v>
          </cell>
        </row>
        <row r="10833">
          <cell r="A10833" t="str">
            <v>09.026.9999-A</v>
          </cell>
          <cell r="B10833">
            <v>1077</v>
          </cell>
        </row>
        <row r="10834">
          <cell r="A10834" t="str">
            <v>10.001.0004-1</v>
          </cell>
          <cell r="B10834">
            <v>75.37</v>
          </cell>
        </row>
        <row r="10835">
          <cell r="A10835" t="str">
            <v>10.001.0004-B</v>
          </cell>
          <cell r="B10835">
            <v>71.319999999999993</v>
          </cell>
        </row>
        <row r="10836">
          <cell r="A10836" t="str">
            <v>10.001.0010-0</v>
          </cell>
          <cell r="B10836">
            <v>349.4</v>
          </cell>
        </row>
        <row r="10837">
          <cell r="A10837" t="str">
            <v>10.001.0010-A</v>
          </cell>
          <cell r="B10837">
            <v>320.19</v>
          </cell>
        </row>
        <row r="10838">
          <cell r="A10838" t="str">
            <v>10.001.0015-0</v>
          </cell>
          <cell r="B10838">
            <v>421.32</v>
          </cell>
        </row>
        <row r="10839">
          <cell r="A10839" t="str">
            <v>10.001.0015-A</v>
          </cell>
          <cell r="B10839">
            <v>383.71</v>
          </cell>
        </row>
        <row r="10840">
          <cell r="A10840" t="str">
            <v>10.001.9999-0</v>
          </cell>
          <cell r="B10840">
            <v>4128</v>
          </cell>
        </row>
        <row r="10841">
          <cell r="A10841" t="str">
            <v>10.001.9999-A</v>
          </cell>
          <cell r="B10841">
            <v>3796</v>
          </cell>
        </row>
        <row r="10842">
          <cell r="A10842" t="str">
            <v>10.002.0003-0</v>
          </cell>
          <cell r="B10842">
            <v>164.79</v>
          </cell>
        </row>
        <row r="10843">
          <cell r="A10843" t="str">
            <v>10.002.0003-A</v>
          </cell>
          <cell r="B10843">
            <v>161.63</v>
          </cell>
        </row>
        <row r="10844">
          <cell r="A10844" t="str">
            <v>10.002.0010-0</v>
          </cell>
          <cell r="B10844">
            <v>107.67</v>
          </cell>
        </row>
        <row r="10845">
          <cell r="A10845" t="str">
            <v>10.002.0010-A</v>
          </cell>
          <cell r="B10845">
            <v>105.53</v>
          </cell>
        </row>
        <row r="10846">
          <cell r="A10846" t="str">
            <v>10.002.0015-0</v>
          </cell>
          <cell r="B10846">
            <v>247.39</v>
          </cell>
        </row>
        <row r="10847">
          <cell r="A10847" t="str">
            <v>10.002.0015-A</v>
          </cell>
          <cell r="B10847">
            <v>241.5</v>
          </cell>
        </row>
        <row r="10848">
          <cell r="A10848" t="str">
            <v>10.002.0020-0</v>
          </cell>
          <cell r="B10848">
            <v>359.72</v>
          </cell>
        </row>
        <row r="10849">
          <cell r="A10849" t="str">
            <v>10.002.0020-A</v>
          </cell>
          <cell r="B10849">
            <v>351.55</v>
          </cell>
        </row>
        <row r="10850">
          <cell r="A10850" t="str">
            <v>10.002.0025-0</v>
          </cell>
          <cell r="B10850">
            <v>137.63</v>
          </cell>
        </row>
        <row r="10851">
          <cell r="A10851" t="str">
            <v>10.002.0025-A</v>
          </cell>
          <cell r="B10851">
            <v>134.87</v>
          </cell>
        </row>
        <row r="10852">
          <cell r="A10852" t="str">
            <v>10.002.0030-0</v>
          </cell>
          <cell r="B10852">
            <v>305.19</v>
          </cell>
        </row>
        <row r="10853">
          <cell r="A10853" t="str">
            <v>10.002.0030-A</v>
          </cell>
          <cell r="B10853">
            <v>298.39999999999998</v>
          </cell>
        </row>
        <row r="10854">
          <cell r="A10854" t="str">
            <v>10.002.0035-0</v>
          </cell>
          <cell r="B10854">
            <v>442.48</v>
          </cell>
        </row>
        <row r="10855">
          <cell r="A10855" t="str">
            <v>10.002.0035-A</v>
          </cell>
          <cell r="B10855">
            <v>433.27</v>
          </cell>
        </row>
        <row r="10856">
          <cell r="A10856" t="str">
            <v>10.002.0040-0</v>
          </cell>
          <cell r="B10856">
            <v>160.19999999999999</v>
          </cell>
        </row>
        <row r="10857">
          <cell r="A10857" t="str">
            <v>10.002.0040-A</v>
          </cell>
          <cell r="B10857">
            <v>156.93</v>
          </cell>
        </row>
        <row r="10858">
          <cell r="A10858" t="str">
            <v>10.002.0045-0</v>
          </cell>
          <cell r="B10858">
            <v>342.87</v>
          </cell>
        </row>
        <row r="10859">
          <cell r="A10859" t="str">
            <v>10.002.0045-A</v>
          </cell>
          <cell r="B10859">
            <v>335.72</v>
          </cell>
        </row>
        <row r="10860">
          <cell r="A10860" t="str">
            <v>10.002.0050-0</v>
          </cell>
          <cell r="B10860">
            <v>499.53</v>
          </cell>
        </row>
        <row r="10861">
          <cell r="A10861" t="str">
            <v>10.002.0050-A</v>
          </cell>
          <cell r="B10861">
            <v>489.72</v>
          </cell>
        </row>
        <row r="10862">
          <cell r="A10862" t="str">
            <v>10.002.0055-0</v>
          </cell>
          <cell r="B10862">
            <v>193.74</v>
          </cell>
        </row>
        <row r="10863">
          <cell r="A10863" t="str">
            <v>10.002.0055-A</v>
          </cell>
          <cell r="B10863">
            <v>189.84</v>
          </cell>
        </row>
        <row r="10864">
          <cell r="A10864" t="str">
            <v>10.002.0060-0</v>
          </cell>
          <cell r="B10864">
            <v>407.68</v>
          </cell>
        </row>
        <row r="10865">
          <cell r="A10865" t="str">
            <v>10.002.0060-A</v>
          </cell>
          <cell r="B10865">
            <v>399.6</v>
          </cell>
        </row>
        <row r="10866">
          <cell r="A10866" t="str">
            <v>10.002.0065-0</v>
          </cell>
          <cell r="B10866">
            <v>591.57000000000005</v>
          </cell>
        </row>
        <row r="10867">
          <cell r="A10867" t="str">
            <v>10.002.0065-A</v>
          </cell>
          <cell r="B10867">
            <v>580.75</v>
          </cell>
        </row>
        <row r="10868">
          <cell r="A10868" t="str">
            <v>10.002.0070-0</v>
          </cell>
          <cell r="B10868">
            <v>216.03</v>
          </cell>
        </row>
        <row r="10869">
          <cell r="A10869" t="str">
            <v>10.002.0070-A</v>
          </cell>
          <cell r="B10869">
            <v>211.64</v>
          </cell>
        </row>
        <row r="10870">
          <cell r="A10870" t="str">
            <v>10.002.0075-0</v>
          </cell>
          <cell r="B10870">
            <v>449.48</v>
          </cell>
        </row>
        <row r="10871">
          <cell r="A10871" t="str">
            <v>10.002.0075-A</v>
          </cell>
          <cell r="B10871">
            <v>440.69</v>
          </cell>
        </row>
        <row r="10872">
          <cell r="A10872" t="str">
            <v>10.002.0080-0</v>
          </cell>
          <cell r="B10872">
            <v>649.05999999999995</v>
          </cell>
        </row>
        <row r="10873">
          <cell r="A10873" t="str">
            <v>10.002.0080-A</v>
          </cell>
          <cell r="B10873">
            <v>637.63</v>
          </cell>
        </row>
        <row r="10874">
          <cell r="A10874" t="str">
            <v>10.002.0085-0</v>
          </cell>
          <cell r="B10874">
            <v>245.58</v>
          </cell>
        </row>
        <row r="10875">
          <cell r="A10875" t="str">
            <v>10.002.0085-A</v>
          </cell>
          <cell r="B10875">
            <v>240.66</v>
          </cell>
        </row>
        <row r="10876">
          <cell r="A10876" t="str">
            <v>10.002.0090-0</v>
          </cell>
          <cell r="B10876">
            <v>501.59</v>
          </cell>
        </row>
        <row r="10877">
          <cell r="A10877" t="str">
            <v>10.002.0090-A</v>
          </cell>
          <cell r="B10877">
            <v>492.4</v>
          </cell>
        </row>
        <row r="10878">
          <cell r="A10878" t="str">
            <v>10.002.0095-0</v>
          </cell>
          <cell r="B10878">
            <v>734.92</v>
          </cell>
        </row>
        <row r="10879">
          <cell r="A10879" t="str">
            <v>10.002.0095-A</v>
          </cell>
          <cell r="B10879">
            <v>722.12</v>
          </cell>
        </row>
        <row r="10880">
          <cell r="A10880" t="str">
            <v>10.002.9999-0</v>
          </cell>
          <cell r="B10880">
            <v>6588</v>
          </cell>
        </row>
        <row r="10881">
          <cell r="A10881" t="str">
            <v>10.002.9999-A</v>
          </cell>
          <cell r="B10881">
            <v>6453</v>
          </cell>
        </row>
        <row r="10882">
          <cell r="A10882" t="str">
            <v>10.003.0005-1</v>
          </cell>
          <cell r="B10882">
            <v>28.05</v>
          </cell>
        </row>
        <row r="10883">
          <cell r="A10883" t="str">
            <v>10.003.0005-B</v>
          </cell>
          <cell r="B10883">
            <v>26.27</v>
          </cell>
        </row>
        <row r="10884">
          <cell r="A10884" t="str">
            <v>10.003.0006-0</v>
          </cell>
          <cell r="B10884">
            <v>13.54</v>
          </cell>
        </row>
        <row r="10885">
          <cell r="A10885" t="str">
            <v>10.003.0006-A</v>
          </cell>
          <cell r="B10885">
            <v>11.77</v>
          </cell>
        </row>
        <row r="10886">
          <cell r="A10886" t="str">
            <v>10.003.0010-0</v>
          </cell>
          <cell r="B10886">
            <v>29.4</v>
          </cell>
        </row>
        <row r="10887">
          <cell r="A10887" t="str">
            <v>10.003.0010-A</v>
          </cell>
          <cell r="B10887">
            <v>27.54</v>
          </cell>
        </row>
        <row r="10888">
          <cell r="A10888" t="str">
            <v>10.003.0011-0</v>
          </cell>
          <cell r="B10888">
            <v>14.22</v>
          </cell>
        </row>
        <row r="10889">
          <cell r="A10889" t="str">
            <v>10.003.0011-A</v>
          </cell>
          <cell r="B10889">
            <v>12.36</v>
          </cell>
        </row>
        <row r="10890">
          <cell r="A10890" t="str">
            <v>10.003.0015-0</v>
          </cell>
          <cell r="B10890">
            <v>30.75</v>
          </cell>
        </row>
        <row r="10891">
          <cell r="A10891" t="str">
            <v>10.003.0015-A</v>
          </cell>
          <cell r="B10891">
            <v>28.8</v>
          </cell>
        </row>
        <row r="10892">
          <cell r="A10892" t="str">
            <v>10.003.0016-0</v>
          </cell>
          <cell r="B10892">
            <v>14.9</v>
          </cell>
        </row>
        <row r="10893">
          <cell r="A10893" t="str">
            <v>10.003.0016-A</v>
          </cell>
          <cell r="B10893">
            <v>12.94</v>
          </cell>
        </row>
        <row r="10894">
          <cell r="A10894" t="str">
            <v>10.003.0020-0</v>
          </cell>
          <cell r="B10894">
            <v>33.630000000000003</v>
          </cell>
        </row>
        <row r="10895">
          <cell r="A10895" t="str">
            <v>10.003.0020-A</v>
          </cell>
          <cell r="B10895">
            <v>31.52</v>
          </cell>
        </row>
        <row r="10896">
          <cell r="A10896" t="str">
            <v>10.003.0021-0</v>
          </cell>
          <cell r="B10896">
            <v>16.190000000000001</v>
          </cell>
        </row>
        <row r="10897">
          <cell r="A10897" t="str">
            <v>10.003.0021-A</v>
          </cell>
          <cell r="B10897">
            <v>14.08</v>
          </cell>
        </row>
        <row r="10898">
          <cell r="A10898" t="str">
            <v>10.003.0025-0</v>
          </cell>
          <cell r="B10898">
            <v>42.98</v>
          </cell>
        </row>
        <row r="10899">
          <cell r="A10899" t="str">
            <v>10.003.0025-A</v>
          </cell>
          <cell r="B10899">
            <v>40.29</v>
          </cell>
        </row>
        <row r="10900">
          <cell r="A10900" t="str">
            <v>10.003.0026-0</v>
          </cell>
          <cell r="B10900">
            <v>20.69</v>
          </cell>
        </row>
        <row r="10901">
          <cell r="A10901" t="str">
            <v>10.003.0026-A</v>
          </cell>
          <cell r="B10901">
            <v>18</v>
          </cell>
        </row>
        <row r="10902">
          <cell r="A10902" t="str">
            <v>10.003.0030-0</v>
          </cell>
          <cell r="B10902">
            <v>59.5</v>
          </cell>
        </row>
        <row r="10903">
          <cell r="A10903" t="str">
            <v>10.003.0030-A</v>
          </cell>
          <cell r="B10903">
            <v>56.03</v>
          </cell>
        </row>
        <row r="10904">
          <cell r="A10904" t="str">
            <v>10.003.0031-0</v>
          </cell>
          <cell r="B10904">
            <v>26.94</v>
          </cell>
        </row>
        <row r="10905">
          <cell r="A10905" t="str">
            <v>10.003.0031-A</v>
          </cell>
          <cell r="B10905">
            <v>23.48</v>
          </cell>
        </row>
        <row r="10906">
          <cell r="A10906" t="str">
            <v>10.003.0035-0</v>
          </cell>
          <cell r="B10906">
            <v>58.2</v>
          </cell>
        </row>
        <row r="10907">
          <cell r="A10907" t="str">
            <v>10.003.0035-A</v>
          </cell>
          <cell r="B10907">
            <v>55.05</v>
          </cell>
        </row>
        <row r="10908">
          <cell r="A10908" t="str">
            <v>10.003.0036-0</v>
          </cell>
          <cell r="B10908">
            <v>27.62</v>
          </cell>
        </row>
        <row r="10909">
          <cell r="A10909" t="str">
            <v>10.003.0036-A</v>
          </cell>
          <cell r="B10909">
            <v>24.07</v>
          </cell>
        </row>
        <row r="10910">
          <cell r="A10910" t="str">
            <v>10.003.0040-0</v>
          </cell>
          <cell r="B10910">
            <v>60.24</v>
          </cell>
        </row>
        <row r="10911">
          <cell r="A10911" t="str">
            <v>10.003.0040-A</v>
          </cell>
          <cell r="B10911">
            <v>56.97</v>
          </cell>
        </row>
        <row r="10912">
          <cell r="A10912" t="str">
            <v>10.003.0041-0</v>
          </cell>
          <cell r="B10912">
            <v>28.64</v>
          </cell>
        </row>
        <row r="10913">
          <cell r="A10913" t="str">
            <v>10.003.0041-A</v>
          </cell>
          <cell r="B10913">
            <v>24.95</v>
          </cell>
        </row>
        <row r="10914">
          <cell r="A10914" t="str">
            <v>10.003.0045-0</v>
          </cell>
          <cell r="B10914">
            <v>75.650000000000006</v>
          </cell>
        </row>
        <row r="10915">
          <cell r="A10915" t="str">
            <v>10.003.0045-A</v>
          </cell>
          <cell r="B10915">
            <v>71.569999999999993</v>
          </cell>
        </row>
        <row r="10916">
          <cell r="A10916" t="str">
            <v>10.003.0046-0</v>
          </cell>
          <cell r="B10916">
            <v>35.74</v>
          </cell>
        </row>
        <row r="10917">
          <cell r="A10917" t="str">
            <v>10.003.0046-A</v>
          </cell>
          <cell r="B10917">
            <v>31.18</v>
          </cell>
        </row>
        <row r="10918">
          <cell r="A10918" t="str">
            <v>10.003.0050-0</v>
          </cell>
          <cell r="B10918">
            <v>112.64</v>
          </cell>
        </row>
        <row r="10919">
          <cell r="A10919" t="str">
            <v>10.003.0050-A</v>
          </cell>
          <cell r="B10919">
            <v>105.82</v>
          </cell>
        </row>
        <row r="10920">
          <cell r="A10920" t="str">
            <v>10.003.0051-0</v>
          </cell>
          <cell r="B10920">
            <v>53.45</v>
          </cell>
        </row>
        <row r="10921">
          <cell r="A10921" t="str">
            <v>10.003.0051-A</v>
          </cell>
          <cell r="B10921">
            <v>46.63</v>
          </cell>
        </row>
        <row r="10922">
          <cell r="A10922" t="str">
            <v>10.003.0055-0</v>
          </cell>
          <cell r="B10922">
            <v>196.61</v>
          </cell>
        </row>
        <row r="10923">
          <cell r="A10923" t="str">
            <v>10.003.0055-A</v>
          </cell>
          <cell r="B10923">
            <v>184.64</v>
          </cell>
        </row>
        <row r="10924">
          <cell r="A10924" t="str">
            <v>10.003.0056-0</v>
          </cell>
          <cell r="B10924">
            <v>93.85</v>
          </cell>
        </row>
        <row r="10925">
          <cell r="A10925" t="str">
            <v>10.003.0056-A</v>
          </cell>
          <cell r="B10925">
            <v>81.88</v>
          </cell>
        </row>
        <row r="10926">
          <cell r="A10926" t="str">
            <v>10.003.0080-0</v>
          </cell>
          <cell r="B10926">
            <v>207.49</v>
          </cell>
        </row>
        <row r="10927">
          <cell r="A10927" t="str">
            <v>10.003.0080-A</v>
          </cell>
          <cell r="B10927">
            <v>198.75</v>
          </cell>
        </row>
        <row r="10928">
          <cell r="A10928" t="str">
            <v>10.003.0082-0</v>
          </cell>
          <cell r="B10928">
            <v>251.62</v>
          </cell>
        </row>
        <row r="10929">
          <cell r="A10929" t="str">
            <v>10.003.0082-A</v>
          </cell>
          <cell r="B10929">
            <v>242.31</v>
          </cell>
        </row>
        <row r="10930">
          <cell r="A10930" t="str">
            <v>10.003.0084-0</v>
          </cell>
          <cell r="B10930">
            <v>346.72</v>
          </cell>
        </row>
        <row r="10931">
          <cell r="A10931" t="str">
            <v>10.003.0084-A</v>
          </cell>
          <cell r="B10931">
            <v>333.96</v>
          </cell>
        </row>
        <row r="10932">
          <cell r="A10932" t="str">
            <v>10.003.9999-0</v>
          </cell>
          <cell r="B10932">
            <v>5071</v>
          </cell>
        </row>
        <row r="10933">
          <cell r="A10933" t="str">
            <v>10.003.9999-A</v>
          </cell>
          <cell r="B10933">
            <v>4626</v>
          </cell>
        </row>
        <row r="10934">
          <cell r="A10934" t="str">
            <v>10.004.0130-0</v>
          </cell>
          <cell r="B10934">
            <v>26.38</v>
          </cell>
        </row>
        <row r="10935">
          <cell r="A10935" t="str">
            <v>10.004.0130-A</v>
          </cell>
          <cell r="B10935">
            <v>26.38</v>
          </cell>
        </row>
        <row r="10936">
          <cell r="A10936" t="str">
            <v>10.004.0135-0</v>
          </cell>
          <cell r="B10936">
            <v>35.54</v>
          </cell>
        </row>
        <row r="10937">
          <cell r="A10937" t="str">
            <v>10.004.0135-A</v>
          </cell>
          <cell r="B10937">
            <v>35.54</v>
          </cell>
        </row>
        <row r="10938">
          <cell r="A10938" t="str">
            <v>10.004.0140-0</v>
          </cell>
          <cell r="B10938">
            <v>67.97</v>
          </cell>
        </row>
        <row r="10939">
          <cell r="A10939" t="str">
            <v>10.004.0140-A</v>
          </cell>
          <cell r="B10939">
            <v>67.97</v>
          </cell>
        </row>
        <row r="10940">
          <cell r="A10940" t="str">
            <v>10.004.0145-0</v>
          </cell>
          <cell r="B10940">
            <v>88.34</v>
          </cell>
        </row>
        <row r="10941">
          <cell r="A10941" t="str">
            <v>10.004.0145-A</v>
          </cell>
          <cell r="B10941">
            <v>88.34</v>
          </cell>
        </row>
        <row r="10942">
          <cell r="A10942" t="str">
            <v>10.004.0149-0</v>
          </cell>
          <cell r="B10942">
            <v>106.79</v>
          </cell>
        </row>
        <row r="10943">
          <cell r="A10943" t="str">
            <v>10.004.0149-A</v>
          </cell>
          <cell r="B10943">
            <v>106.79</v>
          </cell>
        </row>
        <row r="10944">
          <cell r="A10944" t="str">
            <v>10.004.0165-0</v>
          </cell>
          <cell r="B10944">
            <v>147.30000000000001</v>
          </cell>
        </row>
        <row r="10945">
          <cell r="A10945" t="str">
            <v>10.004.0165-A</v>
          </cell>
          <cell r="B10945">
            <v>147.30000000000001</v>
          </cell>
        </row>
        <row r="10946">
          <cell r="A10946" t="str">
            <v>10.004.0170-0</v>
          </cell>
          <cell r="B10946">
            <v>166.04</v>
          </cell>
        </row>
        <row r="10947">
          <cell r="A10947" t="str">
            <v>10.004.0170-A</v>
          </cell>
          <cell r="B10947">
            <v>166.04</v>
          </cell>
        </row>
        <row r="10948">
          <cell r="A10948" t="str">
            <v>10.004.0175-0</v>
          </cell>
          <cell r="B10948">
            <v>224.06</v>
          </cell>
        </row>
        <row r="10949">
          <cell r="A10949" t="str">
            <v>10.004.0175-A</v>
          </cell>
          <cell r="B10949">
            <v>224.06</v>
          </cell>
        </row>
        <row r="10950">
          <cell r="A10950" t="str">
            <v>10.004.0180-0</v>
          </cell>
          <cell r="B10950">
            <v>78</v>
          </cell>
        </row>
        <row r="10951">
          <cell r="A10951" t="str">
            <v>10.004.0180-A</v>
          </cell>
          <cell r="B10951">
            <v>78</v>
          </cell>
        </row>
        <row r="10952">
          <cell r="A10952" t="str">
            <v>10.004.0181-0</v>
          </cell>
          <cell r="B10952">
            <v>105</v>
          </cell>
        </row>
        <row r="10953">
          <cell r="A10953" t="str">
            <v>10.004.0181-A</v>
          </cell>
          <cell r="B10953">
            <v>105</v>
          </cell>
        </row>
        <row r="10954">
          <cell r="A10954" t="str">
            <v>10.004.0182-0</v>
          </cell>
          <cell r="B10954">
            <v>188.95</v>
          </cell>
        </row>
        <row r="10955">
          <cell r="A10955" t="str">
            <v>10.004.0182-A</v>
          </cell>
          <cell r="B10955">
            <v>188.95</v>
          </cell>
        </row>
        <row r="10956">
          <cell r="A10956" t="str">
            <v>10.004.0183-0</v>
          </cell>
          <cell r="B10956">
            <v>189.32</v>
          </cell>
        </row>
        <row r="10957">
          <cell r="A10957" t="str">
            <v>10.004.0183-A</v>
          </cell>
          <cell r="B10957">
            <v>189.32</v>
          </cell>
        </row>
        <row r="10958">
          <cell r="A10958" t="str">
            <v>10.004.0184-0</v>
          </cell>
          <cell r="B10958">
            <v>241.13</v>
          </cell>
        </row>
        <row r="10959">
          <cell r="A10959" t="str">
            <v>10.004.0184-A</v>
          </cell>
          <cell r="B10959">
            <v>241.13</v>
          </cell>
        </row>
        <row r="10960">
          <cell r="A10960" t="str">
            <v>10.004.0185-0</v>
          </cell>
          <cell r="B10960">
            <v>332.06</v>
          </cell>
        </row>
        <row r="10961">
          <cell r="A10961" t="str">
            <v>10.004.0185-A</v>
          </cell>
          <cell r="B10961">
            <v>332.06</v>
          </cell>
        </row>
        <row r="10962">
          <cell r="A10962" t="str">
            <v>10.004.0186-0</v>
          </cell>
          <cell r="B10962">
            <v>389.05</v>
          </cell>
        </row>
        <row r="10963">
          <cell r="A10963" t="str">
            <v>10.004.0186-A</v>
          </cell>
          <cell r="B10963">
            <v>389.05</v>
          </cell>
        </row>
        <row r="10964">
          <cell r="A10964" t="str">
            <v>10.004.0187-0</v>
          </cell>
          <cell r="B10964">
            <v>496.25</v>
          </cell>
        </row>
        <row r="10965">
          <cell r="A10965" t="str">
            <v>10.004.0187-A</v>
          </cell>
          <cell r="B10965">
            <v>496.25</v>
          </cell>
        </row>
        <row r="10966">
          <cell r="A10966" t="str">
            <v>10.004.0200-0</v>
          </cell>
          <cell r="B10966">
            <v>23.14</v>
          </cell>
        </row>
        <row r="10967">
          <cell r="A10967" t="str">
            <v>10.004.0200-A</v>
          </cell>
          <cell r="B10967">
            <v>23.14</v>
          </cell>
        </row>
        <row r="10968">
          <cell r="A10968" t="str">
            <v>10.004.0205-0</v>
          </cell>
          <cell r="B10968">
            <v>23.78</v>
          </cell>
        </row>
        <row r="10969">
          <cell r="A10969" t="str">
            <v>10.004.0205-A</v>
          </cell>
          <cell r="B10969">
            <v>23.78</v>
          </cell>
        </row>
        <row r="10970">
          <cell r="A10970" t="str">
            <v>10.004.0210-0</v>
          </cell>
          <cell r="B10970">
            <v>25.32</v>
          </cell>
        </row>
        <row r="10971">
          <cell r="A10971" t="str">
            <v>10.004.0210-A</v>
          </cell>
          <cell r="B10971">
            <v>25.32</v>
          </cell>
        </row>
        <row r="10972">
          <cell r="A10972" t="str">
            <v>10.004.0215-0</v>
          </cell>
          <cell r="B10972">
            <v>27.2</v>
          </cell>
        </row>
        <row r="10973">
          <cell r="A10973" t="str">
            <v>10.004.0215-A</v>
          </cell>
          <cell r="B10973">
            <v>27.2</v>
          </cell>
        </row>
        <row r="10974">
          <cell r="A10974" t="str">
            <v>10.004.0220-0</v>
          </cell>
          <cell r="B10974">
            <v>28.47</v>
          </cell>
        </row>
        <row r="10975">
          <cell r="A10975" t="str">
            <v>10.004.0220-A</v>
          </cell>
          <cell r="B10975">
            <v>28.47</v>
          </cell>
        </row>
        <row r="10976">
          <cell r="A10976" t="str">
            <v>10.004.0225-0</v>
          </cell>
          <cell r="B10976">
            <v>35.04</v>
          </cell>
        </row>
        <row r="10977">
          <cell r="A10977" t="str">
            <v>10.004.0225-A</v>
          </cell>
          <cell r="B10977">
            <v>35.04</v>
          </cell>
        </row>
        <row r="10978">
          <cell r="A10978" t="str">
            <v>10.004.0230-0</v>
          </cell>
          <cell r="B10978">
            <v>38.6</v>
          </cell>
        </row>
        <row r="10979">
          <cell r="A10979" t="str">
            <v>10.004.0230-A</v>
          </cell>
          <cell r="B10979">
            <v>38.6</v>
          </cell>
        </row>
        <row r="10980">
          <cell r="A10980" t="str">
            <v>10.004.0235-0</v>
          </cell>
          <cell r="B10980">
            <v>49.27</v>
          </cell>
        </row>
        <row r="10981">
          <cell r="A10981" t="str">
            <v>10.004.0235-A</v>
          </cell>
          <cell r="B10981">
            <v>49.27</v>
          </cell>
        </row>
        <row r="10982">
          <cell r="A10982" t="str">
            <v>10.004.0260-0</v>
          </cell>
          <cell r="B10982">
            <v>41.43</v>
          </cell>
        </row>
        <row r="10983">
          <cell r="A10983" t="str">
            <v>10.004.0260-A</v>
          </cell>
          <cell r="B10983">
            <v>41.43</v>
          </cell>
        </row>
        <row r="10984">
          <cell r="A10984" t="str">
            <v>10.004.0265-0</v>
          </cell>
          <cell r="B10984">
            <v>44.51</v>
          </cell>
        </row>
        <row r="10985">
          <cell r="A10985" t="str">
            <v>10.004.0265-A</v>
          </cell>
          <cell r="B10985">
            <v>44.51</v>
          </cell>
        </row>
        <row r="10986">
          <cell r="A10986" t="str">
            <v>10.004.0270-0</v>
          </cell>
          <cell r="B10986">
            <v>47.15</v>
          </cell>
        </row>
        <row r="10987">
          <cell r="A10987" t="str">
            <v>10.004.0270-A</v>
          </cell>
          <cell r="B10987">
            <v>47.15</v>
          </cell>
        </row>
        <row r="10988">
          <cell r="A10988" t="str">
            <v>10.004.0275-0</v>
          </cell>
          <cell r="B10988">
            <v>52.61</v>
          </cell>
        </row>
        <row r="10989">
          <cell r="A10989" t="str">
            <v>10.004.0275-A</v>
          </cell>
          <cell r="B10989">
            <v>52.61</v>
          </cell>
        </row>
        <row r="10990">
          <cell r="A10990" t="str">
            <v>10.004.0280-0</v>
          </cell>
          <cell r="B10990">
            <v>60.98</v>
          </cell>
        </row>
        <row r="10991">
          <cell r="A10991" t="str">
            <v>10.004.0280-A</v>
          </cell>
          <cell r="B10991">
            <v>60.98</v>
          </cell>
        </row>
        <row r="10992">
          <cell r="A10992" t="str">
            <v>10.004.0285-0</v>
          </cell>
          <cell r="B10992">
            <v>62.46</v>
          </cell>
        </row>
        <row r="10993">
          <cell r="A10993" t="str">
            <v>10.004.0285-A</v>
          </cell>
          <cell r="B10993">
            <v>62.46</v>
          </cell>
        </row>
        <row r="10994">
          <cell r="A10994" t="str">
            <v>10.004.0290-0</v>
          </cell>
          <cell r="B10994">
            <v>69.7</v>
          </cell>
        </row>
        <row r="10995">
          <cell r="A10995" t="str">
            <v>10.004.0290-A</v>
          </cell>
          <cell r="B10995">
            <v>69.7</v>
          </cell>
        </row>
        <row r="10996">
          <cell r="A10996" t="str">
            <v>10.004.0295-0</v>
          </cell>
          <cell r="B10996">
            <v>83.34</v>
          </cell>
        </row>
        <row r="10997">
          <cell r="A10997" t="str">
            <v>10.004.0295-A</v>
          </cell>
          <cell r="B10997">
            <v>83.34</v>
          </cell>
        </row>
        <row r="10998">
          <cell r="A10998" t="str">
            <v>10.004.9999-0</v>
          </cell>
          <cell r="B10998">
            <v>2527</v>
          </cell>
        </row>
        <row r="10999">
          <cell r="A10999" t="str">
            <v>10.004.9999-A</v>
          </cell>
          <cell r="B10999">
            <v>2527</v>
          </cell>
        </row>
        <row r="11000">
          <cell r="A11000" t="str">
            <v>10.005.0002-0</v>
          </cell>
          <cell r="B11000">
            <v>161.99</v>
          </cell>
        </row>
        <row r="11001">
          <cell r="A11001" t="str">
            <v>10.005.0002-A</v>
          </cell>
          <cell r="B11001">
            <v>155.38</v>
          </cell>
        </row>
        <row r="11002">
          <cell r="A11002" t="str">
            <v>10.005.0003-1</v>
          </cell>
          <cell r="B11002">
            <v>176.78</v>
          </cell>
        </row>
        <row r="11003">
          <cell r="A11003" t="str">
            <v>10.005.0003-B</v>
          </cell>
          <cell r="B11003">
            <v>169.89</v>
          </cell>
        </row>
        <row r="11004">
          <cell r="A11004" t="str">
            <v>10.005.0004-0</v>
          </cell>
          <cell r="B11004">
            <v>211.08</v>
          </cell>
        </row>
        <row r="11005">
          <cell r="A11005" t="str">
            <v>10.005.0004-A</v>
          </cell>
          <cell r="B11005">
            <v>203.62</v>
          </cell>
        </row>
        <row r="11006">
          <cell r="A11006" t="str">
            <v>10.005.0005-0</v>
          </cell>
          <cell r="B11006">
            <v>247.45</v>
          </cell>
        </row>
        <row r="11007">
          <cell r="A11007" t="str">
            <v>10.005.0005-A</v>
          </cell>
          <cell r="B11007">
            <v>239.49</v>
          </cell>
        </row>
        <row r="11008">
          <cell r="A11008" t="str">
            <v>10.005.0006-0</v>
          </cell>
          <cell r="B11008">
            <v>287.25</v>
          </cell>
        </row>
        <row r="11009">
          <cell r="A11009" t="str">
            <v>10.005.0006-A</v>
          </cell>
          <cell r="B11009">
            <v>278.05</v>
          </cell>
        </row>
        <row r="11010">
          <cell r="A11010" t="str">
            <v>10.005.0022-0</v>
          </cell>
          <cell r="B11010">
            <v>165.36</v>
          </cell>
        </row>
        <row r="11011">
          <cell r="A11011" t="str">
            <v>10.005.0022-A</v>
          </cell>
          <cell r="B11011">
            <v>158.31</v>
          </cell>
        </row>
        <row r="11012">
          <cell r="A11012" t="str">
            <v>10.005.0023-1</v>
          </cell>
          <cell r="B11012">
            <v>179.86</v>
          </cell>
        </row>
        <row r="11013">
          <cell r="A11013" t="str">
            <v>10.005.0023-B</v>
          </cell>
          <cell r="B11013">
            <v>172.56</v>
          </cell>
        </row>
        <row r="11014">
          <cell r="A11014" t="str">
            <v>10.005.0024-0</v>
          </cell>
          <cell r="B11014">
            <v>214.39</v>
          </cell>
        </row>
        <row r="11015">
          <cell r="A11015" t="str">
            <v>10.005.0024-A</v>
          </cell>
          <cell r="B11015">
            <v>206.49</v>
          </cell>
        </row>
        <row r="11016">
          <cell r="A11016" t="str">
            <v>10.005.0025-0</v>
          </cell>
          <cell r="B11016">
            <v>251</v>
          </cell>
        </row>
        <row r="11017">
          <cell r="A11017" t="str">
            <v>10.005.0025-A</v>
          </cell>
          <cell r="B11017">
            <v>242.56</v>
          </cell>
        </row>
        <row r="11018">
          <cell r="A11018" t="str">
            <v>10.005.0026-0</v>
          </cell>
          <cell r="B11018">
            <v>286.92</v>
          </cell>
        </row>
        <row r="11019">
          <cell r="A11019" t="str">
            <v>10.005.0026-A</v>
          </cell>
          <cell r="B11019">
            <v>277.62</v>
          </cell>
        </row>
        <row r="11020">
          <cell r="A11020" t="str">
            <v>10.005.0030-0</v>
          </cell>
          <cell r="B11020">
            <v>85.05</v>
          </cell>
        </row>
        <row r="11021">
          <cell r="A11021" t="str">
            <v>10.005.0030-A</v>
          </cell>
          <cell r="B11021">
            <v>81.72</v>
          </cell>
        </row>
        <row r="11022">
          <cell r="A11022" t="str">
            <v>10.005.0031-0</v>
          </cell>
          <cell r="B11022">
            <v>92.22</v>
          </cell>
        </row>
        <row r="11023">
          <cell r="A11023" t="str">
            <v>10.005.0031-A</v>
          </cell>
          <cell r="B11023">
            <v>88.66</v>
          </cell>
        </row>
        <row r="11024">
          <cell r="A11024" t="str">
            <v>10.005.0032-0</v>
          </cell>
          <cell r="B11024">
            <v>113.33</v>
          </cell>
        </row>
        <row r="11025">
          <cell r="A11025" t="str">
            <v>10.005.0032-A</v>
          </cell>
          <cell r="B11025">
            <v>109.49</v>
          </cell>
        </row>
        <row r="11026">
          <cell r="A11026" t="str">
            <v>10.005.0033-0</v>
          </cell>
          <cell r="B11026">
            <v>131</v>
          </cell>
        </row>
        <row r="11027">
          <cell r="A11027" t="str">
            <v>10.005.0033-A</v>
          </cell>
          <cell r="B11027">
            <v>126.98</v>
          </cell>
        </row>
        <row r="11028">
          <cell r="A11028" t="str">
            <v>10.005.0034-0</v>
          </cell>
          <cell r="B11028">
            <v>139.11000000000001</v>
          </cell>
        </row>
        <row r="11029">
          <cell r="A11029" t="str">
            <v>10.005.0034-A</v>
          </cell>
          <cell r="B11029">
            <v>134.68</v>
          </cell>
        </row>
        <row r="11030">
          <cell r="A11030" t="str">
            <v>10.005.0050-1</v>
          </cell>
          <cell r="B11030">
            <v>161.99</v>
          </cell>
        </row>
        <row r="11031">
          <cell r="A11031" t="str">
            <v>10.005.0050-B</v>
          </cell>
          <cell r="B11031">
            <v>155.38</v>
          </cell>
        </row>
        <row r="11032">
          <cell r="A11032" t="str">
            <v>10.005.0052-0</v>
          </cell>
          <cell r="B11032">
            <v>183.55</v>
          </cell>
        </row>
        <row r="11033">
          <cell r="A11033" t="str">
            <v>10.005.0052-A</v>
          </cell>
          <cell r="B11033">
            <v>176.06</v>
          </cell>
        </row>
        <row r="11034">
          <cell r="A11034" t="str">
            <v>10.005.0055-0</v>
          </cell>
          <cell r="B11034">
            <v>225.81</v>
          </cell>
        </row>
        <row r="11035">
          <cell r="A11035" t="str">
            <v>10.005.0055-A</v>
          </cell>
          <cell r="B11035">
            <v>216.6</v>
          </cell>
        </row>
        <row r="11036">
          <cell r="A11036" t="str">
            <v>10.005.0057-0</v>
          </cell>
          <cell r="B11036">
            <v>272.19</v>
          </cell>
        </row>
        <row r="11037">
          <cell r="A11037" t="str">
            <v>10.005.0057-A</v>
          </cell>
          <cell r="B11037">
            <v>261.08999999999997</v>
          </cell>
        </row>
        <row r="11038">
          <cell r="A11038" t="str">
            <v>10.005.0060-0</v>
          </cell>
          <cell r="B11038">
            <v>324.57</v>
          </cell>
        </row>
        <row r="11039">
          <cell r="A11039" t="str">
            <v>10.005.0060-A</v>
          </cell>
          <cell r="B11039">
            <v>311.33999999999997</v>
          </cell>
        </row>
        <row r="11040">
          <cell r="A11040" t="str">
            <v>10.005.9999-0</v>
          </cell>
          <cell r="B11040">
            <v>3750</v>
          </cell>
        </row>
        <row r="11041">
          <cell r="A11041" t="str">
            <v>10.005.9999-A</v>
          </cell>
          <cell r="B11041">
            <v>3607</v>
          </cell>
        </row>
        <row r="11042">
          <cell r="A11042" t="str">
            <v>10.006.0006-0</v>
          </cell>
          <cell r="B11042">
            <v>379.37</v>
          </cell>
        </row>
        <row r="11043">
          <cell r="A11043" t="str">
            <v>10.006.0006-A</v>
          </cell>
          <cell r="B11043">
            <v>369.78</v>
          </cell>
        </row>
        <row r="11044">
          <cell r="A11044" t="str">
            <v>10.006.0007-0</v>
          </cell>
          <cell r="B11044">
            <v>443.63</v>
          </cell>
        </row>
        <row r="11045">
          <cell r="A11045" t="str">
            <v>10.006.0007-A</v>
          </cell>
          <cell r="B11045">
            <v>432.71</v>
          </cell>
        </row>
        <row r="11046">
          <cell r="A11046" t="str">
            <v>10.006.0010-0</v>
          </cell>
          <cell r="B11046">
            <v>1565.14</v>
          </cell>
        </row>
        <row r="11047">
          <cell r="A11047" t="str">
            <v>10.006.0010-A</v>
          </cell>
          <cell r="B11047">
            <v>1463.46</v>
          </cell>
        </row>
        <row r="11048">
          <cell r="A11048" t="str">
            <v>10.006.0011-0</v>
          </cell>
          <cell r="B11048">
            <v>2147.73</v>
          </cell>
        </row>
        <row r="11049">
          <cell r="A11049" t="str">
            <v>10.006.0011-A</v>
          </cell>
          <cell r="B11049">
            <v>2001.91</v>
          </cell>
        </row>
        <row r="11050">
          <cell r="A11050" t="str">
            <v>10.006.0012-0</v>
          </cell>
          <cell r="B11050">
            <v>3087.92</v>
          </cell>
        </row>
        <row r="11051">
          <cell r="A11051" t="str">
            <v>10.006.0012-A</v>
          </cell>
          <cell r="B11051">
            <v>2861.68</v>
          </cell>
        </row>
        <row r="11052">
          <cell r="A11052" t="str">
            <v>10.006.0013-0</v>
          </cell>
          <cell r="B11052">
            <v>4424.8599999999997</v>
          </cell>
        </row>
        <row r="11053">
          <cell r="A11053" t="str">
            <v>10.006.0013-A</v>
          </cell>
          <cell r="B11053">
            <v>4146.84</v>
          </cell>
        </row>
        <row r="11054">
          <cell r="A11054" t="str">
            <v>10.006.0020-1</v>
          </cell>
          <cell r="B11054">
            <v>167.31</v>
          </cell>
        </row>
        <row r="11055">
          <cell r="A11055" t="str">
            <v>10.006.0020-B</v>
          </cell>
          <cell r="B11055">
            <v>160.24</v>
          </cell>
        </row>
        <row r="11056">
          <cell r="A11056" t="str">
            <v>10.006.0021-0</v>
          </cell>
          <cell r="B11056">
            <v>217.5</v>
          </cell>
        </row>
        <row r="11057">
          <cell r="A11057" t="str">
            <v>10.006.0021-A</v>
          </cell>
          <cell r="B11057">
            <v>208.31</v>
          </cell>
        </row>
        <row r="11058">
          <cell r="A11058" t="str">
            <v>10.006.0022-0</v>
          </cell>
          <cell r="B11058">
            <v>225.87</v>
          </cell>
        </row>
        <row r="11059">
          <cell r="A11059" t="str">
            <v>10.006.0022-A</v>
          </cell>
          <cell r="B11059">
            <v>216.33</v>
          </cell>
        </row>
        <row r="11060">
          <cell r="A11060" t="str">
            <v>10.006.0023-0</v>
          </cell>
          <cell r="B11060">
            <v>184.04</v>
          </cell>
        </row>
        <row r="11061">
          <cell r="A11061" t="str">
            <v>10.006.0023-A</v>
          </cell>
          <cell r="B11061">
            <v>176.27</v>
          </cell>
        </row>
        <row r="11062">
          <cell r="A11062" t="str">
            <v>10.006.0024-0</v>
          </cell>
          <cell r="B11062">
            <v>239.25</v>
          </cell>
        </row>
        <row r="11063">
          <cell r="A11063" t="str">
            <v>10.006.0024-A</v>
          </cell>
          <cell r="B11063">
            <v>229.15</v>
          </cell>
        </row>
        <row r="11064">
          <cell r="A11064" t="str">
            <v>10.006.0025-0</v>
          </cell>
          <cell r="B11064">
            <v>248.45</v>
          </cell>
        </row>
        <row r="11065">
          <cell r="A11065" t="str">
            <v>10.006.0025-A</v>
          </cell>
          <cell r="B11065">
            <v>237.96</v>
          </cell>
        </row>
        <row r="11066">
          <cell r="A11066" t="str">
            <v>10.006.0030-1</v>
          </cell>
          <cell r="B11066">
            <v>241.3</v>
          </cell>
        </row>
        <row r="11067">
          <cell r="A11067" t="str">
            <v>10.006.0030-B</v>
          </cell>
          <cell r="B11067">
            <v>231.73</v>
          </cell>
        </row>
        <row r="11068">
          <cell r="A11068" t="str">
            <v>10.006.0031-0</v>
          </cell>
          <cell r="B11068">
            <v>313.69</v>
          </cell>
        </row>
        <row r="11069">
          <cell r="A11069" t="str">
            <v>10.006.0031-A</v>
          </cell>
          <cell r="B11069">
            <v>301.26</v>
          </cell>
        </row>
        <row r="11070">
          <cell r="A11070" t="str">
            <v>10.006.0032-0</v>
          </cell>
          <cell r="B11070">
            <v>325.75</v>
          </cell>
        </row>
        <row r="11071">
          <cell r="A11071" t="str">
            <v>10.006.0032-A</v>
          </cell>
          <cell r="B11071">
            <v>312.83999999999997</v>
          </cell>
        </row>
        <row r="11072">
          <cell r="A11072" t="str">
            <v>10.006.0033-0</v>
          </cell>
          <cell r="B11072">
            <v>265.43</v>
          </cell>
        </row>
        <row r="11073">
          <cell r="A11073" t="str">
            <v>10.006.0033-A</v>
          </cell>
          <cell r="B11073">
            <v>254.91</v>
          </cell>
        </row>
        <row r="11074">
          <cell r="A11074" t="str">
            <v>10.006.0034-0</v>
          </cell>
          <cell r="B11074">
            <v>345.06</v>
          </cell>
        </row>
        <row r="11075">
          <cell r="A11075" t="str">
            <v>10.006.0034-A</v>
          </cell>
          <cell r="B11075">
            <v>331.38</v>
          </cell>
        </row>
        <row r="11076">
          <cell r="A11076" t="str">
            <v>10.006.0035-0</v>
          </cell>
          <cell r="B11076">
            <v>358.33</v>
          </cell>
        </row>
        <row r="11077">
          <cell r="A11077" t="str">
            <v>10.006.0035-A</v>
          </cell>
          <cell r="B11077">
            <v>344.13</v>
          </cell>
        </row>
        <row r="11078">
          <cell r="A11078" t="str">
            <v>10.006.0040-1</v>
          </cell>
          <cell r="B11078">
            <v>350.61</v>
          </cell>
        </row>
        <row r="11079">
          <cell r="A11079" t="str">
            <v>10.006.0040-B</v>
          </cell>
          <cell r="B11079">
            <v>337.54</v>
          </cell>
        </row>
        <row r="11080">
          <cell r="A11080" t="str">
            <v>10.006.0041-0</v>
          </cell>
          <cell r="B11080">
            <v>455.8</v>
          </cell>
        </row>
        <row r="11081">
          <cell r="A11081" t="str">
            <v>10.006.0041-A</v>
          </cell>
          <cell r="B11081">
            <v>438.8</v>
          </cell>
        </row>
        <row r="11082">
          <cell r="A11082" t="str">
            <v>10.006.0042-0</v>
          </cell>
          <cell r="B11082">
            <v>473.33</v>
          </cell>
        </row>
        <row r="11083">
          <cell r="A11083" t="str">
            <v>10.006.0042-A</v>
          </cell>
          <cell r="B11083">
            <v>455.68</v>
          </cell>
        </row>
        <row r="11084">
          <cell r="A11084" t="str">
            <v>10.006.0043-0</v>
          </cell>
          <cell r="B11084">
            <v>385.67</v>
          </cell>
        </row>
        <row r="11085">
          <cell r="A11085" t="str">
            <v>10.006.0043-A</v>
          </cell>
          <cell r="B11085">
            <v>371.3</v>
          </cell>
        </row>
        <row r="11086">
          <cell r="A11086" t="str">
            <v>10.006.0044-0</v>
          </cell>
          <cell r="B11086">
            <v>501.38</v>
          </cell>
        </row>
        <row r="11087">
          <cell r="A11087" t="str">
            <v>10.006.0044-A</v>
          </cell>
          <cell r="B11087">
            <v>482.69</v>
          </cell>
        </row>
        <row r="11088">
          <cell r="A11088" t="str">
            <v>10.006.0045-0</v>
          </cell>
          <cell r="B11088">
            <v>520.66</v>
          </cell>
        </row>
        <row r="11089">
          <cell r="A11089" t="str">
            <v>10.006.0045-A</v>
          </cell>
          <cell r="B11089">
            <v>501.25</v>
          </cell>
        </row>
        <row r="11090">
          <cell r="A11090" t="str">
            <v>10.006.0050-1</v>
          </cell>
          <cell r="B11090">
            <v>519.13</v>
          </cell>
        </row>
        <row r="11091">
          <cell r="A11091" t="str">
            <v>10.006.0050-B</v>
          </cell>
          <cell r="B11091">
            <v>502.07</v>
          </cell>
        </row>
        <row r="11092">
          <cell r="A11092" t="str">
            <v>10.006.0051-0</v>
          </cell>
          <cell r="B11092">
            <v>674.87</v>
          </cell>
        </row>
        <row r="11093">
          <cell r="A11093" t="str">
            <v>10.006.0051-A</v>
          </cell>
          <cell r="B11093">
            <v>652.69000000000005</v>
          </cell>
        </row>
        <row r="11094">
          <cell r="A11094" t="str">
            <v>10.006.0052-0</v>
          </cell>
          <cell r="B11094">
            <v>700.83</v>
          </cell>
        </row>
        <row r="11095">
          <cell r="A11095" t="str">
            <v>10.006.0052-A</v>
          </cell>
          <cell r="B11095">
            <v>677.8</v>
          </cell>
        </row>
        <row r="11096">
          <cell r="A11096" t="str">
            <v>10.006.0053-0</v>
          </cell>
          <cell r="B11096">
            <v>571.04999999999995</v>
          </cell>
        </row>
        <row r="11097">
          <cell r="A11097" t="str">
            <v>10.006.0053-A</v>
          </cell>
          <cell r="B11097">
            <v>552.28</v>
          </cell>
        </row>
        <row r="11098">
          <cell r="A11098" t="str">
            <v>10.006.0054-0</v>
          </cell>
          <cell r="B11098">
            <v>742.36</v>
          </cell>
        </row>
        <row r="11099">
          <cell r="A11099" t="str">
            <v>10.006.0054-A</v>
          </cell>
          <cell r="B11099">
            <v>717.96</v>
          </cell>
        </row>
        <row r="11100">
          <cell r="A11100" t="str">
            <v>10.006.0055-0</v>
          </cell>
          <cell r="B11100">
            <v>770.91</v>
          </cell>
        </row>
        <row r="11101">
          <cell r="A11101" t="str">
            <v>10.006.0055-A</v>
          </cell>
          <cell r="B11101">
            <v>745.58</v>
          </cell>
        </row>
        <row r="11102">
          <cell r="A11102" t="str">
            <v>10.006.9999-0</v>
          </cell>
          <cell r="B11102">
            <v>5191</v>
          </cell>
        </row>
        <row r="11103">
          <cell r="A11103" t="str">
            <v>10.006.9999-A</v>
          </cell>
          <cell r="B11103">
            <v>4982</v>
          </cell>
        </row>
        <row r="11104">
          <cell r="A11104" t="str">
            <v>10.007.0030-1</v>
          </cell>
          <cell r="B11104">
            <v>2701.14</v>
          </cell>
        </row>
        <row r="11105">
          <cell r="A11105" t="str">
            <v>10.007.0030-B</v>
          </cell>
          <cell r="B11105">
            <v>2515.64</v>
          </cell>
        </row>
        <row r="11106">
          <cell r="A11106" t="str">
            <v>10.007.0031-0</v>
          </cell>
          <cell r="B11106">
            <v>3781.59</v>
          </cell>
        </row>
        <row r="11107">
          <cell r="A11107" t="str">
            <v>10.007.0031-A</v>
          </cell>
          <cell r="B11107">
            <v>3521.9</v>
          </cell>
        </row>
        <row r="11108">
          <cell r="A11108" t="str">
            <v>10.007.0032-0</v>
          </cell>
          <cell r="B11108">
            <v>4186.76</v>
          </cell>
        </row>
        <row r="11109">
          <cell r="A11109" t="str">
            <v>10.007.0032-A</v>
          </cell>
          <cell r="B11109">
            <v>3899.24</v>
          </cell>
        </row>
        <row r="11110">
          <cell r="A11110" t="str">
            <v>10.007.0033-0</v>
          </cell>
          <cell r="B11110">
            <v>3511.48</v>
          </cell>
        </row>
        <row r="11111">
          <cell r="A11111" t="str">
            <v>10.007.0033-A</v>
          </cell>
          <cell r="B11111">
            <v>3270.33</v>
          </cell>
        </row>
        <row r="11112">
          <cell r="A11112" t="str">
            <v>10.007.0034-0</v>
          </cell>
          <cell r="B11112">
            <v>4916.07</v>
          </cell>
        </row>
        <row r="11113">
          <cell r="A11113" t="str">
            <v>10.007.0034-A</v>
          </cell>
          <cell r="B11113">
            <v>4578.47</v>
          </cell>
        </row>
        <row r="11114">
          <cell r="A11114" t="str">
            <v>10.007.0035-0</v>
          </cell>
          <cell r="B11114">
            <v>5442.79</v>
          </cell>
        </row>
        <row r="11115">
          <cell r="A11115" t="str">
            <v>10.007.0035-A</v>
          </cell>
          <cell r="B11115">
            <v>5069.0200000000004</v>
          </cell>
        </row>
        <row r="11116">
          <cell r="A11116" t="str">
            <v>10.007.0040-1</v>
          </cell>
          <cell r="B11116">
            <v>3145.25</v>
          </cell>
        </row>
        <row r="11117">
          <cell r="A11117" t="str">
            <v>10.007.0040-B</v>
          </cell>
          <cell r="B11117">
            <v>2929.26</v>
          </cell>
        </row>
        <row r="11118">
          <cell r="A11118" t="str">
            <v>10.007.0041-0</v>
          </cell>
          <cell r="B11118">
            <v>4403.3500000000004</v>
          </cell>
        </row>
        <row r="11119">
          <cell r="A11119" t="str">
            <v>10.007.0041-A</v>
          </cell>
          <cell r="B11119">
            <v>4100.97</v>
          </cell>
        </row>
        <row r="11120">
          <cell r="A11120" t="str">
            <v>10.007.0042-0</v>
          </cell>
          <cell r="B11120">
            <v>4875.1400000000003</v>
          </cell>
        </row>
        <row r="11121">
          <cell r="A11121" t="str">
            <v>10.007.0042-A</v>
          </cell>
          <cell r="B11121">
            <v>4540.3599999999997</v>
          </cell>
        </row>
        <row r="11122">
          <cell r="A11122" t="str">
            <v>10.007.0043-0</v>
          </cell>
          <cell r="B11122">
            <v>4088.82</v>
          </cell>
        </row>
        <row r="11123">
          <cell r="A11123" t="str">
            <v>10.007.0043-A</v>
          </cell>
          <cell r="B11123">
            <v>3808.04</v>
          </cell>
        </row>
        <row r="11124">
          <cell r="A11124" t="str">
            <v>10.007.0044-0</v>
          </cell>
          <cell r="B11124">
            <v>5724.35</v>
          </cell>
        </row>
        <row r="11125">
          <cell r="A11125" t="str">
            <v>10.007.0044-A</v>
          </cell>
          <cell r="B11125">
            <v>5331.26</v>
          </cell>
        </row>
        <row r="11126">
          <cell r="A11126" t="str">
            <v>10.007.0045-0</v>
          </cell>
          <cell r="B11126">
            <v>6337.68</v>
          </cell>
        </row>
        <row r="11127">
          <cell r="A11127" t="str">
            <v>10.007.0045-A</v>
          </cell>
          <cell r="B11127">
            <v>5902.46</v>
          </cell>
        </row>
        <row r="11128">
          <cell r="A11128" t="str">
            <v>10.007.0060-1</v>
          </cell>
          <cell r="B11128">
            <v>3700.29</v>
          </cell>
        </row>
        <row r="11129">
          <cell r="A11129" t="str">
            <v>10.007.0060-B</v>
          </cell>
          <cell r="B11129">
            <v>3446.19</v>
          </cell>
        </row>
        <row r="11130">
          <cell r="A11130" t="str">
            <v>10.007.0061-0</v>
          </cell>
          <cell r="B11130">
            <v>5180.41</v>
          </cell>
        </row>
        <row r="11131">
          <cell r="A11131" t="str">
            <v>10.007.0061-A</v>
          </cell>
          <cell r="B11131">
            <v>4824.67</v>
          </cell>
        </row>
        <row r="11132">
          <cell r="A11132" t="str">
            <v>10.007.0062-0</v>
          </cell>
          <cell r="B11132">
            <v>5735.46</v>
          </cell>
        </row>
        <row r="11133">
          <cell r="A11133" t="str">
            <v>10.007.0062-A</v>
          </cell>
          <cell r="B11133">
            <v>5341.6</v>
          </cell>
        </row>
        <row r="11134">
          <cell r="A11134" t="str">
            <v>10.007.0063-0</v>
          </cell>
          <cell r="B11134">
            <v>4810.38</v>
          </cell>
        </row>
        <row r="11135">
          <cell r="A11135" t="str">
            <v>10.007.0063-A</v>
          </cell>
          <cell r="B11135">
            <v>4480.05</v>
          </cell>
        </row>
        <row r="11136">
          <cell r="A11136" t="str">
            <v>10.007.0064-0</v>
          </cell>
          <cell r="B11136">
            <v>6734.54</v>
          </cell>
        </row>
        <row r="11137">
          <cell r="A11137" t="str">
            <v>10.007.0064-A</v>
          </cell>
          <cell r="B11137">
            <v>6272.07</v>
          </cell>
        </row>
        <row r="11138">
          <cell r="A11138" t="str">
            <v>10.007.0065-0</v>
          </cell>
          <cell r="B11138">
            <v>7456.09</v>
          </cell>
        </row>
        <row r="11139">
          <cell r="A11139" t="str">
            <v>10.007.0065-A</v>
          </cell>
          <cell r="B11139">
            <v>6944.08</v>
          </cell>
        </row>
        <row r="11140">
          <cell r="A11140" t="str">
            <v>10.007.0070-1</v>
          </cell>
          <cell r="B11140">
            <v>3959.31</v>
          </cell>
        </row>
        <row r="11141">
          <cell r="A11141" t="str">
            <v>10.007.0070-B</v>
          </cell>
          <cell r="B11141">
            <v>3687.42</v>
          </cell>
        </row>
        <row r="11142">
          <cell r="A11142" t="str">
            <v>10.007.0071-0</v>
          </cell>
          <cell r="B11142">
            <v>5543.04</v>
          </cell>
        </row>
        <row r="11143">
          <cell r="A11143" t="str">
            <v>10.007.0071-A</v>
          </cell>
          <cell r="B11143">
            <v>5162.3900000000003</v>
          </cell>
        </row>
        <row r="11144">
          <cell r="A11144" t="str">
            <v>10.007.0072-0</v>
          </cell>
          <cell r="B11144">
            <v>6136.94</v>
          </cell>
        </row>
        <row r="11145">
          <cell r="A11145" t="str">
            <v>10.007.0072-A</v>
          </cell>
          <cell r="B11145">
            <v>5715.51</v>
          </cell>
        </row>
        <row r="11146">
          <cell r="A11146" t="str">
            <v>10.007.0073-0</v>
          </cell>
          <cell r="B11146">
            <v>5147.1099999999997</v>
          </cell>
        </row>
        <row r="11147">
          <cell r="A11147" t="str">
            <v>10.007.0073-A</v>
          </cell>
          <cell r="B11147">
            <v>4793.6499999999996</v>
          </cell>
        </row>
        <row r="11148">
          <cell r="A11148" t="str">
            <v>10.007.0074-0</v>
          </cell>
          <cell r="B11148">
            <v>7205.95</v>
          </cell>
        </row>
        <row r="11149">
          <cell r="A11149" t="str">
            <v>10.007.0074-A</v>
          </cell>
          <cell r="B11149">
            <v>6711.11</v>
          </cell>
        </row>
        <row r="11150">
          <cell r="A11150" t="str">
            <v>10.007.0075-0</v>
          </cell>
          <cell r="B11150">
            <v>7978.02</v>
          </cell>
        </row>
        <row r="11151">
          <cell r="A11151" t="str">
            <v>10.007.0075-A</v>
          </cell>
          <cell r="B11151">
            <v>7430.16</v>
          </cell>
        </row>
        <row r="11152">
          <cell r="A11152" t="str">
            <v>10.007.0080-1</v>
          </cell>
          <cell r="B11152">
            <v>4218.33</v>
          </cell>
        </row>
        <row r="11153">
          <cell r="A11153" t="str">
            <v>10.007.0080-B</v>
          </cell>
          <cell r="B11153">
            <v>3928.66</v>
          </cell>
        </row>
        <row r="11154">
          <cell r="A11154" t="str">
            <v>10.007.0081-0</v>
          </cell>
          <cell r="B11154">
            <v>5905.67</v>
          </cell>
        </row>
        <row r="11155">
          <cell r="A11155" t="str">
            <v>10.007.0081-A</v>
          </cell>
          <cell r="B11155">
            <v>5500.12</v>
          </cell>
        </row>
        <row r="11156">
          <cell r="A11156" t="str">
            <v>10.007.0082-0</v>
          </cell>
          <cell r="B11156">
            <v>6538.42</v>
          </cell>
        </row>
        <row r="11157">
          <cell r="A11157" t="str">
            <v>10.007.0082-A</v>
          </cell>
          <cell r="B11157">
            <v>6089.42</v>
          </cell>
        </row>
        <row r="11158">
          <cell r="A11158" t="str">
            <v>10.007.0083-0</v>
          </cell>
          <cell r="B11158">
            <v>5483.84</v>
          </cell>
        </row>
        <row r="11159">
          <cell r="A11159" t="str">
            <v>10.007.0083-A</v>
          </cell>
          <cell r="B11159">
            <v>5107.25</v>
          </cell>
        </row>
        <row r="11160">
          <cell r="A11160" t="str">
            <v>10.007.0084-0</v>
          </cell>
          <cell r="B11160">
            <v>7677.37</v>
          </cell>
        </row>
        <row r="11161">
          <cell r="A11161" t="str">
            <v>10.007.0084-A</v>
          </cell>
          <cell r="B11161">
            <v>7150.16</v>
          </cell>
        </row>
        <row r="11162">
          <cell r="A11162" t="str">
            <v>10.007.0085-0</v>
          </cell>
          <cell r="B11162">
            <v>8499.9500000000007</v>
          </cell>
        </row>
        <row r="11163">
          <cell r="A11163" t="str">
            <v>10.007.0085-A</v>
          </cell>
          <cell r="B11163">
            <v>7916.25</v>
          </cell>
        </row>
        <row r="11164">
          <cell r="A11164" t="str">
            <v>10.007.0090-1</v>
          </cell>
          <cell r="B11164">
            <v>4699.37</v>
          </cell>
        </row>
        <row r="11165">
          <cell r="A11165" t="str">
            <v>10.007.0090-B</v>
          </cell>
          <cell r="B11165">
            <v>4376.66</v>
          </cell>
        </row>
        <row r="11166">
          <cell r="A11166" t="str">
            <v>10.007.0091-0</v>
          </cell>
          <cell r="B11166">
            <v>6579.12</v>
          </cell>
        </row>
        <row r="11167">
          <cell r="A11167" t="str">
            <v>10.007.0091-A</v>
          </cell>
          <cell r="B11167">
            <v>6127.33</v>
          </cell>
        </row>
        <row r="11168">
          <cell r="A11168" t="str">
            <v>10.007.0092-0</v>
          </cell>
          <cell r="B11168">
            <v>7284.03</v>
          </cell>
        </row>
        <row r="11169">
          <cell r="A11169" t="str">
            <v>10.007.0092-A</v>
          </cell>
          <cell r="B11169">
            <v>6783.83</v>
          </cell>
        </row>
        <row r="11170">
          <cell r="A11170" t="str">
            <v>10.007.0093-0</v>
          </cell>
          <cell r="B11170">
            <v>6109.19</v>
          </cell>
        </row>
        <row r="11171">
          <cell r="A11171" t="str">
            <v>10.007.0093-A</v>
          </cell>
          <cell r="B11171">
            <v>5689.66</v>
          </cell>
        </row>
        <row r="11172">
          <cell r="A11172" t="str">
            <v>10.007.0094-0</v>
          </cell>
          <cell r="B11172">
            <v>8552.86</v>
          </cell>
        </row>
        <row r="11173">
          <cell r="A11173" t="str">
            <v>10.007.0094-A</v>
          </cell>
          <cell r="B11173">
            <v>7965.53</v>
          </cell>
        </row>
        <row r="11174">
          <cell r="A11174" t="str">
            <v>10.007.0095-0</v>
          </cell>
          <cell r="B11174">
            <v>9469.24</v>
          </cell>
        </row>
        <row r="11175">
          <cell r="A11175" t="str">
            <v>10.007.0095-A</v>
          </cell>
          <cell r="B11175">
            <v>8818.98</v>
          </cell>
        </row>
        <row r="11176">
          <cell r="A11176" t="str">
            <v>10.007.0100-1</v>
          </cell>
          <cell r="B11176">
            <v>5106.41</v>
          </cell>
        </row>
        <row r="11177">
          <cell r="A11177" t="str">
            <v>10.007.0100-B</v>
          </cell>
          <cell r="B11177">
            <v>4755.74</v>
          </cell>
        </row>
        <row r="11178">
          <cell r="A11178" t="str">
            <v>10.007.0101-0</v>
          </cell>
          <cell r="B11178">
            <v>7148.97</v>
          </cell>
        </row>
        <row r="11179">
          <cell r="A11179" t="str">
            <v>10.007.0101-A</v>
          </cell>
          <cell r="B11179">
            <v>6658.04</v>
          </cell>
        </row>
        <row r="11180">
          <cell r="A11180" t="str">
            <v>10.007.0102-0</v>
          </cell>
          <cell r="B11180">
            <v>7914.93</v>
          </cell>
        </row>
        <row r="11181">
          <cell r="A11181" t="str">
            <v>10.007.0102-A</v>
          </cell>
          <cell r="B11181">
            <v>7371.4</v>
          </cell>
        </row>
        <row r="11182">
          <cell r="A11182" t="str">
            <v>10.007.0103-0</v>
          </cell>
          <cell r="B11182">
            <v>6638.33</v>
          </cell>
        </row>
        <row r="11183">
          <cell r="A11183" t="str">
            <v>10.007.0103-A</v>
          </cell>
          <cell r="B11183">
            <v>6182.47</v>
          </cell>
        </row>
        <row r="11184">
          <cell r="A11184" t="str">
            <v>10.007.0104-0</v>
          </cell>
          <cell r="B11184">
            <v>9293.66</v>
          </cell>
        </row>
        <row r="11185">
          <cell r="A11185" t="str">
            <v>10.007.0104-A</v>
          </cell>
          <cell r="B11185">
            <v>8655.4599999999991</v>
          </cell>
        </row>
        <row r="11186">
          <cell r="A11186" t="str">
            <v>10.007.0105-0</v>
          </cell>
          <cell r="B11186">
            <v>10289.41</v>
          </cell>
        </row>
        <row r="11187">
          <cell r="A11187" t="str">
            <v>10.007.0105-A</v>
          </cell>
          <cell r="B11187">
            <v>9582.83</v>
          </cell>
        </row>
        <row r="11188">
          <cell r="A11188" t="str">
            <v>10.007.0110-1</v>
          </cell>
          <cell r="B11188">
            <v>5476.44</v>
          </cell>
        </row>
        <row r="11189">
          <cell r="A11189" t="str">
            <v>10.007.0110-B</v>
          </cell>
          <cell r="B11189">
            <v>5100.3599999999997</v>
          </cell>
        </row>
        <row r="11190">
          <cell r="A11190" t="str">
            <v>10.007.0111-0</v>
          </cell>
          <cell r="B11190">
            <v>7667.01</v>
          </cell>
        </row>
        <row r="11191">
          <cell r="A11191" t="str">
            <v>10.007.0111-A</v>
          </cell>
          <cell r="B11191">
            <v>7140.51</v>
          </cell>
        </row>
        <row r="11192">
          <cell r="A11192" t="str">
            <v>10.007.0112-0</v>
          </cell>
          <cell r="B11192">
            <v>8488.48</v>
          </cell>
        </row>
        <row r="11193">
          <cell r="A11193" t="str">
            <v>10.007.0112-A</v>
          </cell>
          <cell r="B11193">
            <v>7905.56</v>
          </cell>
        </row>
        <row r="11194">
          <cell r="A11194" t="str">
            <v>10.007.0113-0</v>
          </cell>
          <cell r="B11194">
            <v>7119.37</v>
          </cell>
        </row>
        <row r="11195">
          <cell r="A11195" t="str">
            <v>10.007.0113-A</v>
          </cell>
          <cell r="B11195">
            <v>6630.47</v>
          </cell>
        </row>
        <row r="11196">
          <cell r="A11196" t="str">
            <v>10.007.0114-0</v>
          </cell>
          <cell r="B11196">
            <v>9967.1200000000008</v>
          </cell>
        </row>
        <row r="11197">
          <cell r="A11197" t="str">
            <v>10.007.0114-A</v>
          </cell>
          <cell r="B11197">
            <v>9282.66</v>
          </cell>
        </row>
        <row r="11198">
          <cell r="A11198" t="str">
            <v>10.007.0115-0</v>
          </cell>
          <cell r="B11198">
            <v>11035.02</v>
          </cell>
        </row>
        <row r="11199">
          <cell r="A11199" t="str">
            <v>10.007.0115-A</v>
          </cell>
          <cell r="B11199">
            <v>10277.23</v>
          </cell>
        </row>
        <row r="11200">
          <cell r="A11200" t="str">
            <v>10.007.0200-1</v>
          </cell>
          <cell r="B11200">
            <v>713.8</v>
          </cell>
        </row>
        <row r="11201">
          <cell r="A11201" t="str">
            <v>10.007.0200-B</v>
          </cell>
          <cell r="B11201">
            <v>673.27</v>
          </cell>
        </row>
        <row r="11202">
          <cell r="A11202" t="str">
            <v>10.007.0201-0</v>
          </cell>
          <cell r="B11202">
            <v>1106.4000000000001</v>
          </cell>
        </row>
        <row r="11203">
          <cell r="A11203" t="str">
            <v>10.007.0201-A</v>
          </cell>
          <cell r="B11203">
            <v>1043.58</v>
          </cell>
        </row>
        <row r="11204">
          <cell r="A11204" t="str">
            <v>10.007.0202-0</v>
          </cell>
          <cell r="B11204">
            <v>1249.1600000000001</v>
          </cell>
        </row>
        <row r="11205">
          <cell r="A11205" t="str">
            <v>10.007.0202-A</v>
          </cell>
          <cell r="B11205">
            <v>1178.23</v>
          </cell>
        </row>
        <row r="11206">
          <cell r="A11206" t="str">
            <v>10.007.0203-0</v>
          </cell>
          <cell r="B11206">
            <v>963.64</v>
          </cell>
        </row>
        <row r="11207">
          <cell r="A11207" t="str">
            <v>10.007.0203-A</v>
          </cell>
          <cell r="B11207">
            <v>908.92</v>
          </cell>
        </row>
        <row r="11208">
          <cell r="A11208" t="str">
            <v>10.007.0204-0</v>
          </cell>
          <cell r="B11208">
            <v>1493.64</v>
          </cell>
        </row>
        <row r="11209">
          <cell r="A11209" t="str">
            <v>10.007.0204-A</v>
          </cell>
          <cell r="B11209">
            <v>1408.83</v>
          </cell>
        </row>
        <row r="11210">
          <cell r="A11210" t="str">
            <v>10.007.0205-0</v>
          </cell>
          <cell r="B11210">
            <v>1686.37</v>
          </cell>
        </row>
        <row r="11211">
          <cell r="A11211" t="str">
            <v>10.007.0205-A</v>
          </cell>
          <cell r="B11211">
            <v>1590.62</v>
          </cell>
        </row>
        <row r="11212">
          <cell r="A11212" t="str">
            <v>10.007.9999-0</v>
          </cell>
          <cell r="B11212">
            <v>3882</v>
          </cell>
        </row>
        <row r="11213">
          <cell r="A11213" t="str">
            <v>10.007.9999-A</v>
          </cell>
          <cell r="B11213">
            <v>3620</v>
          </cell>
        </row>
        <row r="11214">
          <cell r="A11214" t="str">
            <v>10.008.0001-1</v>
          </cell>
          <cell r="B11214">
            <v>146.66</v>
          </cell>
        </row>
        <row r="11215">
          <cell r="A11215" t="str">
            <v>10.008.0001-B</v>
          </cell>
          <cell r="B11215">
            <v>127</v>
          </cell>
        </row>
        <row r="11216">
          <cell r="A11216" t="str">
            <v>10.008.0002-1</v>
          </cell>
          <cell r="B11216">
            <v>225.71</v>
          </cell>
        </row>
        <row r="11217">
          <cell r="A11217" t="str">
            <v>10.008.0002-B</v>
          </cell>
          <cell r="B11217">
            <v>195.45</v>
          </cell>
        </row>
        <row r="11218">
          <cell r="A11218" t="str">
            <v>10.008.0003-1</v>
          </cell>
          <cell r="B11218">
            <v>169.09</v>
          </cell>
        </row>
        <row r="11219">
          <cell r="A11219" t="str">
            <v>10.008.0003-B</v>
          </cell>
          <cell r="B11219">
            <v>146.43</v>
          </cell>
        </row>
        <row r="11220">
          <cell r="A11220" t="str">
            <v>10.008.0004-1</v>
          </cell>
          <cell r="B11220">
            <v>258.73</v>
          </cell>
        </row>
        <row r="11221">
          <cell r="A11221" t="str">
            <v>10.008.0004-B</v>
          </cell>
          <cell r="B11221">
            <v>224.05</v>
          </cell>
        </row>
        <row r="11222">
          <cell r="A11222" t="str">
            <v>10.008.0005-1</v>
          </cell>
          <cell r="B11222">
            <v>192.39</v>
          </cell>
        </row>
        <row r="11223">
          <cell r="A11223" t="str">
            <v>10.008.0005-B</v>
          </cell>
          <cell r="B11223">
            <v>166.6</v>
          </cell>
        </row>
        <row r="11224">
          <cell r="A11224" t="str">
            <v>10.008.0006-1</v>
          </cell>
          <cell r="B11224">
            <v>294.60000000000002</v>
          </cell>
        </row>
        <row r="11225">
          <cell r="A11225" t="str">
            <v>10.008.0006-B</v>
          </cell>
          <cell r="B11225">
            <v>255.12</v>
          </cell>
        </row>
        <row r="11226">
          <cell r="A11226" t="str">
            <v>10.008.0007-1</v>
          </cell>
          <cell r="B11226">
            <v>243.87</v>
          </cell>
        </row>
        <row r="11227">
          <cell r="A11227" t="str">
            <v>10.008.0007-B</v>
          </cell>
          <cell r="B11227">
            <v>211.18</v>
          </cell>
        </row>
        <row r="11228">
          <cell r="A11228" t="str">
            <v>10.008.0008-1</v>
          </cell>
          <cell r="B11228">
            <v>372.91</v>
          </cell>
        </row>
        <row r="11229">
          <cell r="A11229" t="str">
            <v>10.008.0008-B</v>
          </cell>
          <cell r="B11229">
            <v>322.93</v>
          </cell>
        </row>
        <row r="11230">
          <cell r="A11230" t="str">
            <v>10.008.0009-1</v>
          </cell>
          <cell r="B11230">
            <v>300.81</v>
          </cell>
        </row>
        <row r="11231">
          <cell r="A11231" t="str">
            <v>10.008.0009-B</v>
          </cell>
          <cell r="B11231">
            <v>260.49</v>
          </cell>
        </row>
        <row r="11232">
          <cell r="A11232" t="str">
            <v>10.008.0010-1</v>
          </cell>
          <cell r="B11232">
            <v>460.17</v>
          </cell>
        </row>
        <row r="11233">
          <cell r="A11233" t="str">
            <v>10.008.0010-B</v>
          </cell>
          <cell r="B11233">
            <v>398.49</v>
          </cell>
        </row>
        <row r="11234">
          <cell r="A11234" t="str">
            <v>10.008.0020-0</v>
          </cell>
          <cell r="B11234">
            <v>205.33</v>
          </cell>
        </row>
        <row r="11235">
          <cell r="A11235" t="str">
            <v>10.008.0020-A</v>
          </cell>
          <cell r="B11235">
            <v>177.81</v>
          </cell>
        </row>
        <row r="11236">
          <cell r="A11236" t="str">
            <v>10.008.0021-0</v>
          </cell>
          <cell r="B11236">
            <v>410.79</v>
          </cell>
        </row>
        <row r="11237">
          <cell r="A11237" t="str">
            <v>10.008.0021-A</v>
          </cell>
          <cell r="B11237">
            <v>355.73</v>
          </cell>
        </row>
        <row r="11238">
          <cell r="A11238" t="str">
            <v>10.008.0022-0</v>
          </cell>
          <cell r="B11238">
            <v>236.73</v>
          </cell>
        </row>
        <row r="11239">
          <cell r="A11239" t="str">
            <v>10.008.0022-A</v>
          </cell>
          <cell r="B11239">
            <v>205</v>
          </cell>
        </row>
        <row r="11240">
          <cell r="A11240" t="str">
            <v>10.008.0023-0</v>
          </cell>
          <cell r="B11240">
            <v>470.89</v>
          </cell>
        </row>
        <row r="11241">
          <cell r="A11241" t="str">
            <v>10.008.0023-A</v>
          </cell>
          <cell r="B11241">
            <v>407.78</v>
          </cell>
        </row>
        <row r="11242">
          <cell r="A11242" t="str">
            <v>10.008.0024-0</v>
          </cell>
          <cell r="B11242">
            <v>269.33999999999997</v>
          </cell>
        </row>
        <row r="11243">
          <cell r="A11243" t="str">
            <v>10.008.0024-A</v>
          </cell>
          <cell r="B11243">
            <v>233.24</v>
          </cell>
        </row>
        <row r="11244">
          <cell r="A11244" t="str">
            <v>10.008.0025-0</v>
          </cell>
          <cell r="B11244">
            <v>536.17999999999995</v>
          </cell>
        </row>
        <row r="11245">
          <cell r="A11245" t="str">
            <v>10.008.0025-A</v>
          </cell>
          <cell r="B11245">
            <v>464.31</v>
          </cell>
        </row>
        <row r="11246">
          <cell r="A11246" t="str">
            <v>10.008.0026-0</v>
          </cell>
          <cell r="B11246">
            <v>341.41</v>
          </cell>
        </row>
        <row r="11247">
          <cell r="A11247" t="str">
            <v>10.008.0026-A</v>
          </cell>
          <cell r="B11247">
            <v>295.64999999999998</v>
          </cell>
        </row>
        <row r="11248">
          <cell r="A11248" t="str">
            <v>10.008.0027-0</v>
          </cell>
          <cell r="B11248">
            <v>678.69</v>
          </cell>
        </row>
        <row r="11249">
          <cell r="A11249" t="str">
            <v>10.008.0027-A</v>
          </cell>
          <cell r="B11249">
            <v>587.73</v>
          </cell>
        </row>
        <row r="11250">
          <cell r="A11250" t="str">
            <v>10.008.0028-0</v>
          </cell>
          <cell r="B11250">
            <v>421.13</v>
          </cell>
        </row>
        <row r="11251">
          <cell r="A11251" t="str">
            <v>10.008.0028-A</v>
          </cell>
          <cell r="B11251">
            <v>364.69</v>
          </cell>
        </row>
        <row r="11252">
          <cell r="A11252" t="str">
            <v>10.008.0029-0</v>
          </cell>
          <cell r="B11252">
            <v>837.51</v>
          </cell>
        </row>
        <row r="11253">
          <cell r="A11253" t="str">
            <v>10.008.0029-A</v>
          </cell>
          <cell r="B11253">
            <v>725.26</v>
          </cell>
        </row>
        <row r="11254">
          <cell r="A11254" t="str">
            <v>10.008.0040-0</v>
          </cell>
          <cell r="B11254">
            <v>227.33</v>
          </cell>
        </row>
        <row r="11255">
          <cell r="A11255" t="str">
            <v>10.008.0040-A</v>
          </cell>
          <cell r="B11255">
            <v>196.86</v>
          </cell>
        </row>
        <row r="11256">
          <cell r="A11256" t="str">
            <v>10.008.0041-0</v>
          </cell>
          <cell r="B11256">
            <v>454.8</v>
          </cell>
        </row>
        <row r="11257">
          <cell r="A11257" t="str">
            <v>10.008.0041-A</v>
          </cell>
          <cell r="B11257">
            <v>393.85</v>
          </cell>
        </row>
        <row r="11258">
          <cell r="A11258" t="str">
            <v>10.008.0042-0</v>
          </cell>
          <cell r="B11258">
            <v>262.10000000000002</v>
          </cell>
        </row>
        <row r="11259">
          <cell r="A11259" t="str">
            <v>10.008.0042-A</v>
          </cell>
          <cell r="B11259">
            <v>226.97</v>
          </cell>
        </row>
        <row r="11260">
          <cell r="A11260" t="str">
            <v>10.008.0043-0</v>
          </cell>
          <cell r="B11260">
            <v>521.35</v>
          </cell>
        </row>
        <row r="11261">
          <cell r="A11261" t="str">
            <v>10.008.0043-A</v>
          </cell>
          <cell r="B11261">
            <v>451.47</v>
          </cell>
        </row>
        <row r="11262">
          <cell r="A11262" t="str">
            <v>10.008.0044-0</v>
          </cell>
          <cell r="B11262">
            <v>298.2</v>
          </cell>
        </row>
        <row r="11263">
          <cell r="A11263" t="str">
            <v>10.008.0044-A</v>
          </cell>
          <cell r="B11263">
            <v>258.24</v>
          </cell>
        </row>
        <row r="11264">
          <cell r="A11264" t="str">
            <v>10.008.0045-0</v>
          </cell>
          <cell r="B11264">
            <v>593.63</v>
          </cell>
        </row>
        <row r="11265">
          <cell r="A11265" t="str">
            <v>10.008.0045-A</v>
          </cell>
          <cell r="B11265">
            <v>514.05999999999995</v>
          </cell>
        </row>
        <row r="11266">
          <cell r="A11266" t="str">
            <v>10.008.0046-0</v>
          </cell>
          <cell r="B11266">
            <v>377.99</v>
          </cell>
        </row>
        <row r="11267">
          <cell r="A11267" t="str">
            <v>10.008.0046-A</v>
          </cell>
          <cell r="B11267">
            <v>327.33</v>
          </cell>
        </row>
        <row r="11268">
          <cell r="A11268" t="str">
            <v>10.008.0047-0</v>
          </cell>
          <cell r="B11268">
            <v>751.41</v>
          </cell>
        </row>
        <row r="11269">
          <cell r="A11269" t="str">
            <v>10.008.0047-A</v>
          </cell>
          <cell r="B11269">
            <v>650.70000000000005</v>
          </cell>
        </row>
        <row r="11270">
          <cell r="A11270" t="str">
            <v>10.008.0048-0</v>
          </cell>
          <cell r="B11270">
            <v>466.25</v>
          </cell>
        </row>
        <row r="11271">
          <cell r="A11271" t="str">
            <v>10.008.0048-A</v>
          </cell>
          <cell r="B11271">
            <v>403.76</v>
          </cell>
        </row>
        <row r="11272">
          <cell r="A11272" t="str">
            <v>10.008.0049-0</v>
          </cell>
          <cell r="B11272">
            <v>927.25</v>
          </cell>
        </row>
        <row r="11273">
          <cell r="A11273" t="str">
            <v>10.008.0049-A</v>
          </cell>
          <cell r="B11273">
            <v>802.97</v>
          </cell>
        </row>
        <row r="11274">
          <cell r="A11274" t="str">
            <v>10.008.0050-1</v>
          </cell>
          <cell r="B11274">
            <v>96.13</v>
          </cell>
        </row>
        <row r="11275">
          <cell r="A11275" t="str">
            <v>10.008.0050-B</v>
          </cell>
          <cell r="B11275">
            <v>83.25</v>
          </cell>
        </row>
        <row r="11276">
          <cell r="A11276" t="str">
            <v>10.008.0051-1</v>
          </cell>
          <cell r="B11276">
            <v>186.39</v>
          </cell>
        </row>
        <row r="11277">
          <cell r="A11277" t="str">
            <v>10.008.0051-B</v>
          </cell>
          <cell r="B11277">
            <v>161.41</v>
          </cell>
        </row>
        <row r="11278">
          <cell r="A11278" t="str">
            <v>10.008.0060-0</v>
          </cell>
          <cell r="B11278">
            <v>134.59</v>
          </cell>
        </row>
        <row r="11279">
          <cell r="A11279" t="str">
            <v>10.008.0060-A</v>
          </cell>
          <cell r="B11279">
            <v>116.55</v>
          </cell>
        </row>
        <row r="11280">
          <cell r="A11280" t="str">
            <v>10.008.0061-0</v>
          </cell>
          <cell r="B11280">
            <v>339.24</v>
          </cell>
        </row>
        <row r="11281">
          <cell r="A11281" t="str">
            <v>10.008.0061-A</v>
          </cell>
          <cell r="B11281">
            <v>293.77</v>
          </cell>
        </row>
        <row r="11282">
          <cell r="A11282" t="str">
            <v>10.008.0070-0</v>
          </cell>
          <cell r="B11282">
            <v>149.01</v>
          </cell>
        </row>
        <row r="11283">
          <cell r="A11283" t="str">
            <v>10.008.0070-A</v>
          </cell>
          <cell r="B11283">
            <v>129.04</v>
          </cell>
        </row>
        <row r="11284">
          <cell r="A11284" t="str">
            <v>10.008.0071-0</v>
          </cell>
          <cell r="B11284">
            <v>375.58</v>
          </cell>
        </row>
        <row r="11285">
          <cell r="A11285" t="str">
            <v>10.008.0071-A</v>
          </cell>
          <cell r="B11285">
            <v>325.24</v>
          </cell>
        </row>
        <row r="11286">
          <cell r="A11286" t="str">
            <v>10.008.9999-0</v>
          </cell>
          <cell r="B11286">
            <v>6215</v>
          </cell>
        </row>
        <row r="11287">
          <cell r="A11287" t="str">
            <v>10.008.9999-A</v>
          </cell>
          <cell r="B11287">
            <v>5382</v>
          </cell>
        </row>
        <row r="11288">
          <cell r="A11288" t="str">
            <v>10.009.0015-1</v>
          </cell>
          <cell r="B11288">
            <v>1086.0999999999999</v>
          </cell>
        </row>
        <row r="11289">
          <cell r="A11289" t="str">
            <v>10.009.0015-B</v>
          </cell>
          <cell r="B11289">
            <v>1057.8800000000001</v>
          </cell>
        </row>
        <row r="11290">
          <cell r="A11290" t="str">
            <v>10.009.0016-0</v>
          </cell>
          <cell r="B11290">
            <v>1303.32</v>
          </cell>
        </row>
        <row r="11291">
          <cell r="A11291" t="str">
            <v>10.009.0016-A</v>
          </cell>
          <cell r="B11291">
            <v>1269.46</v>
          </cell>
        </row>
        <row r="11292">
          <cell r="A11292" t="str">
            <v>10.009.0017-0</v>
          </cell>
          <cell r="B11292">
            <v>1520.54</v>
          </cell>
        </row>
        <row r="11293">
          <cell r="A11293" t="str">
            <v>10.009.0017-A</v>
          </cell>
          <cell r="B11293">
            <v>1481.03</v>
          </cell>
        </row>
        <row r="11294">
          <cell r="A11294" t="str">
            <v>10.009.0018-0</v>
          </cell>
          <cell r="B11294">
            <v>1629.15</v>
          </cell>
        </row>
        <row r="11295">
          <cell r="A11295" t="str">
            <v>10.009.0018-A</v>
          </cell>
          <cell r="B11295">
            <v>1586.82</v>
          </cell>
        </row>
        <row r="11296">
          <cell r="A11296" t="str">
            <v>10.009.0019-0</v>
          </cell>
          <cell r="B11296">
            <v>1737.76</v>
          </cell>
        </row>
        <row r="11297">
          <cell r="A11297" t="str">
            <v>10.009.0019-A</v>
          </cell>
          <cell r="B11297">
            <v>1692.61</v>
          </cell>
        </row>
        <row r="11298">
          <cell r="A11298" t="str">
            <v>10.009.0020-0</v>
          </cell>
          <cell r="B11298">
            <v>1954.98</v>
          </cell>
        </row>
        <row r="11299">
          <cell r="A11299" t="str">
            <v>10.009.0020-A</v>
          </cell>
          <cell r="B11299">
            <v>1904.19</v>
          </cell>
        </row>
        <row r="11300">
          <cell r="A11300" t="str">
            <v>10.009.0021-0</v>
          </cell>
          <cell r="B11300">
            <v>2172.1999999999998</v>
          </cell>
        </row>
        <row r="11301">
          <cell r="A11301" t="str">
            <v>10.009.0021-A</v>
          </cell>
          <cell r="B11301">
            <v>2115.77</v>
          </cell>
        </row>
        <row r="11302">
          <cell r="A11302" t="str">
            <v>10.009.0022-0</v>
          </cell>
          <cell r="B11302">
            <v>2389.42</v>
          </cell>
        </row>
        <row r="11303">
          <cell r="A11303" t="str">
            <v>10.009.0022-A</v>
          </cell>
          <cell r="B11303">
            <v>2327.34</v>
          </cell>
        </row>
        <row r="11304">
          <cell r="A11304" t="str">
            <v>10.009.0023-0</v>
          </cell>
          <cell r="B11304">
            <v>745.51</v>
          </cell>
        </row>
        <row r="11305">
          <cell r="A11305" t="str">
            <v>10.009.0023-A</v>
          </cell>
          <cell r="B11305">
            <v>727.32</v>
          </cell>
        </row>
        <row r="11306">
          <cell r="A11306" t="str">
            <v>10.009.9999-0</v>
          </cell>
          <cell r="B11306">
            <v>4013</v>
          </cell>
        </row>
        <row r="11307">
          <cell r="A11307" t="str">
            <v>10.009.9999-A</v>
          </cell>
          <cell r="B11307">
            <v>3908</v>
          </cell>
        </row>
        <row r="11308">
          <cell r="A11308" t="str">
            <v>10.010.0001-1</v>
          </cell>
          <cell r="B11308">
            <v>146.5</v>
          </cell>
        </row>
        <row r="11309">
          <cell r="A11309" t="str">
            <v>10.010.0001-B</v>
          </cell>
          <cell r="B11309">
            <v>138.13999999999999</v>
          </cell>
        </row>
        <row r="11310">
          <cell r="A11310" t="str">
            <v>10.010.0002-0</v>
          </cell>
          <cell r="B11310">
            <v>140.47999999999999</v>
          </cell>
        </row>
        <row r="11311">
          <cell r="A11311" t="str">
            <v>10.010.0002-A</v>
          </cell>
          <cell r="B11311">
            <v>132.69</v>
          </cell>
        </row>
        <row r="11312">
          <cell r="A11312" t="str">
            <v>10.010.0003-1</v>
          </cell>
          <cell r="B11312">
            <v>158.32</v>
          </cell>
        </row>
        <row r="11313">
          <cell r="A11313" t="str">
            <v>10.010.0003-B</v>
          </cell>
          <cell r="B11313">
            <v>149.29</v>
          </cell>
        </row>
        <row r="11314">
          <cell r="A11314" t="str">
            <v>10.010.0004-1</v>
          </cell>
          <cell r="B11314">
            <v>314.66000000000003</v>
          </cell>
        </row>
        <row r="11315">
          <cell r="A11315" t="str">
            <v>10.010.0004-B</v>
          </cell>
          <cell r="B11315">
            <v>294.36</v>
          </cell>
        </row>
        <row r="11316">
          <cell r="A11316" t="str">
            <v>10.010.0005-1</v>
          </cell>
          <cell r="B11316">
            <v>356.93</v>
          </cell>
        </row>
        <row r="11317">
          <cell r="A11317" t="str">
            <v>10.010.0005-B</v>
          </cell>
          <cell r="B11317">
            <v>333.71</v>
          </cell>
        </row>
        <row r="11318">
          <cell r="A11318" t="str">
            <v>10.010.0008-0</v>
          </cell>
          <cell r="B11318">
            <v>169.07</v>
          </cell>
        </row>
        <row r="11319">
          <cell r="A11319" t="str">
            <v>10.010.0008-A</v>
          </cell>
          <cell r="B11319">
            <v>157.9</v>
          </cell>
        </row>
        <row r="11320">
          <cell r="A11320" t="str">
            <v>10.010.0009-0</v>
          </cell>
          <cell r="B11320">
            <v>241.05</v>
          </cell>
        </row>
        <row r="11321">
          <cell r="A11321" t="str">
            <v>10.010.0009-A</v>
          </cell>
          <cell r="B11321">
            <v>226.85</v>
          </cell>
        </row>
        <row r="11322">
          <cell r="A11322" t="str">
            <v>10.010.0010-0</v>
          </cell>
          <cell r="B11322">
            <v>417.73</v>
          </cell>
        </row>
        <row r="11323">
          <cell r="A11323" t="str">
            <v>10.010.0010-A</v>
          </cell>
          <cell r="B11323">
            <v>390.4</v>
          </cell>
        </row>
        <row r="11324">
          <cell r="A11324" t="str">
            <v>10.010.0012-0</v>
          </cell>
          <cell r="B11324">
            <v>817.74</v>
          </cell>
        </row>
        <row r="11325">
          <cell r="A11325" t="str">
            <v>10.010.0012-A</v>
          </cell>
          <cell r="B11325">
            <v>759.04</v>
          </cell>
        </row>
        <row r="11326">
          <cell r="A11326" t="str">
            <v>10.010.0020-0</v>
          </cell>
          <cell r="B11326">
            <v>97.71</v>
          </cell>
        </row>
        <row r="11327">
          <cell r="A11327" t="str">
            <v>10.010.0020-A</v>
          </cell>
          <cell r="B11327">
            <v>91.88</v>
          </cell>
        </row>
        <row r="11328">
          <cell r="A11328" t="str">
            <v>10.010.0025-0</v>
          </cell>
          <cell r="B11328">
            <v>172.42</v>
          </cell>
        </row>
        <row r="11329">
          <cell r="A11329" t="str">
            <v>10.010.0025-A</v>
          </cell>
          <cell r="B11329">
            <v>162.16999999999999</v>
          </cell>
        </row>
        <row r="11330">
          <cell r="A11330" t="str">
            <v>10.010.0030-0</v>
          </cell>
          <cell r="B11330">
            <v>233.93</v>
          </cell>
        </row>
        <row r="11331">
          <cell r="A11331" t="str">
            <v>10.010.0030-A</v>
          </cell>
          <cell r="B11331">
            <v>218.88</v>
          </cell>
        </row>
        <row r="11332">
          <cell r="A11332" t="str">
            <v>10.010.0035-0</v>
          </cell>
          <cell r="B11332">
            <v>100.64</v>
          </cell>
        </row>
        <row r="11333">
          <cell r="A11333" t="str">
            <v>10.010.0035-A</v>
          </cell>
          <cell r="B11333">
            <v>94.42</v>
          </cell>
        </row>
        <row r="11334">
          <cell r="A11334" t="str">
            <v>10.010.0040-0</v>
          </cell>
          <cell r="B11334">
            <v>177.7</v>
          </cell>
        </row>
        <row r="11335">
          <cell r="A11335" t="str">
            <v>10.010.0040-A</v>
          </cell>
          <cell r="B11335">
            <v>166.74</v>
          </cell>
        </row>
        <row r="11336">
          <cell r="A11336" t="str">
            <v>10.010.0045-0</v>
          </cell>
          <cell r="B11336">
            <v>241.57</v>
          </cell>
        </row>
        <row r="11337">
          <cell r="A11337" t="str">
            <v>10.010.0045-A</v>
          </cell>
          <cell r="B11337">
            <v>225.49</v>
          </cell>
        </row>
        <row r="11338">
          <cell r="A11338" t="str">
            <v>10.010.0050-0</v>
          </cell>
          <cell r="B11338">
            <v>105.34</v>
          </cell>
        </row>
        <row r="11339">
          <cell r="A11339" t="str">
            <v>10.010.0050-A</v>
          </cell>
          <cell r="B11339">
            <v>98.49</v>
          </cell>
        </row>
        <row r="11340">
          <cell r="A11340" t="str">
            <v>10.010.0055-0</v>
          </cell>
          <cell r="B11340">
            <v>180.34</v>
          </cell>
        </row>
        <row r="11341">
          <cell r="A11341" t="str">
            <v>10.010.0055-A</v>
          </cell>
          <cell r="B11341">
            <v>169.03</v>
          </cell>
        </row>
        <row r="11342">
          <cell r="A11342" t="str">
            <v>10.010.0060-0</v>
          </cell>
          <cell r="B11342">
            <v>245.97</v>
          </cell>
        </row>
        <row r="11343">
          <cell r="A11343" t="str">
            <v>10.010.0060-A</v>
          </cell>
          <cell r="B11343">
            <v>229.31</v>
          </cell>
        </row>
        <row r="11344">
          <cell r="A11344" t="str">
            <v>10.010.0065-0</v>
          </cell>
          <cell r="B11344">
            <v>156.41999999999999</v>
          </cell>
        </row>
        <row r="11345">
          <cell r="A11345" t="str">
            <v>10.010.0065-A</v>
          </cell>
          <cell r="B11345">
            <v>145.49</v>
          </cell>
        </row>
        <row r="11346">
          <cell r="A11346" t="str">
            <v>10.010.0070-0</v>
          </cell>
          <cell r="B11346">
            <v>275.70999999999998</v>
          </cell>
        </row>
        <row r="11347">
          <cell r="A11347" t="str">
            <v>10.010.0070-A</v>
          </cell>
          <cell r="B11347">
            <v>256.54000000000002</v>
          </cell>
        </row>
        <row r="11348">
          <cell r="A11348" t="str">
            <v>10.010.0075-0</v>
          </cell>
          <cell r="B11348">
            <v>371.15</v>
          </cell>
        </row>
        <row r="11349">
          <cell r="A11349" t="str">
            <v>10.010.0075-A</v>
          </cell>
          <cell r="B11349">
            <v>343.88</v>
          </cell>
        </row>
        <row r="11350">
          <cell r="A11350" t="str">
            <v>10.010.0080-0</v>
          </cell>
          <cell r="B11350">
            <v>164.35</v>
          </cell>
        </row>
        <row r="11351">
          <cell r="A11351" t="str">
            <v>10.010.0080-A</v>
          </cell>
          <cell r="B11351">
            <v>152.35</v>
          </cell>
        </row>
        <row r="11352">
          <cell r="A11352" t="str">
            <v>10.010.0085-0</v>
          </cell>
          <cell r="B11352">
            <v>285.10000000000002</v>
          </cell>
        </row>
        <row r="11353">
          <cell r="A11353" t="str">
            <v>10.010.0085-A</v>
          </cell>
          <cell r="B11353">
            <v>264.68</v>
          </cell>
        </row>
        <row r="11354">
          <cell r="A11354" t="str">
            <v>10.010.0090-0</v>
          </cell>
          <cell r="B11354">
            <v>384.65</v>
          </cell>
        </row>
        <row r="11355">
          <cell r="A11355" t="str">
            <v>10.010.0090-A</v>
          </cell>
          <cell r="B11355">
            <v>355.58</v>
          </cell>
        </row>
        <row r="11356">
          <cell r="A11356" t="str">
            <v>10.010.0095-0</v>
          </cell>
          <cell r="B11356">
            <v>170.22</v>
          </cell>
        </row>
        <row r="11357">
          <cell r="A11357" t="str">
            <v>10.010.0095-A</v>
          </cell>
          <cell r="B11357">
            <v>157.44</v>
          </cell>
        </row>
        <row r="11358">
          <cell r="A11358" t="str">
            <v>10.010.0100-0</v>
          </cell>
          <cell r="B11358">
            <v>296.83999999999997</v>
          </cell>
        </row>
        <row r="11359">
          <cell r="A11359" t="str">
            <v>10.010.0100-A</v>
          </cell>
          <cell r="B11359">
            <v>274.85000000000002</v>
          </cell>
        </row>
        <row r="11360">
          <cell r="A11360" t="str">
            <v>10.010.0105-0</v>
          </cell>
          <cell r="B11360">
            <v>409.9</v>
          </cell>
        </row>
        <row r="11361">
          <cell r="A11361" t="str">
            <v>10.010.0105-A</v>
          </cell>
          <cell r="B11361">
            <v>377.45</v>
          </cell>
        </row>
        <row r="11362">
          <cell r="A11362" t="str">
            <v>10.010.9999-0</v>
          </cell>
          <cell r="B11362">
            <v>5039</v>
          </cell>
        </row>
        <row r="11363">
          <cell r="A11363" t="str">
            <v>10.010.9999-A</v>
          </cell>
          <cell r="B11363">
            <v>4705</v>
          </cell>
        </row>
        <row r="11364">
          <cell r="A11364" t="str">
            <v>10.011.0006-1</v>
          </cell>
          <cell r="B11364">
            <v>60.43</v>
          </cell>
        </row>
        <row r="11365">
          <cell r="A11365" t="str">
            <v>10.011.0006-B</v>
          </cell>
          <cell r="B11365">
            <v>55.75</v>
          </cell>
        </row>
        <row r="11366">
          <cell r="A11366" t="str">
            <v>10.011.0007-0</v>
          </cell>
          <cell r="B11366">
            <v>81.58</v>
          </cell>
        </row>
        <row r="11367">
          <cell r="A11367" t="str">
            <v>10.011.0007-A</v>
          </cell>
          <cell r="B11367">
            <v>75.260000000000005</v>
          </cell>
        </row>
        <row r="11368">
          <cell r="A11368" t="str">
            <v>10.011.0008-0</v>
          </cell>
          <cell r="B11368">
            <v>96.69</v>
          </cell>
        </row>
        <row r="11369">
          <cell r="A11369" t="str">
            <v>10.011.0008-A</v>
          </cell>
          <cell r="B11369">
            <v>89.2</v>
          </cell>
        </row>
        <row r="11370">
          <cell r="A11370" t="str">
            <v>10.011.0009-1</v>
          </cell>
          <cell r="B11370">
            <v>102.73</v>
          </cell>
        </row>
        <row r="11371">
          <cell r="A11371" t="str">
            <v>10.011.0009-B</v>
          </cell>
          <cell r="B11371">
            <v>94.78</v>
          </cell>
        </row>
        <row r="11372">
          <cell r="A11372" t="str">
            <v>10.011.0010-0</v>
          </cell>
          <cell r="B11372">
            <v>138.69</v>
          </cell>
        </row>
        <row r="11373">
          <cell r="A11373" t="str">
            <v>10.011.0010-A</v>
          </cell>
          <cell r="B11373">
            <v>127.95</v>
          </cell>
        </row>
        <row r="11374">
          <cell r="A11374" t="str">
            <v>10.011.0011-0</v>
          </cell>
          <cell r="B11374">
            <v>164.37</v>
          </cell>
        </row>
        <row r="11375">
          <cell r="A11375" t="str">
            <v>10.011.0011-A</v>
          </cell>
          <cell r="B11375">
            <v>151.65</v>
          </cell>
        </row>
        <row r="11376">
          <cell r="A11376" t="str">
            <v>10.011.0020-0</v>
          </cell>
          <cell r="B11376">
            <v>8.64</v>
          </cell>
        </row>
        <row r="11377">
          <cell r="A11377" t="str">
            <v>10.011.0020-A</v>
          </cell>
          <cell r="B11377">
            <v>7.97</v>
          </cell>
        </row>
        <row r="11378">
          <cell r="A11378" t="str">
            <v>10.011.9999-0</v>
          </cell>
          <cell r="B11378">
            <v>4903</v>
          </cell>
        </row>
        <row r="11379">
          <cell r="A11379" t="str">
            <v>10.011.9999-A</v>
          </cell>
          <cell r="B11379">
            <v>4525</v>
          </cell>
        </row>
        <row r="11380">
          <cell r="A11380" t="str">
            <v>10.012.0001-0</v>
          </cell>
          <cell r="B11380">
            <v>97.64</v>
          </cell>
        </row>
        <row r="11381">
          <cell r="A11381" t="str">
            <v>10.012.0001-A</v>
          </cell>
          <cell r="B11381">
            <v>84.6</v>
          </cell>
        </row>
        <row r="11382">
          <cell r="A11382" t="str">
            <v>10.012.0005-0</v>
          </cell>
          <cell r="B11382">
            <v>126.93</v>
          </cell>
        </row>
        <row r="11383">
          <cell r="A11383" t="str">
            <v>10.012.0005-A</v>
          </cell>
          <cell r="B11383">
            <v>109.98</v>
          </cell>
        </row>
        <row r="11384">
          <cell r="A11384" t="str">
            <v>10.012.0010-0</v>
          </cell>
          <cell r="B11384">
            <v>224.58</v>
          </cell>
        </row>
        <row r="11385">
          <cell r="A11385" t="str">
            <v>10.012.0010-A</v>
          </cell>
          <cell r="B11385">
            <v>194.58</v>
          </cell>
        </row>
        <row r="11386">
          <cell r="A11386" t="str">
            <v>10.012.0015-0</v>
          </cell>
          <cell r="B11386">
            <v>263.63</v>
          </cell>
        </row>
        <row r="11387">
          <cell r="A11387" t="str">
            <v>10.012.0015-A</v>
          </cell>
          <cell r="B11387">
            <v>228.43</v>
          </cell>
        </row>
        <row r="11388">
          <cell r="A11388" t="str">
            <v>10.012.0050-0</v>
          </cell>
          <cell r="B11388">
            <v>211.27</v>
          </cell>
        </row>
        <row r="11389">
          <cell r="A11389" t="str">
            <v>10.012.0050-A</v>
          </cell>
          <cell r="B11389">
            <v>200</v>
          </cell>
        </row>
        <row r="11390">
          <cell r="A11390" t="str">
            <v>10.012.0055-1</v>
          </cell>
          <cell r="B11390">
            <v>316.91000000000003</v>
          </cell>
        </row>
        <row r="11391">
          <cell r="A11391" t="str">
            <v>10.012.0055-B</v>
          </cell>
          <cell r="B11391">
            <v>300</v>
          </cell>
        </row>
        <row r="11392">
          <cell r="A11392" t="str">
            <v>10.012.0060-0</v>
          </cell>
          <cell r="B11392">
            <v>366.21</v>
          </cell>
        </row>
        <row r="11393">
          <cell r="A11393" t="str">
            <v>10.012.0060-A</v>
          </cell>
          <cell r="B11393">
            <v>346.66</v>
          </cell>
        </row>
        <row r="11394">
          <cell r="A11394" t="str">
            <v>10.012.0065-0</v>
          </cell>
          <cell r="B11394">
            <v>422.55</v>
          </cell>
        </row>
        <row r="11395">
          <cell r="A11395" t="str">
            <v>10.012.0065-A</v>
          </cell>
          <cell r="B11395">
            <v>400</v>
          </cell>
        </row>
        <row r="11396">
          <cell r="A11396" t="str">
            <v>10.012.0070-0</v>
          </cell>
          <cell r="B11396">
            <v>528.19000000000005</v>
          </cell>
        </row>
        <row r="11397">
          <cell r="A11397" t="str">
            <v>10.012.0070-A</v>
          </cell>
          <cell r="B11397">
            <v>500</v>
          </cell>
        </row>
        <row r="11398">
          <cell r="A11398" t="str">
            <v>10.012.0080-0</v>
          </cell>
          <cell r="B11398">
            <v>654.96</v>
          </cell>
        </row>
        <row r="11399">
          <cell r="A11399" t="str">
            <v>10.012.0080-A</v>
          </cell>
          <cell r="B11399">
            <v>620</v>
          </cell>
        </row>
        <row r="11400">
          <cell r="A11400" t="str">
            <v>10.012.0100-0</v>
          </cell>
          <cell r="B11400">
            <v>103.01</v>
          </cell>
        </row>
        <row r="11401">
          <cell r="A11401" t="str">
            <v>10.012.0100-A</v>
          </cell>
          <cell r="B11401">
            <v>89.85</v>
          </cell>
        </row>
        <row r="11402">
          <cell r="A11402" t="str">
            <v>10.012.0101-0</v>
          </cell>
          <cell r="B11402">
            <v>162.12</v>
          </cell>
        </row>
        <row r="11403">
          <cell r="A11403" t="str">
            <v>10.012.0101-A</v>
          </cell>
          <cell r="B11403">
            <v>141.30000000000001</v>
          </cell>
        </row>
        <row r="11404">
          <cell r="A11404" t="str">
            <v>10.012.0105-0</v>
          </cell>
          <cell r="B11404">
            <v>176.55</v>
          </cell>
        </row>
        <row r="11405">
          <cell r="A11405" t="str">
            <v>10.012.0105-A</v>
          </cell>
          <cell r="B11405">
            <v>154.07</v>
          </cell>
        </row>
        <row r="11406">
          <cell r="A11406" t="str">
            <v>10.012.0107-0</v>
          </cell>
          <cell r="B11406">
            <v>205.77</v>
          </cell>
        </row>
        <row r="11407">
          <cell r="A11407" t="str">
            <v>10.012.0107-A</v>
          </cell>
          <cell r="B11407">
            <v>179.58</v>
          </cell>
        </row>
        <row r="11408">
          <cell r="A11408" t="str">
            <v>10.012.0110-0</v>
          </cell>
          <cell r="B11408">
            <v>220.48</v>
          </cell>
        </row>
        <row r="11409">
          <cell r="A11409" t="str">
            <v>10.012.0110-A</v>
          </cell>
          <cell r="B11409">
            <v>192.54</v>
          </cell>
        </row>
        <row r="11410">
          <cell r="A11410" t="str">
            <v>10.012.0112-0</v>
          </cell>
          <cell r="B11410">
            <v>237.88</v>
          </cell>
        </row>
        <row r="11411">
          <cell r="A11411" t="str">
            <v>10.012.0112-A</v>
          </cell>
          <cell r="B11411">
            <v>207.97</v>
          </cell>
        </row>
        <row r="11412">
          <cell r="A11412" t="str">
            <v>10.012.0115-0</v>
          </cell>
          <cell r="B11412">
            <v>123.51</v>
          </cell>
        </row>
        <row r="11413">
          <cell r="A11413" t="str">
            <v>10.012.0115-A</v>
          </cell>
          <cell r="B11413">
            <v>107.79</v>
          </cell>
        </row>
        <row r="11414">
          <cell r="A11414" t="str">
            <v>10.012.0120-0</v>
          </cell>
          <cell r="B11414">
            <v>181.83</v>
          </cell>
        </row>
        <row r="11415">
          <cell r="A11415" t="str">
            <v>10.012.0120-A</v>
          </cell>
          <cell r="B11415">
            <v>158.72</v>
          </cell>
        </row>
        <row r="11416">
          <cell r="A11416" t="str">
            <v>10.012.0150-0</v>
          </cell>
          <cell r="B11416">
            <v>103.72</v>
          </cell>
        </row>
        <row r="11417">
          <cell r="A11417" t="str">
            <v>10.012.0150-A</v>
          </cell>
          <cell r="B11417">
            <v>90.54</v>
          </cell>
        </row>
        <row r="11418">
          <cell r="A11418" t="str">
            <v>10.012.0155-0</v>
          </cell>
          <cell r="B11418">
            <v>155.06</v>
          </cell>
        </row>
        <row r="11419">
          <cell r="A11419" t="str">
            <v>10.012.0155-A</v>
          </cell>
          <cell r="B11419">
            <v>135.22</v>
          </cell>
        </row>
        <row r="11420">
          <cell r="A11420" t="str">
            <v>10.012.0160-0</v>
          </cell>
          <cell r="B11420">
            <v>211.85</v>
          </cell>
        </row>
        <row r="11421">
          <cell r="A11421" t="str">
            <v>10.012.0160-A</v>
          </cell>
          <cell r="B11421">
            <v>187.9</v>
          </cell>
        </row>
        <row r="11422">
          <cell r="A11422" t="str">
            <v>10.012.9999-0</v>
          </cell>
          <cell r="B11422">
            <v>4520</v>
          </cell>
        </row>
        <row r="11423">
          <cell r="A11423" t="str">
            <v>10.012.9999-A</v>
          </cell>
          <cell r="B11423">
            <v>4035</v>
          </cell>
        </row>
        <row r="11424">
          <cell r="A11424" t="str">
            <v>10.013.0002-0</v>
          </cell>
          <cell r="B11424">
            <v>26.15</v>
          </cell>
        </row>
        <row r="11425">
          <cell r="A11425" t="str">
            <v>10.013.0002-A</v>
          </cell>
          <cell r="B11425">
            <v>24.12</v>
          </cell>
        </row>
        <row r="11426">
          <cell r="A11426" t="str">
            <v>10.013.0005-0</v>
          </cell>
          <cell r="B11426">
            <v>22.82</v>
          </cell>
        </row>
        <row r="11427">
          <cell r="A11427" t="str">
            <v>10.013.0005-A</v>
          </cell>
          <cell r="B11427">
            <v>20.8</v>
          </cell>
        </row>
        <row r="11428">
          <cell r="A11428" t="str">
            <v>10.013.9999-0</v>
          </cell>
          <cell r="B11428">
            <v>4543</v>
          </cell>
        </row>
        <row r="11429">
          <cell r="A11429" t="str">
            <v>10.013.9999-A</v>
          </cell>
          <cell r="B11429">
            <v>4170</v>
          </cell>
        </row>
        <row r="11430">
          <cell r="A11430" t="str">
            <v>10.014.0001-0</v>
          </cell>
          <cell r="B11430">
            <v>3.7</v>
          </cell>
        </row>
        <row r="11431">
          <cell r="A11431" t="str">
            <v>10.014.0001-A</v>
          </cell>
          <cell r="B11431">
            <v>3.7</v>
          </cell>
        </row>
        <row r="11432">
          <cell r="A11432" t="str">
            <v>10.014.0005-0</v>
          </cell>
          <cell r="B11432">
            <v>3.67</v>
          </cell>
        </row>
        <row r="11433">
          <cell r="A11433" t="str">
            <v>10.014.0005-A</v>
          </cell>
          <cell r="B11433">
            <v>3.67</v>
          </cell>
        </row>
        <row r="11434">
          <cell r="A11434" t="str">
            <v>10.014.0010-0</v>
          </cell>
          <cell r="B11434">
            <v>10.43</v>
          </cell>
        </row>
        <row r="11435">
          <cell r="A11435" t="str">
            <v>10.014.0010-A</v>
          </cell>
          <cell r="B11435">
            <v>10.27</v>
          </cell>
        </row>
        <row r="11436">
          <cell r="A11436" t="str">
            <v>10.014.0015-0</v>
          </cell>
          <cell r="B11436">
            <v>8.92</v>
          </cell>
        </row>
        <row r="11437">
          <cell r="A11437" t="str">
            <v>10.014.0015-A</v>
          </cell>
          <cell r="B11437">
            <v>8.8699999999999992</v>
          </cell>
        </row>
        <row r="11438">
          <cell r="A11438" t="str">
            <v>10.014.0020-0</v>
          </cell>
          <cell r="B11438">
            <v>2.71</v>
          </cell>
        </row>
        <row r="11439">
          <cell r="A11439" t="str">
            <v>10.014.0020-A</v>
          </cell>
          <cell r="B11439">
            <v>2.71</v>
          </cell>
        </row>
        <row r="11440">
          <cell r="A11440" t="str">
            <v>10.014.0021-0</v>
          </cell>
          <cell r="B11440">
            <v>2.21</v>
          </cell>
        </row>
        <row r="11441">
          <cell r="A11441" t="str">
            <v>10.014.0021-A</v>
          </cell>
          <cell r="B11441">
            <v>2.21</v>
          </cell>
        </row>
        <row r="11442">
          <cell r="A11442" t="str">
            <v>10.014.0022-0</v>
          </cell>
          <cell r="B11442">
            <v>2.71</v>
          </cell>
        </row>
        <row r="11443">
          <cell r="A11443" t="str">
            <v>10.014.0022-A</v>
          </cell>
          <cell r="B11443">
            <v>2.71</v>
          </cell>
        </row>
        <row r="11444">
          <cell r="A11444" t="str">
            <v>10.014.9999-0</v>
          </cell>
          <cell r="B11444">
            <v>3904</v>
          </cell>
        </row>
        <row r="11445">
          <cell r="A11445" t="str">
            <v>10.014.9999-A</v>
          </cell>
          <cell r="B11445">
            <v>3893</v>
          </cell>
        </row>
        <row r="11446">
          <cell r="A11446" t="str">
            <v>10.015.0001-0</v>
          </cell>
          <cell r="B11446">
            <v>3.3</v>
          </cell>
        </row>
        <row r="11447">
          <cell r="A11447" t="str">
            <v>10.015.0001-A</v>
          </cell>
          <cell r="B11447">
            <v>3.3</v>
          </cell>
        </row>
        <row r="11448">
          <cell r="A11448" t="str">
            <v>10.015.0005-0</v>
          </cell>
          <cell r="B11448">
            <v>9.2100000000000009</v>
          </cell>
        </row>
        <row r="11449">
          <cell r="A11449" t="str">
            <v>10.015.0005-A</v>
          </cell>
          <cell r="B11449">
            <v>9.07</v>
          </cell>
        </row>
        <row r="11450">
          <cell r="A11450" t="str">
            <v>10.015.0010-0</v>
          </cell>
          <cell r="B11450">
            <v>13.24</v>
          </cell>
        </row>
        <row r="11451">
          <cell r="A11451" t="str">
            <v>10.015.0010-A</v>
          </cell>
          <cell r="B11451">
            <v>13.07</v>
          </cell>
        </row>
        <row r="11452">
          <cell r="A11452" t="str">
            <v>10.015.0015-0</v>
          </cell>
          <cell r="B11452">
            <v>17.399999999999999</v>
          </cell>
        </row>
        <row r="11453">
          <cell r="A11453" t="str">
            <v>10.015.0015-A</v>
          </cell>
          <cell r="B11453">
            <v>17.190000000000001</v>
          </cell>
        </row>
        <row r="11454">
          <cell r="A11454" t="str">
            <v>10.015.9999-0</v>
          </cell>
          <cell r="B11454">
            <v>7019</v>
          </cell>
        </row>
        <row r="11455">
          <cell r="A11455" t="str">
            <v>10.015.9999-A</v>
          </cell>
          <cell r="B11455">
            <v>6950</v>
          </cell>
        </row>
        <row r="11456">
          <cell r="A11456" t="str">
            <v>10.016.0001-0</v>
          </cell>
          <cell r="B11456">
            <v>177.64</v>
          </cell>
        </row>
        <row r="11457">
          <cell r="A11457" t="str">
            <v>10.016.0001-A</v>
          </cell>
          <cell r="B11457">
            <v>167</v>
          </cell>
        </row>
        <row r="11458">
          <cell r="A11458" t="str">
            <v>10.016.9999-0</v>
          </cell>
          <cell r="B11458">
            <v>3419</v>
          </cell>
        </row>
        <row r="11459">
          <cell r="A11459" t="str">
            <v>10.016.9999-A</v>
          </cell>
          <cell r="B11459">
            <v>3222</v>
          </cell>
        </row>
        <row r="11460">
          <cell r="A11460" t="str">
            <v>10.017.0002-0</v>
          </cell>
          <cell r="B11460">
            <v>40.1</v>
          </cell>
        </row>
        <row r="11461">
          <cell r="A11461" t="str">
            <v>10.017.0002-A</v>
          </cell>
          <cell r="B11461">
            <v>36.840000000000003</v>
          </cell>
        </row>
        <row r="11462">
          <cell r="A11462" t="str">
            <v>10.017.0005-0</v>
          </cell>
          <cell r="B11462">
            <v>52.78</v>
          </cell>
        </row>
        <row r="11463">
          <cell r="A11463" t="str">
            <v>10.017.0005-A</v>
          </cell>
          <cell r="B11463">
            <v>48.71</v>
          </cell>
        </row>
        <row r="11464">
          <cell r="A11464" t="str">
            <v>10.017.0008-1</v>
          </cell>
          <cell r="B11464">
            <v>77.650000000000006</v>
          </cell>
        </row>
        <row r="11465">
          <cell r="A11465" t="str">
            <v>10.017.0008-B</v>
          </cell>
          <cell r="B11465">
            <v>71.48</v>
          </cell>
        </row>
        <row r="11466">
          <cell r="A11466" t="str">
            <v>10.017.0013-0</v>
          </cell>
          <cell r="B11466">
            <v>55.15</v>
          </cell>
        </row>
        <row r="11467">
          <cell r="A11467" t="str">
            <v>10.017.0013-A</v>
          </cell>
          <cell r="B11467">
            <v>50.68</v>
          </cell>
        </row>
        <row r="11468">
          <cell r="A11468" t="str">
            <v>10.017.0016-0</v>
          </cell>
          <cell r="B11468">
            <v>67.91</v>
          </cell>
        </row>
        <row r="11469">
          <cell r="A11469" t="str">
            <v>10.017.0016-A</v>
          </cell>
          <cell r="B11469">
            <v>62.66</v>
          </cell>
        </row>
        <row r="11470">
          <cell r="A11470" t="str">
            <v>10.017.0021-0</v>
          </cell>
          <cell r="B11470">
            <v>79.08</v>
          </cell>
        </row>
        <row r="11471">
          <cell r="A11471" t="str">
            <v>10.017.0021-A</v>
          </cell>
          <cell r="B11471">
            <v>72.94</v>
          </cell>
        </row>
        <row r="11472">
          <cell r="A11472" t="str">
            <v>10.017.9999-0</v>
          </cell>
          <cell r="B11472">
            <v>3986</v>
          </cell>
        </row>
        <row r="11473">
          <cell r="A11473" t="str">
            <v>10.017.9999-A</v>
          </cell>
          <cell r="B11473">
            <v>3669</v>
          </cell>
        </row>
        <row r="11474">
          <cell r="A11474" t="str">
            <v>10.028.0005-0</v>
          </cell>
          <cell r="B11474">
            <v>34.86</v>
          </cell>
        </row>
        <row r="11475">
          <cell r="A11475" t="str">
            <v>10.028.0005-A</v>
          </cell>
          <cell r="B11475">
            <v>32.18</v>
          </cell>
        </row>
        <row r="11476">
          <cell r="A11476" t="str">
            <v>10.028.0010-0</v>
          </cell>
          <cell r="B11476">
            <v>47.75</v>
          </cell>
        </row>
        <row r="11477">
          <cell r="A11477" t="str">
            <v>10.028.0010-A</v>
          </cell>
          <cell r="B11477">
            <v>44.21</v>
          </cell>
        </row>
        <row r="11478">
          <cell r="A11478" t="str">
            <v>10.028.0015-0</v>
          </cell>
          <cell r="B11478">
            <v>61.7</v>
          </cell>
        </row>
        <row r="11479">
          <cell r="A11479" t="str">
            <v>10.028.0015-A</v>
          </cell>
          <cell r="B11479">
            <v>57.17</v>
          </cell>
        </row>
        <row r="11480">
          <cell r="A11480" t="str">
            <v>10.028.0025-0</v>
          </cell>
          <cell r="B11480">
            <v>46.27</v>
          </cell>
        </row>
        <row r="11481">
          <cell r="A11481" t="str">
            <v>10.028.0025-A</v>
          </cell>
          <cell r="B11481">
            <v>42.79</v>
          </cell>
        </row>
        <row r="11482">
          <cell r="A11482" t="str">
            <v>10.028.0030-0</v>
          </cell>
          <cell r="B11482">
            <v>61.02</v>
          </cell>
        </row>
        <row r="11483">
          <cell r="A11483" t="str">
            <v>10.028.0030-A</v>
          </cell>
          <cell r="B11483">
            <v>56.97</v>
          </cell>
        </row>
        <row r="11484">
          <cell r="A11484" t="str">
            <v>10.028.0035-0</v>
          </cell>
          <cell r="B11484">
            <v>80.77</v>
          </cell>
        </row>
        <row r="11485">
          <cell r="A11485" t="str">
            <v>10.028.0035-A</v>
          </cell>
          <cell r="B11485">
            <v>75.75</v>
          </cell>
        </row>
        <row r="11486">
          <cell r="A11486" t="str">
            <v>10.028.0040-0</v>
          </cell>
          <cell r="B11486">
            <v>92.87</v>
          </cell>
        </row>
        <row r="11487">
          <cell r="A11487" t="str">
            <v>10.028.0040-A</v>
          </cell>
          <cell r="B11487">
            <v>89.45</v>
          </cell>
        </row>
        <row r="11488">
          <cell r="A11488" t="str">
            <v>10.028.0045-0</v>
          </cell>
          <cell r="B11488">
            <v>162.63</v>
          </cell>
        </row>
        <row r="11489">
          <cell r="A11489" t="str">
            <v>10.028.0045-A</v>
          </cell>
          <cell r="B11489">
            <v>157.57</v>
          </cell>
        </row>
        <row r="11490">
          <cell r="A11490" t="str">
            <v>10.028.0050-0</v>
          </cell>
          <cell r="B11490">
            <v>226.87</v>
          </cell>
        </row>
        <row r="11491">
          <cell r="A11491" t="str">
            <v>10.028.0050-A</v>
          </cell>
          <cell r="B11491">
            <v>220.65</v>
          </cell>
        </row>
        <row r="11492">
          <cell r="A11492" t="str">
            <v>10.028.9999-0</v>
          </cell>
          <cell r="B11492">
            <v>4501</v>
          </cell>
        </row>
        <row r="11493">
          <cell r="A11493" t="str">
            <v>10.028.9999-A</v>
          </cell>
          <cell r="B11493">
            <v>4240</v>
          </cell>
        </row>
        <row r="11494">
          <cell r="A11494" t="str">
            <v>10.055.9999-0</v>
          </cell>
          <cell r="B11494">
            <v>3648</v>
          </cell>
        </row>
        <row r="11495">
          <cell r="A11495" t="str">
            <v>10.055.9999-A</v>
          </cell>
          <cell r="B11495">
            <v>3516</v>
          </cell>
        </row>
        <row r="11496">
          <cell r="A11496" t="str">
            <v>10.060.0004-0</v>
          </cell>
          <cell r="B11496">
            <v>96.06</v>
          </cell>
        </row>
        <row r="11497">
          <cell r="A11497" t="str">
            <v>10.060.0004-A</v>
          </cell>
          <cell r="B11497">
            <v>87.28</v>
          </cell>
        </row>
        <row r="11498">
          <cell r="A11498" t="str">
            <v>10.060.9999-0</v>
          </cell>
          <cell r="B11498">
            <v>5191</v>
          </cell>
        </row>
        <row r="11499">
          <cell r="A11499" t="str">
            <v>10.060.9999-A</v>
          </cell>
          <cell r="B11499">
            <v>4716</v>
          </cell>
        </row>
        <row r="11500">
          <cell r="A11500" t="str">
            <v>10.065.0001-0</v>
          </cell>
          <cell r="B11500">
            <v>527.20000000000005</v>
          </cell>
        </row>
        <row r="11501">
          <cell r="A11501" t="str">
            <v>10.065.0001-A</v>
          </cell>
          <cell r="B11501">
            <v>484.67</v>
          </cell>
        </row>
        <row r="11502">
          <cell r="A11502" t="str">
            <v>10.065.0002-0</v>
          </cell>
          <cell r="B11502">
            <v>643.19000000000005</v>
          </cell>
        </row>
        <row r="11503">
          <cell r="A11503" t="str">
            <v>10.065.0002-A</v>
          </cell>
          <cell r="B11503">
            <v>591.38</v>
          </cell>
        </row>
        <row r="11504">
          <cell r="A11504" t="str">
            <v>10.065.0003-0</v>
          </cell>
          <cell r="B11504">
            <v>1054.4100000000001</v>
          </cell>
        </row>
        <row r="11505">
          <cell r="A11505" t="str">
            <v>10.065.0003-A</v>
          </cell>
          <cell r="B11505">
            <v>969.34</v>
          </cell>
        </row>
        <row r="11506">
          <cell r="A11506" t="str">
            <v>10.065.0004-0</v>
          </cell>
          <cell r="B11506">
            <v>1422.59</v>
          </cell>
        </row>
        <row r="11507">
          <cell r="A11507" t="str">
            <v>10.065.0004-A</v>
          </cell>
          <cell r="B11507">
            <v>1307.74</v>
          </cell>
        </row>
        <row r="11508">
          <cell r="A11508" t="str">
            <v>10.065.9999-0</v>
          </cell>
          <cell r="B11508">
            <v>3674</v>
          </cell>
        </row>
        <row r="11509">
          <cell r="A11509" t="str">
            <v>10.065.9999-A</v>
          </cell>
          <cell r="B11509">
            <v>3379</v>
          </cell>
        </row>
        <row r="11510">
          <cell r="A11510" t="str">
            <v>10.070.0001-0</v>
          </cell>
          <cell r="B11510">
            <v>6.87</v>
          </cell>
        </row>
        <row r="11511">
          <cell r="A11511" t="str">
            <v>10.070.0001-A</v>
          </cell>
          <cell r="B11511">
            <v>6.54</v>
          </cell>
        </row>
        <row r="11512">
          <cell r="A11512" t="str">
            <v>10.070.9999-0</v>
          </cell>
          <cell r="B11512">
            <v>5641</v>
          </cell>
        </row>
        <row r="11513">
          <cell r="A11513" t="str">
            <v>10.070.9999-A</v>
          </cell>
          <cell r="B11513">
            <v>5394</v>
          </cell>
        </row>
        <row r="11514">
          <cell r="A11514" t="str">
            <v>10.080.0001-0</v>
          </cell>
          <cell r="B11514">
            <v>59.17</v>
          </cell>
        </row>
        <row r="11515">
          <cell r="A11515" t="str">
            <v>10.080.0001-A</v>
          </cell>
          <cell r="B11515">
            <v>51.24</v>
          </cell>
        </row>
        <row r="11516">
          <cell r="A11516" t="str">
            <v>10.080.9999-0</v>
          </cell>
          <cell r="B11516">
            <v>6428</v>
          </cell>
        </row>
        <row r="11517">
          <cell r="A11517" t="str">
            <v>10.080.9999-A</v>
          </cell>
          <cell r="B11517">
            <v>5566</v>
          </cell>
        </row>
        <row r="11518">
          <cell r="A11518" t="str">
            <v>11.001.0001-1</v>
          </cell>
          <cell r="B11518">
            <v>206.94</v>
          </cell>
        </row>
        <row r="11519">
          <cell r="A11519" t="str">
            <v>11.001.0001-B</v>
          </cell>
          <cell r="B11519">
            <v>206.94</v>
          </cell>
        </row>
        <row r="11520">
          <cell r="A11520" t="str">
            <v>11.001.0005-1</v>
          </cell>
          <cell r="B11520">
            <v>221.82</v>
          </cell>
        </row>
        <row r="11521">
          <cell r="A11521" t="str">
            <v>11.001.0005-B</v>
          </cell>
          <cell r="B11521">
            <v>221.82</v>
          </cell>
        </row>
        <row r="11522">
          <cell r="A11522" t="str">
            <v>11.001.0006-1</v>
          </cell>
          <cell r="B11522">
            <v>238.21</v>
          </cell>
        </row>
        <row r="11523">
          <cell r="A11523" t="str">
            <v>11.001.0006-B</v>
          </cell>
          <cell r="B11523">
            <v>238.21</v>
          </cell>
        </row>
        <row r="11524">
          <cell r="A11524" t="str">
            <v>11.001.0007-1</v>
          </cell>
          <cell r="B11524">
            <v>251.67</v>
          </cell>
        </row>
        <row r="11525">
          <cell r="A11525" t="str">
            <v>11.001.0007-B</v>
          </cell>
          <cell r="B11525">
            <v>251.67</v>
          </cell>
        </row>
        <row r="11526">
          <cell r="A11526" t="str">
            <v>11.001.0008-1</v>
          </cell>
          <cell r="B11526">
            <v>271.38</v>
          </cell>
        </row>
        <row r="11527">
          <cell r="A11527" t="str">
            <v>11.001.0008-B</v>
          </cell>
          <cell r="B11527">
            <v>271.38</v>
          </cell>
        </row>
        <row r="11528">
          <cell r="A11528" t="str">
            <v>11.001.0010-0</v>
          </cell>
          <cell r="B11528">
            <v>278.27999999999997</v>
          </cell>
        </row>
        <row r="11529">
          <cell r="A11529" t="str">
            <v>11.001.0010-A</v>
          </cell>
          <cell r="B11529">
            <v>278.27999999999997</v>
          </cell>
        </row>
        <row r="11530">
          <cell r="A11530" t="str">
            <v>11.001.0013-1</v>
          </cell>
          <cell r="B11530">
            <v>279.87</v>
          </cell>
        </row>
        <row r="11531">
          <cell r="A11531" t="str">
            <v>11.001.0013-B</v>
          </cell>
          <cell r="B11531">
            <v>279.87</v>
          </cell>
        </row>
        <row r="11532">
          <cell r="A11532" t="str">
            <v>11.001.0018-0</v>
          </cell>
          <cell r="B11532">
            <v>750.2</v>
          </cell>
        </row>
        <row r="11533">
          <cell r="A11533" t="str">
            <v>11.001.0018-A</v>
          </cell>
          <cell r="B11533">
            <v>750.2</v>
          </cell>
        </row>
        <row r="11534">
          <cell r="A11534" t="str">
            <v>11.001.0019-0</v>
          </cell>
          <cell r="B11534">
            <v>243.3</v>
          </cell>
        </row>
        <row r="11535">
          <cell r="A11535" t="str">
            <v>11.001.0019-A</v>
          </cell>
          <cell r="B11535">
            <v>243.3</v>
          </cell>
        </row>
        <row r="11536">
          <cell r="A11536" t="str">
            <v>11.001.0020-1</v>
          </cell>
          <cell r="B11536">
            <v>180.66</v>
          </cell>
        </row>
        <row r="11537">
          <cell r="A11537" t="str">
            <v>11.001.0020-B</v>
          </cell>
          <cell r="B11537">
            <v>180.66</v>
          </cell>
        </row>
        <row r="11538">
          <cell r="A11538" t="str">
            <v>11.001.0030-0</v>
          </cell>
          <cell r="B11538">
            <v>279.87</v>
          </cell>
        </row>
        <row r="11539">
          <cell r="A11539" t="str">
            <v>11.001.0030-A</v>
          </cell>
          <cell r="B11539">
            <v>279.87</v>
          </cell>
        </row>
        <row r="11540">
          <cell r="A11540" t="str">
            <v>11.001.9999-0</v>
          </cell>
          <cell r="B11540">
            <v>2670</v>
          </cell>
        </row>
        <row r="11541">
          <cell r="A11541" t="str">
            <v>11.001.9999-A</v>
          </cell>
          <cell r="B11541">
            <v>2670</v>
          </cell>
        </row>
        <row r="11542">
          <cell r="A11542" t="str">
            <v>11.002.0010-0</v>
          </cell>
          <cell r="B11542">
            <v>94.67</v>
          </cell>
        </row>
        <row r="11543">
          <cell r="A11543" t="str">
            <v>11.002.0010-A</v>
          </cell>
          <cell r="B11543">
            <v>81.98</v>
          </cell>
        </row>
        <row r="11544">
          <cell r="A11544" t="str">
            <v>11.002.0011-1</v>
          </cell>
          <cell r="B11544">
            <v>34.53</v>
          </cell>
        </row>
        <row r="11545">
          <cell r="A11545" t="str">
            <v>11.002.0011-B</v>
          </cell>
          <cell r="B11545">
            <v>30.88</v>
          </cell>
        </row>
        <row r="11546">
          <cell r="A11546" t="str">
            <v>11.002.0012-1</v>
          </cell>
          <cell r="B11546">
            <v>43.89</v>
          </cell>
        </row>
        <row r="11547">
          <cell r="A11547" t="str">
            <v>11.002.0012-B</v>
          </cell>
          <cell r="B11547">
            <v>38.5</v>
          </cell>
        </row>
        <row r="11548">
          <cell r="A11548" t="str">
            <v>11.002.0013-1</v>
          </cell>
          <cell r="B11548">
            <v>56.1</v>
          </cell>
        </row>
        <row r="11549">
          <cell r="A11549" t="str">
            <v>11.002.0013-B</v>
          </cell>
          <cell r="B11549">
            <v>48.97</v>
          </cell>
        </row>
        <row r="11550">
          <cell r="A11550" t="str">
            <v>11.002.0014-1</v>
          </cell>
          <cell r="B11550">
            <v>67.069999999999993</v>
          </cell>
        </row>
        <row r="11551">
          <cell r="A11551" t="str">
            <v>11.002.0014-B</v>
          </cell>
          <cell r="B11551">
            <v>58.61</v>
          </cell>
        </row>
        <row r="11552">
          <cell r="A11552" t="str">
            <v>11.002.0015-1</v>
          </cell>
          <cell r="B11552">
            <v>76.709999999999994</v>
          </cell>
        </row>
        <row r="11553">
          <cell r="A11553" t="str">
            <v>11.002.0015-B</v>
          </cell>
          <cell r="B11553">
            <v>67.19</v>
          </cell>
        </row>
        <row r="11554">
          <cell r="A11554" t="str">
            <v>11.002.0017-1</v>
          </cell>
          <cell r="B11554">
            <v>23.81</v>
          </cell>
        </row>
        <row r="11555">
          <cell r="A11555" t="str">
            <v>11.002.0017-B</v>
          </cell>
          <cell r="B11555">
            <v>21.64</v>
          </cell>
        </row>
        <row r="11556">
          <cell r="A11556" t="str">
            <v>11.002.0018-0</v>
          </cell>
          <cell r="B11556">
            <v>31.57</v>
          </cell>
        </row>
        <row r="11557">
          <cell r="A11557" t="str">
            <v>11.002.0018-A</v>
          </cell>
          <cell r="B11557">
            <v>28.52</v>
          </cell>
        </row>
        <row r="11558">
          <cell r="A11558" t="str">
            <v>11.002.0021-1</v>
          </cell>
          <cell r="B11558">
            <v>66.290000000000006</v>
          </cell>
        </row>
        <row r="11559">
          <cell r="A11559" t="str">
            <v>11.002.0021-B</v>
          </cell>
          <cell r="B11559">
            <v>57.6</v>
          </cell>
        </row>
        <row r="11560">
          <cell r="A11560" t="str">
            <v>11.002.0022-1</v>
          </cell>
          <cell r="B11560">
            <v>69.069999999999993</v>
          </cell>
        </row>
        <row r="11561">
          <cell r="A11561" t="str">
            <v>11.002.0022-B</v>
          </cell>
          <cell r="B11561">
            <v>60.05</v>
          </cell>
        </row>
        <row r="11562">
          <cell r="A11562" t="str">
            <v>11.002.0023-1</v>
          </cell>
          <cell r="B11562">
            <v>82.57</v>
          </cell>
        </row>
        <row r="11563">
          <cell r="A11563" t="str">
            <v>11.002.0023-B</v>
          </cell>
          <cell r="B11563">
            <v>71.88</v>
          </cell>
        </row>
        <row r="11564">
          <cell r="A11564" t="str">
            <v>11.002.0024-1</v>
          </cell>
          <cell r="B11564">
            <v>91.34</v>
          </cell>
        </row>
        <row r="11565">
          <cell r="A11565" t="str">
            <v>11.002.0024-B</v>
          </cell>
          <cell r="B11565">
            <v>79.510000000000005</v>
          </cell>
        </row>
        <row r="11566">
          <cell r="A11566" t="str">
            <v>11.002.0025-1</v>
          </cell>
          <cell r="B11566">
            <v>122.86</v>
          </cell>
        </row>
        <row r="11567">
          <cell r="A11567" t="str">
            <v>11.002.0025-B</v>
          </cell>
          <cell r="B11567">
            <v>106.82</v>
          </cell>
        </row>
        <row r="11568">
          <cell r="A11568" t="str">
            <v>11.002.0027-1</v>
          </cell>
          <cell r="B11568">
            <v>58.09</v>
          </cell>
        </row>
        <row r="11569">
          <cell r="A11569" t="str">
            <v>11.002.0027-B</v>
          </cell>
          <cell r="B11569">
            <v>50.48</v>
          </cell>
        </row>
        <row r="11570">
          <cell r="A11570" t="str">
            <v>11.002.0028-1</v>
          </cell>
          <cell r="B11570">
            <v>67.97</v>
          </cell>
        </row>
        <row r="11571">
          <cell r="A11571" t="str">
            <v>11.002.0028-B</v>
          </cell>
          <cell r="B11571">
            <v>59.08</v>
          </cell>
        </row>
        <row r="11572">
          <cell r="A11572" t="str">
            <v>11.002.0029-1</v>
          </cell>
          <cell r="B11572">
            <v>74.39</v>
          </cell>
        </row>
        <row r="11573">
          <cell r="A11573" t="str">
            <v>11.002.0029-B</v>
          </cell>
          <cell r="B11573">
            <v>64.78</v>
          </cell>
        </row>
        <row r="11574">
          <cell r="A11574" t="str">
            <v>11.002.0030-1</v>
          </cell>
          <cell r="B11574">
            <v>83</v>
          </cell>
        </row>
        <row r="11575">
          <cell r="A11575" t="str">
            <v>11.002.0030-B</v>
          </cell>
          <cell r="B11575">
            <v>72.290000000000006</v>
          </cell>
        </row>
        <row r="11576">
          <cell r="A11576" t="str">
            <v>11.002.0031-1</v>
          </cell>
          <cell r="B11576">
            <v>111</v>
          </cell>
        </row>
        <row r="11577">
          <cell r="A11577" t="str">
            <v>11.002.0031-B</v>
          </cell>
          <cell r="B11577">
            <v>96.55</v>
          </cell>
        </row>
        <row r="11578">
          <cell r="A11578" t="str">
            <v>11.002.0033-1</v>
          </cell>
          <cell r="B11578">
            <v>51.36</v>
          </cell>
        </row>
        <row r="11579">
          <cell r="A11579" t="str">
            <v>11.002.0033-B</v>
          </cell>
          <cell r="B11579">
            <v>44.55</v>
          </cell>
        </row>
        <row r="11580">
          <cell r="A11580" t="str">
            <v>11.002.0034-1</v>
          </cell>
          <cell r="B11580">
            <v>51.69</v>
          </cell>
        </row>
        <row r="11581">
          <cell r="A11581" t="str">
            <v>11.002.0034-B</v>
          </cell>
          <cell r="B11581">
            <v>44.83</v>
          </cell>
        </row>
        <row r="11582">
          <cell r="A11582" t="str">
            <v>11.002.0035-1</v>
          </cell>
          <cell r="B11582">
            <v>52.19</v>
          </cell>
        </row>
        <row r="11583">
          <cell r="A11583" t="str">
            <v>11.002.0035-B</v>
          </cell>
          <cell r="B11583">
            <v>45.26</v>
          </cell>
        </row>
        <row r="11584">
          <cell r="A11584" t="str">
            <v>11.002.0036-1</v>
          </cell>
          <cell r="B11584">
            <v>54.12</v>
          </cell>
        </row>
        <row r="11585">
          <cell r="A11585" t="str">
            <v>11.002.0036-B</v>
          </cell>
          <cell r="B11585">
            <v>46.93</v>
          </cell>
        </row>
        <row r="11586">
          <cell r="A11586" t="str">
            <v>11.002.0037-1</v>
          </cell>
          <cell r="B11586">
            <v>62.45</v>
          </cell>
        </row>
        <row r="11587">
          <cell r="A11587" t="str">
            <v>11.002.0037-B</v>
          </cell>
          <cell r="B11587">
            <v>54.14</v>
          </cell>
        </row>
        <row r="11588">
          <cell r="A11588" t="str">
            <v>11.002.0039-1</v>
          </cell>
          <cell r="B11588">
            <v>4.8600000000000003</v>
          </cell>
        </row>
        <row r="11589">
          <cell r="A11589" t="str">
            <v>11.002.0039-B</v>
          </cell>
          <cell r="B11589">
            <v>4.21</v>
          </cell>
        </row>
        <row r="11590">
          <cell r="A11590" t="str">
            <v>11.002.0040-1</v>
          </cell>
          <cell r="B11590">
            <v>2.68</v>
          </cell>
        </row>
        <row r="11591">
          <cell r="A11591" t="str">
            <v>11.002.0040-B</v>
          </cell>
          <cell r="B11591">
            <v>2.36</v>
          </cell>
        </row>
        <row r="11592">
          <cell r="A11592" t="str">
            <v>11.002.0041-0</v>
          </cell>
          <cell r="B11592">
            <v>58.99</v>
          </cell>
        </row>
        <row r="11593">
          <cell r="A11593" t="str">
            <v>11.002.0041-A</v>
          </cell>
          <cell r="B11593">
            <v>51.17</v>
          </cell>
        </row>
        <row r="11594">
          <cell r="A11594" t="str">
            <v>11.002.0042-0</v>
          </cell>
          <cell r="B11594">
            <v>59.37</v>
          </cell>
        </row>
        <row r="11595">
          <cell r="A11595" t="str">
            <v>11.002.0042-A</v>
          </cell>
          <cell r="B11595">
            <v>51.49</v>
          </cell>
        </row>
        <row r="11596">
          <cell r="A11596" t="str">
            <v>11.002.0043-1</v>
          </cell>
          <cell r="B11596">
            <v>60.02</v>
          </cell>
        </row>
        <row r="11597">
          <cell r="A11597" t="str">
            <v>11.002.0043-B</v>
          </cell>
          <cell r="B11597">
            <v>52.05</v>
          </cell>
        </row>
        <row r="11598">
          <cell r="A11598" t="str">
            <v>11.002.0044-0</v>
          </cell>
          <cell r="B11598">
            <v>62.17</v>
          </cell>
        </row>
        <row r="11599">
          <cell r="A11599" t="str">
            <v>11.002.0044-A</v>
          </cell>
          <cell r="B11599">
            <v>53.9</v>
          </cell>
        </row>
        <row r="11600">
          <cell r="A11600" t="str">
            <v>11.002.0045-0</v>
          </cell>
          <cell r="B11600">
            <v>71.760000000000005</v>
          </cell>
        </row>
        <row r="11601">
          <cell r="A11601" t="str">
            <v>11.002.0045-A</v>
          </cell>
          <cell r="B11601">
            <v>62.21</v>
          </cell>
        </row>
        <row r="11602">
          <cell r="A11602" t="str">
            <v>11.002.0060-0</v>
          </cell>
          <cell r="B11602">
            <v>98.73</v>
          </cell>
        </row>
        <row r="11603">
          <cell r="A11603" t="str">
            <v>11.002.0060-A</v>
          </cell>
          <cell r="B11603">
            <v>86.14</v>
          </cell>
        </row>
        <row r="11604">
          <cell r="A11604" t="str">
            <v>11.002.9999-0</v>
          </cell>
          <cell r="B11604">
            <v>5891</v>
          </cell>
        </row>
        <row r="11605">
          <cell r="A11605" t="str">
            <v>11.002.9999-A</v>
          </cell>
          <cell r="B11605">
            <v>5143</v>
          </cell>
        </row>
        <row r="11606">
          <cell r="A11606" t="str">
            <v>11.003.0001-1</v>
          </cell>
          <cell r="B11606">
            <v>345.62</v>
          </cell>
        </row>
        <row r="11607">
          <cell r="A11607" t="str">
            <v>11.003.0001-B</v>
          </cell>
          <cell r="B11607">
            <v>327.8</v>
          </cell>
        </row>
        <row r="11608">
          <cell r="A11608" t="str">
            <v>11.003.0002-0</v>
          </cell>
          <cell r="B11608">
            <v>360.51</v>
          </cell>
        </row>
        <row r="11609">
          <cell r="A11609" t="str">
            <v>11.003.0002-A</v>
          </cell>
          <cell r="B11609">
            <v>342.68</v>
          </cell>
        </row>
        <row r="11610">
          <cell r="A11610" t="str">
            <v>11.003.0003-1</v>
          </cell>
          <cell r="B11610">
            <v>376.9</v>
          </cell>
        </row>
        <row r="11611">
          <cell r="A11611" t="str">
            <v>11.003.0003-B</v>
          </cell>
          <cell r="B11611">
            <v>359.07</v>
          </cell>
        </row>
        <row r="11612">
          <cell r="A11612" t="str">
            <v>11.003.0005-1</v>
          </cell>
          <cell r="B11612">
            <v>390.35</v>
          </cell>
        </row>
        <row r="11613">
          <cell r="A11613" t="str">
            <v>11.003.0005-B</v>
          </cell>
          <cell r="B11613">
            <v>372.52</v>
          </cell>
        </row>
        <row r="11614">
          <cell r="A11614" t="str">
            <v>11.003.0006-0</v>
          </cell>
          <cell r="B11614">
            <v>410.07</v>
          </cell>
        </row>
        <row r="11615">
          <cell r="A11615" t="str">
            <v>11.003.0006-A</v>
          </cell>
          <cell r="B11615">
            <v>392.24</v>
          </cell>
        </row>
        <row r="11616">
          <cell r="A11616" t="str">
            <v>11.003.0007-0</v>
          </cell>
          <cell r="B11616">
            <v>416.97</v>
          </cell>
        </row>
        <row r="11617">
          <cell r="A11617" t="str">
            <v>11.003.0007-A</v>
          </cell>
          <cell r="B11617">
            <v>399.14</v>
          </cell>
        </row>
        <row r="11618">
          <cell r="A11618" t="str">
            <v>11.003.0008-0</v>
          </cell>
          <cell r="B11618">
            <v>418.55</v>
          </cell>
        </row>
        <row r="11619">
          <cell r="A11619" t="str">
            <v>11.003.0008-A</v>
          </cell>
          <cell r="B11619">
            <v>400.72</v>
          </cell>
        </row>
        <row r="11620">
          <cell r="A11620" t="str">
            <v>11.003.0010-0</v>
          </cell>
          <cell r="B11620">
            <v>384.52</v>
          </cell>
        </row>
        <row r="11621">
          <cell r="A11621" t="str">
            <v>11.003.0010-A</v>
          </cell>
          <cell r="B11621">
            <v>366.69</v>
          </cell>
        </row>
        <row r="11622">
          <cell r="A11622" t="str">
            <v>11.003.0014-1</v>
          </cell>
          <cell r="B11622">
            <v>303.19</v>
          </cell>
        </row>
        <row r="11623">
          <cell r="A11623" t="str">
            <v>11.003.0014-B</v>
          </cell>
          <cell r="B11623">
            <v>287.79000000000002</v>
          </cell>
        </row>
        <row r="11624">
          <cell r="A11624" t="str">
            <v>11.003.0015-0</v>
          </cell>
          <cell r="B11624">
            <v>262.83</v>
          </cell>
        </row>
        <row r="11625">
          <cell r="A11625" t="str">
            <v>11.003.0015-A</v>
          </cell>
          <cell r="B11625">
            <v>247.44</v>
          </cell>
        </row>
        <row r="11626">
          <cell r="A11626" t="str">
            <v>11.003.0020-0</v>
          </cell>
          <cell r="B11626">
            <v>301.87</v>
          </cell>
        </row>
        <row r="11627">
          <cell r="A11627" t="str">
            <v>11.003.0020-A</v>
          </cell>
          <cell r="B11627">
            <v>286.22000000000003</v>
          </cell>
        </row>
        <row r="11628">
          <cell r="A11628" t="str">
            <v>11.003.0050-0</v>
          </cell>
          <cell r="B11628">
            <v>34.68</v>
          </cell>
        </row>
        <row r="11629">
          <cell r="A11629" t="str">
            <v>11.003.0050-A</v>
          </cell>
          <cell r="B11629">
            <v>31.67</v>
          </cell>
        </row>
        <row r="11630">
          <cell r="A11630" t="str">
            <v>11.003.0052-0</v>
          </cell>
          <cell r="B11630">
            <v>35.58</v>
          </cell>
        </row>
        <row r="11631">
          <cell r="A11631" t="str">
            <v>11.003.0052-A</v>
          </cell>
          <cell r="B11631">
            <v>32.58</v>
          </cell>
        </row>
        <row r="11632">
          <cell r="A11632" t="str">
            <v>11.003.0054-0</v>
          </cell>
          <cell r="B11632">
            <v>36.32</v>
          </cell>
        </row>
        <row r="11633">
          <cell r="A11633" t="str">
            <v>11.003.0054-A</v>
          </cell>
          <cell r="B11633">
            <v>33.32</v>
          </cell>
        </row>
        <row r="11634">
          <cell r="A11634" t="str">
            <v>11.003.0056-0</v>
          </cell>
          <cell r="B11634">
            <v>37.409999999999997</v>
          </cell>
        </row>
        <row r="11635">
          <cell r="A11635" t="str">
            <v>11.003.0056-A</v>
          </cell>
          <cell r="B11635">
            <v>34.4</v>
          </cell>
        </row>
        <row r="11636">
          <cell r="A11636" t="str">
            <v>11.003.0060-0</v>
          </cell>
          <cell r="B11636">
            <v>40.229999999999997</v>
          </cell>
        </row>
        <row r="11637">
          <cell r="A11637" t="str">
            <v>11.003.0060-A</v>
          </cell>
          <cell r="B11637">
            <v>37.22</v>
          </cell>
        </row>
        <row r="11638">
          <cell r="A11638" t="str">
            <v>11.003.0062-0</v>
          </cell>
          <cell r="B11638">
            <v>41.54</v>
          </cell>
        </row>
        <row r="11639">
          <cell r="A11639" t="str">
            <v>11.003.0062-A</v>
          </cell>
          <cell r="B11639">
            <v>38.53</v>
          </cell>
        </row>
        <row r="11640">
          <cell r="A11640" t="str">
            <v>11.003.0064-0</v>
          </cell>
          <cell r="B11640">
            <v>42.62</v>
          </cell>
        </row>
        <row r="11641">
          <cell r="A11641" t="str">
            <v>11.003.0064-A</v>
          </cell>
          <cell r="B11641">
            <v>39.61</v>
          </cell>
        </row>
        <row r="11642">
          <cell r="A11642" t="str">
            <v>11.003.0066-0</v>
          </cell>
          <cell r="B11642">
            <v>44.19</v>
          </cell>
        </row>
        <row r="11643">
          <cell r="A11643" t="str">
            <v>11.003.0066-A</v>
          </cell>
          <cell r="B11643">
            <v>41.19</v>
          </cell>
        </row>
        <row r="11644">
          <cell r="A11644" t="str">
            <v>11.003.0070-0</v>
          </cell>
          <cell r="B11644">
            <v>46.88</v>
          </cell>
        </row>
        <row r="11645">
          <cell r="A11645" t="str">
            <v>11.003.0070-A</v>
          </cell>
          <cell r="B11645">
            <v>43.88</v>
          </cell>
        </row>
        <row r="11646">
          <cell r="A11646" t="str">
            <v>11.003.0072-0</v>
          </cell>
          <cell r="B11646">
            <v>48.69</v>
          </cell>
        </row>
        <row r="11647">
          <cell r="A11647" t="str">
            <v>11.003.0072-A</v>
          </cell>
          <cell r="B11647">
            <v>45.68</v>
          </cell>
        </row>
        <row r="11648">
          <cell r="A11648" t="str">
            <v>11.003.0074-0</v>
          </cell>
          <cell r="B11648">
            <v>50.17</v>
          </cell>
        </row>
        <row r="11649">
          <cell r="A11649" t="str">
            <v>11.003.0074-A</v>
          </cell>
          <cell r="B11649">
            <v>47.16</v>
          </cell>
        </row>
        <row r="11650">
          <cell r="A11650" t="str">
            <v>11.003.0076-0</v>
          </cell>
          <cell r="B11650">
            <v>52.33</v>
          </cell>
        </row>
        <row r="11651">
          <cell r="A11651" t="str">
            <v>11.003.0076-A</v>
          </cell>
          <cell r="B11651">
            <v>49.33</v>
          </cell>
        </row>
        <row r="11652">
          <cell r="A11652" t="str">
            <v>11.003.9999-0</v>
          </cell>
          <cell r="B11652">
            <v>3409</v>
          </cell>
        </row>
        <row r="11653">
          <cell r="A11653" t="str">
            <v>11.003.9999-A</v>
          </cell>
          <cell r="B11653">
            <v>3203</v>
          </cell>
        </row>
        <row r="11654">
          <cell r="A11654" t="str">
            <v>11.004.0001-1</v>
          </cell>
          <cell r="B11654">
            <v>20.2</v>
          </cell>
        </row>
        <row r="11655">
          <cell r="A11655" t="str">
            <v>11.004.0001-B</v>
          </cell>
          <cell r="B11655">
            <v>17.829999999999998</v>
          </cell>
        </row>
        <row r="11656">
          <cell r="A11656" t="str">
            <v>11.004.0002-0</v>
          </cell>
          <cell r="B11656">
            <v>163.22999999999999</v>
          </cell>
        </row>
        <row r="11657">
          <cell r="A11657" t="str">
            <v>11.004.0002-A</v>
          </cell>
          <cell r="B11657">
            <v>143.61000000000001</v>
          </cell>
        </row>
        <row r="11658">
          <cell r="A11658" t="str">
            <v>11.004.0003-0</v>
          </cell>
          <cell r="B11658">
            <v>188.49</v>
          </cell>
        </row>
        <row r="11659">
          <cell r="A11659" t="str">
            <v>11.004.0003-A</v>
          </cell>
          <cell r="B11659">
            <v>168.86</v>
          </cell>
        </row>
        <row r="11660">
          <cell r="A11660" t="str">
            <v>11.004.0020-1</v>
          </cell>
          <cell r="B11660">
            <v>39.17</v>
          </cell>
        </row>
        <row r="11661">
          <cell r="A11661" t="str">
            <v>11.004.0020-B</v>
          </cell>
          <cell r="B11661">
            <v>34.99</v>
          </cell>
        </row>
        <row r="11662">
          <cell r="A11662" t="str">
            <v>11.004.0021-1</v>
          </cell>
          <cell r="B11662">
            <v>42.6</v>
          </cell>
        </row>
        <row r="11663">
          <cell r="A11663" t="str">
            <v>11.004.0021-B</v>
          </cell>
          <cell r="B11663">
            <v>38.409999999999997</v>
          </cell>
        </row>
        <row r="11664">
          <cell r="A11664" t="str">
            <v>11.004.0022-1</v>
          </cell>
          <cell r="B11664">
            <v>47.1</v>
          </cell>
        </row>
        <row r="11665">
          <cell r="A11665" t="str">
            <v>11.004.0022-B</v>
          </cell>
          <cell r="B11665">
            <v>42.92</v>
          </cell>
        </row>
        <row r="11666">
          <cell r="A11666" t="str">
            <v>11.004.0023-1</v>
          </cell>
          <cell r="B11666">
            <v>53.05</v>
          </cell>
        </row>
        <row r="11667">
          <cell r="A11667" t="str">
            <v>11.004.0023-B</v>
          </cell>
          <cell r="B11667">
            <v>48.86</v>
          </cell>
        </row>
        <row r="11668">
          <cell r="A11668" t="str">
            <v>11.004.0024-1</v>
          </cell>
          <cell r="B11668">
            <v>71.31</v>
          </cell>
        </row>
        <row r="11669">
          <cell r="A11669" t="str">
            <v>11.004.0024-B</v>
          </cell>
          <cell r="B11669">
            <v>64.3</v>
          </cell>
        </row>
        <row r="11670">
          <cell r="A11670" t="str">
            <v>11.004.0025-1</v>
          </cell>
          <cell r="B11670">
            <v>65.67</v>
          </cell>
        </row>
        <row r="11671">
          <cell r="A11671" t="str">
            <v>11.004.0025-B</v>
          </cell>
          <cell r="B11671">
            <v>58.67</v>
          </cell>
        </row>
        <row r="11672">
          <cell r="A11672" t="str">
            <v>11.004.0026-0</v>
          </cell>
          <cell r="B11672">
            <v>39.85</v>
          </cell>
        </row>
        <row r="11673">
          <cell r="A11673" t="str">
            <v>11.004.0026-A</v>
          </cell>
          <cell r="B11673">
            <v>35.86</v>
          </cell>
        </row>
        <row r="11674">
          <cell r="A11674" t="str">
            <v>11.004.0027-0</v>
          </cell>
          <cell r="B11674">
            <v>88.04</v>
          </cell>
        </row>
        <row r="11675">
          <cell r="A11675" t="str">
            <v>11.004.0027-A</v>
          </cell>
          <cell r="B11675">
            <v>81.92</v>
          </cell>
        </row>
        <row r="11676">
          <cell r="A11676" t="str">
            <v>11.004.0028-0</v>
          </cell>
          <cell r="B11676">
            <v>74.680000000000007</v>
          </cell>
        </row>
        <row r="11677">
          <cell r="A11677" t="str">
            <v>11.004.0028-A</v>
          </cell>
          <cell r="B11677">
            <v>67.650000000000006</v>
          </cell>
        </row>
        <row r="11678">
          <cell r="A11678" t="str">
            <v>11.004.0029-0</v>
          </cell>
          <cell r="B11678">
            <v>20.16</v>
          </cell>
        </row>
        <row r="11679">
          <cell r="A11679" t="str">
            <v>11.004.0029-A</v>
          </cell>
          <cell r="B11679">
            <v>18.260000000000002</v>
          </cell>
        </row>
        <row r="11680">
          <cell r="A11680" t="str">
            <v>11.004.0030-1</v>
          </cell>
          <cell r="B11680">
            <v>32.42</v>
          </cell>
        </row>
        <row r="11681">
          <cell r="A11681" t="str">
            <v>11.004.0030-B</v>
          </cell>
          <cell r="B11681">
            <v>29.9</v>
          </cell>
        </row>
        <row r="11682">
          <cell r="A11682" t="str">
            <v>11.004.0035-1</v>
          </cell>
          <cell r="B11682">
            <v>6.43</v>
          </cell>
        </row>
        <row r="11683">
          <cell r="A11683" t="str">
            <v>11.004.0035-B</v>
          </cell>
          <cell r="B11683">
            <v>5.79</v>
          </cell>
        </row>
        <row r="11684">
          <cell r="A11684" t="str">
            <v>11.004.0036-0</v>
          </cell>
          <cell r="B11684">
            <v>7.99</v>
          </cell>
        </row>
        <row r="11685">
          <cell r="A11685" t="str">
            <v>11.004.0036-A</v>
          </cell>
          <cell r="B11685">
            <v>7.29</v>
          </cell>
        </row>
        <row r="11686">
          <cell r="A11686" t="str">
            <v>11.004.0037-0</v>
          </cell>
          <cell r="B11686">
            <v>9.23</v>
          </cell>
        </row>
        <row r="11687">
          <cell r="A11687" t="str">
            <v>11.004.0037-A</v>
          </cell>
          <cell r="B11687">
            <v>8.43</v>
          </cell>
        </row>
        <row r="11688">
          <cell r="A11688" t="str">
            <v>11.004.0038-1</v>
          </cell>
          <cell r="B11688">
            <v>12.3</v>
          </cell>
        </row>
        <row r="11689">
          <cell r="A11689" t="str">
            <v>11.004.0038-B</v>
          </cell>
          <cell r="B11689">
            <v>11.23</v>
          </cell>
        </row>
        <row r="11690">
          <cell r="A11690" t="str">
            <v>11.004.0053-1</v>
          </cell>
          <cell r="B11690">
            <v>50.57</v>
          </cell>
        </row>
        <row r="11691">
          <cell r="A11691" t="str">
            <v>11.004.0053-B</v>
          </cell>
          <cell r="B11691">
            <v>45.9</v>
          </cell>
        </row>
        <row r="11692">
          <cell r="A11692" t="str">
            <v>11.004.0055-0</v>
          </cell>
          <cell r="B11692">
            <v>1178.68</v>
          </cell>
        </row>
        <row r="11693">
          <cell r="A11693" t="str">
            <v>11.004.0055-A</v>
          </cell>
          <cell r="B11693">
            <v>1141.0899999999999</v>
          </cell>
        </row>
        <row r="11694">
          <cell r="A11694" t="str">
            <v>11.004.0060-0</v>
          </cell>
          <cell r="B11694">
            <v>73.5</v>
          </cell>
        </row>
        <row r="11695">
          <cell r="A11695" t="str">
            <v>11.004.0060-A</v>
          </cell>
          <cell r="B11695">
            <v>67.37</v>
          </cell>
        </row>
        <row r="11696">
          <cell r="A11696" t="str">
            <v>11.004.0061-0</v>
          </cell>
          <cell r="B11696">
            <v>7.32</v>
          </cell>
        </row>
        <row r="11697">
          <cell r="A11697" t="str">
            <v>11.004.0061-A</v>
          </cell>
          <cell r="B11697">
            <v>6.75</v>
          </cell>
        </row>
        <row r="11698">
          <cell r="A11698" t="str">
            <v>11.004.0063-0</v>
          </cell>
          <cell r="B11698">
            <v>6.89</v>
          </cell>
        </row>
        <row r="11699">
          <cell r="A11699" t="str">
            <v>11.004.0063-A</v>
          </cell>
          <cell r="B11699">
            <v>6.32</v>
          </cell>
        </row>
        <row r="11700">
          <cell r="A11700" t="str">
            <v>11.004.0065-0</v>
          </cell>
          <cell r="B11700">
            <v>19.13</v>
          </cell>
        </row>
        <row r="11701">
          <cell r="A11701" t="str">
            <v>11.004.0065-A</v>
          </cell>
          <cell r="B11701">
            <v>17.25</v>
          </cell>
        </row>
        <row r="11702">
          <cell r="A11702" t="str">
            <v>11.004.0066-0</v>
          </cell>
          <cell r="B11702">
            <v>17.64</v>
          </cell>
        </row>
        <row r="11703">
          <cell r="A11703" t="str">
            <v>11.004.0066-A</v>
          </cell>
          <cell r="B11703">
            <v>15.76</v>
          </cell>
        </row>
        <row r="11704">
          <cell r="A11704" t="str">
            <v>11.004.0069-1</v>
          </cell>
          <cell r="B11704">
            <v>25.44</v>
          </cell>
        </row>
        <row r="11705">
          <cell r="A11705" t="str">
            <v>11.004.0069-B</v>
          </cell>
          <cell r="B11705">
            <v>22.81</v>
          </cell>
        </row>
        <row r="11706">
          <cell r="A11706" t="str">
            <v>11.004.0070-1</v>
          </cell>
          <cell r="B11706">
            <v>23.83</v>
          </cell>
        </row>
        <row r="11707">
          <cell r="A11707" t="str">
            <v>11.004.0070-B</v>
          </cell>
          <cell r="B11707">
            <v>21.19</v>
          </cell>
        </row>
        <row r="11708">
          <cell r="A11708" t="str">
            <v>11.004.0072-1</v>
          </cell>
          <cell r="B11708">
            <v>39.49</v>
          </cell>
        </row>
        <row r="11709">
          <cell r="A11709" t="str">
            <v>11.004.0072-B</v>
          </cell>
          <cell r="B11709">
            <v>35.35</v>
          </cell>
        </row>
        <row r="11710">
          <cell r="A11710" t="str">
            <v>11.004.0073-1</v>
          </cell>
          <cell r="B11710">
            <v>37.130000000000003</v>
          </cell>
        </row>
        <row r="11711">
          <cell r="A11711" t="str">
            <v>11.004.0073-B</v>
          </cell>
          <cell r="B11711">
            <v>32.99</v>
          </cell>
        </row>
        <row r="11712">
          <cell r="A11712" t="str">
            <v>11.004.0075-0</v>
          </cell>
          <cell r="B11712">
            <v>45.93</v>
          </cell>
        </row>
        <row r="11713">
          <cell r="A11713" t="str">
            <v>11.004.0075-A</v>
          </cell>
          <cell r="B11713">
            <v>41.04</v>
          </cell>
        </row>
        <row r="11714">
          <cell r="A11714" t="str">
            <v>11.004.0076-1</v>
          </cell>
          <cell r="B11714">
            <v>43.22</v>
          </cell>
        </row>
        <row r="11715">
          <cell r="A11715" t="str">
            <v>11.004.0076-B</v>
          </cell>
          <cell r="B11715">
            <v>38.340000000000003</v>
          </cell>
        </row>
        <row r="11716">
          <cell r="A11716" t="str">
            <v>11.004.0080-0</v>
          </cell>
          <cell r="B11716">
            <v>2.2799999999999998</v>
          </cell>
        </row>
        <row r="11717">
          <cell r="A11717" t="str">
            <v>11.004.0080-A</v>
          </cell>
          <cell r="B11717">
            <v>2.0499999999999998</v>
          </cell>
        </row>
        <row r="11718">
          <cell r="A11718" t="str">
            <v>11.004.0100-0</v>
          </cell>
          <cell r="B11718">
            <v>60.65</v>
          </cell>
        </row>
        <row r="11719">
          <cell r="A11719" t="str">
            <v>11.004.0100-A</v>
          </cell>
          <cell r="B11719">
            <v>58.32</v>
          </cell>
        </row>
        <row r="11720">
          <cell r="A11720" t="str">
            <v>11.004.0200-0</v>
          </cell>
          <cell r="B11720">
            <v>436.38</v>
          </cell>
        </row>
        <row r="11721">
          <cell r="A11721" t="str">
            <v>11.004.0200-A</v>
          </cell>
          <cell r="B11721">
            <v>402.54</v>
          </cell>
        </row>
        <row r="11722">
          <cell r="A11722" t="str">
            <v>11.004.9999-0</v>
          </cell>
          <cell r="B11722">
            <v>4942</v>
          </cell>
        </row>
        <row r="11723">
          <cell r="A11723" t="str">
            <v>11.004.9999-A</v>
          </cell>
          <cell r="B11723">
            <v>4486</v>
          </cell>
        </row>
        <row r="11724">
          <cell r="A11724" t="str">
            <v>11.005.0001-1</v>
          </cell>
          <cell r="B11724">
            <v>54.05</v>
          </cell>
        </row>
        <row r="11725">
          <cell r="A11725" t="str">
            <v>11.005.0001-B</v>
          </cell>
          <cell r="B11725">
            <v>47.88</v>
          </cell>
        </row>
        <row r="11726">
          <cell r="A11726" t="str">
            <v>11.005.0002-1</v>
          </cell>
          <cell r="B11726">
            <v>71.53</v>
          </cell>
        </row>
        <row r="11727">
          <cell r="A11727" t="str">
            <v>11.005.0002-B</v>
          </cell>
          <cell r="B11727">
            <v>65.36</v>
          </cell>
        </row>
        <row r="11728">
          <cell r="A11728" t="str">
            <v>11.005.0005-1</v>
          </cell>
          <cell r="B11728">
            <v>113</v>
          </cell>
        </row>
        <row r="11729">
          <cell r="A11729" t="str">
            <v>11.005.0005-B</v>
          </cell>
          <cell r="B11729">
            <v>104.49</v>
          </cell>
        </row>
        <row r="11730">
          <cell r="A11730" t="str">
            <v>11.005.0006-1</v>
          </cell>
          <cell r="B11730">
            <v>93.32</v>
          </cell>
        </row>
        <row r="11731">
          <cell r="A11731" t="str">
            <v>11.005.0006-B</v>
          </cell>
          <cell r="B11731">
            <v>84.25</v>
          </cell>
        </row>
        <row r="11732">
          <cell r="A11732" t="str">
            <v>11.005.0010-0</v>
          </cell>
          <cell r="B11732">
            <v>41.47</v>
          </cell>
        </row>
        <row r="11733">
          <cell r="A11733" t="str">
            <v>11.005.0010-A</v>
          </cell>
          <cell r="B11733">
            <v>36.72</v>
          </cell>
        </row>
        <row r="11734">
          <cell r="A11734" t="str">
            <v>11.005.0012-0</v>
          </cell>
          <cell r="B11734">
            <v>48.48</v>
          </cell>
        </row>
        <row r="11735">
          <cell r="A11735" t="str">
            <v>11.005.0012-A</v>
          </cell>
          <cell r="B11735">
            <v>43.74</v>
          </cell>
        </row>
        <row r="11736">
          <cell r="A11736" t="str">
            <v>11.005.0015-0</v>
          </cell>
          <cell r="B11736">
            <v>65.760000000000005</v>
          </cell>
        </row>
        <row r="11737">
          <cell r="A11737" t="str">
            <v>11.005.0015-A</v>
          </cell>
          <cell r="B11737">
            <v>59.59</v>
          </cell>
        </row>
        <row r="11738">
          <cell r="A11738" t="str">
            <v>11.005.0020-0</v>
          </cell>
          <cell r="B11738">
            <v>33.880000000000003</v>
          </cell>
        </row>
        <row r="11739">
          <cell r="A11739" t="str">
            <v>11.005.0020-A</v>
          </cell>
          <cell r="B11739">
            <v>32</v>
          </cell>
        </row>
        <row r="11740">
          <cell r="A11740" t="str">
            <v>11.005.0050-0</v>
          </cell>
          <cell r="B11740">
            <v>174.22</v>
          </cell>
        </row>
        <row r="11741">
          <cell r="A11741" t="str">
            <v>11.005.0050-A</v>
          </cell>
          <cell r="B11741">
            <v>156.71</v>
          </cell>
        </row>
        <row r="11742">
          <cell r="A11742" t="str">
            <v>11.005.0055-0</v>
          </cell>
          <cell r="B11742">
            <v>145.81</v>
          </cell>
        </row>
        <row r="11743">
          <cell r="A11743" t="str">
            <v>11.005.0055-A</v>
          </cell>
          <cell r="B11743">
            <v>129.62</v>
          </cell>
        </row>
        <row r="11744">
          <cell r="A11744" t="str">
            <v>11.005.9999-0</v>
          </cell>
          <cell r="B11744">
            <v>3703</v>
          </cell>
        </row>
        <row r="11745">
          <cell r="A11745" t="str">
            <v>11.005.9999-A</v>
          </cell>
          <cell r="B11745">
            <v>3345</v>
          </cell>
        </row>
        <row r="11746">
          <cell r="A11746" t="str">
            <v>11.006.0005-0</v>
          </cell>
          <cell r="B11746">
            <v>6.27</v>
          </cell>
        </row>
        <row r="11747">
          <cell r="A11747" t="str">
            <v>11.006.0005-A</v>
          </cell>
          <cell r="B11747">
            <v>6.27</v>
          </cell>
        </row>
        <row r="11748">
          <cell r="A11748" t="str">
            <v>11.006.0020-0</v>
          </cell>
          <cell r="B11748">
            <v>7.42</v>
          </cell>
        </row>
        <row r="11749">
          <cell r="A11749" t="str">
            <v>11.006.0020-A</v>
          </cell>
          <cell r="B11749">
            <v>7.42</v>
          </cell>
        </row>
        <row r="11750">
          <cell r="A11750" t="str">
            <v>11.006.0025-0</v>
          </cell>
          <cell r="B11750">
            <v>8.2100000000000009</v>
          </cell>
        </row>
        <row r="11751">
          <cell r="A11751" t="str">
            <v>11.006.0025-A</v>
          </cell>
          <cell r="B11751">
            <v>8.2100000000000009</v>
          </cell>
        </row>
        <row r="11752">
          <cell r="A11752" t="str">
            <v>11.006.0030-0</v>
          </cell>
          <cell r="B11752">
            <v>9.1199999999999992</v>
          </cell>
        </row>
        <row r="11753">
          <cell r="A11753" t="str">
            <v>11.006.0030-A</v>
          </cell>
          <cell r="B11753">
            <v>9.1199999999999992</v>
          </cell>
        </row>
        <row r="11754">
          <cell r="A11754" t="str">
            <v>11.006.0035-0</v>
          </cell>
          <cell r="B11754">
            <v>11.36</v>
          </cell>
        </row>
        <row r="11755">
          <cell r="A11755" t="str">
            <v>11.006.0035-A</v>
          </cell>
          <cell r="B11755">
            <v>11.36</v>
          </cell>
        </row>
        <row r="11756">
          <cell r="A11756" t="str">
            <v>11.006.0040-0</v>
          </cell>
          <cell r="B11756">
            <v>12.28</v>
          </cell>
        </row>
        <row r="11757">
          <cell r="A11757" t="str">
            <v>11.006.0040-A</v>
          </cell>
          <cell r="B11757">
            <v>12.28</v>
          </cell>
        </row>
        <row r="11758">
          <cell r="A11758" t="str">
            <v>11.006.0100-0</v>
          </cell>
          <cell r="B11758">
            <v>0.14000000000000001</v>
          </cell>
        </row>
        <row r="11759">
          <cell r="A11759" t="str">
            <v>11.006.0100-A</v>
          </cell>
          <cell r="B11759">
            <v>0.14000000000000001</v>
          </cell>
        </row>
        <row r="11760">
          <cell r="A11760" t="str">
            <v>11.006.9999-0</v>
          </cell>
          <cell r="B11760">
            <v>1000</v>
          </cell>
        </row>
        <row r="11761">
          <cell r="A11761" t="str">
            <v>11.006.9999-A</v>
          </cell>
          <cell r="B11761">
            <v>1000</v>
          </cell>
        </row>
        <row r="11762">
          <cell r="A11762" t="str">
            <v>11.007.0005-0</v>
          </cell>
          <cell r="B11762">
            <v>11.98</v>
          </cell>
        </row>
        <row r="11763">
          <cell r="A11763" t="str">
            <v>11.007.0005-A</v>
          </cell>
          <cell r="B11763">
            <v>10.37</v>
          </cell>
        </row>
        <row r="11764">
          <cell r="A11764" t="str">
            <v>11.007.0020-0</v>
          </cell>
          <cell r="B11764">
            <v>4.1100000000000003</v>
          </cell>
        </row>
        <row r="11765">
          <cell r="A11765" t="str">
            <v>11.007.0020-A</v>
          </cell>
          <cell r="B11765">
            <v>3.56</v>
          </cell>
        </row>
        <row r="11766">
          <cell r="A11766" t="str">
            <v>11.007.0030-0</v>
          </cell>
          <cell r="B11766">
            <v>3.1</v>
          </cell>
        </row>
        <row r="11767">
          <cell r="A11767" t="str">
            <v>11.007.0030-A</v>
          </cell>
          <cell r="B11767">
            <v>2.69</v>
          </cell>
        </row>
        <row r="11768">
          <cell r="A11768" t="str">
            <v>11.007.9999-0</v>
          </cell>
          <cell r="B11768">
            <v>1206</v>
          </cell>
        </row>
        <row r="11769">
          <cell r="A11769" t="str">
            <v>11.007.9999-A</v>
          </cell>
          <cell r="B11769">
            <v>1044</v>
          </cell>
        </row>
        <row r="11770">
          <cell r="A11770" t="str">
            <v>11.008.0001-1</v>
          </cell>
          <cell r="B11770">
            <v>3.58</v>
          </cell>
        </row>
        <row r="11771">
          <cell r="A11771" t="str">
            <v>11.008.0001-B</v>
          </cell>
          <cell r="B11771">
            <v>3.58</v>
          </cell>
        </row>
        <row r="11772">
          <cell r="A11772" t="str">
            <v>11.008.0003-0</v>
          </cell>
          <cell r="B11772">
            <v>2.79</v>
          </cell>
        </row>
        <row r="11773">
          <cell r="A11773" t="str">
            <v>11.008.0003-A</v>
          </cell>
          <cell r="B11773">
            <v>2.79</v>
          </cell>
        </row>
        <row r="11774">
          <cell r="A11774" t="str">
            <v>11.008.0004-1</v>
          </cell>
          <cell r="B11774">
            <v>3.04</v>
          </cell>
        </row>
        <row r="11775">
          <cell r="A11775" t="str">
            <v>11.008.0004-B</v>
          </cell>
          <cell r="B11775">
            <v>3.04</v>
          </cell>
        </row>
        <row r="11776">
          <cell r="A11776" t="str">
            <v>11.008.9999-0</v>
          </cell>
          <cell r="B11776">
            <v>5065</v>
          </cell>
        </row>
        <row r="11777">
          <cell r="A11777" t="str">
            <v>11.008.9999-A</v>
          </cell>
          <cell r="B11777">
            <v>5065</v>
          </cell>
        </row>
        <row r="11778">
          <cell r="A11778" t="str">
            <v>11.009.0011-0</v>
          </cell>
          <cell r="B11778">
            <v>3.27</v>
          </cell>
        </row>
        <row r="11779">
          <cell r="A11779" t="str">
            <v>11.009.0011-A</v>
          </cell>
          <cell r="B11779">
            <v>3.27</v>
          </cell>
        </row>
        <row r="11780">
          <cell r="A11780" t="str">
            <v>11.009.0012-0</v>
          </cell>
          <cell r="B11780">
            <v>3.37</v>
          </cell>
        </row>
        <row r="11781">
          <cell r="A11781" t="str">
            <v>11.009.0012-A</v>
          </cell>
          <cell r="B11781">
            <v>3.37</v>
          </cell>
        </row>
        <row r="11782">
          <cell r="A11782" t="str">
            <v>11.009.0013-0</v>
          </cell>
          <cell r="B11782">
            <v>2.74</v>
          </cell>
        </row>
        <row r="11783">
          <cell r="A11783" t="str">
            <v>11.009.0013-A</v>
          </cell>
          <cell r="B11783">
            <v>2.74</v>
          </cell>
        </row>
        <row r="11784">
          <cell r="A11784" t="str">
            <v>11.009.0014-1</v>
          </cell>
          <cell r="B11784">
            <v>2.98</v>
          </cell>
        </row>
        <row r="11785">
          <cell r="A11785" t="str">
            <v>11.009.0014-B</v>
          </cell>
          <cell r="B11785">
            <v>2.98</v>
          </cell>
        </row>
        <row r="11786">
          <cell r="A11786" t="str">
            <v>11.009.0015-1</v>
          </cell>
          <cell r="B11786">
            <v>2.83</v>
          </cell>
        </row>
        <row r="11787">
          <cell r="A11787" t="str">
            <v>11.009.0015-B</v>
          </cell>
          <cell r="B11787">
            <v>2.83</v>
          </cell>
        </row>
        <row r="11788">
          <cell r="A11788" t="str">
            <v>11.009.9999-0</v>
          </cell>
          <cell r="B11788">
            <v>5092</v>
          </cell>
        </row>
        <row r="11789">
          <cell r="A11789" t="str">
            <v>11.009.9999-A</v>
          </cell>
          <cell r="B11789">
            <v>5092</v>
          </cell>
        </row>
        <row r="11790">
          <cell r="A11790" t="str">
            <v>11.010.0008-0</v>
          </cell>
          <cell r="B11790">
            <v>4.66</v>
          </cell>
        </row>
        <row r="11791">
          <cell r="A11791" t="str">
            <v>11.010.0008-A</v>
          </cell>
          <cell r="B11791">
            <v>4.66</v>
          </cell>
        </row>
        <row r="11792">
          <cell r="A11792" t="str">
            <v>11.010.0009-0</v>
          </cell>
          <cell r="B11792">
            <v>11.05</v>
          </cell>
        </row>
        <row r="11793">
          <cell r="A11793" t="str">
            <v>11.010.0009-A</v>
          </cell>
          <cell r="B11793">
            <v>11.05</v>
          </cell>
        </row>
        <row r="11794">
          <cell r="A11794" t="str">
            <v>11.010.0010-0</v>
          </cell>
          <cell r="B11794">
            <v>8.92</v>
          </cell>
        </row>
        <row r="11795">
          <cell r="A11795" t="str">
            <v>11.010.0010-A</v>
          </cell>
          <cell r="B11795">
            <v>8.92</v>
          </cell>
        </row>
        <row r="11796">
          <cell r="A11796" t="str">
            <v>11.010.0011-0</v>
          </cell>
          <cell r="B11796">
            <v>8.7899999999999991</v>
          </cell>
        </row>
        <row r="11797">
          <cell r="A11797" t="str">
            <v>11.010.0011-A</v>
          </cell>
          <cell r="B11797">
            <v>8.7899999999999991</v>
          </cell>
        </row>
        <row r="11798">
          <cell r="A11798" t="str">
            <v>11.010.0012-0</v>
          </cell>
          <cell r="B11798">
            <v>8.48</v>
          </cell>
        </row>
        <row r="11799">
          <cell r="A11799" t="str">
            <v>11.010.0012-A</v>
          </cell>
          <cell r="B11799">
            <v>8.48</v>
          </cell>
        </row>
        <row r="11800">
          <cell r="A11800" t="str">
            <v>11.010.0013-0</v>
          </cell>
          <cell r="B11800">
            <v>8.2100000000000009</v>
          </cell>
        </row>
        <row r="11801">
          <cell r="A11801" t="str">
            <v>11.010.0013-A</v>
          </cell>
          <cell r="B11801">
            <v>8.2100000000000009</v>
          </cell>
        </row>
        <row r="11802">
          <cell r="A11802" t="str">
            <v>11.010.0014-0</v>
          </cell>
          <cell r="B11802">
            <v>7.99</v>
          </cell>
        </row>
        <row r="11803">
          <cell r="A11803" t="str">
            <v>11.010.0014-A</v>
          </cell>
          <cell r="B11803">
            <v>7.99</v>
          </cell>
        </row>
        <row r="11804">
          <cell r="A11804" t="str">
            <v>11.010.0015-1</v>
          </cell>
          <cell r="B11804">
            <v>7.08</v>
          </cell>
        </row>
        <row r="11805">
          <cell r="A11805" t="str">
            <v>11.010.0015-B</v>
          </cell>
          <cell r="B11805">
            <v>7.08</v>
          </cell>
        </row>
        <row r="11806">
          <cell r="A11806" t="str">
            <v>11.010.0016-0</v>
          </cell>
          <cell r="B11806">
            <v>6.65</v>
          </cell>
        </row>
        <row r="11807">
          <cell r="A11807" t="str">
            <v>11.010.0016-A</v>
          </cell>
          <cell r="B11807">
            <v>6.65</v>
          </cell>
        </row>
        <row r="11808">
          <cell r="A11808" t="str">
            <v>11.010.0017-0</v>
          </cell>
          <cell r="B11808">
            <v>6.58</v>
          </cell>
        </row>
        <row r="11809">
          <cell r="A11809" t="str">
            <v>11.010.0017-A</v>
          </cell>
          <cell r="B11809">
            <v>6.58</v>
          </cell>
        </row>
        <row r="11810">
          <cell r="A11810" t="str">
            <v>11.010.0018-0</v>
          </cell>
          <cell r="B11810">
            <v>6.34</v>
          </cell>
        </row>
        <row r="11811">
          <cell r="A11811" t="str">
            <v>11.010.0018-A</v>
          </cell>
          <cell r="B11811">
            <v>6.34</v>
          </cell>
        </row>
        <row r="11812">
          <cell r="A11812" t="str">
            <v>11.010.0019-0</v>
          </cell>
          <cell r="B11812">
            <v>6.04</v>
          </cell>
        </row>
        <row r="11813">
          <cell r="A11813" t="str">
            <v>11.010.0019-A</v>
          </cell>
          <cell r="B11813">
            <v>6.04</v>
          </cell>
        </row>
        <row r="11814">
          <cell r="A11814" t="str">
            <v>11.010.0020-0</v>
          </cell>
          <cell r="B11814">
            <v>5.89</v>
          </cell>
        </row>
        <row r="11815">
          <cell r="A11815" t="str">
            <v>11.010.0020-A</v>
          </cell>
          <cell r="B11815">
            <v>5.89</v>
          </cell>
        </row>
        <row r="11816">
          <cell r="A11816" t="str">
            <v>11.010.0028-0</v>
          </cell>
          <cell r="B11816">
            <v>12.31</v>
          </cell>
        </row>
        <row r="11817">
          <cell r="A11817" t="str">
            <v>11.010.0028-A</v>
          </cell>
          <cell r="B11817">
            <v>12.31</v>
          </cell>
        </row>
        <row r="11818">
          <cell r="A11818" t="str">
            <v>11.010.0029-0</v>
          </cell>
          <cell r="B11818">
            <v>9.76</v>
          </cell>
        </row>
        <row r="11819">
          <cell r="A11819" t="str">
            <v>11.010.0029-A</v>
          </cell>
          <cell r="B11819">
            <v>9.76</v>
          </cell>
        </row>
        <row r="11820">
          <cell r="A11820" t="str">
            <v>11.010.0030-0</v>
          </cell>
          <cell r="B11820">
            <v>9.67</v>
          </cell>
        </row>
        <row r="11821">
          <cell r="A11821" t="str">
            <v>11.010.0030-A</v>
          </cell>
          <cell r="B11821">
            <v>9.67</v>
          </cell>
        </row>
        <row r="11822">
          <cell r="A11822" t="str">
            <v>11.010.0031-0</v>
          </cell>
          <cell r="B11822">
            <v>9.25</v>
          </cell>
        </row>
        <row r="11823">
          <cell r="A11823" t="str">
            <v>11.010.0031-A</v>
          </cell>
          <cell r="B11823">
            <v>9.25</v>
          </cell>
        </row>
        <row r="11824">
          <cell r="A11824" t="str">
            <v>11.010.0032-0</v>
          </cell>
          <cell r="B11824">
            <v>8.92</v>
          </cell>
        </row>
        <row r="11825">
          <cell r="A11825" t="str">
            <v>11.010.0032-A</v>
          </cell>
          <cell r="B11825">
            <v>8.92</v>
          </cell>
        </row>
        <row r="11826">
          <cell r="A11826" t="str">
            <v>11.010.0033-0</v>
          </cell>
          <cell r="B11826">
            <v>8.66</v>
          </cell>
        </row>
        <row r="11827">
          <cell r="A11827" t="str">
            <v>11.010.0033-A</v>
          </cell>
          <cell r="B11827">
            <v>8.66</v>
          </cell>
        </row>
        <row r="11828">
          <cell r="A11828" t="str">
            <v>11.010.0034-0</v>
          </cell>
          <cell r="B11828">
            <v>7.57</v>
          </cell>
        </row>
        <row r="11829">
          <cell r="A11829" t="str">
            <v>11.010.0034-A</v>
          </cell>
          <cell r="B11829">
            <v>7.57</v>
          </cell>
        </row>
        <row r="11830">
          <cell r="A11830" t="str">
            <v>11.010.0035-0</v>
          </cell>
          <cell r="B11830">
            <v>7.06</v>
          </cell>
        </row>
        <row r="11831">
          <cell r="A11831" t="str">
            <v>11.010.0035-A</v>
          </cell>
          <cell r="B11831">
            <v>7.06</v>
          </cell>
        </row>
        <row r="11832">
          <cell r="A11832" t="str">
            <v>11.010.0036-0</v>
          </cell>
          <cell r="B11832">
            <v>6.95</v>
          </cell>
        </row>
        <row r="11833">
          <cell r="A11833" t="str">
            <v>11.010.0036-A</v>
          </cell>
          <cell r="B11833">
            <v>6.95</v>
          </cell>
        </row>
        <row r="11834">
          <cell r="A11834" t="str">
            <v>11.010.0037-0</v>
          </cell>
          <cell r="B11834">
            <v>6.69</v>
          </cell>
        </row>
        <row r="11835">
          <cell r="A11835" t="str">
            <v>11.010.0037-A</v>
          </cell>
          <cell r="B11835">
            <v>6.69</v>
          </cell>
        </row>
        <row r="11836">
          <cell r="A11836" t="str">
            <v>11.010.0038-0</v>
          </cell>
          <cell r="B11836">
            <v>6.32</v>
          </cell>
        </row>
        <row r="11837">
          <cell r="A11837" t="str">
            <v>11.010.0038-A</v>
          </cell>
          <cell r="B11837">
            <v>6.32</v>
          </cell>
        </row>
        <row r="11838">
          <cell r="A11838" t="str">
            <v>11.010.0039-0</v>
          </cell>
          <cell r="B11838">
            <v>6.13</v>
          </cell>
        </row>
        <row r="11839">
          <cell r="A11839" t="str">
            <v>11.010.0039-A</v>
          </cell>
          <cell r="B11839">
            <v>6.13</v>
          </cell>
        </row>
        <row r="11840">
          <cell r="A11840" t="str">
            <v>11.010.0060-0</v>
          </cell>
          <cell r="B11840">
            <v>6.43</v>
          </cell>
        </row>
        <row r="11841">
          <cell r="A11841" t="str">
            <v>11.010.0060-A</v>
          </cell>
          <cell r="B11841">
            <v>6.43</v>
          </cell>
        </row>
        <row r="11842">
          <cell r="A11842" t="str">
            <v>11.010.0061-0</v>
          </cell>
          <cell r="B11842">
            <v>12.42</v>
          </cell>
        </row>
        <row r="11843">
          <cell r="A11843" t="str">
            <v>11.010.0061-A</v>
          </cell>
          <cell r="B11843">
            <v>12.42</v>
          </cell>
        </row>
        <row r="11844">
          <cell r="A11844" t="str">
            <v>11.010.0062-0</v>
          </cell>
          <cell r="B11844">
            <v>11.44</v>
          </cell>
        </row>
        <row r="11845">
          <cell r="A11845" t="str">
            <v>11.010.0062-A</v>
          </cell>
          <cell r="B11845">
            <v>11.44</v>
          </cell>
        </row>
        <row r="11846">
          <cell r="A11846" t="str">
            <v>11.010.0063-0</v>
          </cell>
          <cell r="B11846">
            <v>10.15</v>
          </cell>
        </row>
        <row r="11847">
          <cell r="A11847" t="str">
            <v>11.010.0063-A</v>
          </cell>
          <cell r="B11847">
            <v>10.15</v>
          </cell>
        </row>
        <row r="11848">
          <cell r="A11848" t="str">
            <v>11.010.0064-0</v>
          </cell>
          <cell r="B11848">
            <v>9.48</v>
          </cell>
        </row>
        <row r="11849">
          <cell r="A11849" t="str">
            <v>11.010.0064-A</v>
          </cell>
          <cell r="B11849">
            <v>9.48</v>
          </cell>
        </row>
        <row r="11850">
          <cell r="A11850" t="str">
            <v>11.010.0065-0</v>
          </cell>
          <cell r="B11850">
            <v>9.73</v>
          </cell>
        </row>
        <row r="11851">
          <cell r="A11851" t="str">
            <v>11.010.0065-A</v>
          </cell>
          <cell r="B11851">
            <v>9.73</v>
          </cell>
        </row>
        <row r="11852">
          <cell r="A11852" t="str">
            <v>11.010.0066-0</v>
          </cell>
          <cell r="B11852">
            <v>9.2899999999999991</v>
          </cell>
        </row>
        <row r="11853">
          <cell r="A11853" t="str">
            <v>11.010.0066-A</v>
          </cell>
          <cell r="B11853">
            <v>9.2899999999999991</v>
          </cell>
        </row>
        <row r="11854">
          <cell r="A11854" t="str">
            <v>11.010.0067-0</v>
          </cell>
          <cell r="B11854">
            <v>8.5299999999999994</v>
          </cell>
        </row>
        <row r="11855">
          <cell r="A11855" t="str">
            <v>11.010.0067-A</v>
          </cell>
          <cell r="B11855">
            <v>8.5299999999999994</v>
          </cell>
        </row>
        <row r="11856">
          <cell r="A11856" t="str">
            <v>11.010.0068-0</v>
          </cell>
          <cell r="B11856">
            <v>7.94</v>
          </cell>
        </row>
        <row r="11857">
          <cell r="A11857" t="str">
            <v>11.010.0068-A</v>
          </cell>
          <cell r="B11857">
            <v>7.94</v>
          </cell>
        </row>
        <row r="11858">
          <cell r="A11858" t="str">
            <v>11.010.0069-0</v>
          </cell>
          <cell r="B11858">
            <v>7.78</v>
          </cell>
        </row>
        <row r="11859">
          <cell r="A11859" t="str">
            <v>11.010.0069-A</v>
          </cell>
          <cell r="B11859">
            <v>7.78</v>
          </cell>
        </row>
        <row r="11860">
          <cell r="A11860" t="str">
            <v>11.010.0070-0</v>
          </cell>
          <cell r="B11860">
            <v>7.54</v>
          </cell>
        </row>
        <row r="11861">
          <cell r="A11861" t="str">
            <v>11.010.0070-A</v>
          </cell>
          <cell r="B11861">
            <v>7.54</v>
          </cell>
        </row>
        <row r="11862">
          <cell r="A11862" t="str">
            <v>11.010.0071-0</v>
          </cell>
          <cell r="B11862">
            <v>8.2799999999999994</v>
          </cell>
        </row>
        <row r="11863">
          <cell r="A11863" t="str">
            <v>11.010.0071-A</v>
          </cell>
          <cell r="B11863">
            <v>8.2799999999999994</v>
          </cell>
        </row>
        <row r="11864">
          <cell r="A11864" t="str">
            <v>11.010.0072-0</v>
          </cell>
          <cell r="B11864">
            <v>8.02</v>
          </cell>
        </row>
        <row r="11865">
          <cell r="A11865" t="str">
            <v>11.010.0072-A</v>
          </cell>
          <cell r="B11865">
            <v>8.02</v>
          </cell>
        </row>
        <row r="11866">
          <cell r="A11866" t="str">
            <v>11.010.0081-0</v>
          </cell>
          <cell r="B11866">
            <v>13.7</v>
          </cell>
        </row>
        <row r="11867">
          <cell r="A11867" t="str">
            <v>11.010.0081-A</v>
          </cell>
          <cell r="B11867">
            <v>13.7</v>
          </cell>
        </row>
        <row r="11868">
          <cell r="A11868" t="str">
            <v>11.010.0082-0</v>
          </cell>
          <cell r="B11868">
            <v>11.86</v>
          </cell>
        </row>
        <row r="11869">
          <cell r="A11869" t="str">
            <v>11.010.0082-A</v>
          </cell>
          <cell r="B11869">
            <v>11.86</v>
          </cell>
        </row>
        <row r="11870">
          <cell r="A11870" t="str">
            <v>11.010.0083-0</v>
          </cell>
          <cell r="B11870">
            <v>10.9</v>
          </cell>
        </row>
        <row r="11871">
          <cell r="A11871" t="str">
            <v>11.010.0083-A</v>
          </cell>
          <cell r="B11871">
            <v>10.9</v>
          </cell>
        </row>
        <row r="11872">
          <cell r="A11872" t="str">
            <v>11.010.0084-0</v>
          </cell>
          <cell r="B11872">
            <v>10.08</v>
          </cell>
        </row>
        <row r="11873">
          <cell r="A11873" t="str">
            <v>11.010.0084-A</v>
          </cell>
          <cell r="B11873">
            <v>10.08</v>
          </cell>
        </row>
        <row r="11874">
          <cell r="A11874" t="str">
            <v>11.010.0085-0</v>
          </cell>
          <cell r="B11874">
            <v>10.4</v>
          </cell>
        </row>
        <row r="11875">
          <cell r="A11875" t="str">
            <v>11.010.0085-A</v>
          </cell>
          <cell r="B11875">
            <v>10.4</v>
          </cell>
        </row>
        <row r="11876">
          <cell r="A11876" t="str">
            <v>11.010.0086-0</v>
          </cell>
          <cell r="B11876">
            <v>9.8699999999999992</v>
          </cell>
        </row>
        <row r="11877">
          <cell r="A11877" t="str">
            <v>11.010.0086-A</v>
          </cell>
          <cell r="B11877">
            <v>9.8699999999999992</v>
          </cell>
        </row>
        <row r="11878">
          <cell r="A11878" t="str">
            <v>11.010.0087-0</v>
          </cell>
          <cell r="B11878">
            <v>8.9700000000000006</v>
          </cell>
        </row>
        <row r="11879">
          <cell r="A11879" t="str">
            <v>11.010.0087-A</v>
          </cell>
          <cell r="B11879">
            <v>8.9700000000000006</v>
          </cell>
        </row>
        <row r="11880">
          <cell r="A11880" t="str">
            <v>11.010.0088-0</v>
          </cell>
          <cell r="B11880">
            <v>8.23</v>
          </cell>
        </row>
        <row r="11881">
          <cell r="A11881" t="str">
            <v>11.010.0088-A</v>
          </cell>
          <cell r="B11881">
            <v>8.23</v>
          </cell>
        </row>
        <row r="11882">
          <cell r="A11882" t="str">
            <v>11.010.0089-0</v>
          </cell>
          <cell r="B11882">
            <v>8.0500000000000007</v>
          </cell>
        </row>
        <row r="11883">
          <cell r="A11883" t="str">
            <v>11.010.0089-A</v>
          </cell>
          <cell r="B11883">
            <v>8.0500000000000007</v>
          </cell>
        </row>
        <row r="11884">
          <cell r="A11884" t="str">
            <v>11.010.0090-0</v>
          </cell>
          <cell r="B11884">
            <v>8.6</v>
          </cell>
        </row>
        <row r="11885">
          <cell r="A11885" t="str">
            <v>11.010.0090-A</v>
          </cell>
          <cell r="B11885">
            <v>8.6</v>
          </cell>
        </row>
        <row r="11886">
          <cell r="A11886" t="str">
            <v>11.010.0091-0</v>
          </cell>
          <cell r="B11886">
            <v>8.34</v>
          </cell>
        </row>
        <row r="11887">
          <cell r="A11887" t="str">
            <v>11.010.0091-A</v>
          </cell>
          <cell r="B11887">
            <v>8.34</v>
          </cell>
        </row>
        <row r="11888">
          <cell r="A11888" t="str">
            <v>11.010.0092-0</v>
          </cell>
          <cell r="B11888">
            <v>8.07</v>
          </cell>
        </row>
        <row r="11889">
          <cell r="A11889" t="str">
            <v>11.010.0092-A</v>
          </cell>
          <cell r="B11889">
            <v>8.07</v>
          </cell>
        </row>
        <row r="11890">
          <cell r="A11890" t="str">
            <v>11.010.0100-0</v>
          </cell>
          <cell r="B11890">
            <v>4.28</v>
          </cell>
        </row>
        <row r="11891">
          <cell r="A11891" t="str">
            <v>11.010.0100-A</v>
          </cell>
          <cell r="B11891">
            <v>4.28</v>
          </cell>
        </row>
        <row r="11892">
          <cell r="A11892" t="str">
            <v>11.010.0105-0</v>
          </cell>
          <cell r="B11892">
            <v>5.13</v>
          </cell>
        </row>
        <row r="11893">
          <cell r="A11893" t="str">
            <v>11.010.0105-A</v>
          </cell>
          <cell r="B11893">
            <v>5.13</v>
          </cell>
        </row>
        <row r="11894">
          <cell r="A11894" t="str">
            <v>11.010.9999-0</v>
          </cell>
          <cell r="B11894">
            <v>3129</v>
          </cell>
        </row>
        <row r="11895">
          <cell r="A11895" t="str">
            <v>11.010.9999-A</v>
          </cell>
          <cell r="B11895">
            <v>3129</v>
          </cell>
        </row>
        <row r="11896">
          <cell r="A11896" t="str">
            <v>11.011.0005-0</v>
          </cell>
          <cell r="B11896">
            <v>3.55</v>
          </cell>
        </row>
        <row r="11897">
          <cell r="A11897" t="str">
            <v>11.011.0005-A</v>
          </cell>
          <cell r="B11897">
            <v>3.55</v>
          </cell>
        </row>
        <row r="11898">
          <cell r="A11898" t="str">
            <v>11.011.0006-0</v>
          </cell>
          <cell r="B11898">
            <v>4.6500000000000004</v>
          </cell>
        </row>
        <row r="11899">
          <cell r="A11899" t="str">
            <v>11.011.0006-A</v>
          </cell>
          <cell r="B11899">
            <v>4.6500000000000004</v>
          </cell>
        </row>
        <row r="11900">
          <cell r="A11900" t="str">
            <v>11.011.0010-0</v>
          </cell>
          <cell r="B11900">
            <v>2.4500000000000002</v>
          </cell>
        </row>
        <row r="11901">
          <cell r="A11901" t="str">
            <v>11.011.0010-A</v>
          </cell>
          <cell r="B11901">
            <v>2.2799999999999998</v>
          </cell>
        </row>
        <row r="11902">
          <cell r="A11902" t="str">
            <v>11.011.0011-0</v>
          </cell>
          <cell r="B11902">
            <v>2.56</v>
          </cell>
        </row>
        <row r="11903">
          <cell r="A11903" t="str">
            <v>11.011.0011-A</v>
          </cell>
          <cell r="B11903">
            <v>2.38</v>
          </cell>
        </row>
        <row r="11904">
          <cell r="A11904" t="str">
            <v>11.011.0012-0</v>
          </cell>
          <cell r="B11904">
            <v>2.7</v>
          </cell>
        </row>
        <row r="11905">
          <cell r="A11905" t="str">
            <v>11.011.0012-A</v>
          </cell>
          <cell r="B11905">
            <v>2.5</v>
          </cell>
        </row>
        <row r="11906">
          <cell r="A11906" t="str">
            <v>11.011.0013-0</v>
          </cell>
          <cell r="B11906">
            <v>2.81</v>
          </cell>
        </row>
        <row r="11907">
          <cell r="A11907" t="str">
            <v>11.011.0013-A</v>
          </cell>
          <cell r="B11907">
            <v>2.6</v>
          </cell>
        </row>
        <row r="11908">
          <cell r="A11908" t="str">
            <v>11.011.0014-0</v>
          </cell>
          <cell r="B11908">
            <v>2.88</v>
          </cell>
        </row>
        <row r="11909">
          <cell r="A11909" t="str">
            <v>11.011.0014-A</v>
          </cell>
          <cell r="B11909">
            <v>2.65</v>
          </cell>
        </row>
        <row r="11910">
          <cell r="A11910" t="str">
            <v>11.011.0015-0</v>
          </cell>
          <cell r="B11910">
            <v>2.94</v>
          </cell>
        </row>
        <row r="11911">
          <cell r="A11911" t="str">
            <v>11.011.0015-A</v>
          </cell>
          <cell r="B11911">
            <v>2.71</v>
          </cell>
        </row>
        <row r="11912">
          <cell r="A11912" t="str">
            <v>11.011.0016-0</v>
          </cell>
          <cell r="B11912">
            <v>2.98</v>
          </cell>
        </row>
        <row r="11913">
          <cell r="A11913" t="str">
            <v>11.011.0016-A</v>
          </cell>
          <cell r="B11913">
            <v>2.74</v>
          </cell>
        </row>
        <row r="11914">
          <cell r="A11914" t="str">
            <v>11.011.0017-1</v>
          </cell>
          <cell r="B11914">
            <v>3.27</v>
          </cell>
        </row>
        <row r="11915">
          <cell r="A11915" t="str">
            <v>11.011.0017-B</v>
          </cell>
          <cell r="B11915">
            <v>3</v>
          </cell>
        </row>
        <row r="11916">
          <cell r="A11916" t="str">
            <v>11.011.0018-0</v>
          </cell>
          <cell r="B11916">
            <v>3.5</v>
          </cell>
        </row>
        <row r="11917">
          <cell r="A11917" t="str">
            <v>11.011.0018-A</v>
          </cell>
          <cell r="B11917">
            <v>3.2</v>
          </cell>
        </row>
        <row r="11918">
          <cell r="A11918" t="str">
            <v>11.011.0019-0</v>
          </cell>
          <cell r="B11918">
            <v>3.62</v>
          </cell>
        </row>
        <row r="11919">
          <cell r="A11919" t="str">
            <v>11.011.0019-A</v>
          </cell>
          <cell r="B11919">
            <v>3.3</v>
          </cell>
        </row>
        <row r="11920">
          <cell r="A11920" t="str">
            <v>11.011.0020-0</v>
          </cell>
          <cell r="B11920">
            <v>3.84</v>
          </cell>
        </row>
        <row r="11921">
          <cell r="A11921" t="str">
            <v>11.011.0020-A</v>
          </cell>
          <cell r="B11921">
            <v>3.49</v>
          </cell>
        </row>
        <row r="11922">
          <cell r="A11922" t="str">
            <v>11.011.0021-0</v>
          </cell>
          <cell r="B11922">
            <v>3.94</v>
          </cell>
        </row>
        <row r="11923">
          <cell r="A11923" t="str">
            <v>11.011.0021-A</v>
          </cell>
          <cell r="B11923">
            <v>3.57</v>
          </cell>
        </row>
        <row r="11924">
          <cell r="A11924" t="str">
            <v>11.011.0022-0</v>
          </cell>
          <cell r="B11924">
            <v>4.2</v>
          </cell>
        </row>
        <row r="11925">
          <cell r="A11925" t="str">
            <v>11.011.0022-A</v>
          </cell>
          <cell r="B11925">
            <v>3.8</v>
          </cell>
        </row>
        <row r="11926">
          <cell r="A11926" t="str">
            <v>11.011.0023-1</v>
          </cell>
          <cell r="B11926">
            <v>3.37</v>
          </cell>
        </row>
        <row r="11927">
          <cell r="A11927" t="str">
            <v>11.011.0023-B</v>
          </cell>
          <cell r="B11927">
            <v>2.92</v>
          </cell>
        </row>
        <row r="11928">
          <cell r="A11928" t="str">
            <v>11.011.0024-1</v>
          </cell>
          <cell r="B11928">
            <v>2.81</v>
          </cell>
        </row>
        <row r="11929">
          <cell r="A11929" t="str">
            <v>11.011.0024-B</v>
          </cell>
          <cell r="B11929">
            <v>2.4300000000000002</v>
          </cell>
        </row>
        <row r="11930">
          <cell r="A11930" t="str">
            <v>11.011.0025-1</v>
          </cell>
          <cell r="B11930">
            <v>2.2400000000000002</v>
          </cell>
        </row>
        <row r="11931">
          <cell r="A11931" t="str">
            <v>11.011.0025-B</v>
          </cell>
          <cell r="B11931">
            <v>1.94</v>
          </cell>
        </row>
        <row r="11932">
          <cell r="A11932" t="str">
            <v>11.011.0027-0</v>
          </cell>
          <cell r="B11932">
            <v>3.09</v>
          </cell>
        </row>
        <row r="11933">
          <cell r="A11933" t="str">
            <v>11.011.0027-A</v>
          </cell>
          <cell r="B11933">
            <v>2.67</v>
          </cell>
        </row>
        <row r="11934">
          <cell r="A11934" t="str">
            <v>11.011.0028-0</v>
          </cell>
          <cell r="B11934">
            <v>2.81</v>
          </cell>
        </row>
        <row r="11935">
          <cell r="A11935" t="str">
            <v>11.011.0028-A</v>
          </cell>
          <cell r="B11935">
            <v>2.4300000000000002</v>
          </cell>
        </row>
        <row r="11936">
          <cell r="A11936" t="str">
            <v>11.011.0029-0</v>
          </cell>
          <cell r="B11936">
            <v>3.37</v>
          </cell>
        </row>
        <row r="11937">
          <cell r="A11937" t="str">
            <v>11.011.0029-A</v>
          </cell>
          <cell r="B11937">
            <v>2.92</v>
          </cell>
        </row>
        <row r="11938">
          <cell r="A11938" t="str">
            <v>11.011.0030-1</v>
          </cell>
          <cell r="B11938">
            <v>2.95</v>
          </cell>
        </row>
        <row r="11939">
          <cell r="A11939" t="str">
            <v>11.011.0030-B</v>
          </cell>
          <cell r="B11939">
            <v>2.5499999999999998</v>
          </cell>
        </row>
        <row r="11940">
          <cell r="A11940" t="str">
            <v>11.011.0031-1</v>
          </cell>
          <cell r="B11940">
            <v>2.52</v>
          </cell>
        </row>
        <row r="11941">
          <cell r="A11941" t="str">
            <v>11.011.0031-B</v>
          </cell>
          <cell r="B11941">
            <v>2.19</v>
          </cell>
        </row>
        <row r="11942">
          <cell r="A11942" t="str">
            <v>11.011.0035-0</v>
          </cell>
          <cell r="B11942">
            <v>3.66</v>
          </cell>
        </row>
        <row r="11943">
          <cell r="A11943" t="str">
            <v>11.011.0035-A</v>
          </cell>
          <cell r="B11943">
            <v>3.2</v>
          </cell>
        </row>
        <row r="11944">
          <cell r="A11944" t="str">
            <v>11.011.0036-0</v>
          </cell>
          <cell r="B11944">
            <v>3.24</v>
          </cell>
        </row>
        <row r="11945">
          <cell r="A11945" t="str">
            <v>11.011.0036-A</v>
          </cell>
          <cell r="B11945">
            <v>2.84</v>
          </cell>
        </row>
        <row r="11946">
          <cell r="A11946" t="str">
            <v>11.011.0037-0</v>
          </cell>
          <cell r="B11946">
            <v>2.82</v>
          </cell>
        </row>
        <row r="11947">
          <cell r="A11947" t="str">
            <v>11.011.0037-A</v>
          </cell>
          <cell r="B11947">
            <v>2.4700000000000002</v>
          </cell>
        </row>
        <row r="11948">
          <cell r="A11948" t="str">
            <v>11.011.0040-0</v>
          </cell>
          <cell r="B11948">
            <v>1.4</v>
          </cell>
        </row>
        <row r="11949">
          <cell r="A11949" t="str">
            <v>11.011.0040-A</v>
          </cell>
          <cell r="B11949">
            <v>1.21</v>
          </cell>
        </row>
        <row r="11950">
          <cell r="A11950" t="str">
            <v>11.011.9999-0</v>
          </cell>
          <cell r="B11950">
            <v>5626</v>
          </cell>
        </row>
        <row r="11951">
          <cell r="A11951" t="str">
            <v>11.011.9999-A</v>
          </cell>
          <cell r="B11951">
            <v>5069</v>
          </cell>
        </row>
        <row r="11952">
          <cell r="A11952" t="str">
            <v>11.012.0015-0</v>
          </cell>
          <cell r="B11952">
            <v>261.99</v>
          </cell>
        </row>
        <row r="11953">
          <cell r="A11953" t="str">
            <v>11.012.0015-A</v>
          </cell>
          <cell r="B11953">
            <v>257.62</v>
          </cell>
        </row>
        <row r="11954">
          <cell r="A11954" t="str">
            <v>11.012.0016-0</v>
          </cell>
          <cell r="B11954">
            <v>391.59</v>
          </cell>
        </row>
        <row r="11955">
          <cell r="A11955" t="str">
            <v>11.012.0016-A</v>
          </cell>
          <cell r="B11955">
            <v>382.69</v>
          </cell>
        </row>
        <row r="11956">
          <cell r="A11956" t="str">
            <v>11.012.0017-0</v>
          </cell>
          <cell r="B11956">
            <v>456.59</v>
          </cell>
        </row>
        <row r="11957">
          <cell r="A11957" t="str">
            <v>11.012.0017-A</v>
          </cell>
          <cell r="B11957">
            <v>443.32</v>
          </cell>
        </row>
        <row r="11958">
          <cell r="A11958" t="str">
            <v>11.012.0018-0</v>
          </cell>
          <cell r="B11958">
            <v>505.69</v>
          </cell>
        </row>
        <row r="11959">
          <cell r="A11959" t="str">
            <v>11.012.0018-A</v>
          </cell>
          <cell r="B11959">
            <v>488.22</v>
          </cell>
        </row>
        <row r="11960">
          <cell r="A11960" t="str">
            <v>11.012.0019-0</v>
          </cell>
          <cell r="B11960">
            <v>555.44000000000005</v>
          </cell>
        </row>
        <row r="11961">
          <cell r="A11961" t="str">
            <v>11.012.0019-A</v>
          </cell>
          <cell r="B11961">
            <v>537.16</v>
          </cell>
        </row>
        <row r="11962">
          <cell r="A11962" t="str">
            <v>11.012.0020-0</v>
          </cell>
          <cell r="B11962">
            <v>592.28</v>
          </cell>
        </row>
        <row r="11963">
          <cell r="A11963" t="str">
            <v>11.012.0020-A</v>
          </cell>
          <cell r="B11963">
            <v>573.29999999999995</v>
          </cell>
        </row>
        <row r="11964">
          <cell r="A11964" t="str">
            <v>11.012.0021-0</v>
          </cell>
          <cell r="B11964">
            <v>814.89</v>
          </cell>
        </row>
        <row r="11965">
          <cell r="A11965" t="str">
            <v>11.012.0021-A</v>
          </cell>
          <cell r="B11965">
            <v>795.28</v>
          </cell>
        </row>
        <row r="11966">
          <cell r="A11966" t="str">
            <v>11.012.0025-1</v>
          </cell>
          <cell r="B11966">
            <v>975.11</v>
          </cell>
        </row>
        <row r="11967">
          <cell r="A11967" t="str">
            <v>11.012.0025-B</v>
          </cell>
          <cell r="B11967">
            <v>953.45</v>
          </cell>
        </row>
        <row r="11968">
          <cell r="A11968" t="str">
            <v>11.012.0030-0</v>
          </cell>
          <cell r="B11968">
            <v>1702.1</v>
          </cell>
        </row>
        <row r="11969">
          <cell r="A11969" t="str">
            <v>11.012.0030-A</v>
          </cell>
          <cell r="B11969">
            <v>1676.35</v>
          </cell>
        </row>
        <row r="11970">
          <cell r="A11970" t="str">
            <v>11.012.0035-0</v>
          </cell>
          <cell r="B11970">
            <v>2554.2600000000002</v>
          </cell>
        </row>
        <row r="11971">
          <cell r="A11971" t="str">
            <v>11.012.0035-A</v>
          </cell>
          <cell r="B11971">
            <v>2525.71</v>
          </cell>
        </row>
        <row r="11972">
          <cell r="A11972" t="str">
            <v>11.012.0040-0</v>
          </cell>
          <cell r="B11972">
            <v>2924</v>
          </cell>
        </row>
        <row r="11973">
          <cell r="A11973" t="str">
            <v>11.012.0040-A</v>
          </cell>
          <cell r="B11973">
            <v>2893.33</v>
          </cell>
        </row>
        <row r="11974">
          <cell r="A11974" t="str">
            <v>11.012.0045-0</v>
          </cell>
          <cell r="B11974">
            <v>3811.17</v>
          </cell>
        </row>
        <row r="11975">
          <cell r="A11975" t="str">
            <v>11.012.0045-A</v>
          </cell>
          <cell r="B11975">
            <v>3778.6</v>
          </cell>
        </row>
        <row r="11976">
          <cell r="A11976" t="str">
            <v>11.012.0050-0</v>
          </cell>
          <cell r="B11976">
            <v>4016.36</v>
          </cell>
        </row>
        <row r="11977">
          <cell r="A11977" t="str">
            <v>11.012.0050-A</v>
          </cell>
          <cell r="B11977">
            <v>3979.52</v>
          </cell>
        </row>
        <row r="11978">
          <cell r="A11978" t="str">
            <v>11.012.0060-0</v>
          </cell>
          <cell r="B11978">
            <v>277.52</v>
          </cell>
        </row>
        <row r="11979">
          <cell r="A11979" t="str">
            <v>11.012.0060-A</v>
          </cell>
          <cell r="B11979">
            <v>273.14999999999998</v>
          </cell>
        </row>
        <row r="11980">
          <cell r="A11980" t="str">
            <v>11.012.0061-0</v>
          </cell>
          <cell r="B11980">
            <v>440.45</v>
          </cell>
        </row>
        <row r="11981">
          <cell r="A11981" t="str">
            <v>11.012.0061-A</v>
          </cell>
          <cell r="B11981">
            <v>431.55</v>
          </cell>
        </row>
        <row r="11982">
          <cell r="A11982" t="str">
            <v>11.012.0062-0</v>
          </cell>
          <cell r="B11982">
            <v>523.42999999999995</v>
          </cell>
        </row>
        <row r="11983">
          <cell r="A11983" t="str">
            <v>11.012.0062-A</v>
          </cell>
          <cell r="B11983">
            <v>510.16</v>
          </cell>
        </row>
        <row r="11984">
          <cell r="A11984" t="str">
            <v>11.012.0063-0</v>
          </cell>
          <cell r="B11984">
            <v>616.04999999999995</v>
          </cell>
        </row>
        <row r="11985">
          <cell r="A11985" t="str">
            <v>11.012.0063-A</v>
          </cell>
          <cell r="B11985">
            <v>598.58000000000004</v>
          </cell>
        </row>
        <row r="11986">
          <cell r="A11986" t="str">
            <v>11.012.0064-0</v>
          </cell>
          <cell r="B11986">
            <v>793.47</v>
          </cell>
        </row>
        <row r="11987">
          <cell r="A11987" t="str">
            <v>11.012.0064-A</v>
          </cell>
          <cell r="B11987">
            <v>775.19</v>
          </cell>
        </row>
        <row r="11988">
          <cell r="A11988" t="str">
            <v>11.012.0065-0</v>
          </cell>
          <cell r="B11988">
            <v>844.81</v>
          </cell>
        </row>
        <row r="11989">
          <cell r="A11989" t="str">
            <v>11.012.0065-A</v>
          </cell>
          <cell r="B11989">
            <v>825.83</v>
          </cell>
        </row>
        <row r="11990">
          <cell r="A11990" t="str">
            <v>11.012.0066-0</v>
          </cell>
          <cell r="B11990">
            <v>942.51</v>
          </cell>
        </row>
        <row r="11991">
          <cell r="A11991" t="str">
            <v>11.012.0066-A</v>
          </cell>
          <cell r="B11991">
            <v>922.9</v>
          </cell>
        </row>
        <row r="11992">
          <cell r="A11992" t="str">
            <v>11.012.0070-0</v>
          </cell>
          <cell r="B11992">
            <v>1502.95</v>
          </cell>
        </row>
        <row r="11993">
          <cell r="A11993" t="str">
            <v>11.012.0070-A</v>
          </cell>
          <cell r="B11993">
            <v>1481.29</v>
          </cell>
        </row>
        <row r="11994">
          <cell r="A11994" t="str">
            <v>11.012.0075-0</v>
          </cell>
          <cell r="B11994">
            <v>2442.88</v>
          </cell>
        </row>
        <row r="11995">
          <cell r="A11995" t="str">
            <v>11.012.0075-A</v>
          </cell>
          <cell r="B11995">
            <v>2417.13</v>
          </cell>
        </row>
        <row r="11996">
          <cell r="A11996" t="str">
            <v>11.012.0080-0</v>
          </cell>
          <cell r="B11996">
            <v>3169.4</v>
          </cell>
        </row>
        <row r="11997">
          <cell r="A11997" t="str">
            <v>11.012.0080-A</v>
          </cell>
          <cell r="B11997">
            <v>3140.85</v>
          </cell>
        </row>
        <row r="11998">
          <cell r="A11998" t="str">
            <v>11.012.0085-0</v>
          </cell>
          <cell r="B11998">
            <v>3800.7</v>
          </cell>
        </row>
        <row r="11999">
          <cell r="A11999" t="str">
            <v>11.012.0085-A</v>
          </cell>
          <cell r="B11999">
            <v>3770.03</v>
          </cell>
        </row>
        <row r="12000">
          <cell r="A12000" t="str">
            <v>11.012.0090-0</v>
          </cell>
          <cell r="B12000">
            <v>4997.5600000000004</v>
          </cell>
        </row>
        <row r="12001">
          <cell r="A12001" t="str">
            <v>11.012.0090-A</v>
          </cell>
          <cell r="B12001">
            <v>4964.99</v>
          </cell>
        </row>
        <row r="12002">
          <cell r="A12002" t="str">
            <v>11.012.0095-0</v>
          </cell>
          <cell r="B12002">
            <v>5091.59</v>
          </cell>
        </row>
        <row r="12003">
          <cell r="A12003" t="str">
            <v>11.012.0095-A</v>
          </cell>
          <cell r="B12003">
            <v>5054.75</v>
          </cell>
        </row>
        <row r="12004">
          <cell r="A12004" t="str">
            <v>11.012.0100-0</v>
          </cell>
          <cell r="B12004">
            <v>3.08</v>
          </cell>
        </row>
        <row r="12005">
          <cell r="A12005" t="str">
            <v>11.012.0100-A</v>
          </cell>
          <cell r="B12005">
            <v>3.08</v>
          </cell>
        </row>
        <row r="12006">
          <cell r="A12006" t="str">
            <v>11.012.0105-0</v>
          </cell>
          <cell r="B12006">
            <v>3.17</v>
          </cell>
        </row>
        <row r="12007">
          <cell r="A12007" t="str">
            <v>11.012.0105-A</v>
          </cell>
          <cell r="B12007">
            <v>3.17</v>
          </cell>
        </row>
        <row r="12008">
          <cell r="A12008" t="str">
            <v>11.012.0120-0</v>
          </cell>
          <cell r="B12008">
            <v>3.19</v>
          </cell>
        </row>
        <row r="12009">
          <cell r="A12009" t="str">
            <v>11.012.0120-A</v>
          </cell>
          <cell r="B12009">
            <v>3.19</v>
          </cell>
        </row>
        <row r="12010">
          <cell r="A12010" t="str">
            <v>11.012.0125-0</v>
          </cell>
          <cell r="B12010">
            <v>3.27</v>
          </cell>
        </row>
        <row r="12011">
          <cell r="A12011" t="str">
            <v>11.012.0125-A</v>
          </cell>
          <cell r="B12011">
            <v>3.27</v>
          </cell>
        </row>
        <row r="12012">
          <cell r="A12012" t="str">
            <v>11.012.9999-0</v>
          </cell>
          <cell r="B12012">
            <v>4209</v>
          </cell>
        </row>
        <row r="12013">
          <cell r="A12013" t="str">
            <v>11.012.9999-A</v>
          </cell>
          <cell r="B12013">
            <v>4142</v>
          </cell>
        </row>
        <row r="12014">
          <cell r="A12014" t="str">
            <v>11.013.0003-1</v>
          </cell>
          <cell r="B12014">
            <v>1258.18</v>
          </cell>
        </row>
        <row r="12015">
          <cell r="A12015" t="str">
            <v>11.013.0003-B</v>
          </cell>
          <cell r="B12015">
            <v>1156.26</v>
          </cell>
        </row>
        <row r="12016">
          <cell r="A12016" t="str">
            <v>11.013.0005-0</v>
          </cell>
          <cell r="B12016">
            <v>193.8</v>
          </cell>
        </row>
        <row r="12017">
          <cell r="A12017" t="str">
            <v>11.013.0005-A</v>
          </cell>
          <cell r="B12017">
            <v>178.76</v>
          </cell>
        </row>
        <row r="12018">
          <cell r="A12018" t="str">
            <v>11.013.0006-0</v>
          </cell>
          <cell r="B12018">
            <v>19.72</v>
          </cell>
        </row>
        <row r="12019">
          <cell r="A12019" t="str">
            <v>11.013.0006-A</v>
          </cell>
          <cell r="B12019">
            <v>18.07</v>
          </cell>
        </row>
        <row r="12020">
          <cell r="A12020" t="str">
            <v>11.013.0009-0</v>
          </cell>
          <cell r="B12020">
            <v>27.46</v>
          </cell>
        </row>
        <row r="12021">
          <cell r="A12021" t="str">
            <v>11.013.0009-A</v>
          </cell>
          <cell r="B12021">
            <v>25.66</v>
          </cell>
        </row>
        <row r="12022">
          <cell r="A12022" t="str">
            <v>11.013.0014-0</v>
          </cell>
          <cell r="B12022">
            <v>1479.69</v>
          </cell>
        </row>
        <row r="12023">
          <cell r="A12023" t="str">
            <v>11.013.0014-A</v>
          </cell>
          <cell r="B12023">
            <v>1378.27</v>
          </cell>
        </row>
        <row r="12024">
          <cell r="A12024" t="str">
            <v>11.013.0015-0</v>
          </cell>
          <cell r="B12024">
            <v>1485.24</v>
          </cell>
        </row>
        <row r="12025">
          <cell r="A12025" t="str">
            <v>11.013.0015-A</v>
          </cell>
          <cell r="B12025">
            <v>1383.82</v>
          </cell>
        </row>
        <row r="12026">
          <cell r="A12026" t="str">
            <v>11.013.0016-0</v>
          </cell>
          <cell r="B12026">
            <v>1490.48</v>
          </cell>
        </row>
        <row r="12027">
          <cell r="A12027" t="str">
            <v>11.013.0016-A</v>
          </cell>
          <cell r="B12027">
            <v>1389.06</v>
          </cell>
        </row>
        <row r="12028">
          <cell r="A12028" t="str">
            <v>11.013.0059-0</v>
          </cell>
          <cell r="B12028">
            <v>112.08</v>
          </cell>
        </row>
        <row r="12029">
          <cell r="A12029" t="str">
            <v>11.013.0059-A</v>
          </cell>
          <cell r="B12029">
            <v>102.58</v>
          </cell>
        </row>
        <row r="12030">
          <cell r="A12030" t="str">
            <v>11.013.0060-0</v>
          </cell>
          <cell r="B12030">
            <v>122.42</v>
          </cell>
        </row>
        <row r="12031">
          <cell r="A12031" t="str">
            <v>11.013.0060-A</v>
          </cell>
          <cell r="B12031">
            <v>113.63</v>
          </cell>
        </row>
        <row r="12032">
          <cell r="A12032" t="str">
            <v>11.013.0061-0</v>
          </cell>
          <cell r="B12032">
            <v>128.69999999999999</v>
          </cell>
        </row>
        <row r="12033">
          <cell r="A12033" t="str">
            <v>11.013.0061-A</v>
          </cell>
          <cell r="B12033">
            <v>118.24</v>
          </cell>
        </row>
        <row r="12034">
          <cell r="A12034" t="str">
            <v>11.013.0062-0</v>
          </cell>
          <cell r="B12034">
            <v>144.96</v>
          </cell>
        </row>
        <row r="12035">
          <cell r="A12035" t="str">
            <v>11.013.0062-A</v>
          </cell>
          <cell r="B12035">
            <v>134.76</v>
          </cell>
        </row>
        <row r="12036">
          <cell r="A12036" t="str">
            <v>11.013.0063-0</v>
          </cell>
          <cell r="B12036">
            <v>152</v>
          </cell>
        </row>
        <row r="12037">
          <cell r="A12037" t="str">
            <v>11.013.0063-A</v>
          </cell>
          <cell r="B12037">
            <v>139.81</v>
          </cell>
        </row>
        <row r="12038">
          <cell r="A12038" t="str">
            <v>11.013.0064-0</v>
          </cell>
          <cell r="B12038">
            <v>163.41999999999999</v>
          </cell>
        </row>
        <row r="12039">
          <cell r="A12039" t="str">
            <v>11.013.0064-A</v>
          </cell>
          <cell r="B12039">
            <v>152.03</v>
          </cell>
        </row>
        <row r="12040">
          <cell r="A12040" t="str">
            <v>11.013.0065-0</v>
          </cell>
          <cell r="B12040">
            <v>429.07</v>
          </cell>
        </row>
        <row r="12041">
          <cell r="A12041" t="str">
            <v>11.013.0065-A</v>
          </cell>
          <cell r="B12041">
            <v>384.21</v>
          </cell>
        </row>
        <row r="12042">
          <cell r="A12042" t="str">
            <v>11.013.0066-0</v>
          </cell>
          <cell r="B12042">
            <v>166.51</v>
          </cell>
        </row>
        <row r="12043">
          <cell r="A12043" t="str">
            <v>11.013.0066-A</v>
          </cell>
          <cell r="B12043">
            <v>154.87</v>
          </cell>
        </row>
        <row r="12044">
          <cell r="A12044" t="str">
            <v>11.013.0067-0</v>
          </cell>
          <cell r="B12044">
            <v>434.63</v>
          </cell>
        </row>
        <row r="12045">
          <cell r="A12045" t="str">
            <v>11.013.0067-A</v>
          </cell>
          <cell r="B12045">
            <v>389.53</v>
          </cell>
        </row>
        <row r="12046">
          <cell r="A12046" t="str">
            <v>11.013.0068-0</v>
          </cell>
          <cell r="B12046">
            <v>192.93</v>
          </cell>
        </row>
        <row r="12047">
          <cell r="A12047" t="str">
            <v>11.013.0068-A</v>
          </cell>
          <cell r="B12047">
            <v>179.62</v>
          </cell>
        </row>
        <row r="12048">
          <cell r="A12048" t="str">
            <v>11.013.0069-0</v>
          </cell>
          <cell r="B12048">
            <v>464.72</v>
          </cell>
        </row>
        <row r="12049">
          <cell r="A12049" t="str">
            <v>11.013.0069-A</v>
          </cell>
          <cell r="B12049">
            <v>417.95</v>
          </cell>
        </row>
        <row r="12050">
          <cell r="A12050" t="str">
            <v>11.013.0070-1</v>
          </cell>
          <cell r="B12050">
            <v>1541.17</v>
          </cell>
        </row>
        <row r="12051">
          <cell r="A12051" t="str">
            <v>11.013.0070-B</v>
          </cell>
          <cell r="B12051">
            <v>1436.42</v>
          </cell>
        </row>
        <row r="12052">
          <cell r="A12052" t="str">
            <v>11.013.0075-0</v>
          </cell>
          <cell r="B12052">
            <v>1546.72</v>
          </cell>
        </row>
        <row r="12053">
          <cell r="A12053" t="str">
            <v>11.013.0075-A</v>
          </cell>
          <cell r="B12053">
            <v>1441.97</v>
          </cell>
        </row>
        <row r="12054">
          <cell r="A12054" t="str">
            <v>11.013.0080-0</v>
          </cell>
          <cell r="B12054">
            <v>1551.96</v>
          </cell>
        </row>
        <row r="12055">
          <cell r="A12055" t="str">
            <v>11.013.0080-A</v>
          </cell>
          <cell r="B12055">
            <v>1447.21</v>
          </cell>
        </row>
        <row r="12056">
          <cell r="A12056" t="str">
            <v>11.013.0100-0</v>
          </cell>
          <cell r="B12056">
            <v>1579.9</v>
          </cell>
        </row>
        <row r="12057">
          <cell r="A12057" t="str">
            <v>11.013.0100-A</v>
          </cell>
          <cell r="B12057">
            <v>1473.89</v>
          </cell>
        </row>
        <row r="12058">
          <cell r="A12058" t="str">
            <v>11.013.0105-0</v>
          </cell>
          <cell r="B12058">
            <v>1549.09</v>
          </cell>
        </row>
        <row r="12059">
          <cell r="A12059" t="str">
            <v>11.013.0105-A</v>
          </cell>
          <cell r="B12059">
            <v>1447.94</v>
          </cell>
        </row>
        <row r="12060">
          <cell r="A12060" t="str">
            <v>11.013.0110-0</v>
          </cell>
          <cell r="B12060">
            <v>1556.02</v>
          </cell>
        </row>
        <row r="12061">
          <cell r="A12061" t="str">
            <v>11.013.0110-A</v>
          </cell>
          <cell r="B12061">
            <v>1454.87</v>
          </cell>
        </row>
        <row r="12062">
          <cell r="A12062" t="str">
            <v>11.013.0130-0</v>
          </cell>
          <cell r="B12062">
            <v>1284.75</v>
          </cell>
        </row>
        <row r="12063">
          <cell r="A12063" t="str">
            <v>11.013.0130-A</v>
          </cell>
          <cell r="B12063">
            <v>1204.47</v>
          </cell>
        </row>
        <row r="12064">
          <cell r="A12064" t="str">
            <v>11.013.0135-0</v>
          </cell>
          <cell r="B12064">
            <v>1290.3</v>
          </cell>
        </row>
        <row r="12065">
          <cell r="A12065" t="str">
            <v>11.013.0135-A</v>
          </cell>
          <cell r="B12065">
            <v>1210.02</v>
          </cell>
        </row>
        <row r="12066">
          <cell r="A12066" t="str">
            <v>11.013.0140-0</v>
          </cell>
          <cell r="B12066">
            <v>1295.54</v>
          </cell>
        </row>
        <row r="12067">
          <cell r="A12067" t="str">
            <v>11.013.0140-A</v>
          </cell>
          <cell r="B12067">
            <v>1215.26</v>
          </cell>
        </row>
        <row r="12068">
          <cell r="A12068" t="str">
            <v>11.013.9999-0</v>
          </cell>
          <cell r="B12068">
            <v>4257</v>
          </cell>
        </row>
        <row r="12069">
          <cell r="A12069" t="str">
            <v>11.013.9999-A</v>
          </cell>
          <cell r="B12069">
            <v>3945</v>
          </cell>
        </row>
        <row r="12070">
          <cell r="A12070" t="str">
            <v>11.014.9999-0</v>
          </cell>
          <cell r="B12070">
            <v>4055</v>
          </cell>
        </row>
        <row r="12071">
          <cell r="A12071" t="str">
            <v>11.014.9999-A</v>
          </cell>
          <cell r="B12071">
            <v>3930</v>
          </cell>
        </row>
        <row r="12072">
          <cell r="A12072" t="str">
            <v>11.015.0001-0</v>
          </cell>
          <cell r="B12072">
            <v>3.89</v>
          </cell>
        </row>
        <row r="12073">
          <cell r="A12073" t="str">
            <v>11.015.0001-A</v>
          </cell>
          <cell r="B12073">
            <v>3.89</v>
          </cell>
        </row>
        <row r="12074">
          <cell r="A12074" t="str">
            <v>11.015.0003-0</v>
          </cell>
          <cell r="B12074">
            <v>6.03</v>
          </cell>
        </row>
        <row r="12075">
          <cell r="A12075" t="str">
            <v>11.015.0003-A</v>
          </cell>
          <cell r="B12075">
            <v>6.03</v>
          </cell>
        </row>
        <row r="12076">
          <cell r="A12076" t="str">
            <v>11.015.0004-0</v>
          </cell>
          <cell r="B12076">
            <v>2.68</v>
          </cell>
        </row>
        <row r="12077">
          <cell r="A12077" t="str">
            <v>11.015.0004-A</v>
          </cell>
          <cell r="B12077">
            <v>2.68</v>
          </cell>
        </row>
        <row r="12078">
          <cell r="A12078" t="str">
            <v>11.015.0019-0</v>
          </cell>
          <cell r="B12078">
            <v>2376.21</v>
          </cell>
        </row>
        <row r="12079">
          <cell r="A12079" t="str">
            <v>11.015.0019-A</v>
          </cell>
          <cell r="B12079">
            <v>2352.2399999999998</v>
          </cell>
        </row>
        <row r="12080">
          <cell r="A12080" t="str">
            <v>11.015.0020-0</v>
          </cell>
          <cell r="B12080">
            <v>2147.27</v>
          </cell>
        </row>
        <row r="12081">
          <cell r="A12081" t="str">
            <v>11.015.0020-A</v>
          </cell>
          <cell r="B12081">
            <v>2123.3000000000002</v>
          </cell>
        </row>
        <row r="12082">
          <cell r="A12082" t="str">
            <v>11.015.0021-0</v>
          </cell>
          <cell r="B12082">
            <v>9.84</v>
          </cell>
        </row>
        <row r="12083">
          <cell r="A12083" t="str">
            <v>11.015.0021-A</v>
          </cell>
          <cell r="B12083">
            <v>8.75</v>
          </cell>
        </row>
        <row r="12084">
          <cell r="A12084" t="str">
            <v>11.015.0022-0</v>
          </cell>
          <cell r="B12084">
            <v>18.600000000000001</v>
          </cell>
        </row>
        <row r="12085">
          <cell r="A12085" t="str">
            <v>11.015.0022-A</v>
          </cell>
          <cell r="B12085">
            <v>16.420000000000002</v>
          </cell>
        </row>
        <row r="12086">
          <cell r="A12086" t="str">
            <v>11.015.0030-0</v>
          </cell>
          <cell r="B12086">
            <v>51.99</v>
          </cell>
        </row>
        <row r="12087">
          <cell r="A12087" t="str">
            <v>11.015.0030-A</v>
          </cell>
          <cell r="B12087">
            <v>51.2</v>
          </cell>
        </row>
        <row r="12088">
          <cell r="A12088" t="str">
            <v>11.015.9999-0</v>
          </cell>
          <cell r="B12088">
            <v>3394</v>
          </cell>
        </row>
        <row r="12089">
          <cell r="A12089" t="str">
            <v>11.015.9999-A</v>
          </cell>
          <cell r="B12089">
            <v>3277</v>
          </cell>
        </row>
        <row r="12090">
          <cell r="A12090" t="str">
            <v>11.016.0001-0</v>
          </cell>
          <cell r="B12090">
            <v>14.87</v>
          </cell>
        </row>
        <row r="12091">
          <cell r="A12091" t="str">
            <v>11.016.0001-A</v>
          </cell>
          <cell r="B12091">
            <v>13.88</v>
          </cell>
        </row>
        <row r="12092">
          <cell r="A12092" t="str">
            <v>11.016.0002-1</v>
          </cell>
          <cell r="B12092">
            <v>11882.65</v>
          </cell>
        </row>
        <row r="12093">
          <cell r="A12093" t="str">
            <v>11.016.0002-B</v>
          </cell>
          <cell r="B12093">
            <v>10833.64</v>
          </cell>
        </row>
        <row r="12094">
          <cell r="A12094" t="str">
            <v>11.016.0003-0</v>
          </cell>
          <cell r="B12094">
            <v>144.29</v>
          </cell>
        </row>
        <row r="12095">
          <cell r="A12095" t="str">
            <v>11.016.0003-A</v>
          </cell>
          <cell r="B12095">
            <v>134.43</v>
          </cell>
        </row>
        <row r="12096">
          <cell r="A12096" t="str">
            <v>11.016.0004-0</v>
          </cell>
          <cell r="B12096">
            <v>156.09</v>
          </cell>
        </row>
        <row r="12097">
          <cell r="A12097" t="str">
            <v>11.016.0004-A</v>
          </cell>
          <cell r="B12097">
            <v>145.41</v>
          </cell>
        </row>
        <row r="12098">
          <cell r="A12098" t="str">
            <v>11.016.0005-0</v>
          </cell>
          <cell r="B12098">
            <v>195.64</v>
          </cell>
        </row>
        <row r="12099">
          <cell r="A12099" t="str">
            <v>11.016.0005-A</v>
          </cell>
          <cell r="B12099">
            <v>182.13</v>
          </cell>
        </row>
        <row r="12100">
          <cell r="A12100" t="str">
            <v>11.016.0006-0</v>
          </cell>
          <cell r="B12100">
            <v>247.86</v>
          </cell>
        </row>
        <row r="12101">
          <cell r="A12101" t="str">
            <v>11.016.0006-A</v>
          </cell>
          <cell r="B12101">
            <v>230.63</v>
          </cell>
        </row>
        <row r="12102">
          <cell r="A12102" t="str">
            <v>11.016.0007-0</v>
          </cell>
          <cell r="B12102">
            <v>11.51</v>
          </cell>
        </row>
        <row r="12103">
          <cell r="A12103" t="str">
            <v>11.016.0007-A</v>
          </cell>
          <cell r="B12103">
            <v>10.55</v>
          </cell>
        </row>
        <row r="12104">
          <cell r="A12104" t="str">
            <v>11.016.0020-0</v>
          </cell>
          <cell r="B12104">
            <v>5.01</v>
          </cell>
        </row>
        <row r="12105">
          <cell r="A12105" t="str">
            <v>11.016.0020-A</v>
          </cell>
          <cell r="B12105">
            <v>4.8499999999999996</v>
          </cell>
        </row>
        <row r="12106">
          <cell r="A12106" t="str">
            <v>11.016.0022-0</v>
          </cell>
          <cell r="B12106">
            <v>7.33</v>
          </cell>
        </row>
        <row r="12107">
          <cell r="A12107" t="str">
            <v>11.016.0022-A</v>
          </cell>
          <cell r="B12107">
            <v>6.85</v>
          </cell>
        </row>
        <row r="12108">
          <cell r="A12108" t="str">
            <v>11.016.0030-0</v>
          </cell>
          <cell r="B12108">
            <v>12.9</v>
          </cell>
        </row>
        <row r="12109">
          <cell r="A12109" t="str">
            <v>11.016.0030-A</v>
          </cell>
          <cell r="B12109">
            <v>11.79</v>
          </cell>
        </row>
        <row r="12110">
          <cell r="A12110" t="str">
            <v>11.016.0040-0</v>
          </cell>
          <cell r="B12110">
            <v>384.12</v>
          </cell>
        </row>
        <row r="12111">
          <cell r="A12111" t="str">
            <v>11.016.0040-A</v>
          </cell>
          <cell r="B12111">
            <v>362.62</v>
          </cell>
        </row>
        <row r="12112">
          <cell r="A12112" t="str">
            <v>11.016.0045-0</v>
          </cell>
          <cell r="B12112">
            <v>180.77</v>
          </cell>
        </row>
        <row r="12113">
          <cell r="A12113" t="str">
            <v>11.016.0045-A</v>
          </cell>
          <cell r="B12113">
            <v>180.47</v>
          </cell>
        </row>
        <row r="12114">
          <cell r="A12114" t="str">
            <v>11.016.0047-0</v>
          </cell>
          <cell r="B12114">
            <v>204.89</v>
          </cell>
        </row>
        <row r="12115">
          <cell r="A12115" t="str">
            <v>11.016.0047-A</v>
          </cell>
          <cell r="B12115">
            <v>183.64</v>
          </cell>
        </row>
        <row r="12116">
          <cell r="A12116" t="str">
            <v>11.016.0100-0</v>
          </cell>
          <cell r="B12116">
            <v>13.36</v>
          </cell>
        </row>
        <row r="12117">
          <cell r="A12117" t="str">
            <v>11.016.0100-A</v>
          </cell>
          <cell r="B12117">
            <v>12.77</v>
          </cell>
        </row>
        <row r="12118">
          <cell r="A12118" t="str">
            <v>11.016.0101-0</v>
          </cell>
          <cell r="B12118">
            <v>5.72</v>
          </cell>
        </row>
        <row r="12119">
          <cell r="A12119" t="str">
            <v>11.016.0101-A</v>
          </cell>
          <cell r="B12119">
            <v>5.18</v>
          </cell>
        </row>
        <row r="12120">
          <cell r="A12120" t="str">
            <v>11.016.0102-0</v>
          </cell>
          <cell r="B12120">
            <v>7.63</v>
          </cell>
        </row>
        <row r="12121">
          <cell r="A12121" t="str">
            <v>11.016.0102-A</v>
          </cell>
          <cell r="B12121">
            <v>7.58</v>
          </cell>
        </row>
        <row r="12122">
          <cell r="A12122" t="str">
            <v>11.016.0200-0</v>
          </cell>
          <cell r="B12122">
            <v>3.4</v>
          </cell>
        </row>
        <row r="12123">
          <cell r="A12123" t="str">
            <v>11.016.0200-A</v>
          </cell>
          <cell r="B12123">
            <v>3.4</v>
          </cell>
        </row>
        <row r="12124">
          <cell r="A12124" t="str">
            <v>11.016.0201-0</v>
          </cell>
          <cell r="B12124">
            <v>10.89</v>
          </cell>
        </row>
        <row r="12125">
          <cell r="A12125" t="str">
            <v>11.016.0201-A</v>
          </cell>
          <cell r="B12125">
            <v>9.51</v>
          </cell>
        </row>
        <row r="12126">
          <cell r="A12126" t="str">
            <v>11.016.0505-1</v>
          </cell>
          <cell r="B12126">
            <v>7.54</v>
          </cell>
        </row>
        <row r="12127">
          <cell r="A12127" t="str">
            <v>11.016.0505-B</v>
          </cell>
          <cell r="B12127">
            <v>7.13</v>
          </cell>
        </row>
        <row r="12128">
          <cell r="A12128" t="str">
            <v>11.016.9999-0</v>
          </cell>
          <cell r="B12128">
            <v>3880</v>
          </cell>
        </row>
        <row r="12129">
          <cell r="A12129" t="str">
            <v>11.016.9999-A</v>
          </cell>
          <cell r="B12129">
            <v>3635</v>
          </cell>
        </row>
        <row r="12130">
          <cell r="A12130" t="str">
            <v>11.017.9999-0</v>
          </cell>
          <cell r="B12130">
            <v>1854</v>
          </cell>
        </row>
        <row r="12131">
          <cell r="A12131" t="str">
            <v>11.017.9999-A</v>
          </cell>
          <cell r="B12131">
            <v>1843</v>
          </cell>
        </row>
        <row r="12132">
          <cell r="A12132" t="str">
            <v>11.018.0020-0</v>
          </cell>
          <cell r="B12132">
            <v>211.49</v>
          </cell>
        </row>
        <row r="12133">
          <cell r="A12133" t="str">
            <v>11.018.0020-A</v>
          </cell>
          <cell r="B12133">
            <v>211.49</v>
          </cell>
        </row>
        <row r="12134">
          <cell r="A12134" t="str">
            <v>11.018.0021-0</v>
          </cell>
          <cell r="B12134">
            <v>447.96</v>
          </cell>
        </row>
        <row r="12135">
          <cell r="A12135" t="str">
            <v>11.018.0021-A</v>
          </cell>
          <cell r="B12135">
            <v>436.56</v>
          </cell>
        </row>
        <row r="12136">
          <cell r="A12136" t="str">
            <v>11.018.0025-0</v>
          </cell>
          <cell r="B12136">
            <v>225.38</v>
          </cell>
        </row>
        <row r="12137">
          <cell r="A12137" t="str">
            <v>11.018.0025-A</v>
          </cell>
          <cell r="B12137">
            <v>225.38</v>
          </cell>
        </row>
        <row r="12138">
          <cell r="A12138" t="str">
            <v>11.018.0026-0</v>
          </cell>
          <cell r="B12138">
            <v>461.85</v>
          </cell>
        </row>
        <row r="12139">
          <cell r="A12139" t="str">
            <v>11.018.0026-A</v>
          </cell>
          <cell r="B12139">
            <v>450.45</v>
          </cell>
        </row>
        <row r="12140">
          <cell r="A12140" t="str">
            <v>11.018.0030-0</v>
          </cell>
          <cell r="B12140">
            <v>277.13</v>
          </cell>
        </row>
        <row r="12141">
          <cell r="A12141" t="str">
            <v>11.018.0030-A</v>
          </cell>
          <cell r="B12141">
            <v>277.13</v>
          </cell>
        </row>
        <row r="12142">
          <cell r="A12142" t="str">
            <v>11.018.0031-0</v>
          </cell>
          <cell r="B12142">
            <v>513.6</v>
          </cell>
        </row>
        <row r="12143">
          <cell r="A12143" t="str">
            <v>11.018.0031-A</v>
          </cell>
          <cell r="B12143">
            <v>502.21</v>
          </cell>
        </row>
        <row r="12144">
          <cell r="A12144" t="str">
            <v>11.018.0050-0</v>
          </cell>
          <cell r="B12144">
            <v>166.63</v>
          </cell>
        </row>
        <row r="12145">
          <cell r="A12145" t="str">
            <v>11.018.0050-A</v>
          </cell>
          <cell r="B12145">
            <v>166.63</v>
          </cell>
        </row>
        <row r="12146">
          <cell r="A12146" t="str">
            <v>11.018.0051-0</v>
          </cell>
          <cell r="B12146">
            <v>214.65</v>
          </cell>
        </row>
        <row r="12147">
          <cell r="A12147" t="str">
            <v>11.018.0051-A</v>
          </cell>
          <cell r="B12147">
            <v>214.65</v>
          </cell>
        </row>
        <row r="12148">
          <cell r="A12148" t="str">
            <v>11.018.0052-0</v>
          </cell>
          <cell r="B12148">
            <v>131.30000000000001</v>
          </cell>
        </row>
        <row r="12149">
          <cell r="A12149" t="str">
            <v>11.018.0052-A</v>
          </cell>
          <cell r="B12149">
            <v>131.30000000000001</v>
          </cell>
        </row>
        <row r="12150">
          <cell r="A12150" t="str">
            <v>11.018.0053-0</v>
          </cell>
          <cell r="B12150">
            <v>136.57</v>
          </cell>
        </row>
        <row r="12151">
          <cell r="A12151" t="str">
            <v>11.018.0053-A</v>
          </cell>
          <cell r="B12151">
            <v>136.57</v>
          </cell>
        </row>
        <row r="12152">
          <cell r="A12152" t="str">
            <v>11.018.0054-0</v>
          </cell>
          <cell r="B12152">
            <v>190.82</v>
          </cell>
        </row>
        <row r="12153">
          <cell r="A12153" t="str">
            <v>11.018.0054-A</v>
          </cell>
          <cell r="B12153">
            <v>190.82</v>
          </cell>
        </row>
        <row r="12154">
          <cell r="A12154" t="str">
            <v>11.018.0060-0</v>
          </cell>
          <cell r="B12154">
            <v>52.2</v>
          </cell>
        </row>
        <row r="12155">
          <cell r="A12155" t="str">
            <v>11.018.0060-A</v>
          </cell>
          <cell r="B12155">
            <v>52.2</v>
          </cell>
        </row>
        <row r="12156">
          <cell r="A12156" t="str">
            <v>11.018.0075-0</v>
          </cell>
          <cell r="B12156">
            <v>19.16</v>
          </cell>
        </row>
        <row r="12157">
          <cell r="A12157" t="str">
            <v>11.018.0075-A</v>
          </cell>
          <cell r="B12157">
            <v>17.28</v>
          </cell>
        </row>
        <row r="12158">
          <cell r="A12158" t="str">
            <v>11.018.0080-0</v>
          </cell>
          <cell r="B12158">
            <v>22.15</v>
          </cell>
        </row>
        <row r="12159">
          <cell r="A12159" t="str">
            <v>11.018.0080-A</v>
          </cell>
          <cell r="B12159">
            <v>20.27</v>
          </cell>
        </row>
        <row r="12160">
          <cell r="A12160" t="str">
            <v>11.018.0085-0</v>
          </cell>
          <cell r="B12160">
            <v>23.14</v>
          </cell>
        </row>
        <row r="12161">
          <cell r="A12161" t="str">
            <v>11.018.0085-A</v>
          </cell>
          <cell r="B12161">
            <v>21.26</v>
          </cell>
        </row>
        <row r="12162">
          <cell r="A12162" t="str">
            <v>11.018.0090-0</v>
          </cell>
          <cell r="B12162">
            <v>26.95</v>
          </cell>
        </row>
        <row r="12163">
          <cell r="A12163" t="str">
            <v>11.018.0090-A</v>
          </cell>
          <cell r="B12163">
            <v>25.07</v>
          </cell>
        </row>
        <row r="12164">
          <cell r="A12164" t="str">
            <v>11.018.9999-0</v>
          </cell>
          <cell r="B12164">
            <v>2634</v>
          </cell>
        </row>
        <row r="12165">
          <cell r="A12165" t="str">
            <v>11.018.9999-A</v>
          </cell>
          <cell r="B12165">
            <v>2562</v>
          </cell>
        </row>
        <row r="12166">
          <cell r="A12166" t="str">
            <v>11.019.0001-0</v>
          </cell>
          <cell r="B12166">
            <v>32.75</v>
          </cell>
        </row>
        <row r="12167">
          <cell r="A12167" t="str">
            <v>11.019.0001-A</v>
          </cell>
          <cell r="B12167">
            <v>30.69</v>
          </cell>
        </row>
        <row r="12168">
          <cell r="A12168" t="str">
            <v>11.019.0005-0</v>
          </cell>
          <cell r="B12168">
            <v>693.75</v>
          </cell>
        </row>
        <row r="12169">
          <cell r="A12169" t="str">
            <v>11.019.0005-A</v>
          </cell>
          <cell r="B12169">
            <v>693.75</v>
          </cell>
        </row>
        <row r="12170">
          <cell r="A12170" t="str">
            <v>11.019.0010-0</v>
          </cell>
          <cell r="B12170">
            <v>752.75</v>
          </cell>
        </row>
        <row r="12171">
          <cell r="A12171" t="str">
            <v>11.019.0010-A</v>
          </cell>
          <cell r="B12171">
            <v>752.75</v>
          </cell>
        </row>
        <row r="12172">
          <cell r="A12172" t="str">
            <v>11.019.0015-0</v>
          </cell>
          <cell r="B12172">
            <v>983.75</v>
          </cell>
        </row>
        <row r="12173">
          <cell r="A12173" t="str">
            <v>11.019.0015-A</v>
          </cell>
          <cell r="B12173">
            <v>983.75</v>
          </cell>
        </row>
        <row r="12174">
          <cell r="A12174" t="str">
            <v>11.019.9999-0</v>
          </cell>
          <cell r="B12174">
            <v>4326</v>
          </cell>
        </row>
        <row r="12175">
          <cell r="A12175" t="str">
            <v>11.019.9999-A</v>
          </cell>
          <cell r="B12175">
            <v>4251</v>
          </cell>
        </row>
        <row r="12176">
          <cell r="A12176" t="str">
            <v>11.020.0001-0</v>
          </cell>
          <cell r="B12176">
            <v>27.03</v>
          </cell>
        </row>
        <row r="12177">
          <cell r="A12177" t="str">
            <v>11.020.0001-A</v>
          </cell>
          <cell r="B12177">
            <v>24.37</v>
          </cell>
        </row>
        <row r="12178">
          <cell r="A12178" t="str">
            <v>11.020.0002-0</v>
          </cell>
          <cell r="B12178">
            <v>15.49</v>
          </cell>
        </row>
        <row r="12179">
          <cell r="A12179" t="str">
            <v>11.020.0002-A</v>
          </cell>
          <cell r="B12179">
            <v>14.1</v>
          </cell>
        </row>
        <row r="12180">
          <cell r="A12180" t="str">
            <v>11.020.0003-0</v>
          </cell>
          <cell r="B12180">
            <v>55.97</v>
          </cell>
        </row>
        <row r="12181">
          <cell r="A12181" t="str">
            <v>11.020.0003-A</v>
          </cell>
          <cell r="B12181">
            <v>51.59</v>
          </cell>
        </row>
        <row r="12182">
          <cell r="A12182" t="str">
            <v>11.020.0006-0</v>
          </cell>
          <cell r="B12182">
            <v>95.61</v>
          </cell>
        </row>
        <row r="12183">
          <cell r="A12183" t="str">
            <v>11.020.0006-A</v>
          </cell>
          <cell r="B12183">
            <v>88.64</v>
          </cell>
        </row>
        <row r="12184">
          <cell r="A12184" t="str">
            <v>11.020.0007-1</v>
          </cell>
          <cell r="B12184">
            <v>43.05</v>
          </cell>
        </row>
        <row r="12185">
          <cell r="A12185" t="str">
            <v>11.020.0007-B</v>
          </cell>
          <cell r="B12185">
            <v>39.69</v>
          </cell>
        </row>
        <row r="12186">
          <cell r="A12186" t="str">
            <v>11.020.0011-1</v>
          </cell>
          <cell r="B12186">
            <v>73.55</v>
          </cell>
        </row>
        <row r="12187">
          <cell r="A12187" t="str">
            <v>11.020.0011-B</v>
          </cell>
          <cell r="B12187">
            <v>68.180000000000007</v>
          </cell>
        </row>
        <row r="12188">
          <cell r="A12188" t="str">
            <v>11.020.0012-0</v>
          </cell>
          <cell r="B12188">
            <v>36.590000000000003</v>
          </cell>
        </row>
        <row r="12189">
          <cell r="A12189" t="str">
            <v>11.020.0012-A</v>
          </cell>
          <cell r="B12189">
            <v>33.729999999999997</v>
          </cell>
        </row>
        <row r="12190">
          <cell r="A12190" t="str">
            <v>11.020.0015-0</v>
          </cell>
          <cell r="B12190">
            <v>62.52</v>
          </cell>
        </row>
        <row r="12191">
          <cell r="A12191" t="str">
            <v>11.020.0015-A</v>
          </cell>
          <cell r="B12191">
            <v>57.95</v>
          </cell>
        </row>
        <row r="12192">
          <cell r="A12192" t="str">
            <v>11.020.0020-0</v>
          </cell>
          <cell r="B12192">
            <v>17.36</v>
          </cell>
        </row>
        <row r="12193">
          <cell r="A12193" t="str">
            <v>11.020.0020-A</v>
          </cell>
          <cell r="B12193">
            <v>15.04</v>
          </cell>
        </row>
        <row r="12194">
          <cell r="A12194" t="str">
            <v>11.020.9999-0</v>
          </cell>
          <cell r="B12194">
            <v>5928</v>
          </cell>
        </row>
        <row r="12195">
          <cell r="A12195" t="str">
            <v>11.020.9999-A</v>
          </cell>
          <cell r="B12195">
            <v>5414</v>
          </cell>
        </row>
        <row r="12196">
          <cell r="A12196" t="str">
            <v>11.021.0010-1</v>
          </cell>
          <cell r="B12196">
            <v>13.73</v>
          </cell>
        </row>
        <row r="12197">
          <cell r="A12197" t="str">
            <v>11.021.0010-B</v>
          </cell>
          <cell r="B12197">
            <v>12.94</v>
          </cell>
        </row>
        <row r="12198">
          <cell r="A12198" t="str">
            <v>11.021.9999-0</v>
          </cell>
          <cell r="B12198">
            <v>1697</v>
          </cell>
        </row>
        <row r="12199">
          <cell r="A12199" t="str">
            <v>11.021.9999-A</v>
          </cell>
          <cell r="B12199">
            <v>1599</v>
          </cell>
        </row>
        <row r="12200">
          <cell r="A12200" t="str">
            <v>11.022.9999-0</v>
          </cell>
          <cell r="B12200">
            <v>7049</v>
          </cell>
        </row>
        <row r="12201">
          <cell r="A12201" t="str">
            <v>11.022.9999-A</v>
          </cell>
          <cell r="B12201">
            <v>6689</v>
          </cell>
        </row>
        <row r="12202">
          <cell r="A12202" t="str">
            <v>11.023.0001-0</v>
          </cell>
          <cell r="B12202">
            <v>3.86</v>
          </cell>
        </row>
        <row r="12203">
          <cell r="A12203" t="str">
            <v>11.023.0001-A</v>
          </cell>
          <cell r="B12203">
            <v>3.86</v>
          </cell>
        </row>
        <row r="12204">
          <cell r="A12204" t="str">
            <v>11.023.0002-0</v>
          </cell>
          <cell r="B12204">
            <v>4.49</v>
          </cell>
        </row>
        <row r="12205">
          <cell r="A12205" t="str">
            <v>11.023.0002-A</v>
          </cell>
          <cell r="B12205">
            <v>4.49</v>
          </cell>
        </row>
        <row r="12206">
          <cell r="A12206" t="str">
            <v>11.023.0003-0</v>
          </cell>
          <cell r="B12206">
            <v>4.88</v>
          </cell>
        </row>
        <row r="12207">
          <cell r="A12207" t="str">
            <v>11.023.0003-A</v>
          </cell>
          <cell r="B12207">
            <v>4.88</v>
          </cell>
        </row>
        <row r="12208">
          <cell r="A12208" t="str">
            <v>11.023.0005-0</v>
          </cell>
          <cell r="B12208">
            <v>3.86</v>
          </cell>
        </row>
        <row r="12209">
          <cell r="A12209" t="str">
            <v>11.023.0005-A</v>
          </cell>
          <cell r="B12209">
            <v>3.86</v>
          </cell>
        </row>
        <row r="12210">
          <cell r="A12210" t="str">
            <v>11.023.0006-0</v>
          </cell>
          <cell r="B12210">
            <v>7.99</v>
          </cell>
        </row>
        <row r="12211">
          <cell r="A12211" t="str">
            <v>11.023.0006-A</v>
          </cell>
          <cell r="B12211">
            <v>7.99</v>
          </cell>
        </row>
        <row r="12212">
          <cell r="A12212" t="str">
            <v>11.023.0007-0</v>
          </cell>
          <cell r="B12212">
            <v>8.1199999999999992</v>
          </cell>
        </row>
        <row r="12213">
          <cell r="A12213" t="str">
            <v>11.023.0007-A</v>
          </cell>
          <cell r="B12213">
            <v>8.1199999999999992</v>
          </cell>
        </row>
        <row r="12214">
          <cell r="A12214" t="str">
            <v>11.023.0008-0</v>
          </cell>
          <cell r="B12214">
            <v>14.75</v>
          </cell>
        </row>
        <row r="12215">
          <cell r="A12215" t="str">
            <v>11.023.0008-A</v>
          </cell>
          <cell r="B12215">
            <v>14.75</v>
          </cell>
        </row>
        <row r="12216">
          <cell r="A12216" t="str">
            <v>11.023.0009-0</v>
          </cell>
          <cell r="B12216">
            <v>11.82</v>
          </cell>
        </row>
        <row r="12217">
          <cell r="A12217" t="str">
            <v>11.023.0009-A</v>
          </cell>
          <cell r="B12217">
            <v>11.82</v>
          </cell>
        </row>
        <row r="12218">
          <cell r="A12218" t="str">
            <v>11.023.0010-0</v>
          </cell>
          <cell r="B12218">
            <v>5.26</v>
          </cell>
        </row>
        <row r="12219">
          <cell r="A12219" t="str">
            <v>11.023.0010-A</v>
          </cell>
          <cell r="B12219">
            <v>5.26</v>
          </cell>
        </row>
        <row r="12220">
          <cell r="A12220" t="str">
            <v>11.023.0011-0</v>
          </cell>
          <cell r="B12220">
            <v>21.01</v>
          </cell>
        </row>
        <row r="12221">
          <cell r="A12221" t="str">
            <v>11.023.0011-A</v>
          </cell>
          <cell r="B12221">
            <v>21.01</v>
          </cell>
        </row>
        <row r="12222">
          <cell r="A12222" t="str">
            <v>11.023.0013-0</v>
          </cell>
          <cell r="B12222">
            <v>13.55</v>
          </cell>
        </row>
        <row r="12223">
          <cell r="A12223" t="str">
            <v>11.023.0013-A</v>
          </cell>
          <cell r="B12223">
            <v>13.55</v>
          </cell>
        </row>
        <row r="12224">
          <cell r="A12224" t="str">
            <v>11.023.9999-0</v>
          </cell>
          <cell r="B12224">
            <v>3770</v>
          </cell>
        </row>
        <row r="12225">
          <cell r="A12225" t="str">
            <v>11.023.9999-A</v>
          </cell>
          <cell r="B12225">
            <v>3770</v>
          </cell>
        </row>
        <row r="12226">
          <cell r="A12226" t="str">
            <v>11.024.0001-1</v>
          </cell>
          <cell r="B12226">
            <v>807.43</v>
          </cell>
        </row>
        <row r="12227">
          <cell r="A12227" t="str">
            <v>11.024.0001-B</v>
          </cell>
          <cell r="B12227">
            <v>779.7</v>
          </cell>
        </row>
        <row r="12228">
          <cell r="A12228" t="str">
            <v>11.024.0002-0</v>
          </cell>
          <cell r="B12228">
            <v>645.94000000000005</v>
          </cell>
        </row>
        <row r="12229">
          <cell r="A12229" t="str">
            <v>11.024.0002-A</v>
          </cell>
          <cell r="B12229">
            <v>623.76</v>
          </cell>
        </row>
        <row r="12230">
          <cell r="A12230" t="str">
            <v>11.024.0005-0</v>
          </cell>
          <cell r="B12230">
            <v>565.20000000000005</v>
          </cell>
        </row>
        <row r="12231">
          <cell r="A12231" t="str">
            <v>11.024.0005-A</v>
          </cell>
          <cell r="B12231">
            <v>545.79</v>
          </cell>
        </row>
        <row r="12232">
          <cell r="A12232" t="str">
            <v>11.024.0008-0</v>
          </cell>
          <cell r="B12232">
            <v>452.16</v>
          </cell>
        </row>
        <row r="12233">
          <cell r="A12233" t="str">
            <v>11.024.0008-A</v>
          </cell>
          <cell r="B12233">
            <v>436.63</v>
          </cell>
        </row>
        <row r="12234">
          <cell r="A12234" t="str">
            <v>11.024.0010-1</v>
          </cell>
          <cell r="B12234">
            <v>1278.23</v>
          </cell>
        </row>
        <row r="12235">
          <cell r="A12235" t="str">
            <v>11.024.0010-B</v>
          </cell>
          <cell r="B12235">
            <v>1250.5</v>
          </cell>
        </row>
        <row r="12236">
          <cell r="A12236" t="str">
            <v>11.024.0012-0</v>
          </cell>
          <cell r="B12236">
            <v>1022.58</v>
          </cell>
        </row>
        <row r="12237">
          <cell r="A12237" t="str">
            <v>11.024.0012-A</v>
          </cell>
          <cell r="B12237">
            <v>1000.4</v>
          </cell>
        </row>
        <row r="12238">
          <cell r="A12238" t="str">
            <v>11.024.0015-0</v>
          </cell>
          <cell r="B12238">
            <v>894.76</v>
          </cell>
        </row>
        <row r="12239">
          <cell r="A12239" t="str">
            <v>11.024.0015-A</v>
          </cell>
          <cell r="B12239">
            <v>875.35</v>
          </cell>
        </row>
        <row r="12240">
          <cell r="A12240" t="str">
            <v>11.024.0018-0</v>
          </cell>
          <cell r="B12240">
            <v>715.81</v>
          </cell>
        </row>
        <row r="12241">
          <cell r="A12241" t="str">
            <v>11.024.0018-A</v>
          </cell>
          <cell r="B12241">
            <v>700.28</v>
          </cell>
        </row>
        <row r="12242">
          <cell r="A12242" t="str">
            <v>11.024.9999-0</v>
          </cell>
          <cell r="B12242">
            <v>2749</v>
          </cell>
        </row>
        <row r="12243">
          <cell r="A12243" t="str">
            <v>11.024.9999-A</v>
          </cell>
          <cell r="B12243">
            <v>2674</v>
          </cell>
        </row>
        <row r="12244">
          <cell r="A12244" t="str">
            <v>11.025.0002-0</v>
          </cell>
          <cell r="B12244">
            <v>386.85</v>
          </cell>
        </row>
        <row r="12245">
          <cell r="A12245" t="str">
            <v>11.025.0002-A</v>
          </cell>
          <cell r="B12245">
            <v>380.34</v>
          </cell>
        </row>
        <row r="12246">
          <cell r="A12246" t="str">
            <v>11.025.0006-0</v>
          </cell>
          <cell r="B12246">
            <v>402.63</v>
          </cell>
        </row>
        <row r="12247">
          <cell r="A12247" t="str">
            <v>11.025.0006-A</v>
          </cell>
          <cell r="B12247">
            <v>396.12</v>
          </cell>
        </row>
        <row r="12248">
          <cell r="A12248" t="str">
            <v>11.025.0009-0</v>
          </cell>
          <cell r="B12248">
            <v>409.25</v>
          </cell>
        </row>
        <row r="12249">
          <cell r="A12249" t="str">
            <v>11.025.0009-A</v>
          </cell>
          <cell r="B12249">
            <v>402.74</v>
          </cell>
        </row>
        <row r="12250">
          <cell r="A12250" t="str">
            <v>11.025.0012-0</v>
          </cell>
          <cell r="B12250">
            <v>416.86</v>
          </cell>
        </row>
        <row r="12251">
          <cell r="A12251" t="str">
            <v>11.025.0012-A</v>
          </cell>
          <cell r="B12251">
            <v>410.35</v>
          </cell>
        </row>
        <row r="12252">
          <cell r="A12252" t="str">
            <v>11.025.0013-0</v>
          </cell>
          <cell r="B12252">
            <v>432.19</v>
          </cell>
        </row>
        <row r="12253">
          <cell r="A12253" t="str">
            <v>11.025.0013-A</v>
          </cell>
          <cell r="B12253">
            <v>425.68</v>
          </cell>
        </row>
        <row r="12254">
          <cell r="A12254" t="str">
            <v>11.025.0014-0</v>
          </cell>
          <cell r="B12254">
            <v>458.76</v>
          </cell>
        </row>
        <row r="12255">
          <cell r="A12255" t="str">
            <v>11.025.0014-A</v>
          </cell>
          <cell r="B12255">
            <v>452.25</v>
          </cell>
        </row>
        <row r="12256">
          <cell r="A12256" t="str">
            <v>11.025.9999-0</v>
          </cell>
          <cell r="B12256">
            <v>2393</v>
          </cell>
        </row>
        <row r="12257">
          <cell r="A12257" t="str">
            <v>11.025.9999-A</v>
          </cell>
          <cell r="B12257">
            <v>2354</v>
          </cell>
        </row>
        <row r="12258">
          <cell r="A12258" t="str">
            <v>11.026.0010-0</v>
          </cell>
          <cell r="B12258">
            <v>36.29</v>
          </cell>
        </row>
        <row r="12259">
          <cell r="A12259" t="str">
            <v>11.026.0010-A</v>
          </cell>
          <cell r="B12259">
            <v>33.340000000000003</v>
          </cell>
        </row>
        <row r="12260">
          <cell r="A12260" t="str">
            <v>11.026.0015-0</v>
          </cell>
          <cell r="B12260">
            <v>2.0099999999999998</v>
          </cell>
        </row>
        <row r="12261">
          <cell r="A12261" t="str">
            <v>11.026.0015-A</v>
          </cell>
          <cell r="B12261">
            <v>1.74</v>
          </cell>
        </row>
        <row r="12262">
          <cell r="A12262" t="str">
            <v>11.026.0016-0</v>
          </cell>
          <cell r="B12262">
            <v>8.4700000000000006</v>
          </cell>
        </row>
        <row r="12263">
          <cell r="A12263" t="str">
            <v>11.026.0016-A</v>
          </cell>
          <cell r="B12263">
            <v>7.34</v>
          </cell>
        </row>
        <row r="12264">
          <cell r="A12264" t="str">
            <v>11.026.0020-0</v>
          </cell>
          <cell r="B12264">
            <v>95.56</v>
          </cell>
        </row>
        <row r="12265">
          <cell r="A12265" t="str">
            <v>11.026.0020-A</v>
          </cell>
          <cell r="B12265">
            <v>85.55</v>
          </cell>
        </row>
        <row r="12266">
          <cell r="A12266" t="str">
            <v>11.026.0025-0</v>
          </cell>
          <cell r="B12266">
            <v>94.42</v>
          </cell>
        </row>
        <row r="12267">
          <cell r="A12267" t="str">
            <v>11.026.0025-A</v>
          </cell>
          <cell r="B12267">
            <v>84.62</v>
          </cell>
        </row>
        <row r="12268">
          <cell r="A12268" t="str">
            <v>11.026.0030-0</v>
          </cell>
          <cell r="B12268">
            <v>180.25</v>
          </cell>
        </row>
        <row r="12269">
          <cell r="A12269" t="str">
            <v>11.026.0030-A</v>
          </cell>
          <cell r="B12269">
            <v>174.69</v>
          </cell>
        </row>
        <row r="12270">
          <cell r="A12270" t="str">
            <v>11.026.0032-0</v>
          </cell>
          <cell r="B12270">
            <v>351.95</v>
          </cell>
        </row>
        <row r="12271">
          <cell r="A12271" t="str">
            <v>11.026.0032-A</v>
          </cell>
          <cell r="B12271">
            <v>343.93</v>
          </cell>
        </row>
        <row r="12272">
          <cell r="A12272" t="str">
            <v>11.026.0033-0</v>
          </cell>
          <cell r="B12272">
            <v>345.52</v>
          </cell>
        </row>
        <row r="12273">
          <cell r="A12273" t="str">
            <v>11.026.0033-A</v>
          </cell>
          <cell r="B12273">
            <v>337.5</v>
          </cell>
        </row>
        <row r="12274">
          <cell r="A12274" t="str">
            <v>11.026.0035-0</v>
          </cell>
          <cell r="B12274">
            <v>38.119999999999997</v>
          </cell>
        </row>
        <row r="12275">
          <cell r="A12275" t="str">
            <v>11.026.0035-A</v>
          </cell>
          <cell r="B12275">
            <v>36.130000000000003</v>
          </cell>
        </row>
        <row r="12276">
          <cell r="A12276" t="str">
            <v>11.026.0040-0</v>
          </cell>
          <cell r="B12276">
            <v>459.78</v>
          </cell>
        </row>
        <row r="12277">
          <cell r="A12277" t="str">
            <v>11.026.0040-A</v>
          </cell>
          <cell r="B12277">
            <v>459.78</v>
          </cell>
        </row>
        <row r="12278">
          <cell r="A12278" t="str">
            <v>11.026.9999-0</v>
          </cell>
          <cell r="B12278">
            <v>5632</v>
          </cell>
        </row>
        <row r="12279">
          <cell r="A12279" t="str">
            <v>11.026.9999-A</v>
          </cell>
          <cell r="B12279">
            <v>5233</v>
          </cell>
        </row>
        <row r="12280">
          <cell r="A12280" t="str">
            <v>11.027.9999-0</v>
          </cell>
          <cell r="B12280">
            <v>4768</v>
          </cell>
        </row>
        <row r="12281">
          <cell r="A12281" t="str">
            <v>11.027.9999-A</v>
          </cell>
          <cell r="B12281">
            <v>4518</v>
          </cell>
        </row>
        <row r="12282">
          <cell r="A12282" t="str">
            <v>11.028.9999-0</v>
          </cell>
          <cell r="B12282">
            <v>2096</v>
          </cell>
        </row>
        <row r="12283">
          <cell r="A12283" t="str">
            <v>11.028.9999-A</v>
          </cell>
          <cell r="B12283">
            <v>2002</v>
          </cell>
        </row>
        <row r="12284">
          <cell r="A12284" t="str">
            <v>11.029.9999-0</v>
          </cell>
          <cell r="B12284">
            <v>2897</v>
          </cell>
        </row>
        <row r="12285">
          <cell r="A12285" t="str">
            <v>11.029.9999-A</v>
          </cell>
          <cell r="B12285">
            <v>2805</v>
          </cell>
        </row>
        <row r="12286">
          <cell r="A12286" t="str">
            <v>11.030.0020-0</v>
          </cell>
          <cell r="B12286">
            <v>77.52</v>
          </cell>
        </row>
        <row r="12287">
          <cell r="A12287" t="str">
            <v>11.030.0020-A</v>
          </cell>
          <cell r="B12287">
            <v>74.22</v>
          </cell>
        </row>
        <row r="12288">
          <cell r="A12288" t="str">
            <v>11.030.0025-0</v>
          </cell>
          <cell r="B12288">
            <v>77.709999999999994</v>
          </cell>
        </row>
        <row r="12289">
          <cell r="A12289" t="str">
            <v>11.030.0025-A</v>
          </cell>
          <cell r="B12289">
            <v>74.41</v>
          </cell>
        </row>
        <row r="12290">
          <cell r="A12290" t="str">
            <v>11.030.0030-0</v>
          </cell>
          <cell r="B12290">
            <v>77.89</v>
          </cell>
        </row>
        <row r="12291">
          <cell r="A12291" t="str">
            <v>11.030.0030-A</v>
          </cell>
          <cell r="B12291">
            <v>74.59</v>
          </cell>
        </row>
        <row r="12292">
          <cell r="A12292" t="str">
            <v>11.030.0050-0</v>
          </cell>
          <cell r="B12292">
            <v>80.72</v>
          </cell>
        </row>
        <row r="12293">
          <cell r="A12293" t="str">
            <v>11.030.0050-A</v>
          </cell>
          <cell r="B12293">
            <v>77.099999999999994</v>
          </cell>
        </row>
        <row r="12294">
          <cell r="A12294" t="str">
            <v>11.030.0055-0</v>
          </cell>
          <cell r="B12294">
            <v>80.97</v>
          </cell>
        </row>
        <row r="12295">
          <cell r="A12295" t="str">
            <v>11.030.0055-A</v>
          </cell>
          <cell r="B12295">
            <v>77.349999999999994</v>
          </cell>
        </row>
        <row r="12296">
          <cell r="A12296" t="str">
            <v>11.030.0060-0</v>
          </cell>
          <cell r="B12296">
            <v>81.209999999999994</v>
          </cell>
        </row>
        <row r="12297">
          <cell r="A12297" t="str">
            <v>11.030.0060-A</v>
          </cell>
          <cell r="B12297">
            <v>77.58</v>
          </cell>
        </row>
        <row r="12298">
          <cell r="A12298" t="str">
            <v>11.030.0080-0</v>
          </cell>
          <cell r="B12298">
            <v>98.4</v>
          </cell>
        </row>
        <row r="12299">
          <cell r="A12299" t="str">
            <v>11.030.0080-A</v>
          </cell>
          <cell r="B12299">
            <v>94.46</v>
          </cell>
        </row>
        <row r="12300">
          <cell r="A12300" t="str">
            <v>11.030.0085-0</v>
          </cell>
          <cell r="B12300">
            <v>98.65</v>
          </cell>
        </row>
        <row r="12301">
          <cell r="A12301" t="str">
            <v>11.030.0085-A</v>
          </cell>
          <cell r="B12301">
            <v>94.71</v>
          </cell>
        </row>
        <row r="12302">
          <cell r="A12302" t="str">
            <v>11.030.0090-0</v>
          </cell>
          <cell r="B12302">
            <v>98.89</v>
          </cell>
        </row>
        <row r="12303">
          <cell r="A12303" t="str">
            <v>11.030.0090-A</v>
          </cell>
          <cell r="B12303">
            <v>94.95</v>
          </cell>
        </row>
        <row r="12304">
          <cell r="A12304" t="str">
            <v>11.030.0110-0</v>
          </cell>
          <cell r="B12304">
            <v>120.88</v>
          </cell>
        </row>
        <row r="12305">
          <cell r="A12305" t="str">
            <v>11.030.0110-A</v>
          </cell>
          <cell r="B12305">
            <v>116.83</v>
          </cell>
        </row>
        <row r="12306">
          <cell r="A12306" t="str">
            <v>11.030.0115-0</v>
          </cell>
          <cell r="B12306">
            <v>121.13</v>
          </cell>
        </row>
        <row r="12307">
          <cell r="A12307" t="str">
            <v>11.030.0115-A</v>
          </cell>
          <cell r="B12307">
            <v>117.08</v>
          </cell>
        </row>
        <row r="12308">
          <cell r="A12308" t="str">
            <v>11.030.0120-0</v>
          </cell>
          <cell r="B12308">
            <v>121.36</v>
          </cell>
        </row>
        <row r="12309">
          <cell r="A12309" t="str">
            <v>11.030.0120-A</v>
          </cell>
          <cell r="B12309">
            <v>117.31</v>
          </cell>
        </row>
        <row r="12310">
          <cell r="A12310" t="str">
            <v>11.030.9999-0</v>
          </cell>
          <cell r="B12310">
            <v>5372</v>
          </cell>
        </row>
        <row r="12311">
          <cell r="A12311" t="str">
            <v>11.030.9999-A</v>
          </cell>
          <cell r="B12311">
            <v>5147</v>
          </cell>
        </row>
        <row r="12312">
          <cell r="A12312" t="str">
            <v>11.031.0005-0</v>
          </cell>
          <cell r="B12312">
            <v>255.08</v>
          </cell>
        </row>
        <row r="12313">
          <cell r="A12313" t="str">
            <v>11.031.0005-A</v>
          </cell>
          <cell r="B12313">
            <v>250.13</v>
          </cell>
        </row>
        <row r="12314">
          <cell r="A12314" t="str">
            <v>11.031.0006-0</v>
          </cell>
          <cell r="B12314">
            <v>142.84</v>
          </cell>
        </row>
        <row r="12315">
          <cell r="A12315" t="str">
            <v>11.031.0006-A</v>
          </cell>
          <cell r="B12315">
            <v>139.69999999999999</v>
          </cell>
        </row>
        <row r="12316">
          <cell r="A12316" t="str">
            <v>11.031.0010-0</v>
          </cell>
          <cell r="B12316">
            <v>238.6</v>
          </cell>
        </row>
        <row r="12317">
          <cell r="A12317" t="str">
            <v>11.031.0010-A</v>
          </cell>
          <cell r="B12317">
            <v>233.65</v>
          </cell>
        </row>
        <row r="12318">
          <cell r="A12318" t="str">
            <v>11.031.0011-0</v>
          </cell>
          <cell r="B12318">
            <v>126.36</v>
          </cell>
        </row>
        <row r="12319">
          <cell r="A12319" t="str">
            <v>11.031.0011-A</v>
          </cell>
          <cell r="B12319">
            <v>123.22</v>
          </cell>
        </row>
        <row r="12320">
          <cell r="A12320" t="str">
            <v>11.031.0050-0</v>
          </cell>
          <cell r="B12320">
            <v>93.09</v>
          </cell>
        </row>
        <row r="12321">
          <cell r="A12321" t="str">
            <v>11.031.0050-A</v>
          </cell>
          <cell r="B12321">
            <v>90.2</v>
          </cell>
        </row>
        <row r="12322">
          <cell r="A12322" t="str">
            <v>11.031.0051-0</v>
          </cell>
          <cell r="B12322">
            <v>52.08</v>
          </cell>
        </row>
        <row r="12323">
          <cell r="A12323" t="str">
            <v>11.031.0051-A</v>
          </cell>
          <cell r="B12323">
            <v>49.97</v>
          </cell>
        </row>
        <row r="12324">
          <cell r="A12324" t="str">
            <v>11.031.9999-0</v>
          </cell>
          <cell r="B12324">
            <v>1048</v>
          </cell>
        </row>
        <row r="12325">
          <cell r="A12325" t="str">
            <v>11.031.9999-A</v>
          </cell>
          <cell r="B12325">
            <v>1018</v>
          </cell>
        </row>
        <row r="12326">
          <cell r="A12326" t="str">
            <v>11.032.0005-0</v>
          </cell>
          <cell r="B12326">
            <v>226.09</v>
          </cell>
        </row>
        <row r="12327">
          <cell r="A12327" t="str">
            <v>11.032.0005-A</v>
          </cell>
          <cell r="B12327">
            <v>222.07</v>
          </cell>
        </row>
        <row r="12328">
          <cell r="A12328" t="str">
            <v>11.032.9999-0</v>
          </cell>
          <cell r="B12328">
            <v>1083</v>
          </cell>
        </row>
        <row r="12329">
          <cell r="A12329" t="str">
            <v>11.032.9999-A</v>
          </cell>
          <cell r="B12329">
            <v>1069</v>
          </cell>
        </row>
        <row r="12330">
          <cell r="A12330" t="str">
            <v>11.034.0005-0</v>
          </cell>
          <cell r="B12330">
            <v>73.63</v>
          </cell>
        </row>
        <row r="12331">
          <cell r="A12331" t="str">
            <v>11.034.0005-A</v>
          </cell>
          <cell r="B12331">
            <v>71.319999999999993</v>
          </cell>
        </row>
        <row r="12332">
          <cell r="A12332" t="str">
            <v>11.034.0010-0</v>
          </cell>
          <cell r="B12332">
            <v>88.35</v>
          </cell>
        </row>
        <row r="12333">
          <cell r="A12333" t="str">
            <v>11.034.0010-A</v>
          </cell>
          <cell r="B12333">
            <v>85.75</v>
          </cell>
        </row>
        <row r="12334">
          <cell r="A12334" t="str">
            <v>11.034.9999-0</v>
          </cell>
          <cell r="B12334">
            <v>3816</v>
          </cell>
        </row>
        <row r="12335">
          <cell r="A12335" t="str">
            <v>11.034.9999-A</v>
          </cell>
          <cell r="B12335">
            <v>3702</v>
          </cell>
        </row>
        <row r="12336">
          <cell r="A12336" t="str">
            <v>11.035.0001-1</v>
          </cell>
          <cell r="B12336">
            <v>9.3800000000000008</v>
          </cell>
        </row>
        <row r="12337">
          <cell r="A12337" t="str">
            <v>11.035.0001-B</v>
          </cell>
          <cell r="B12337">
            <v>8.41</v>
          </cell>
        </row>
        <row r="12338">
          <cell r="A12338" t="str">
            <v>11.035.0002-1</v>
          </cell>
          <cell r="B12338">
            <v>8.51</v>
          </cell>
        </row>
        <row r="12339">
          <cell r="A12339" t="str">
            <v>11.035.0002-B</v>
          </cell>
          <cell r="B12339">
            <v>7.55</v>
          </cell>
        </row>
        <row r="12340">
          <cell r="A12340" t="str">
            <v>11.035.0005-0</v>
          </cell>
          <cell r="B12340">
            <v>67.849999999999994</v>
          </cell>
        </row>
        <row r="12341">
          <cell r="A12341" t="str">
            <v>11.035.0005-A</v>
          </cell>
          <cell r="B12341">
            <v>67.08</v>
          </cell>
        </row>
        <row r="12342">
          <cell r="A12342" t="str">
            <v>11.035.0010-0</v>
          </cell>
          <cell r="B12342">
            <v>57.22</v>
          </cell>
        </row>
        <row r="12343">
          <cell r="A12343" t="str">
            <v>11.035.0010-A</v>
          </cell>
          <cell r="B12343">
            <v>56.24</v>
          </cell>
        </row>
        <row r="12344">
          <cell r="A12344" t="str">
            <v>11.035.0015-0</v>
          </cell>
          <cell r="B12344">
            <v>67.02</v>
          </cell>
        </row>
        <row r="12345">
          <cell r="A12345" t="str">
            <v>11.035.0015-A</v>
          </cell>
          <cell r="B12345">
            <v>65.819999999999993</v>
          </cell>
        </row>
        <row r="12346">
          <cell r="A12346" t="str">
            <v>11.035.0020-0</v>
          </cell>
          <cell r="B12346">
            <v>84.95</v>
          </cell>
        </row>
        <row r="12347">
          <cell r="A12347" t="str">
            <v>11.035.0020-A</v>
          </cell>
          <cell r="B12347">
            <v>83.54</v>
          </cell>
        </row>
        <row r="12348">
          <cell r="A12348" t="str">
            <v>11.035.9999-0</v>
          </cell>
          <cell r="B12348">
            <v>5539</v>
          </cell>
        </row>
        <row r="12349">
          <cell r="A12349" t="str">
            <v>11.035.9999-A</v>
          </cell>
          <cell r="B12349">
            <v>5265</v>
          </cell>
        </row>
        <row r="12350">
          <cell r="A12350" t="str">
            <v>11.036.0001-1</v>
          </cell>
          <cell r="B12350">
            <v>40.75</v>
          </cell>
        </row>
        <row r="12351">
          <cell r="A12351" t="str">
            <v>11.036.0001-B</v>
          </cell>
          <cell r="B12351">
            <v>40.51</v>
          </cell>
        </row>
        <row r="12352">
          <cell r="A12352" t="str">
            <v>11.036.0002-1</v>
          </cell>
          <cell r="B12352">
            <v>46.44</v>
          </cell>
        </row>
        <row r="12353">
          <cell r="A12353" t="str">
            <v>11.036.0002-B</v>
          </cell>
          <cell r="B12353">
            <v>46.2</v>
          </cell>
        </row>
        <row r="12354">
          <cell r="A12354" t="str">
            <v>11.036.9999-0</v>
          </cell>
          <cell r="B12354">
            <v>1010</v>
          </cell>
        </row>
        <row r="12355">
          <cell r="A12355" t="str">
            <v>11.036.9999-A</v>
          </cell>
          <cell r="B12355">
            <v>1005</v>
          </cell>
        </row>
        <row r="12356">
          <cell r="A12356" t="str">
            <v>11.037.0001-0</v>
          </cell>
          <cell r="B12356">
            <v>34.67</v>
          </cell>
        </row>
        <row r="12357">
          <cell r="A12357" t="str">
            <v>11.037.0001-A</v>
          </cell>
          <cell r="B12357">
            <v>31.97</v>
          </cell>
        </row>
        <row r="12358">
          <cell r="A12358" t="str">
            <v>11.037.9999-0</v>
          </cell>
          <cell r="B12358">
            <v>2038</v>
          </cell>
        </row>
        <row r="12359">
          <cell r="A12359" t="str">
            <v>11.037.9999-A</v>
          </cell>
          <cell r="B12359">
            <v>1878</v>
          </cell>
        </row>
        <row r="12360">
          <cell r="A12360" t="str">
            <v>11.038.0001-0</v>
          </cell>
          <cell r="B12360">
            <v>8.52</v>
          </cell>
        </row>
        <row r="12361">
          <cell r="A12361" t="str">
            <v>11.038.0001-A</v>
          </cell>
          <cell r="B12361">
            <v>7.49</v>
          </cell>
        </row>
        <row r="12362">
          <cell r="A12362" t="str">
            <v>11.038.9999-0</v>
          </cell>
          <cell r="B12362">
            <v>6108</v>
          </cell>
        </row>
        <row r="12363">
          <cell r="A12363" t="str">
            <v>11.038.9999-A</v>
          </cell>
          <cell r="B12363">
            <v>5369</v>
          </cell>
        </row>
        <row r="12364">
          <cell r="A12364" t="str">
            <v>11.039.0001-0</v>
          </cell>
          <cell r="B12364">
            <v>78245.11</v>
          </cell>
        </row>
        <row r="12365">
          <cell r="A12365" t="str">
            <v>11.039.0001-A</v>
          </cell>
          <cell r="B12365">
            <v>72924.86</v>
          </cell>
        </row>
        <row r="12366">
          <cell r="A12366" t="str">
            <v>11.039.9999-0</v>
          </cell>
          <cell r="B12366">
            <v>5309</v>
          </cell>
        </row>
        <row r="12367">
          <cell r="A12367" t="str">
            <v>11.039.9999-A</v>
          </cell>
          <cell r="B12367">
            <v>4948</v>
          </cell>
        </row>
        <row r="12368">
          <cell r="A12368" t="str">
            <v>11.040.0100-0</v>
          </cell>
          <cell r="B12368">
            <v>2235.7800000000002</v>
          </cell>
        </row>
        <row r="12369">
          <cell r="A12369" t="str">
            <v>11.040.0100-A</v>
          </cell>
          <cell r="B12369">
            <v>2192.36</v>
          </cell>
        </row>
        <row r="12370">
          <cell r="A12370" t="str">
            <v>11.040.0105-0</v>
          </cell>
          <cell r="B12370">
            <v>2808.07</v>
          </cell>
        </row>
        <row r="12371">
          <cell r="A12371" t="str">
            <v>11.040.0105-A</v>
          </cell>
          <cell r="B12371">
            <v>2764.65</v>
          </cell>
        </row>
        <row r="12372">
          <cell r="A12372" t="str">
            <v>11.040.0120-0</v>
          </cell>
          <cell r="B12372">
            <v>820.53</v>
          </cell>
        </row>
        <row r="12373">
          <cell r="A12373" t="str">
            <v>11.040.0120-A</v>
          </cell>
          <cell r="B12373">
            <v>778.47</v>
          </cell>
        </row>
        <row r="12374">
          <cell r="A12374" t="str">
            <v>11.040.0130-0</v>
          </cell>
          <cell r="B12374">
            <v>906.38</v>
          </cell>
        </row>
        <row r="12375">
          <cell r="A12375" t="str">
            <v>11.040.0130-A</v>
          </cell>
          <cell r="B12375">
            <v>864.32</v>
          </cell>
        </row>
        <row r="12376">
          <cell r="A12376" t="str">
            <v>11.040.9999-0</v>
          </cell>
          <cell r="B12376">
            <v>3560</v>
          </cell>
        </row>
        <row r="12377">
          <cell r="A12377" t="str">
            <v>11.040.9999-A</v>
          </cell>
          <cell r="B12377">
            <v>3441</v>
          </cell>
        </row>
        <row r="12378">
          <cell r="A12378" t="str">
            <v>11.041.9999-0</v>
          </cell>
          <cell r="B12378">
            <v>3142</v>
          </cell>
        </row>
        <row r="12379">
          <cell r="A12379" t="str">
            <v>11.041.9999-A</v>
          </cell>
          <cell r="B12379">
            <v>3142</v>
          </cell>
        </row>
        <row r="12380">
          <cell r="A12380" t="str">
            <v>11.043.0002-0</v>
          </cell>
          <cell r="B12380">
            <v>32.49</v>
          </cell>
        </row>
        <row r="12381">
          <cell r="A12381" t="str">
            <v>11.043.0002-A</v>
          </cell>
          <cell r="B12381">
            <v>29.91</v>
          </cell>
        </row>
        <row r="12382">
          <cell r="A12382" t="str">
            <v>11.043.0003-0</v>
          </cell>
          <cell r="B12382">
            <v>36.880000000000003</v>
          </cell>
        </row>
        <row r="12383">
          <cell r="A12383" t="str">
            <v>11.043.0003-A</v>
          </cell>
          <cell r="B12383">
            <v>34.299999999999997</v>
          </cell>
        </row>
        <row r="12384">
          <cell r="A12384" t="str">
            <v>11.043.0004-0</v>
          </cell>
          <cell r="B12384">
            <v>41.27</v>
          </cell>
        </row>
        <row r="12385">
          <cell r="A12385" t="str">
            <v>11.043.0004-A</v>
          </cell>
          <cell r="B12385">
            <v>38.69</v>
          </cell>
        </row>
        <row r="12386">
          <cell r="A12386" t="str">
            <v>11.043.0005-0</v>
          </cell>
          <cell r="B12386">
            <v>45.66</v>
          </cell>
        </row>
        <row r="12387">
          <cell r="A12387" t="str">
            <v>11.043.0005-A</v>
          </cell>
          <cell r="B12387">
            <v>43.08</v>
          </cell>
        </row>
        <row r="12388">
          <cell r="A12388" t="str">
            <v>11.043.0006-0</v>
          </cell>
          <cell r="B12388">
            <v>46.09</v>
          </cell>
        </row>
        <row r="12389">
          <cell r="A12389" t="str">
            <v>11.043.0006-A</v>
          </cell>
          <cell r="B12389">
            <v>42.7</v>
          </cell>
        </row>
        <row r="12390">
          <cell r="A12390" t="str">
            <v>11.043.0007-0</v>
          </cell>
          <cell r="B12390">
            <v>56.43</v>
          </cell>
        </row>
        <row r="12391">
          <cell r="A12391" t="str">
            <v>11.043.0007-A</v>
          </cell>
          <cell r="B12391">
            <v>53.03</v>
          </cell>
        </row>
        <row r="12392">
          <cell r="A12392" t="str">
            <v>11.043.0008-0</v>
          </cell>
          <cell r="B12392">
            <v>66.760000000000005</v>
          </cell>
        </row>
        <row r="12393">
          <cell r="A12393" t="str">
            <v>11.043.0008-A</v>
          </cell>
          <cell r="B12393">
            <v>63.37</v>
          </cell>
        </row>
        <row r="12394">
          <cell r="A12394" t="str">
            <v>11.043.0009-0</v>
          </cell>
          <cell r="B12394">
            <v>77.099999999999994</v>
          </cell>
        </row>
        <row r="12395">
          <cell r="A12395" t="str">
            <v>11.043.0009-A</v>
          </cell>
          <cell r="B12395">
            <v>73.7</v>
          </cell>
        </row>
        <row r="12396">
          <cell r="A12396" t="str">
            <v>11.043.0010-0</v>
          </cell>
          <cell r="B12396">
            <v>87.43</v>
          </cell>
        </row>
        <row r="12397">
          <cell r="A12397" t="str">
            <v>11.043.0010-A</v>
          </cell>
          <cell r="B12397">
            <v>84.04</v>
          </cell>
        </row>
        <row r="12398">
          <cell r="A12398" t="str">
            <v>11.043.0011-0</v>
          </cell>
          <cell r="B12398">
            <v>39.9</v>
          </cell>
        </row>
        <row r="12399">
          <cell r="A12399" t="str">
            <v>11.043.0011-A</v>
          </cell>
          <cell r="B12399">
            <v>36.64</v>
          </cell>
        </row>
        <row r="12400">
          <cell r="A12400" t="str">
            <v>11.043.0012-0</v>
          </cell>
          <cell r="B12400">
            <v>44.29</v>
          </cell>
        </row>
        <row r="12401">
          <cell r="A12401" t="str">
            <v>11.043.0012-A</v>
          </cell>
          <cell r="B12401">
            <v>41.03</v>
          </cell>
        </row>
        <row r="12402">
          <cell r="A12402" t="str">
            <v>11.043.0013-0</v>
          </cell>
          <cell r="B12402">
            <v>48.68</v>
          </cell>
        </row>
        <row r="12403">
          <cell r="A12403" t="str">
            <v>11.043.0013-A</v>
          </cell>
          <cell r="B12403">
            <v>45.42</v>
          </cell>
        </row>
        <row r="12404">
          <cell r="A12404" t="str">
            <v>11.043.0014-1</v>
          </cell>
          <cell r="B12404">
            <v>53.07</v>
          </cell>
        </row>
        <row r="12405">
          <cell r="A12405" t="str">
            <v>11.043.0014-B</v>
          </cell>
          <cell r="B12405">
            <v>49.81</v>
          </cell>
        </row>
        <row r="12406">
          <cell r="A12406" t="str">
            <v>11.043.0015-0</v>
          </cell>
          <cell r="B12406">
            <v>62.4</v>
          </cell>
        </row>
        <row r="12407">
          <cell r="A12407" t="str">
            <v>11.043.0015-A</v>
          </cell>
          <cell r="B12407">
            <v>59.14</v>
          </cell>
        </row>
        <row r="12408">
          <cell r="A12408" t="str">
            <v>11.043.0016-0</v>
          </cell>
          <cell r="B12408">
            <v>49.43</v>
          </cell>
        </row>
        <row r="12409">
          <cell r="A12409" t="str">
            <v>11.043.0016-A</v>
          </cell>
          <cell r="B12409">
            <v>45.9</v>
          </cell>
        </row>
        <row r="12410">
          <cell r="A12410" t="str">
            <v>11.043.0017-0</v>
          </cell>
          <cell r="B12410">
            <v>59.77</v>
          </cell>
        </row>
        <row r="12411">
          <cell r="A12411" t="str">
            <v>11.043.0017-A</v>
          </cell>
          <cell r="B12411">
            <v>56.24</v>
          </cell>
        </row>
        <row r="12412">
          <cell r="A12412" t="str">
            <v>11.043.0018-0</v>
          </cell>
          <cell r="B12412">
            <v>70.099999999999994</v>
          </cell>
        </row>
        <row r="12413">
          <cell r="A12413" t="str">
            <v>11.043.0018-A</v>
          </cell>
          <cell r="B12413">
            <v>66.569999999999993</v>
          </cell>
        </row>
        <row r="12414">
          <cell r="A12414" t="str">
            <v>11.043.0019-1</v>
          </cell>
          <cell r="B12414">
            <v>84.51</v>
          </cell>
        </row>
        <row r="12415">
          <cell r="A12415" t="str">
            <v>11.043.0019-B</v>
          </cell>
          <cell r="B12415">
            <v>80.430000000000007</v>
          </cell>
        </row>
        <row r="12416">
          <cell r="A12416" t="str">
            <v>11.043.0020-0</v>
          </cell>
          <cell r="B12416">
            <v>94.84</v>
          </cell>
        </row>
        <row r="12417">
          <cell r="A12417" t="str">
            <v>11.043.0020-A</v>
          </cell>
          <cell r="B12417">
            <v>90.77</v>
          </cell>
        </row>
        <row r="12418">
          <cell r="A12418" t="str">
            <v>11.043.0021-0</v>
          </cell>
          <cell r="B12418">
            <v>81.75</v>
          </cell>
        </row>
        <row r="12419">
          <cell r="A12419" t="str">
            <v>11.043.0021-A</v>
          </cell>
          <cell r="B12419">
            <v>73.05</v>
          </cell>
        </row>
        <row r="12420">
          <cell r="A12420" t="str">
            <v>11.043.0022-0</v>
          </cell>
          <cell r="B12420">
            <v>86.14</v>
          </cell>
        </row>
        <row r="12421">
          <cell r="A12421" t="str">
            <v>11.043.0022-A</v>
          </cell>
          <cell r="B12421">
            <v>77.44</v>
          </cell>
        </row>
        <row r="12422">
          <cell r="A12422" t="str">
            <v>11.043.0023-0</v>
          </cell>
          <cell r="B12422">
            <v>90.53</v>
          </cell>
        </row>
        <row r="12423">
          <cell r="A12423" t="str">
            <v>11.043.0023-A</v>
          </cell>
          <cell r="B12423">
            <v>81.84</v>
          </cell>
        </row>
        <row r="12424">
          <cell r="A12424" t="str">
            <v>11.043.0024-1</v>
          </cell>
          <cell r="B12424">
            <v>94.92</v>
          </cell>
        </row>
        <row r="12425">
          <cell r="A12425" t="str">
            <v>11.043.0024-B</v>
          </cell>
          <cell r="B12425">
            <v>86.23</v>
          </cell>
        </row>
        <row r="12426">
          <cell r="A12426" t="str">
            <v>11.043.0025-0</v>
          </cell>
          <cell r="B12426">
            <v>104.25</v>
          </cell>
        </row>
        <row r="12427">
          <cell r="A12427" t="str">
            <v>11.043.0025-A</v>
          </cell>
          <cell r="B12427">
            <v>95.56</v>
          </cell>
        </row>
        <row r="12428">
          <cell r="A12428" t="str">
            <v>11.043.0026-0</v>
          </cell>
          <cell r="B12428">
            <v>91.28</v>
          </cell>
        </row>
        <row r="12429">
          <cell r="A12429" t="str">
            <v>11.043.0026-A</v>
          </cell>
          <cell r="B12429">
            <v>82.32</v>
          </cell>
        </row>
        <row r="12430">
          <cell r="A12430" t="str">
            <v>11.043.0027-0</v>
          </cell>
          <cell r="B12430">
            <v>101.62</v>
          </cell>
        </row>
        <row r="12431">
          <cell r="A12431" t="str">
            <v>11.043.0027-A</v>
          </cell>
          <cell r="B12431">
            <v>92.65</v>
          </cell>
        </row>
        <row r="12432">
          <cell r="A12432" t="str">
            <v>11.043.0028-0</v>
          </cell>
          <cell r="B12432">
            <v>111.95</v>
          </cell>
        </row>
        <row r="12433">
          <cell r="A12433" t="str">
            <v>11.043.0028-A</v>
          </cell>
          <cell r="B12433">
            <v>102.99</v>
          </cell>
        </row>
        <row r="12434">
          <cell r="A12434" t="str">
            <v>11.043.0029-1</v>
          </cell>
          <cell r="B12434">
            <v>136.53</v>
          </cell>
        </row>
        <row r="12435">
          <cell r="A12435" t="str">
            <v>11.043.0029-B</v>
          </cell>
          <cell r="B12435">
            <v>125.66</v>
          </cell>
        </row>
        <row r="12436">
          <cell r="A12436" t="str">
            <v>11.043.0030-0</v>
          </cell>
          <cell r="B12436">
            <v>146.86000000000001</v>
          </cell>
        </row>
        <row r="12437">
          <cell r="A12437" t="str">
            <v>11.043.0030-A</v>
          </cell>
          <cell r="B12437">
            <v>135.99</v>
          </cell>
        </row>
        <row r="12438">
          <cell r="A12438" t="str">
            <v>11.043.9999-0</v>
          </cell>
          <cell r="B12438">
            <v>3902</v>
          </cell>
        </row>
        <row r="12439">
          <cell r="A12439" t="str">
            <v>11.043.9999-A</v>
          </cell>
          <cell r="B12439">
            <v>3625</v>
          </cell>
        </row>
        <row r="12440">
          <cell r="A12440" t="str">
            <v>11.044.0006-0</v>
          </cell>
          <cell r="B12440">
            <v>1591.42</v>
          </cell>
        </row>
        <row r="12441">
          <cell r="A12441" t="str">
            <v>11.044.0006-A</v>
          </cell>
          <cell r="B12441">
            <v>1446.48</v>
          </cell>
        </row>
        <row r="12442">
          <cell r="A12442" t="str">
            <v>11.044.0007-0</v>
          </cell>
          <cell r="B12442">
            <v>1893.61</v>
          </cell>
        </row>
        <row r="12443">
          <cell r="A12443" t="str">
            <v>11.044.0007-A</v>
          </cell>
          <cell r="B12443">
            <v>1724.44</v>
          </cell>
        </row>
        <row r="12444">
          <cell r="A12444" t="str">
            <v>11.044.0008-0</v>
          </cell>
          <cell r="B12444">
            <v>2618.63</v>
          </cell>
        </row>
        <row r="12445">
          <cell r="A12445" t="str">
            <v>11.044.0008-A</v>
          </cell>
          <cell r="B12445">
            <v>2434.2199999999998</v>
          </cell>
        </row>
        <row r="12446">
          <cell r="A12446" t="str">
            <v>11.044.0009-0</v>
          </cell>
          <cell r="B12446">
            <v>3094.78</v>
          </cell>
        </row>
        <row r="12447">
          <cell r="A12447" t="str">
            <v>11.044.0009-A</v>
          </cell>
          <cell r="B12447">
            <v>2846.69</v>
          </cell>
        </row>
        <row r="12448">
          <cell r="A12448" t="str">
            <v>11.044.0010-0</v>
          </cell>
          <cell r="B12448">
            <v>3635.13</v>
          </cell>
        </row>
        <row r="12449">
          <cell r="A12449" t="str">
            <v>11.044.0010-A</v>
          </cell>
          <cell r="B12449">
            <v>3314.76</v>
          </cell>
        </row>
        <row r="12450">
          <cell r="A12450" t="str">
            <v>11.044.0056-0</v>
          </cell>
          <cell r="B12450">
            <v>545.4</v>
          </cell>
        </row>
        <row r="12451">
          <cell r="A12451" t="str">
            <v>11.044.0056-A</v>
          </cell>
          <cell r="B12451">
            <v>485.09</v>
          </cell>
        </row>
        <row r="12452">
          <cell r="A12452" t="str">
            <v>11.044.0058-0</v>
          </cell>
          <cell r="B12452">
            <v>634.82000000000005</v>
          </cell>
        </row>
        <row r="12453">
          <cell r="A12453" t="str">
            <v>11.044.0058-A</v>
          </cell>
          <cell r="B12453">
            <v>564.41999999999996</v>
          </cell>
        </row>
        <row r="12454">
          <cell r="A12454" t="str">
            <v>11.044.0060-0</v>
          </cell>
          <cell r="B12454">
            <v>880.32</v>
          </cell>
        </row>
        <row r="12455">
          <cell r="A12455" t="str">
            <v>11.044.0060-A</v>
          </cell>
          <cell r="B12455">
            <v>777.07</v>
          </cell>
        </row>
        <row r="12456">
          <cell r="A12456" t="str">
            <v>11.044.9999-0</v>
          </cell>
          <cell r="B12456">
            <v>4931</v>
          </cell>
        </row>
        <row r="12457">
          <cell r="A12457" t="str">
            <v>11.044.9999-A</v>
          </cell>
          <cell r="B12457">
            <v>4465</v>
          </cell>
        </row>
        <row r="12458">
          <cell r="A12458" t="str">
            <v>11.045.0006-0</v>
          </cell>
          <cell r="B12458">
            <v>1636.58</v>
          </cell>
        </row>
        <row r="12459">
          <cell r="A12459" t="str">
            <v>11.045.0006-A</v>
          </cell>
          <cell r="B12459">
            <v>1485.61</v>
          </cell>
        </row>
        <row r="12460">
          <cell r="A12460" t="str">
            <v>11.045.0007-0</v>
          </cell>
          <cell r="B12460">
            <v>1946.31</v>
          </cell>
        </row>
        <row r="12461">
          <cell r="A12461" t="str">
            <v>11.045.0007-A</v>
          </cell>
          <cell r="B12461">
            <v>1770.09</v>
          </cell>
        </row>
        <row r="12462">
          <cell r="A12462" t="str">
            <v>11.045.0008-0</v>
          </cell>
          <cell r="B12462">
            <v>2676.08</v>
          </cell>
        </row>
        <row r="12463">
          <cell r="A12463" t="str">
            <v>11.045.0008-A</v>
          </cell>
          <cell r="B12463">
            <v>2483.98</v>
          </cell>
        </row>
        <row r="12464">
          <cell r="A12464" t="str">
            <v>11.045.0009-0</v>
          </cell>
          <cell r="B12464">
            <v>3172.07</v>
          </cell>
        </row>
        <row r="12465">
          <cell r="A12465" t="str">
            <v>11.045.0009-A</v>
          </cell>
          <cell r="B12465">
            <v>2913.64</v>
          </cell>
        </row>
        <row r="12466">
          <cell r="A12466" t="str">
            <v>11.045.0010-0</v>
          </cell>
          <cell r="B12466">
            <v>3734.93</v>
          </cell>
        </row>
        <row r="12467">
          <cell r="A12467" t="str">
            <v>11.045.0010-A</v>
          </cell>
          <cell r="B12467">
            <v>3401.21</v>
          </cell>
        </row>
        <row r="12468">
          <cell r="A12468" t="str">
            <v>11.045.9999-0</v>
          </cell>
          <cell r="B12468">
            <v>4984</v>
          </cell>
        </row>
        <row r="12469">
          <cell r="A12469" t="str">
            <v>11.045.9999-A</v>
          </cell>
          <cell r="B12469">
            <v>4564</v>
          </cell>
        </row>
        <row r="12470">
          <cell r="A12470" t="str">
            <v>11.046.0001-0</v>
          </cell>
          <cell r="B12470">
            <v>246.9</v>
          </cell>
        </row>
        <row r="12471">
          <cell r="A12471" t="str">
            <v>11.046.0001-A</v>
          </cell>
          <cell r="B12471">
            <v>246.9</v>
          </cell>
        </row>
        <row r="12472">
          <cell r="A12472" t="str">
            <v>11.046.0004-0</v>
          </cell>
          <cell r="B12472">
            <v>282.70999999999998</v>
          </cell>
        </row>
        <row r="12473">
          <cell r="A12473" t="str">
            <v>11.046.0004-A</v>
          </cell>
          <cell r="B12473">
            <v>282.70999999999998</v>
          </cell>
        </row>
        <row r="12474">
          <cell r="A12474" t="str">
            <v>11.046.0007-0</v>
          </cell>
          <cell r="B12474">
            <v>298.83</v>
          </cell>
        </row>
        <row r="12475">
          <cell r="A12475" t="str">
            <v>11.046.0007-A</v>
          </cell>
          <cell r="B12475">
            <v>298.83</v>
          </cell>
        </row>
        <row r="12476">
          <cell r="A12476" t="str">
            <v>11.046.0010-0</v>
          </cell>
          <cell r="B12476">
            <v>304.38</v>
          </cell>
        </row>
        <row r="12477">
          <cell r="A12477" t="str">
            <v>11.046.0010-A</v>
          </cell>
          <cell r="B12477">
            <v>304.38</v>
          </cell>
        </row>
        <row r="12478">
          <cell r="A12478" t="str">
            <v>11.046.0013-0</v>
          </cell>
          <cell r="B12478">
            <v>309.62</v>
          </cell>
        </row>
        <row r="12479">
          <cell r="A12479" t="str">
            <v>11.046.0013-A</v>
          </cell>
          <cell r="B12479">
            <v>309.62</v>
          </cell>
        </row>
        <row r="12480">
          <cell r="A12480" t="str">
            <v>11.046.0014-0</v>
          </cell>
          <cell r="B12480">
            <v>326.77999999999997</v>
          </cell>
        </row>
        <row r="12481">
          <cell r="A12481" t="str">
            <v>11.046.0014-A</v>
          </cell>
          <cell r="B12481">
            <v>326.77999999999997</v>
          </cell>
        </row>
        <row r="12482">
          <cell r="A12482" t="str">
            <v>11.046.0015-0</v>
          </cell>
          <cell r="B12482">
            <v>339.07</v>
          </cell>
        </row>
        <row r="12483">
          <cell r="A12483" t="str">
            <v>11.046.0015-A</v>
          </cell>
          <cell r="B12483">
            <v>339.07</v>
          </cell>
        </row>
        <row r="12484">
          <cell r="A12484" t="str">
            <v>11.046.0060-0</v>
          </cell>
          <cell r="B12484">
            <v>304.05</v>
          </cell>
        </row>
        <row r="12485">
          <cell r="A12485" t="str">
            <v>11.046.0060-A</v>
          </cell>
          <cell r="B12485">
            <v>304.05</v>
          </cell>
        </row>
        <row r="12486">
          <cell r="A12486" t="str">
            <v>11.046.0100-0</v>
          </cell>
          <cell r="B12486">
            <v>369.75</v>
          </cell>
        </row>
        <row r="12487">
          <cell r="A12487" t="str">
            <v>11.046.0100-A</v>
          </cell>
          <cell r="B12487">
            <v>369.75</v>
          </cell>
        </row>
        <row r="12488">
          <cell r="A12488" t="str">
            <v>11.046.0105-0</v>
          </cell>
          <cell r="B12488">
            <v>409.32</v>
          </cell>
        </row>
        <row r="12489">
          <cell r="A12489" t="str">
            <v>11.046.0105-A</v>
          </cell>
          <cell r="B12489">
            <v>409.32</v>
          </cell>
        </row>
        <row r="12490">
          <cell r="A12490" t="str">
            <v>11.046.0110-0</v>
          </cell>
          <cell r="B12490">
            <v>523.30999999999995</v>
          </cell>
        </row>
        <row r="12491">
          <cell r="A12491" t="str">
            <v>11.046.0110-A</v>
          </cell>
          <cell r="B12491">
            <v>523.30999999999995</v>
          </cell>
        </row>
        <row r="12492">
          <cell r="A12492" t="str">
            <v>11.046.0115-0</v>
          </cell>
          <cell r="B12492">
            <v>535</v>
          </cell>
        </row>
        <row r="12493">
          <cell r="A12493" t="str">
            <v>11.046.0115-A</v>
          </cell>
          <cell r="B12493">
            <v>535</v>
          </cell>
        </row>
        <row r="12494">
          <cell r="A12494" t="str">
            <v>11.046.0180-0</v>
          </cell>
          <cell r="B12494">
            <v>30.52</v>
          </cell>
        </row>
        <row r="12495">
          <cell r="A12495" t="str">
            <v>11.046.0180-A</v>
          </cell>
          <cell r="B12495">
            <v>30.52</v>
          </cell>
        </row>
        <row r="12496">
          <cell r="A12496" t="str">
            <v>11.046.9999-0</v>
          </cell>
          <cell r="B12496">
            <v>2629</v>
          </cell>
        </row>
        <row r="12497">
          <cell r="A12497" t="str">
            <v>11.046.9999-A</v>
          </cell>
          <cell r="B12497">
            <v>2629</v>
          </cell>
        </row>
        <row r="12498">
          <cell r="A12498" t="str">
            <v>11.047.0010-1</v>
          </cell>
          <cell r="B12498">
            <v>174.41</v>
          </cell>
        </row>
        <row r="12499">
          <cell r="A12499" t="str">
            <v>11.047.0010-B</v>
          </cell>
          <cell r="B12499">
            <v>166.86</v>
          </cell>
        </row>
        <row r="12500">
          <cell r="A12500" t="str">
            <v>11.047.0011-1</v>
          </cell>
          <cell r="B12500">
            <v>1223.6099999999999</v>
          </cell>
        </row>
        <row r="12501">
          <cell r="A12501" t="str">
            <v>11.047.0011-B</v>
          </cell>
          <cell r="B12501">
            <v>1157.32</v>
          </cell>
        </row>
        <row r="12502">
          <cell r="A12502" t="str">
            <v>11.047.0012-0</v>
          </cell>
          <cell r="B12502">
            <v>178.13</v>
          </cell>
        </row>
        <row r="12503">
          <cell r="A12503" t="str">
            <v>11.047.0012-A</v>
          </cell>
          <cell r="B12503">
            <v>170.58</v>
          </cell>
        </row>
        <row r="12504">
          <cell r="A12504" t="str">
            <v>11.047.0015-0</v>
          </cell>
          <cell r="B12504">
            <v>113.86</v>
          </cell>
        </row>
        <row r="12505">
          <cell r="A12505" t="str">
            <v>11.047.0015-A</v>
          </cell>
          <cell r="B12505">
            <v>110.32</v>
          </cell>
        </row>
        <row r="12506">
          <cell r="A12506" t="str">
            <v>11.047.0016-0</v>
          </cell>
          <cell r="B12506">
            <v>971.35</v>
          </cell>
        </row>
        <row r="12507">
          <cell r="A12507" t="str">
            <v>11.047.0016-A</v>
          </cell>
          <cell r="B12507">
            <v>905.06</v>
          </cell>
        </row>
        <row r="12508">
          <cell r="A12508" t="str">
            <v>11.047.0050-0</v>
          </cell>
          <cell r="B12508">
            <v>244.9</v>
          </cell>
        </row>
        <row r="12509">
          <cell r="A12509" t="str">
            <v>11.047.0050-A</v>
          </cell>
          <cell r="B12509">
            <v>219.7</v>
          </cell>
        </row>
        <row r="12510">
          <cell r="A12510" t="str">
            <v>11.047.9999-0</v>
          </cell>
          <cell r="B12510">
            <v>4425</v>
          </cell>
        </row>
        <row r="12511">
          <cell r="A12511" t="str">
            <v>11.047.9999-A</v>
          </cell>
          <cell r="B12511">
            <v>4164</v>
          </cell>
        </row>
        <row r="12512">
          <cell r="A12512" t="str">
            <v>11.048.0010-1</v>
          </cell>
          <cell r="B12512">
            <v>299.14999999999998</v>
          </cell>
        </row>
        <row r="12513">
          <cell r="A12513" t="str">
            <v>11.048.0010-B</v>
          </cell>
          <cell r="B12513">
            <v>292.22000000000003</v>
          </cell>
        </row>
        <row r="12514">
          <cell r="A12514" t="str">
            <v>11.048.0015-1</v>
          </cell>
          <cell r="B12514">
            <v>334.96</v>
          </cell>
        </row>
        <row r="12515">
          <cell r="A12515" t="str">
            <v>11.048.0015-B</v>
          </cell>
          <cell r="B12515">
            <v>328.03</v>
          </cell>
        </row>
        <row r="12516">
          <cell r="A12516" t="str">
            <v>11.048.0020-1</v>
          </cell>
          <cell r="B12516">
            <v>351.08</v>
          </cell>
        </row>
        <row r="12517">
          <cell r="A12517" t="str">
            <v>11.048.0020-B</v>
          </cell>
          <cell r="B12517">
            <v>344.15</v>
          </cell>
        </row>
        <row r="12518">
          <cell r="A12518" t="str">
            <v>11.048.0025-1</v>
          </cell>
          <cell r="B12518">
            <v>356.63</v>
          </cell>
        </row>
        <row r="12519">
          <cell r="A12519" t="str">
            <v>11.048.0025-B</v>
          </cell>
          <cell r="B12519">
            <v>349.7</v>
          </cell>
        </row>
        <row r="12520">
          <cell r="A12520" t="str">
            <v>11.048.0030-1</v>
          </cell>
          <cell r="B12520">
            <v>361.87</v>
          </cell>
        </row>
        <row r="12521">
          <cell r="A12521" t="str">
            <v>11.048.0030-B</v>
          </cell>
          <cell r="B12521">
            <v>354.94</v>
          </cell>
        </row>
        <row r="12522">
          <cell r="A12522" t="str">
            <v>11.048.0035-1</v>
          </cell>
          <cell r="B12522">
            <v>379.03</v>
          </cell>
        </row>
        <row r="12523">
          <cell r="A12523" t="str">
            <v>11.048.0035-B</v>
          </cell>
          <cell r="B12523">
            <v>372.1</v>
          </cell>
        </row>
        <row r="12524">
          <cell r="A12524" t="str">
            <v>11.048.0040-1</v>
          </cell>
          <cell r="B12524">
            <v>391.32</v>
          </cell>
        </row>
        <row r="12525">
          <cell r="A12525" t="str">
            <v>11.048.0040-B</v>
          </cell>
          <cell r="B12525">
            <v>384.39</v>
          </cell>
        </row>
        <row r="12526">
          <cell r="A12526" t="str">
            <v>11.048.0050-0</v>
          </cell>
          <cell r="B12526">
            <v>89.06</v>
          </cell>
        </row>
        <row r="12527">
          <cell r="A12527" t="str">
            <v>11.048.0050-A</v>
          </cell>
          <cell r="B12527">
            <v>85.6</v>
          </cell>
        </row>
        <row r="12528">
          <cell r="A12528" t="str">
            <v>11.048.0055-0</v>
          </cell>
          <cell r="B12528">
            <v>96.31</v>
          </cell>
        </row>
        <row r="12529">
          <cell r="A12529" t="str">
            <v>11.048.0055-A</v>
          </cell>
          <cell r="B12529">
            <v>92.85</v>
          </cell>
        </row>
        <row r="12530">
          <cell r="A12530" t="str">
            <v>11.048.0060-0</v>
          </cell>
          <cell r="B12530">
            <v>103.55</v>
          </cell>
        </row>
        <row r="12531">
          <cell r="A12531" t="str">
            <v>11.048.0060-A</v>
          </cell>
          <cell r="B12531">
            <v>100.09</v>
          </cell>
        </row>
        <row r="12532">
          <cell r="A12532" t="str">
            <v>11.048.9999-0</v>
          </cell>
          <cell r="B12532">
            <v>2945</v>
          </cell>
        </row>
        <row r="12533">
          <cell r="A12533" t="str">
            <v>11.048.9999-A</v>
          </cell>
          <cell r="B12533">
            <v>2872</v>
          </cell>
        </row>
        <row r="12534">
          <cell r="A12534" t="str">
            <v>11.050.0001-1</v>
          </cell>
          <cell r="B12534">
            <v>7.6</v>
          </cell>
        </row>
        <row r="12535">
          <cell r="A12535" t="str">
            <v>11.050.0001-B</v>
          </cell>
          <cell r="B12535">
            <v>7.6</v>
          </cell>
        </row>
        <row r="12536">
          <cell r="A12536" t="str">
            <v>11.050.0002-0</v>
          </cell>
          <cell r="B12536">
            <v>1.52</v>
          </cell>
        </row>
        <row r="12537">
          <cell r="A12537" t="str">
            <v>11.050.0002-A</v>
          </cell>
          <cell r="B12537">
            <v>1.52</v>
          </cell>
        </row>
        <row r="12538">
          <cell r="A12538" t="str">
            <v>11.050.0010-0</v>
          </cell>
          <cell r="B12538">
            <v>7.84</v>
          </cell>
        </row>
        <row r="12539">
          <cell r="A12539" t="str">
            <v>11.050.0010-A</v>
          </cell>
          <cell r="B12539">
            <v>7.84</v>
          </cell>
        </row>
        <row r="12540">
          <cell r="A12540" t="str">
            <v>11.050.9999-0</v>
          </cell>
          <cell r="B12540">
            <v>1465</v>
          </cell>
        </row>
        <row r="12541">
          <cell r="A12541" t="str">
            <v>11.050.9999-A</v>
          </cell>
          <cell r="B12541">
            <v>1465</v>
          </cell>
        </row>
        <row r="12542">
          <cell r="A12542" t="str">
            <v>11.055.0001-1</v>
          </cell>
          <cell r="B12542">
            <v>14.05</v>
          </cell>
        </row>
        <row r="12543">
          <cell r="A12543" t="str">
            <v>11.055.0001-B</v>
          </cell>
          <cell r="B12543">
            <v>12.28</v>
          </cell>
        </row>
        <row r="12544">
          <cell r="A12544" t="str">
            <v>11.055.0002-0</v>
          </cell>
          <cell r="B12544">
            <v>3.28</v>
          </cell>
        </row>
        <row r="12545">
          <cell r="A12545" t="str">
            <v>11.055.0002-A</v>
          </cell>
          <cell r="B12545">
            <v>2.87</v>
          </cell>
        </row>
        <row r="12546">
          <cell r="A12546" t="str">
            <v>11.055.0010-0</v>
          </cell>
          <cell r="B12546">
            <v>7.68</v>
          </cell>
        </row>
        <row r="12547">
          <cell r="A12547" t="str">
            <v>11.055.0010-A</v>
          </cell>
          <cell r="B12547">
            <v>6.77</v>
          </cell>
        </row>
        <row r="12548">
          <cell r="A12548" t="str">
            <v>11.055.9999-0</v>
          </cell>
          <cell r="B12548">
            <v>5648</v>
          </cell>
        </row>
        <row r="12549">
          <cell r="A12549" t="str">
            <v>11.055.9999-A</v>
          </cell>
          <cell r="B12549">
            <v>4958</v>
          </cell>
        </row>
        <row r="12550">
          <cell r="A12550" t="str">
            <v>11.056.0010-0</v>
          </cell>
          <cell r="B12550">
            <v>6.6</v>
          </cell>
        </row>
        <row r="12551">
          <cell r="A12551" t="str">
            <v>11.056.0010-A</v>
          </cell>
          <cell r="B12551">
            <v>6.6</v>
          </cell>
        </row>
        <row r="12552">
          <cell r="A12552" t="str">
            <v>11.056.0030-0</v>
          </cell>
          <cell r="B12552">
            <v>7.19</v>
          </cell>
        </row>
        <row r="12553">
          <cell r="A12553" t="str">
            <v>11.056.0030-A</v>
          </cell>
          <cell r="B12553">
            <v>7.19</v>
          </cell>
        </row>
        <row r="12554">
          <cell r="A12554" t="str">
            <v>11.056.9999-0</v>
          </cell>
          <cell r="B12554">
            <v>1189</v>
          </cell>
        </row>
        <row r="12555">
          <cell r="A12555" t="str">
            <v>11.056.9999-A</v>
          </cell>
          <cell r="B12555">
            <v>1189</v>
          </cell>
        </row>
        <row r="12556">
          <cell r="A12556" t="str">
            <v>11.057.0010-0</v>
          </cell>
          <cell r="B12556">
            <v>3.01</v>
          </cell>
        </row>
        <row r="12557">
          <cell r="A12557" t="str">
            <v>11.057.0010-A</v>
          </cell>
          <cell r="B12557">
            <v>2.61</v>
          </cell>
        </row>
        <row r="12558">
          <cell r="A12558" t="str">
            <v>11.057.9999-0</v>
          </cell>
          <cell r="B12558">
            <v>1203</v>
          </cell>
        </row>
        <row r="12559">
          <cell r="A12559" t="str">
            <v>11.057.9999-A</v>
          </cell>
          <cell r="B12559">
            <v>1042</v>
          </cell>
        </row>
        <row r="12560">
          <cell r="A12560" t="str">
            <v>11.060.0160-0</v>
          </cell>
          <cell r="B12560">
            <v>10962.95</v>
          </cell>
        </row>
        <row r="12561">
          <cell r="A12561" t="str">
            <v>11.060.0160-A</v>
          </cell>
          <cell r="B12561">
            <v>9991.3799999999992</v>
          </cell>
        </row>
        <row r="12562">
          <cell r="A12562" t="str">
            <v>11.060.0165-0</v>
          </cell>
          <cell r="B12562">
            <v>20410.900000000001</v>
          </cell>
        </row>
        <row r="12563">
          <cell r="A12563" t="str">
            <v>11.060.0165-A</v>
          </cell>
          <cell r="B12563">
            <v>18703.98</v>
          </cell>
        </row>
        <row r="12564">
          <cell r="A12564" t="str">
            <v>11.060.0170-0</v>
          </cell>
          <cell r="B12564">
            <v>12431.64</v>
          </cell>
        </row>
        <row r="12565">
          <cell r="A12565" t="str">
            <v>11.060.0170-A</v>
          </cell>
          <cell r="B12565">
            <v>11278.82</v>
          </cell>
        </row>
        <row r="12566">
          <cell r="A12566" t="str">
            <v>11.060.0175-0</v>
          </cell>
          <cell r="B12566">
            <v>22955.85</v>
          </cell>
        </row>
        <row r="12567">
          <cell r="A12567" t="str">
            <v>11.060.0175-A</v>
          </cell>
          <cell r="B12567">
            <v>21069.919999999998</v>
          </cell>
        </row>
        <row r="12568">
          <cell r="A12568" t="str">
            <v>11.060.0180-0</v>
          </cell>
          <cell r="B12568">
            <v>26379.7</v>
          </cell>
        </row>
        <row r="12569">
          <cell r="A12569" t="str">
            <v>11.060.0180-A</v>
          </cell>
          <cell r="B12569">
            <v>24130.58</v>
          </cell>
        </row>
        <row r="12570">
          <cell r="A12570" t="str">
            <v>11.060.0185-0</v>
          </cell>
          <cell r="B12570">
            <v>23171.3</v>
          </cell>
        </row>
        <row r="12571">
          <cell r="A12571" t="str">
            <v>11.060.0185-A</v>
          </cell>
          <cell r="B12571">
            <v>21197.07</v>
          </cell>
        </row>
        <row r="12572">
          <cell r="A12572" t="str">
            <v>11.060.0190-0</v>
          </cell>
          <cell r="B12572">
            <v>27056.99</v>
          </cell>
        </row>
        <row r="12573">
          <cell r="A12573" t="str">
            <v>11.060.0190-A</v>
          </cell>
          <cell r="B12573">
            <v>24812.99</v>
          </cell>
        </row>
        <row r="12574">
          <cell r="A12574" t="str">
            <v>11.060.0195-0</v>
          </cell>
          <cell r="B12574">
            <v>30255.61</v>
          </cell>
        </row>
        <row r="12575">
          <cell r="A12575" t="str">
            <v>11.060.0195-A</v>
          </cell>
          <cell r="B12575">
            <v>27818.76</v>
          </cell>
        </row>
        <row r="12576">
          <cell r="A12576" t="str">
            <v>11.060.0200-0</v>
          </cell>
          <cell r="B12576">
            <v>4739.63</v>
          </cell>
        </row>
        <row r="12577">
          <cell r="A12577" t="str">
            <v>11.060.0200-A</v>
          </cell>
          <cell r="B12577">
            <v>4365.67</v>
          </cell>
        </row>
        <row r="12578">
          <cell r="A12578" t="str">
            <v>11.060.0205-0</v>
          </cell>
          <cell r="B12578">
            <v>5814.47</v>
          </cell>
        </row>
        <row r="12579">
          <cell r="A12579" t="str">
            <v>11.060.0205-A</v>
          </cell>
          <cell r="B12579">
            <v>5814.47</v>
          </cell>
        </row>
        <row r="12580">
          <cell r="A12580" t="str">
            <v>11.060.0410-0</v>
          </cell>
          <cell r="B12580">
            <v>278.97000000000003</v>
          </cell>
        </row>
        <row r="12581">
          <cell r="A12581" t="str">
            <v>11.060.0410-A</v>
          </cell>
          <cell r="B12581">
            <v>266.39</v>
          </cell>
        </row>
        <row r="12582">
          <cell r="A12582" t="str">
            <v>11.060.0415-0</v>
          </cell>
          <cell r="B12582">
            <v>90.83</v>
          </cell>
        </row>
        <row r="12583">
          <cell r="A12583" t="str">
            <v>11.060.0415-A</v>
          </cell>
          <cell r="B12583">
            <v>81.290000000000006</v>
          </cell>
        </row>
        <row r="12584">
          <cell r="A12584" t="str">
            <v>11.060.9999-0</v>
          </cell>
          <cell r="B12584">
            <v>4112</v>
          </cell>
        </row>
        <row r="12585">
          <cell r="A12585" t="str">
            <v>11.060.9999-A</v>
          </cell>
          <cell r="B12585">
            <v>3802</v>
          </cell>
        </row>
        <row r="12586">
          <cell r="A12586" t="str">
            <v>11.061.0001-0</v>
          </cell>
          <cell r="B12586">
            <v>203.69</v>
          </cell>
        </row>
        <row r="12587">
          <cell r="A12587" t="str">
            <v>11.061.0001-A</v>
          </cell>
          <cell r="B12587">
            <v>190.61</v>
          </cell>
        </row>
        <row r="12588">
          <cell r="A12588" t="str">
            <v>11.061.0002-0</v>
          </cell>
          <cell r="B12588">
            <v>97.71</v>
          </cell>
        </row>
        <row r="12589">
          <cell r="A12589" t="str">
            <v>11.061.0002-A</v>
          </cell>
          <cell r="B12589">
            <v>84.64</v>
          </cell>
        </row>
        <row r="12590">
          <cell r="A12590" t="str">
            <v>11.061.9999-0</v>
          </cell>
          <cell r="B12590">
            <v>5714</v>
          </cell>
        </row>
        <row r="12591">
          <cell r="A12591" t="str">
            <v>11.061.9999-A</v>
          </cell>
          <cell r="B12591">
            <v>5158</v>
          </cell>
        </row>
        <row r="12592">
          <cell r="A12592" t="str">
            <v>11.080.0010-0</v>
          </cell>
          <cell r="B12592">
            <v>50.9</v>
          </cell>
        </row>
        <row r="12593">
          <cell r="A12593" t="str">
            <v>11.080.0010-A</v>
          </cell>
          <cell r="B12593">
            <v>49.02</v>
          </cell>
        </row>
        <row r="12594">
          <cell r="A12594" t="str">
            <v>11.080.9999-0</v>
          </cell>
          <cell r="B12594">
            <v>1084</v>
          </cell>
        </row>
        <row r="12595">
          <cell r="A12595" t="str">
            <v>11.080.9999-A</v>
          </cell>
          <cell r="B12595">
            <v>1044</v>
          </cell>
        </row>
        <row r="12596">
          <cell r="A12596" t="str">
            <v>11.090.0500-0</v>
          </cell>
          <cell r="B12596">
            <v>28.88</v>
          </cell>
        </row>
        <row r="12597">
          <cell r="A12597" t="str">
            <v>11.090.0500-A</v>
          </cell>
          <cell r="B12597">
            <v>26.14</v>
          </cell>
        </row>
        <row r="12598">
          <cell r="A12598" t="str">
            <v>11.090.0505-0</v>
          </cell>
          <cell r="B12598">
            <v>62.98</v>
          </cell>
        </row>
        <row r="12599">
          <cell r="A12599" t="str">
            <v>11.090.0505-A</v>
          </cell>
          <cell r="B12599">
            <v>60.33</v>
          </cell>
        </row>
        <row r="12600">
          <cell r="A12600" t="str">
            <v>11.090.0510-0</v>
          </cell>
          <cell r="B12600">
            <v>17.88</v>
          </cell>
        </row>
        <row r="12601">
          <cell r="A12601" t="str">
            <v>11.090.0510-A</v>
          </cell>
          <cell r="B12601">
            <v>16</v>
          </cell>
        </row>
        <row r="12602">
          <cell r="A12602" t="str">
            <v>11.090.0515-0</v>
          </cell>
          <cell r="B12602">
            <v>20.38</v>
          </cell>
        </row>
        <row r="12603">
          <cell r="A12603" t="str">
            <v>11.090.0515-A</v>
          </cell>
          <cell r="B12603">
            <v>18.79</v>
          </cell>
        </row>
        <row r="12604">
          <cell r="A12604" t="str">
            <v>11.090.0520-0</v>
          </cell>
          <cell r="B12604">
            <v>299.39</v>
          </cell>
        </row>
        <row r="12605">
          <cell r="A12605" t="str">
            <v>11.090.0520-A</v>
          </cell>
          <cell r="B12605">
            <v>288.11</v>
          </cell>
        </row>
        <row r="12606">
          <cell r="A12606" t="str">
            <v>11.090.0530-0</v>
          </cell>
          <cell r="B12606">
            <v>165.25</v>
          </cell>
        </row>
        <row r="12607">
          <cell r="A12607" t="str">
            <v>11.090.0530-A</v>
          </cell>
          <cell r="B12607">
            <v>163.38</v>
          </cell>
        </row>
        <row r="12608">
          <cell r="A12608" t="str">
            <v>11.090.0535-0</v>
          </cell>
          <cell r="B12608">
            <v>29.88</v>
          </cell>
        </row>
        <row r="12609">
          <cell r="A12609" t="str">
            <v>11.090.0535-A</v>
          </cell>
          <cell r="B12609">
            <v>28.69</v>
          </cell>
        </row>
        <row r="12610">
          <cell r="A12610" t="str">
            <v>11.090.0610-0</v>
          </cell>
          <cell r="B12610">
            <v>686.04</v>
          </cell>
        </row>
        <row r="12611">
          <cell r="A12611" t="str">
            <v>11.090.0610-A</v>
          </cell>
          <cell r="B12611">
            <v>659.13</v>
          </cell>
        </row>
        <row r="12612">
          <cell r="A12612" t="str">
            <v>11.090.0611-0</v>
          </cell>
          <cell r="B12612">
            <v>15.68</v>
          </cell>
        </row>
        <row r="12613">
          <cell r="A12613" t="str">
            <v>11.090.0611-A</v>
          </cell>
          <cell r="B12613">
            <v>13.58</v>
          </cell>
        </row>
        <row r="12614">
          <cell r="A12614" t="str">
            <v>11.090.0620-0</v>
          </cell>
          <cell r="B12614">
            <v>7.31</v>
          </cell>
        </row>
        <row r="12615">
          <cell r="A12615" t="str">
            <v>11.090.0620-A</v>
          </cell>
          <cell r="B12615">
            <v>6.39</v>
          </cell>
        </row>
        <row r="12616">
          <cell r="A12616" t="str">
            <v>11.090.9999-0</v>
          </cell>
          <cell r="B12616">
            <v>5512</v>
          </cell>
        </row>
        <row r="12617">
          <cell r="A12617" t="str">
            <v>11.090.9999-A</v>
          </cell>
          <cell r="B12617">
            <v>5112</v>
          </cell>
        </row>
        <row r="12618">
          <cell r="A12618" t="str">
            <v>11.091.0001-0</v>
          </cell>
          <cell r="B12618">
            <v>619.54</v>
          </cell>
        </row>
        <row r="12619">
          <cell r="A12619" t="str">
            <v>11.091.0001-A</v>
          </cell>
          <cell r="B12619">
            <v>539.89</v>
          </cell>
        </row>
        <row r="12620">
          <cell r="A12620" t="str">
            <v>11.091.9999-0</v>
          </cell>
          <cell r="B12620">
            <v>1206</v>
          </cell>
        </row>
        <row r="12621">
          <cell r="A12621" t="str">
            <v>11.091.9999-A</v>
          </cell>
          <cell r="B12621">
            <v>1051</v>
          </cell>
        </row>
        <row r="12622">
          <cell r="A12622" t="str">
            <v>11.092.0001-0</v>
          </cell>
          <cell r="B12622">
            <v>312.79000000000002</v>
          </cell>
        </row>
        <row r="12623">
          <cell r="A12623" t="str">
            <v>11.092.0001-A</v>
          </cell>
          <cell r="B12623">
            <v>294.5</v>
          </cell>
        </row>
        <row r="12624">
          <cell r="A12624" t="str">
            <v>11.092.9999-0</v>
          </cell>
          <cell r="B12624">
            <v>1074</v>
          </cell>
        </row>
        <row r="12625">
          <cell r="A12625" t="str">
            <v>11.092.9999-A</v>
          </cell>
          <cell r="B12625">
            <v>1011</v>
          </cell>
        </row>
        <row r="12626">
          <cell r="A12626" t="str">
            <v>12.001.0010-0</v>
          </cell>
          <cell r="B12626">
            <v>334.07</v>
          </cell>
        </row>
        <row r="12627">
          <cell r="A12627" t="str">
            <v>12.001.0010-A</v>
          </cell>
          <cell r="B12627">
            <v>307.01</v>
          </cell>
        </row>
        <row r="12628">
          <cell r="A12628" t="str">
            <v>12.001.0015-0</v>
          </cell>
          <cell r="B12628">
            <v>402.15</v>
          </cell>
        </row>
        <row r="12629">
          <cell r="A12629" t="str">
            <v>12.001.0015-A</v>
          </cell>
          <cell r="B12629">
            <v>367.24</v>
          </cell>
        </row>
        <row r="12630">
          <cell r="A12630" t="str">
            <v>12.001.0020-0</v>
          </cell>
          <cell r="B12630">
            <v>294.12</v>
          </cell>
        </row>
        <row r="12631">
          <cell r="A12631" t="str">
            <v>12.001.0020-A</v>
          </cell>
          <cell r="B12631">
            <v>272.41000000000003</v>
          </cell>
        </row>
        <row r="12632">
          <cell r="A12632" t="str">
            <v>12.001.0025-0</v>
          </cell>
          <cell r="B12632">
            <v>359.22</v>
          </cell>
        </row>
        <row r="12633">
          <cell r="A12633" t="str">
            <v>12.001.0025-A</v>
          </cell>
          <cell r="B12633">
            <v>328.79</v>
          </cell>
        </row>
        <row r="12634">
          <cell r="A12634" t="str">
            <v>12.001.0030-0</v>
          </cell>
          <cell r="B12634">
            <v>430.23</v>
          </cell>
        </row>
        <row r="12635">
          <cell r="A12635" t="str">
            <v>12.001.0030-A</v>
          </cell>
          <cell r="B12635">
            <v>390.3</v>
          </cell>
        </row>
        <row r="12636">
          <cell r="A12636" t="str">
            <v>12.001.0035-0</v>
          </cell>
          <cell r="B12636">
            <v>503.01</v>
          </cell>
        </row>
        <row r="12637">
          <cell r="A12637" t="str">
            <v>12.001.0035-A</v>
          </cell>
          <cell r="B12637">
            <v>453.35</v>
          </cell>
        </row>
        <row r="12638">
          <cell r="A12638" t="str">
            <v>12.001.0040-0</v>
          </cell>
          <cell r="B12638">
            <v>55.62</v>
          </cell>
        </row>
        <row r="12639">
          <cell r="A12639" t="str">
            <v>12.001.0040-A</v>
          </cell>
          <cell r="B12639">
            <v>48.34</v>
          </cell>
        </row>
        <row r="12640">
          <cell r="A12640" t="str">
            <v>12.001.0045-0</v>
          </cell>
          <cell r="B12640">
            <v>111.25</v>
          </cell>
        </row>
        <row r="12641">
          <cell r="A12641" t="str">
            <v>12.001.0045-A</v>
          </cell>
          <cell r="B12641">
            <v>96.69</v>
          </cell>
        </row>
        <row r="12642">
          <cell r="A12642" t="str">
            <v>12.001.0070-0</v>
          </cell>
          <cell r="B12642">
            <v>208.8</v>
          </cell>
        </row>
        <row r="12643">
          <cell r="A12643" t="str">
            <v>12.001.0070-A</v>
          </cell>
          <cell r="B12643">
            <v>194.53</v>
          </cell>
        </row>
        <row r="12644">
          <cell r="A12644" t="str">
            <v>12.001.0075-0</v>
          </cell>
          <cell r="B12644">
            <v>262.37</v>
          </cell>
        </row>
        <row r="12645">
          <cell r="A12645" t="str">
            <v>12.001.0075-A</v>
          </cell>
          <cell r="B12645">
            <v>241.99</v>
          </cell>
        </row>
        <row r="12646">
          <cell r="A12646" t="str">
            <v>12.001.0090-0</v>
          </cell>
          <cell r="B12646">
            <v>458.8</v>
          </cell>
        </row>
        <row r="12647">
          <cell r="A12647" t="str">
            <v>12.001.0090-A</v>
          </cell>
          <cell r="B12647">
            <v>416.11</v>
          </cell>
        </row>
        <row r="12648">
          <cell r="A12648" t="str">
            <v>12.001.0095-0</v>
          </cell>
          <cell r="B12648">
            <v>543.12</v>
          </cell>
        </row>
        <row r="12649">
          <cell r="A12649" t="str">
            <v>12.001.0095-A</v>
          </cell>
          <cell r="B12649">
            <v>489.16</v>
          </cell>
        </row>
        <row r="12650">
          <cell r="A12650" t="str">
            <v>12.001.0100-0</v>
          </cell>
          <cell r="B12650">
            <v>619.51</v>
          </cell>
        </row>
        <row r="12651">
          <cell r="A12651" t="str">
            <v>12.001.0100-A</v>
          </cell>
          <cell r="B12651">
            <v>554.6</v>
          </cell>
        </row>
        <row r="12652">
          <cell r="A12652" t="str">
            <v>12.001.0105-0</v>
          </cell>
          <cell r="B12652">
            <v>731.95</v>
          </cell>
        </row>
        <row r="12653">
          <cell r="A12653" t="str">
            <v>12.001.0105-A</v>
          </cell>
          <cell r="B12653">
            <v>652</v>
          </cell>
        </row>
        <row r="12654">
          <cell r="A12654" t="str">
            <v>12.001.0115-0</v>
          </cell>
          <cell r="B12654">
            <v>97.79</v>
          </cell>
        </row>
        <row r="12655">
          <cell r="A12655" t="str">
            <v>12.001.0115-A</v>
          </cell>
          <cell r="B12655">
            <v>84.87</v>
          </cell>
        </row>
        <row r="12656">
          <cell r="A12656" t="str">
            <v>12.001.9999-0</v>
          </cell>
          <cell r="B12656">
            <v>4553</v>
          </cell>
        </row>
        <row r="12657">
          <cell r="A12657" t="str">
            <v>12.001.9999-A</v>
          </cell>
          <cell r="B12657">
            <v>4105</v>
          </cell>
        </row>
        <row r="12658">
          <cell r="A12658" t="str">
            <v>12.002.0010-0</v>
          </cell>
          <cell r="B12658">
            <v>867.81</v>
          </cell>
        </row>
        <row r="12659">
          <cell r="A12659" t="str">
            <v>12.002.0010-A</v>
          </cell>
          <cell r="B12659">
            <v>822.12</v>
          </cell>
        </row>
        <row r="12660">
          <cell r="A12660" t="str">
            <v>12.002.0011-0</v>
          </cell>
          <cell r="B12660">
            <v>850.06</v>
          </cell>
        </row>
        <row r="12661">
          <cell r="A12661" t="str">
            <v>12.002.0011-A</v>
          </cell>
          <cell r="B12661">
            <v>806.74</v>
          </cell>
        </row>
        <row r="12662">
          <cell r="A12662" t="str">
            <v>12.002.0015-0</v>
          </cell>
          <cell r="B12662">
            <v>163.35</v>
          </cell>
        </row>
        <row r="12663">
          <cell r="A12663" t="str">
            <v>12.002.0015-A</v>
          </cell>
          <cell r="B12663">
            <v>155.58000000000001</v>
          </cell>
        </row>
        <row r="12664">
          <cell r="A12664" t="str">
            <v>12.002.0016-0</v>
          </cell>
          <cell r="B12664">
            <v>160.69</v>
          </cell>
        </row>
        <row r="12665">
          <cell r="A12665" t="str">
            <v>12.002.0016-A</v>
          </cell>
          <cell r="B12665">
            <v>153.27000000000001</v>
          </cell>
        </row>
        <row r="12666">
          <cell r="A12666" t="str">
            <v>12.002.0020-0</v>
          </cell>
          <cell r="B12666">
            <v>179.25</v>
          </cell>
        </row>
        <row r="12667">
          <cell r="A12667" t="str">
            <v>12.002.0020-A</v>
          </cell>
          <cell r="B12667">
            <v>169.91</v>
          </cell>
        </row>
        <row r="12668">
          <cell r="A12668" t="str">
            <v>12.002.0025-0</v>
          </cell>
          <cell r="B12668">
            <v>203.81</v>
          </cell>
        </row>
        <row r="12669">
          <cell r="A12669" t="str">
            <v>12.002.0025-A</v>
          </cell>
          <cell r="B12669">
            <v>190.62</v>
          </cell>
        </row>
        <row r="12670">
          <cell r="A12670" t="str">
            <v>12.002.0030-0</v>
          </cell>
          <cell r="B12670">
            <v>226.28</v>
          </cell>
        </row>
        <row r="12671">
          <cell r="A12671" t="str">
            <v>12.002.0030-A</v>
          </cell>
          <cell r="B12671">
            <v>210.65</v>
          </cell>
        </row>
        <row r="12672">
          <cell r="A12672" t="str">
            <v>12.002.0035-1</v>
          </cell>
          <cell r="B12672">
            <v>84.99</v>
          </cell>
        </row>
        <row r="12673">
          <cell r="A12673" t="str">
            <v>12.002.0035-B</v>
          </cell>
          <cell r="B12673">
            <v>80.5</v>
          </cell>
        </row>
        <row r="12674">
          <cell r="A12674" t="str">
            <v>12.002.0036-0</v>
          </cell>
          <cell r="B12674">
            <v>83.22</v>
          </cell>
        </row>
        <row r="12675">
          <cell r="A12675" t="str">
            <v>12.002.0036-A</v>
          </cell>
          <cell r="B12675">
            <v>78.959999999999994</v>
          </cell>
        </row>
        <row r="12676">
          <cell r="A12676" t="str">
            <v>12.002.0040-0</v>
          </cell>
          <cell r="B12676">
            <v>91.39</v>
          </cell>
        </row>
        <row r="12677">
          <cell r="A12677" t="str">
            <v>12.002.0040-A</v>
          </cell>
          <cell r="B12677">
            <v>86.36</v>
          </cell>
        </row>
        <row r="12678">
          <cell r="A12678" t="str">
            <v>12.002.0045-0</v>
          </cell>
          <cell r="B12678">
            <v>106.45</v>
          </cell>
        </row>
        <row r="12679">
          <cell r="A12679" t="str">
            <v>12.002.0045-A</v>
          </cell>
          <cell r="B12679">
            <v>99.08</v>
          </cell>
        </row>
        <row r="12680">
          <cell r="A12680" t="str">
            <v>12.002.0050-0</v>
          </cell>
          <cell r="B12680">
            <v>118.68</v>
          </cell>
        </row>
        <row r="12681">
          <cell r="A12681" t="str">
            <v>12.002.0050-A</v>
          </cell>
          <cell r="B12681">
            <v>110</v>
          </cell>
        </row>
        <row r="12682">
          <cell r="A12682" t="str">
            <v>12.002.0060-1</v>
          </cell>
          <cell r="B12682">
            <v>91.91</v>
          </cell>
        </row>
        <row r="12683">
          <cell r="A12683" t="str">
            <v>12.002.0060-B</v>
          </cell>
          <cell r="B12683">
            <v>86.85</v>
          </cell>
        </row>
        <row r="12684">
          <cell r="A12684" t="str">
            <v>12.002.0065-1</v>
          </cell>
          <cell r="B12684">
            <v>180.31</v>
          </cell>
        </row>
        <row r="12685">
          <cell r="A12685" t="str">
            <v>12.002.0065-B</v>
          </cell>
          <cell r="B12685">
            <v>171.2</v>
          </cell>
        </row>
        <row r="12686">
          <cell r="A12686" t="str">
            <v>12.002.0070-1</v>
          </cell>
          <cell r="B12686">
            <v>200.26</v>
          </cell>
        </row>
        <row r="12687">
          <cell r="A12687" t="str">
            <v>12.002.0070-B</v>
          </cell>
          <cell r="B12687">
            <v>189.57</v>
          </cell>
        </row>
        <row r="12688">
          <cell r="A12688" t="str">
            <v>12.002.0080-0</v>
          </cell>
          <cell r="B12688">
            <v>35.159999999999997</v>
          </cell>
        </row>
        <row r="12689">
          <cell r="A12689" t="str">
            <v>12.002.0080-A</v>
          </cell>
          <cell r="B12689">
            <v>33.44</v>
          </cell>
        </row>
        <row r="12690">
          <cell r="A12690" t="str">
            <v>12.002.0085-0</v>
          </cell>
          <cell r="B12690">
            <v>20.95</v>
          </cell>
        </row>
        <row r="12691">
          <cell r="A12691" t="str">
            <v>12.002.0085-A</v>
          </cell>
          <cell r="B12691">
            <v>19.64</v>
          </cell>
        </row>
        <row r="12692">
          <cell r="A12692" t="str">
            <v>12.002.0100-0</v>
          </cell>
          <cell r="B12692">
            <v>433.33</v>
          </cell>
        </row>
        <row r="12693">
          <cell r="A12693" t="str">
            <v>12.002.0100-A</v>
          </cell>
          <cell r="B12693">
            <v>407.01</v>
          </cell>
        </row>
        <row r="12694">
          <cell r="A12694" t="str">
            <v>12.002.9999-0</v>
          </cell>
          <cell r="B12694">
            <v>5839</v>
          </cell>
        </row>
        <row r="12695">
          <cell r="A12695" t="str">
            <v>12.002.9999-A</v>
          </cell>
          <cell r="B12695">
            <v>5476</v>
          </cell>
        </row>
        <row r="12696">
          <cell r="A12696" t="str">
            <v>12.003.0055-0</v>
          </cell>
          <cell r="B12696">
            <v>76.5</v>
          </cell>
        </row>
        <row r="12697">
          <cell r="A12697" t="str">
            <v>12.003.0055-A</v>
          </cell>
          <cell r="B12697">
            <v>69.94</v>
          </cell>
        </row>
        <row r="12698">
          <cell r="A12698" t="str">
            <v>12.003.0056-0</v>
          </cell>
          <cell r="B12698">
            <v>74.28</v>
          </cell>
        </row>
        <row r="12699">
          <cell r="A12699" t="str">
            <v>12.003.0056-A</v>
          </cell>
          <cell r="B12699">
            <v>68.02</v>
          </cell>
        </row>
        <row r="12700">
          <cell r="A12700" t="str">
            <v>12.003.0060-0</v>
          </cell>
          <cell r="B12700">
            <v>86.57</v>
          </cell>
        </row>
        <row r="12701">
          <cell r="A12701" t="str">
            <v>12.003.0060-A</v>
          </cell>
          <cell r="B12701">
            <v>78.83</v>
          </cell>
        </row>
        <row r="12702">
          <cell r="A12702" t="str">
            <v>12.003.0065-0</v>
          </cell>
          <cell r="B12702">
            <v>108.36</v>
          </cell>
        </row>
        <row r="12703">
          <cell r="A12703" t="str">
            <v>12.003.0065-A</v>
          </cell>
          <cell r="B12703">
            <v>97.54</v>
          </cell>
        </row>
        <row r="12704">
          <cell r="A12704" t="str">
            <v>12.003.0070-0</v>
          </cell>
          <cell r="B12704">
            <v>126.43</v>
          </cell>
        </row>
        <row r="12705">
          <cell r="A12705" t="str">
            <v>12.003.0070-A</v>
          </cell>
          <cell r="B12705">
            <v>113.35</v>
          </cell>
        </row>
        <row r="12706">
          <cell r="A12706" t="str">
            <v>12.003.0075-1</v>
          </cell>
          <cell r="B12706">
            <v>38.840000000000003</v>
          </cell>
        </row>
        <row r="12707">
          <cell r="A12707" t="str">
            <v>12.003.0075-B</v>
          </cell>
          <cell r="B12707">
            <v>35.369999999999997</v>
          </cell>
        </row>
        <row r="12708">
          <cell r="A12708" t="str">
            <v>12.003.0076-0</v>
          </cell>
          <cell r="B12708">
            <v>37.39</v>
          </cell>
        </row>
        <row r="12709">
          <cell r="A12709" t="str">
            <v>12.003.0076-A</v>
          </cell>
          <cell r="B12709">
            <v>34.11</v>
          </cell>
        </row>
        <row r="12710">
          <cell r="A12710" t="str">
            <v>12.003.0080-0</v>
          </cell>
          <cell r="B12710">
            <v>43.77</v>
          </cell>
        </row>
        <row r="12711">
          <cell r="A12711" t="str">
            <v>12.003.0080-A</v>
          </cell>
          <cell r="B12711">
            <v>39.64</v>
          </cell>
        </row>
        <row r="12712">
          <cell r="A12712" t="str">
            <v>12.003.0085-0</v>
          </cell>
          <cell r="B12712">
            <v>57.44</v>
          </cell>
        </row>
        <row r="12713">
          <cell r="A12713" t="str">
            <v>12.003.0085-A</v>
          </cell>
          <cell r="B12713">
            <v>51.48</v>
          </cell>
        </row>
        <row r="12714">
          <cell r="A12714" t="str">
            <v>12.003.0090-0</v>
          </cell>
          <cell r="B12714">
            <v>67.28</v>
          </cell>
        </row>
        <row r="12715">
          <cell r="A12715" t="str">
            <v>12.003.0090-A</v>
          </cell>
          <cell r="B12715">
            <v>60</v>
          </cell>
        </row>
        <row r="12716">
          <cell r="A12716" t="str">
            <v>12.003.0095-0</v>
          </cell>
          <cell r="B12716">
            <v>60.95</v>
          </cell>
        </row>
        <row r="12717">
          <cell r="A12717" t="str">
            <v>12.003.0095-A</v>
          </cell>
          <cell r="B12717">
            <v>56.2</v>
          </cell>
        </row>
        <row r="12718">
          <cell r="A12718" t="str">
            <v>12.003.0096-0</v>
          </cell>
          <cell r="B12718">
            <v>59.17</v>
          </cell>
        </row>
        <row r="12719">
          <cell r="A12719" t="str">
            <v>12.003.0096-A</v>
          </cell>
          <cell r="B12719">
            <v>54.66</v>
          </cell>
        </row>
        <row r="12720">
          <cell r="A12720" t="str">
            <v>12.003.0100-0</v>
          </cell>
          <cell r="B12720">
            <v>67.12</v>
          </cell>
        </row>
        <row r="12721">
          <cell r="A12721" t="str">
            <v>12.003.0100-A</v>
          </cell>
          <cell r="B12721">
            <v>61.55</v>
          </cell>
        </row>
        <row r="12722">
          <cell r="A12722" t="str">
            <v>12.003.0105-0</v>
          </cell>
          <cell r="B12722">
            <v>83.88</v>
          </cell>
        </row>
        <row r="12723">
          <cell r="A12723" t="str">
            <v>12.003.0105-A</v>
          </cell>
          <cell r="B12723">
            <v>76.06</v>
          </cell>
        </row>
        <row r="12724">
          <cell r="A12724" t="str">
            <v>12.003.0110-0</v>
          </cell>
          <cell r="B12724">
            <v>95.12</v>
          </cell>
        </row>
        <row r="12725">
          <cell r="A12725" t="str">
            <v>12.003.0110-A</v>
          </cell>
          <cell r="B12725">
            <v>85.8</v>
          </cell>
        </row>
        <row r="12726">
          <cell r="A12726" t="str">
            <v>12.003.0115-0</v>
          </cell>
          <cell r="B12726">
            <v>30.56</v>
          </cell>
        </row>
        <row r="12727">
          <cell r="A12727" t="str">
            <v>12.003.0115-A</v>
          </cell>
          <cell r="B12727">
            <v>28.08</v>
          </cell>
        </row>
        <row r="12728">
          <cell r="A12728" t="str">
            <v>12.003.0116-0</v>
          </cell>
          <cell r="B12728">
            <v>29.79</v>
          </cell>
        </row>
        <row r="12729">
          <cell r="A12729" t="str">
            <v>12.003.0116-A</v>
          </cell>
          <cell r="B12729">
            <v>27.41</v>
          </cell>
        </row>
        <row r="12730">
          <cell r="A12730" t="str">
            <v>12.003.0120-0</v>
          </cell>
          <cell r="B12730">
            <v>35.24</v>
          </cell>
        </row>
        <row r="12731">
          <cell r="A12731" t="str">
            <v>12.003.0120-A</v>
          </cell>
          <cell r="B12731">
            <v>32.18</v>
          </cell>
        </row>
        <row r="12732">
          <cell r="A12732" t="str">
            <v>12.003.0125-0</v>
          </cell>
          <cell r="B12732">
            <v>43.97</v>
          </cell>
        </row>
        <row r="12733">
          <cell r="A12733" t="str">
            <v>12.003.0125-A</v>
          </cell>
          <cell r="B12733">
            <v>39.729999999999997</v>
          </cell>
        </row>
        <row r="12734">
          <cell r="A12734" t="str">
            <v>12.003.0150-0</v>
          </cell>
          <cell r="B12734">
            <v>50.44</v>
          </cell>
        </row>
        <row r="12735">
          <cell r="A12735" t="str">
            <v>12.003.0150-A</v>
          </cell>
          <cell r="B12735">
            <v>45.33</v>
          </cell>
        </row>
        <row r="12736">
          <cell r="A12736" t="str">
            <v>12.003.0155-0</v>
          </cell>
          <cell r="B12736">
            <v>78.61</v>
          </cell>
        </row>
        <row r="12737">
          <cell r="A12737" t="str">
            <v>12.003.0155-A</v>
          </cell>
          <cell r="B12737">
            <v>72.180000000000007</v>
          </cell>
        </row>
        <row r="12738">
          <cell r="A12738" t="str">
            <v>12.003.0160-0</v>
          </cell>
          <cell r="B12738">
            <v>76.39</v>
          </cell>
        </row>
        <row r="12739">
          <cell r="A12739" t="str">
            <v>12.003.0160-A</v>
          </cell>
          <cell r="B12739">
            <v>70.25</v>
          </cell>
        </row>
        <row r="12740">
          <cell r="A12740" t="str">
            <v>12.003.0165-0</v>
          </cell>
          <cell r="B12740">
            <v>88.69</v>
          </cell>
        </row>
        <row r="12741">
          <cell r="A12741" t="str">
            <v>12.003.0165-A</v>
          </cell>
          <cell r="B12741">
            <v>81.069999999999993</v>
          </cell>
        </row>
        <row r="12742">
          <cell r="A12742" t="str">
            <v>12.003.0170-0</v>
          </cell>
          <cell r="B12742">
            <v>110.48</v>
          </cell>
        </row>
        <row r="12743">
          <cell r="A12743" t="str">
            <v>12.003.0170-A</v>
          </cell>
          <cell r="B12743">
            <v>99.78</v>
          </cell>
        </row>
        <row r="12744">
          <cell r="A12744" t="str">
            <v>12.003.0175-0</v>
          </cell>
          <cell r="B12744">
            <v>128.54</v>
          </cell>
        </row>
        <row r="12745">
          <cell r="A12745" t="str">
            <v>12.003.0175-A</v>
          </cell>
          <cell r="B12745">
            <v>115.59</v>
          </cell>
        </row>
        <row r="12746">
          <cell r="A12746" t="str">
            <v>12.003.0180-1</v>
          </cell>
          <cell r="B12746">
            <v>39.46</v>
          </cell>
        </row>
        <row r="12747">
          <cell r="A12747" t="str">
            <v>12.003.0180-B</v>
          </cell>
          <cell r="B12747">
            <v>36.01</v>
          </cell>
        </row>
        <row r="12748">
          <cell r="A12748" t="str">
            <v>12.003.0185-0</v>
          </cell>
          <cell r="B12748">
            <v>38.01</v>
          </cell>
        </row>
        <row r="12749">
          <cell r="A12749" t="str">
            <v>12.003.0185-A</v>
          </cell>
          <cell r="B12749">
            <v>34.76</v>
          </cell>
        </row>
        <row r="12750">
          <cell r="A12750" t="str">
            <v>12.003.0190-0</v>
          </cell>
          <cell r="B12750">
            <v>44.38</v>
          </cell>
        </row>
        <row r="12751">
          <cell r="A12751" t="str">
            <v>12.003.0190-A</v>
          </cell>
          <cell r="B12751">
            <v>40.28</v>
          </cell>
        </row>
        <row r="12752">
          <cell r="A12752" t="str">
            <v>12.003.0195-0</v>
          </cell>
          <cell r="B12752">
            <v>58.05</v>
          </cell>
        </row>
        <row r="12753">
          <cell r="A12753" t="str">
            <v>12.003.0195-A</v>
          </cell>
          <cell r="B12753">
            <v>52.12</v>
          </cell>
        </row>
        <row r="12754">
          <cell r="A12754" t="str">
            <v>12.003.0200-0</v>
          </cell>
          <cell r="B12754">
            <v>67.89</v>
          </cell>
        </row>
        <row r="12755">
          <cell r="A12755" t="str">
            <v>12.003.0200-A</v>
          </cell>
          <cell r="B12755">
            <v>60.64</v>
          </cell>
        </row>
        <row r="12756">
          <cell r="A12756" t="str">
            <v>12.003.0205-0</v>
          </cell>
          <cell r="B12756">
            <v>62.27</v>
          </cell>
        </row>
        <row r="12757">
          <cell r="A12757" t="str">
            <v>12.003.0205-A</v>
          </cell>
          <cell r="B12757">
            <v>57.6</v>
          </cell>
        </row>
        <row r="12758">
          <cell r="A12758" t="str">
            <v>12.003.0210-0</v>
          </cell>
          <cell r="B12758">
            <v>60.5</v>
          </cell>
        </row>
        <row r="12759">
          <cell r="A12759" t="str">
            <v>12.003.0210-A</v>
          </cell>
          <cell r="B12759">
            <v>56.06</v>
          </cell>
        </row>
        <row r="12760">
          <cell r="A12760" t="str">
            <v>12.003.0215-0</v>
          </cell>
          <cell r="B12760">
            <v>68.44</v>
          </cell>
        </row>
        <row r="12761">
          <cell r="A12761" t="str">
            <v>12.003.0215-A</v>
          </cell>
          <cell r="B12761">
            <v>62.94</v>
          </cell>
        </row>
        <row r="12762">
          <cell r="A12762" t="str">
            <v>12.003.0220-0</v>
          </cell>
          <cell r="B12762">
            <v>85.2</v>
          </cell>
        </row>
        <row r="12763">
          <cell r="A12763" t="str">
            <v>12.003.0220-A</v>
          </cell>
          <cell r="B12763">
            <v>77.459999999999994</v>
          </cell>
        </row>
        <row r="12764">
          <cell r="A12764" t="str">
            <v>12.003.0225-0</v>
          </cell>
          <cell r="B12764">
            <v>96.45</v>
          </cell>
        </row>
        <row r="12765">
          <cell r="A12765" t="str">
            <v>12.003.0225-A</v>
          </cell>
          <cell r="B12765">
            <v>87.2</v>
          </cell>
        </row>
        <row r="12766">
          <cell r="A12766" t="str">
            <v>12.003.0230-0</v>
          </cell>
          <cell r="B12766">
            <v>30.97</v>
          </cell>
        </row>
        <row r="12767">
          <cell r="A12767" t="str">
            <v>12.003.0230-A</v>
          </cell>
          <cell r="B12767">
            <v>28.5</v>
          </cell>
        </row>
        <row r="12768">
          <cell r="A12768" t="str">
            <v>12.003.0235-0</v>
          </cell>
          <cell r="B12768">
            <v>30.2</v>
          </cell>
        </row>
        <row r="12769">
          <cell r="A12769" t="str">
            <v>12.003.0235-A</v>
          </cell>
          <cell r="B12769">
            <v>27.84</v>
          </cell>
        </row>
        <row r="12770">
          <cell r="A12770" t="str">
            <v>12.003.0240-0</v>
          </cell>
          <cell r="B12770">
            <v>35.69</v>
          </cell>
        </row>
        <row r="12771">
          <cell r="A12771" t="str">
            <v>12.003.0240-A</v>
          </cell>
          <cell r="B12771">
            <v>32.65</v>
          </cell>
        </row>
        <row r="12772">
          <cell r="A12772" t="str">
            <v>12.003.0245-0</v>
          </cell>
          <cell r="B12772">
            <v>44.42</v>
          </cell>
        </row>
        <row r="12773">
          <cell r="A12773" t="str">
            <v>12.003.0245-A</v>
          </cell>
          <cell r="B12773">
            <v>40.21</v>
          </cell>
        </row>
        <row r="12774">
          <cell r="A12774" t="str">
            <v>12.003.0250-0</v>
          </cell>
          <cell r="B12774">
            <v>50.88</v>
          </cell>
        </row>
        <row r="12775">
          <cell r="A12775" t="str">
            <v>12.003.0250-A</v>
          </cell>
          <cell r="B12775">
            <v>45.81</v>
          </cell>
        </row>
        <row r="12776">
          <cell r="A12776" t="str">
            <v>12.003.9999-0</v>
          </cell>
          <cell r="B12776">
            <v>5507</v>
          </cell>
        </row>
        <row r="12777">
          <cell r="A12777" t="str">
            <v>12.003.9999-A</v>
          </cell>
          <cell r="B12777">
            <v>5013</v>
          </cell>
        </row>
        <row r="12778">
          <cell r="A12778" t="str">
            <v>12.004.0160-0</v>
          </cell>
          <cell r="B12778">
            <v>349.81</v>
          </cell>
        </row>
        <row r="12779">
          <cell r="A12779" t="str">
            <v>12.004.0160-A</v>
          </cell>
          <cell r="B12779">
            <v>344.76</v>
          </cell>
        </row>
        <row r="12780">
          <cell r="A12780" t="str">
            <v>12.004.9999-0</v>
          </cell>
          <cell r="B12780">
            <v>4929</v>
          </cell>
        </row>
        <row r="12781">
          <cell r="A12781" t="str">
            <v>12.004.9999-A</v>
          </cell>
          <cell r="B12781">
            <v>4858</v>
          </cell>
        </row>
        <row r="12782">
          <cell r="A12782" t="str">
            <v>12.005.0010-0</v>
          </cell>
          <cell r="B12782">
            <v>39.49</v>
          </cell>
        </row>
        <row r="12783">
          <cell r="A12783" t="str">
            <v>12.005.0010-A</v>
          </cell>
          <cell r="B12783">
            <v>36.770000000000003</v>
          </cell>
        </row>
        <row r="12784">
          <cell r="A12784" t="str">
            <v>12.005.0015-0</v>
          </cell>
          <cell r="B12784">
            <v>45.11</v>
          </cell>
        </row>
        <row r="12785">
          <cell r="A12785" t="str">
            <v>12.005.0015-A</v>
          </cell>
          <cell r="B12785">
            <v>41.64</v>
          </cell>
        </row>
        <row r="12786">
          <cell r="A12786" t="str">
            <v>12.005.0020-0</v>
          </cell>
          <cell r="B12786">
            <v>57.76</v>
          </cell>
        </row>
        <row r="12787">
          <cell r="A12787" t="str">
            <v>12.005.0020-A</v>
          </cell>
          <cell r="B12787">
            <v>52.59</v>
          </cell>
        </row>
        <row r="12788">
          <cell r="A12788" t="str">
            <v>12.005.0025-0</v>
          </cell>
          <cell r="B12788">
            <v>59.17</v>
          </cell>
        </row>
        <row r="12789">
          <cell r="A12789" t="str">
            <v>12.005.0025-A</v>
          </cell>
          <cell r="B12789">
            <v>53.81</v>
          </cell>
        </row>
        <row r="12790">
          <cell r="A12790" t="str">
            <v>12.005.0030-0</v>
          </cell>
          <cell r="B12790">
            <v>50.52</v>
          </cell>
        </row>
        <row r="12791">
          <cell r="A12791" t="str">
            <v>12.005.0030-A</v>
          </cell>
          <cell r="B12791">
            <v>47.26</v>
          </cell>
        </row>
        <row r="12792">
          <cell r="A12792" t="str">
            <v>12.005.0035-0</v>
          </cell>
          <cell r="B12792">
            <v>52.49</v>
          </cell>
        </row>
        <row r="12793">
          <cell r="A12793" t="str">
            <v>12.005.0035-A</v>
          </cell>
          <cell r="B12793">
            <v>48.96</v>
          </cell>
        </row>
        <row r="12794">
          <cell r="A12794" t="str">
            <v>12.005.0040-0</v>
          </cell>
          <cell r="B12794">
            <v>58.95</v>
          </cell>
        </row>
        <row r="12795">
          <cell r="A12795" t="str">
            <v>12.005.0040-A</v>
          </cell>
          <cell r="B12795">
            <v>54.57</v>
          </cell>
        </row>
        <row r="12796">
          <cell r="A12796" t="str">
            <v>12.005.0045-0</v>
          </cell>
          <cell r="B12796">
            <v>63.17</v>
          </cell>
        </row>
        <row r="12797">
          <cell r="A12797" t="str">
            <v>12.005.0045-A</v>
          </cell>
          <cell r="B12797">
            <v>58.22</v>
          </cell>
        </row>
        <row r="12798">
          <cell r="A12798" t="str">
            <v>12.005.0080-0</v>
          </cell>
          <cell r="B12798">
            <v>65.84</v>
          </cell>
        </row>
        <row r="12799">
          <cell r="A12799" t="str">
            <v>12.005.0080-A</v>
          </cell>
          <cell r="B12799">
            <v>61.56</v>
          </cell>
        </row>
        <row r="12800">
          <cell r="A12800" t="str">
            <v>12.005.0085-1</v>
          </cell>
          <cell r="B12800">
            <v>68.650000000000006</v>
          </cell>
        </row>
        <row r="12801">
          <cell r="A12801" t="str">
            <v>12.005.0085-B</v>
          </cell>
          <cell r="B12801">
            <v>63.99</v>
          </cell>
        </row>
        <row r="12802">
          <cell r="A12802" t="str">
            <v>12.005.0090-0</v>
          </cell>
          <cell r="B12802">
            <v>77.09</v>
          </cell>
        </row>
        <row r="12803">
          <cell r="A12803" t="str">
            <v>12.005.0090-A</v>
          </cell>
          <cell r="B12803">
            <v>71.3</v>
          </cell>
        </row>
        <row r="12804">
          <cell r="A12804" t="str">
            <v>12.005.0095-1</v>
          </cell>
          <cell r="B12804">
            <v>82.71</v>
          </cell>
        </row>
        <row r="12805">
          <cell r="A12805" t="str">
            <v>12.005.0095-B</v>
          </cell>
          <cell r="B12805">
            <v>76.17</v>
          </cell>
        </row>
        <row r="12806">
          <cell r="A12806" t="str">
            <v>12.005.0100-0</v>
          </cell>
          <cell r="B12806">
            <v>39.450000000000003</v>
          </cell>
        </row>
        <row r="12807">
          <cell r="A12807" t="str">
            <v>12.005.0100-A</v>
          </cell>
          <cell r="B12807">
            <v>36.74</v>
          </cell>
        </row>
        <row r="12808">
          <cell r="A12808" t="str">
            <v>12.005.0103-1</v>
          </cell>
          <cell r="B12808">
            <v>45.07</v>
          </cell>
        </row>
        <row r="12809">
          <cell r="A12809" t="str">
            <v>12.005.0103-B</v>
          </cell>
          <cell r="B12809">
            <v>41.61</v>
          </cell>
        </row>
        <row r="12810">
          <cell r="A12810" t="str">
            <v>12.005.0105-0</v>
          </cell>
          <cell r="B12810">
            <v>57.72</v>
          </cell>
        </row>
        <row r="12811">
          <cell r="A12811" t="str">
            <v>12.005.0105-A</v>
          </cell>
          <cell r="B12811">
            <v>52.57</v>
          </cell>
        </row>
        <row r="12812">
          <cell r="A12812" t="str">
            <v>12.005.0107-1</v>
          </cell>
          <cell r="B12812">
            <v>59.13</v>
          </cell>
        </row>
        <row r="12813">
          <cell r="A12813" t="str">
            <v>12.005.0107-B</v>
          </cell>
          <cell r="B12813">
            <v>53.79</v>
          </cell>
        </row>
        <row r="12814">
          <cell r="A12814" t="str">
            <v>12.005.0110-0</v>
          </cell>
          <cell r="B12814">
            <v>50.46</v>
          </cell>
        </row>
        <row r="12815">
          <cell r="A12815" t="str">
            <v>12.005.0110-A</v>
          </cell>
          <cell r="B12815">
            <v>47.23</v>
          </cell>
        </row>
        <row r="12816">
          <cell r="A12816" t="str">
            <v>12.005.0112-1</v>
          </cell>
          <cell r="B12816">
            <v>52.43</v>
          </cell>
        </row>
        <row r="12817">
          <cell r="A12817" t="str">
            <v>12.005.0112-B</v>
          </cell>
          <cell r="B12817">
            <v>48.93</v>
          </cell>
        </row>
        <row r="12818">
          <cell r="A12818" t="str">
            <v>12.005.0115-0</v>
          </cell>
          <cell r="B12818">
            <v>58.89</v>
          </cell>
        </row>
        <row r="12819">
          <cell r="A12819" t="str">
            <v>12.005.0115-A</v>
          </cell>
          <cell r="B12819">
            <v>54.53</v>
          </cell>
        </row>
        <row r="12820">
          <cell r="A12820" t="str">
            <v>12.005.0117-1</v>
          </cell>
          <cell r="B12820">
            <v>63.11</v>
          </cell>
        </row>
        <row r="12821">
          <cell r="A12821" t="str">
            <v>12.005.0117-B</v>
          </cell>
          <cell r="B12821">
            <v>58.18</v>
          </cell>
        </row>
        <row r="12822">
          <cell r="A12822" t="str">
            <v>12.005.0120-0</v>
          </cell>
          <cell r="B12822">
            <v>65.66</v>
          </cell>
        </row>
        <row r="12823">
          <cell r="A12823" t="str">
            <v>12.005.0120-A</v>
          </cell>
          <cell r="B12823">
            <v>61.38</v>
          </cell>
        </row>
        <row r="12824">
          <cell r="A12824" t="str">
            <v>12.005.0122-1</v>
          </cell>
          <cell r="B12824">
            <v>68.47</v>
          </cell>
        </row>
        <row r="12825">
          <cell r="A12825" t="str">
            <v>12.005.0122-B</v>
          </cell>
          <cell r="B12825">
            <v>63.81</v>
          </cell>
        </row>
        <row r="12826">
          <cell r="A12826" t="str">
            <v>12.005.0124-0</v>
          </cell>
          <cell r="B12826">
            <v>76.900000000000006</v>
          </cell>
        </row>
        <row r="12827">
          <cell r="A12827" t="str">
            <v>12.005.0124-A</v>
          </cell>
          <cell r="B12827">
            <v>71.12</v>
          </cell>
        </row>
        <row r="12828">
          <cell r="A12828" t="str">
            <v>12.005.0126-1</v>
          </cell>
          <cell r="B12828">
            <v>82.53</v>
          </cell>
        </row>
        <row r="12829">
          <cell r="A12829" t="str">
            <v>12.005.0126-B</v>
          </cell>
          <cell r="B12829">
            <v>75.989999999999995</v>
          </cell>
        </row>
        <row r="12830">
          <cell r="A12830" t="str">
            <v>12.005.0130-1</v>
          </cell>
          <cell r="B12830">
            <v>54.9</v>
          </cell>
        </row>
        <row r="12831">
          <cell r="A12831" t="str">
            <v>12.005.0130-B</v>
          </cell>
          <cell r="B12831">
            <v>51.45</v>
          </cell>
        </row>
        <row r="12832">
          <cell r="A12832" t="str">
            <v>12.005.0135-1</v>
          </cell>
          <cell r="B12832">
            <v>89.64</v>
          </cell>
        </row>
        <row r="12833">
          <cell r="A12833" t="str">
            <v>12.005.0135-B</v>
          </cell>
          <cell r="B12833">
            <v>85.77</v>
          </cell>
        </row>
        <row r="12834">
          <cell r="A12834" t="str">
            <v>12.005.0140-1</v>
          </cell>
          <cell r="B12834">
            <v>95.27</v>
          </cell>
        </row>
        <row r="12835">
          <cell r="A12835" t="str">
            <v>12.005.0140-B</v>
          </cell>
          <cell r="B12835">
            <v>90.64</v>
          </cell>
        </row>
        <row r="12836">
          <cell r="A12836" t="str">
            <v>12.005.0160-0</v>
          </cell>
          <cell r="B12836">
            <v>53.38</v>
          </cell>
        </row>
        <row r="12837">
          <cell r="A12837" t="str">
            <v>12.005.0160-A</v>
          </cell>
          <cell r="B12837">
            <v>50.12</v>
          </cell>
        </row>
        <row r="12838">
          <cell r="A12838" t="str">
            <v>12.005.0165-0</v>
          </cell>
          <cell r="B12838">
            <v>55.35</v>
          </cell>
        </row>
        <row r="12839">
          <cell r="A12839" t="str">
            <v>12.005.0165-A</v>
          </cell>
          <cell r="B12839">
            <v>51.82</v>
          </cell>
        </row>
        <row r="12840">
          <cell r="A12840" t="str">
            <v>12.005.0170-0</v>
          </cell>
          <cell r="B12840">
            <v>61.81</v>
          </cell>
        </row>
        <row r="12841">
          <cell r="A12841" t="str">
            <v>12.005.0170-A</v>
          </cell>
          <cell r="B12841">
            <v>57.43</v>
          </cell>
        </row>
        <row r="12842">
          <cell r="A12842" t="str">
            <v>12.005.0175-0</v>
          </cell>
          <cell r="B12842">
            <v>66.03</v>
          </cell>
        </row>
        <row r="12843">
          <cell r="A12843" t="str">
            <v>12.005.0175-A</v>
          </cell>
          <cell r="B12843">
            <v>61.08</v>
          </cell>
        </row>
        <row r="12844">
          <cell r="A12844" t="str">
            <v>12.005.0185-0</v>
          </cell>
          <cell r="B12844">
            <v>53.66</v>
          </cell>
        </row>
        <row r="12845">
          <cell r="A12845" t="str">
            <v>12.005.0185-A</v>
          </cell>
          <cell r="B12845">
            <v>50.44</v>
          </cell>
        </row>
        <row r="12846">
          <cell r="A12846" t="str">
            <v>12.005.0190-0</v>
          </cell>
          <cell r="B12846">
            <v>55.63</v>
          </cell>
        </row>
        <row r="12847">
          <cell r="A12847" t="str">
            <v>12.005.0190-A</v>
          </cell>
          <cell r="B12847">
            <v>52.14</v>
          </cell>
        </row>
        <row r="12848">
          <cell r="A12848" t="str">
            <v>12.005.0195-0</v>
          </cell>
          <cell r="B12848">
            <v>62.1</v>
          </cell>
        </row>
        <row r="12849">
          <cell r="A12849" t="str">
            <v>12.005.0195-A</v>
          </cell>
          <cell r="B12849">
            <v>57.74</v>
          </cell>
        </row>
        <row r="12850">
          <cell r="A12850" t="str">
            <v>12.005.0200-0</v>
          </cell>
          <cell r="B12850">
            <v>66.31</v>
          </cell>
        </row>
        <row r="12851">
          <cell r="A12851" t="str">
            <v>12.005.0200-A</v>
          </cell>
          <cell r="B12851">
            <v>61.4</v>
          </cell>
        </row>
        <row r="12852">
          <cell r="A12852" t="str">
            <v>12.005.9999-0</v>
          </cell>
          <cell r="B12852">
            <v>4284</v>
          </cell>
        </row>
        <row r="12853">
          <cell r="A12853" t="str">
            <v>12.005.9999-A</v>
          </cell>
          <cell r="B12853">
            <v>3967</v>
          </cell>
        </row>
        <row r="12854">
          <cell r="A12854" t="str">
            <v>12.006.0010-0</v>
          </cell>
          <cell r="B12854">
            <v>111.08</v>
          </cell>
        </row>
        <row r="12855">
          <cell r="A12855" t="str">
            <v>12.006.0010-A</v>
          </cell>
          <cell r="B12855">
            <v>103.52</v>
          </cell>
        </row>
        <row r="12856">
          <cell r="A12856" t="str">
            <v>12.006.9999-0</v>
          </cell>
          <cell r="B12856">
            <v>4796</v>
          </cell>
        </row>
        <row r="12857">
          <cell r="A12857" t="str">
            <v>12.006.9999-A</v>
          </cell>
          <cell r="B12857">
            <v>4469</v>
          </cell>
        </row>
        <row r="12858">
          <cell r="A12858" t="str">
            <v>12.007.0015-0</v>
          </cell>
          <cell r="B12858">
            <v>82.22</v>
          </cell>
        </row>
        <row r="12859">
          <cell r="A12859" t="str">
            <v>12.007.0015-A</v>
          </cell>
          <cell r="B12859">
            <v>79.150000000000006</v>
          </cell>
        </row>
        <row r="12860">
          <cell r="A12860" t="str">
            <v>12.007.0020-0</v>
          </cell>
          <cell r="B12860">
            <v>64.84</v>
          </cell>
        </row>
        <row r="12861">
          <cell r="A12861" t="str">
            <v>12.007.0020-A</v>
          </cell>
          <cell r="B12861">
            <v>63.29</v>
          </cell>
        </row>
        <row r="12862">
          <cell r="A12862" t="str">
            <v>12.007.0025-0</v>
          </cell>
          <cell r="B12862">
            <v>67.319999999999993</v>
          </cell>
        </row>
        <row r="12863">
          <cell r="A12863" t="str">
            <v>12.007.0025-A</v>
          </cell>
          <cell r="B12863">
            <v>65.17</v>
          </cell>
        </row>
        <row r="12864">
          <cell r="A12864" t="str">
            <v>12.007.0030-0</v>
          </cell>
          <cell r="B12864">
            <v>104.73</v>
          </cell>
        </row>
        <row r="12865">
          <cell r="A12865" t="str">
            <v>12.007.0030-A</v>
          </cell>
          <cell r="B12865">
            <v>101.57</v>
          </cell>
        </row>
        <row r="12866">
          <cell r="A12866" t="str">
            <v>12.007.0040-0</v>
          </cell>
          <cell r="B12866">
            <v>117.06</v>
          </cell>
        </row>
        <row r="12867">
          <cell r="A12867" t="str">
            <v>12.007.0040-A</v>
          </cell>
          <cell r="B12867">
            <v>112</v>
          </cell>
        </row>
        <row r="12868">
          <cell r="A12868" t="str">
            <v>12.007.0045-0</v>
          </cell>
          <cell r="B12868">
            <v>97.48</v>
          </cell>
        </row>
        <row r="12869">
          <cell r="A12869" t="str">
            <v>12.007.0045-A</v>
          </cell>
          <cell r="B12869">
            <v>95.21</v>
          </cell>
        </row>
        <row r="12870">
          <cell r="A12870" t="str">
            <v>12.007.9999-0</v>
          </cell>
          <cell r="B12870">
            <v>4580</v>
          </cell>
        </row>
        <row r="12871">
          <cell r="A12871" t="str">
            <v>12.007.9999-A</v>
          </cell>
          <cell r="B12871">
            <v>4434</v>
          </cell>
        </row>
        <row r="12872">
          <cell r="A12872" t="str">
            <v>12.008.0015-0</v>
          </cell>
          <cell r="B12872">
            <v>137.5</v>
          </cell>
        </row>
        <row r="12873">
          <cell r="A12873" t="str">
            <v>12.008.0015-A</v>
          </cell>
          <cell r="B12873">
            <v>129.9</v>
          </cell>
        </row>
        <row r="12874">
          <cell r="A12874" t="str">
            <v>12.008.0020-0</v>
          </cell>
          <cell r="B12874">
            <v>104.31</v>
          </cell>
        </row>
        <row r="12875">
          <cell r="A12875" t="str">
            <v>12.008.0020-A</v>
          </cell>
          <cell r="B12875">
            <v>96.08</v>
          </cell>
        </row>
        <row r="12876">
          <cell r="A12876" t="str">
            <v>12.008.9999-0</v>
          </cell>
          <cell r="B12876">
            <v>4567</v>
          </cell>
        </row>
        <row r="12877">
          <cell r="A12877" t="str">
            <v>12.008.9999-A</v>
          </cell>
          <cell r="B12877">
            <v>4260</v>
          </cell>
        </row>
        <row r="12878">
          <cell r="A12878" t="str">
            <v>12.009.0001-0</v>
          </cell>
          <cell r="B12878">
            <v>879.72</v>
          </cell>
        </row>
        <row r="12879">
          <cell r="A12879" t="str">
            <v>12.009.0001-A</v>
          </cell>
          <cell r="B12879">
            <v>860.9</v>
          </cell>
        </row>
        <row r="12880">
          <cell r="A12880" t="str">
            <v>12.009.0002-0</v>
          </cell>
          <cell r="B12880">
            <v>878.7</v>
          </cell>
        </row>
        <row r="12881">
          <cell r="A12881" t="str">
            <v>12.009.0002-A</v>
          </cell>
          <cell r="B12881">
            <v>859.85</v>
          </cell>
        </row>
        <row r="12882">
          <cell r="A12882" t="str">
            <v>12.009.0003-0</v>
          </cell>
          <cell r="B12882">
            <v>563.66</v>
          </cell>
        </row>
        <row r="12883">
          <cell r="A12883" t="str">
            <v>12.009.0003-A</v>
          </cell>
          <cell r="B12883">
            <v>546.72</v>
          </cell>
        </row>
        <row r="12884">
          <cell r="A12884" t="str">
            <v>12.009.0006-0</v>
          </cell>
          <cell r="B12884">
            <v>255.79</v>
          </cell>
        </row>
        <row r="12885">
          <cell r="A12885" t="str">
            <v>12.009.0006-A</v>
          </cell>
          <cell r="B12885">
            <v>240.7</v>
          </cell>
        </row>
        <row r="12886">
          <cell r="A12886" t="str">
            <v>12.009.9999-0</v>
          </cell>
          <cell r="B12886">
            <v>3826</v>
          </cell>
        </row>
        <row r="12887">
          <cell r="A12887" t="str">
            <v>12.009.9999-A</v>
          </cell>
          <cell r="B12887">
            <v>3699</v>
          </cell>
        </row>
        <row r="12888">
          <cell r="A12888" t="str">
            <v>12.010.0010-0</v>
          </cell>
          <cell r="B12888">
            <v>43.15</v>
          </cell>
        </row>
        <row r="12889">
          <cell r="A12889" t="str">
            <v>12.010.0010-A</v>
          </cell>
          <cell r="B12889">
            <v>42.26</v>
          </cell>
        </row>
        <row r="12890">
          <cell r="A12890" t="str">
            <v>12.010.0015-0</v>
          </cell>
          <cell r="B12890">
            <v>85.15</v>
          </cell>
        </row>
        <row r="12891">
          <cell r="A12891" t="str">
            <v>12.010.0015-A</v>
          </cell>
          <cell r="B12891">
            <v>83.46</v>
          </cell>
        </row>
        <row r="12892">
          <cell r="A12892" t="str">
            <v>12.010.0020-0</v>
          </cell>
          <cell r="B12892">
            <v>64.569999999999993</v>
          </cell>
        </row>
        <row r="12893">
          <cell r="A12893" t="str">
            <v>12.010.0020-A</v>
          </cell>
          <cell r="B12893">
            <v>63.24</v>
          </cell>
        </row>
        <row r="12894">
          <cell r="A12894" t="str">
            <v>12.010.9999-0</v>
          </cell>
          <cell r="B12894">
            <v>4167</v>
          </cell>
        </row>
        <row r="12895">
          <cell r="A12895" t="str">
            <v>12.010.9999-A</v>
          </cell>
          <cell r="B12895">
            <v>4082</v>
          </cell>
        </row>
        <row r="12896">
          <cell r="A12896" t="str">
            <v>12.011.0001-0</v>
          </cell>
          <cell r="B12896">
            <v>130.65</v>
          </cell>
        </row>
        <row r="12897">
          <cell r="A12897" t="str">
            <v>12.011.0001-A</v>
          </cell>
          <cell r="B12897">
            <v>125.85</v>
          </cell>
        </row>
        <row r="12898">
          <cell r="A12898" t="str">
            <v>12.011.0005-0</v>
          </cell>
          <cell r="B12898">
            <v>147.38</v>
          </cell>
        </row>
        <row r="12899">
          <cell r="A12899" t="str">
            <v>12.011.0005-A</v>
          </cell>
          <cell r="B12899">
            <v>142.11000000000001</v>
          </cell>
        </row>
        <row r="12900">
          <cell r="A12900" t="str">
            <v>12.011.9999-0</v>
          </cell>
          <cell r="B12900">
            <v>1063</v>
          </cell>
        </row>
        <row r="12901">
          <cell r="A12901" t="str">
            <v>12.011.9999-A</v>
          </cell>
          <cell r="B12901">
            <v>1024</v>
          </cell>
        </row>
        <row r="12902">
          <cell r="A12902" t="str">
            <v>12.012.0001-0</v>
          </cell>
          <cell r="B12902">
            <v>259.37</v>
          </cell>
        </row>
        <row r="12903">
          <cell r="A12903" t="str">
            <v>12.012.0001-A</v>
          </cell>
          <cell r="B12903">
            <v>227.97</v>
          </cell>
        </row>
        <row r="12904">
          <cell r="A12904" t="str">
            <v>12.012.0002-0</v>
          </cell>
          <cell r="B12904">
            <v>272.88</v>
          </cell>
        </row>
        <row r="12905">
          <cell r="A12905" t="str">
            <v>12.012.0002-A</v>
          </cell>
          <cell r="B12905">
            <v>240.62</v>
          </cell>
        </row>
        <row r="12906">
          <cell r="A12906" t="str">
            <v>12.012.9999-0</v>
          </cell>
          <cell r="B12906">
            <v>5358</v>
          </cell>
        </row>
        <row r="12907">
          <cell r="A12907" t="str">
            <v>12.012.9999-A</v>
          </cell>
          <cell r="B12907">
            <v>4711</v>
          </cell>
        </row>
        <row r="12908">
          <cell r="A12908" t="str">
            <v>12.013.0010-0</v>
          </cell>
          <cell r="B12908">
            <v>117.39</v>
          </cell>
        </row>
        <row r="12909">
          <cell r="A12909" t="str">
            <v>12.013.0010-A</v>
          </cell>
          <cell r="B12909">
            <v>109.54</v>
          </cell>
        </row>
        <row r="12910">
          <cell r="A12910" t="str">
            <v>12.013.9999-0</v>
          </cell>
          <cell r="B12910">
            <v>3916</v>
          </cell>
        </row>
        <row r="12911">
          <cell r="A12911" t="str">
            <v>12.013.9999-A</v>
          </cell>
          <cell r="B12911">
            <v>3654</v>
          </cell>
        </row>
        <row r="12912">
          <cell r="A12912" t="str">
            <v>12.015.0005-0</v>
          </cell>
          <cell r="B12912">
            <v>133.58000000000001</v>
          </cell>
        </row>
        <row r="12913">
          <cell r="A12913" t="str">
            <v>12.015.0005-A</v>
          </cell>
          <cell r="B12913">
            <v>133.58000000000001</v>
          </cell>
        </row>
        <row r="12914">
          <cell r="A12914" t="str">
            <v>12.015.0006-0</v>
          </cell>
          <cell r="B12914">
            <v>85.5</v>
          </cell>
        </row>
        <row r="12915">
          <cell r="A12915" t="str">
            <v>12.015.0006-A</v>
          </cell>
          <cell r="B12915">
            <v>85.5</v>
          </cell>
        </row>
        <row r="12916">
          <cell r="A12916" t="str">
            <v>12.015.0010-0</v>
          </cell>
          <cell r="B12916">
            <v>200</v>
          </cell>
        </row>
        <row r="12917">
          <cell r="A12917" t="str">
            <v>12.015.0010-A</v>
          </cell>
          <cell r="B12917">
            <v>200</v>
          </cell>
        </row>
        <row r="12918">
          <cell r="A12918" t="str">
            <v>12.015.0014-0</v>
          </cell>
          <cell r="B12918">
            <v>125.4</v>
          </cell>
        </row>
        <row r="12919">
          <cell r="A12919" t="str">
            <v>12.015.0014-A</v>
          </cell>
          <cell r="B12919">
            <v>125.4</v>
          </cell>
        </row>
        <row r="12920">
          <cell r="A12920" t="str">
            <v>12.015.0015-0</v>
          </cell>
          <cell r="B12920">
            <v>138.6</v>
          </cell>
        </row>
        <row r="12921">
          <cell r="A12921" t="str">
            <v>12.015.0015-A</v>
          </cell>
          <cell r="B12921">
            <v>138.6</v>
          </cell>
        </row>
        <row r="12922">
          <cell r="A12922" t="str">
            <v>12.015.0016-0</v>
          </cell>
          <cell r="B12922">
            <v>81.2</v>
          </cell>
        </row>
        <row r="12923">
          <cell r="A12923" t="str">
            <v>12.015.0016-A</v>
          </cell>
          <cell r="B12923">
            <v>81.2</v>
          </cell>
        </row>
        <row r="12924">
          <cell r="A12924" t="str">
            <v>12.015.0020-0</v>
          </cell>
          <cell r="B12924">
            <v>181.34</v>
          </cell>
        </row>
        <row r="12925">
          <cell r="A12925" t="str">
            <v>12.015.0020-A</v>
          </cell>
          <cell r="B12925">
            <v>181.34</v>
          </cell>
        </row>
        <row r="12926">
          <cell r="A12926" t="str">
            <v>12.015.0021-0</v>
          </cell>
          <cell r="B12926">
            <v>125.4</v>
          </cell>
        </row>
        <row r="12927">
          <cell r="A12927" t="str">
            <v>12.015.0021-A</v>
          </cell>
          <cell r="B12927">
            <v>125.4</v>
          </cell>
        </row>
        <row r="12928">
          <cell r="A12928" t="str">
            <v>12.015.0030-0</v>
          </cell>
          <cell r="B12928">
            <v>199.5</v>
          </cell>
        </row>
        <row r="12929">
          <cell r="A12929" t="str">
            <v>12.015.0030-A</v>
          </cell>
          <cell r="B12929">
            <v>199.5</v>
          </cell>
        </row>
        <row r="12930">
          <cell r="A12930" t="str">
            <v>12.015.0031-0</v>
          </cell>
          <cell r="B12930">
            <v>91.5</v>
          </cell>
        </row>
        <row r="12931">
          <cell r="A12931" t="str">
            <v>12.015.0031-A</v>
          </cell>
          <cell r="B12931">
            <v>91.5</v>
          </cell>
        </row>
        <row r="12932">
          <cell r="A12932" t="str">
            <v>12.015.0035-0</v>
          </cell>
          <cell r="B12932">
            <v>210.5</v>
          </cell>
        </row>
        <row r="12933">
          <cell r="A12933" t="str">
            <v>12.015.0035-A</v>
          </cell>
          <cell r="B12933">
            <v>210.5</v>
          </cell>
        </row>
        <row r="12934">
          <cell r="A12934" t="str">
            <v>12.015.0036-0</v>
          </cell>
          <cell r="B12934">
            <v>135.4</v>
          </cell>
        </row>
        <row r="12935">
          <cell r="A12935" t="str">
            <v>12.015.0036-A</v>
          </cell>
          <cell r="B12935">
            <v>135.4</v>
          </cell>
        </row>
        <row r="12936">
          <cell r="A12936" t="str">
            <v>12.015.0040-0</v>
          </cell>
          <cell r="B12936">
            <v>164.01</v>
          </cell>
        </row>
        <row r="12937">
          <cell r="A12937" t="str">
            <v>12.015.0040-A</v>
          </cell>
          <cell r="B12937">
            <v>164.01</v>
          </cell>
        </row>
        <row r="12938">
          <cell r="A12938" t="str">
            <v>12.015.0041-0</v>
          </cell>
          <cell r="B12938">
            <v>109.28</v>
          </cell>
        </row>
        <row r="12939">
          <cell r="A12939" t="str">
            <v>12.015.0041-A</v>
          </cell>
          <cell r="B12939">
            <v>109.28</v>
          </cell>
        </row>
        <row r="12940">
          <cell r="A12940" t="str">
            <v>12.015.0045-0</v>
          </cell>
          <cell r="B12940">
            <v>181.34</v>
          </cell>
        </row>
        <row r="12941">
          <cell r="A12941" t="str">
            <v>12.015.0045-A</v>
          </cell>
          <cell r="B12941">
            <v>181.34</v>
          </cell>
        </row>
        <row r="12942">
          <cell r="A12942" t="str">
            <v>12.015.0046-0</v>
          </cell>
          <cell r="B12942">
            <v>135.4</v>
          </cell>
        </row>
        <row r="12943">
          <cell r="A12943" t="str">
            <v>12.015.0046-A</v>
          </cell>
          <cell r="B12943">
            <v>135.4</v>
          </cell>
        </row>
        <row r="12944">
          <cell r="A12944" t="str">
            <v>12.015.0060-0</v>
          </cell>
          <cell r="B12944">
            <v>199.5</v>
          </cell>
        </row>
        <row r="12945">
          <cell r="A12945" t="str">
            <v>12.015.0060-A</v>
          </cell>
          <cell r="B12945">
            <v>199.5</v>
          </cell>
        </row>
        <row r="12946">
          <cell r="A12946" t="str">
            <v>12.015.0061-0</v>
          </cell>
          <cell r="B12946">
            <v>91.5</v>
          </cell>
        </row>
        <row r="12947">
          <cell r="A12947" t="str">
            <v>12.015.0061-A</v>
          </cell>
          <cell r="B12947">
            <v>91.5</v>
          </cell>
        </row>
        <row r="12948">
          <cell r="A12948" t="str">
            <v>12.015.0065-0</v>
          </cell>
          <cell r="B12948">
            <v>200</v>
          </cell>
        </row>
        <row r="12949">
          <cell r="A12949" t="str">
            <v>12.015.0065-A</v>
          </cell>
          <cell r="B12949">
            <v>200</v>
          </cell>
        </row>
        <row r="12950">
          <cell r="A12950" t="str">
            <v>12.015.0066-0</v>
          </cell>
          <cell r="B12950">
            <v>135.4</v>
          </cell>
        </row>
        <row r="12951">
          <cell r="A12951" t="str">
            <v>12.015.0066-A</v>
          </cell>
          <cell r="B12951">
            <v>135.4</v>
          </cell>
        </row>
        <row r="12952">
          <cell r="A12952" t="str">
            <v>12.015.0070-0</v>
          </cell>
          <cell r="B12952">
            <v>164.01</v>
          </cell>
        </row>
        <row r="12953">
          <cell r="A12953" t="str">
            <v>12.015.0070-A</v>
          </cell>
          <cell r="B12953">
            <v>164.01</v>
          </cell>
        </row>
        <row r="12954">
          <cell r="A12954" t="str">
            <v>12.015.0071-0</v>
          </cell>
          <cell r="B12954">
            <v>91.5</v>
          </cell>
        </row>
        <row r="12955">
          <cell r="A12955" t="str">
            <v>12.015.0071-A</v>
          </cell>
          <cell r="B12955">
            <v>91.5</v>
          </cell>
        </row>
        <row r="12956">
          <cell r="A12956" t="str">
            <v>12.015.0075-0</v>
          </cell>
          <cell r="B12956">
            <v>181.34</v>
          </cell>
        </row>
        <row r="12957">
          <cell r="A12957" t="str">
            <v>12.015.0075-A</v>
          </cell>
          <cell r="B12957">
            <v>181.34</v>
          </cell>
        </row>
        <row r="12958">
          <cell r="A12958" t="str">
            <v>12.015.0076-0</v>
          </cell>
          <cell r="B12958">
            <v>135.4</v>
          </cell>
        </row>
        <row r="12959">
          <cell r="A12959" t="str">
            <v>12.015.0076-A</v>
          </cell>
          <cell r="B12959">
            <v>135.4</v>
          </cell>
        </row>
        <row r="12960">
          <cell r="A12960" t="str">
            <v>12.015.9999-0</v>
          </cell>
          <cell r="B12960">
            <v>3499</v>
          </cell>
        </row>
        <row r="12961">
          <cell r="A12961" t="str">
            <v>12.015.9999-A</v>
          </cell>
          <cell r="B12961">
            <v>3499</v>
          </cell>
        </row>
        <row r="12962">
          <cell r="A12962" t="str">
            <v>12.016.0004-0</v>
          </cell>
          <cell r="B12962">
            <v>83.55</v>
          </cell>
        </row>
        <row r="12963">
          <cell r="A12963" t="str">
            <v>12.016.0004-A</v>
          </cell>
          <cell r="B12963">
            <v>83.55</v>
          </cell>
        </row>
        <row r="12964">
          <cell r="A12964" t="str">
            <v>12.016.0006-0</v>
          </cell>
          <cell r="B12964">
            <v>104.23</v>
          </cell>
        </row>
        <row r="12965">
          <cell r="A12965" t="str">
            <v>12.016.0006-A</v>
          </cell>
          <cell r="B12965">
            <v>104.23</v>
          </cell>
        </row>
        <row r="12966">
          <cell r="A12966" t="str">
            <v>12.016.0008-0</v>
          </cell>
          <cell r="B12966">
            <v>86.84</v>
          </cell>
        </row>
        <row r="12967">
          <cell r="A12967" t="str">
            <v>12.016.0008-A</v>
          </cell>
          <cell r="B12967">
            <v>86.84</v>
          </cell>
        </row>
        <row r="12968">
          <cell r="A12968" t="str">
            <v>12.016.0010-0</v>
          </cell>
          <cell r="B12968">
            <v>108.65</v>
          </cell>
        </row>
        <row r="12969">
          <cell r="A12969" t="str">
            <v>12.016.0010-A</v>
          </cell>
          <cell r="B12969">
            <v>108.65</v>
          </cell>
        </row>
        <row r="12970">
          <cell r="A12970" t="str">
            <v>12.016.0012-0</v>
          </cell>
          <cell r="B12970">
            <v>127.46</v>
          </cell>
        </row>
        <row r="12971">
          <cell r="A12971" t="str">
            <v>12.016.0012-A</v>
          </cell>
          <cell r="B12971">
            <v>127.46</v>
          </cell>
        </row>
        <row r="12972">
          <cell r="A12972" t="str">
            <v>12.016.0014-0</v>
          </cell>
          <cell r="B12972">
            <v>145.02000000000001</v>
          </cell>
        </row>
        <row r="12973">
          <cell r="A12973" t="str">
            <v>12.016.0014-A</v>
          </cell>
          <cell r="B12973">
            <v>145.02000000000001</v>
          </cell>
        </row>
        <row r="12974">
          <cell r="A12974" t="str">
            <v>12.016.0016-0</v>
          </cell>
          <cell r="B12974">
            <v>137.66</v>
          </cell>
        </row>
        <row r="12975">
          <cell r="A12975" t="str">
            <v>12.016.0016-A</v>
          </cell>
          <cell r="B12975">
            <v>137.66</v>
          </cell>
        </row>
        <row r="12976">
          <cell r="A12976" t="str">
            <v>12.016.0018-0</v>
          </cell>
          <cell r="B12976">
            <v>155.22</v>
          </cell>
        </row>
        <row r="12977">
          <cell r="A12977" t="str">
            <v>12.016.0018-A</v>
          </cell>
          <cell r="B12977">
            <v>155.22</v>
          </cell>
        </row>
        <row r="12978">
          <cell r="A12978" t="str">
            <v>12.016.0020-0</v>
          </cell>
          <cell r="B12978">
            <v>90.8</v>
          </cell>
        </row>
        <row r="12979">
          <cell r="A12979" t="str">
            <v>12.016.0020-A</v>
          </cell>
          <cell r="B12979">
            <v>90.8</v>
          </cell>
        </row>
        <row r="12980">
          <cell r="A12980" t="str">
            <v>12.016.0022-0</v>
          </cell>
          <cell r="B12980">
            <v>112.61</v>
          </cell>
        </row>
        <row r="12981">
          <cell r="A12981" t="str">
            <v>12.016.0022-A</v>
          </cell>
          <cell r="B12981">
            <v>112.61</v>
          </cell>
        </row>
        <row r="12982">
          <cell r="A12982" t="str">
            <v>12.016.0024-0</v>
          </cell>
          <cell r="B12982">
            <v>106.5</v>
          </cell>
        </row>
        <row r="12983">
          <cell r="A12983" t="str">
            <v>12.016.0024-A</v>
          </cell>
          <cell r="B12983">
            <v>106.5</v>
          </cell>
        </row>
        <row r="12984">
          <cell r="A12984" t="str">
            <v>12.016.0026-0</v>
          </cell>
          <cell r="B12984">
            <v>124.06</v>
          </cell>
        </row>
        <row r="12985">
          <cell r="A12985" t="str">
            <v>12.016.0026-A</v>
          </cell>
          <cell r="B12985">
            <v>124.06</v>
          </cell>
        </row>
        <row r="12986">
          <cell r="A12986" t="str">
            <v>12.016.0028-0</v>
          </cell>
          <cell r="B12986">
            <v>91.71</v>
          </cell>
        </row>
        <row r="12987">
          <cell r="A12987" t="str">
            <v>12.016.0028-A</v>
          </cell>
          <cell r="B12987">
            <v>91.71</v>
          </cell>
        </row>
        <row r="12988">
          <cell r="A12988" t="str">
            <v>12.016.0030-0</v>
          </cell>
          <cell r="B12988">
            <v>110.35</v>
          </cell>
        </row>
        <row r="12989">
          <cell r="A12989" t="str">
            <v>12.016.0030-A</v>
          </cell>
          <cell r="B12989">
            <v>110.35</v>
          </cell>
        </row>
        <row r="12990">
          <cell r="A12990" t="str">
            <v>12.016.0032-0</v>
          </cell>
          <cell r="B12990">
            <v>131.31</v>
          </cell>
        </row>
        <row r="12991">
          <cell r="A12991" t="str">
            <v>12.016.0032-A</v>
          </cell>
          <cell r="B12991">
            <v>131.31</v>
          </cell>
        </row>
        <row r="12992">
          <cell r="A12992" t="str">
            <v>12.016.0034-0</v>
          </cell>
          <cell r="B12992">
            <v>148.87</v>
          </cell>
        </row>
        <row r="12993">
          <cell r="A12993" t="str">
            <v>12.016.0034-A</v>
          </cell>
          <cell r="B12993">
            <v>148.87</v>
          </cell>
        </row>
        <row r="12994">
          <cell r="A12994" t="str">
            <v>12.016.9999-0</v>
          </cell>
          <cell r="B12994">
            <v>1000</v>
          </cell>
        </row>
        <row r="12995">
          <cell r="A12995" t="str">
            <v>12.016.9999-A</v>
          </cell>
          <cell r="B12995">
            <v>1000</v>
          </cell>
        </row>
        <row r="12996">
          <cell r="A12996" t="str">
            <v>12.020.0001-0</v>
          </cell>
          <cell r="B12996">
            <v>242.37</v>
          </cell>
        </row>
        <row r="12997">
          <cell r="A12997" t="str">
            <v>12.020.0001-A</v>
          </cell>
          <cell r="B12997">
            <v>219.22</v>
          </cell>
        </row>
        <row r="12998">
          <cell r="A12998" t="str">
            <v>12.020.9999-0</v>
          </cell>
          <cell r="B12998">
            <v>3962</v>
          </cell>
        </row>
        <row r="12999">
          <cell r="A12999" t="str">
            <v>12.020.9999-A</v>
          </cell>
          <cell r="B12999">
            <v>3567</v>
          </cell>
        </row>
        <row r="13000">
          <cell r="A13000" t="str">
            <v>12.025.0001-0</v>
          </cell>
          <cell r="B13000">
            <v>247.67</v>
          </cell>
        </row>
        <row r="13001">
          <cell r="A13001" t="str">
            <v>12.025.0001-A</v>
          </cell>
          <cell r="B13001">
            <v>236.98</v>
          </cell>
        </row>
        <row r="13002">
          <cell r="A13002" t="str">
            <v>12.025.9999-0</v>
          </cell>
          <cell r="B13002">
            <v>4301</v>
          </cell>
        </row>
        <row r="13003">
          <cell r="A13003" t="str">
            <v>12.025.9999-A</v>
          </cell>
          <cell r="B13003">
            <v>4116</v>
          </cell>
        </row>
        <row r="13004">
          <cell r="A13004" t="str">
            <v>12.030.0001-0</v>
          </cell>
          <cell r="B13004">
            <v>128.33000000000001</v>
          </cell>
        </row>
        <row r="13005">
          <cell r="A13005" t="str">
            <v>12.030.0001-A</v>
          </cell>
          <cell r="B13005">
            <v>114.05</v>
          </cell>
        </row>
        <row r="13006">
          <cell r="A13006" t="str">
            <v>12.030.9999-0</v>
          </cell>
          <cell r="B13006">
            <v>5549</v>
          </cell>
        </row>
        <row r="13007">
          <cell r="A13007" t="str">
            <v>12.030.9999-A</v>
          </cell>
          <cell r="B13007">
            <v>4943</v>
          </cell>
        </row>
        <row r="13008">
          <cell r="A13008" t="str">
            <v>12.035.0001-0</v>
          </cell>
          <cell r="B13008">
            <v>261.55</v>
          </cell>
        </row>
        <row r="13009">
          <cell r="A13009" t="str">
            <v>12.035.0001-A</v>
          </cell>
          <cell r="B13009">
            <v>250.86</v>
          </cell>
        </row>
        <row r="13010">
          <cell r="A13010" t="str">
            <v>12.035.0002-0</v>
          </cell>
          <cell r="B13010">
            <v>272.83</v>
          </cell>
        </row>
        <row r="13011">
          <cell r="A13011" t="str">
            <v>12.035.0002-A</v>
          </cell>
          <cell r="B13011">
            <v>262.14</v>
          </cell>
        </row>
        <row r="13012">
          <cell r="A13012" t="str">
            <v>12.035.0005-0</v>
          </cell>
          <cell r="B13012">
            <v>268.99</v>
          </cell>
        </row>
        <row r="13013">
          <cell r="A13013" t="str">
            <v>12.035.0005-A</v>
          </cell>
          <cell r="B13013">
            <v>258.3</v>
          </cell>
        </row>
        <row r="13014">
          <cell r="A13014" t="str">
            <v>12.035.0010-0</v>
          </cell>
          <cell r="B13014">
            <v>296.17</v>
          </cell>
        </row>
        <row r="13015">
          <cell r="A13015" t="str">
            <v>12.035.0010-A</v>
          </cell>
          <cell r="B13015">
            <v>285.48</v>
          </cell>
        </row>
        <row r="13016">
          <cell r="A13016" t="str">
            <v>12.035.0015-0</v>
          </cell>
          <cell r="B13016">
            <v>187.25</v>
          </cell>
        </row>
        <row r="13017">
          <cell r="A13017" t="str">
            <v>12.035.0015-A</v>
          </cell>
          <cell r="B13017">
            <v>176.56</v>
          </cell>
        </row>
        <row r="13018">
          <cell r="A13018" t="str">
            <v>12.035.0020-0</v>
          </cell>
          <cell r="B13018">
            <v>399.85</v>
          </cell>
        </row>
        <row r="13019">
          <cell r="A13019" t="str">
            <v>12.035.0020-A</v>
          </cell>
          <cell r="B13019">
            <v>389.16</v>
          </cell>
        </row>
        <row r="13020">
          <cell r="A13020" t="str">
            <v>12.035.9999-0</v>
          </cell>
          <cell r="B13020">
            <v>1054</v>
          </cell>
        </row>
        <row r="13021">
          <cell r="A13021" t="str">
            <v>12.035.9999-A</v>
          </cell>
          <cell r="B13021">
            <v>1011</v>
          </cell>
        </row>
        <row r="13022">
          <cell r="A13022" t="str">
            <v>12.042.0001-0</v>
          </cell>
          <cell r="B13022">
            <v>730.62</v>
          </cell>
        </row>
        <row r="13023">
          <cell r="A13023" t="str">
            <v>12.042.0001-A</v>
          </cell>
          <cell r="B13023">
            <v>726.51</v>
          </cell>
        </row>
        <row r="13024">
          <cell r="A13024" t="str">
            <v>12.042.9999-0</v>
          </cell>
          <cell r="B13024">
            <v>1493</v>
          </cell>
        </row>
        <row r="13025">
          <cell r="A13025" t="str">
            <v>12.042.9999-A</v>
          </cell>
          <cell r="B13025">
            <v>1485</v>
          </cell>
        </row>
        <row r="13026">
          <cell r="A13026" t="str">
            <v>12.043.0001-0</v>
          </cell>
          <cell r="B13026">
            <v>14.7</v>
          </cell>
        </row>
        <row r="13027">
          <cell r="A13027" t="str">
            <v>12.043.0001-A</v>
          </cell>
          <cell r="B13027">
            <v>13.52</v>
          </cell>
        </row>
        <row r="13028">
          <cell r="A13028" t="str">
            <v>12.043.9999-0</v>
          </cell>
          <cell r="B13028">
            <v>1131</v>
          </cell>
        </row>
        <row r="13029">
          <cell r="A13029" t="str">
            <v>12.043.9999-A</v>
          </cell>
          <cell r="B13029">
            <v>1034</v>
          </cell>
        </row>
        <row r="13030">
          <cell r="A13030" t="str">
            <v>12.045.0001-0</v>
          </cell>
          <cell r="B13030">
            <v>170.62</v>
          </cell>
        </row>
        <row r="13031">
          <cell r="A13031" t="str">
            <v>12.045.0001-A</v>
          </cell>
          <cell r="B13031">
            <v>159.34</v>
          </cell>
        </row>
        <row r="13032">
          <cell r="A13032" t="str">
            <v>12.045.9999-0</v>
          </cell>
          <cell r="B13032">
            <v>1093</v>
          </cell>
        </row>
        <row r="13033">
          <cell r="A13033" t="str">
            <v>12.045.9999-A</v>
          </cell>
          <cell r="B13033">
            <v>1021</v>
          </cell>
        </row>
        <row r="13034">
          <cell r="A13034" t="str">
            <v>12.050.0001-0</v>
          </cell>
          <cell r="B13034">
            <v>60.23</v>
          </cell>
        </row>
        <row r="13035">
          <cell r="A13035" t="str">
            <v>12.050.0001-A</v>
          </cell>
          <cell r="B13035">
            <v>55.94</v>
          </cell>
        </row>
        <row r="13036">
          <cell r="A13036" t="str">
            <v>12.050.0005-0</v>
          </cell>
          <cell r="B13036">
            <v>19.149999999999999</v>
          </cell>
        </row>
        <row r="13037">
          <cell r="A13037" t="str">
            <v>12.050.0005-A</v>
          </cell>
          <cell r="B13037">
            <v>17.73</v>
          </cell>
        </row>
        <row r="13038">
          <cell r="A13038" t="str">
            <v>12.050.0010-0</v>
          </cell>
          <cell r="B13038">
            <v>14.84</v>
          </cell>
        </row>
        <row r="13039">
          <cell r="A13039" t="str">
            <v>12.050.0010-A</v>
          </cell>
          <cell r="B13039">
            <v>13.58</v>
          </cell>
        </row>
        <row r="13040">
          <cell r="A13040" t="str">
            <v>12.050.0015-0</v>
          </cell>
          <cell r="B13040">
            <v>84.77</v>
          </cell>
        </row>
        <row r="13041">
          <cell r="A13041" t="str">
            <v>12.050.0015-A</v>
          </cell>
          <cell r="B13041">
            <v>75.8</v>
          </cell>
        </row>
        <row r="13042">
          <cell r="A13042" t="str">
            <v>12.050.0020-0</v>
          </cell>
          <cell r="B13042">
            <v>78.56</v>
          </cell>
        </row>
        <row r="13043">
          <cell r="A13043" t="str">
            <v>12.050.0020-A</v>
          </cell>
          <cell r="B13043">
            <v>71.87</v>
          </cell>
        </row>
        <row r="13044">
          <cell r="A13044" t="str">
            <v>12.050.9999-0</v>
          </cell>
          <cell r="B13044">
            <v>4388</v>
          </cell>
        </row>
        <row r="13045">
          <cell r="A13045" t="str">
            <v>12.050.9999-A</v>
          </cell>
          <cell r="B13045">
            <v>4025</v>
          </cell>
        </row>
        <row r="13046">
          <cell r="A13046" t="str">
            <v>13.001.0010-1</v>
          </cell>
          <cell r="B13046">
            <v>4.1500000000000004</v>
          </cell>
        </row>
        <row r="13047">
          <cell r="A13047" t="str">
            <v>13.001.0010-B</v>
          </cell>
          <cell r="B13047">
            <v>3.75</v>
          </cell>
        </row>
        <row r="13048">
          <cell r="A13048" t="str">
            <v>13.001.0011-0</v>
          </cell>
          <cell r="B13048">
            <v>11.07</v>
          </cell>
        </row>
        <row r="13049">
          <cell r="A13049" t="str">
            <v>13.001.0011-A</v>
          </cell>
          <cell r="B13049">
            <v>10.46</v>
          </cell>
        </row>
        <row r="13050">
          <cell r="A13050" t="str">
            <v>13.001.0013-0</v>
          </cell>
          <cell r="B13050">
            <v>3.27</v>
          </cell>
        </row>
        <row r="13051">
          <cell r="A13051" t="str">
            <v>13.001.0013-A</v>
          </cell>
          <cell r="B13051">
            <v>3.04</v>
          </cell>
        </row>
        <row r="13052">
          <cell r="A13052" t="str">
            <v>13.001.0014-0</v>
          </cell>
          <cell r="B13052">
            <v>8.0399999999999991</v>
          </cell>
        </row>
        <row r="13053">
          <cell r="A13053" t="str">
            <v>13.001.0014-A</v>
          </cell>
          <cell r="B13053">
            <v>7.24</v>
          </cell>
        </row>
        <row r="13054">
          <cell r="A13054" t="str">
            <v>13.001.0015-0</v>
          </cell>
          <cell r="B13054">
            <v>21.04</v>
          </cell>
        </row>
        <row r="13055">
          <cell r="A13055" t="str">
            <v>13.001.0015-A</v>
          </cell>
          <cell r="B13055">
            <v>19.07</v>
          </cell>
        </row>
        <row r="13056">
          <cell r="A13056" t="str">
            <v>13.001.0020-1</v>
          </cell>
          <cell r="B13056">
            <v>20.61</v>
          </cell>
        </row>
        <row r="13057">
          <cell r="A13057" t="str">
            <v>13.001.0020-B</v>
          </cell>
          <cell r="B13057">
            <v>18.63</v>
          </cell>
        </row>
        <row r="13058">
          <cell r="A13058" t="str">
            <v>13.001.0025-1</v>
          </cell>
          <cell r="B13058">
            <v>19.96</v>
          </cell>
        </row>
        <row r="13059">
          <cell r="A13059" t="str">
            <v>13.001.0025-B</v>
          </cell>
          <cell r="B13059">
            <v>17.98</v>
          </cell>
        </row>
        <row r="13060">
          <cell r="A13060" t="str">
            <v>13.001.0026-0</v>
          </cell>
          <cell r="B13060">
            <v>21.84</v>
          </cell>
        </row>
        <row r="13061">
          <cell r="A13061" t="str">
            <v>13.001.0026-A</v>
          </cell>
          <cell r="B13061">
            <v>19.82</v>
          </cell>
        </row>
        <row r="13062">
          <cell r="A13062" t="str">
            <v>13.001.0030-1</v>
          </cell>
          <cell r="B13062">
            <v>19.68</v>
          </cell>
        </row>
        <row r="13063">
          <cell r="A13063" t="str">
            <v>13.001.0030-B</v>
          </cell>
          <cell r="B13063">
            <v>17.68</v>
          </cell>
        </row>
        <row r="13064">
          <cell r="A13064" t="str">
            <v>13.001.0031-0</v>
          </cell>
          <cell r="B13064">
            <v>24.96</v>
          </cell>
        </row>
        <row r="13065">
          <cell r="A13065" t="str">
            <v>13.001.0031-A</v>
          </cell>
          <cell r="B13065">
            <v>22.93</v>
          </cell>
        </row>
        <row r="13066">
          <cell r="A13066" t="str">
            <v>13.001.0035-0</v>
          </cell>
          <cell r="B13066">
            <v>19.27</v>
          </cell>
        </row>
        <row r="13067">
          <cell r="A13067" t="str">
            <v>13.001.0035-A</v>
          </cell>
          <cell r="B13067">
            <v>17.25</v>
          </cell>
        </row>
        <row r="13068">
          <cell r="A13068" t="str">
            <v>13.001.0036-0</v>
          </cell>
          <cell r="B13068">
            <v>15.11</v>
          </cell>
        </row>
        <row r="13069">
          <cell r="A13069" t="str">
            <v>13.001.0036-A</v>
          </cell>
          <cell r="B13069">
            <v>13.5</v>
          </cell>
        </row>
        <row r="13070">
          <cell r="A13070" t="str">
            <v>13.001.0040-0</v>
          </cell>
          <cell r="B13070">
            <v>20.56</v>
          </cell>
        </row>
        <row r="13071">
          <cell r="A13071" t="str">
            <v>13.001.0040-A</v>
          </cell>
          <cell r="B13071">
            <v>18.510000000000002</v>
          </cell>
        </row>
        <row r="13072">
          <cell r="A13072" t="str">
            <v>13.001.0041-0</v>
          </cell>
          <cell r="B13072">
            <v>16.399999999999999</v>
          </cell>
        </row>
        <row r="13073">
          <cell r="A13073" t="str">
            <v>13.001.0041-A</v>
          </cell>
          <cell r="B13073">
            <v>14.75</v>
          </cell>
        </row>
        <row r="13074">
          <cell r="A13074" t="str">
            <v>13.001.0050-1</v>
          </cell>
          <cell r="B13074">
            <v>26.25</v>
          </cell>
        </row>
        <row r="13075">
          <cell r="A13075" t="str">
            <v>13.001.0050-B</v>
          </cell>
          <cell r="B13075">
            <v>24.2</v>
          </cell>
        </row>
        <row r="13076">
          <cell r="A13076" t="str">
            <v>13.001.0055-1</v>
          </cell>
          <cell r="B13076">
            <v>23.92</v>
          </cell>
        </row>
        <row r="13077">
          <cell r="A13077" t="str">
            <v>13.001.0055-B</v>
          </cell>
          <cell r="B13077">
            <v>21.81</v>
          </cell>
        </row>
        <row r="13078">
          <cell r="A13078" t="str">
            <v>13.001.0060-1</v>
          </cell>
          <cell r="B13078">
            <v>23.27</v>
          </cell>
        </row>
        <row r="13079">
          <cell r="A13079" t="str">
            <v>13.001.0060-B</v>
          </cell>
          <cell r="B13079">
            <v>21.1</v>
          </cell>
        </row>
        <row r="13080">
          <cell r="A13080" t="str">
            <v>13.001.0065-1</v>
          </cell>
          <cell r="B13080">
            <v>20.76</v>
          </cell>
        </row>
        <row r="13081">
          <cell r="A13081" t="str">
            <v>13.001.0065-B</v>
          </cell>
          <cell r="B13081">
            <v>18.63</v>
          </cell>
        </row>
        <row r="13082">
          <cell r="A13082" t="str">
            <v>13.001.0100-0</v>
          </cell>
          <cell r="B13082">
            <v>10.52</v>
          </cell>
        </row>
        <row r="13083">
          <cell r="A13083" t="str">
            <v>13.001.0100-A</v>
          </cell>
          <cell r="B13083">
            <v>9.89</v>
          </cell>
        </row>
        <row r="13084">
          <cell r="A13084" t="str">
            <v>13.001.0105-0</v>
          </cell>
          <cell r="B13084">
            <v>16.32</v>
          </cell>
        </row>
        <row r="13085">
          <cell r="A13085" t="str">
            <v>13.001.0105-A</v>
          </cell>
          <cell r="B13085">
            <v>15.31</v>
          </cell>
        </row>
        <row r="13086">
          <cell r="A13086" t="str">
            <v>13.001.0106-0</v>
          </cell>
          <cell r="B13086">
            <v>13.05</v>
          </cell>
        </row>
        <row r="13087">
          <cell r="A13087" t="str">
            <v>13.001.0106-A</v>
          </cell>
          <cell r="B13087">
            <v>12.08</v>
          </cell>
        </row>
        <row r="13088">
          <cell r="A13088" t="str">
            <v>13.001.0107-0</v>
          </cell>
          <cell r="B13088">
            <v>9.7799999999999994</v>
          </cell>
        </row>
        <row r="13089">
          <cell r="A13089" t="str">
            <v>13.001.0107-A</v>
          </cell>
          <cell r="B13089">
            <v>8.86</v>
          </cell>
        </row>
        <row r="13090">
          <cell r="A13090" t="str">
            <v>13.001.9999-0</v>
          </cell>
          <cell r="B13090">
            <v>4483</v>
          </cell>
        </row>
        <row r="13091">
          <cell r="A13091" t="str">
            <v>13.001.9999-A</v>
          </cell>
          <cell r="B13091">
            <v>4092</v>
          </cell>
        </row>
        <row r="13092">
          <cell r="A13092" t="str">
            <v>13.002.0010-1</v>
          </cell>
          <cell r="B13092">
            <v>25.23</v>
          </cell>
        </row>
        <row r="13093">
          <cell r="A13093" t="str">
            <v>13.002.0010-B</v>
          </cell>
          <cell r="B13093">
            <v>23.09</v>
          </cell>
        </row>
        <row r="13094">
          <cell r="A13094" t="str">
            <v>13.002.0011-1</v>
          </cell>
          <cell r="B13094">
            <v>22.33</v>
          </cell>
        </row>
        <row r="13095">
          <cell r="A13095" t="str">
            <v>13.002.0011-B</v>
          </cell>
          <cell r="B13095">
            <v>20.2</v>
          </cell>
        </row>
        <row r="13096">
          <cell r="A13096" t="str">
            <v>13.002.0015-1</v>
          </cell>
          <cell r="B13096">
            <v>24.64</v>
          </cell>
        </row>
        <row r="13097">
          <cell r="A13097" t="str">
            <v>13.002.0015-B</v>
          </cell>
          <cell r="B13097">
            <v>22.44</v>
          </cell>
        </row>
        <row r="13098">
          <cell r="A13098" t="str">
            <v>13.002.0016-0</v>
          </cell>
          <cell r="B13098">
            <v>22.2</v>
          </cell>
        </row>
        <row r="13099">
          <cell r="A13099" t="str">
            <v>13.002.0016-A</v>
          </cell>
          <cell r="B13099">
            <v>20.12</v>
          </cell>
        </row>
        <row r="13100">
          <cell r="A13100" t="str">
            <v>13.002.0017-0</v>
          </cell>
          <cell r="B13100">
            <v>21.64</v>
          </cell>
        </row>
        <row r="13101">
          <cell r="A13101" t="str">
            <v>13.002.0017-A</v>
          </cell>
          <cell r="B13101">
            <v>19.510000000000002</v>
          </cell>
        </row>
        <row r="13102">
          <cell r="A13102" t="str">
            <v>13.002.9999-0</v>
          </cell>
          <cell r="B13102">
            <v>4438</v>
          </cell>
        </row>
        <row r="13103">
          <cell r="A13103" t="str">
            <v>13.002.9999-A</v>
          </cell>
          <cell r="B13103">
            <v>4032</v>
          </cell>
        </row>
        <row r="13104">
          <cell r="A13104" t="str">
            <v>13.003.0001-0</v>
          </cell>
          <cell r="B13104">
            <v>18.53</v>
          </cell>
        </row>
        <row r="13105">
          <cell r="A13105" t="str">
            <v>13.003.0001-A</v>
          </cell>
          <cell r="B13105">
            <v>16.649999999999999</v>
          </cell>
        </row>
        <row r="13106">
          <cell r="A13106" t="str">
            <v>13.003.0003-0</v>
          </cell>
          <cell r="B13106">
            <v>21.8</v>
          </cell>
        </row>
        <row r="13107">
          <cell r="A13107" t="str">
            <v>13.003.0003-A</v>
          </cell>
          <cell r="B13107">
            <v>20.29</v>
          </cell>
        </row>
        <row r="13108">
          <cell r="A13108" t="str">
            <v>13.003.0004-0</v>
          </cell>
          <cell r="B13108">
            <v>27.08</v>
          </cell>
        </row>
        <row r="13109">
          <cell r="A13109" t="str">
            <v>13.003.0004-A</v>
          </cell>
          <cell r="B13109">
            <v>25.57</v>
          </cell>
        </row>
        <row r="13110">
          <cell r="A13110" t="str">
            <v>13.003.0005-0</v>
          </cell>
          <cell r="B13110">
            <v>31.23</v>
          </cell>
        </row>
        <row r="13111">
          <cell r="A13111" t="str">
            <v>13.003.0005-A</v>
          </cell>
          <cell r="B13111">
            <v>29.33</v>
          </cell>
        </row>
        <row r="13112">
          <cell r="A13112" t="str">
            <v>13.003.0010-0</v>
          </cell>
          <cell r="B13112">
            <v>19.21</v>
          </cell>
        </row>
        <row r="13113">
          <cell r="A13113" t="str">
            <v>13.003.0010-A</v>
          </cell>
          <cell r="B13113">
            <v>17.190000000000001</v>
          </cell>
        </row>
        <row r="13114">
          <cell r="A13114" t="str">
            <v>13.003.9999-0</v>
          </cell>
          <cell r="B13114">
            <v>4510</v>
          </cell>
        </row>
        <row r="13115">
          <cell r="A13115" t="str">
            <v>13.003.9999-A</v>
          </cell>
          <cell r="B13115">
            <v>4155</v>
          </cell>
        </row>
        <row r="13116">
          <cell r="A13116" t="str">
            <v>13.004.0010-0</v>
          </cell>
          <cell r="B13116">
            <v>33.15</v>
          </cell>
        </row>
        <row r="13117">
          <cell r="A13117" t="str">
            <v>13.004.0010-A</v>
          </cell>
          <cell r="B13117">
            <v>29.99</v>
          </cell>
        </row>
        <row r="13118">
          <cell r="A13118" t="str">
            <v>13.004.0015-0</v>
          </cell>
          <cell r="B13118">
            <v>31.47</v>
          </cell>
        </row>
        <row r="13119">
          <cell r="A13119" t="str">
            <v>13.004.0015-A</v>
          </cell>
          <cell r="B13119">
            <v>28.33</v>
          </cell>
        </row>
        <row r="13120">
          <cell r="A13120" t="str">
            <v>13.004.9999-0</v>
          </cell>
          <cell r="B13120">
            <v>4595</v>
          </cell>
        </row>
        <row r="13121">
          <cell r="A13121" t="str">
            <v>13.004.9999-A</v>
          </cell>
          <cell r="B13121">
            <v>4148</v>
          </cell>
        </row>
        <row r="13122">
          <cell r="A13122" t="str">
            <v>13.005.0010-0</v>
          </cell>
          <cell r="B13122">
            <v>36.79</v>
          </cell>
        </row>
        <row r="13123">
          <cell r="A13123" t="str">
            <v>13.005.0010-A</v>
          </cell>
          <cell r="B13123">
            <v>33.56</v>
          </cell>
        </row>
        <row r="13124">
          <cell r="A13124" t="str">
            <v>13.005.0015-0</v>
          </cell>
          <cell r="B13124">
            <v>35.81</v>
          </cell>
        </row>
        <row r="13125">
          <cell r="A13125" t="str">
            <v>13.005.0015-A</v>
          </cell>
          <cell r="B13125">
            <v>32.6</v>
          </cell>
        </row>
        <row r="13126">
          <cell r="A13126" t="str">
            <v>13.005.0020-0</v>
          </cell>
          <cell r="B13126">
            <v>32.86</v>
          </cell>
        </row>
        <row r="13127">
          <cell r="A13127" t="str">
            <v>13.005.0020-A</v>
          </cell>
          <cell r="B13127">
            <v>29.72</v>
          </cell>
        </row>
        <row r="13128">
          <cell r="A13128" t="str">
            <v>13.005.0025-0</v>
          </cell>
          <cell r="B13128">
            <v>35.159999999999997</v>
          </cell>
        </row>
        <row r="13129">
          <cell r="A13129" t="str">
            <v>13.005.0025-A</v>
          </cell>
          <cell r="B13129">
            <v>31.46</v>
          </cell>
        </row>
        <row r="13130">
          <cell r="A13130" t="str">
            <v>13.005.9999-0</v>
          </cell>
          <cell r="B13130">
            <v>5052</v>
          </cell>
        </row>
        <row r="13131">
          <cell r="A13131" t="str">
            <v>13.005.9999-A</v>
          </cell>
          <cell r="B13131">
            <v>4574</v>
          </cell>
        </row>
        <row r="13132">
          <cell r="A13132" t="str">
            <v>13.006.0010-0</v>
          </cell>
          <cell r="B13132">
            <v>35.9</v>
          </cell>
        </row>
        <row r="13133">
          <cell r="A13133" t="str">
            <v>13.006.0010-A</v>
          </cell>
          <cell r="B13133">
            <v>32.17</v>
          </cell>
        </row>
        <row r="13134">
          <cell r="A13134" t="str">
            <v>13.006.0020-0</v>
          </cell>
          <cell r="B13134">
            <v>33.57</v>
          </cell>
        </row>
        <row r="13135">
          <cell r="A13135" t="str">
            <v>13.006.0020-A</v>
          </cell>
          <cell r="B13135">
            <v>30.06</v>
          </cell>
        </row>
        <row r="13136">
          <cell r="A13136" t="str">
            <v>13.006.0025-0</v>
          </cell>
          <cell r="B13136">
            <v>29.39</v>
          </cell>
        </row>
        <row r="13137">
          <cell r="A13137" t="str">
            <v>13.006.0025-A</v>
          </cell>
          <cell r="B13137">
            <v>26.16</v>
          </cell>
        </row>
        <row r="13138">
          <cell r="A13138" t="str">
            <v>13.006.9999-0</v>
          </cell>
          <cell r="B13138">
            <v>5092</v>
          </cell>
        </row>
        <row r="13139">
          <cell r="A13139" t="str">
            <v>13.006.9999-A</v>
          </cell>
          <cell r="B13139">
            <v>4552</v>
          </cell>
        </row>
        <row r="13140">
          <cell r="A13140" t="str">
            <v>13.007.9999-0</v>
          </cell>
          <cell r="B13140">
            <v>4649</v>
          </cell>
        </row>
        <row r="13141">
          <cell r="A13141" t="str">
            <v>13.007.9999-A</v>
          </cell>
          <cell r="B13141">
            <v>4389</v>
          </cell>
        </row>
        <row r="13142">
          <cell r="A13142" t="str">
            <v>13.008.0010-0</v>
          </cell>
          <cell r="B13142">
            <v>13.16</v>
          </cell>
        </row>
        <row r="13143">
          <cell r="A13143" t="str">
            <v>13.008.0010-A</v>
          </cell>
          <cell r="B13143">
            <v>11.5</v>
          </cell>
        </row>
        <row r="13144">
          <cell r="A13144" t="str">
            <v>13.008.0020-0</v>
          </cell>
          <cell r="B13144">
            <v>14.64</v>
          </cell>
        </row>
        <row r="13145">
          <cell r="A13145" t="str">
            <v>13.008.0020-A</v>
          </cell>
          <cell r="B13145">
            <v>12.98</v>
          </cell>
        </row>
        <row r="13146">
          <cell r="A13146" t="str">
            <v>13.008.9999-0</v>
          </cell>
          <cell r="B13146">
            <v>5787</v>
          </cell>
        </row>
        <row r="13147">
          <cell r="A13147" t="str">
            <v>13.008.9999-A</v>
          </cell>
          <cell r="B13147">
            <v>5096</v>
          </cell>
        </row>
        <row r="13148">
          <cell r="A13148" t="str">
            <v>13.009.0030-0</v>
          </cell>
          <cell r="B13148">
            <v>15.16</v>
          </cell>
        </row>
        <row r="13149">
          <cell r="A13149" t="str">
            <v>13.009.0030-A</v>
          </cell>
          <cell r="B13149">
            <v>13.65</v>
          </cell>
        </row>
        <row r="13150">
          <cell r="A13150" t="str">
            <v>13.009.0050-0</v>
          </cell>
          <cell r="B13150">
            <v>28.74</v>
          </cell>
        </row>
        <row r="13151">
          <cell r="A13151" t="str">
            <v>13.009.0050-A</v>
          </cell>
          <cell r="B13151">
            <v>26.22</v>
          </cell>
        </row>
        <row r="13152">
          <cell r="A13152" t="str">
            <v>13.009.0051-0</v>
          </cell>
          <cell r="B13152">
            <v>33.340000000000003</v>
          </cell>
        </row>
        <row r="13153">
          <cell r="A13153" t="str">
            <v>13.009.0051-A</v>
          </cell>
          <cell r="B13153">
            <v>30.74</v>
          </cell>
        </row>
        <row r="13154">
          <cell r="A13154" t="str">
            <v>13.009.9999-0</v>
          </cell>
          <cell r="B13154">
            <v>7263</v>
          </cell>
        </row>
        <row r="13155">
          <cell r="A13155" t="str">
            <v>13.009.9999-A</v>
          </cell>
          <cell r="B13155">
            <v>6646</v>
          </cell>
        </row>
        <row r="13156">
          <cell r="A13156" t="str">
            <v>13.010.0015-0</v>
          </cell>
          <cell r="B13156">
            <v>11.14</v>
          </cell>
        </row>
        <row r="13157">
          <cell r="A13157" t="str">
            <v>13.010.0015-A</v>
          </cell>
          <cell r="B13157">
            <v>9.65</v>
          </cell>
        </row>
        <row r="13158">
          <cell r="A13158" t="str">
            <v>13.010.0020-0</v>
          </cell>
          <cell r="B13158">
            <v>11.8</v>
          </cell>
        </row>
        <row r="13159">
          <cell r="A13159" t="str">
            <v>13.010.0020-A</v>
          </cell>
          <cell r="B13159">
            <v>10.23</v>
          </cell>
        </row>
        <row r="13160">
          <cell r="A13160" t="str">
            <v>13.010.0025-0</v>
          </cell>
          <cell r="B13160">
            <v>11.73</v>
          </cell>
        </row>
        <row r="13161">
          <cell r="A13161" t="str">
            <v>13.010.0025-A</v>
          </cell>
          <cell r="B13161">
            <v>10.17</v>
          </cell>
        </row>
        <row r="13162">
          <cell r="A13162" t="str">
            <v>13.010.0029-0</v>
          </cell>
          <cell r="B13162">
            <v>647.34</v>
          </cell>
        </row>
        <row r="13163">
          <cell r="A13163" t="str">
            <v>13.010.0029-A</v>
          </cell>
          <cell r="B13163">
            <v>594.32000000000005</v>
          </cell>
        </row>
        <row r="13164">
          <cell r="A13164" t="str">
            <v>13.010.0049-0</v>
          </cell>
          <cell r="B13164">
            <v>613.17999999999995</v>
          </cell>
        </row>
        <row r="13165">
          <cell r="A13165" t="str">
            <v>13.010.0049-A</v>
          </cell>
          <cell r="B13165">
            <v>556.39</v>
          </cell>
        </row>
        <row r="13166">
          <cell r="A13166" t="str">
            <v>13.010.9999-0</v>
          </cell>
          <cell r="B13166">
            <v>5060</v>
          </cell>
        </row>
        <row r="13167">
          <cell r="A13167" t="str">
            <v>13.010.9999-A</v>
          </cell>
          <cell r="B13167">
            <v>4478</v>
          </cell>
        </row>
        <row r="13168">
          <cell r="A13168" t="str">
            <v>13.011.0005-0</v>
          </cell>
          <cell r="B13168">
            <v>7.03</v>
          </cell>
        </row>
        <row r="13169">
          <cell r="A13169" t="str">
            <v>13.011.0005-A</v>
          </cell>
          <cell r="B13169">
            <v>6.28</v>
          </cell>
        </row>
        <row r="13170">
          <cell r="A13170" t="str">
            <v>13.011.0010-0</v>
          </cell>
          <cell r="B13170">
            <v>21.12</v>
          </cell>
        </row>
        <row r="13171">
          <cell r="A13171" t="str">
            <v>13.011.0010-A</v>
          </cell>
          <cell r="B13171">
            <v>19.46</v>
          </cell>
        </row>
        <row r="13172">
          <cell r="A13172" t="str">
            <v>13.011.9999-0</v>
          </cell>
          <cell r="B13172">
            <v>3941</v>
          </cell>
        </row>
        <row r="13173">
          <cell r="A13173" t="str">
            <v>13.011.9999-A</v>
          </cell>
          <cell r="B13173">
            <v>3582</v>
          </cell>
        </row>
        <row r="13174">
          <cell r="A13174" t="str">
            <v>13.012.0010-0</v>
          </cell>
          <cell r="B13174">
            <v>29.55</v>
          </cell>
        </row>
        <row r="13175">
          <cell r="A13175" t="str">
            <v>13.012.0010-A</v>
          </cell>
          <cell r="B13175">
            <v>28.8</v>
          </cell>
        </row>
        <row r="13176">
          <cell r="A13176" t="str">
            <v>13.012.9999-0</v>
          </cell>
          <cell r="B13176">
            <v>4883</v>
          </cell>
        </row>
        <row r="13177">
          <cell r="A13177" t="str">
            <v>13.012.9999-A</v>
          </cell>
          <cell r="B13177">
            <v>4758</v>
          </cell>
        </row>
        <row r="13178">
          <cell r="A13178" t="str">
            <v>13.013.9999-0</v>
          </cell>
          <cell r="B13178">
            <v>6128</v>
          </cell>
        </row>
        <row r="13179">
          <cell r="A13179" t="str">
            <v>13.013.9999-A</v>
          </cell>
          <cell r="B13179">
            <v>5375</v>
          </cell>
        </row>
        <row r="13180">
          <cell r="A13180" t="str">
            <v>13.014.9999-0</v>
          </cell>
          <cell r="B13180">
            <v>7435</v>
          </cell>
        </row>
        <row r="13181">
          <cell r="A13181" t="str">
            <v>13.014.9999-A</v>
          </cell>
          <cell r="B13181">
            <v>6625</v>
          </cell>
        </row>
        <row r="13182">
          <cell r="A13182" t="str">
            <v>13.015.9999-0</v>
          </cell>
          <cell r="B13182">
            <v>5432</v>
          </cell>
        </row>
        <row r="13183">
          <cell r="A13183" t="str">
            <v>13.015.9999-A</v>
          </cell>
          <cell r="B13183">
            <v>4868</v>
          </cell>
        </row>
        <row r="13184">
          <cell r="A13184" t="str">
            <v>13.022.0010-0</v>
          </cell>
          <cell r="B13184">
            <v>116.2</v>
          </cell>
        </row>
        <row r="13185">
          <cell r="A13185" t="str">
            <v>13.022.0010-A</v>
          </cell>
          <cell r="B13185">
            <v>111.07</v>
          </cell>
        </row>
        <row r="13186">
          <cell r="A13186" t="str">
            <v>13.022.0015-0</v>
          </cell>
          <cell r="B13186">
            <v>116.2</v>
          </cell>
        </row>
        <row r="13187">
          <cell r="A13187" t="str">
            <v>13.022.0015-A</v>
          </cell>
          <cell r="B13187">
            <v>111.07</v>
          </cell>
        </row>
        <row r="13188">
          <cell r="A13188" t="str">
            <v>13.022.0020-0</v>
          </cell>
          <cell r="B13188">
            <v>133.03</v>
          </cell>
        </row>
        <row r="13189">
          <cell r="A13189" t="str">
            <v>13.022.0020-A</v>
          </cell>
          <cell r="B13189">
            <v>127.9</v>
          </cell>
        </row>
        <row r="13190">
          <cell r="A13190" t="str">
            <v>13.022.0025-0</v>
          </cell>
          <cell r="B13190">
            <v>93.49</v>
          </cell>
        </row>
        <row r="13191">
          <cell r="A13191" t="str">
            <v>13.022.0025-A</v>
          </cell>
          <cell r="B13191">
            <v>88.36</v>
          </cell>
        </row>
        <row r="13192">
          <cell r="A13192" t="str">
            <v>13.022.0027-0</v>
          </cell>
          <cell r="B13192">
            <v>65.5</v>
          </cell>
        </row>
        <row r="13193">
          <cell r="A13193" t="str">
            <v>13.022.0027-A</v>
          </cell>
          <cell r="B13193">
            <v>61.81</v>
          </cell>
        </row>
        <row r="13194">
          <cell r="A13194" t="str">
            <v>13.022.0029-0</v>
          </cell>
          <cell r="B13194">
            <v>83.51</v>
          </cell>
        </row>
        <row r="13195">
          <cell r="A13195" t="str">
            <v>13.022.0029-A</v>
          </cell>
          <cell r="B13195">
            <v>79.78</v>
          </cell>
        </row>
        <row r="13196">
          <cell r="A13196" t="str">
            <v>13.022.0035-0</v>
          </cell>
          <cell r="B13196">
            <v>204.06</v>
          </cell>
        </row>
        <row r="13197">
          <cell r="A13197" t="str">
            <v>13.022.0035-A</v>
          </cell>
          <cell r="B13197">
            <v>198.95</v>
          </cell>
        </row>
        <row r="13198">
          <cell r="A13198" t="str">
            <v>13.022.0040-0</v>
          </cell>
          <cell r="B13198">
            <v>121.24</v>
          </cell>
        </row>
        <row r="13199">
          <cell r="A13199" t="str">
            <v>13.022.0040-A</v>
          </cell>
          <cell r="B13199">
            <v>116.12</v>
          </cell>
        </row>
        <row r="13200">
          <cell r="A13200" t="str">
            <v>13.022.0500-0</v>
          </cell>
          <cell r="B13200">
            <v>58.08</v>
          </cell>
        </row>
        <row r="13201">
          <cell r="A13201" t="str">
            <v>13.022.0500-A</v>
          </cell>
          <cell r="B13201">
            <v>52.21</v>
          </cell>
        </row>
        <row r="13202">
          <cell r="A13202" t="str">
            <v>13.022.9999-0</v>
          </cell>
          <cell r="B13202">
            <v>5936</v>
          </cell>
        </row>
        <row r="13203">
          <cell r="A13203" t="str">
            <v>13.022.9999-A</v>
          </cell>
          <cell r="B13203">
            <v>5627</v>
          </cell>
        </row>
        <row r="13204">
          <cell r="A13204" t="str">
            <v>13.024.0010-0</v>
          </cell>
          <cell r="B13204">
            <v>108.16</v>
          </cell>
        </row>
        <row r="13205">
          <cell r="A13205" t="str">
            <v>13.024.0010-A</v>
          </cell>
          <cell r="B13205">
            <v>102.44</v>
          </cell>
        </row>
        <row r="13206">
          <cell r="A13206" t="str">
            <v>13.024.0011-0</v>
          </cell>
          <cell r="B13206">
            <v>74.739999999999995</v>
          </cell>
        </row>
        <row r="13207">
          <cell r="A13207" t="str">
            <v>13.024.0011-A</v>
          </cell>
          <cell r="B13207">
            <v>71.599999999999994</v>
          </cell>
        </row>
        <row r="13208">
          <cell r="A13208" t="str">
            <v>13.024.0015-0</v>
          </cell>
          <cell r="B13208">
            <v>150.4</v>
          </cell>
        </row>
        <row r="13209">
          <cell r="A13209" t="str">
            <v>13.024.0015-A</v>
          </cell>
          <cell r="B13209">
            <v>144.68</v>
          </cell>
        </row>
        <row r="13210">
          <cell r="A13210" t="str">
            <v>13.024.0016-0</v>
          </cell>
          <cell r="B13210">
            <v>116.98</v>
          </cell>
        </row>
        <row r="13211">
          <cell r="A13211" t="str">
            <v>13.024.0016-A</v>
          </cell>
          <cell r="B13211">
            <v>113.84</v>
          </cell>
        </row>
        <row r="13212">
          <cell r="A13212" t="str">
            <v>13.024.0018-0</v>
          </cell>
          <cell r="B13212">
            <v>96.5</v>
          </cell>
        </row>
        <row r="13213">
          <cell r="A13213" t="str">
            <v>13.024.0018-A</v>
          </cell>
          <cell r="B13213">
            <v>90.78</v>
          </cell>
        </row>
        <row r="13214">
          <cell r="A13214" t="str">
            <v>13.024.0019-0</v>
          </cell>
          <cell r="B13214">
            <v>63.08</v>
          </cell>
        </row>
        <row r="13215">
          <cell r="A13215" t="str">
            <v>13.024.0019-A</v>
          </cell>
          <cell r="B13215">
            <v>59.94</v>
          </cell>
        </row>
        <row r="13216">
          <cell r="A13216" t="str">
            <v>13.024.0020-0</v>
          </cell>
          <cell r="B13216">
            <v>103.1</v>
          </cell>
        </row>
        <row r="13217">
          <cell r="A13217" t="str">
            <v>13.024.0020-A</v>
          </cell>
          <cell r="B13217">
            <v>97.38</v>
          </cell>
        </row>
        <row r="13218">
          <cell r="A13218" t="str">
            <v>13.024.0021-0</v>
          </cell>
          <cell r="B13218">
            <v>69.680000000000007</v>
          </cell>
        </row>
        <row r="13219">
          <cell r="A13219" t="str">
            <v>13.024.0021-A</v>
          </cell>
          <cell r="B13219">
            <v>66.540000000000006</v>
          </cell>
        </row>
        <row r="13220">
          <cell r="A13220" t="str">
            <v>13.024.9999-0</v>
          </cell>
          <cell r="B13220">
            <v>4959</v>
          </cell>
        </row>
        <row r="13221">
          <cell r="A13221" t="str">
            <v>13.024.9999-A</v>
          </cell>
          <cell r="B13221">
            <v>4724</v>
          </cell>
        </row>
        <row r="13222">
          <cell r="A13222" t="str">
            <v>13.025.0005-0</v>
          </cell>
          <cell r="B13222">
            <v>31.21</v>
          </cell>
        </row>
        <row r="13223">
          <cell r="A13223" t="str">
            <v>13.025.0005-A</v>
          </cell>
          <cell r="B13223">
            <v>27.24</v>
          </cell>
        </row>
        <row r="13224">
          <cell r="A13224" t="str">
            <v>13.025.0010-0</v>
          </cell>
          <cell r="B13224">
            <v>57.69</v>
          </cell>
        </row>
        <row r="13225">
          <cell r="A13225" t="str">
            <v>13.025.0010-A</v>
          </cell>
          <cell r="B13225">
            <v>51.2</v>
          </cell>
        </row>
        <row r="13226">
          <cell r="A13226" t="str">
            <v>13.025.0016-0</v>
          </cell>
          <cell r="B13226">
            <v>59.47</v>
          </cell>
        </row>
        <row r="13227">
          <cell r="A13227" t="str">
            <v>13.025.0016-A</v>
          </cell>
          <cell r="B13227">
            <v>52.98</v>
          </cell>
        </row>
        <row r="13228">
          <cell r="A13228" t="str">
            <v>13.025.0020-0</v>
          </cell>
          <cell r="B13228">
            <v>1.72</v>
          </cell>
        </row>
        <row r="13229">
          <cell r="A13229" t="str">
            <v>13.025.0020-A</v>
          </cell>
          <cell r="B13229">
            <v>1.51</v>
          </cell>
        </row>
        <row r="13230">
          <cell r="A13230" t="str">
            <v>13.025.0055-0</v>
          </cell>
          <cell r="B13230">
            <v>46.69</v>
          </cell>
        </row>
        <row r="13231">
          <cell r="A13231" t="str">
            <v>13.025.0055-A</v>
          </cell>
          <cell r="B13231">
            <v>42.76</v>
          </cell>
        </row>
        <row r="13232">
          <cell r="A13232" t="str">
            <v>13.025.0058-0</v>
          </cell>
          <cell r="B13232">
            <v>50.84</v>
          </cell>
        </row>
        <row r="13233">
          <cell r="A13233" t="str">
            <v>13.025.0058-A</v>
          </cell>
          <cell r="B13233">
            <v>46.52</v>
          </cell>
        </row>
        <row r="13234">
          <cell r="A13234" t="str">
            <v>13.025.0059-0</v>
          </cell>
          <cell r="B13234">
            <v>29.35</v>
          </cell>
        </row>
        <row r="13235">
          <cell r="A13235" t="str">
            <v>13.025.0059-A</v>
          </cell>
          <cell r="B13235">
            <v>25.43</v>
          </cell>
        </row>
        <row r="13236">
          <cell r="A13236" t="str">
            <v>13.025.0060-0</v>
          </cell>
          <cell r="B13236">
            <v>29.75</v>
          </cell>
        </row>
        <row r="13237">
          <cell r="A13237" t="str">
            <v>13.025.0060-A</v>
          </cell>
          <cell r="B13237">
            <v>26.11</v>
          </cell>
        </row>
        <row r="13238">
          <cell r="A13238" t="str">
            <v>13.025.0061-0</v>
          </cell>
          <cell r="B13238">
            <v>31.13</v>
          </cell>
        </row>
        <row r="13239">
          <cell r="A13239" t="str">
            <v>13.025.0061-A</v>
          </cell>
          <cell r="B13239">
            <v>27.46</v>
          </cell>
        </row>
        <row r="13240">
          <cell r="A13240" t="str">
            <v>13.025.0080-0</v>
          </cell>
          <cell r="B13240">
            <v>12.85</v>
          </cell>
        </row>
        <row r="13241">
          <cell r="A13241" t="str">
            <v>13.025.0080-A</v>
          </cell>
          <cell r="B13241">
            <v>12.76</v>
          </cell>
        </row>
        <row r="13242">
          <cell r="A13242" t="str">
            <v>13.025.9999-0</v>
          </cell>
          <cell r="B13242">
            <v>5086</v>
          </cell>
        </row>
        <row r="13243">
          <cell r="A13243" t="str">
            <v>13.025.9999-A</v>
          </cell>
          <cell r="B13243">
            <v>4563</v>
          </cell>
        </row>
        <row r="13244">
          <cell r="A13244" t="str">
            <v>13.026.0010-0</v>
          </cell>
          <cell r="B13244">
            <v>69.14</v>
          </cell>
        </row>
        <row r="13245">
          <cell r="A13245" t="str">
            <v>13.026.0010-A</v>
          </cell>
          <cell r="B13245">
            <v>62.65</v>
          </cell>
        </row>
        <row r="13246">
          <cell r="A13246" t="str">
            <v>13.026.0011-0</v>
          </cell>
          <cell r="B13246">
            <v>42.66</v>
          </cell>
        </row>
        <row r="13247">
          <cell r="A13247" t="str">
            <v>13.026.0011-A</v>
          </cell>
          <cell r="B13247">
            <v>38.69</v>
          </cell>
        </row>
        <row r="13248">
          <cell r="A13248" t="str">
            <v>13.026.0015-0</v>
          </cell>
          <cell r="B13248">
            <v>62.3</v>
          </cell>
        </row>
        <row r="13249">
          <cell r="A13249" t="str">
            <v>13.026.0015-A</v>
          </cell>
          <cell r="B13249">
            <v>57.97</v>
          </cell>
        </row>
        <row r="13250">
          <cell r="A13250" t="str">
            <v>13.026.9999-0</v>
          </cell>
          <cell r="B13250">
            <v>3875</v>
          </cell>
        </row>
        <row r="13251">
          <cell r="A13251" t="str">
            <v>13.026.9999-A</v>
          </cell>
          <cell r="B13251">
            <v>3546</v>
          </cell>
        </row>
        <row r="13252">
          <cell r="A13252" t="str">
            <v>13.030.0200-0</v>
          </cell>
          <cell r="B13252">
            <v>135.84</v>
          </cell>
        </row>
        <row r="13253">
          <cell r="A13253" t="str">
            <v>13.030.0200-A</v>
          </cell>
          <cell r="B13253">
            <v>120.71</v>
          </cell>
        </row>
        <row r="13254">
          <cell r="A13254" t="str">
            <v>13.030.0210-0</v>
          </cell>
          <cell r="B13254">
            <v>135.35</v>
          </cell>
        </row>
        <row r="13255">
          <cell r="A13255" t="str">
            <v>13.030.0210-A</v>
          </cell>
          <cell r="B13255">
            <v>119.83</v>
          </cell>
        </row>
        <row r="13256">
          <cell r="A13256" t="str">
            <v>13.030.0250-0</v>
          </cell>
          <cell r="B13256">
            <v>78.77</v>
          </cell>
        </row>
        <row r="13257">
          <cell r="A13257" t="str">
            <v>13.030.0250-A</v>
          </cell>
          <cell r="B13257">
            <v>71.489999999999995</v>
          </cell>
        </row>
        <row r="13258">
          <cell r="A13258" t="str">
            <v>13.030.0251-0</v>
          </cell>
          <cell r="B13258">
            <v>71.92</v>
          </cell>
        </row>
        <row r="13259">
          <cell r="A13259" t="str">
            <v>13.030.0251-A</v>
          </cell>
          <cell r="B13259">
            <v>66.81</v>
          </cell>
        </row>
        <row r="13260">
          <cell r="A13260" t="str">
            <v>13.030.0255-0</v>
          </cell>
          <cell r="B13260">
            <v>60.73</v>
          </cell>
        </row>
        <row r="13261">
          <cell r="A13261" t="str">
            <v>13.030.0255-A</v>
          </cell>
          <cell r="B13261">
            <v>57.19</v>
          </cell>
        </row>
        <row r="13262">
          <cell r="A13262" t="str">
            <v>13.030.0256-0</v>
          </cell>
          <cell r="B13262">
            <v>54.51</v>
          </cell>
        </row>
        <row r="13263">
          <cell r="A13263" t="str">
            <v>13.030.0256-A</v>
          </cell>
          <cell r="B13263">
            <v>50.98</v>
          </cell>
        </row>
        <row r="13264">
          <cell r="A13264" t="str">
            <v>13.030.0257-0</v>
          </cell>
          <cell r="B13264">
            <v>75.44</v>
          </cell>
        </row>
        <row r="13265">
          <cell r="A13265" t="str">
            <v>13.030.0257-A</v>
          </cell>
          <cell r="B13265">
            <v>71.510000000000005</v>
          </cell>
        </row>
        <row r="13266">
          <cell r="A13266" t="str">
            <v>13.030.0258-0</v>
          </cell>
          <cell r="B13266">
            <v>69.23</v>
          </cell>
        </row>
        <row r="13267">
          <cell r="A13267" t="str">
            <v>13.030.0258-A</v>
          </cell>
          <cell r="B13267">
            <v>65.290000000000006</v>
          </cell>
        </row>
        <row r="13268">
          <cell r="A13268" t="str">
            <v>13.030.0259-0</v>
          </cell>
          <cell r="B13268">
            <v>53.51</v>
          </cell>
        </row>
        <row r="13269">
          <cell r="A13269" t="str">
            <v>13.030.0259-A</v>
          </cell>
          <cell r="B13269">
            <v>49.98</v>
          </cell>
        </row>
        <row r="13270">
          <cell r="A13270" t="str">
            <v>13.030.0260-0</v>
          </cell>
          <cell r="B13270">
            <v>68.23</v>
          </cell>
        </row>
        <row r="13271">
          <cell r="A13271" t="str">
            <v>13.030.0260-A</v>
          </cell>
          <cell r="B13271">
            <v>64.290000000000006</v>
          </cell>
        </row>
        <row r="13272">
          <cell r="A13272" t="str">
            <v>13.030.0262-0</v>
          </cell>
          <cell r="B13272">
            <v>101.01</v>
          </cell>
        </row>
        <row r="13273">
          <cell r="A13273" t="str">
            <v>13.030.0262-A</v>
          </cell>
          <cell r="B13273">
            <v>95.28</v>
          </cell>
        </row>
        <row r="13274">
          <cell r="A13274" t="str">
            <v>13.030.0263-0</v>
          </cell>
          <cell r="B13274">
            <v>92.79</v>
          </cell>
        </row>
        <row r="13275">
          <cell r="A13275" t="str">
            <v>13.030.0263-A</v>
          </cell>
          <cell r="B13275">
            <v>87.49</v>
          </cell>
        </row>
        <row r="13276">
          <cell r="A13276" t="str">
            <v>13.030.0264-0</v>
          </cell>
          <cell r="B13276">
            <v>95.39</v>
          </cell>
        </row>
        <row r="13277">
          <cell r="A13277" t="str">
            <v>13.030.0264-A</v>
          </cell>
          <cell r="B13277">
            <v>90.44</v>
          </cell>
        </row>
        <row r="13278">
          <cell r="A13278" t="str">
            <v>13.030.0265-0</v>
          </cell>
          <cell r="B13278">
            <v>87.17</v>
          </cell>
        </row>
        <row r="13279">
          <cell r="A13279" t="str">
            <v>13.030.0265-A</v>
          </cell>
          <cell r="B13279">
            <v>82.66</v>
          </cell>
        </row>
        <row r="13280">
          <cell r="A13280" t="str">
            <v>13.030.0267-0</v>
          </cell>
          <cell r="B13280">
            <v>95.39</v>
          </cell>
        </row>
        <row r="13281">
          <cell r="A13281" t="str">
            <v>13.030.0267-A</v>
          </cell>
          <cell r="B13281">
            <v>90.44</v>
          </cell>
        </row>
        <row r="13282">
          <cell r="A13282" t="str">
            <v>13.030.0268-0</v>
          </cell>
          <cell r="B13282">
            <v>87.17</v>
          </cell>
        </row>
        <row r="13283">
          <cell r="A13283" t="str">
            <v>13.030.0268-A</v>
          </cell>
          <cell r="B13283">
            <v>82.66</v>
          </cell>
        </row>
        <row r="13284">
          <cell r="A13284" t="str">
            <v>13.030.0270-0</v>
          </cell>
          <cell r="B13284">
            <v>117.61</v>
          </cell>
        </row>
        <row r="13285">
          <cell r="A13285" t="str">
            <v>13.030.0270-A</v>
          </cell>
          <cell r="B13285">
            <v>110.13</v>
          </cell>
        </row>
        <row r="13286">
          <cell r="A13286" t="str">
            <v>13.030.0271-0</v>
          </cell>
          <cell r="B13286">
            <v>108.98</v>
          </cell>
        </row>
        <row r="13287">
          <cell r="A13287" t="str">
            <v>13.030.0271-A</v>
          </cell>
          <cell r="B13287">
            <v>103.67</v>
          </cell>
        </row>
        <row r="13288">
          <cell r="A13288" t="str">
            <v>13.030.0272-0</v>
          </cell>
          <cell r="B13288">
            <v>87.49</v>
          </cell>
        </row>
        <row r="13289">
          <cell r="A13289" t="str">
            <v>13.030.0272-A</v>
          </cell>
          <cell r="B13289">
            <v>82.58</v>
          </cell>
        </row>
        <row r="13290">
          <cell r="A13290" t="str">
            <v>13.030.0290-0</v>
          </cell>
          <cell r="B13290">
            <v>72.510000000000005</v>
          </cell>
        </row>
        <row r="13291">
          <cell r="A13291" t="str">
            <v>13.030.0290-A</v>
          </cell>
          <cell r="B13291">
            <v>66.010000000000005</v>
          </cell>
        </row>
        <row r="13292">
          <cell r="A13292" t="str">
            <v>13.030.0291-0</v>
          </cell>
          <cell r="B13292">
            <v>63.88</v>
          </cell>
        </row>
        <row r="13293">
          <cell r="A13293" t="str">
            <v>13.030.0291-A</v>
          </cell>
          <cell r="B13293">
            <v>59.55</v>
          </cell>
        </row>
        <row r="13294">
          <cell r="A13294" t="str">
            <v>13.030.0292-0</v>
          </cell>
          <cell r="B13294">
            <v>42.39</v>
          </cell>
        </row>
        <row r="13295">
          <cell r="A13295" t="str">
            <v>13.030.0292-A</v>
          </cell>
          <cell r="B13295">
            <v>38.46</v>
          </cell>
        </row>
        <row r="13296">
          <cell r="A13296" t="str">
            <v>13.030.9999-0</v>
          </cell>
          <cell r="B13296">
            <v>4552</v>
          </cell>
        </row>
        <row r="13297">
          <cell r="A13297" t="str">
            <v>13.030.9999-A</v>
          </cell>
          <cell r="B13297">
            <v>4247</v>
          </cell>
        </row>
        <row r="13298">
          <cell r="A13298" t="str">
            <v>13.035.0010-0</v>
          </cell>
          <cell r="B13298">
            <v>220.04</v>
          </cell>
        </row>
        <row r="13299">
          <cell r="A13299" t="str">
            <v>13.035.0010-A</v>
          </cell>
          <cell r="B13299">
            <v>197.09</v>
          </cell>
        </row>
        <row r="13300">
          <cell r="A13300" t="str">
            <v>13.035.0015-0</v>
          </cell>
          <cell r="B13300">
            <v>277.95</v>
          </cell>
        </row>
        <row r="13301">
          <cell r="A13301" t="str">
            <v>13.035.0015-A</v>
          </cell>
          <cell r="B13301">
            <v>247.48</v>
          </cell>
        </row>
        <row r="13302">
          <cell r="A13302" t="str">
            <v>13.035.0020-0</v>
          </cell>
          <cell r="B13302">
            <v>305.70999999999998</v>
          </cell>
        </row>
        <row r="13303">
          <cell r="A13303" t="str">
            <v>13.035.0020-A</v>
          </cell>
          <cell r="B13303">
            <v>271.45999999999998</v>
          </cell>
        </row>
        <row r="13304">
          <cell r="A13304" t="str">
            <v>13.035.0025-0</v>
          </cell>
          <cell r="B13304">
            <v>391.73</v>
          </cell>
        </row>
        <row r="13305">
          <cell r="A13305" t="str">
            <v>13.035.0025-A</v>
          </cell>
          <cell r="B13305">
            <v>346.2</v>
          </cell>
        </row>
        <row r="13306">
          <cell r="A13306" t="str">
            <v>13.035.9999-0</v>
          </cell>
          <cell r="B13306">
            <v>5950</v>
          </cell>
        </row>
        <row r="13307">
          <cell r="A13307" t="str">
            <v>13.035.9999-A</v>
          </cell>
          <cell r="B13307">
            <v>5291</v>
          </cell>
        </row>
        <row r="13308">
          <cell r="A13308" t="str">
            <v>13.036.0010-0</v>
          </cell>
          <cell r="B13308">
            <v>206.26</v>
          </cell>
        </row>
        <row r="13309">
          <cell r="A13309" t="str">
            <v>13.036.0010-A</v>
          </cell>
          <cell r="B13309">
            <v>196.51</v>
          </cell>
        </row>
        <row r="13310">
          <cell r="A13310" t="str">
            <v>13.036.0011-0</v>
          </cell>
          <cell r="B13310">
            <v>197</v>
          </cell>
        </row>
        <row r="13311">
          <cell r="A13311" t="str">
            <v>13.036.0011-A</v>
          </cell>
          <cell r="B13311">
            <v>187.6</v>
          </cell>
        </row>
        <row r="13312">
          <cell r="A13312" t="str">
            <v>13.036.0015-0</v>
          </cell>
          <cell r="B13312">
            <v>28.41</v>
          </cell>
        </row>
        <row r="13313">
          <cell r="A13313" t="str">
            <v>13.036.0015-A</v>
          </cell>
          <cell r="B13313">
            <v>26.12</v>
          </cell>
        </row>
        <row r="13314">
          <cell r="A13314" t="str">
            <v>13.036.0016-0</v>
          </cell>
          <cell r="B13314">
            <v>24.04</v>
          </cell>
        </row>
        <row r="13315">
          <cell r="A13315" t="str">
            <v>13.036.0016-A</v>
          </cell>
          <cell r="B13315">
            <v>21.8</v>
          </cell>
        </row>
        <row r="13316">
          <cell r="A13316" t="str">
            <v>13.036.0050-0</v>
          </cell>
          <cell r="B13316">
            <v>215.31</v>
          </cell>
        </row>
        <row r="13317">
          <cell r="A13317" t="str">
            <v>13.036.0050-A</v>
          </cell>
          <cell r="B13317">
            <v>205.56</v>
          </cell>
        </row>
        <row r="13318">
          <cell r="A13318" t="str">
            <v>13.036.0051-0</v>
          </cell>
          <cell r="B13318">
            <v>206.05</v>
          </cell>
        </row>
        <row r="13319">
          <cell r="A13319" t="str">
            <v>13.036.0051-A</v>
          </cell>
          <cell r="B13319">
            <v>196.66</v>
          </cell>
        </row>
        <row r="13320">
          <cell r="A13320" t="str">
            <v>13.036.0080-0</v>
          </cell>
          <cell r="B13320">
            <v>201.26</v>
          </cell>
        </row>
        <row r="13321">
          <cell r="A13321" t="str">
            <v>13.036.0080-A</v>
          </cell>
          <cell r="B13321">
            <v>193.39</v>
          </cell>
        </row>
        <row r="13322">
          <cell r="A13322" t="str">
            <v>13.036.0081-0</v>
          </cell>
          <cell r="B13322">
            <v>192</v>
          </cell>
        </row>
        <row r="13323">
          <cell r="A13323" t="str">
            <v>13.036.0081-A</v>
          </cell>
          <cell r="B13323">
            <v>184.48</v>
          </cell>
        </row>
        <row r="13324">
          <cell r="A13324" t="str">
            <v>13.036.9999-0</v>
          </cell>
          <cell r="B13324">
            <v>1087</v>
          </cell>
        </row>
        <row r="13325">
          <cell r="A13325" t="str">
            <v>13.036.9999-A</v>
          </cell>
          <cell r="B13325">
            <v>1027</v>
          </cell>
        </row>
        <row r="13326">
          <cell r="A13326" t="str">
            <v>13.037.0015-0</v>
          </cell>
          <cell r="B13326">
            <v>132.78</v>
          </cell>
        </row>
        <row r="13327">
          <cell r="A13327" t="str">
            <v>13.037.0015-A</v>
          </cell>
          <cell r="B13327">
            <v>123.03</v>
          </cell>
        </row>
        <row r="13328">
          <cell r="A13328" t="str">
            <v>13.037.0016-0</v>
          </cell>
          <cell r="B13328">
            <v>123.52</v>
          </cell>
        </row>
        <row r="13329">
          <cell r="A13329" t="str">
            <v>13.037.0016-A</v>
          </cell>
          <cell r="B13329">
            <v>114.12</v>
          </cell>
        </row>
        <row r="13330">
          <cell r="A13330" t="str">
            <v>13.037.0020-0</v>
          </cell>
          <cell r="B13330">
            <v>111.27</v>
          </cell>
        </row>
        <row r="13331">
          <cell r="A13331" t="str">
            <v>13.037.0020-A</v>
          </cell>
          <cell r="B13331">
            <v>101.53</v>
          </cell>
        </row>
        <row r="13332">
          <cell r="A13332" t="str">
            <v>13.037.0021-0</v>
          </cell>
          <cell r="B13332">
            <v>102.02</v>
          </cell>
        </row>
        <row r="13333">
          <cell r="A13333" t="str">
            <v>13.037.0021-A</v>
          </cell>
          <cell r="B13333">
            <v>92.62</v>
          </cell>
        </row>
        <row r="13334">
          <cell r="A13334" t="str">
            <v>13.037.0025-0</v>
          </cell>
          <cell r="B13334">
            <v>117.53</v>
          </cell>
        </row>
        <row r="13335">
          <cell r="A13335" t="str">
            <v>13.037.0025-A</v>
          </cell>
          <cell r="B13335">
            <v>107.79</v>
          </cell>
        </row>
        <row r="13336">
          <cell r="A13336" t="str">
            <v>13.037.0026-0</v>
          </cell>
          <cell r="B13336">
            <v>108.28</v>
          </cell>
        </row>
        <row r="13337">
          <cell r="A13337" t="str">
            <v>13.037.0026-A</v>
          </cell>
          <cell r="B13337">
            <v>98.88</v>
          </cell>
        </row>
        <row r="13338">
          <cell r="A13338" t="str">
            <v>13.037.0030-0</v>
          </cell>
          <cell r="B13338">
            <v>106.35</v>
          </cell>
        </row>
        <row r="13339">
          <cell r="A13339" t="str">
            <v>13.037.0030-A</v>
          </cell>
          <cell r="B13339">
            <v>96.6</v>
          </cell>
        </row>
        <row r="13340">
          <cell r="A13340" t="str">
            <v>13.037.0031-0</v>
          </cell>
          <cell r="B13340">
            <v>97.09</v>
          </cell>
        </row>
        <row r="13341">
          <cell r="A13341" t="str">
            <v>13.037.0031-A</v>
          </cell>
          <cell r="B13341">
            <v>87.69</v>
          </cell>
        </row>
        <row r="13342">
          <cell r="A13342" t="str">
            <v>13.037.9999-0</v>
          </cell>
          <cell r="B13342">
            <v>1131</v>
          </cell>
        </row>
        <row r="13343">
          <cell r="A13343" t="str">
            <v>13.037.9999-A</v>
          </cell>
          <cell r="B13343">
            <v>1033</v>
          </cell>
        </row>
        <row r="13344">
          <cell r="A13344" t="str">
            <v>13.045.0040-0</v>
          </cell>
          <cell r="B13344">
            <v>39.24</v>
          </cell>
        </row>
        <row r="13345">
          <cell r="A13345" t="str">
            <v>13.045.0040-A</v>
          </cell>
          <cell r="B13345">
            <v>37.270000000000003</v>
          </cell>
        </row>
        <row r="13346">
          <cell r="A13346" t="str">
            <v>13.045.0045-0</v>
          </cell>
          <cell r="B13346">
            <v>42.17</v>
          </cell>
        </row>
        <row r="13347">
          <cell r="A13347" t="str">
            <v>13.045.0045-A</v>
          </cell>
          <cell r="B13347">
            <v>40.17</v>
          </cell>
        </row>
        <row r="13348">
          <cell r="A13348" t="str">
            <v>13.045.0050-0</v>
          </cell>
          <cell r="B13348">
            <v>52.87</v>
          </cell>
        </row>
        <row r="13349">
          <cell r="A13349" t="str">
            <v>13.045.0050-A</v>
          </cell>
          <cell r="B13349">
            <v>50.84</v>
          </cell>
        </row>
        <row r="13350">
          <cell r="A13350" t="str">
            <v>13.045.0051-0</v>
          </cell>
          <cell r="B13350">
            <v>19.670000000000002</v>
          </cell>
        </row>
        <row r="13351">
          <cell r="A13351" t="str">
            <v>13.045.0051-A</v>
          </cell>
          <cell r="B13351">
            <v>18.37</v>
          </cell>
        </row>
        <row r="13352">
          <cell r="A13352" t="str">
            <v>13.045.0052-0</v>
          </cell>
          <cell r="B13352">
            <v>34.42</v>
          </cell>
        </row>
        <row r="13353">
          <cell r="A13353" t="str">
            <v>13.045.0052-A</v>
          </cell>
          <cell r="B13353">
            <v>32.76</v>
          </cell>
        </row>
        <row r="13354">
          <cell r="A13354" t="str">
            <v>13.045.0054-0</v>
          </cell>
          <cell r="B13354">
            <v>22.25</v>
          </cell>
        </row>
        <row r="13355">
          <cell r="A13355" t="str">
            <v>13.045.0054-A</v>
          </cell>
          <cell r="B13355">
            <v>20.28</v>
          </cell>
        </row>
        <row r="13356">
          <cell r="A13356" t="str">
            <v>13.045.0065-0</v>
          </cell>
          <cell r="B13356">
            <v>216.97</v>
          </cell>
        </row>
        <row r="13357">
          <cell r="A13357" t="str">
            <v>13.045.0065-A</v>
          </cell>
          <cell r="B13357">
            <v>207.18</v>
          </cell>
        </row>
        <row r="13358">
          <cell r="A13358" t="str">
            <v>13.045.0066-0</v>
          </cell>
          <cell r="B13358">
            <v>203.23</v>
          </cell>
        </row>
        <row r="13359">
          <cell r="A13359" t="str">
            <v>13.045.0066-A</v>
          </cell>
          <cell r="B13359">
            <v>193.83</v>
          </cell>
        </row>
        <row r="13360">
          <cell r="A13360" t="str">
            <v>13.045.0070-0</v>
          </cell>
          <cell r="B13360">
            <v>231.18</v>
          </cell>
        </row>
        <row r="13361">
          <cell r="A13361" t="str">
            <v>13.045.0070-A</v>
          </cell>
          <cell r="B13361">
            <v>218.96</v>
          </cell>
        </row>
        <row r="13362">
          <cell r="A13362" t="str">
            <v>13.045.0071-0</v>
          </cell>
          <cell r="B13362">
            <v>214.41</v>
          </cell>
        </row>
        <row r="13363">
          <cell r="A13363" t="str">
            <v>13.045.0071-A</v>
          </cell>
          <cell r="B13363">
            <v>202.76</v>
          </cell>
        </row>
        <row r="13364">
          <cell r="A13364" t="str">
            <v>13.045.0075-0</v>
          </cell>
          <cell r="B13364">
            <v>207.54</v>
          </cell>
        </row>
        <row r="13365">
          <cell r="A13365" t="str">
            <v>13.045.0075-A</v>
          </cell>
          <cell r="B13365">
            <v>197.75</v>
          </cell>
        </row>
        <row r="13366">
          <cell r="A13366" t="str">
            <v>13.045.0076-0</v>
          </cell>
          <cell r="B13366">
            <v>190.52</v>
          </cell>
        </row>
        <row r="13367">
          <cell r="A13367" t="str">
            <v>13.045.0076-A</v>
          </cell>
          <cell r="B13367">
            <v>182.06</v>
          </cell>
        </row>
        <row r="13368">
          <cell r="A13368" t="str">
            <v>13.045.0080-0</v>
          </cell>
          <cell r="B13368">
            <v>192.14</v>
          </cell>
        </row>
        <row r="13369">
          <cell r="A13369" t="str">
            <v>13.045.0080-A</v>
          </cell>
          <cell r="B13369">
            <v>185.17</v>
          </cell>
        </row>
        <row r="13370">
          <cell r="A13370" t="str">
            <v>13.045.0081-0</v>
          </cell>
          <cell r="B13370">
            <v>182.15</v>
          </cell>
        </row>
        <row r="13371">
          <cell r="A13371" t="str">
            <v>13.045.0081-A</v>
          </cell>
          <cell r="B13371">
            <v>175.57</v>
          </cell>
        </row>
        <row r="13372">
          <cell r="A13372" t="str">
            <v>13.045.9999-0</v>
          </cell>
          <cell r="B13372">
            <v>4424</v>
          </cell>
        </row>
        <row r="13373">
          <cell r="A13373" t="str">
            <v>13.045.9999-A</v>
          </cell>
          <cell r="B13373">
            <v>4200</v>
          </cell>
        </row>
        <row r="13374">
          <cell r="A13374" t="str">
            <v>13.050.0055-0</v>
          </cell>
          <cell r="B13374">
            <v>36.22</v>
          </cell>
        </row>
        <row r="13375">
          <cell r="A13375" t="str">
            <v>13.050.0055-A</v>
          </cell>
          <cell r="B13375">
            <v>34.26</v>
          </cell>
        </row>
        <row r="13376">
          <cell r="A13376" t="str">
            <v>13.050.0065-0</v>
          </cell>
          <cell r="B13376">
            <v>211.29</v>
          </cell>
        </row>
        <row r="13377">
          <cell r="A13377" t="str">
            <v>13.050.0065-A</v>
          </cell>
          <cell r="B13377">
            <v>201.5</v>
          </cell>
        </row>
        <row r="13378">
          <cell r="A13378" t="str">
            <v>13.050.0070-0</v>
          </cell>
          <cell r="B13378">
            <v>231.18</v>
          </cell>
        </row>
        <row r="13379">
          <cell r="A13379" t="str">
            <v>13.050.0070-A</v>
          </cell>
          <cell r="B13379">
            <v>218.96</v>
          </cell>
        </row>
        <row r="13380">
          <cell r="A13380" t="str">
            <v>13.050.9999-0</v>
          </cell>
          <cell r="B13380">
            <v>3214</v>
          </cell>
        </row>
        <row r="13381">
          <cell r="A13381" t="str">
            <v>13.050.9999-A</v>
          </cell>
          <cell r="B13381">
            <v>3048</v>
          </cell>
        </row>
        <row r="13382">
          <cell r="A13382" t="str">
            <v>13.060.9999-0</v>
          </cell>
          <cell r="B13382">
            <v>3268</v>
          </cell>
        </row>
        <row r="13383">
          <cell r="A13383" t="str">
            <v>13.060.9999-A</v>
          </cell>
          <cell r="B13383">
            <v>2909</v>
          </cell>
        </row>
        <row r="13384">
          <cell r="A13384" t="str">
            <v>13.065.0010-0</v>
          </cell>
          <cell r="B13384">
            <v>341.36</v>
          </cell>
        </row>
        <row r="13385">
          <cell r="A13385" t="str">
            <v>13.065.0010-A</v>
          </cell>
          <cell r="B13385">
            <v>331.57</v>
          </cell>
        </row>
        <row r="13386">
          <cell r="A13386" t="str">
            <v>13.065.0015-0</v>
          </cell>
          <cell r="B13386">
            <v>403.49</v>
          </cell>
        </row>
        <row r="13387">
          <cell r="A13387" t="str">
            <v>13.065.0015-A</v>
          </cell>
          <cell r="B13387">
            <v>393.15</v>
          </cell>
        </row>
        <row r="13388">
          <cell r="A13388" t="str">
            <v>13.065.0030-0</v>
          </cell>
          <cell r="B13388">
            <v>417.54</v>
          </cell>
        </row>
        <row r="13389">
          <cell r="A13389" t="str">
            <v>13.065.0030-A</v>
          </cell>
          <cell r="B13389">
            <v>405.32</v>
          </cell>
        </row>
        <row r="13390">
          <cell r="A13390" t="str">
            <v>13.065.9999-0</v>
          </cell>
          <cell r="B13390">
            <v>4028</v>
          </cell>
        </row>
        <row r="13391">
          <cell r="A13391" t="str">
            <v>13.065.9999-A</v>
          </cell>
          <cell r="B13391">
            <v>3916</v>
          </cell>
        </row>
        <row r="13392">
          <cell r="A13392" t="str">
            <v>13.075.0010-0</v>
          </cell>
          <cell r="B13392">
            <v>90.83</v>
          </cell>
        </row>
        <row r="13393">
          <cell r="A13393" t="str">
            <v>13.075.0010-A</v>
          </cell>
          <cell r="B13393">
            <v>86.97</v>
          </cell>
        </row>
        <row r="13394">
          <cell r="A13394" t="str">
            <v>13.075.9999-0</v>
          </cell>
          <cell r="B13394">
            <v>1056</v>
          </cell>
        </row>
        <row r="13395">
          <cell r="A13395" t="str">
            <v>13.075.9999-A</v>
          </cell>
          <cell r="B13395">
            <v>1010</v>
          </cell>
        </row>
        <row r="13396">
          <cell r="A13396" t="str">
            <v>13.080.0005-0</v>
          </cell>
          <cell r="B13396">
            <v>1089.57</v>
          </cell>
        </row>
        <row r="13397">
          <cell r="A13397" t="str">
            <v>13.080.0005-A</v>
          </cell>
          <cell r="B13397">
            <v>1089.57</v>
          </cell>
        </row>
        <row r="13398">
          <cell r="A13398" t="str">
            <v>13.080.0020-0</v>
          </cell>
          <cell r="B13398">
            <v>1287.68</v>
          </cell>
        </row>
        <row r="13399">
          <cell r="A13399" t="str">
            <v>13.080.0020-A</v>
          </cell>
          <cell r="B13399">
            <v>1287.68</v>
          </cell>
        </row>
        <row r="13400">
          <cell r="A13400" t="str">
            <v>13.080.0025-0</v>
          </cell>
          <cell r="B13400">
            <v>2377.25</v>
          </cell>
        </row>
        <row r="13401">
          <cell r="A13401" t="str">
            <v>13.080.0025-A</v>
          </cell>
          <cell r="B13401">
            <v>2377.25</v>
          </cell>
        </row>
        <row r="13402">
          <cell r="A13402" t="str">
            <v>13.080.9999-0</v>
          </cell>
          <cell r="B13402">
            <v>1000</v>
          </cell>
        </row>
        <row r="13403">
          <cell r="A13403" t="str">
            <v>13.080.9999-A</v>
          </cell>
          <cell r="B13403">
            <v>1000</v>
          </cell>
        </row>
        <row r="13404">
          <cell r="A13404" t="str">
            <v>13.150.9999-0</v>
          </cell>
          <cell r="B13404">
            <v>3366</v>
          </cell>
        </row>
        <row r="13405">
          <cell r="A13405" t="str">
            <v>13.150.9999-A</v>
          </cell>
          <cell r="B13405">
            <v>3205</v>
          </cell>
        </row>
        <row r="13406">
          <cell r="A13406" t="str">
            <v>13.155.9999-0</v>
          </cell>
          <cell r="B13406">
            <v>5543</v>
          </cell>
        </row>
        <row r="13407">
          <cell r="A13407" t="str">
            <v>13.155.9999-A</v>
          </cell>
          <cell r="B13407">
            <v>5543</v>
          </cell>
        </row>
        <row r="13408">
          <cell r="A13408" t="str">
            <v>13.157.0010-0</v>
          </cell>
          <cell r="B13408">
            <v>25.32</v>
          </cell>
        </row>
        <row r="13409">
          <cell r="A13409" t="str">
            <v>13.157.0010-A</v>
          </cell>
          <cell r="B13409">
            <v>24.01</v>
          </cell>
        </row>
        <row r="13410">
          <cell r="A13410" t="str">
            <v>13.157.9999-0</v>
          </cell>
          <cell r="B13410">
            <v>6331</v>
          </cell>
        </row>
        <row r="13411">
          <cell r="A13411" t="str">
            <v>13.157.9999-A</v>
          </cell>
          <cell r="B13411">
            <v>6002</v>
          </cell>
        </row>
        <row r="13412">
          <cell r="A13412" t="str">
            <v>13.160.0010-0</v>
          </cell>
          <cell r="B13412">
            <v>497.92</v>
          </cell>
        </row>
        <row r="13413">
          <cell r="A13413" t="str">
            <v>13.160.0010-A</v>
          </cell>
          <cell r="B13413">
            <v>486.14</v>
          </cell>
        </row>
        <row r="13414">
          <cell r="A13414" t="str">
            <v>13.160.9999-0</v>
          </cell>
          <cell r="B13414">
            <v>6335</v>
          </cell>
        </row>
        <row r="13415">
          <cell r="A13415" t="str">
            <v>13.160.9999-A</v>
          </cell>
          <cell r="B13415">
            <v>6169</v>
          </cell>
        </row>
        <row r="13416">
          <cell r="A13416" t="str">
            <v>13.165.0010-0</v>
          </cell>
          <cell r="B13416">
            <v>109.82</v>
          </cell>
        </row>
        <row r="13417">
          <cell r="A13417" t="str">
            <v>13.165.0010-A</v>
          </cell>
          <cell r="B13417">
            <v>104.18</v>
          </cell>
        </row>
        <row r="13418">
          <cell r="A13418" t="str">
            <v>13.165.9999-0</v>
          </cell>
          <cell r="B13418">
            <v>2812</v>
          </cell>
        </row>
        <row r="13419">
          <cell r="A13419" t="str">
            <v>13.165.9999-A</v>
          </cell>
          <cell r="B13419">
            <v>2686</v>
          </cell>
        </row>
        <row r="13420">
          <cell r="A13420" t="str">
            <v>13.167.9999-0</v>
          </cell>
          <cell r="B13420">
            <v>3751</v>
          </cell>
        </row>
        <row r="13421">
          <cell r="A13421" t="str">
            <v>13.167.9999-A</v>
          </cell>
          <cell r="B13421">
            <v>3407</v>
          </cell>
        </row>
        <row r="13422">
          <cell r="A13422" t="str">
            <v>13.168.0010-0</v>
          </cell>
          <cell r="B13422">
            <v>365</v>
          </cell>
        </row>
        <row r="13423">
          <cell r="A13423" t="str">
            <v>13.168.0010-A</v>
          </cell>
          <cell r="B13423">
            <v>365</v>
          </cell>
        </row>
        <row r="13424">
          <cell r="A13424" t="str">
            <v>13.168.0015-0</v>
          </cell>
          <cell r="B13424">
            <v>375.03</v>
          </cell>
        </row>
        <row r="13425">
          <cell r="A13425" t="str">
            <v>13.168.0015-A</v>
          </cell>
          <cell r="B13425">
            <v>375.03</v>
          </cell>
        </row>
        <row r="13426">
          <cell r="A13426" t="str">
            <v>13.168.0020-0</v>
          </cell>
          <cell r="B13426">
            <v>372.52</v>
          </cell>
        </row>
        <row r="13427">
          <cell r="A13427" t="str">
            <v>13.168.0020-A</v>
          </cell>
          <cell r="B13427">
            <v>372.52</v>
          </cell>
        </row>
        <row r="13428">
          <cell r="A13428" t="str">
            <v>13.168.9999-0</v>
          </cell>
          <cell r="B13428">
            <v>964</v>
          </cell>
        </row>
        <row r="13429">
          <cell r="A13429" t="str">
            <v>13.168.9999-A</v>
          </cell>
          <cell r="B13429">
            <v>964</v>
          </cell>
        </row>
        <row r="13430">
          <cell r="A13430" t="str">
            <v>13.170.0011-0</v>
          </cell>
          <cell r="B13430">
            <v>74.62</v>
          </cell>
        </row>
        <row r="13431">
          <cell r="A13431" t="str">
            <v>13.170.0011-A</v>
          </cell>
          <cell r="B13431">
            <v>71.02</v>
          </cell>
        </row>
        <row r="13432">
          <cell r="A13432" t="str">
            <v>13.170.0016-0</v>
          </cell>
          <cell r="B13432">
            <v>83.28</v>
          </cell>
        </row>
        <row r="13433">
          <cell r="A13433" t="str">
            <v>13.170.0016-A</v>
          </cell>
          <cell r="B13433">
            <v>78.27</v>
          </cell>
        </row>
        <row r="13434">
          <cell r="A13434" t="str">
            <v>13.170.0018-0</v>
          </cell>
          <cell r="B13434">
            <v>31.48</v>
          </cell>
        </row>
        <row r="13435">
          <cell r="A13435" t="str">
            <v>13.170.0018-A</v>
          </cell>
          <cell r="B13435">
            <v>31.48</v>
          </cell>
        </row>
        <row r="13436">
          <cell r="A13436" t="str">
            <v>13.170.0020-0</v>
          </cell>
          <cell r="B13436">
            <v>37.869999999999997</v>
          </cell>
        </row>
        <row r="13437">
          <cell r="A13437" t="str">
            <v>13.170.0020-A</v>
          </cell>
          <cell r="B13437">
            <v>34.11</v>
          </cell>
        </row>
        <row r="13438">
          <cell r="A13438" t="str">
            <v>13.170.0025-0</v>
          </cell>
          <cell r="B13438">
            <v>39.799999999999997</v>
          </cell>
        </row>
        <row r="13439">
          <cell r="A13439" t="str">
            <v>13.170.0025-A</v>
          </cell>
          <cell r="B13439">
            <v>36.79</v>
          </cell>
        </row>
        <row r="13440">
          <cell r="A13440" t="str">
            <v>13.170.9999-0</v>
          </cell>
          <cell r="B13440">
            <v>5063</v>
          </cell>
        </row>
        <row r="13441">
          <cell r="A13441" t="str">
            <v>13.170.9999-A</v>
          </cell>
          <cell r="B13441">
            <v>4752</v>
          </cell>
        </row>
        <row r="13442">
          <cell r="A13442" t="str">
            <v>13.175.0010-0</v>
          </cell>
          <cell r="B13442">
            <v>35</v>
          </cell>
        </row>
        <row r="13443">
          <cell r="A13443" t="str">
            <v>13.175.0010-A</v>
          </cell>
          <cell r="B13443">
            <v>35</v>
          </cell>
        </row>
        <row r="13444">
          <cell r="A13444" t="str">
            <v>13.175.0012-0</v>
          </cell>
          <cell r="B13444">
            <v>49.81</v>
          </cell>
        </row>
        <row r="13445">
          <cell r="A13445" t="str">
            <v>13.175.0012-A</v>
          </cell>
          <cell r="B13445">
            <v>49.81</v>
          </cell>
        </row>
        <row r="13446">
          <cell r="A13446" t="str">
            <v>13.175.0015-0</v>
          </cell>
          <cell r="B13446">
            <v>43.1</v>
          </cell>
        </row>
        <row r="13447">
          <cell r="A13447" t="str">
            <v>13.175.0015-A</v>
          </cell>
          <cell r="B13447">
            <v>43.1</v>
          </cell>
        </row>
        <row r="13448">
          <cell r="A13448" t="str">
            <v>13.175.0016-0</v>
          </cell>
          <cell r="B13448">
            <v>23.92</v>
          </cell>
        </row>
        <row r="13449">
          <cell r="A13449" t="str">
            <v>13.175.0016-A</v>
          </cell>
          <cell r="B13449">
            <v>23.92</v>
          </cell>
        </row>
        <row r="13450">
          <cell r="A13450" t="str">
            <v>13.175.9999-0</v>
          </cell>
          <cell r="B13450">
            <v>4880</v>
          </cell>
        </row>
        <row r="13451">
          <cell r="A13451" t="str">
            <v>13.175.9999-A</v>
          </cell>
          <cell r="B13451">
            <v>4880</v>
          </cell>
        </row>
        <row r="13452">
          <cell r="A13452" t="str">
            <v>13.180.0010-0</v>
          </cell>
          <cell r="B13452">
            <v>36.22</v>
          </cell>
        </row>
        <row r="13453">
          <cell r="A13453" t="str">
            <v>13.180.0010-A</v>
          </cell>
          <cell r="B13453">
            <v>32.299999999999997</v>
          </cell>
        </row>
        <row r="13454">
          <cell r="A13454" t="str">
            <v>13.180.0015-1</v>
          </cell>
          <cell r="B13454">
            <v>28</v>
          </cell>
        </row>
        <row r="13455">
          <cell r="A13455" t="str">
            <v>13.180.0015-B</v>
          </cell>
          <cell r="B13455">
            <v>28</v>
          </cell>
        </row>
        <row r="13456">
          <cell r="A13456" t="str">
            <v>13.180.9999-0</v>
          </cell>
          <cell r="B13456">
            <v>5643</v>
          </cell>
        </row>
        <row r="13457">
          <cell r="A13457" t="str">
            <v>13.180.9999-A</v>
          </cell>
          <cell r="B13457">
            <v>5324</v>
          </cell>
        </row>
        <row r="13458">
          <cell r="A13458" t="str">
            <v>13.185.9999-0</v>
          </cell>
          <cell r="B13458">
            <v>2395</v>
          </cell>
        </row>
        <row r="13459">
          <cell r="A13459" t="str">
            <v>13.185.9999-A</v>
          </cell>
          <cell r="B13459">
            <v>2395</v>
          </cell>
        </row>
        <row r="13460">
          <cell r="A13460" t="str">
            <v>13.187.0010-0</v>
          </cell>
          <cell r="B13460">
            <v>87.8</v>
          </cell>
        </row>
        <row r="13461">
          <cell r="A13461" t="str">
            <v>13.187.0010-A</v>
          </cell>
          <cell r="B13461">
            <v>81.95</v>
          </cell>
        </row>
        <row r="13462">
          <cell r="A13462" t="str">
            <v>13.187.9999-0</v>
          </cell>
          <cell r="B13462">
            <v>1106</v>
          </cell>
        </row>
        <row r="13463">
          <cell r="A13463" t="str">
            <v>13.187.9999-A</v>
          </cell>
          <cell r="B13463">
            <v>1023</v>
          </cell>
        </row>
        <row r="13464">
          <cell r="A13464" t="str">
            <v>13.190.0015-0</v>
          </cell>
          <cell r="B13464">
            <v>90.09</v>
          </cell>
        </row>
        <row r="13465">
          <cell r="A13465" t="str">
            <v>13.190.0015-A</v>
          </cell>
          <cell r="B13465">
            <v>90.09</v>
          </cell>
        </row>
        <row r="13466">
          <cell r="A13466" t="str">
            <v>13.190.9999-0</v>
          </cell>
          <cell r="B13466">
            <v>3652</v>
          </cell>
        </row>
        <row r="13467">
          <cell r="A13467" t="str">
            <v>13.190.9999-A</v>
          </cell>
          <cell r="B13467">
            <v>3652</v>
          </cell>
        </row>
        <row r="13468">
          <cell r="A13468" t="str">
            <v>13.192.9999-0</v>
          </cell>
          <cell r="B13468">
            <v>2144</v>
          </cell>
        </row>
        <row r="13469">
          <cell r="A13469" t="str">
            <v>13.192.9999-A</v>
          </cell>
          <cell r="B13469">
            <v>2144</v>
          </cell>
        </row>
        <row r="13470">
          <cell r="A13470" t="str">
            <v>13.193.0010-0</v>
          </cell>
          <cell r="B13470">
            <v>127.42</v>
          </cell>
        </row>
        <row r="13471">
          <cell r="A13471" t="str">
            <v>13.193.0010-A</v>
          </cell>
          <cell r="B13471">
            <v>127.42</v>
          </cell>
        </row>
        <row r="13472">
          <cell r="A13472" t="str">
            <v>13.193.9999-0</v>
          </cell>
          <cell r="B13472">
            <v>1295</v>
          </cell>
        </row>
        <row r="13473">
          <cell r="A13473" t="str">
            <v>13.193.9999-A</v>
          </cell>
          <cell r="B13473">
            <v>1295</v>
          </cell>
        </row>
        <row r="13474">
          <cell r="A13474" t="str">
            <v>13.195.0010-0</v>
          </cell>
          <cell r="B13474">
            <v>51.03</v>
          </cell>
        </row>
        <row r="13475">
          <cell r="A13475" t="str">
            <v>13.195.0010-A</v>
          </cell>
          <cell r="B13475">
            <v>46.89</v>
          </cell>
        </row>
        <row r="13476">
          <cell r="A13476" t="str">
            <v>13.195.0012-0</v>
          </cell>
          <cell r="B13476">
            <v>89.73</v>
          </cell>
        </row>
        <row r="13477">
          <cell r="A13477" t="str">
            <v>13.195.0012-A</v>
          </cell>
          <cell r="B13477">
            <v>85.6</v>
          </cell>
        </row>
        <row r="13478">
          <cell r="A13478" t="str">
            <v>13.195.0015-0</v>
          </cell>
          <cell r="B13478">
            <v>72.97</v>
          </cell>
        </row>
        <row r="13479">
          <cell r="A13479" t="str">
            <v>13.195.0015-A</v>
          </cell>
          <cell r="B13479">
            <v>68.83</v>
          </cell>
        </row>
        <row r="13480">
          <cell r="A13480" t="str">
            <v>13.195.0020-0</v>
          </cell>
          <cell r="B13480">
            <v>208.58</v>
          </cell>
        </row>
        <row r="13481">
          <cell r="A13481" t="str">
            <v>13.195.0020-A</v>
          </cell>
          <cell r="B13481">
            <v>190.49</v>
          </cell>
        </row>
        <row r="13482">
          <cell r="A13482" t="str">
            <v>13.195.0030-0</v>
          </cell>
          <cell r="B13482">
            <v>46.26</v>
          </cell>
        </row>
        <row r="13483">
          <cell r="A13483" t="str">
            <v>13.195.0030-A</v>
          </cell>
          <cell r="B13483">
            <v>42.58</v>
          </cell>
        </row>
        <row r="13484">
          <cell r="A13484" t="str">
            <v>13.195.9999-0</v>
          </cell>
          <cell r="B13484">
            <v>8544</v>
          </cell>
        </row>
        <row r="13485">
          <cell r="A13485" t="str">
            <v>13.195.9999-A</v>
          </cell>
          <cell r="B13485">
            <v>7932</v>
          </cell>
        </row>
        <row r="13486">
          <cell r="A13486" t="str">
            <v>13.196.0010-0</v>
          </cell>
          <cell r="B13486">
            <v>49.38</v>
          </cell>
        </row>
        <row r="13487">
          <cell r="A13487" t="str">
            <v>13.196.0010-A</v>
          </cell>
          <cell r="B13487">
            <v>49.38</v>
          </cell>
        </row>
        <row r="13488">
          <cell r="A13488" t="str">
            <v>13.196.0015-0</v>
          </cell>
          <cell r="B13488">
            <v>67.98</v>
          </cell>
        </row>
        <row r="13489">
          <cell r="A13489" t="str">
            <v>13.196.0015-A</v>
          </cell>
          <cell r="B13489">
            <v>67.98</v>
          </cell>
        </row>
        <row r="13490">
          <cell r="A13490" t="str">
            <v>13.196.0020-0</v>
          </cell>
          <cell r="B13490">
            <v>51.51</v>
          </cell>
        </row>
        <row r="13491">
          <cell r="A13491" t="str">
            <v>13.196.0020-A</v>
          </cell>
          <cell r="B13491">
            <v>51.51</v>
          </cell>
        </row>
        <row r="13492">
          <cell r="A13492" t="str">
            <v>13.196.0025-0</v>
          </cell>
          <cell r="B13492">
            <v>73.44</v>
          </cell>
        </row>
        <row r="13493">
          <cell r="A13493" t="str">
            <v>13.196.0025-A</v>
          </cell>
          <cell r="B13493">
            <v>73.44</v>
          </cell>
        </row>
        <row r="13494">
          <cell r="A13494" t="str">
            <v>13.196.0030-0</v>
          </cell>
          <cell r="B13494">
            <v>54.59</v>
          </cell>
        </row>
        <row r="13495">
          <cell r="A13495" t="str">
            <v>13.196.0030-A</v>
          </cell>
          <cell r="B13495">
            <v>54.59</v>
          </cell>
        </row>
        <row r="13496">
          <cell r="A13496" t="str">
            <v>13.196.0035-0</v>
          </cell>
          <cell r="B13496">
            <v>60.34</v>
          </cell>
        </row>
        <row r="13497">
          <cell r="A13497" t="str">
            <v>13.196.0035-A</v>
          </cell>
          <cell r="B13497">
            <v>60.34</v>
          </cell>
        </row>
        <row r="13498">
          <cell r="A13498" t="str">
            <v>13.196.0040-0</v>
          </cell>
          <cell r="B13498">
            <v>69.97</v>
          </cell>
        </row>
        <row r="13499">
          <cell r="A13499" t="str">
            <v>13.196.0040-A</v>
          </cell>
          <cell r="B13499">
            <v>69.97</v>
          </cell>
        </row>
        <row r="13500">
          <cell r="A13500" t="str">
            <v>13.196.0045-0</v>
          </cell>
          <cell r="B13500">
            <v>69.97</v>
          </cell>
        </row>
        <row r="13501">
          <cell r="A13501" t="str">
            <v>13.196.0045-A</v>
          </cell>
          <cell r="B13501">
            <v>69.97</v>
          </cell>
        </row>
        <row r="13502">
          <cell r="A13502" t="str">
            <v>13.196.0050-0</v>
          </cell>
          <cell r="B13502">
            <v>107.68</v>
          </cell>
        </row>
        <row r="13503">
          <cell r="A13503" t="str">
            <v>13.196.0050-A</v>
          </cell>
          <cell r="B13503">
            <v>107.68</v>
          </cell>
        </row>
        <row r="13504">
          <cell r="A13504" t="str">
            <v>13.196.0080-0</v>
          </cell>
          <cell r="B13504">
            <v>49.87</v>
          </cell>
        </row>
        <row r="13505">
          <cell r="A13505" t="str">
            <v>13.196.0080-A</v>
          </cell>
          <cell r="B13505">
            <v>49.87</v>
          </cell>
        </row>
        <row r="13506">
          <cell r="A13506" t="str">
            <v>13.196.0085-0</v>
          </cell>
          <cell r="B13506">
            <v>56.22</v>
          </cell>
        </row>
        <row r="13507">
          <cell r="A13507" t="str">
            <v>13.196.0085-A</v>
          </cell>
          <cell r="B13507">
            <v>56.22</v>
          </cell>
        </row>
        <row r="13508">
          <cell r="A13508" t="str">
            <v>13.196.0090-0</v>
          </cell>
          <cell r="B13508">
            <v>56.03</v>
          </cell>
        </row>
        <row r="13509">
          <cell r="A13509" t="str">
            <v>13.196.0090-A</v>
          </cell>
          <cell r="B13509">
            <v>56.03</v>
          </cell>
        </row>
        <row r="13510">
          <cell r="A13510" t="str">
            <v>13.196.0095-0</v>
          </cell>
          <cell r="B13510">
            <v>113.14</v>
          </cell>
        </row>
        <row r="13511">
          <cell r="A13511" t="str">
            <v>13.196.0095-A</v>
          </cell>
          <cell r="B13511">
            <v>113.14</v>
          </cell>
        </row>
        <row r="13512">
          <cell r="A13512" t="str">
            <v>13.196.0100-0</v>
          </cell>
          <cell r="B13512">
            <v>46.15</v>
          </cell>
        </row>
        <row r="13513">
          <cell r="A13513" t="str">
            <v>13.196.0100-A</v>
          </cell>
          <cell r="B13513">
            <v>46.15</v>
          </cell>
        </row>
        <row r="13514">
          <cell r="A13514" t="str">
            <v>13.196.0101-0</v>
          </cell>
          <cell r="B13514">
            <v>47.38</v>
          </cell>
        </row>
        <row r="13515">
          <cell r="A13515" t="str">
            <v>13.196.0101-A</v>
          </cell>
          <cell r="B13515">
            <v>47.38</v>
          </cell>
        </row>
        <row r="13516">
          <cell r="A13516" t="str">
            <v>13.196.0102-0</v>
          </cell>
          <cell r="B13516">
            <v>49.65</v>
          </cell>
        </row>
        <row r="13517">
          <cell r="A13517" t="str">
            <v>13.196.0102-A</v>
          </cell>
          <cell r="B13517">
            <v>49.65</v>
          </cell>
        </row>
        <row r="13518">
          <cell r="A13518" t="str">
            <v>13.196.0103-0</v>
          </cell>
          <cell r="B13518">
            <v>54.97</v>
          </cell>
        </row>
        <row r="13519">
          <cell r="A13519" t="str">
            <v>13.196.0103-A</v>
          </cell>
          <cell r="B13519">
            <v>54.97</v>
          </cell>
        </row>
        <row r="13520">
          <cell r="A13520" t="str">
            <v>13.196.0104-0</v>
          </cell>
          <cell r="B13520">
            <v>53.44</v>
          </cell>
        </row>
        <row r="13521">
          <cell r="A13521" t="str">
            <v>13.196.0104-A</v>
          </cell>
          <cell r="B13521">
            <v>53.44</v>
          </cell>
        </row>
        <row r="13522">
          <cell r="A13522" t="str">
            <v>13.196.0105-0</v>
          </cell>
          <cell r="B13522">
            <v>57.51</v>
          </cell>
        </row>
        <row r="13523">
          <cell r="A13523" t="str">
            <v>13.196.0105-A</v>
          </cell>
          <cell r="B13523">
            <v>57.51</v>
          </cell>
        </row>
        <row r="13524">
          <cell r="A13524" t="str">
            <v>13.196.0106-0</v>
          </cell>
          <cell r="B13524">
            <v>58.96</v>
          </cell>
        </row>
        <row r="13525">
          <cell r="A13525" t="str">
            <v>13.196.0106-A</v>
          </cell>
          <cell r="B13525">
            <v>58.96</v>
          </cell>
        </row>
        <row r="13526">
          <cell r="A13526" t="str">
            <v>13.196.0107-0</v>
          </cell>
          <cell r="B13526">
            <v>58.9</v>
          </cell>
        </row>
        <row r="13527">
          <cell r="A13527" t="str">
            <v>13.196.0107-A</v>
          </cell>
          <cell r="B13527">
            <v>58.9</v>
          </cell>
        </row>
        <row r="13528">
          <cell r="A13528" t="str">
            <v>13.196.0108-0</v>
          </cell>
          <cell r="B13528">
            <v>58.7</v>
          </cell>
        </row>
        <row r="13529">
          <cell r="A13529" t="str">
            <v>13.196.0108-A</v>
          </cell>
          <cell r="B13529">
            <v>58.7</v>
          </cell>
        </row>
        <row r="13530">
          <cell r="A13530" t="str">
            <v>13.196.0109-0</v>
          </cell>
          <cell r="B13530">
            <v>60.88</v>
          </cell>
        </row>
        <row r="13531">
          <cell r="A13531" t="str">
            <v>13.196.0109-A</v>
          </cell>
          <cell r="B13531">
            <v>60.88</v>
          </cell>
        </row>
        <row r="13532">
          <cell r="A13532" t="str">
            <v>13.196.0110-0</v>
          </cell>
          <cell r="B13532">
            <v>60.15</v>
          </cell>
        </row>
        <row r="13533">
          <cell r="A13533" t="str">
            <v>13.196.0110-A</v>
          </cell>
          <cell r="B13533">
            <v>60.15</v>
          </cell>
        </row>
        <row r="13534">
          <cell r="A13534" t="str">
            <v>13.196.0111-0</v>
          </cell>
          <cell r="B13534">
            <v>36.01</v>
          </cell>
        </row>
        <row r="13535">
          <cell r="A13535" t="str">
            <v>13.196.0111-A</v>
          </cell>
          <cell r="B13535">
            <v>36.01</v>
          </cell>
        </row>
        <row r="13536">
          <cell r="A13536" t="str">
            <v>13.196.0112-0</v>
          </cell>
          <cell r="B13536">
            <v>40.369999999999997</v>
          </cell>
        </row>
        <row r="13537">
          <cell r="A13537" t="str">
            <v>13.196.0112-A</v>
          </cell>
          <cell r="B13537">
            <v>40.369999999999997</v>
          </cell>
        </row>
        <row r="13538">
          <cell r="A13538" t="str">
            <v>13.196.0113-0</v>
          </cell>
          <cell r="B13538">
            <v>41.66</v>
          </cell>
        </row>
        <row r="13539">
          <cell r="A13539" t="str">
            <v>13.196.0113-A</v>
          </cell>
          <cell r="B13539">
            <v>41.66</v>
          </cell>
        </row>
        <row r="13540">
          <cell r="A13540" t="str">
            <v>13.196.0114-0</v>
          </cell>
          <cell r="B13540">
            <v>44.08</v>
          </cell>
        </row>
        <row r="13541">
          <cell r="A13541" t="str">
            <v>13.196.0114-A</v>
          </cell>
          <cell r="B13541">
            <v>44.08</v>
          </cell>
        </row>
        <row r="13542">
          <cell r="A13542" t="str">
            <v>13.196.0115-0</v>
          </cell>
          <cell r="B13542">
            <v>55.07</v>
          </cell>
        </row>
        <row r="13543">
          <cell r="A13543" t="str">
            <v>13.196.0115-A</v>
          </cell>
          <cell r="B13543">
            <v>55.07</v>
          </cell>
        </row>
        <row r="13544">
          <cell r="A13544" t="str">
            <v>13.196.0116-0</v>
          </cell>
          <cell r="B13544">
            <v>48.44</v>
          </cell>
        </row>
        <row r="13545">
          <cell r="A13545" t="str">
            <v>13.196.0116-A</v>
          </cell>
          <cell r="B13545">
            <v>48.44</v>
          </cell>
        </row>
        <row r="13546">
          <cell r="A13546" t="str">
            <v>13.196.0117-0</v>
          </cell>
          <cell r="B13546">
            <v>59.93</v>
          </cell>
        </row>
        <row r="13547">
          <cell r="A13547" t="str">
            <v>13.196.0117-A</v>
          </cell>
          <cell r="B13547">
            <v>59.93</v>
          </cell>
        </row>
        <row r="13548">
          <cell r="A13548" t="str">
            <v>13.196.0118-0</v>
          </cell>
          <cell r="B13548">
            <v>48.95</v>
          </cell>
        </row>
        <row r="13549">
          <cell r="A13549" t="str">
            <v>13.196.0118-A</v>
          </cell>
          <cell r="B13549">
            <v>48.95</v>
          </cell>
        </row>
        <row r="13550">
          <cell r="A13550" t="str">
            <v>13.196.0119-0</v>
          </cell>
          <cell r="B13550">
            <v>60.45</v>
          </cell>
        </row>
        <row r="13551">
          <cell r="A13551" t="str">
            <v>13.196.0119-A</v>
          </cell>
          <cell r="B13551">
            <v>60.45</v>
          </cell>
        </row>
        <row r="13552">
          <cell r="A13552" t="str">
            <v>13.196.0120-0</v>
          </cell>
          <cell r="B13552">
            <v>49.27</v>
          </cell>
        </row>
        <row r="13553">
          <cell r="A13553" t="str">
            <v>13.196.0120-A</v>
          </cell>
          <cell r="B13553">
            <v>49.27</v>
          </cell>
        </row>
        <row r="13554">
          <cell r="A13554" t="str">
            <v>13.196.0121-0</v>
          </cell>
          <cell r="B13554">
            <v>62.31</v>
          </cell>
        </row>
        <row r="13555">
          <cell r="A13555" t="str">
            <v>13.196.0121-A</v>
          </cell>
          <cell r="B13555">
            <v>62.31</v>
          </cell>
        </row>
        <row r="13556">
          <cell r="A13556" t="str">
            <v>13.196.0122-0</v>
          </cell>
          <cell r="B13556">
            <v>53.13</v>
          </cell>
        </row>
        <row r="13557">
          <cell r="A13557" t="str">
            <v>13.196.0122-A</v>
          </cell>
          <cell r="B13557">
            <v>53.13</v>
          </cell>
        </row>
        <row r="13558">
          <cell r="A13558" t="str">
            <v>13.196.0123-0</v>
          </cell>
          <cell r="B13558">
            <v>66.17</v>
          </cell>
        </row>
        <row r="13559">
          <cell r="A13559" t="str">
            <v>13.196.0123-A</v>
          </cell>
          <cell r="B13559">
            <v>66.17</v>
          </cell>
        </row>
        <row r="13560">
          <cell r="A13560" t="str">
            <v>13.196.0124-0</v>
          </cell>
          <cell r="B13560">
            <v>54.08</v>
          </cell>
        </row>
        <row r="13561">
          <cell r="A13561" t="str">
            <v>13.196.0124-A</v>
          </cell>
          <cell r="B13561">
            <v>54.08</v>
          </cell>
        </row>
        <row r="13562">
          <cell r="A13562" t="str">
            <v>13.196.0125-0</v>
          </cell>
          <cell r="B13562">
            <v>70.48</v>
          </cell>
        </row>
        <row r="13563">
          <cell r="A13563" t="str">
            <v>13.196.0125-A</v>
          </cell>
          <cell r="B13563">
            <v>70.48</v>
          </cell>
        </row>
        <row r="13564">
          <cell r="A13564" t="str">
            <v>13.196.0126-0</v>
          </cell>
          <cell r="B13564">
            <v>49.79</v>
          </cell>
        </row>
        <row r="13565">
          <cell r="A13565" t="str">
            <v>13.196.0126-A</v>
          </cell>
          <cell r="B13565">
            <v>49.79</v>
          </cell>
        </row>
        <row r="13566">
          <cell r="A13566" t="str">
            <v>13.196.0127-0</v>
          </cell>
          <cell r="B13566">
            <v>62.11</v>
          </cell>
        </row>
        <row r="13567">
          <cell r="A13567" t="str">
            <v>13.196.0127-A</v>
          </cell>
          <cell r="B13567">
            <v>62.11</v>
          </cell>
        </row>
        <row r="13568">
          <cell r="A13568" t="str">
            <v>13.196.0128-0</v>
          </cell>
          <cell r="B13568">
            <v>55.1</v>
          </cell>
        </row>
        <row r="13569">
          <cell r="A13569" t="str">
            <v>13.196.0128-A</v>
          </cell>
          <cell r="B13569">
            <v>55.1</v>
          </cell>
        </row>
        <row r="13570">
          <cell r="A13570" t="str">
            <v>13.196.0129-0</v>
          </cell>
          <cell r="B13570">
            <v>67.42</v>
          </cell>
        </row>
        <row r="13571">
          <cell r="A13571" t="str">
            <v>13.196.0129-A</v>
          </cell>
          <cell r="B13571">
            <v>67.42</v>
          </cell>
        </row>
        <row r="13572">
          <cell r="A13572" t="str">
            <v>13.196.0130-0</v>
          </cell>
          <cell r="B13572">
            <v>59.48</v>
          </cell>
        </row>
        <row r="13573">
          <cell r="A13573" t="str">
            <v>13.196.0130-A</v>
          </cell>
          <cell r="B13573">
            <v>59.48</v>
          </cell>
        </row>
        <row r="13574">
          <cell r="A13574" t="str">
            <v>13.196.0131-0</v>
          </cell>
          <cell r="B13574">
            <v>72.16</v>
          </cell>
        </row>
        <row r="13575">
          <cell r="A13575" t="str">
            <v>13.196.0131-A</v>
          </cell>
          <cell r="B13575">
            <v>72.16</v>
          </cell>
        </row>
        <row r="13576">
          <cell r="A13576" t="str">
            <v>13.196.0132-0</v>
          </cell>
          <cell r="B13576">
            <v>52.94</v>
          </cell>
        </row>
        <row r="13577">
          <cell r="A13577" t="str">
            <v>13.196.0132-A</v>
          </cell>
          <cell r="B13577">
            <v>52.94</v>
          </cell>
        </row>
        <row r="13578">
          <cell r="A13578" t="str">
            <v>13.196.0133-0</v>
          </cell>
          <cell r="B13578">
            <v>65.98</v>
          </cell>
        </row>
        <row r="13579">
          <cell r="A13579" t="str">
            <v>13.196.0133-A</v>
          </cell>
          <cell r="B13579">
            <v>65.98</v>
          </cell>
        </row>
        <row r="13580">
          <cell r="A13580" t="str">
            <v>13.196.0134-0</v>
          </cell>
          <cell r="B13580">
            <v>57.52</v>
          </cell>
        </row>
        <row r="13581">
          <cell r="A13581" t="str">
            <v>13.196.0134-A</v>
          </cell>
          <cell r="B13581">
            <v>57.52</v>
          </cell>
        </row>
        <row r="13582">
          <cell r="A13582" t="str">
            <v>13.196.0135-0</v>
          </cell>
          <cell r="B13582">
            <v>70.569999999999993</v>
          </cell>
        </row>
        <row r="13583">
          <cell r="A13583" t="str">
            <v>13.196.0135-A</v>
          </cell>
          <cell r="B13583">
            <v>70.569999999999993</v>
          </cell>
        </row>
        <row r="13584">
          <cell r="A13584" t="str">
            <v>13.196.0136-0</v>
          </cell>
          <cell r="B13584">
            <v>58.51</v>
          </cell>
        </row>
        <row r="13585">
          <cell r="A13585" t="str">
            <v>13.196.0136-A</v>
          </cell>
          <cell r="B13585">
            <v>58.51</v>
          </cell>
        </row>
        <row r="13586">
          <cell r="A13586" t="str">
            <v>13.196.0137-0</v>
          </cell>
          <cell r="B13586">
            <v>71.56</v>
          </cell>
        </row>
        <row r="13587">
          <cell r="A13587" t="str">
            <v>13.196.0137-A</v>
          </cell>
          <cell r="B13587">
            <v>71.56</v>
          </cell>
        </row>
        <row r="13588">
          <cell r="A13588" t="str">
            <v>13.196.0138-0</v>
          </cell>
          <cell r="B13588">
            <v>50.52</v>
          </cell>
        </row>
        <row r="13589">
          <cell r="A13589" t="str">
            <v>13.196.0138-A</v>
          </cell>
          <cell r="B13589">
            <v>50.52</v>
          </cell>
        </row>
        <row r="13590">
          <cell r="A13590" t="str">
            <v>13.196.0139-0</v>
          </cell>
          <cell r="B13590">
            <v>60.17</v>
          </cell>
        </row>
        <row r="13591">
          <cell r="A13591" t="str">
            <v>13.196.0139-A</v>
          </cell>
          <cell r="B13591">
            <v>60.17</v>
          </cell>
        </row>
        <row r="13592">
          <cell r="A13592" t="str">
            <v>13.196.0140-0</v>
          </cell>
          <cell r="B13592">
            <v>47.03</v>
          </cell>
        </row>
        <row r="13593">
          <cell r="A13593" t="str">
            <v>13.196.0140-A</v>
          </cell>
          <cell r="B13593">
            <v>47.03</v>
          </cell>
        </row>
        <row r="13594">
          <cell r="A13594" t="str">
            <v>13.196.0141-0</v>
          </cell>
          <cell r="B13594">
            <v>61.61</v>
          </cell>
        </row>
        <row r="13595">
          <cell r="A13595" t="str">
            <v>13.196.0141-A</v>
          </cell>
          <cell r="B13595">
            <v>61.61</v>
          </cell>
        </row>
        <row r="13596">
          <cell r="A13596" t="str">
            <v>13.196.0142-0</v>
          </cell>
          <cell r="B13596">
            <v>54.19</v>
          </cell>
        </row>
        <row r="13597">
          <cell r="A13597" t="str">
            <v>13.196.0142-A</v>
          </cell>
          <cell r="B13597">
            <v>54.19</v>
          </cell>
        </row>
        <row r="13598">
          <cell r="A13598" t="str">
            <v>13.196.0143-0</v>
          </cell>
          <cell r="B13598">
            <v>64.98</v>
          </cell>
        </row>
        <row r="13599">
          <cell r="A13599" t="str">
            <v>13.196.0143-A</v>
          </cell>
          <cell r="B13599">
            <v>64.98</v>
          </cell>
        </row>
        <row r="13600">
          <cell r="A13600" t="str">
            <v>13.196.0144-0</v>
          </cell>
          <cell r="B13600">
            <v>49.5</v>
          </cell>
        </row>
        <row r="13601">
          <cell r="A13601" t="str">
            <v>13.196.0144-A</v>
          </cell>
          <cell r="B13601">
            <v>49.5</v>
          </cell>
        </row>
        <row r="13602">
          <cell r="A13602" t="str">
            <v>13.196.0145-0</v>
          </cell>
          <cell r="B13602">
            <v>57.6</v>
          </cell>
        </row>
        <row r="13603">
          <cell r="A13603" t="str">
            <v>13.196.0145-A</v>
          </cell>
          <cell r="B13603">
            <v>57.6</v>
          </cell>
        </row>
        <row r="13604">
          <cell r="A13604" t="str">
            <v>13.196.0146-0</v>
          </cell>
          <cell r="B13604">
            <v>50.6</v>
          </cell>
        </row>
        <row r="13605">
          <cell r="A13605" t="str">
            <v>13.196.0146-A</v>
          </cell>
          <cell r="B13605">
            <v>50.6</v>
          </cell>
        </row>
        <row r="13606">
          <cell r="A13606" t="str">
            <v>13.196.0147-0</v>
          </cell>
          <cell r="B13606">
            <v>61.09</v>
          </cell>
        </row>
        <row r="13607">
          <cell r="A13607" t="str">
            <v>13.196.0147-A</v>
          </cell>
          <cell r="B13607">
            <v>61.09</v>
          </cell>
        </row>
        <row r="13608">
          <cell r="A13608" t="str">
            <v>13.196.0148-0</v>
          </cell>
          <cell r="B13608">
            <v>52.72</v>
          </cell>
        </row>
        <row r="13609">
          <cell r="A13609" t="str">
            <v>13.196.0148-A</v>
          </cell>
          <cell r="B13609">
            <v>52.72</v>
          </cell>
        </row>
        <row r="13610">
          <cell r="A13610" t="str">
            <v>13.196.0149-0</v>
          </cell>
          <cell r="B13610">
            <v>64.89</v>
          </cell>
        </row>
        <row r="13611">
          <cell r="A13611" t="str">
            <v>13.196.0149-A</v>
          </cell>
          <cell r="B13611">
            <v>64.89</v>
          </cell>
        </row>
        <row r="13612">
          <cell r="A13612" t="str">
            <v>13.196.0150-0</v>
          </cell>
          <cell r="B13612">
            <v>50.39</v>
          </cell>
        </row>
        <row r="13613">
          <cell r="A13613" t="str">
            <v>13.196.0150-A</v>
          </cell>
          <cell r="B13613">
            <v>50.39</v>
          </cell>
        </row>
        <row r="13614">
          <cell r="A13614" t="str">
            <v>13.196.0151-0</v>
          </cell>
          <cell r="B13614">
            <v>58.23</v>
          </cell>
        </row>
        <row r="13615">
          <cell r="A13615" t="str">
            <v>13.196.0151-A</v>
          </cell>
          <cell r="B13615">
            <v>58.23</v>
          </cell>
        </row>
        <row r="13616">
          <cell r="A13616" t="str">
            <v>13.196.0152-0</v>
          </cell>
          <cell r="B13616">
            <v>51.59</v>
          </cell>
        </row>
        <row r="13617">
          <cell r="A13617" t="str">
            <v>13.196.0152-A</v>
          </cell>
          <cell r="B13617">
            <v>51.59</v>
          </cell>
        </row>
        <row r="13618">
          <cell r="A13618" t="str">
            <v>13.196.0153-0</v>
          </cell>
          <cell r="B13618">
            <v>62.85</v>
          </cell>
        </row>
        <row r="13619">
          <cell r="A13619" t="str">
            <v>13.196.0153-A</v>
          </cell>
          <cell r="B13619">
            <v>62.85</v>
          </cell>
        </row>
        <row r="13620">
          <cell r="A13620" t="str">
            <v>13.196.0154-0</v>
          </cell>
          <cell r="B13620">
            <v>52.93</v>
          </cell>
        </row>
        <row r="13621">
          <cell r="A13621" t="str">
            <v>13.196.0154-A</v>
          </cell>
          <cell r="B13621">
            <v>52.93</v>
          </cell>
        </row>
        <row r="13622">
          <cell r="A13622" t="str">
            <v>13.196.0155-0</v>
          </cell>
          <cell r="B13622">
            <v>64.150000000000006</v>
          </cell>
        </row>
        <row r="13623">
          <cell r="A13623" t="str">
            <v>13.196.0155-A</v>
          </cell>
          <cell r="B13623">
            <v>64.150000000000006</v>
          </cell>
        </row>
        <row r="13624">
          <cell r="A13624" t="str">
            <v>13.196.0156-0</v>
          </cell>
          <cell r="B13624">
            <v>62.12</v>
          </cell>
        </row>
        <row r="13625">
          <cell r="A13625" t="str">
            <v>13.196.0156-A</v>
          </cell>
          <cell r="B13625">
            <v>62.12</v>
          </cell>
        </row>
        <row r="13626">
          <cell r="A13626" t="str">
            <v>13.196.0157-0</v>
          </cell>
          <cell r="B13626">
            <v>76.239999999999995</v>
          </cell>
        </row>
        <row r="13627">
          <cell r="A13627" t="str">
            <v>13.196.0157-A</v>
          </cell>
          <cell r="B13627">
            <v>76.239999999999995</v>
          </cell>
        </row>
        <row r="13628">
          <cell r="A13628" t="str">
            <v>13.196.0158-0</v>
          </cell>
          <cell r="B13628">
            <v>69.55</v>
          </cell>
        </row>
        <row r="13629">
          <cell r="A13629" t="str">
            <v>13.196.0158-A</v>
          </cell>
          <cell r="B13629">
            <v>69.55</v>
          </cell>
        </row>
        <row r="13630">
          <cell r="A13630" t="str">
            <v>13.196.0159-0</v>
          </cell>
          <cell r="B13630">
            <v>75.63</v>
          </cell>
        </row>
        <row r="13631">
          <cell r="A13631" t="str">
            <v>13.196.0159-A</v>
          </cell>
          <cell r="B13631">
            <v>75.63</v>
          </cell>
        </row>
        <row r="13632">
          <cell r="A13632" t="str">
            <v>13.196.0160-0</v>
          </cell>
          <cell r="B13632">
            <v>67.63</v>
          </cell>
        </row>
        <row r="13633">
          <cell r="A13633" t="str">
            <v>13.196.0160-A</v>
          </cell>
          <cell r="B13633">
            <v>67.63</v>
          </cell>
        </row>
        <row r="13634">
          <cell r="A13634" t="str">
            <v>13.196.0161-0</v>
          </cell>
          <cell r="B13634">
            <v>78.81</v>
          </cell>
        </row>
        <row r="13635">
          <cell r="A13635" t="str">
            <v>13.196.0161-A</v>
          </cell>
          <cell r="B13635">
            <v>78.81</v>
          </cell>
        </row>
        <row r="13636">
          <cell r="A13636" t="str">
            <v>13.196.0162-0</v>
          </cell>
          <cell r="B13636">
            <v>63.72</v>
          </cell>
        </row>
        <row r="13637">
          <cell r="A13637" t="str">
            <v>13.196.0162-A</v>
          </cell>
          <cell r="B13637">
            <v>63.72</v>
          </cell>
        </row>
        <row r="13638">
          <cell r="A13638" t="str">
            <v>13.196.0163-0</v>
          </cell>
          <cell r="B13638">
            <v>77.150000000000006</v>
          </cell>
        </row>
        <row r="13639">
          <cell r="A13639" t="str">
            <v>13.196.0163-A</v>
          </cell>
          <cell r="B13639">
            <v>77.150000000000006</v>
          </cell>
        </row>
        <row r="13640">
          <cell r="A13640" t="str">
            <v>13.196.0164-0</v>
          </cell>
          <cell r="B13640">
            <v>71.38</v>
          </cell>
        </row>
        <row r="13641">
          <cell r="A13641" t="str">
            <v>13.196.0164-A</v>
          </cell>
          <cell r="B13641">
            <v>71.38</v>
          </cell>
        </row>
        <row r="13642">
          <cell r="A13642" t="str">
            <v>13.196.0165-0</v>
          </cell>
          <cell r="B13642">
            <v>84.87</v>
          </cell>
        </row>
        <row r="13643">
          <cell r="A13643" t="str">
            <v>13.196.0165-A</v>
          </cell>
          <cell r="B13643">
            <v>84.87</v>
          </cell>
        </row>
        <row r="13644">
          <cell r="A13644" t="str">
            <v>13.196.0166-0</v>
          </cell>
          <cell r="B13644">
            <v>74.75</v>
          </cell>
        </row>
        <row r="13645">
          <cell r="A13645" t="str">
            <v>13.196.0166-A</v>
          </cell>
          <cell r="B13645">
            <v>74.75</v>
          </cell>
        </row>
        <row r="13646">
          <cell r="A13646" t="str">
            <v>13.196.0167-0</v>
          </cell>
          <cell r="B13646">
            <v>87.13</v>
          </cell>
        </row>
        <row r="13647">
          <cell r="A13647" t="str">
            <v>13.196.0167-A</v>
          </cell>
          <cell r="B13647">
            <v>87.13</v>
          </cell>
        </row>
        <row r="13648">
          <cell r="A13648" t="str">
            <v>13.196.0168-0</v>
          </cell>
          <cell r="B13648">
            <v>61.59</v>
          </cell>
        </row>
        <row r="13649">
          <cell r="A13649" t="str">
            <v>13.196.0168-A</v>
          </cell>
          <cell r="B13649">
            <v>61.59</v>
          </cell>
        </row>
        <row r="13650">
          <cell r="A13650" t="str">
            <v>13.196.0169-0</v>
          </cell>
          <cell r="B13650">
            <v>65.91</v>
          </cell>
        </row>
        <row r="13651">
          <cell r="A13651" t="str">
            <v>13.196.0169-A</v>
          </cell>
          <cell r="B13651">
            <v>65.91</v>
          </cell>
        </row>
        <row r="13652">
          <cell r="A13652" t="str">
            <v>13.196.0170-0</v>
          </cell>
          <cell r="B13652">
            <v>60.58</v>
          </cell>
        </row>
        <row r="13653">
          <cell r="A13653" t="str">
            <v>13.196.0170-A</v>
          </cell>
          <cell r="B13653">
            <v>60.58</v>
          </cell>
        </row>
        <row r="13654">
          <cell r="A13654" t="str">
            <v>13.196.0171-0</v>
          </cell>
          <cell r="B13654">
            <v>71.8</v>
          </cell>
        </row>
        <row r="13655">
          <cell r="A13655" t="str">
            <v>13.196.0171-A</v>
          </cell>
          <cell r="B13655">
            <v>71.8</v>
          </cell>
        </row>
        <row r="13656">
          <cell r="A13656" t="str">
            <v>13.196.0172-0</v>
          </cell>
          <cell r="B13656">
            <v>70.86</v>
          </cell>
        </row>
        <row r="13657">
          <cell r="A13657" t="str">
            <v>13.196.0172-A</v>
          </cell>
          <cell r="B13657">
            <v>70.86</v>
          </cell>
        </row>
        <row r="13658">
          <cell r="A13658" t="str">
            <v>13.196.0173-0</v>
          </cell>
          <cell r="B13658">
            <v>82.48</v>
          </cell>
        </row>
        <row r="13659">
          <cell r="A13659" t="str">
            <v>13.196.0173-A</v>
          </cell>
          <cell r="B13659">
            <v>82.48</v>
          </cell>
        </row>
        <row r="13660">
          <cell r="A13660" t="str">
            <v>13.196.9999-0</v>
          </cell>
          <cell r="B13660">
            <v>1000</v>
          </cell>
        </row>
        <row r="13661">
          <cell r="A13661" t="str">
            <v>13.196.9999-A</v>
          </cell>
          <cell r="B13661">
            <v>1000</v>
          </cell>
        </row>
        <row r="13662">
          <cell r="A13662" t="str">
            <v>13.197.0010-0</v>
          </cell>
          <cell r="B13662">
            <v>32.700000000000003</v>
          </cell>
        </row>
        <row r="13663">
          <cell r="A13663" t="str">
            <v>13.197.0010-A</v>
          </cell>
          <cell r="B13663">
            <v>29.33</v>
          </cell>
        </row>
        <row r="13664">
          <cell r="A13664" t="str">
            <v>13.197.9999-0</v>
          </cell>
          <cell r="B13664">
            <v>1158</v>
          </cell>
        </row>
        <row r="13665">
          <cell r="A13665" t="str">
            <v>13.197.9999-A</v>
          </cell>
          <cell r="B13665">
            <v>1039</v>
          </cell>
        </row>
        <row r="13666">
          <cell r="A13666" t="str">
            <v>13.198.0010-0</v>
          </cell>
          <cell r="B13666">
            <v>9.2100000000000009</v>
          </cell>
        </row>
        <row r="13667">
          <cell r="A13667" t="str">
            <v>13.198.0010-A</v>
          </cell>
          <cell r="B13667">
            <v>9.2100000000000009</v>
          </cell>
        </row>
        <row r="13668">
          <cell r="A13668" t="str">
            <v>13.198.9999-0</v>
          </cell>
          <cell r="B13668">
            <v>5638</v>
          </cell>
        </row>
        <row r="13669">
          <cell r="A13669" t="str">
            <v>13.198.9999-A</v>
          </cell>
          <cell r="B13669">
            <v>5638</v>
          </cell>
        </row>
        <row r="13670">
          <cell r="A13670" t="str">
            <v>13.199.0010-0</v>
          </cell>
          <cell r="B13670">
            <v>113.4</v>
          </cell>
        </row>
        <row r="13671">
          <cell r="A13671" t="str">
            <v>13.199.0010-A</v>
          </cell>
          <cell r="B13671">
            <v>106.73</v>
          </cell>
        </row>
        <row r="13672">
          <cell r="A13672" t="str">
            <v>13.199.0015-0</v>
          </cell>
          <cell r="B13672">
            <v>309.55</v>
          </cell>
        </row>
        <row r="13673">
          <cell r="A13673" t="str">
            <v>13.199.0015-A</v>
          </cell>
          <cell r="B13673">
            <v>302.88</v>
          </cell>
        </row>
        <row r="13674">
          <cell r="A13674" t="str">
            <v>13.199.9999-0</v>
          </cell>
          <cell r="B13674">
            <v>1077</v>
          </cell>
        </row>
        <row r="13675">
          <cell r="A13675" t="str">
            <v>13.199.9999-A</v>
          </cell>
          <cell r="B13675">
            <v>1039</v>
          </cell>
        </row>
        <row r="13676">
          <cell r="A13676" t="str">
            <v>13.200.0010-0</v>
          </cell>
          <cell r="B13676">
            <v>63.12</v>
          </cell>
        </row>
        <row r="13677">
          <cell r="A13677" t="str">
            <v>13.200.0010-A</v>
          </cell>
          <cell r="B13677">
            <v>59.9</v>
          </cell>
        </row>
        <row r="13678">
          <cell r="A13678" t="str">
            <v>13.200.0015-1</v>
          </cell>
          <cell r="B13678">
            <v>59.28</v>
          </cell>
        </row>
        <row r="13679">
          <cell r="A13679" t="str">
            <v>13.200.0015-B</v>
          </cell>
          <cell r="B13679">
            <v>53.25</v>
          </cell>
        </row>
        <row r="13680">
          <cell r="A13680" t="str">
            <v>13.200.0020-0</v>
          </cell>
          <cell r="B13680">
            <v>81.900000000000006</v>
          </cell>
        </row>
        <row r="13681">
          <cell r="A13681" t="str">
            <v>13.200.0020-A</v>
          </cell>
          <cell r="B13681">
            <v>72.849999999999994</v>
          </cell>
        </row>
        <row r="13682">
          <cell r="A13682" t="str">
            <v>13.200.0025-0</v>
          </cell>
          <cell r="B13682">
            <v>104.52</v>
          </cell>
        </row>
        <row r="13683">
          <cell r="A13683" t="str">
            <v>13.200.0025-A</v>
          </cell>
          <cell r="B13683">
            <v>92.45</v>
          </cell>
        </row>
        <row r="13684">
          <cell r="A13684" t="str">
            <v>13.200.0030-0</v>
          </cell>
          <cell r="B13684">
            <v>276.24</v>
          </cell>
        </row>
        <row r="13685">
          <cell r="A13685" t="str">
            <v>13.200.0030-A</v>
          </cell>
          <cell r="B13685">
            <v>262.43</v>
          </cell>
        </row>
        <row r="13686">
          <cell r="A13686" t="str">
            <v>13.200.9999-0</v>
          </cell>
          <cell r="B13686">
            <v>3663</v>
          </cell>
        </row>
        <row r="13687">
          <cell r="A13687" t="str">
            <v>13.200.9999-A</v>
          </cell>
          <cell r="B13687">
            <v>3360</v>
          </cell>
        </row>
        <row r="13688">
          <cell r="A13688" t="str">
            <v>13.201.9999-0</v>
          </cell>
          <cell r="B13688">
            <v>4402</v>
          </cell>
        </row>
        <row r="13689">
          <cell r="A13689" t="str">
            <v>13.201.9999-A</v>
          </cell>
          <cell r="B13689">
            <v>3939</v>
          </cell>
        </row>
        <row r="13690">
          <cell r="A13690" t="str">
            <v>13.205.0010-0</v>
          </cell>
          <cell r="B13690">
            <v>201.62</v>
          </cell>
        </row>
        <row r="13691">
          <cell r="A13691" t="str">
            <v>13.205.0010-A</v>
          </cell>
          <cell r="B13691">
            <v>200.99</v>
          </cell>
        </row>
        <row r="13692">
          <cell r="A13692" t="str">
            <v>13.205.0015-0</v>
          </cell>
          <cell r="B13692">
            <v>198.22</v>
          </cell>
        </row>
        <row r="13693">
          <cell r="A13693" t="str">
            <v>13.205.0015-A</v>
          </cell>
          <cell r="B13693">
            <v>197.59</v>
          </cell>
        </row>
        <row r="13694">
          <cell r="A13694" t="str">
            <v>13.205.0020-0</v>
          </cell>
          <cell r="B13694">
            <v>154.69</v>
          </cell>
        </row>
        <row r="13695">
          <cell r="A13695" t="str">
            <v>13.205.0020-A</v>
          </cell>
          <cell r="B13695">
            <v>154.07</v>
          </cell>
        </row>
        <row r="13696">
          <cell r="A13696" t="str">
            <v>13.205.0025-0</v>
          </cell>
          <cell r="B13696">
            <v>194.77</v>
          </cell>
        </row>
        <row r="13697">
          <cell r="A13697" t="str">
            <v>13.205.0025-A</v>
          </cell>
          <cell r="B13697">
            <v>190.84</v>
          </cell>
        </row>
        <row r="13698">
          <cell r="A13698" t="str">
            <v>13.205.9999-0</v>
          </cell>
          <cell r="B13698">
            <v>978</v>
          </cell>
        </row>
        <row r="13699">
          <cell r="A13699" t="str">
            <v>13.205.9999-A</v>
          </cell>
          <cell r="B13699">
            <v>970</v>
          </cell>
        </row>
        <row r="13700">
          <cell r="A13700" t="str">
            <v>13.301.0080-1</v>
          </cell>
          <cell r="B13700">
            <v>26.16</v>
          </cell>
        </row>
        <row r="13701">
          <cell r="A13701" t="str">
            <v>13.301.0080-B</v>
          </cell>
          <cell r="B13701">
            <v>23.13</v>
          </cell>
        </row>
        <row r="13702">
          <cell r="A13702" t="str">
            <v>13.301.0081-0</v>
          </cell>
          <cell r="B13702">
            <v>23.91</v>
          </cell>
        </row>
        <row r="13703">
          <cell r="A13703" t="str">
            <v>13.301.0081-A</v>
          </cell>
          <cell r="B13703">
            <v>21.18</v>
          </cell>
        </row>
        <row r="13704">
          <cell r="A13704" t="str">
            <v>13.301.0082-0</v>
          </cell>
          <cell r="B13704">
            <v>34.58</v>
          </cell>
        </row>
        <row r="13705">
          <cell r="A13705" t="str">
            <v>13.301.0082-A</v>
          </cell>
          <cell r="B13705">
            <v>30.72</v>
          </cell>
        </row>
        <row r="13706">
          <cell r="A13706" t="str">
            <v>13.301.0083-0</v>
          </cell>
          <cell r="B13706">
            <v>37.270000000000003</v>
          </cell>
        </row>
        <row r="13707">
          <cell r="A13707" t="str">
            <v>13.301.0083-A</v>
          </cell>
          <cell r="B13707">
            <v>33.1</v>
          </cell>
        </row>
        <row r="13708">
          <cell r="A13708" t="str">
            <v>13.301.0085-0</v>
          </cell>
          <cell r="B13708">
            <v>34.950000000000003</v>
          </cell>
        </row>
        <row r="13709">
          <cell r="A13709" t="str">
            <v>13.301.0085-A</v>
          </cell>
          <cell r="B13709">
            <v>30.74</v>
          </cell>
        </row>
        <row r="13710">
          <cell r="A13710" t="str">
            <v>13.301.0090-0</v>
          </cell>
          <cell r="B13710">
            <v>32.17</v>
          </cell>
        </row>
        <row r="13711">
          <cell r="A13711" t="str">
            <v>13.301.0090-A</v>
          </cell>
          <cell r="B13711">
            <v>28.34</v>
          </cell>
        </row>
        <row r="13712">
          <cell r="A13712" t="str">
            <v>13.301.0092-0</v>
          </cell>
          <cell r="B13712">
            <v>12.37</v>
          </cell>
        </row>
        <row r="13713">
          <cell r="A13713" t="str">
            <v>13.301.0092-A</v>
          </cell>
          <cell r="B13713">
            <v>10.81</v>
          </cell>
        </row>
        <row r="13714">
          <cell r="A13714" t="str">
            <v>13.301.0093-0</v>
          </cell>
          <cell r="B13714">
            <v>16.52</v>
          </cell>
        </row>
        <row r="13715">
          <cell r="A13715" t="str">
            <v>13.301.0093-A</v>
          </cell>
          <cell r="B13715">
            <v>14.64</v>
          </cell>
        </row>
        <row r="13716">
          <cell r="A13716" t="str">
            <v>13.301.0094-0</v>
          </cell>
          <cell r="B13716">
            <v>10</v>
          </cell>
        </row>
        <row r="13717">
          <cell r="A13717" t="str">
            <v>13.301.0094-A</v>
          </cell>
          <cell r="B13717">
            <v>8.7100000000000009</v>
          </cell>
        </row>
        <row r="13718">
          <cell r="A13718" t="str">
            <v>13.301.0095-0</v>
          </cell>
          <cell r="B13718">
            <v>23.95</v>
          </cell>
        </row>
        <row r="13719">
          <cell r="A13719" t="str">
            <v>13.301.0095-A</v>
          </cell>
          <cell r="B13719">
            <v>21.29</v>
          </cell>
        </row>
        <row r="13720">
          <cell r="A13720" t="str">
            <v>13.301.0100-0</v>
          </cell>
          <cell r="B13720">
            <v>41.81</v>
          </cell>
        </row>
        <row r="13721">
          <cell r="A13721" t="str">
            <v>13.301.0100-A</v>
          </cell>
          <cell r="B13721">
            <v>37.31</v>
          </cell>
        </row>
        <row r="13722">
          <cell r="A13722" t="str">
            <v>13.301.0105-0</v>
          </cell>
          <cell r="B13722">
            <v>10.65</v>
          </cell>
        </row>
        <row r="13723">
          <cell r="A13723" t="str">
            <v>13.301.0105-A</v>
          </cell>
          <cell r="B13723">
            <v>9.2799999999999994</v>
          </cell>
        </row>
        <row r="13724">
          <cell r="A13724" t="str">
            <v>13.301.0110-0</v>
          </cell>
          <cell r="B13724">
            <v>11.8</v>
          </cell>
        </row>
        <row r="13725">
          <cell r="A13725" t="str">
            <v>13.301.0110-A</v>
          </cell>
          <cell r="B13725">
            <v>10.33</v>
          </cell>
        </row>
        <row r="13726">
          <cell r="A13726" t="str">
            <v>13.301.0115-0</v>
          </cell>
          <cell r="B13726">
            <v>19.62</v>
          </cell>
        </row>
        <row r="13727">
          <cell r="A13727" t="str">
            <v>13.301.0115-A</v>
          </cell>
          <cell r="B13727">
            <v>17.27</v>
          </cell>
        </row>
        <row r="13728">
          <cell r="A13728" t="str">
            <v>13.301.0117-0</v>
          </cell>
          <cell r="B13728">
            <v>12.36</v>
          </cell>
        </row>
        <row r="13729">
          <cell r="A13729" t="str">
            <v>13.301.0117-A</v>
          </cell>
          <cell r="B13729">
            <v>10.98</v>
          </cell>
        </row>
        <row r="13730">
          <cell r="A13730" t="str">
            <v>13.301.0118-0</v>
          </cell>
          <cell r="B13730">
            <v>15.02</v>
          </cell>
        </row>
        <row r="13731">
          <cell r="A13731" t="str">
            <v>13.301.0118-A</v>
          </cell>
          <cell r="B13731">
            <v>13.43</v>
          </cell>
        </row>
        <row r="13732">
          <cell r="A13732" t="str">
            <v>13.301.0119-0</v>
          </cell>
          <cell r="B13732">
            <v>17.690000000000001</v>
          </cell>
        </row>
        <row r="13733">
          <cell r="A13733" t="str">
            <v>13.301.0119-A</v>
          </cell>
          <cell r="B13733">
            <v>15.88</v>
          </cell>
        </row>
        <row r="13734">
          <cell r="A13734" t="str">
            <v>13.301.0120-1</v>
          </cell>
          <cell r="B13734">
            <v>20.36</v>
          </cell>
        </row>
        <row r="13735">
          <cell r="A13735" t="str">
            <v>13.301.0120-B</v>
          </cell>
          <cell r="B13735">
            <v>18.329999999999998</v>
          </cell>
        </row>
        <row r="13736">
          <cell r="A13736" t="str">
            <v>13.301.0125-1</v>
          </cell>
          <cell r="B13736">
            <v>23.03</v>
          </cell>
        </row>
        <row r="13737">
          <cell r="A13737" t="str">
            <v>13.301.0125-B</v>
          </cell>
          <cell r="B13737">
            <v>20.78</v>
          </cell>
        </row>
        <row r="13738">
          <cell r="A13738" t="str">
            <v>13.301.0130-1</v>
          </cell>
          <cell r="B13738">
            <v>25.69</v>
          </cell>
        </row>
        <row r="13739">
          <cell r="A13739" t="str">
            <v>13.301.0130-B</v>
          </cell>
          <cell r="B13739">
            <v>23.23</v>
          </cell>
        </row>
        <row r="13740">
          <cell r="A13740" t="str">
            <v>13.301.0131-0</v>
          </cell>
          <cell r="B13740">
            <v>28.36</v>
          </cell>
        </row>
        <row r="13741">
          <cell r="A13741" t="str">
            <v>13.301.0131-A</v>
          </cell>
          <cell r="B13741">
            <v>25.69</v>
          </cell>
        </row>
        <row r="13742">
          <cell r="A13742" t="str">
            <v>13.301.0132-0</v>
          </cell>
          <cell r="B13742">
            <v>33.69</v>
          </cell>
        </row>
        <row r="13743">
          <cell r="A13743" t="str">
            <v>13.301.0132-A</v>
          </cell>
          <cell r="B13743">
            <v>30.59</v>
          </cell>
        </row>
        <row r="13744">
          <cell r="A13744" t="str">
            <v>13.301.0133-0</v>
          </cell>
          <cell r="B13744">
            <v>39.03</v>
          </cell>
        </row>
        <row r="13745">
          <cell r="A13745" t="str">
            <v>13.301.0133-A</v>
          </cell>
          <cell r="B13745">
            <v>35.49</v>
          </cell>
        </row>
        <row r="13746">
          <cell r="A13746" t="str">
            <v>13.301.0134-0</v>
          </cell>
          <cell r="B13746">
            <v>41.7</v>
          </cell>
        </row>
        <row r="13747">
          <cell r="A13747" t="str">
            <v>13.301.0134-A</v>
          </cell>
          <cell r="B13747">
            <v>37.94</v>
          </cell>
        </row>
        <row r="13748">
          <cell r="A13748" t="str">
            <v>13.301.0140-0</v>
          </cell>
          <cell r="B13748">
            <v>49.7</v>
          </cell>
        </row>
        <row r="13749">
          <cell r="A13749" t="str">
            <v>13.301.0140-A</v>
          </cell>
          <cell r="B13749">
            <v>45.29</v>
          </cell>
        </row>
        <row r="13750">
          <cell r="A13750" t="str">
            <v>13.301.0500-0</v>
          </cell>
          <cell r="B13750">
            <v>36.380000000000003</v>
          </cell>
        </row>
        <row r="13751">
          <cell r="A13751" t="str">
            <v>13.301.0500-A</v>
          </cell>
          <cell r="B13751">
            <v>32.200000000000003</v>
          </cell>
        </row>
        <row r="13752">
          <cell r="A13752" t="str">
            <v>13.301.0505-0</v>
          </cell>
          <cell r="B13752">
            <v>59.95</v>
          </cell>
        </row>
        <row r="13753">
          <cell r="A13753" t="str">
            <v>13.301.0505-A</v>
          </cell>
          <cell r="B13753">
            <v>55.31</v>
          </cell>
        </row>
        <row r="13754">
          <cell r="A13754" t="str">
            <v>13.301.0510-0</v>
          </cell>
          <cell r="B13754">
            <v>65.39</v>
          </cell>
        </row>
        <row r="13755">
          <cell r="A13755" t="str">
            <v>13.301.0510-A</v>
          </cell>
          <cell r="B13755">
            <v>60.21</v>
          </cell>
        </row>
        <row r="13756">
          <cell r="A13756" t="str">
            <v>13.301.9999-0</v>
          </cell>
          <cell r="B13756">
            <v>5114</v>
          </cell>
        </row>
        <row r="13757">
          <cell r="A13757" t="str">
            <v>13.301.9999-A</v>
          </cell>
          <cell r="B13757">
            <v>4569</v>
          </cell>
        </row>
        <row r="13758">
          <cell r="A13758" t="str">
            <v>13.302.0010-0</v>
          </cell>
          <cell r="B13758">
            <v>7.97</v>
          </cell>
        </row>
        <row r="13759">
          <cell r="A13759" t="str">
            <v>13.302.0010-A</v>
          </cell>
          <cell r="B13759">
            <v>7.14</v>
          </cell>
        </row>
        <row r="13760">
          <cell r="A13760" t="str">
            <v>13.302.9999-0</v>
          </cell>
          <cell r="B13760">
            <v>1139</v>
          </cell>
        </row>
        <row r="13761">
          <cell r="A13761" t="str">
            <v>13.302.9999-A</v>
          </cell>
          <cell r="B13761">
            <v>1019</v>
          </cell>
        </row>
        <row r="13762">
          <cell r="A13762" t="str">
            <v>13.330.0010-0</v>
          </cell>
          <cell r="B13762">
            <v>45.92</v>
          </cell>
        </row>
        <row r="13763">
          <cell r="A13763" t="str">
            <v>13.330.0010-A</v>
          </cell>
          <cell r="B13763">
            <v>40.96</v>
          </cell>
        </row>
        <row r="13764">
          <cell r="A13764" t="str">
            <v>13.330.0012-0</v>
          </cell>
          <cell r="B13764">
            <v>43.15</v>
          </cell>
        </row>
        <row r="13765">
          <cell r="A13765" t="str">
            <v>13.330.0012-A</v>
          </cell>
          <cell r="B13765">
            <v>38.549999999999997</v>
          </cell>
        </row>
        <row r="13766">
          <cell r="A13766" t="str">
            <v>13.330.0015-0</v>
          </cell>
          <cell r="B13766">
            <v>39.950000000000003</v>
          </cell>
        </row>
        <row r="13767">
          <cell r="A13767" t="str">
            <v>13.330.0015-A</v>
          </cell>
          <cell r="B13767">
            <v>35.64</v>
          </cell>
        </row>
        <row r="13768">
          <cell r="A13768" t="str">
            <v>13.330.0018-0</v>
          </cell>
          <cell r="B13768">
            <v>25.88</v>
          </cell>
        </row>
        <row r="13769">
          <cell r="A13769" t="str">
            <v>13.330.0018-A</v>
          </cell>
          <cell r="B13769">
            <v>23.27</v>
          </cell>
        </row>
        <row r="13770">
          <cell r="A13770" t="str">
            <v>13.330.0020-0</v>
          </cell>
          <cell r="B13770">
            <v>72.98</v>
          </cell>
        </row>
        <row r="13771">
          <cell r="A13771" t="str">
            <v>13.330.0020-A</v>
          </cell>
          <cell r="B13771">
            <v>65.209999999999994</v>
          </cell>
        </row>
        <row r="13772">
          <cell r="A13772" t="str">
            <v>13.330.0022-0</v>
          </cell>
          <cell r="B13772">
            <v>68.94</v>
          </cell>
        </row>
        <row r="13773">
          <cell r="A13773" t="str">
            <v>13.330.0022-A</v>
          </cell>
          <cell r="B13773">
            <v>61.11</v>
          </cell>
        </row>
        <row r="13774">
          <cell r="A13774" t="str">
            <v>13.330.0023-0</v>
          </cell>
          <cell r="B13774">
            <v>72.98</v>
          </cell>
        </row>
        <row r="13775">
          <cell r="A13775" t="str">
            <v>13.330.0023-A</v>
          </cell>
          <cell r="B13775">
            <v>65.209999999999994</v>
          </cell>
        </row>
        <row r="13776">
          <cell r="A13776" t="str">
            <v>13.330.0024-0</v>
          </cell>
          <cell r="B13776">
            <v>68.94</v>
          </cell>
        </row>
        <row r="13777">
          <cell r="A13777" t="str">
            <v>13.330.0024-A</v>
          </cell>
          <cell r="B13777">
            <v>61.11</v>
          </cell>
        </row>
        <row r="13778">
          <cell r="A13778" t="str">
            <v>13.330.0025-0</v>
          </cell>
          <cell r="B13778">
            <v>36.51</v>
          </cell>
        </row>
        <row r="13779">
          <cell r="A13779" t="str">
            <v>13.330.0025-A</v>
          </cell>
          <cell r="B13779">
            <v>31.94</v>
          </cell>
        </row>
        <row r="13780">
          <cell r="A13780" t="str">
            <v>13.330.0028-0</v>
          </cell>
          <cell r="B13780">
            <v>18.670000000000002</v>
          </cell>
        </row>
        <row r="13781">
          <cell r="A13781" t="str">
            <v>13.330.0028-A</v>
          </cell>
          <cell r="B13781">
            <v>16.37</v>
          </cell>
        </row>
        <row r="13782">
          <cell r="A13782" t="str">
            <v>13.330.0030-0</v>
          </cell>
          <cell r="B13782">
            <v>45.76</v>
          </cell>
        </row>
        <row r="13783">
          <cell r="A13783" t="str">
            <v>13.330.0030-A</v>
          </cell>
          <cell r="B13783">
            <v>40.020000000000003</v>
          </cell>
        </row>
        <row r="13784">
          <cell r="A13784" t="str">
            <v>13.330.0031-0</v>
          </cell>
          <cell r="B13784">
            <v>14.08</v>
          </cell>
        </row>
        <row r="13785">
          <cell r="A13785" t="str">
            <v>13.330.0031-A</v>
          </cell>
          <cell r="B13785">
            <v>12.46</v>
          </cell>
        </row>
        <row r="13786">
          <cell r="A13786" t="str">
            <v>13.330.0033-0</v>
          </cell>
          <cell r="B13786">
            <v>16.72</v>
          </cell>
        </row>
        <row r="13787">
          <cell r="A13787" t="str">
            <v>13.330.0033-A</v>
          </cell>
          <cell r="B13787">
            <v>14.8</v>
          </cell>
        </row>
        <row r="13788">
          <cell r="A13788" t="str">
            <v>13.330.0034-0</v>
          </cell>
          <cell r="B13788">
            <v>22.57</v>
          </cell>
        </row>
        <row r="13789">
          <cell r="A13789" t="str">
            <v>13.330.0034-A</v>
          </cell>
          <cell r="B13789">
            <v>20.09</v>
          </cell>
        </row>
        <row r="13790">
          <cell r="A13790" t="str">
            <v>13.330.0035-0</v>
          </cell>
          <cell r="B13790">
            <v>38.630000000000003</v>
          </cell>
        </row>
        <row r="13791">
          <cell r="A13791" t="str">
            <v>13.330.0035-A</v>
          </cell>
          <cell r="B13791">
            <v>34.049999999999997</v>
          </cell>
        </row>
        <row r="13792">
          <cell r="A13792" t="str">
            <v>13.330.0036-0</v>
          </cell>
          <cell r="B13792">
            <v>19.5</v>
          </cell>
        </row>
        <row r="13793">
          <cell r="A13793" t="str">
            <v>13.330.0036-A</v>
          </cell>
          <cell r="B13793">
            <v>17.54</v>
          </cell>
        </row>
        <row r="13794">
          <cell r="A13794" t="str">
            <v>13.330.0050-0</v>
          </cell>
          <cell r="B13794">
            <v>53.59</v>
          </cell>
        </row>
        <row r="13795">
          <cell r="A13795" t="str">
            <v>13.330.0050-A</v>
          </cell>
          <cell r="B13795">
            <v>49.01</v>
          </cell>
        </row>
        <row r="13796">
          <cell r="A13796" t="str">
            <v>13.330.0051-0</v>
          </cell>
          <cell r="B13796">
            <v>58.06</v>
          </cell>
        </row>
        <row r="13797">
          <cell r="A13797" t="str">
            <v>13.330.0051-A</v>
          </cell>
          <cell r="B13797">
            <v>53.52</v>
          </cell>
        </row>
        <row r="13798">
          <cell r="A13798" t="str">
            <v>13.330.0060-0</v>
          </cell>
          <cell r="B13798">
            <v>64.06</v>
          </cell>
        </row>
        <row r="13799">
          <cell r="A13799" t="str">
            <v>13.330.0060-A</v>
          </cell>
          <cell r="B13799">
            <v>58.7</v>
          </cell>
        </row>
        <row r="13800">
          <cell r="A13800" t="str">
            <v>13.330.0061-0</v>
          </cell>
          <cell r="B13800">
            <v>68.53</v>
          </cell>
        </row>
        <row r="13801">
          <cell r="A13801" t="str">
            <v>13.330.0061-A</v>
          </cell>
          <cell r="B13801">
            <v>63.21</v>
          </cell>
        </row>
        <row r="13802">
          <cell r="A13802" t="str">
            <v>13.330.0070-0</v>
          </cell>
          <cell r="B13802">
            <v>83.39</v>
          </cell>
        </row>
        <row r="13803">
          <cell r="A13803" t="str">
            <v>13.330.0070-A</v>
          </cell>
          <cell r="B13803">
            <v>78.81</v>
          </cell>
        </row>
        <row r="13804">
          <cell r="A13804" t="str">
            <v>13.330.0071-0</v>
          </cell>
          <cell r="B13804">
            <v>87.86</v>
          </cell>
        </row>
        <row r="13805">
          <cell r="A13805" t="str">
            <v>13.330.0071-A</v>
          </cell>
          <cell r="B13805">
            <v>83.32</v>
          </cell>
        </row>
        <row r="13806">
          <cell r="A13806" t="str">
            <v>13.330.0075-0</v>
          </cell>
          <cell r="B13806">
            <v>47.16</v>
          </cell>
        </row>
        <row r="13807">
          <cell r="A13807" t="str">
            <v>13.330.0075-A</v>
          </cell>
          <cell r="B13807">
            <v>43.17</v>
          </cell>
        </row>
        <row r="13808">
          <cell r="A13808" t="str">
            <v>13.330.0076-0</v>
          </cell>
          <cell r="B13808">
            <v>51.63</v>
          </cell>
        </row>
        <row r="13809">
          <cell r="A13809" t="str">
            <v>13.330.0076-A</v>
          </cell>
          <cell r="B13809">
            <v>47.68</v>
          </cell>
        </row>
        <row r="13810">
          <cell r="A13810" t="str">
            <v>13.330.0078-0</v>
          </cell>
          <cell r="B13810">
            <v>39.42</v>
          </cell>
        </row>
        <row r="13811">
          <cell r="A13811" t="str">
            <v>13.330.0078-A</v>
          </cell>
          <cell r="B13811">
            <v>36.11</v>
          </cell>
        </row>
        <row r="13812">
          <cell r="A13812" t="str">
            <v>13.330.0079-0</v>
          </cell>
          <cell r="B13812">
            <v>46.33</v>
          </cell>
        </row>
        <row r="13813">
          <cell r="A13813" t="str">
            <v>13.330.0079-A</v>
          </cell>
          <cell r="B13813">
            <v>42.57</v>
          </cell>
        </row>
        <row r="13814">
          <cell r="A13814" t="str">
            <v>13.330.0100-0</v>
          </cell>
          <cell r="B13814">
            <v>21.87</v>
          </cell>
        </row>
        <row r="13815">
          <cell r="A13815" t="str">
            <v>13.330.0100-A</v>
          </cell>
          <cell r="B13815">
            <v>19.29</v>
          </cell>
        </row>
        <row r="13816">
          <cell r="A13816" t="str">
            <v>13.330.0101-0</v>
          </cell>
          <cell r="B13816">
            <v>21.83</v>
          </cell>
        </row>
        <row r="13817">
          <cell r="A13817" t="str">
            <v>13.330.0101-A</v>
          </cell>
          <cell r="B13817">
            <v>19.36</v>
          </cell>
        </row>
        <row r="13818">
          <cell r="A13818" t="str">
            <v>13.330.0110-0</v>
          </cell>
          <cell r="B13818">
            <v>24.06</v>
          </cell>
        </row>
        <row r="13819">
          <cell r="A13819" t="str">
            <v>13.330.0110-A</v>
          </cell>
          <cell r="B13819">
            <v>21.36</v>
          </cell>
        </row>
        <row r="13820">
          <cell r="A13820" t="str">
            <v>13.330.0111-0</v>
          </cell>
          <cell r="B13820">
            <v>24.18</v>
          </cell>
        </row>
        <row r="13821">
          <cell r="A13821" t="str">
            <v>13.330.0111-A</v>
          </cell>
          <cell r="B13821">
            <v>21.61</v>
          </cell>
        </row>
        <row r="13822">
          <cell r="A13822" t="str">
            <v>13.330.0500-0</v>
          </cell>
          <cell r="B13822">
            <v>42.98</v>
          </cell>
        </row>
        <row r="13823">
          <cell r="A13823" t="str">
            <v>13.330.0500-A</v>
          </cell>
          <cell r="B13823">
            <v>38.42</v>
          </cell>
        </row>
        <row r="13824">
          <cell r="A13824" t="str">
            <v>13.330.9999-0</v>
          </cell>
          <cell r="B13824">
            <v>4429</v>
          </cell>
        </row>
        <row r="13825">
          <cell r="A13825" t="str">
            <v>13.330.9999-A</v>
          </cell>
          <cell r="B13825">
            <v>3980</v>
          </cell>
        </row>
        <row r="13826">
          <cell r="A13826" t="str">
            <v>13.331.0015-0</v>
          </cell>
          <cell r="B13826">
            <v>97.2</v>
          </cell>
        </row>
        <row r="13827">
          <cell r="A13827" t="str">
            <v>13.331.0015-A</v>
          </cell>
          <cell r="B13827">
            <v>92.88</v>
          </cell>
        </row>
        <row r="13828">
          <cell r="A13828" t="str">
            <v>13.331.0016-0</v>
          </cell>
          <cell r="B13828">
            <v>103.16</v>
          </cell>
        </row>
        <row r="13829">
          <cell r="A13829" t="str">
            <v>13.331.0016-A</v>
          </cell>
          <cell r="B13829">
            <v>98.21</v>
          </cell>
        </row>
        <row r="13830">
          <cell r="A13830" t="str">
            <v>13.331.0017-0</v>
          </cell>
          <cell r="B13830">
            <v>89.53</v>
          </cell>
        </row>
        <row r="13831">
          <cell r="A13831" t="str">
            <v>13.331.0017-A</v>
          </cell>
          <cell r="B13831">
            <v>85.21</v>
          </cell>
        </row>
        <row r="13832">
          <cell r="A13832" t="str">
            <v>13.331.0050-0</v>
          </cell>
          <cell r="B13832">
            <v>26.89</v>
          </cell>
        </row>
        <row r="13833">
          <cell r="A13833" t="str">
            <v>13.331.0050-A</v>
          </cell>
          <cell r="B13833">
            <v>24.31</v>
          </cell>
        </row>
        <row r="13834">
          <cell r="A13834" t="str">
            <v>13.331.0051-0</v>
          </cell>
          <cell r="B13834">
            <v>26.79</v>
          </cell>
        </row>
        <row r="13835">
          <cell r="A13835" t="str">
            <v>13.331.0051-A</v>
          </cell>
          <cell r="B13835">
            <v>24.33</v>
          </cell>
        </row>
        <row r="13836">
          <cell r="A13836" t="str">
            <v>13.331.9999-0</v>
          </cell>
          <cell r="B13836">
            <v>1198</v>
          </cell>
        </row>
        <row r="13837">
          <cell r="A13837" t="str">
            <v>13.331.9999-A</v>
          </cell>
          <cell r="B13837">
            <v>1111</v>
          </cell>
        </row>
        <row r="13838">
          <cell r="A13838" t="str">
            <v>13.332.0010-0</v>
          </cell>
          <cell r="B13838">
            <v>100.11</v>
          </cell>
        </row>
        <row r="13839">
          <cell r="A13839" t="str">
            <v>13.332.0010-A</v>
          </cell>
          <cell r="B13839">
            <v>95.15</v>
          </cell>
        </row>
        <row r="13840">
          <cell r="A13840" t="str">
            <v>13.332.0011-0</v>
          </cell>
          <cell r="B13840">
            <v>94.15</v>
          </cell>
        </row>
        <row r="13841">
          <cell r="A13841" t="str">
            <v>13.332.0011-A</v>
          </cell>
          <cell r="B13841">
            <v>89.83</v>
          </cell>
        </row>
        <row r="13842">
          <cell r="A13842" t="str">
            <v>13.332.0012-0</v>
          </cell>
          <cell r="B13842">
            <v>86.48</v>
          </cell>
        </row>
        <row r="13843">
          <cell r="A13843" t="str">
            <v>13.332.0012-A</v>
          </cell>
          <cell r="B13843">
            <v>82.16</v>
          </cell>
        </row>
        <row r="13844">
          <cell r="A13844" t="str">
            <v>13.332.9999-0</v>
          </cell>
          <cell r="B13844">
            <v>1195</v>
          </cell>
        </row>
        <row r="13845">
          <cell r="A13845" t="str">
            <v>13.332.9999-A</v>
          </cell>
          <cell r="B13845">
            <v>1137</v>
          </cell>
        </row>
        <row r="13846">
          <cell r="A13846" t="str">
            <v>13.333.0010-0</v>
          </cell>
          <cell r="B13846">
            <v>350.53</v>
          </cell>
        </row>
        <row r="13847">
          <cell r="A13847" t="str">
            <v>13.333.0010-A</v>
          </cell>
          <cell r="B13847">
            <v>345.58</v>
          </cell>
        </row>
        <row r="13848">
          <cell r="A13848" t="str">
            <v>13.333.0011-0</v>
          </cell>
          <cell r="B13848">
            <v>336.9</v>
          </cell>
        </row>
        <row r="13849">
          <cell r="A13849" t="str">
            <v>13.333.0011-A</v>
          </cell>
          <cell r="B13849">
            <v>332.58</v>
          </cell>
        </row>
        <row r="13850">
          <cell r="A13850" t="str">
            <v>13.333.0015-0</v>
          </cell>
          <cell r="B13850">
            <v>293.97000000000003</v>
          </cell>
        </row>
        <row r="13851">
          <cell r="A13851" t="str">
            <v>13.333.0015-A</v>
          </cell>
          <cell r="B13851">
            <v>289.01</v>
          </cell>
        </row>
        <row r="13852">
          <cell r="A13852" t="str">
            <v>13.333.0016-0</v>
          </cell>
          <cell r="B13852">
            <v>280.33999999999997</v>
          </cell>
        </row>
        <row r="13853">
          <cell r="A13853" t="str">
            <v>13.333.0016-A</v>
          </cell>
          <cell r="B13853">
            <v>276.02</v>
          </cell>
        </row>
        <row r="13854">
          <cell r="A13854" t="str">
            <v>13.333.9999-0</v>
          </cell>
          <cell r="B13854">
            <v>942</v>
          </cell>
        </row>
        <row r="13855">
          <cell r="A13855" t="str">
            <v>13.333.9999-A</v>
          </cell>
          <cell r="B13855">
            <v>927</v>
          </cell>
        </row>
        <row r="13856">
          <cell r="A13856" t="str">
            <v>13.335.0030-0</v>
          </cell>
          <cell r="B13856">
            <v>106.04</v>
          </cell>
        </row>
        <row r="13857">
          <cell r="A13857" t="str">
            <v>13.335.0030-A</v>
          </cell>
          <cell r="B13857">
            <v>97.77</v>
          </cell>
        </row>
        <row r="13858">
          <cell r="A13858" t="str">
            <v>13.335.9999-0</v>
          </cell>
          <cell r="B13858">
            <v>5952</v>
          </cell>
        </row>
        <row r="13859">
          <cell r="A13859" t="str">
            <v>13.335.9999-A</v>
          </cell>
          <cell r="B13859">
            <v>5488</v>
          </cell>
        </row>
        <row r="13860">
          <cell r="A13860" t="str">
            <v>13.337.0020-0</v>
          </cell>
          <cell r="B13860">
            <v>96.09</v>
          </cell>
        </row>
        <row r="13861">
          <cell r="A13861" t="str">
            <v>13.337.0020-A</v>
          </cell>
          <cell r="B13861">
            <v>88.51</v>
          </cell>
        </row>
        <row r="13862">
          <cell r="A13862" t="str">
            <v>13.337.0021-0</v>
          </cell>
          <cell r="B13862">
            <v>90.43</v>
          </cell>
        </row>
        <row r="13863">
          <cell r="A13863" t="str">
            <v>13.337.0021-A</v>
          </cell>
          <cell r="B13863">
            <v>82.91</v>
          </cell>
        </row>
        <row r="13864">
          <cell r="A13864" t="str">
            <v>13.337.0025-0</v>
          </cell>
          <cell r="B13864">
            <v>115.39</v>
          </cell>
        </row>
        <row r="13865">
          <cell r="A13865" t="str">
            <v>13.337.0025-A</v>
          </cell>
          <cell r="B13865">
            <v>107.66</v>
          </cell>
        </row>
        <row r="13866">
          <cell r="A13866" t="str">
            <v>13.337.0026-0</v>
          </cell>
          <cell r="B13866">
            <v>103.09</v>
          </cell>
        </row>
        <row r="13867">
          <cell r="A13867" t="str">
            <v>13.337.0026-A</v>
          </cell>
          <cell r="B13867">
            <v>95.58</v>
          </cell>
        </row>
        <row r="13868">
          <cell r="A13868" t="str">
            <v>13.337.0030-0</v>
          </cell>
          <cell r="B13868">
            <v>108.53</v>
          </cell>
        </row>
        <row r="13869">
          <cell r="A13869" t="str">
            <v>13.337.0030-A</v>
          </cell>
          <cell r="B13869">
            <v>100.79</v>
          </cell>
        </row>
        <row r="13870">
          <cell r="A13870" t="str">
            <v>13.337.0031-0</v>
          </cell>
          <cell r="B13870">
            <v>96.23</v>
          </cell>
        </row>
        <row r="13871">
          <cell r="A13871" t="str">
            <v>13.337.0031-A</v>
          </cell>
          <cell r="B13871">
            <v>88.71</v>
          </cell>
        </row>
        <row r="13872">
          <cell r="A13872" t="str">
            <v>13.337.0040-0</v>
          </cell>
          <cell r="B13872">
            <v>111.68</v>
          </cell>
        </row>
        <row r="13873">
          <cell r="A13873" t="str">
            <v>13.337.0040-A</v>
          </cell>
          <cell r="B13873">
            <v>103.94</v>
          </cell>
        </row>
        <row r="13874">
          <cell r="A13874" t="str">
            <v>13.337.0041-0</v>
          </cell>
          <cell r="B13874">
            <v>99.38</v>
          </cell>
        </row>
        <row r="13875">
          <cell r="A13875" t="str">
            <v>13.337.0041-A</v>
          </cell>
          <cell r="B13875">
            <v>91.86</v>
          </cell>
        </row>
        <row r="13876">
          <cell r="A13876" t="str">
            <v>13.337.0045-0</v>
          </cell>
          <cell r="B13876">
            <v>91.15</v>
          </cell>
        </row>
        <row r="13877">
          <cell r="A13877" t="str">
            <v>13.337.0045-A</v>
          </cell>
          <cell r="B13877">
            <v>83.41</v>
          </cell>
        </row>
        <row r="13878">
          <cell r="A13878" t="str">
            <v>13.337.0046-0</v>
          </cell>
          <cell r="B13878">
            <v>78.849999999999994</v>
          </cell>
        </row>
        <row r="13879">
          <cell r="A13879" t="str">
            <v>13.337.0046-A</v>
          </cell>
          <cell r="B13879">
            <v>71.33</v>
          </cell>
        </row>
        <row r="13880">
          <cell r="A13880" t="str">
            <v>13.337.0050-0</v>
          </cell>
          <cell r="B13880">
            <v>97.12</v>
          </cell>
        </row>
        <row r="13881">
          <cell r="A13881" t="str">
            <v>13.337.0050-A</v>
          </cell>
          <cell r="B13881">
            <v>89.39</v>
          </cell>
        </row>
        <row r="13882">
          <cell r="A13882" t="str">
            <v>13.337.0051-0</v>
          </cell>
          <cell r="B13882">
            <v>84.82</v>
          </cell>
        </row>
        <row r="13883">
          <cell r="A13883" t="str">
            <v>13.337.0051-A</v>
          </cell>
          <cell r="B13883">
            <v>77.31</v>
          </cell>
        </row>
        <row r="13884">
          <cell r="A13884" t="str">
            <v>13.337.0055-0</v>
          </cell>
          <cell r="B13884">
            <v>86.45</v>
          </cell>
        </row>
        <row r="13885">
          <cell r="A13885" t="str">
            <v>13.337.0055-A</v>
          </cell>
          <cell r="B13885">
            <v>78.709999999999994</v>
          </cell>
        </row>
        <row r="13886">
          <cell r="A13886" t="str">
            <v>13.337.0056-0</v>
          </cell>
          <cell r="B13886">
            <v>74.150000000000006</v>
          </cell>
        </row>
        <row r="13887">
          <cell r="A13887" t="str">
            <v>13.337.0056-A</v>
          </cell>
          <cell r="B13887">
            <v>66.63</v>
          </cell>
        </row>
        <row r="13888">
          <cell r="A13888" t="str">
            <v>13.337.0130-0</v>
          </cell>
          <cell r="B13888">
            <v>129.79</v>
          </cell>
        </row>
        <row r="13889">
          <cell r="A13889" t="str">
            <v>13.337.0130-A</v>
          </cell>
          <cell r="B13889">
            <v>122.05</v>
          </cell>
        </row>
        <row r="13890">
          <cell r="A13890" t="str">
            <v>13.337.0131-0</v>
          </cell>
          <cell r="B13890">
            <v>117.49</v>
          </cell>
        </row>
        <row r="13891">
          <cell r="A13891" t="str">
            <v>13.337.0131-A</v>
          </cell>
          <cell r="B13891">
            <v>109.97</v>
          </cell>
        </row>
        <row r="13892">
          <cell r="A13892" t="str">
            <v>13.337.0135-0</v>
          </cell>
          <cell r="B13892">
            <v>116.42</v>
          </cell>
        </row>
        <row r="13893">
          <cell r="A13893" t="str">
            <v>13.337.0135-A</v>
          </cell>
          <cell r="B13893">
            <v>108.69</v>
          </cell>
        </row>
        <row r="13894">
          <cell r="A13894" t="str">
            <v>13.337.0136-0</v>
          </cell>
          <cell r="B13894">
            <v>104.12</v>
          </cell>
        </row>
        <row r="13895">
          <cell r="A13895" t="str">
            <v>13.337.0136-A</v>
          </cell>
          <cell r="B13895">
            <v>96.6</v>
          </cell>
        </row>
        <row r="13896">
          <cell r="A13896" t="str">
            <v>13.337.0150-0</v>
          </cell>
          <cell r="B13896">
            <v>107.71</v>
          </cell>
        </row>
        <row r="13897">
          <cell r="A13897" t="str">
            <v>13.337.0150-A</v>
          </cell>
          <cell r="B13897">
            <v>99.97</v>
          </cell>
        </row>
        <row r="13898">
          <cell r="A13898" t="str">
            <v>13.337.0151-0</v>
          </cell>
          <cell r="B13898">
            <v>95.41</v>
          </cell>
        </row>
        <row r="13899">
          <cell r="A13899" t="str">
            <v>13.337.0151-A</v>
          </cell>
          <cell r="B13899">
            <v>87.89</v>
          </cell>
        </row>
        <row r="13900">
          <cell r="A13900" t="str">
            <v>13.337.0155-0</v>
          </cell>
          <cell r="B13900">
            <v>103.5</v>
          </cell>
        </row>
        <row r="13901">
          <cell r="A13901" t="str">
            <v>13.337.0155-A</v>
          </cell>
          <cell r="B13901">
            <v>95.76</v>
          </cell>
        </row>
        <row r="13902">
          <cell r="A13902" t="str">
            <v>13.337.0156-0</v>
          </cell>
          <cell r="B13902">
            <v>91.2</v>
          </cell>
        </row>
        <row r="13903">
          <cell r="A13903" t="str">
            <v>13.337.0156-A</v>
          </cell>
          <cell r="B13903">
            <v>83.68</v>
          </cell>
        </row>
        <row r="13904">
          <cell r="A13904" t="str">
            <v>13.337.9999-0</v>
          </cell>
          <cell r="B13904">
            <v>1100</v>
          </cell>
        </row>
        <row r="13905">
          <cell r="A13905" t="str">
            <v>13.337.9999-A</v>
          </cell>
          <cell r="B13905">
            <v>1015</v>
          </cell>
        </row>
        <row r="13906">
          <cell r="A13906" t="str">
            <v>13.340.9999-0</v>
          </cell>
          <cell r="B13906">
            <v>3584</v>
          </cell>
        </row>
        <row r="13907">
          <cell r="A13907" t="str">
            <v>13.340.9999-A</v>
          </cell>
          <cell r="B13907">
            <v>3584</v>
          </cell>
        </row>
        <row r="13908">
          <cell r="A13908" t="str">
            <v>13.345.0015-0</v>
          </cell>
          <cell r="B13908">
            <v>190.54</v>
          </cell>
        </row>
        <row r="13909">
          <cell r="A13909" t="str">
            <v>13.345.0015-A</v>
          </cell>
          <cell r="B13909">
            <v>182.81</v>
          </cell>
        </row>
        <row r="13910">
          <cell r="A13910" t="str">
            <v>13.345.0016-0</v>
          </cell>
          <cell r="B13910">
            <v>239.44</v>
          </cell>
        </row>
        <row r="13911">
          <cell r="A13911" t="str">
            <v>13.345.0016-A</v>
          </cell>
          <cell r="B13911">
            <v>231.7</v>
          </cell>
        </row>
        <row r="13912">
          <cell r="A13912" t="str">
            <v>13.345.0017-0</v>
          </cell>
          <cell r="B13912">
            <v>175.46</v>
          </cell>
        </row>
        <row r="13913">
          <cell r="A13913" t="str">
            <v>13.345.0017-A</v>
          </cell>
          <cell r="B13913">
            <v>167.94</v>
          </cell>
        </row>
        <row r="13914">
          <cell r="A13914" t="str">
            <v>13.345.0018-0</v>
          </cell>
          <cell r="B13914">
            <v>224.36</v>
          </cell>
        </row>
        <row r="13915">
          <cell r="A13915" t="str">
            <v>13.345.0018-A</v>
          </cell>
          <cell r="B13915">
            <v>216.84</v>
          </cell>
        </row>
        <row r="13916">
          <cell r="A13916" t="str">
            <v>13.345.0020-0</v>
          </cell>
          <cell r="B13916">
            <v>31.51</v>
          </cell>
        </row>
        <row r="13917">
          <cell r="A13917" t="str">
            <v>13.345.0020-A</v>
          </cell>
          <cell r="B13917">
            <v>29.21</v>
          </cell>
        </row>
        <row r="13918">
          <cell r="A13918" t="str">
            <v>13.345.0021-0</v>
          </cell>
          <cell r="B13918">
            <v>29.19</v>
          </cell>
        </row>
        <row r="13919">
          <cell r="A13919" t="str">
            <v>13.345.0021-A</v>
          </cell>
          <cell r="B13919">
            <v>26.96</v>
          </cell>
        </row>
        <row r="13920">
          <cell r="A13920" t="str">
            <v>13.345.0025-0</v>
          </cell>
          <cell r="B13920">
            <v>36.659999999999997</v>
          </cell>
        </row>
        <row r="13921">
          <cell r="A13921" t="str">
            <v>13.345.0025-A</v>
          </cell>
          <cell r="B13921">
            <v>35.04</v>
          </cell>
        </row>
        <row r="13922">
          <cell r="A13922" t="str">
            <v>13.345.0026-0</v>
          </cell>
          <cell r="B13922">
            <v>34.25</v>
          </cell>
        </row>
        <row r="13923">
          <cell r="A13923" t="str">
            <v>13.345.0026-A</v>
          </cell>
          <cell r="B13923">
            <v>32.67</v>
          </cell>
        </row>
        <row r="13924">
          <cell r="A13924" t="str">
            <v>13.345.0030-0</v>
          </cell>
          <cell r="B13924">
            <v>40.159999999999997</v>
          </cell>
        </row>
        <row r="13925">
          <cell r="A13925" t="str">
            <v>13.345.0030-A</v>
          </cell>
          <cell r="B13925">
            <v>38.53</v>
          </cell>
        </row>
        <row r="13926">
          <cell r="A13926" t="str">
            <v>13.345.0031-0</v>
          </cell>
          <cell r="B13926">
            <v>37.450000000000003</v>
          </cell>
        </row>
        <row r="13927">
          <cell r="A13927" t="str">
            <v>13.345.0031-A</v>
          </cell>
          <cell r="B13927">
            <v>35.869999999999997</v>
          </cell>
        </row>
        <row r="13928">
          <cell r="A13928" t="str">
            <v>13.345.0035-0</v>
          </cell>
          <cell r="B13928">
            <v>57.63</v>
          </cell>
        </row>
        <row r="13929">
          <cell r="A13929" t="str">
            <v>13.345.0035-A</v>
          </cell>
          <cell r="B13929">
            <v>55.99</v>
          </cell>
        </row>
        <row r="13930">
          <cell r="A13930" t="str">
            <v>13.345.0036-0</v>
          </cell>
          <cell r="B13930">
            <v>53.47</v>
          </cell>
        </row>
        <row r="13931">
          <cell r="A13931" t="str">
            <v>13.345.0036-A</v>
          </cell>
          <cell r="B13931">
            <v>51.88</v>
          </cell>
        </row>
        <row r="13932">
          <cell r="A13932" t="str">
            <v>13.345.0040-0</v>
          </cell>
          <cell r="B13932">
            <v>93.82</v>
          </cell>
        </row>
        <row r="13933">
          <cell r="A13933" t="str">
            <v>13.345.0040-A</v>
          </cell>
          <cell r="B13933">
            <v>92.11</v>
          </cell>
        </row>
        <row r="13934">
          <cell r="A13934" t="str">
            <v>13.345.0041-0</v>
          </cell>
          <cell r="B13934">
            <v>85.49</v>
          </cell>
        </row>
        <row r="13935">
          <cell r="A13935" t="str">
            <v>13.345.0041-A</v>
          </cell>
          <cell r="B13935">
            <v>83.91</v>
          </cell>
        </row>
        <row r="13936">
          <cell r="A13936" t="str">
            <v>13.345.0055-0</v>
          </cell>
          <cell r="B13936">
            <v>35.79</v>
          </cell>
        </row>
        <row r="13937">
          <cell r="A13937" t="str">
            <v>13.345.0055-A</v>
          </cell>
          <cell r="B13937">
            <v>34.1</v>
          </cell>
        </row>
        <row r="13938">
          <cell r="A13938" t="str">
            <v>13.345.0056-0</v>
          </cell>
          <cell r="B13938">
            <v>32.270000000000003</v>
          </cell>
        </row>
        <row r="13939">
          <cell r="A13939" t="str">
            <v>13.345.0056-A</v>
          </cell>
          <cell r="B13939">
            <v>30.69</v>
          </cell>
        </row>
        <row r="13940">
          <cell r="A13940" t="str">
            <v>13.345.0060-0</v>
          </cell>
          <cell r="B13940">
            <v>76.23</v>
          </cell>
        </row>
        <row r="13941">
          <cell r="A13941" t="str">
            <v>13.345.0060-A</v>
          </cell>
          <cell r="B13941">
            <v>73</v>
          </cell>
        </row>
        <row r="13942">
          <cell r="A13942" t="str">
            <v>13.345.0061-0</v>
          </cell>
          <cell r="B13942">
            <v>71.709999999999994</v>
          </cell>
        </row>
        <row r="13943">
          <cell r="A13943" t="str">
            <v>13.345.0061-A</v>
          </cell>
          <cell r="B13943">
            <v>68.540000000000006</v>
          </cell>
        </row>
        <row r="13944">
          <cell r="A13944" t="str">
            <v>13.345.0065-0</v>
          </cell>
          <cell r="B13944">
            <v>78.63</v>
          </cell>
        </row>
        <row r="13945">
          <cell r="A13945" t="str">
            <v>13.345.0065-A</v>
          </cell>
          <cell r="B13945">
            <v>75.38</v>
          </cell>
        </row>
        <row r="13946">
          <cell r="A13946" t="str">
            <v>13.345.0066-0</v>
          </cell>
          <cell r="B13946">
            <v>73.31</v>
          </cell>
        </row>
        <row r="13947">
          <cell r="A13947" t="str">
            <v>13.345.0066-A</v>
          </cell>
          <cell r="B13947">
            <v>70.14</v>
          </cell>
        </row>
        <row r="13948">
          <cell r="A13948" t="str">
            <v>13.345.9999-0</v>
          </cell>
          <cell r="B13948">
            <v>4022</v>
          </cell>
        </row>
        <row r="13949">
          <cell r="A13949" t="str">
            <v>13.345.9999-A</v>
          </cell>
          <cell r="B13949">
            <v>3852</v>
          </cell>
        </row>
        <row r="13950">
          <cell r="A13950" t="str">
            <v>13.348.0010-0</v>
          </cell>
          <cell r="B13950">
            <v>184.96</v>
          </cell>
        </row>
        <row r="13951">
          <cell r="A13951" t="str">
            <v>13.348.0010-A</v>
          </cell>
          <cell r="B13951">
            <v>177.22</v>
          </cell>
        </row>
        <row r="13952">
          <cell r="A13952" t="str">
            <v>13.348.0011-0</v>
          </cell>
          <cell r="B13952">
            <v>172.66</v>
          </cell>
        </row>
        <row r="13953">
          <cell r="A13953" t="str">
            <v>13.348.0011-A</v>
          </cell>
          <cell r="B13953">
            <v>165.14</v>
          </cell>
        </row>
        <row r="13954">
          <cell r="A13954" t="str">
            <v>13.348.0012-0</v>
          </cell>
          <cell r="B13954">
            <v>150.57</v>
          </cell>
        </row>
        <row r="13955">
          <cell r="A13955" t="str">
            <v>13.348.0012-A</v>
          </cell>
          <cell r="B13955">
            <v>144.93</v>
          </cell>
        </row>
        <row r="13956">
          <cell r="A13956" t="str">
            <v>13.348.0030-0</v>
          </cell>
          <cell r="B13956">
            <v>34.92</v>
          </cell>
        </row>
        <row r="13957">
          <cell r="A13957" t="str">
            <v>13.348.0030-A</v>
          </cell>
          <cell r="B13957">
            <v>32.64</v>
          </cell>
        </row>
        <row r="13958">
          <cell r="A13958" t="str">
            <v>13.348.0031-0</v>
          </cell>
          <cell r="B13958">
            <v>33.6</v>
          </cell>
        </row>
        <row r="13959">
          <cell r="A13959" t="str">
            <v>13.348.0031-A</v>
          </cell>
          <cell r="B13959">
            <v>31.37</v>
          </cell>
        </row>
        <row r="13960">
          <cell r="A13960" t="str">
            <v>13.348.0040-0</v>
          </cell>
          <cell r="B13960">
            <v>65.19</v>
          </cell>
        </row>
        <row r="13961">
          <cell r="A13961" t="str">
            <v>13.348.0040-A</v>
          </cell>
          <cell r="B13961">
            <v>62.02</v>
          </cell>
        </row>
        <row r="13962">
          <cell r="A13962" t="str">
            <v>13.348.0041-0</v>
          </cell>
          <cell r="B13962">
            <v>60.81</v>
          </cell>
        </row>
        <row r="13963">
          <cell r="A13963" t="str">
            <v>13.348.0041-A</v>
          </cell>
          <cell r="B13963">
            <v>57.72</v>
          </cell>
        </row>
        <row r="13964">
          <cell r="A13964" t="str">
            <v>13.348.0045-0</v>
          </cell>
          <cell r="B13964">
            <v>34.299999999999997</v>
          </cell>
        </row>
        <row r="13965">
          <cell r="A13965" t="str">
            <v>13.348.0045-A</v>
          </cell>
          <cell r="B13965">
            <v>32.590000000000003</v>
          </cell>
        </row>
        <row r="13966">
          <cell r="A13966" t="str">
            <v>13.348.0046-0</v>
          </cell>
          <cell r="B13966">
            <v>30.3</v>
          </cell>
        </row>
        <row r="13967">
          <cell r="A13967" t="str">
            <v>13.348.0046-A</v>
          </cell>
          <cell r="B13967">
            <v>28.72</v>
          </cell>
        </row>
        <row r="13968">
          <cell r="A13968" t="str">
            <v>13.348.0050-0</v>
          </cell>
          <cell r="B13968">
            <v>37</v>
          </cell>
        </row>
        <row r="13969">
          <cell r="A13969" t="str">
            <v>13.348.0050-A</v>
          </cell>
          <cell r="B13969">
            <v>35.04</v>
          </cell>
        </row>
        <row r="13970">
          <cell r="A13970" t="str">
            <v>13.348.0051-0</v>
          </cell>
          <cell r="B13970">
            <v>34.299999999999997</v>
          </cell>
        </row>
        <row r="13971">
          <cell r="A13971" t="str">
            <v>13.348.0051-A</v>
          </cell>
          <cell r="B13971">
            <v>32.450000000000003</v>
          </cell>
        </row>
        <row r="13972">
          <cell r="A13972" t="str">
            <v>13.348.0055-0</v>
          </cell>
          <cell r="B13972">
            <v>61.62</v>
          </cell>
        </row>
        <row r="13973">
          <cell r="A13973" t="str">
            <v>13.348.0055-A</v>
          </cell>
          <cell r="B13973">
            <v>59.85</v>
          </cell>
        </row>
        <row r="13974">
          <cell r="A13974" t="str">
            <v>13.348.0056-0</v>
          </cell>
          <cell r="B13974">
            <v>58.64</v>
          </cell>
        </row>
        <row r="13975">
          <cell r="A13975" t="str">
            <v>13.348.0056-A</v>
          </cell>
          <cell r="B13975">
            <v>56.79</v>
          </cell>
        </row>
        <row r="13976">
          <cell r="A13976" t="str">
            <v>13.348.0070-0</v>
          </cell>
          <cell r="B13976">
            <v>37.28</v>
          </cell>
        </row>
        <row r="13977">
          <cell r="A13977" t="str">
            <v>13.348.0070-A</v>
          </cell>
          <cell r="B13977">
            <v>35.67</v>
          </cell>
        </row>
        <row r="13978">
          <cell r="A13978" t="str">
            <v>13.348.0071-0</v>
          </cell>
          <cell r="B13978">
            <v>35.26</v>
          </cell>
        </row>
        <row r="13979">
          <cell r="A13979" t="str">
            <v>13.348.0071-A</v>
          </cell>
          <cell r="B13979">
            <v>33.67</v>
          </cell>
        </row>
        <row r="13980">
          <cell r="A13980" t="str">
            <v>13.348.0075-0</v>
          </cell>
          <cell r="B13980">
            <v>46.34</v>
          </cell>
        </row>
        <row r="13981">
          <cell r="A13981" t="str">
            <v>13.348.0075-A</v>
          </cell>
          <cell r="B13981">
            <v>44.72</v>
          </cell>
        </row>
        <row r="13982">
          <cell r="A13982" t="str">
            <v>13.348.0076-0</v>
          </cell>
          <cell r="B13982">
            <v>43.99</v>
          </cell>
        </row>
        <row r="13983">
          <cell r="A13983" t="str">
            <v>13.348.0076-A</v>
          </cell>
          <cell r="B13983">
            <v>42.41</v>
          </cell>
        </row>
        <row r="13984">
          <cell r="A13984" t="str">
            <v>13.348.0080-0</v>
          </cell>
          <cell r="B13984">
            <v>57.44</v>
          </cell>
        </row>
        <row r="13985">
          <cell r="A13985" t="str">
            <v>13.348.0080-A</v>
          </cell>
          <cell r="B13985">
            <v>55.8</v>
          </cell>
        </row>
        <row r="13986">
          <cell r="A13986" t="str">
            <v>13.348.0081-0</v>
          </cell>
          <cell r="B13986">
            <v>53.56</v>
          </cell>
        </row>
        <row r="13987">
          <cell r="A13987" t="str">
            <v>13.348.0081-A</v>
          </cell>
          <cell r="B13987">
            <v>51.97</v>
          </cell>
        </row>
        <row r="13988">
          <cell r="A13988" t="str">
            <v>13.348.9999-0</v>
          </cell>
          <cell r="B13988">
            <v>1057</v>
          </cell>
        </row>
        <row r="13989">
          <cell r="A13989" t="str">
            <v>13.348.9999-A</v>
          </cell>
          <cell r="B13989">
            <v>1010</v>
          </cell>
        </row>
        <row r="13990">
          <cell r="A13990" t="str">
            <v>13.350.9999-0</v>
          </cell>
          <cell r="B13990">
            <v>3098</v>
          </cell>
        </row>
        <row r="13991">
          <cell r="A13991" t="str">
            <v>13.350.9999-A</v>
          </cell>
          <cell r="B13991">
            <v>2971</v>
          </cell>
        </row>
        <row r="13992">
          <cell r="A13992" t="str">
            <v>13.360.9999-0</v>
          </cell>
          <cell r="B13992">
            <v>3339</v>
          </cell>
        </row>
        <row r="13993">
          <cell r="A13993" t="str">
            <v>13.360.9999-A</v>
          </cell>
          <cell r="B13993">
            <v>2969</v>
          </cell>
        </row>
        <row r="13994">
          <cell r="A13994" t="str">
            <v>13.365.0010-0</v>
          </cell>
          <cell r="B13994">
            <v>319.24</v>
          </cell>
        </row>
        <row r="13995">
          <cell r="A13995" t="str">
            <v>13.365.0010-A</v>
          </cell>
          <cell r="B13995">
            <v>311.51</v>
          </cell>
        </row>
        <row r="13996">
          <cell r="A13996" t="str">
            <v>13.365.0011-0</v>
          </cell>
          <cell r="B13996">
            <v>303.70999999999998</v>
          </cell>
        </row>
        <row r="13997">
          <cell r="A13997" t="str">
            <v>13.365.0011-A</v>
          </cell>
          <cell r="B13997">
            <v>296.19</v>
          </cell>
        </row>
        <row r="13998">
          <cell r="A13998" t="str">
            <v>13.365.0015-0</v>
          </cell>
          <cell r="B13998">
            <v>375.17</v>
          </cell>
        </row>
        <row r="13999">
          <cell r="A13999" t="str">
            <v>13.365.0015-A</v>
          </cell>
          <cell r="B13999">
            <v>367.43</v>
          </cell>
        </row>
        <row r="14000">
          <cell r="A14000" t="str">
            <v>13.365.0016-0</v>
          </cell>
          <cell r="B14000">
            <v>359.63</v>
          </cell>
        </row>
        <row r="14001">
          <cell r="A14001" t="str">
            <v>13.365.0016-A</v>
          </cell>
          <cell r="B14001">
            <v>352.11</v>
          </cell>
        </row>
        <row r="14002">
          <cell r="A14002" t="str">
            <v>13.365.0020-0</v>
          </cell>
          <cell r="B14002">
            <v>44.59</v>
          </cell>
        </row>
        <row r="14003">
          <cell r="A14003" t="str">
            <v>13.365.0020-A</v>
          </cell>
          <cell r="B14003">
            <v>42.3</v>
          </cell>
        </row>
        <row r="14004">
          <cell r="A14004" t="str">
            <v>13.365.0021-0</v>
          </cell>
          <cell r="B14004">
            <v>42.63</v>
          </cell>
        </row>
        <row r="14005">
          <cell r="A14005" t="str">
            <v>13.365.0021-A</v>
          </cell>
          <cell r="B14005">
            <v>40.39</v>
          </cell>
        </row>
        <row r="14006">
          <cell r="A14006" t="str">
            <v>13.365.0025-0</v>
          </cell>
          <cell r="B14006">
            <v>54.54</v>
          </cell>
        </row>
        <row r="14007">
          <cell r="A14007" t="str">
            <v>13.365.0025-A</v>
          </cell>
          <cell r="B14007">
            <v>52.92</v>
          </cell>
        </row>
        <row r="14008">
          <cell r="A14008" t="str">
            <v>13.365.0026-0</v>
          </cell>
          <cell r="B14008">
            <v>52.29</v>
          </cell>
        </row>
        <row r="14009">
          <cell r="A14009" t="str">
            <v>13.365.0026-A</v>
          </cell>
          <cell r="B14009">
            <v>50.7</v>
          </cell>
        </row>
        <row r="14010">
          <cell r="A14010" t="str">
            <v>13.365.0030-0</v>
          </cell>
          <cell r="B14010">
            <v>60.74</v>
          </cell>
        </row>
        <row r="14011">
          <cell r="A14011" t="str">
            <v>13.365.0030-A</v>
          </cell>
          <cell r="B14011">
            <v>59.11</v>
          </cell>
        </row>
        <row r="14012">
          <cell r="A14012" t="str">
            <v>13.365.0031-0</v>
          </cell>
          <cell r="B14012">
            <v>58.07</v>
          </cell>
        </row>
        <row r="14013">
          <cell r="A14013" t="str">
            <v>13.365.0031-A</v>
          </cell>
          <cell r="B14013">
            <v>56.48</v>
          </cell>
        </row>
        <row r="14014">
          <cell r="A14014" t="str">
            <v>13.365.0035-0</v>
          </cell>
          <cell r="B14014">
            <v>91.24</v>
          </cell>
        </row>
        <row r="14015">
          <cell r="A14015" t="str">
            <v>13.365.0035-A</v>
          </cell>
          <cell r="B14015">
            <v>89.6</v>
          </cell>
        </row>
        <row r="14016">
          <cell r="A14016" t="str">
            <v>13.365.0036-0</v>
          </cell>
          <cell r="B14016">
            <v>86.96</v>
          </cell>
        </row>
        <row r="14017">
          <cell r="A14017" t="str">
            <v>13.365.0036-A</v>
          </cell>
          <cell r="B14017">
            <v>85.38</v>
          </cell>
        </row>
        <row r="14018">
          <cell r="A14018" t="str">
            <v>13.365.0055-0</v>
          </cell>
          <cell r="B14018">
            <v>57.86</v>
          </cell>
        </row>
        <row r="14019">
          <cell r="A14019" t="str">
            <v>13.365.0055-A</v>
          </cell>
          <cell r="B14019">
            <v>56.17</v>
          </cell>
        </row>
        <row r="14020">
          <cell r="A14020" t="str">
            <v>13.365.0056-0</v>
          </cell>
          <cell r="B14020">
            <v>54.26</v>
          </cell>
        </row>
        <row r="14021">
          <cell r="A14021" t="str">
            <v>13.365.0056-A</v>
          </cell>
          <cell r="B14021">
            <v>52.67</v>
          </cell>
        </row>
        <row r="14022">
          <cell r="A14022" t="str">
            <v>13.365.0060-0</v>
          </cell>
          <cell r="B14022">
            <v>114.67</v>
          </cell>
        </row>
        <row r="14023">
          <cell r="A14023" t="str">
            <v>13.365.0060-A</v>
          </cell>
          <cell r="B14023">
            <v>111.51</v>
          </cell>
        </row>
        <row r="14024">
          <cell r="A14024" t="str">
            <v>13.365.0061-0</v>
          </cell>
          <cell r="B14024">
            <v>109.76</v>
          </cell>
        </row>
        <row r="14025">
          <cell r="A14025" t="str">
            <v>13.365.0061-A</v>
          </cell>
          <cell r="B14025">
            <v>106.68</v>
          </cell>
        </row>
        <row r="14026">
          <cell r="A14026" t="str">
            <v>13.365.0065-0</v>
          </cell>
          <cell r="B14026">
            <v>118.11</v>
          </cell>
        </row>
        <row r="14027">
          <cell r="A14027" t="str">
            <v>13.365.0065-A</v>
          </cell>
          <cell r="B14027">
            <v>114.94</v>
          </cell>
        </row>
        <row r="14028">
          <cell r="A14028" t="str">
            <v>13.365.0066-0</v>
          </cell>
          <cell r="B14028">
            <v>112.65</v>
          </cell>
        </row>
        <row r="14029">
          <cell r="A14029" t="str">
            <v>13.365.0066-A</v>
          </cell>
          <cell r="B14029">
            <v>109.57</v>
          </cell>
        </row>
        <row r="14030">
          <cell r="A14030" t="str">
            <v>13.365.0075-0</v>
          </cell>
          <cell r="B14030">
            <v>178.08</v>
          </cell>
        </row>
        <row r="14031">
          <cell r="A14031" t="str">
            <v>13.365.0075-A</v>
          </cell>
          <cell r="B14031">
            <v>170.56</v>
          </cell>
        </row>
        <row r="14032">
          <cell r="A14032" t="str">
            <v>13.365.0076-0</v>
          </cell>
          <cell r="B14032">
            <v>169.52</v>
          </cell>
        </row>
        <row r="14033">
          <cell r="A14033" t="str">
            <v>13.365.0076-A</v>
          </cell>
          <cell r="B14033">
            <v>162</v>
          </cell>
        </row>
        <row r="14034">
          <cell r="A14034" t="str">
            <v>13.365.0078-0</v>
          </cell>
          <cell r="B14034">
            <v>153.21</v>
          </cell>
        </row>
        <row r="14035">
          <cell r="A14035" t="str">
            <v>13.365.0078-A</v>
          </cell>
          <cell r="B14035">
            <v>145.69</v>
          </cell>
        </row>
        <row r="14036">
          <cell r="A14036" t="str">
            <v>13.365.0079-0</v>
          </cell>
          <cell r="B14036">
            <v>144.65</v>
          </cell>
        </row>
        <row r="14037">
          <cell r="A14037" t="str">
            <v>13.365.0079-A</v>
          </cell>
          <cell r="B14037">
            <v>137.13</v>
          </cell>
        </row>
        <row r="14038">
          <cell r="A14038" t="str">
            <v>13.365.0083-0</v>
          </cell>
          <cell r="B14038">
            <v>28.83</v>
          </cell>
        </row>
        <row r="14039">
          <cell r="A14039" t="str">
            <v>13.365.0083-A</v>
          </cell>
          <cell r="B14039">
            <v>26.52</v>
          </cell>
        </row>
        <row r="14040">
          <cell r="A14040" t="str">
            <v>13.365.0084-0</v>
          </cell>
          <cell r="B14040">
            <v>24.04</v>
          </cell>
        </row>
        <row r="14041">
          <cell r="A14041" t="str">
            <v>13.365.0084-A</v>
          </cell>
          <cell r="B14041">
            <v>21.8</v>
          </cell>
        </row>
        <row r="14042">
          <cell r="A14042" t="str">
            <v>13.365.0085-0</v>
          </cell>
          <cell r="B14042">
            <v>66.510000000000005</v>
          </cell>
        </row>
        <row r="14043">
          <cell r="A14043" t="str">
            <v>13.365.0085-A</v>
          </cell>
          <cell r="B14043">
            <v>63.34</v>
          </cell>
        </row>
        <row r="14044">
          <cell r="A14044" t="str">
            <v>13.365.0086-0</v>
          </cell>
          <cell r="B14044">
            <v>60.98</v>
          </cell>
        </row>
        <row r="14045">
          <cell r="A14045" t="str">
            <v>13.365.0086-A</v>
          </cell>
          <cell r="B14045">
            <v>57.89</v>
          </cell>
        </row>
        <row r="14046">
          <cell r="A14046" t="str">
            <v>13.365.0087-0</v>
          </cell>
          <cell r="B14046">
            <v>39.68</v>
          </cell>
        </row>
        <row r="14047">
          <cell r="A14047" t="str">
            <v>13.365.0087-A</v>
          </cell>
          <cell r="B14047">
            <v>37.96</v>
          </cell>
        </row>
        <row r="14048">
          <cell r="A14048" t="str">
            <v>13.365.0088-0</v>
          </cell>
          <cell r="B14048">
            <v>28.74</v>
          </cell>
        </row>
        <row r="14049">
          <cell r="A14049" t="str">
            <v>13.365.0088-A</v>
          </cell>
          <cell r="B14049">
            <v>27.15</v>
          </cell>
        </row>
        <row r="14050">
          <cell r="A14050" t="str">
            <v>13.365.0100-0</v>
          </cell>
          <cell r="B14050">
            <v>30.47</v>
          </cell>
        </row>
        <row r="14051">
          <cell r="A14051" t="str">
            <v>13.365.0100-A</v>
          </cell>
          <cell r="B14051">
            <v>28.82</v>
          </cell>
        </row>
        <row r="14052">
          <cell r="A14052" t="str">
            <v>13.365.0101-0</v>
          </cell>
          <cell r="B14052">
            <v>25</v>
          </cell>
        </row>
        <row r="14053">
          <cell r="A14053" t="str">
            <v>13.365.0101-A</v>
          </cell>
          <cell r="B14053">
            <v>23.41</v>
          </cell>
        </row>
        <row r="14054">
          <cell r="A14054" t="str">
            <v>13.365.0150-0</v>
          </cell>
          <cell r="B14054">
            <v>36.340000000000003</v>
          </cell>
        </row>
        <row r="14055">
          <cell r="A14055" t="str">
            <v>13.365.0150-A</v>
          </cell>
          <cell r="B14055">
            <v>34.369999999999997</v>
          </cell>
        </row>
        <row r="14056">
          <cell r="A14056" t="str">
            <v>13.365.0151-0</v>
          </cell>
          <cell r="B14056">
            <v>33.64</v>
          </cell>
        </row>
        <row r="14057">
          <cell r="A14057" t="str">
            <v>13.365.0151-A</v>
          </cell>
          <cell r="B14057">
            <v>31.79</v>
          </cell>
        </row>
        <row r="14058">
          <cell r="A14058" t="str">
            <v>13.365.0155-0</v>
          </cell>
          <cell r="B14058">
            <v>60.84</v>
          </cell>
        </row>
        <row r="14059">
          <cell r="A14059" t="str">
            <v>13.365.0155-A</v>
          </cell>
          <cell r="B14059">
            <v>58.81</v>
          </cell>
        </row>
        <row r="14060">
          <cell r="A14060" t="str">
            <v>13.365.0156-0</v>
          </cell>
          <cell r="B14060">
            <v>53.87</v>
          </cell>
        </row>
        <row r="14061">
          <cell r="A14061" t="str">
            <v>13.365.0156-A</v>
          </cell>
          <cell r="B14061">
            <v>52.29</v>
          </cell>
        </row>
        <row r="14062">
          <cell r="A14062" t="str">
            <v>13.365.0170-0</v>
          </cell>
          <cell r="B14062">
            <v>26.01</v>
          </cell>
        </row>
        <row r="14063">
          <cell r="A14063" t="str">
            <v>13.365.0170-A</v>
          </cell>
          <cell r="B14063">
            <v>24.39</v>
          </cell>
        </row>
        <row r="14064">
          <cell r="A14064" t="str">
            <v>13.365.0171-0</v>
          </cell>
          <cell r="B14064">
            <v>23.76</v>
          </cell>
        </row>
        <row r="14065">
          <cell r="A14065" t="str">
            <v>13.365.0171-A</v>
          </cell>
          <cell r="B14065">
            <v>22.18</v>
          </cell>
        </row>
        <row r="14066">
          <cell r="A14066" t="str">
            <v>13.365.0175-0</v>
          </cell>
          <cell r="B14066">
            <v>28.86</v>
          </cell>
        </row>
        <row r="14067">
          <cell r="A14067" t="str">
            <v>13.365.0175-A</v>
          </cell>
          <cell r="B14067">
            <v>27.23</v>
          </cell>
        </row>
        <row r="14068">
          <cell r="A14068" t="str">
            <v>13.365.0176-0</v>
          </cell>
          <cell r="B14068">
            <v>26.23</v>
          </cell>
        </row>
        <row r="14069">
          <cell r="A14069" t="str">
            <v>13.365.0176-A</v>
          </cell>
          <cell r="B14069">
            <v>24.64</v>
          </cell>
        </row>
        <row r="14070">
          <cell r="A14070" t="str">
            <v>13.365.0180-0</v>
          </cell>
          <cell r="B14070">
            <v>132</v>
          </cell>
        </row>
        <row r="14071">
          <cell r="A14071" t="str">
            <v>13.365.0180-A</v>
          </cell>
          <cell r="B14071">
            <v>130.35</v>
          </cell>
        </row>
        <row r="14072">
          <cell r="A14072" t="str">
            <v>13.365.0181-0</v>
          </cell>
          <cell r="B14072">
            <v>127.67</v>
          </cell>
        </row>
        <row r="14073">
          <cell r="A14073" t="str">
            <v>13.365.0181-A</v>
          </cell>
          <cell r="B14073">
            <v>126.08</v>
          </cell>
        </row>
        <row r="14074">
          <cell r="A14074" t="str">
            <v>13.365.9999-0</v>
          </cell>
          <cell r="B14074">
            <v>4083</v>
          </cell>
        </row>
        <row r="14075">
          <cell r="A14075" t="str">
            <v>13.365.9999-A</v>
          </cell>
          <cell r="B14075">
            <v>3914</v>
          </cell>
        </row>
        <row r="14076">
          <cell r="A14076" t="str">
            <v>13.366.0010-0</v>
          </cell>
          <cell r="B14076">
            <v>124.07</v>
          </cell>
        </row>
        <row r="14077">
          <cell r="A14077" t="str">
            <v>13.366.0010-A</v>
          </cell>
          <cell r="B14077">
            <v>115.98</v>
          </cell>
        </row>
        <row r="14078">
          <cell r="A14078" t="str">
            <v>13.366.0011-0</v>
          </cell>
          <cell r="B14078">
            <v>91.81</v>
          </cell>
        </row>
        <row r="14079">
          <cell r="A14079" t="str">
            <v>13.366.0011-A</v>
          </cell>
          <cell r="B14079">
            <v>84.29</v>
          </cell>
        </row>
        <row r="14080">
          <cell r="A14080" t="str">
            <v>13.366.9999-0</v>
          </cell>
          <cell r="B14080">
            <v>1119</v>
          </cell>
        </row>
        <row r="14081">
          <cell r="A14081" t="str">
            <v>13.366.9999-A</v>
          </cell>
          <cell r="B14081">
            <v>1036</v>
          </cell>
        </row>
        <row r="14082">
          <cell r="A14082" t="str">
            <v>13.368.0010-0</v>
          </cell>
          <cell r="B14082">
            <v>232.32</v>
          </cell>
        </row>
        <row r="14083">
          <cell r="A14083" t="str">
            <v>13.368.0010-A</v>
          </cell>
          <cell r="B14083">
            <v>228.14</v>
          </cell>
        </row>
        <row r="14084">
          <cell r="A14084" t="str">
            <v>13.368.0011-0</v>
          </cell>
          <cell r="B14084">
            <v>206.6</v>
          </cell>
        </row>
        <row r="14085">
          <cell r="A14085" t="str">
            <v>13.368.0011-A</v>
          </cell>
          <cell r="B14085">
            <v>202.84</v>
          </cell>
        </row>
        <row r="14086">
          <cell r="A14086" t="str">
            <v>13.368.0012-0</v>
          </cell>
          <cell r="B14086">
            <v>259.83</v>
          </cell>
        </row>
        <row r="14087">
          <cell r="A14087" t="str">
            <v>13.368.0012-A</v>
          </cell>
          <cell r="B14087">
            <v>251.74</v>
          </cell>
        </row>
        <row r="14088">
          <cell r="A14088" t="str">
            <v>13.368.0013-0</v>
          </cell>
          <cell r="B14088">
            <v>234.71</v>
          </cell>
        </row>
        <row r="14089">
          <cell r="A14089" t="str">
            <v>13.368.0013-A</v>
          </cell>
          <cell r="B14089">
            <v>227.19</v>
          </cell>
        </row>
        <row r="14090">
          <cell r="A14090" t="str">
            <v>13.368.0015-0</v>
          </cell>
          <cell r="B14090">
            <v>305.8</v>
          </cell>
        </row>
        <row r="14091">
          <cell r="A14091" t="str">
            <v>13.368.0015-A</v>
          </cell>
          <cell r="B14091">
            <v>301.61</v>
          </cell>
        </row>
        <row r="14092">
          <cell r="A14092" t="str">
            <v>13.368.0016-0</v>
          </cell>
          <cell r="B14092">
            <v>280.08</v>
          </cell>
        </row>
        <row r="14093">
          <cell r="A14093" t="str">
            <v>13.368.0016-A</v>
          </cell>
          <cell r="B14093">
            <v>276.32</v>
          </cell>
        </row>
        <row r="14094">
          <cell r="A14094" t="str">
            <v>13.368.9999-0</v>
          </cell>
          <cell r="B14094">
            <v>1029</v>
          </cell>
        </row>
        <row r="14095">
          <cell r="A14095" t="str">
            <v>13.368.9999-A</v>
          </cell>
          <cell r="B14095">
            <v>1008</v>
          </cell>
        </row>
        <row r="14096">
          <cell r="A14096" t="str">
            <v>13.369.0010-0</v>
          </cell>
          <cell r="B14096">
            <v>220.13</v>
          </cell>
        </row>
        <row r="14097">
          <cell r="A14097" t="str">
            <v>13.369.0010-A</v>
          </cell>
          <cell r="B14097">
            <v>214.06</v>
          </cell>
        </row>
        <row r="14098">
          <cell r="A14098" t="str">
            <v>13.369.0011-0</v>
          </cell>
          <cell r="B14098">
            <v>194.41</v>
          </cell>
        </row>
        <row r="14099">
          <cell r="A14099" t="str">
            <v>13.369.0011-A</v>
          </cell>
          <cell r="B14099">
            <v>188.77</v>
          </cell>
        </row>
        <row r="14100">
          <cell r="A14100" t="str">
            <v>13.369.0015-0</v>
          </cell>
          <cell r="B14100">
            <v>172.88</v>
          </cell>
        </row>
        <row r="14101">
          <cell r="A14101" t="str">
            <v>13.369.0015-A</v>
          </cell>
          <cell r="B14101">
            <v>166.81</v>
          </cell>
        </row>
        <row r="14102">
          <cell r="A14102" t="str">
            <v>13.369.0016-0</v>
          </cell>
          <cell r="B14102">
            <v>147.16</v>
          </cell>
        </row>
        <row r="14103">
          <cell r="A14103" t="str">
            <v>13.369.0016-A</v>
          </cell>
          <cell r="B14103">
            <v>141.52000000000001</v>
          </cell>
        </row>
        <row r="14104">
          <cell r="A14104" t="str">
            <v>13.369.0020-0</v>
          </cell>
          <cell r="B14104">
            <v>92.92</v>
          </cell>
        </row>
        <row r="14105">
          <cell r="A14105" t="str">
            <v>13.369.0020-A</v>
          </cell>
          <cell r="B14105">
            <v>86.85</v>
          </cell>
        </row>
        <row r="14106">
          <cell r="A14106" t="str">
            <v>13.369.0021-0</v>
          </cell>
          <cell r="B14106">
            <v>67.2</v>
          </cell>
        </row>
        <row r="14107">
          <cell r="A14107" t="str">
            <v>13.369.0021-A</v>
          </cell>
          <cell r="B14107">
            <v>61.56</v>
          </cell>
        </row>
        <row r="14108">
          <cell r="A14108" t="str">
            <v>13.369.0025-0</v>
          </cell>
          <cell r="B14108">
            <v>172.57</v>
          </cell>
        </row>
        <row r="14109">
          <cell r="A14109" t="str">
            <v>13.369.0025-A</v>
          </cell>
          <cell r="B14109">
            <v>168.32</v>
          </cell>
        </row>
        <row r="14110">
          <cell r="A14110" t="str">
            <v>13.369.0026-0</v>
          </cell>
          <cell r="B14110">
            <v>153.05000000000001</v>
          </cell>
        </row>
        <row r="14111">
          <cell r="A14111" t="str">
            <v>13.369.0026-A</v>
          </cell>
          <cell r="B14111">
            <v>149.29</v>
          </cell>
        </row>
        <row r="14112">
          <cell r="A14112" t="str">
            <v>13.369.9999-0</v>
          </cell>
          <cell r="B14112">
            <v>1064</v>
          </cell>
        </row>
        <row r="14113">
          <cell r="A14113" t="str">
            <v>13.369.9999-A</v>
          </cell>
          <cell r="B14113">
            <v>1022</v>
          </cell>
        </row>
        <row r="14114">
          <cell r="A14114" t="str">
            <v>13.370.0010-0</v>
          </cell>
          <cell r="B14114">
            <v>39.86</v>
          </cell>
        </row>
        <row r="14115">
          <cell r="A14115" t="str">
            <v>13.370.0010-A</v>
          </cell>
          <cell r="B14115">
            <v>37.1</v>
          </cell>
        </row>
        <row r="14116">
          <cell r="A14116" t="str">
            <v>13.370.0015-0</v>
          </cell>
          <cell r="B14116">
            <v>40.69</v>
          </cell>
        </row>
        <row r="14117">
          <cell r="A14117" t="str">
            <v>13.370.0015-A</v>
          </cell>
          <cell r="B14117">
            <v>38.44</v>
          </cell>
        </row>
        <row r="14118">
          <cell r="A14118" t="str">
            <v>13.370.0020-0</v>
          </cell>
          <cell r="B14118">
            <v>46.74</v>
          </cell>
        </row>
        <row r="14119">
          <cell r="A14119" t="str">
            <v>13.370.0020-A</v>
          </cell>
          <cell r="B14119">
            <v>44.29</v>
          </cell>
        </row>
        <row r="14120">
          <cell r="A14120" t="str">
            <v>13.370.0025-0</v>
          </cell>
          <cell r="B14120">
            <v>56.3</v>
          </cell>
        </row>
        <row r="14121">
          <cell r="A14121" t="str">
            <v>13.370.0025-A</v>
          </cell>
          <cell r="B14121">
            <v>53.55</v>
          </cell>
        </row>
        <row r="14122">
          <cell r="A14122" t="str">
            <v>13.370.0040-0</v>
          </cell>
          <cell r="B14122">
            <v>49.55</v>
          </cell>
        </row>
        <row r="14123">
          <cell r="A14123" t="str">
            <v>13.370.0040-A</v>
          </cell>
          <cell r="B14123">
            <v>45.91</v>
          </cell>
        </row>
        <row r="14124">
          <cell r="A14124" t="str">
            <v>13.370.0045-0</v>
          </cell>
          <cell r="B14124">
            <v>57.1</v>
          </cell>
        </row>
        <row r="14125">
          <cell r="A14125" t="str">
            <v>13.370.0045-A</v>
          </cell>
          <cell r="B14125">
            <v>53</v>
          </cell>
        </row>
        <row r="14126">
          <cell r="A14126" t="str">
            <v>13.370.0050-0</v>
          </cell>
          <cell r="B14126">
            <v>51.9</v>
          </cell>
        </row>
        <row r="14127">
          <cell r="A14127" t="str">
            <v>13.370.0050-A</v>
          </cell>
          <cell r="B14127">
            <v>47.93</v>
          </cell>
        </row>
        <row r="14128">
          <cell r="A14128" t="str">
            <v>13.370.0055-0</v>
          </cell>
          <cell r="B14128">
            <v>54.63</v>
          </cell>
        </row>
        <row r="14129">
          <cell r="A14129" t="str">
            <v>13.370.0055-A</v>
          </cell>
          <cell r="B14129">
            <v>50.03</v>
          </cell>
        </row>
        <row r="14130">
          <cell r="A14130" t="str">
            <v>13.370.0060-0</v>
          </cell>
          <cell r="B14130">
            <v>37.89</v>
          </cell>
        </row>
        <row r="14131">
          <cell r="A14131" t="str">
            <v>13.370.0060-A</v>
          </cell>
          <cell r="B14131">
            <v>34.090000000000003</v>
          </cell>
        </row>
        <row r="14132">
          <cell r="A14132" t="str">
            <v>13.370.9999-0</v>
          </cell>
          <cell r="B14132">
            <v>3784</v>
          </cell>
        </row>
        <row r="14133">
          <cell r="A14133" t="str">
            <v>13.370.9999-A</v>
          </cell>
          <cell r="B14133">
            <v>3518</v>
          </cell>
        </row>
        <row r="14134">
          <cell r="A14134" t="str">
            <v>13.371.0010-0</v>
          </cell>
          <cell r="B14134">
            <v>40.61</v>
          </cell>
        </row>
        <row r="14135">
          <cell r="A14135" t="str">
            <v>13.371.0010-A</v>
          </cell>
          <cell r="B14135">
            <v>38.21</v>
          </cell>
        </row>
        <row r="14136">
          <cell r="A14136" t="str">
            <v>13.371.0015-0</v>
          </cell>
          <cell r="B14136">
            <v>41.47</v>
          </cell>
        </row>
        <row r="14137">
          <cell r="A14137" t="str">
            <v>13.371.0015-A</v>
          </cell>
          <cell r="B14137">
            <v>39.54</v>
          </cell>
        </row>
        <row r="14138">
          <cell r="A14138" t="str">
            <v>13.371.0020-0</v>
          </cell>
          <cell r="B14138">
            <v>47.45</v>
          </cell>
        </row>
        <row r="14139">
          <cell r="A14139" t="str">
            <v>13.371.0020-A</v>
          </cell>
          <cell r="B14139">
            <v>45.38</v>
          </cell>
        </row>
        <row r="14140">
          <cell r="A14140" t="str">
            <v>13.371.0025-0</v>
          </cell>
          <cell r="B14140">
            <v>56.42</v>
          </cell>
        </row>
        <row r="14141">
          <cell r="A14141" t="str">
            <v>13.371.0025-A</v>
          </cell>
          <cell r="B14141">
            <v>54.14</v>
          </cell>
        </row>
        <row r="14142">
          <cell r="A14142" t="str">
            <v>13.371.9999-0</v>
          </cell>
          <cell r="B14142">
            <v>3377</v>
          </cell>
        </row>
        <row r="14143">
          <cell r="A14143" t="str">
            <v>13.371.9999-A</v>
          </cell>
          <cell r="B14143">
            <v>3216</v>
          </cell>
        </row>
        <row r="14144">
          <cell r="A14144" t="str">
            <v>13.373.0010-0</v>
          </cell>
          <cell r="B14144">
            <v>19.45</v>
          </cell>
        </row>
        <row r="14145">
          <cell r="A14145" t="str">
            <v>13.373.0010-A</v>
          </cell>
          <cell r="B14145">
            <v>17.47</v>
          </cell>
        </row>
        <row r="14146">
          <cell r="A14146" t="str">
            <v>13.373.0020-0</v>
          </cell>
          <cell r="B14146">
            <v>78.89</v>
          </cell>
        </row>
        <row r="14147">
          <cell r="A14147" t="str">
            <v>13.373.0020-A</v>
          </cell>
          <cell r="B14147">
            <v>75.150000000000006</v>
          </cell>
        </row>
        <row r="14148">
          <cell r="A14148" t="str">
            <v>13.373.0021-0</v>
          </cell>
          <cell r="B14148">
            <v>60.35</v>
          </cell>
        </row>
        <row r="14149">
          <cell r="A14149" t="str">
            <v>13.373.0021-A</v>
          </cell>
          <cell r="B14149">
            <v>57.21</v>
          </cell>
        </row>
        <row r="14150">
          <cell r="A14150" t="str">
            <v>13.373.0025-0</v>
          </cell>
          <cell r="B14150">
            <v>89.22</v>
          </cell>
        </row>
        <row r="14151">
          <cell r="A14151" t="str">
            <v>13.373.0025-A</v>
          </cell>
          <cell r="B14151">
            <v>83.61</v>
          </cell>
        </row>
        <row r="14152">
          <cell r="A14152" t="str">
            <v>13.373.0026-0</v>
          </cell>
          <cell r="B14152">
            <v>72.03</v>
          </cell>
        </row>
        <row r="14153">
          <cell r="A14153" t="str">
            <v>13.373.0026-A</v>
          </cell>
          <cell r="B14153">
            <v>66.760000000000005</v>
          </cell>
        </row>
        <row r="14154">
          <cell r="A14154" t="str">
            <v>13.373.0030-0</v>
          </cell>
          <cell r="B14154">
            <v>95.47</v>
          </cell>
        </row>
        <row r="14155">
          <cell r="A14155" t="str">
            <v>13.373.0030-A</v>
          </cell>
          <cell r="B14155">
            <v>91.73</v>
          </cell>
        </row>
        <row r="14156">
          <cell r="A14156" t="str">
            <v>13.373.0031-0</v>
          </cell>
          <cell r="B14156">
            <v>80.489999999999995</v>
          </cell>
        </row>
        <row r="14157">
          <cell r="A14157" t="str">
            <v>13.373.0031-A</v>
          </cell>
          <cell r="B14157">
            <v>76.8</v>
          </cell>
        </row>
        <row r="14158">
          <cell r="A14158" t="str">
            <v>13.373.0035-0</v>
          </cell>
          <cell r="B14158">
            <v>112.87</v>
          </cell>
        </row>
        <row r="14159">
          <cell r="A14159" t="str">
            <v>13.373.0035-A</v>
          </cell>
          <cell r="B14159">
            <v>109.13</v>
          </cell>
        </row>
        <row r="14160">
          <cell r="A14160" t="str">
            <v>13.373.0036-0</v>
          </cell>
          <cell r="B14160">
            <v>98.28</v>
          </cell>
        </row>
        <row r="14161">
          <cell r="A14161" t="str">
            <v>13.373.0036-A</v>
          </cell>
          <cell r="B14161">
            <v>94.54</v>
          </cell>
        </row>
        <row r="14162">
          <cell r="A14162" t="str">
            <v>13.373.9999-0</v>
          </cell>
          <cell r="B14162">
            <v>4415</v>
          </cell>
        </row>
        <row r="14163">
          <cell r="A14163" t="str">
            <v>13.373.9999-A</v>
          </cell>
          <cell r="B14163">
            <v>4170</v>
          </cell>
        </row>
        <row r="14164">
          <cell r="A14164" t="str">
            <v>13.375.0010-0</v>
          </cell>
          <cell r="B14164">
            <v>22.68</v>
          </cell>
        </row>
        <row r="14165">
          <cell r="A14165" t="str">
            <v>13.375.0010-A</v>
          </cell>
          <cell r="B14165">
            <v>21.87</v>
          </cell>
        </row>
        <row r="14166">
          <cell r="A14166" t="str">
            <v>13.375.0015-0</v>
          </cell>
          <cell r="B14166">
            <v>28.26</v>
          </cell>
        </row>
        <row r="14167">
          <cell r="A14167" t="str">
            <v>13.375.0015-A</v>
          </cell>
          <cell r="B14167">
            <v>27.25</v>
          </cell>
        </row>
        <row r="14168">
          <cell r="A14168" t="str">
            <v>13.375.9999-0</v>
          </cell>
          <cell r="B14168">
            <v>3872</v>
          </cell>
        </row>
        <row r="14169">
          <cell r="A14169" t="str">
            <v>13.375.9999-A</v>
          </cell>
          <cell r="B14169">
            <v>3733</v>
          </cell>
        </row>
        <row r="14170">
          <cell r="A14170" t="str">
            <v>13.380.0010-0</v>
          </cell>
          <cell r="B14170">
            <v>49.26</v>
          </cell>
        </row>
        <row r="14171">
          <cell r="A14171" t="str">
            <v>13.380.0010-A</v>
          </cell>
          <cell r="B14171">
            <v>45.57</v>
          </cell>
        </row>
        <row r="14172">
          <cell r="A14172" t="str">
            <v>13.380.0011-0</v>
          </cell>
          <cell r="B14172">
            <v>52.32</v>
          </cell>
        </row>
        <row r="14173">
          <cell r="A14173" t="str">
            <v>13.380.0011-A</v>
          </cell>
          <cell r="B14173">
            <v>48.63</v>
          </cell>
        </row>
        <row r="14174">
          <cell r="A14174" t="str">
            <v>13.380.0012-0</v>
          </cell>
          <cell r="B14174">
            <v>44.93</v>
          </cell>
        </row>
        <row r="14175">
          <cell r="A14175" t="str">
            <v>13.380.0012-A</v>
          </cell>
          <cell r="B14175">
            <v>41.24</v>
          </cell>
        </row>
        <row r="14176">
          <cell r="A14176" t="str">
            <v>13.380.0013-0</v>
          </cell>
          <cell r="B14176">
            <v>46.16</v>
          </cell>
        </row>
        <row r="14177">
          <cell r="A14177" t="str">
            <v>13.380.0013-A</v>
          </cell>
          <cell r="B14177">
            <v>42.47</v>
          </cell>
        </row>
        <row r="14178">
          <cell r="A14178" t="str">
            <v>13.380.0015-0</v>
          </cell>
          <cell r="B14178">
            <v>16.649999999999999</v>
          </cell>
        </row>
        <row r="14179">
          <cell r="A14179" t="str">
            <v>13.380.0015-A</v>
          </cell>
          <cell r="B14179">
            <v>14.61</v>
          </cell>
        </row>
        <row r="14180">
          <cell r="A14180" t="str">
            <v>13.380.0016-0</v>
          </cell>
          <cell r="B14180">
            <v>16.829999999999998</v>
          </cell>
        </row>
        <row r="14181">
          <cell r="A14181" t="str">
            <v>13.380.0016-A</v>
          </cell>
          <cell r="B14181">
            <v>14.78</v>
          </cell>
        </row>
        <row r="14182">
          <cell r="A14182" t="str">
            <v>13.380.0020-0</v>
          </cell>
          <cell r="B14182">
            <v>41.07</v>
          </cell>
        </row>
        <row r="14183">
          <cell r="A14183" t="str">
            <v>13.380.0020-A</v>
          </cell>
          <cell r="B14183">
            <v>37.19</v>
          </cell>
        </row>
        <row r="14184">
          <cell r="A14184" t="str">
            <v>13.380.0021-0</v>
          </cell>
          <cell r="B14184">
            <v>41.38</v>
          </cell>
        </row>
        <row r="14185">
          <cell r="A14185" t="str">
            <v>13.380.0021-A</v>
          </cell>
          <cell r="B14185">
            <v>37.51</v>
          </cell>
        </row>
        <row r="14186">
          <cell r="A14186" t="str">
            <v>13.380.0025-0</v>
          </cell>
          <cell r="B14186">
            <v>103.97</v>
          </cell>
        </row>
        <row r="14187">
          <cell r="A14187" t="str">
            <v>13.380.0025-A</v>
          </cell>
          <cell r="B14187">
            <v>93.05</v>
          </cell>
        </row>
        <row r="14188">
          <cell r="A14188" t="str">
            <v>13.380.0026-0</v>
          </cell>
          <cell r="B14188">
            <v>120.21</v>
          </cell>
        </row>
        <row r="14189">
          <cell r="A14189" t="str">
            <v>13.380.0026-A</v>
          </cell>
          <cell r="B14189">
            <v>107.67</v>
          </cell>
        </row>
        <row r="14190">
          <cell r="A14190" t="str">
            <v>13.380.0100-0</v>
          </cell>
          <cell r="B14190">
            <v>72.83</v>
          </cell>
        </row>
        <row r="14191">
          <cell r="A14191" t="str">
            <v>13.380.0100-A</v>
          </cell>
          <cell r="B14191">
            <v>64.650000000000006</v>
          </cell>
        </row>
        <row r="14192">
          <cell r="A14192" t="str">
            <v>13.380.0101-0</v>
          </cell>
          <cell r="B14192">
            <v>61.23</v>
          </cell>
        </row>
        <row r="14193">
          <cell r="A14193" t="str">
            <v>13.380.0101-A</v>
          </cell>
          <cell r="B14193">
            <v>53.05</v>
          </cell>
        </row>
        <row r="14194">
          <cell r="A14194" t="str">
            <v>13.380.9999-0</v>
          </cell>
          <cell r="B14194">
            <v>4647</v>
          </cell>
        </row>
        <row r="14195">
          <cell r="A14195" t="str">
            <v>13.380.9999-A</v>
          </cell>
          <cell r="B14195">
            <v>4187</v>
          </cell>
        </row>
        <row r="14196">
          <cell r="A14196" t="str">
            <v>13.381.0050-0</v>
          </cell>
          <cell r="B14196">
            <v>5.56</v>
          </cell>
        </row>
        <row r="14197">
          <cell r="A14197" t="str">
            <v>13.381.0050-A</v>
          </cell>
          <cell r="B14197">
            <v>4.96</v>
          </cell>
        </row>
        <row r="14198">
          <cell r="A14198" t="str">
            <v>13.381.0051-0</v>
          </cell>
          <cell r="B14198">
            <v>6.32</v>
          </cell>
        </row>
        <row r="14199">
          <cell r="A14199" t="str">
            <v>13.381.0051-A</v>
          </cell>
          <cell r="B14199">
            <v>5.72</v>
          </cell>
        </row>
        <row r="14200">
          <cell r="A14200" t="str">
            <v>13.381.0085-0</v>
          </cell>
          <cell r="B14200">
            <v>8.5299999999999994</v>
          </cell>
        </row>
        <row r="14201">
          <cell r="A14201" t="str">
            <v>13.381.0085-A</v>
          </cell>
          <cell r="B14201">
            <v>7.93</v>
          </cell>
        </row>
        <row r="14202">
          <cell r="A14202" t="str">
            <v>13.381.9999-0</v>
          </cell>
          <cell r="B14202">
            <v>4258</v>
          </cell>
        </row>
        <row r="14203">
          <cell r="A14203" t="str">
            <v>13.381.9999-A</v>
          </cell>
          <cell r="B14203">
            <v>3876</v>
          </cell>
        </row>
        <row r="14204">
          <cell r="A14204" t="str">
            <v>13.382.0001-0</v>
          </cell>
          <cell r="B14204">
            <v>9.1</v>
          </cell>
        </row>
        <row r="14205">
          <cell r="A14205" t="str">
            <v>13.382.0001-A</v>
          </cell>
          <cell r="B14205">
            <v>7.96</v>
          </cell>
        </row>
        <row r="14206">
          <cell r="A14206" t="str">
            <v>13.382.9999-0</v>
          </cell>
          <cell r="B14206">
            <v>4483</v>
          </cell>
        </row>
        <row r="14207">
          <cell r="A14207" t="str">
            <v>13.382.9999-A</v>
          </cell>
          <cell r="B14207">
            <v>3919</v>
          </cell>
        </row>
        <row r="14208">
          <cell r="A14208" t="str">
            <v>13.383.0002-0</v>
          </cell>
          <cell r="B14208">
            <v>17.97</v>
          </cell>
        </row>
        <row r="14209">
          <cell r="A14209" t="str">
            <v>13.383.0002-A</v>
          </cell>
          <cell r="B14209">
            <v>16.32</v>
          </cell>
        </row>
        <row r="14210">
          <cell r="A14210" t="str">
            <v>13.383.0003-0</v>
          </cell>
          <cell r="B14210">
            <v>12.92</v>
          </cell>
        </row>
        <row r="14211">
          <cell r="A14211" t="str">
            <v>13.383.0003-A</v>
          </cell>
          <cell r="B14211">
            <v>11.79</v>
          </cell>
        </row>
        <row r="14212">
          <cell r="A14212" t="str">
            <v>13.383.9999-0</v>
          </cell>
          <cell r="B14212">
            <v>5254</v>
          </cell>
        </row>
        <row r="14213">
          <cell r="A14213" t="str">
            <v>13.383.9999-A</v>
          </cell>
          <cell r="B14213">
            <v>4855</v>
          </cell>
        </row>
        <row r="14214">
          <cell r="A14214" t="str">
            <v>13.384.0001-0</v>
          </cell>
          <cell r="B14214">
            <v>11.59</v>
          </cell>
        </row>
        <row r="14215">
          <cell r="A14215" t="str">
            <v>13.384.0001-A</v>
          </cell>
          <cell r="B14215">
            <v>10.09</v>
          </cell>
        </row>
        <row r="14216">
          <cell r="A14216" t="str">
            <v>13.384.0002-0</v>
          </cell>
          <cell r="B14216">
            <v>11.81</v>
          </cell>
        </row>
        <row r="14217">
          <cell r="A14217" t="str">
            <v>13.384.0002-A</v>
          </cell>
          <cell r="B14217">
            <v>10.3</v>
          </cell>
        </row>
        <row r="14218">
          <cell r="A14218" t="str">
            <v>13.384.9999-0</v>
          </cell>
          <cell r="B14218">
            <v>4414</v>
          </cell>
        </row>
        <row r="14219">
          <cell r="A14219" t="str">
            <v>13.384.9999-A</v>
          </cell>
          <cell r="B14219">
            <v>3845</v>
          </cell>
        </row>
        <row r="14220">
          <cell r="A14220" t="str">
            <v>13.385.0001-0</v>
          </cell>
          <cell r="B14220">
            <v>55</v>
          </cell>
        </row>
        <row r="14221">
          <cell r="A14221" t="str">
            <v>13.385.0001-A</v>
          </cell>
          <cell r="B14221">
            <v>51.1</v>
          </cell>
        </row>
        <row r="14222">
          <cell r="A14222" t="str">
            <v>13.385.0002-0</v>
          </cell>
          <cell r="B14222">
            <v>57.43</v>
          </cell>
        </row>
        <row r="14223">
          <cell r="A14223" t="str">
            <v>13.385.0002-A</v>
          </cell>
          <cell r="B14223">
            <v>53.53</v>
          </cell>
        </row>
        <row r="14224">
          <cell r="A14224" t="str">
            <v>13.385.0003-0</v>
          </cell>
          <cell r="B14224">
            <v>59.05</v>
          </cell>
        </row>
        <row r="14225">
          <cell r="A14225" t="str">
            <v>13.385.0003-A</v>
          </cell>
          <cell r="B14225">
            <v>55.15</v>
          </cell>
        </row>
        <row r="14226">
          <cell r="A14226" t="str">
            <v>13.385.0005-0</v>
          </cell>
          <cell r="B14226">
            <v>19.059999999999999</v>
          </cell>
        </row>
        <row r="14227">
          <cell r="A14227" t="str">
            <v>13.385.0005-A</v>
          </cell>
          <cell r="B14227">
            <v>16.8</v>
          </cell>
        </row>
        <row r="14228">
          <cell r="A14228" t="str">
            <v>13.385.0006-0</v>
          </cell>
          <cell r="B14228">
            <v>19.3</v>
          </cell>
        </row>
        <row r="14229">
          <cell r="A14229" t="str">
            <v>13.385.0006-A</v>
          </cell>
          <cell r="B14229">
            <v>17.04</v>
          </cell>
        </row>
        <row r="14230">
          <cell r="A14230" t="str">
            <v>13.385.0007-0</v>
          </cell>
          <cell r="B14230">
            <v>19.46</v>
          </cell>
        </row>
        <row r="14231">
          <cell r="A14231" t="str">
            <v>13.385.0007-A</v>
          </cell>
          <cell r="B14231">
            <v>17.2</v>
          </cell>
        </row>
        <row r="14232">
          <cell r="A14232" t="str">
            <v>13.385.0008-0</v>
          </cell>
          <cell r="B14232">
            <v>50.53</v>
          </cell>
        </row>
        <row r="14233">
          <cell r="A14233" t="str">
            <v>13.385.0008-A</v>
          </cell>
          <cell r="B14233">
            <v>46.17</v>
          </cell>
        </row>
        <row r="14234">
          <cell r="A14234" t="str">
            <v>13.385.0009-0</v>
          </cell>
          <cell r="B14234">
            <v>52</v>
          </cell>
        </row>
        <row r="14235">
          <cell r="A14235" t="str">
            <v>13.385.0009-A</v>
          </cell>
          <cell r="B14235">
            <v>47.64</v>
          </cell>
        </row>
        <row r="14236">
          <cell r="A14236" t="str">
            <v>13.385.0010-0</v>
          </cell>
          <cell r="B14236">
            <v>52.98</v>
          </cell>
        </row>
        <row r="14237">
          <cell r="A14237" t="str">
            <v>13.385.0010-A</v>
          </cell>
          <cell r="B14237">
            <v>48.62</v>
          </cell>
        </row>
        <row r="14238">
          <cell r="A14238" t="str">
            <v>13.385.0050-0</v>
          </cell>
          <cell r="B14238">
            <v>187.04</v>
          </cell>
        </row>
        <row r="14239">
          <cell r="A14239" t="str">
            <v>13.385.0050-A</v>
          </cell>
          <cell r="B14239">
            <v>177</v>
          </cell>
        </row>
        <row r="14240">
          <cell r="A14240" t="str">
            <v>13.385.0051-0</v>
          </cell>
          <cell r="B14240">
            <v>105.73</v>
          </cell>
        </row>
        <row r="14241">
          <cell r="A14241" t="str">
            <v>13.385.0051-A</v>
          </cell>
          <cell r="B14241">
            <v>98.99</v>
          </cell>
        </row>
        <row r="14242">
          <cell r="A14242" t="str">
            <v>13.385.0055-0</v>
          </cell>
          <cell r="B14242">
            <v>123.36</v>
          </cell>
        </row>
        <row r="14243">
          <cell r="A14243" t="str">
            <v>13.385.0055-A</v>
          </cell>
          <cell r="B14243">
            <v>115.34</v>
          </cell>
        </row>
        <row r="14244">
          <cell r="A14244" t="str">
            <v>13.385.0056-0</v>
          </cell>
          <cell r="B14244">
            <v>94.1</v>
          </cell>
        </row>
        <row r="14245">
          <cell r="A14245" t="str">
            <v>13.385.0056-A</v>
          </cell>
          <cell r="B14245">
            <v>88.46</v>
          </cell>
        </row>
        <row r="14246">
          <cell r="A14246" t="str">
            <v>13.385.0100-0</v>
          </cell>
          <cell r="B14246">
            <v>53.85</v>
          </cell>
        </row>
        <row r="14247">
          <cell r="A14247" t="str">
            <v>13.385.0100-A</v>
          </cell>
          <cell r="B14247">
            <v>50.26</v>
          </cell>
        </row>
        <row r="14248">
          <cell r="A14248" t="str">
            <v>13.385.0101-0</v>
          </cell>
          <cell r="B14248">
            <v>37.130000000000003</v>
          </cell>
        </row>
        <row r="14249">
          <cell r="A14249" t="str">
            <v>13.385.0101-A</v>
          </cell>
          <cell r="B14249">
            <v>35.01</v>
          </cell>
        </row>
        <row r="14250">
          <cell r="A14250" t="str">
            <v>13.385.9999-0</v>
          </cell>
          <cell r="B14250">
            <v>3814</v>
          </cell>
        </row>
        <row r="14251">
          <cell r="A14251" t="str">
            <v>13.385.9999-A</v>
          </cell>
          <cell r="B14251">
            <v>3501</v>
          </cell>
        </row>
        <row r="14252">
          <cell r="A14252" t="str">
            <v>13.387.9999-0</v>
          </cell>
          <cell r="B14252">
            <v>1071</v>
          </cell>
        </row>
        <row r="14253">
          <cell r="A14253" t="str">
            <v>13.387.9999-A</v>
          </cell>
          <cell r="B14253">
            <v>1071</v>
          </cell>
        </row>
        <row r="14254">
          <cell r="A14254" t="str">
            <v>13.390.0020-0</v>
          </cell>
          <cell r="B14254">
            <v>65.89</v>
          </cell>
        </row>
        <row r="14255">
          <cell r="A14255" t="str">
            <v>13.390.0020-A</v>
          </cell>
          <cell r="B14255">
            <v>63.92</v>
          </cell>
        </row>
        <row r="14256">
          <cell r="A14256" t="str">
            <v>13.390.0025-0</v>
          </cell>
          <cell r="B14256">
            <v>107.94</v>
          </cell>
        </row>
        <row r="14257">
          <cell r="A14257" t="str">
            <v>13.390.0025-A</v>
          </cell>
          <cell r="B14257">
            <v>105.98</v>
          </cell>
        </row>
        <row r="14258">
          <cell r="A14258" t="str">
            <v>13.390.0027-0</v>
          </cell>
          <cell r="B14258">
            <v>125.31</v>
          </cell>
        </row>
        <row r="14259">
          <cell r="A14259" t="str">
            <v>13.390.0027-A</v>
          </cell>
          <cell r="B14259">
            <v>123.34</v>
          </cell>
        </row>
        <row r="14260">
          <cell r="A14260" t="str">
            <v>13.390.0028-0</v>
          </cell>
          <cell r="B14260">
            <v>66.55</v>
          </cell>
        </row>
        <row r="14261">
          <cell r="A14261" t="str">
            <v>13.390.0028-A</v>
          </cell>
          <cell r="B14261">
            <v>64.59</v>
          </cell>
        </row>
        <row r="14262">
          <cell r="A14262" t="str">
            <v>13.390.0030-0</v>
          </cell>
          <cell r="B14262">
            <v>57.14</v>
          </cell>
        </row>
        <row r="14263">
          <cell r="A14263" t="str">
            <v>13.390.0030-A</v>
          </cell>
          <cell r="B14263">
            <v>55.18</v>
          </cell>
        </row>
        <row r="14264">
          <cell r="A14264" t="str">
            <v>13.390.0031-0</v>
          </cell>
          <cell r="B14264">
            <v>77.56</v>
          </cell>
        </row>
        <row r="14265">
          <cell r="A14265" t="str">
            <v>13.390.0031-A</v>
          </cell>
          <cell r="B14265">
            <v>75.599999999999994</v>
          </cell>
        </row>
        <row r="14266">
          <cell r="A14266" t="str">
            <v>13.390.0035-0</v>
          </cell>
          <cell r="B14266">
            <v>69.489999999999995</v>
          </cell>
        </row>
        <row r="14267">
          <cell r="A14267" t="str">
            <v>13.390.0035-A</v>
          </cell>
          <cell r="B14267">
            <v>67.53</v>
          </cell>
        </row>
        <row r="14268">
          <cell r="A14268" t="str">
            <v>13.390.0037-0</v>
          </cell>
          <cell r="B14268">
            <v>128.71</v>
          </cell>
        </row>
        <row r="14269">
          <cell r="A14269" t="str">
            <v>13.390.0037-A</v>
          </cell>
          <cell r="B14269">
            <v>126.75</v>
          </cell>
        </row>
        <row r="14270">
          <cell r="A14270" t="str">
            <v>13.390.0040-0</v>
          </cell>
          <cell r="B14270">
            <v>130.91</v>
          </cell>
        </row>
        <row r="14271">
          <cell r="A14271" t="str">
            <v>13.390.0040-A</v>
          </cell>
          <cell r="B14271">
            <v>128.94999999999999</v>
          </cell>
        </row>
        <row r="14272">
          <cell r="A14272" t="str">
            <v>13.390.0042-0</v>
          </cell>
          <cell r="B14272">
            <v>122.33</v>
          </cell>
        </row>
        <row r="14273">
          <cell r="A14273" t="str">
            <v>13.390.0042-A</v>
          </cell>
          <cell r="B14273">
            <v>120.37</v>
          </cell>
        </row>
        <row r="14274">
          <cell r="A14274" t="str">
            <v>13.390.0045-0</v>
          </cell>
          <cell r="B14274">
            <v>112.96</v>
          </cell>
        </row>
        <row r="14275">
          <cell r="A14275" t="str">
            <v>13.390.0045-A</v>
          </cell>
          <cell r="B14275">
            <v>111</v>
          </cell>
        </row>
        <row r="14276">
          <cell r="A14276" t="str">
            <v>13.390.0047-0</v>
          </cell>
          <cell r="B14276">
            <v>172.81</v>
          </cell>
        </row>
        <row r="14277">
          <cell r="A14277" t="str">
            <v>13.390.0047-A</v>
          </cell>
          <cell r="B14277">
            <v>170.85</v>
          </cell>
        </row>
        <row r="14278">
          <cell r="A14278" t="str">
            <v>13.390.0048-0</v>
          </cell>
          <cell r="B14278">
            <v>70.2</v>
          </cell>
        </row>
        <row r="14279">
          <cell r="A14279" t="str">
            <v>13.390.0048-A</v>
          </cell>
          <cell r="B14279">
            <v>68.239999999999995</v>
          </cell>
        </row>
        <row r="14280">
          <cell r="A14280" t="str">
            <v>13.390.0050-0</v>
          </cell>
          <cell r="B14280">
            <v>10.38</v>
          </cell>
        </row>
        <row r="14281">
          <cell r="A14281" t="str">
            <v>13.390.0050-A</v>
          </cell>
          <cell r="B14281">
            <v>10.220000000000001</v>
          </cell>
        </row>
        <row r="14282">
          <cell r="A14282" t="str">
            <v>13.390.0055-0</v>
          </cell>
          <cell r="B14282">
            <v>8.69</v>
          </cell>
        </row>
        <row r="14283">
          <cell r="A14283" t="str">
            <v>13.390.0055-A</v>
          </cell>
          <cell r="B14283">
            <v>8.34</v>
          </cell>
        </row>
        <row r="14284">
          <cell r="A14284" t="str">
            <v>13.390.0058-0</v>
          </cell>
          <cell r="B14284">
            <v>12.15</v>
          </cell>
        </row>
        <row r="14285">
          <cell r="A14285" t="str">
            <v>13.390.0058-A</v>
          </cell>
          <cell r="B14285">
            <v>11.8</v>
          </cell>
        </row>
        <row r="14286">
          <cell r="A14286" t="str">
            <v>13.390.0070-0</v>
          </cell>
          <cell r="B14286">
            <v>24.86</v>
          </cell>
        </row>
        <row r="14287">
          <cell r="A14287" t="str">
            <v>13.390.0070-A</v>
          </cell>
          <cell r="B14287">
            <v>23.09</v>
          </cell>
        </row>
        <row r="14288">
          <cell r="A14288" t="str">
            <v>13.390.0075-0</v>
          </cell>
          <cell r="B14288">
            <v>5.93</v>
          </cell>
        </row>
        <row r="14289">
          <cell r="A14289" t="str">
            <v>13.390.0075-A</v>
          </cell>
          <cell r="B14289">
            <v>5.58</v>
          </cell>
        </row>
        <row r="14290">
          <cell r="A14290" t="str">
            <v>13.390.9999-0</v>
          </cell>
          <cell r="B14290">
            <v>3672</v>
          </cell>
        </row>
        <row r="14291">
          <cell r="A14291" t="str">
            <v>13.390.9999-A</v>
          </cell>
          <cell r="B14291">
            <v>3569</v>
          </cell>
        </row>
        <row r="14292">
          <cell r="A14292" t="str">
            <v>13.391.0500-0</v>
          </cell>
          <cell r="B14292">
            <v>25.47</v>
          </cell>
        </row>
        <row r="14293">
          <cell r="A14293" t="str">
            <v>13.391.0500-A</v>
          </cell>
          <cell r="B14293">
            <v>22.84</v>
          </cell>
        </row>
        <row r="14294">
          <cell r="A14294" t="str">
            <v>13.391.9999-0</v>
          </cell>
          <cell r="B14294">
            <v>6840</v>
          </cell>
        </row>
        <row r="14295">
          <cell r="A14295" t="str">
            <v>13.391.9999-A</v>
          </cell>
          <cell r="B14295">
            <v>6133</v>
          </cell>
        </row>
        <row r="14296">
          <cell r="A14296" t="str">
            <v>13.395.0010-0</v>
          </cell>
          <cell r="B14296">
            <v>76.650000000000006</v>
          </cell>
        </row>
        <row r="14297">
          <cell r="A14297" t="str">
            <v>13.395.0010-A</v>
          </cell>
          <cell r="B14297">
            <v>76.650000000000006</v>
          </cell>
        </row>
        <row r="14298">
          <cell r="A14298" t="str">
            <v>13.395.0011-0</v>
          </cell>
          <cell r="B14298">
            <v>210.04</v>
          </cell>
        </row>
        <row r="14299">
          <cell r="A14299" t="str">
            <v>13.395.0011-A</v>
          </cell>
          <cell r="B14299">
            <v>210.04</v>
          </cell>
        </row>
        <row r="14300">
          <cell r="A14300" t="str">
            <v>13.395.0015-0</v>
          </cell>
          <cell r="B14300">
            <v>43.68</v>
          </cell>
        </row>
        <row r="14301">
          <cell r="A14301" t="str">
            <v>13.395.0015-A</v>
          </cell>
          <cell r="B14301">
            <v>43.68</v>
          </cell>
        </row>
        <row r="14302">
          <cell r="A14302" t="str">
            <v>13.395.0020-0</v>
          </cell>
          <cell r="B14302">
            <v>144.38</v>
          </cell>
        </row>
        <row r="14303">
          <cell r="A14303" t="str">
            <v>13.395.0020-A</v>
          </cell>
          <cell r="B14303">
            <v>144.38</v>
          </cell>
        </row>
        <row r="14304">
          <cell r="A14304" t="str">
            <v>13.395.0025-0</v>
          </cell>
          <cell r="B14304">
            <v>37.159999999999997</v>
          </cell>
        </row>
        <row r="14305">
          <cell r="A14305" t="str">
            <v>13.395.0025-A</v>
          </cell>
          <cell r="B14305">
            <v>37.159999999999997</v>
          </cell>
        </row>
        <row r="14306">
          <cell r="A14306" t="str">
            <v>13.395.0026-0</v>
          </cell>
          <cell r="B14306">
            <v>39.17</v>
          </cell>
        </row>
        <row r="14307">
          <cell r="A14307" t="str">
            <v>13.395.0026-A</v>
          </cell>
          <cell r="B14307">
            <v>39.17</v>
          </cell>
        </row>
        <row r="14308">
          <cell r="A14308" t="str">
            <v>13.395.0040-0</v>
          </cell>
          <cell r="B14308">
            <v>65.42</v>
          </cell>
        </row>
        <row r="14309">
          <cell r="A14309" t="str">
            <v>13.395.0040-A</v>
          </cell>
          <cell r="B14309">
            <v>65.42</v>
          </cell>
        </row>
        <row r="14310">
          <cell r="A14310" t="str">
            <v>13.395.9999-0</v>
          </cell>
          <cell r="B14310">
            <v>6130</v>
          </cell>
        </row>
        <row r="14311">
          <cell r="A14311" t="str">
            <v>13.395.9999-A</v>
          </cell>
          <cell r="B14311">
            <v>6130</v>
          </cell>
        </row>
        <row r="14312">
          <cell r="A14312" t="str">
            <v>13.398.0010-1</v>
          </cell>
          <cell r="B14312">
            <v>79.23</v>
          </cell>
        </row>
        <row r="14313">
          <cell r="A14313" t="str">
            <v>13.398.0010-B</v>
          </cell>
          <cell r="B14313">
            <v>75.930000000000007</v>
          </cell>
        </row>
        <row r="14314">
          <cell r="A14314" t="str">
            <v>13.398.0015-0</v>
          </cell>
          <cell r="B14314">
            <v>138.69</v>
          </cell>
        </row>
        <row r="14315">
          <cell r="A14315" t="str">
            <v>13.398.0015-A</v>
          </cell>
          <cell r="B14315">
            <v>132.91</v>
          </cell>
        </row>
        <row r="14316">
          <cell r="A14316" t="str">
            <v>13.398.0016-0</v>
          </cell>
          <cell r="B14316">
            <v>93.56</v>
          </cell>
        </row>
        <row r="14317">
          <cell r="A14317" t="str">
            <v>13.398.0016-A</v>
          </cell>
          <cell r="B14317">
            <v>90.55</v>
          </cell>
        </row>
        <row r="14318">
          <cell r="A14318" t="str">
            <v>13.398.0017-0</v>
          </cell>
          <cell r="B14318">
            <v>10.029999999999999</v>
          </cell>
        </row>
        <row r="14319">
          <cell r="A14319" t="str">
            <v>13.398.0017-A</v>
          </cell>
          <cell r="B14319">
            <v>8.9600000000000009</v>
          </cell>
        </row>
        <row r="14320">
          <cell r="A14320" t="str">
            <v>13.398.0018-0</v>
          </cell>
          <cell r="B14320">
            <v>22.42</v>
          </cell>
        </row>
        <row r="14321">
          <cell r="A14321" t="str">
            <v>13.398.0018-A</v>
          </cell>
          <cell r="B14321">
            <v>21.35</v>
          </cell>
        </row>
        <row r="14322">
          <cell r="A14322" t="str">
            <v>13.398.0020-0</v>
          </cell>
          <cell r="B14322">
            <v>12.35</v>
          </cell>
        </row>
        <row r="14323">
          <cell r="A14323" t="str">
            <v>13.398.0020-A</v>
          </cell>
          <cell r="B14323">
            <v>11.37</v>
          </cell>
        </row>
        <row r="14324">
          <cell r="A14324" t="str">
            <v>13.398.0025-0</v>
          </cell>
          <cell r="B14324">
            <v>13.82</v>
          </cell>
        </row>
        <row r="14325">
          <cell r="A14325" t="str">
            <v>13.398.0025-A</v>
          </cell>
          <cell r="B14325">
            <v>12.84</v>
          </cell>
        </row>
        <row r="14326">
          <cell r="A14326" t="str">
            <v>13.398.0030-0</v>
          </cell>
          <cell r="B14326">
            <v>16.489999999999998</v>
          </cell>
        </row>
        <row r="14327">
          <cell r="A14327" t="str">
            <v>13.398.0030-A</v>
          </cell>
          <cell r="B14327">
            <v>15.51</v>
          </cell>
        </row>
        <row r="14328">
          <cell r="A14328" t="str">
            <v>13.398.9999-0</v>
          </cell>
          <cell r="B14328">
            <v>5330</v>
          </cell>
        </row>
        <row r="14329">
          <cell r="A14329" t="str">
            <v>13.398.9999-A</v>
          </cell>
          <cell r="B14329">
            <v>5008</v>
          </cell>
        </row>
        <row r="14330">
          <cell r="A14330" t="str">
            <v>13.400.9999-0</v>
          </cell>
          <cell r="B14330">
            <v>4918</v>
          </cell>
        </row>
        <row r="14331">
          <cell r="A14331" t="str">
            <v>13.400.9999-A</v>
          </cell>
          <cell r="B14331">
            <v>4771</v>
          </cell>
        </row>
        <row r="14332">
          <cell r="A14332" t="str">
            <v>13.410.0010-0</v>
          </cell>
          <cell r="B14332">
            <v>75.989999999999995</v>
          </cell>
        </row>
        <row r="14333">
          <cell r="A14333" t="str">
            <v>13.410.0010-A</v>
          </cell>
          <cell r="B14333">
            <v>72.680000000000007</v>
          </cell>
        </row>
        <row r="14334">
          <cell r="A14334" t="str">
            <v>13.410.0011-0</v>
          </cell>
          <cell r="B14334">
            <v>85.61</v>
          </cell>
        </row>
        <row r="14335">
          <cell r="A14335" t="str">
            <v>13.410.0011-A</v>
          </cell>
          <cell r="B14335">
            <v>81.010000000000005</v>
          </cell>
        </row>
        <row r="14336">
          <cell r="A14336" t="str">
            <v>13.410.0012-0</v>
          </cell>
          <cell r="B14336">
            <v>40.840000000000003</v>
          </cell>
        </row>
        <row r="14337">
          <cell r="A14337" t="str">
            <v>13.410.0012-A</v>
          </cell>
          <cell r="B14337">
            <v>40.840000000000003</v>
          </cell>
        </row>
        <row r="14338">
          <cell r="A14338" t="str">
            <v>13.410.0015-0</v>
          </cell>
          <cell r="B14338">
            <v>64.150000000000006</v>
          </cell>
        </row>
        <row r="14339">
          <cell r="A14339" t="str">
            <v>13.410.0015-A</v>
          </cell>
          <cell r="B14339">
            <v>62.43</v>
          </cell>
        </row>
        <row r="14340">
          <cell r="A14340" t="str">
            <v>13.410.0020-0</v>
          </cell>
          <cell r="B14340">
            <v>92.12</v>
          </cell>
        </row>
        <row r="14341">
          <cell r="A14341" t="str">
            <v>13.410.0020-A</v>
          </cell>
          <cell r="B14341">
            <v>86.65</v>
          </cell>
        </row>
        <row r="14342">
          <cell r="A14342" t="str">
            <v>13.410.0025-0</v>
          </cell>
          <cell r="B14342">
            <v>89.51</v>
          </cell>
        </row>
        <row r="14343">
          <cell r="A14343" t="str">
            <v>13.410.0025-A</v>
          </cell>
          <cell r="B14343">
            <v>84.4</v>
          </cell>
        </row>
        <row r="14344">
          <cell r="A14344" t="str">
            <v>13.410.0030-0</v>
          </cell>
          <cell r="B14344">
            <v>75.989999999999995</v>
          </cell>
        </row>
        <row r="14345">
          <cell r="A14345" t="str">
            <v>13.410.0030-A</v>
          </cell>
          <cell r="B14345">
            <v>72.680000000000007</v>
          </cell>
        </row>
        <row r="14346">
          <cell r="A14346" t="str">
            <v>13.410.9999-0</v>
          </cell>
          <cell r="B14346">
            <v>4420</v>
          </cell>
        </row>
        <row r="14347">
          <cell r="A14347" t="str">
            <v>13.410.9999-A</v>
          </cell>
          <cell r="B14347">
            <v>4242</v>
          </cell>
        </row>
        <row r="14348">
          <cell r="A14348" t="str">
            <v>13.411.0500-0</v>
          </cell>
          <cell r="B14348">
            <v>63.34</v>
          </cell>
        </row>
        <row r="14349">
          <cell r="A14349" t="str">
            <v>13.411.0500-A</v>
          </cell>
          <cell r="B14349">
            <v>55.82</v>
          </cell>
        </row>
        <row r="14350">
          <cell r="A14350" t="str">
            <v>13.411.9999-0</v>
          </cell>
          <cell r="B14350">
            <v>5592</v>
          </cell>
        </row>
        <row r="14351">
          <cell r="A14351" t="str">
            <v>13.411.9999-A</v>
          </cell>
          <cell r="B14351">
            <v>4924</v>
          </cell>
        </row>
        <row r="14352">
          <cell r="A14352" t="str">
            <v>13.413.0010-0</v>
          </cell>
          <cell r="B14352">
            <v>141.71</v>
          </cell>
        </row>
        <row r="14353">
          <cell r="A14353" t="str">
            <v>13.413.0010-A</v>
          </cell>
          <cell r="B14353">
            <v>136.19</v>
          </cell>
        </row>
        <row r="14354">
          <cell r="A14354" t="str">
            <v>13.413.0011-0</v>
          </cell>
          <cell r="B14354">
            <v>134.33000000000001</v>
          </cell>
        </row>
        <row r="14355">
          <cell r="A14355" t="str">
            <v>13.413.0011-A</v>
          </cell>
          <cell r="B14355">
            <v>128.99</v>
          </cell>
        </row>
        <row r="14356">
          <cell r="A14356" t="str">
            <v>13.413.0012-0</v>
          </cell>
          <cell r="B14356">
            <v>139.19999999999999</v>
          </cell>
        </row>
        <row r="14357">
          <cell r="A14357" t="str">
            <v>13.413.0012-A</v>
          </cell>
          <cell r="B14357">
            <v>133.69</v>
          </cell>
        </row>
        <row r="14358">
          <cell r="A14358" t="str">
            <v>13.413.0013-0</v>
          </cell>
          <cell r="B14358">
            <v>131.22999999999999</v>
          </cell>
        </row>
        <row r="14359">
          <cell r="A14359" t="str">
            <v>13.413.0013-A</v>
          </cell>
          <cell r="B14359">
            <v>125.88</v>
          </cell>
        </row>
        <row r="14360">
          <cell r="A14360" t="str">
            <v>13.413.0020-0</v>
          </cell>
          <cell r="B14360">
            <v>42.17</v>
          </cell>
        </row>
        <row r="14361">
          <cell r="A14361" t="str">
            <v>13.413.0020-A</v>
          </cell>
          <cell r="B14361">
            <v>38.61</v>
          </cell>
        </row>
        <row r="14362">
          <cell r="A14362" t="str">
            <v>13.413.0021-0</v>
          </cell>
          <cell r="B14362">
            <v>34.799999999999997</v>
          </cell>
        </row>
        <row r="14363">
          <cell r="A14363" t="str">
            <v>13.413.0021-A</v>
          </cell>
          <cell r="B14363">
            <v>31.41</v>
          </cell>
        </row>
        <row r="14364">
          <cell r="A14364" t="str">
            <v>13.413.0025-0</v>
          </cell>
          <cell r="B14364">
            <v>42.04</v>
          </cell>
        </row>
        <row r="14365">
          <cell r="A14365" t="str">
            <v>13.413.0025-A</v>
          </cell>
          <cell r="B14365">
            <v>38.11</v>
          </cell>
        </row>
        <row r="14366">
          <cell r="A14366" t="str">
            <v>13.413.0026-0</v>
          </cell>
          <cell r="B14366">
            <v>34.67</v>
          </cell>
        </row>
        <row r="14367">
          <cell r="A14367" t="str">
            <v>13.413.0026-A</v>
          </cell>
          <cell r="B14367">
            <v>30.91</v>
          </cell>
        </row>
        <row r="14368">
          <cell r="A14368" t="str">
            <v>13.413.0027-0</v>
          </cell>
          <cell r="B14368">
            <v>40.54</v>
          </cell>
        </row>
        <row r="14369">
          <cell r="A14369" t="str">
            <v>13.413.0027-A</v>
          </cell>
          <cell r="B14369">
            <v>36.99</v>
          </cell>
        </row>
        <row r="14370">
          <cell r="A14370" t="str">
            <v>13.413.0028-0</v>
          </cell>
          <cell r="B14370">
            <v>33.17</v>
          </cell>
        </row>
        <row r="14371">
          <cell r="A14371" t="str">
            <v>13.413.0028-A</v>
          </cell>
          <cell r="B14371">
            <v>29.78</v>
          </cell>
        </row>
        <row r="14372">
          <cell r="A14372" t="str">
            <v>13.413.0030-0</v>
          </cell>
          <cell r="B14372">
            <v>19.18</v>
          </cell>
        </row>
        <row r="14373">
          <cell r="A14373" t="str">
            <v>13.413.0030-A</v>
          </cell>
          <cell r="B14373">
            <v>17.239999999999998</v>
          </cell>
        </row>
        <row r="14374">
          <cell r="A14374" t="str">
            <v>13.413.0031-0</v>
          </cell>
          <cell r="B14374">
            <v>18.03</v>
          </cell>
        </row>
        <row r="14375">
          <cell r="A14375" t="str">
            <v>13.413.0031-A</v>
          </cell>
          <cell r="B14375">
            <v>16.149999999999999</v>
          </cell>
        </row>
        <row r="14376">
          <cell r="A14376" t="str">
            <v>13.413.0035-0</v>
          </cell>
          <cell r="B14376">
            <v>16.25</v>
          </cell>
        </row>
        <row r="14377">
          <cell r="A14377" t="str">
            <v>13.413.0035-A</v>
          </cell>
          <cell r="B14377">
            <v>14.33</v>
          </cell>
        </row>
        <row r="14378">
          <cell r="A14378" t="str">
            <v>13.413.0036-0</v>
          </cell>
          <cell r="B14378">
            <v>15.45</v>
          </cell>
        </row>
        <row r="14379">
          <cell r="A14379" t="str">
            <v>13.413.0036-A</v>
          </cell>
          <cell r="B14379">
            <v>13.57</v>
          </cell>
        </row>
        <row r="14380">
          <cell r="A14380" t="str">
            <v>13.413.9999-0</v>
          </cell>
          <cell r="B14380">
            <v>5220</v>
          </cell>
        </row>
        <row r="14381">
          <cell r="A14381" t="str">
            <v>13.413.9999-A</v>
          </cell>
          <cell r="B14381">
            <v>4783</v>
          </cell>
        </row>
        <row r="14382">
          <cell r="A14382" t="str">
            <v>13.415.0010-0</v>
          </cell>
          <cell r="B14382">
            <v>38.07</v>
          </cell>
        </row>
        <row r="14383">
          <cell r="A14383" t="str">
            <v>13.415.0010-A</v>
          </cell>
          <cell r="B14383">
            <v>36.56</v>
          </cell>
        </row>
        <row r="14384">
          <cell r="A14384" t="str">
            <v>13.415.0011-0</v>
          </cell>
          <cell r="B14384">
            <v>71.78</v>
          </cell>
        </row>
        <row r="14385">
          <cell r="A14385" t="str">
            <v>13.415.0011-A</v>
          </cell>
          <cell r="B14385">
            <v>69.819999999999993</v>
          </cell>
        </row>
        <row r="14386">
          <cell r="A14386" t="str">
            <v>13.415.0015-0</v>
          </cell>
          <cell r="B14386">
            <v>17.79</v>
          </cell>
        </row>
        <row r="14387">
          <cell r="A14387" t="str">
            <v>13.415.0015-A</v>
          </cell>
          <cell r="B14387">
            <v>16.59</v>
          </cell>
        </row>
        <row r="14388">
          <cell r="A14388" t="str">
            <v>13.415.0020-0</v>
          </cell>
          <cell r="B14388">
            <v>44.57</v>
          </cell>
        </row>
        <row r="14389">
          <cell r="A14389" t="str">
            <v>13.415.0020-A</v>
          </cell>
          <cell r="B14389">
            <v>42.64</v>
          </cell>
        </row>
        <row r="14390">
          <cell r="A14390" t="str">
            <v>13.415.9999-0</v>
          </cell>
          <cell r="B14390">
            <v>2991</v>
          </cell>
        </row>
        <row r="14391">
          <cell r="A14391" t="str">
            <v>13.415.9999-A</v>
          </cell>
          <cell r="B14391">
            <v>2855</v>
          </cell>
        </row>
        <row r="14392">
          <cell r="A14392" t="str">
            <v>13.416.0010-0</v>
          </cell>
          <cell r="B14392">
            <v>98.39</v>
          </cell>
        </row>
        <row r="14393">
          <cell r="A14393" t="str">
            <v>13.416.0010-A</v>
          </cell>
          <cell r="B14393">
            <v>96.43</v>
          </cell>
        </row>
        <row r="14394">
          <cell r="A14394" t="str">
            <v>13.416.0015-0</v>
          </cell>
          <cell r="B14394">
            <v>98.39</v>
          </cell>
        </row>
        <row r="14395">
          <cell r="A14395" t="str">
            <v>13.416.0015-A</v>
          </cell>
          <cell r="B14395">
            <v>96.43</v>
          </cell>
        </row>
        <row r="14396">
          <cell r="A14396" t="str">
            <v>13.416.9999-0</v>
          </cell>
          <cell r="B14396">
            <v>3541</v>
          </cell>
        </row>
        <row r="14397">
          <cell r="A14397" t="str">
            <v>13.416.9999-A</v>
          </cell>
          <cell r="B14397">
            <v>3470</v>
          </cell>
        </row>
        <row r="14398">
          <cell r="A14398" t="str">
            <v>13.420.9999-0</v>
          </cell>
          <cell r="B14398">
            <v>4390</v>
          </cell>
        </row>
        <row r="14399">
          <cell r="A14399" t="str">
            <v>13.420.9999-A</v>
          </cell>
          <cell r="B14399">
            <v>4034</v>
          </cell>
        </row>
        <row r="14400">
          <cell r="A14400" t="str">
            <v>13.440.0015-0</v>
          </cell>
          <cell r="B14400">
            <v>417.57</v>
          </cell>
        </row>
        <row r="14401">
          <cell r="A14401" t="str">
            <v>13.440.0015-A</v>
          </cell>
          <cell r="B14401">
            <v>406.29</v>
          </cell>
        </row>
        <row r="14402">
          <cell r="A14402" t="str">
            <v>13.440.0025-0</v>
          </cell>
          <cell r="B14402">
            <v>555.45000000000005</v>
          </cell>
        </row>
        <row r="14403">
          <cell r="A14403" t="str">
            <v>13.440.0025-A</v>
          </cell>
          <cell r="B14403">
            <v>544.16999999999996</v>
          </cell>
        </row>
        <row r="14404">
          <cell r="A14404" t="str">
            <v>13.440.0030-0</v>
          </cell>
          <cell r="B14404">
            <v>162.61000000000001</v>
          </cell>
        </row>
        <row r="14405">
          <cell r="A14405" t="str">
            <v>13.440.0030-A</v>
          </cell>
          <cell r="B14405">
            <v>158.85</v>
          </cell>
        </row>
        <row r="14406">
          <cell r="A14406" t="str">
            <v>13.440.0035-0</v>
          </cell>
          <cell r="B14406">
            <v>249.53</v>
          </cell>
        </row>
        <row r="14407">
          <cell r="A14407" t="str">
            <v>13.440.0035-A</v>
          </cell>
          <cell r="B14407">
            <v>247.27</v>
          </cell>
        </row>
        <row r="14408">
          <cell r="A14408" t="str">
            <v>13.440.9999-0</v>
          </cell>
          <cell r="B14408">
            <v>1049</v>
          </cell>
        </row>
        <row r="14409">
          <cell r="A14409" t="str">
            <v>13.440.9999-A</v>
          </cell>
          <cell r="B14409">
            <v>1029</v>
          </cell>
        </row>
        <row r="14410">
          <cell r="A14410" t="str">
            <v>13.460.0010-0</v>
          </cell>
          <cell r="B14410">
            <v>249.28</v>
          </cell>
        </row>
        <row r="14411">
          <cell r="A14411" t="str">
            <v>13.460.0010-A</v>
          </cell>
          <cell r="B14411">
            <v>241.43</v>
          </cell>
        </row>
        <row r="14412">
          <cell r="A14412" t="str">
            <v>13.460.0015-0</v>
          </cell>
          <cell r="B14412">
            <v>279.02</v>
          </cell>
        </row>
        <row r="14413">
          <cell r="A14413" t="str">
            <v>13.460.0015-A</v>
          </cell>
          <cell r="B14413">
            <v>271.17</v>
          </cell>
        </row>
        <row r="14414">
          <cell r="A14414" t="str">
            <v>13.460.0020-0</v>
          </cell>
          <cell r="B14414">
            <v>259.10000000000002</v>
          </cell>
        </row>
        <row r="14415">
          <cell r="A14415" t="str">
            <v>13.460.0020-A</v>
          </cell>
          <cell r="B14415">
            <v>251.25</v>
          </cell>
        </row>
        <row r="14416">
          <cell r="A14416" t="str">
            <v>13.460.9999-0</v>
          </cell>
          <cell r="B14416">
            <v>2883</v>
          </cell>
        </row>
        <row r="14417">
          <cell r="A14417" t="str">
            <v>13.460.9999-A</v>
          </cell>
          <cell r="B14417">
            <v>2797</v>
          </cell>
        </row>
        <row r="14418">
          <cell r="A14418" t="str">
            <v>13.462.0010-0</v>
          </cell>
          <cell r="B14418">
            <v>105</v>
          </cell>
        </row>
        <row r="14419">
          <cell r="A14419" t="str">
            <v>13.462.0010-A</v>
          </cell>
          <cell r="B14419">
            <v>100.03</v>
          </cell>
        </row>
        <row r="14420">
          <cell r="A14420" t="str">
            <v>13.462.0015-0</v>
          </cell>
          <cell r="B14420">
            <v>108.31</v>
          </cell>
        </row>
        <row r="14421">
          <cell r="A14421" t="str">
            <v>13.462.0015-A</v>
          </cell>
          <cell r="B14421">
            <v>103.34</v>
          </cell>
        </row>
        <row r="14422">
          <cell r="A14422" t="str">
            <v>13.462.0020-0</v>
          </cell>
          <cell r="B14422">
            <v>95.52</v>
          </cell>
        </row>
        <row r="14423">
          <cell r="A14423" t="str">
            <v>13.462.0020-A</v>
          </cell>
          <cell r="B14423">
            <v>91.07</v>
          </cell>
        </row>
        <row r="14424">
          <cell r="A14424" t="str">
            <v>13.462.0025-0</v>
          </cell>
          <cell r="B14424">
            <v>101.94</v>
          </cell>
        </row>
        <row r="14425">
          <cell r="A14425" t="str">
            <v>13.462.0025-A</v>
          </cell>
          <cell r="B14425">
            <v>97.49</v>
          </cell>
        </row>
        <row r="14426">
          <cell r="A14426" t="str">
            <v>13.462.9999-0</v>
          </cell>
          <cell r="B14426">
            <v>1056</v>
          </cell>
        </row>
        <row r="14427">
          <cell r="A14427" t="str">
            <v>13.462.9999-A</v>
          </cell>
          <cell r="B14427">
            <v>1002</v>
          </cell>
        </row>
        <row r="14428">
          <cell r="A14428" t="str">
            <v>13.468.0010-0</v>
          </cell>
          <cell r="B14428">
            <v>66.569999999999993</v>
          </cell>
        </row>
        <row r="14429">
          <cell r="A14429" t="str">
            <v>13.468.0010-A</v>
          </cell>
          <cell r="B14429">
            <v>60.71</v>
          </cell>
        </row>
        <row r="14430">
          <cell r="A14430" t="str">
            <v>13.468.9999-0</v>
          </cell>
          <cell r="B14430">
            <v>4617</v>
          </cell>
        </row>
        <row r="14431">
          <cell r="A14431" t="str">
            <v>13.468.9999-A</v>
          </cell>
          <cell r="B14431">
            <v>4187</v>
          </cell>
        </row>
        <row r="14432">
          <cell r="A14432" t="str">
            <v>13.469.0010-0</v>
          </cell>
          <cell r="B14432">
            <v>82.42</v>
          </cell>
        </row>
        <row r="14433">
          <cell r="A14433" t="str">
            <v>13.469.0010-A</v>
          </cell>
          <cell r="B14433">
            <v>76.94</v>
          </cell>
        </row>
        <row r="14434">
          <cell r="A14434" t="str">
            <v>13.469.9999-0</v>
          </cell>
          <cell r="B14434">
            <v>4668</v>
          </cell>
        </row>
        <row r="14435">
          <cell r="A14435" t="str">
            <v>13.469.9999-A</v>
          </cell>
          <cell r="B14435">
            <v>4357</v>
          </cell>
        </row>
        <row r="14436">
          <cell r="A14436" t="str">
            <v>14.000.9999-0</v>
          </cell>
          <cell r="B14436">
            <v>5523</v>
          </cell>
        </row>
        <row r="14437">
          <cell r="A14437" t="str">
            <v>14.000.9999-A</v>
          </cell>
          <cell r="B14437">
            <v>4927</v>
          </cell>
        </row>
        <row r="14438">
          <cell r="A14438" t="str">
            <v>14.001.0001-0</v>
          </cell>
          <cell r="B14438">
            <v>881.02</v>
          </cell>
        </row>
        <row r="14439">
          <cell r="A14439" t="str">
            <v>14.001.0001-A</v>
          </cell>
          <cell r="B14439">
            <v>877.68</v>
          </cell>
        </row>
        <row r="14440">
          <cell r="A14440" t="str">
            <v>14.001.0002-0</v>
          </cell>
          <cell r="B14440">
            <v>627.89</v>
          </cell>
        </row>
        <row r="14441">
          <cell r="A14441" t="str">
            <v>14.001.0002-A</v>
          </cell>
          <cell r="B14441">
            <v>623.97</v>
          </cell>
        </row>
        <row r="14442">
          <cell r="A14442" t="str">
            <v>14.001.0006-0</v>
          </cell>
          <cell r="B14442">
            <v>1102</v>
          </cell>
        </row>
        <row r="14443">
          <cell r="A14443" t="str">
            <v>14.001.0006-A</v>
          </cell>
          <cell r="B14443">
            <v>1096.1099999999999</v>
          </cell>
        </row>
        <row r="14444">
          <cell r="A14444" t="str">
            <v>14.001.0011-0</v>
          </cell>
          <cell r="B14444">
            <v>3440.08</v>
          </cell>
        </row>
        <row r="14445">
          <cell r="A14445" t="str">
            <v>14.001.0011-A</v>
          </cell>
          <cell r="B14445">
            <v>3431.25</v>
          </cell>
        </row>
        <row r="14446">
          <cell r="A14446" t="str">
            <v>14.001.0016-0</v>
          </cell>
          <cell r="B14446">
            <v>475.18</v>
          </cell>
        </row>
        <row r="14447">
          <cell r="A14447" t="str">
            <v>14.001.0016-A</v>
          </cell>
          <cell r="B14447">
            <v>472.24</v>
          </cell>
        </row>
        <row r="14448">
          <cell r="A14448" t="str">
            <v>14.001.0030-0</v>
          </cell>
          <cell r="B14448">
            <v>250.22</v>
          </cell>
        </row>
        <row r="14449">
          <cell r="A14449" t="str">
            <v>14.001.0030-A</v>
          </cell>
          <cell r="B14449">
            <v>245.11</v>
          </cell>
        </row>
        <row r="14450">
          <cell r="A14450" t="str">
            <v>14.001.0035-0</v>
          </cell>
          <cell r="B14450">
            <v>238.94</v>
          </cell>
        </row>
        <row r="14451">
          <cell r="A14451" t="str">
            <v>14.001.0035-A</v>
          </cell>
          <cell r="B14451">
            <v>233.83</v>
          </cell>
        </row>
        <row r="14452">
          <cell r="A14452" t="str">
            <v>14.001.0040-0</v>
          </cell>
          <cell r="B14452">
            <v>223.72</v>
          </cell>
        </row>
        <row r="14453">
          <cell r="A14453" t="str">
            <v>14.001.0040-A</v>
          </cell>
          <cell r="B14453">
            <v>218.61</v>
          </cell>
        </row>
        <row r="14454">
          <cell r="A14454" t="str">
            <v>14.001.0045-0</v>
          </cell>
          <cell r="B14454">
            <v>1777.29</v>
          </cell>
        </row>
        <row r="14455">
          <cell r="A14455" t="str">
            <v>14.001.0045-A</v>
          </cell>
          <cell r="B14455">
            <v>1770.03</v>
          </cell>
        </row>
        <row r="14456">
          <cell r="A14456" t="str">
            <v>14.001.0050-0</v>
          </cell>
          <cell r="B14456">
            <v>1275.75</v>
          </cell>
        </row>
        <row r="14457">
          <cell r="A14457" t="str">
            <v>14.001.0050-A</v>
          </cell>
          <cell r="B14457">
            <v>1268.49</v>
          </cell>
        </row>
        <row r="14458">
          <cell r="A14458" t="str">
            <v>14.001.0055-0</v>
          </cell>
          <cell r="B14458">
            <v>2349.88</v>
          </cell>
        </row>
        <row r="14459">
          <cell r="A14459" t="str">
            <v>14.001.0055-A</v>
          </cell>
          <cell r="B14459">
            <v>2341.0500000000002</v>
          </cell>
        </row>
        <row r="14460">
          <cell r="A14460" t="str">
            <v>14.001.0060-0</v>
          </cell>
          <cell r="B14460">
            <v>1950.53</v>
          </cell>
        </row>
        <row r="14461">
          <cell r="A14461" t="str">
            <v>14.001.0060-A</v>
          </cell>
          <cell r="B14461">
            <v>1943.27</v>
          </cell>
        </row>
        <row r="14462">
          <cell r="A14462" t="str">
            <v>14.001.0065-0</v>
          </cell>
          <cell r="B14462">
            <v>119.36</v>
          </cell>
        </row>
        <row r="14463">
          <cell r="A14463" t="str">
            <v>14.001.0065-A</v>
          </cell>
          <cell r="B14463">
            <v>113.52</v>
          </cell>
        </row>
        <row r="14464">
          <cell r="A14464" t="str">
            <v>14.001.0070-0</v>
          </cell>
          <cell r="B14464">
            <v>91.2</v>
          </cell>
        </row>
        <row r="14465">
          <cell r="A14465" t="str">
            <v>14.001.0070-A</v>
          </cell>
          <cell r="B14465">
            <v>87.28</v>
          </cell>
        </row>
        <row r="14466">
          <cell r="A14466" t="str">
            <v>14.001.0072-0</v>
          </cell>
          <cell r="B14466">
            <v>105.21</v>
          </cell>
        </row>
        <row r="14467">
          <cell r="A14467" t="str">
            <v>14.001.0072-A</v>
          </cell>
          <cell r="B14467">
            <v>100.5</v>
          </cell>
        </row>
        <row r="14468">
          <cell r="A14468" t="str">
            <v>14.001.0076-0</v>
          </cell>
          <cell r="B14468">
            <v>154.34</v>
          </cell>
        </row>
        <row r="14469">
          <cell r="A14469" t="str">
            <v>14.001.0076-A</v>
          </cell>
          <cell r="B14469">
            <v>148.06</v>
          </cell>
        </row>
        <row r="14470">
          <cell r="A14470" t="str">
            <v>14.001.0080-0</v>
          </cell>
          <cell r="B14470">
            <v>2500.5500000000002</v>
          </cell>
        </row>
        <row r="14471">
          <cell r="A14471" t="str">
            <v>14.001.0080-A</v>
          </cell>
          <cell r="B14471">
            <v>2492.6999999999998</v>
          </cell>
        </row>
        <row r="14472">
          <cell r="A14472" t="str">
            <v>14.001.0100-0</v>
          </cell>
          <cell r="B14472">
            <v>130</v>
          </cell>
        </row>
        <row r="14473">
          <cell r="A14473" t="str">
            <v>14.001.0100-A</v>
          </cell>
          <cell r="B14473">
            <v>130</v>
          </cell>
        </row>
        <row r="14474">
          <cell r="A14474" t="str">
            <v>14.001.0105-0</v>
          </cell>
          <cell r="B14474">
            <v>126</v>
          </cell>
        </row>
        <row r="14475">
          <cell r="A14475" t="str">
            <v>14.001.0105-A</v>
          </cell>
          <cell r="B14475">
            <v>126</v>
          </cell>
        </row>
        <row r="14476">
          <cell r="A14476" t="str">
            <v>14.001.0110-0</v>
          </cell>
          <cell r="B14476">
            <v>115.5</v>
          </cell>
        </row>
        <row r="14477">
          <cell r="A14477" t="str">
            <v>14.001.0110-A</v>
          </cell>
          <cell r="B14477">
            <v>115.5</v>
          </cell>
        </row>
        <row r="14478">
          <cell r="A14478" t="str">
            <v>14.001.0115-0</v>
          </cell>
          <cell r="B14478">
            <v>115.5</v>
          </cell>
        </row>
        <row r="14479">
          <cell r="A14479" t="str">
            <v>14.001.0115-A</v>
          </cell>
          <cell r="B14479">
            <v>115.5</v>
          </cell>
        </row>
        <row r="14480">
          <cell r="A14480" t="str">
            <v>14.001.0120-0</v>
          </cell>
          <cell r="B14480">
            <v>136.5</v>
          </cell>
        </row>
        <row r="14481">
          <cell r="A14481" t="str">
            <v>14.001.0120-A</v>
          </cell>
          <cell r="B14481">
            <v>136.5</v>
          </cell>
        </row>
        <row r="14482">
          <cell r="A14482" t="str">
            <v>14.001.0125-0</v>
          </cell>
          <cell r="B14482">
            <v>131.25</v>
          </cell>
        </row>
        <row r="14483">
          <cell r="A14483" t="str">
            <v>14.001.0125-A</v>
          </cell>
          <cell r="B14483">
            <v>131.25</v>
          </cell>
        </row>
        <row r="14484">
          <cell r="A14484" t="str">
            <v>14.001.0130-0</v>
          </cell>
          <cell r="B14484">
            <v>570</v>
          </cell>
        </row>
        <row r="14485">
          <cell r="A14485" t="str">
            <v>14.001.0130-A</v>
          </cell>
          <cell r="B14485">
            <v>570</v>
          </cell>
        </row>
        <row r="14486">
          <cell r="A14486" t="str">
            <v>14.001.0200-0</v>
          </cell>
          <cell r="B14486">
            <v>114.07</v>
          </cell>
        </row>
        <row r="14487">
          <cell r="A14487" t="str">
            <v>14.001.0200-A</v>
          </cell>
          <cell r="B14487">
            <v>113.44</v>
          </cell>
        </row>
        <row r="14488">
          <cell r="A14488" t="str">
            <v>14.001.0205-0</v>
          </cell>
          <cell r="B14488">
            <v>148.74</v>
          </cell>
        </row>
        <row r="14489">
          <cell r="A14489" t="str">
            <v>14.001.0205-A</v>
          </cell>
          <cell r="B14489">
            <v>148.11000000000001</v>
          </cell>
        </row>
        <row r="14490">
          <cell r="A14490" t="str">
            <v>14.001.0210-0</v>
          </cell>
          <cell r="B14490">
            <v>172.74</v>
          </cell>
        </row>
        <row r="14491">
          <cell r="A14491" t="str">
            <v>14.001.0210-A</v>
          </cell>
          <cell r="B14491">
            <v>172.12</v>
          </cell>
        </row>
        <row r="14492">
          <cell r="A14492" t="str">
            <v>14.001.0212-0</v>
          </cell>
          <cell r="B14492">
            <v>175.87</v>
          </cell>
        </row>
        <row r="14493">
          <cell r="A14493" t="str">
            <v>14.001.0212-A</v>
          </cell>
          <cell r="B14493">
            <v>175.25</v>
          </cell>
        </row>
        <row r="14494">
          <cell r="A14494" t="str">
            <v>14.001.0215-0</v>
          </cell>
          <cell r="B14494">
            <v>211.36</v>
          </cell>
        </row>
        <row r="14495">
          <cell r="A14495" t="str">
            <v>14.001.0215-A</v>
          </cell>
          <cell r="B14495">
            <v>210.74</v>
          </cell>
        </row>
        <row r="14496">
          <cell r="A14496" t="str">
            <v>14.001.0250-0</v>
          </cell>
          <cell r="B14496">
            <v>206</v>
          </cell>
        </row>
        <row r="14497">
          <cell r="A14497" t="str">
            <v>14.001.0250-A</v>
          </cell>
          <cell r="B14497">
            <v>206</v>
          </cell>
        </row>
        <row r="14498">
          <cell r="A14498" t="str">
            <v>14.001.0255-0</v>
          </cell>
          <cell r="B14498">
            <v>247.2</v>
          </cell>
        </row>
        <row r="14499">
          <cell r="A14499" t="str">
            <v>14.001.0255-A</v>
          </cell>
          <cell r="B14499">
            <v>247.2</v>
          </cell>
        </row>
        <row r="14500">
          <cell r="A14500" t="str">
            <v>14.001.0258-0</v>
          </cell>
          <cell r="B14500">
            <v>87.55</v>
          </cell>
        </row>
        <row r="14501">
          <cell r="A14501" t="str">
            <v>14.001.0258-A</v>
          </cell>
          <cell r="B14501">
            <v>87.55</v>
          </cell>
        </row>
        <row r="14502">
          <cell r="A14502" t="str">
            <v>14.001.0260-0</v>
          </cell>
          <cell r="B14502">
            <v>61.8</v>
          </cell>
        </row>
        <row r="14503">
          <cell r="A14503" t="str">
            <v>14.001.0260-A</v>
          </cell>
          <cell r="B14503">
            <v>61.8</v>
          </cell>
        </row>
        <row r="14504">
          <cell r="A14504" t="str">
            <v>14.001.0265-0</v>
          </cell>
          <cell r="B14504">
            <v>185.4</v>
          </cell>
        </row>
        <row r="14505">
          <cell r="A14505" t="str">
            <v>14.001.0265-A</v>
          </cell>
          <cell r="B14505">
            <v>185.4</v>
          </cell>
        </row>
        <row r="14506">
          <cell r="A14506" t="str">
            <v>14.001.0300-0</v>
          </cell>
          <cell r="B14506">
            <v>52.53</v>
          </cell>
        </row>
        <row r="14507">
          <cell r="A14507" t="str">
            <v>14.001.0300-A</v>
          </cell>
          <cell r="B14507">
            <v>52.53</v>
          </cell>
        </row>
        <row r="14508">
          <cell r="A14508" t="str">
            <v>14.001.9999-0</v>
          </cell>
          <cell r="B14508">
            <v>4375</v>
          </cell>
        </row>
        <row r="14509">
          <cell r="A14509" t="str">
            <v>14.001.9999-A</v>
          </cell>
          <cell r="B14509">
            <v>4338</v>
          </cell>
        </row>
        <row r="14510">
          <cell r="A14510" t="str">
            <v>14.002.0010-0</v>
          </cell>
          <cell r="B14510">
            <v>836.29</v>
          </cell>
        </row>
        <row r="14511">
          <cell r="A14511" t="str">
            <v>14.002.0010-A</v>
          </cell>
          <cell r="B14511">
            <v>746.03</v>
          </cell>
        </row>
        <row r="14512">
          <cell r="A14512" t="str">
            <v>14.002.0012-0</v>
          </cell>
          <cell r="B14512">
            <v>867.93</v>
          </cell>
        </row>
        <row r="14513">
          <cell r="A14513" t="str">
            <v>14.002.0012-A</v>
          </cell>
          <cell r="B14513">
            <v>773.75</v>
          </cell>
        </row>
        <row r="14514">
          <cell r="A14514" t="str">
            <v>14.002.0013-0</v>
          </cell>
          <cell r="B14514">
            <v>901.43</v>
          </cell>
        </row>
        <row r="14515">
          <cell r="A14515" t="str">
            <v>14.002.0013-A</v>
          </cell>
          <cell r="B14515">
            <v>803.32</v>
          </cell>
        </row>
        <row r="14516">
          <cell r="A14516" t="str">
            <v>14.002.0014-0</v>
          </cell>
          <cell r="B14516">
            <v>686.07</v>
          </cell>
        </row>
        <row r="14517">
          <cell r="A14517" t="str">
            <v>14.002.0014-A</v>
          </cell>
          <cell r="B14517">
            <v>610.73</v>
          </cell>
        </row>
        <row r="14518">
          <cell r="A14518" t="str">
            <v>14.002.0020-0</v>
          </cell>
          <cell r="B14518">
            <v>169.58</v>
          </cell>
        </row>
        <row r="14519">
          <cell r="A14519" t="str">
            <v>14.002.0020-A</v>
          </cell>
          <cell r="B14519">
            <v>169.58</v>
          </cell>
        </row>
        <row r="14520">
          <cell r="A14520" t="str">
            <v>14.002.0025-0</v>
          </cell>
          <cell r="B14520">
            <v>282.2</v>
          </cell>
        </row>
        <row r="14521">
          <cell r="A14521" t="str">
            <v>14.002.0025-A</v>
          </cell>
          <cell r="B14521">
            <v>282.2</v>
          </cell>
        </row>
        <row r="14522">
          <cell r="A14522" t="str">
            <v>14.002.0041-0</v>
          </cell>
          <cell r="B14522">
            <v>1633.92</v>
          </cell>
        </row>
        <row r="14523">
          <cell r="A14523" t="str">
            <v>14.002.0041-A</v>
          </cell>
          <cell r="B14523">
            <v>1460.07</v>
          </cell>
        </row>
        <row r="14524">
          <cell r="A14524" t="str">
            <v>14.002.0046-0</v>
          </cell>
          <cell r="B14524">
            <v>630.42999999999995</v>
          </cell>
        </row>
        <row r="14525">
          <cell r="A14525" t="str">
            <v>14.002.0046-A</v>
          </cell>
          <cell r="B14525">
            <v>563.71</v>
          </cell>
        </row>
        <row r="14526">
          <cell r="A14526" t="str">
            <v>14.002.0050-0</v>
          </cell>
          <cell r="B14526">
            <v>1133.47</v>
          </cell>
        </row>
        <row r="14527">
          <cell r="A14527" t="str">
            <v>14.002.0050-A</v>
          </cell>
          <cell r="B14527">
            <v>1012.6</v>
          </cell>
        </row>
        <row r="14528">
          <cell r="A14528" t="str">
            <v>14.002.0052-0</v>
          </cell>
          <cell r="B14528">
            <v>360.57</v>
          </cell>
        </row>
        <row r="14529">
          <cell r="A14529" t="str">
            <v>14.002.0052-A</v>
          </cell>
          <cell r="B14529">
            <v>326.63</v>
          </cell>
        </row>
        <row r="14530">
          <cell r="A14530" t="str">
            <v>14.002.0053-0</v>
          </cell>
          <cell r="B14530">
            <v>378.1</v>
          </cell>
        </row>
        <row r="14531">
          <cell r="A14531" t="str">
            <v>14.002.0053-A</v>
          </cell>
          <cell r="B14531">
            <v>340.82</v>
          </cell>
        </row>
        <row r="14532">
          <cell r="A14532" t="str">
            <v>14.002.0054-0</v>
          </cell>
          <cell r="B14532">
            <v>71.83</v>
          </cell>
        </row>
        <row r="14533">
          <cell r="A14533" t="str">
            <v>14.002.0054-A</v>
          </cell>
          <cell r="B14533">
            <v>65.95</v>
          </cell>
        </row>
        <row r="14534">
          <cell r="A14534" t="str">
            <v>14.002.0055-0</v>
          </cell>
          <cell r="B14534">
            <v>497</v>
          </cell>
        </row>
        <row r="14535">
          <cell r="A14535" t="str">
            <v>14.002.0055-A</v>
          </cell>
          <cell r="B14535">
            <v>488.35</v>
          </cell>
        </row>
        <row r="14536">
          <cell r="A14536" t="str">
            <v>14.002.0058-0</v>
          </cell>
          <cell r="B14536">
            <v>534.37</v>
          </cell>
        </row>
        <row r="14537">
          <cell r="A14537" t="str">
            <v>14.002.0058-A</v>
          </cell>
          <cell r="B14537">
            <v>525.72</v>
          </cell>
        </row>
        <row r="14538">
          <cell r="A14538" t="str">
            <v>14.002.0059-0</v>
          </cell>
          <cell r="B14538">
            <v>849.37</v>
          </cell>
        </row>
        <row r="14539">
          <cell r="A14539" t="str">
            <v>14.002.0059-A</v>
          </cell>
          <cell r="B14539">
            <v>840.72</v>
          </cell>
        </row>
        <row r="14540">
          <cell r="A14540" t="str">
            <v>14.002.0070-0</v>
          </cell>
          <cell r="B14540">
            <v>736.85</v>
          </cell>
        </row>
        <row r="14541">
          <cell r="A14541" t="str">
            <v>14.002.0070-A</v>
          </cell>
          <cell r="B14541">
            <v>654.44000000000005</v>
          </cell>
        </row>
        <row r="14542">
          <cell r="A14542" t="str">
            <v>14.002.0071-0</v>
          </cell>
          <cell r="B14542">
            <v>768.45</v>
          </cell>
        </row>
        <row r="14543">
          <cell r="A14543" t="str">
            <v>14.002.0071-A</v>
          </cell>
          <cell r="B14543">
            <v>686.04</v>
          </cell>
        </row>
        <row r="14544">
          <cell r="A14544" t="str">
            <v>14.002.0072-0</v>
          </cell>
          <cell r="B14544">
            <v>965.24</v>
          </cell>
        </row>
        <row r="14545">
          <cell r="A14545" t="str">
            <v>14.002.0072-A</v>
          </cell>
          <cell r="B14545">
            <v>855.36</v>
          </cell>
        </row>
        <row r="14546">
          <cell r="A14546" t="str">
            <v>14.002.0076-0</v>
          </cell>
          <cell r="B14546">
            <v>1216.73</v>
          </cell>
        </row>
        <row r="14547">
          <cell r="A14547" t="str">
            <v>14.002.0076-A</v>
          </cell>
          <cell r="B14547">
            <v>1099</v>
          </cell>
        </row>
        <row r="14548">
          <cell r="A14548" t="str">
            <v>14.002.0078-0</v>
          </cell>
          <cell r="B14548">
            <v>1181.44</v>
          </cell>
        </row>
        <row r="14549">
          <cell r="A14549" t="str">
            <v>14.002.0078-A</v>
          </cell>
          <cell r="B14549">
            <v>1063.71</v>
          </cell>
        </row>
        <row r="14550">
          <cell r="A14550" t="str">
            <v>14.002.0081-0</v>
          </cell>
          <cell r="B14550">
            <v>817.48</v>
          </cell>
        </row>
        <row r="14551">
          <cell r="A14551" t="str">
            <v>14.002.0081-A</v>
          </cell>
          <cell r="B14551">
            <v>745.28</v>
          </cell>
        </row>
        <row r="14552">
          <cell r="A14552" t="str">
            <v>14.002.0082-0</v>
          </cell>
          <cell r="B14552">
            <v>369.43</v>
          </cell>
        </row>
        <row r="14553">
          <cell r="A14553" t="str">
            <v>14.002.0082-A</v>
          </cell>
          <cell r="B14553">
            <v>353.74</v>
          </cell>
        </row>
        <row r="14554">
          <cell r="A14554" t="str">
            <v>14.002.0084-0</v>
          </cell>
          <cell r="B14554">
            <v>398.32</v>
          </cell>
        </row>
        <row r="14555">
          <cell r="A14555" t="str">
            <v>14.002.0084-A</v>
          </cell>
          <cell r="B14555">
            <v>366.92</v>
          </cell>
        </row>
        <row r="14556">
          <cell r="A14556" t="str">
            <v>14.002.0085-0</v>
          </cell>
          <cell r="B14556">
            <v>2641.49</v>
          </cell>
        </row>
        <row r="14557">
          <cell r="A14557" t="str">
            <v>14.002.0085-A</v>
          </cell>
          <cell r="B14557">
            <v>2578.71</v>
          </cell>
        </row>
        <row r="14558">
          <cell r="A14558" t="str">
            <v>14.002.0087-0</v>
          </cell>
          <cell r="B14558">
            <v>482.85</v>
          </cell>
        </row>
        <row r="14559">
          <cell r="A14559" t="str">
            <v>14.002.0087-A</v>
          </cell>
          <cell r="B14559">
            <v>457.34</v>
          </cell>
        </row>
        <row r="14560">
          <cell r="A14560" t="str">
            <v>14.002.0088-0</v>
          </cell>
          <cell r="B14560">
            <v>903.26</v>
          </cell>
        </row>
        <row r="14561">
          <cell r="A14561" t="str">
            <v>14.002.0088-A</v>
          </cell>
          <cell r="B14561">
            <v>833.31</v>
          </cell>
        </row>
        <row r="14562">
          <cell r="A14562" t="str">
            <v>14.002.0089-0</v>
          </cell>
          <cell r="B14562">
            <v>1230.1199999999999</v>
          </cell>
        </row>
        <row r="14563">
          <cell r="A14563" t="str">
            <v>14.002.0089-A</v>
          </cell>
          <cell r="B14563">
            <v>1152.1300000000001</v>
          </cell>
        </row>
        <row r="14564">
          <cell r="A14564" t="str">
            <v>14.002.0092-0</v>
          </cell>
          <cell r="B14564">
            <v>1244.0999999999999</v>
          </cell>
        </row>
        <row r="14565">
          <cell r="A14565" t="str">
            <v>14.002.0092-A</v>
          </cell>
          <cell r="B14565">
            <v>1162.3499999999999</v>
          </cell>
        </row>
        <row r="14566">
          <cell r="A14566" t="str">
            <v>14.002.0095-0</v>
          </cell>
          <cell r="B14566">
            <v>1592.82</v>
          </cell>
        </row>
        <row r="14567">
          <cell r="A14567" t="str">
            <v>14.002.0095-A</v>
          </cell>
          <cell r="B14567">
            <v>1498.98</v>
          </cell>
        </row>
        <row r="14568">
          <cell r="A14568" t="str">
            <v>14.002.0096-0</v>
          </cell>
          <cell r="B14568">
            <v>2172</v>
          </cell>
        </row>
        <row r="14569">
          <cell r="A14569" t="str">
            <v>14.002.0096-A</v>
          </cell>
          <cell r="B14569">
            <v>2083.6999999999998</v>
          </cell>
        </row>
        <row r="14570">
          <cell r="A14570" t="str">
            <v>14.002.0097-0</v>
          </cell>
          <cell r="B14570">
            <v>407.24</v>
          </cell>
        </row>
        <row r="14571">
          <cell r="A14571" t="str">
            <v>14.002.0097-A</v>
          </cell>
          <cell r="B14571">
            <v>389.58</v>
          </cell>
        </row>
        <row r="14572">
          <cell r="A14572" t="str">
            <v>14.002.0098-0</v>
          </cell>
          <cell r="B14572">
            <v>3477.09</v>
          </cell>
        </row>
        <row r="14573">
          <cell r="A14573" t="str">
            <v>14.002.0098-A</v>
          </cell>
          <cell r="B14573">
            <v>3324.53</v>
          </cell>
        </row>
        <row r="14574">
          <cell r="A14574" t="str">
            <v>14.002.0099-0</v>
          </cell>
          <cell r="B14574">
            <v>2995.77</v>
          </cell>
        </row>
        <row r="14575">
          <cell r="A14575" t="str">
            <v>14.002.0099-A</v>
          </cell>
          <cell r="B14575">
            <v>2952</v>
          </cell>
        </row>
        <row r="14576">
          <cell r="A14576" t="str">
            <v>14.002.0105-0</v>
          </cell>
          <cell r="B14576">
            <v>347.1</v>
          </cell>
        </row>
        <row r="14577">
          <cell r="A14577" t="str">
            <v>14.002.0105-A</v>
          </cell>
          <cell r="B14577">
            <v>303.94</v>
          </cell>
        </row>
        <row r="14578">
          <cell r="A14578" t="str">
            <v>14.002.0108-0</v>
          </cell>
          <cell r="B14578">
            <v>386.14</v>
          </cell>
        </row>
        <row r="14579">
          <cell r="A14579" t="str">
            <v>14.002.0108-A</v>
          </cell>
          <cell r="B14579">
            <v>339.05</v>
          </cell>
        </row>
        <row r="14580">
          <cell r="A14580" t="str">
            <v>14.002.0110-0</v>
          </cell>
          <cell r="B14580">
            <v>349.93</v>
          </cell>
        </row>
        <row r="14581">
          <cell r="A14581" t="str">
            <v>14.002.0110-A</v>
          </cell>
          <cell r="B14581">
            <v>315.39</v>
          </cell>
        </row>
        <row r="14582">
          <cell r="A14582" t="str">
            <v>14.002.0113-0</v>
          </cell>
          <cell r="B14582">
            <v>573.14</v>
          </cell>
        </row>
        <row r="14583">
          <cell r="A14583" t="str">
            <v>14.002.0113-A</v>
          </cell>
          <cell r="B14583">
            <v>555.57000000000005</v>
          </cell>
        </row>
        <row r="14584">
          <cell r="A14584" t="str">
            <v>14.002.0120-0</v>
          </cell>
          <cell r="B14584">
            <v>418.87</v>
          </cell>
        </row>
        <row r="14585">
          <cell r="A14585" t="str">
            <v>14.002.0120-A</v>
          </cell>
          <cell r="B14585">
            <v>375.45</v>
          </cell>
        </row>
        <row r="14586">
          <cell r="A14586" t="str">
            <v>14.002.0125-0</v>
          </cell>
          <cell r="B14586">
            <v>654.41</v>
          </cell>
        </row>
        <row r="14587">
          <cell r="A14587" t="str">
            <v>14.002.0125-A</v>
          </cell>
          <cell r="B14587">
            <v>642.63</v>
          </cell>
        </row>
        <row r="14588">
          <cell r="A14588" t="str">
            <v>14.002.0131-0</v>
          </cell>
          <cell r="B14588">
            <v>522.67999999999995</v>
          </cell>
        </row>
        <row r="14589">
          <cell r="A14589" t="str">
            <v>14.002.0131-A</v>
          </cell>
          <cell r="B14589">
            <v>469.5</v>
          </cell>
        </row>
        <row r="14590">
          <cell r="A14590" t="str">
            <v>14.002.0132-0</v>
          </cell>
          <cell r="B14590">
            <v>359.44</v>
          </cell>
        </row>
        <row r="14591">
          <cell r="A14591" t="str">
            <v>14.002.0132-A</v>
          </cell>
          <cell r="B14591">
            <v>332.37</v>
          </cell>
        </row>
        <row r="14592">
          <cell r="A14592" t="str">
            <v>14.002.0133-0</v>
          </cell>
          <cell r="B14592">
            <v>416.01</v>
          </cell>
        </row>
        <row r="14593">
          <cell r="A14593" t="str">
            <v>14.002.0133-A</v>
          </cell>
          <cell r="B14593">
            <v>384.62</v>
          </cell>
        </row>
        <row r="14594">
          <cell r="A14594" t="str">
            <v>14.002.0134-0</v>
          </cell>
          <cell r="B14594">
            <v>348.06</v>
          </cell>
        </row>
        <row r="14595">
          <cell r="A14595" t="str">
            <v>14.002.0134-A</v>
          </cell>
          <cell r="B14595">
            <v>312.66000000000003</v>
          </cell>
        </row>
        <row r="14596">
          <cell r="A14596" t="str">
            <v>14.002.0155-0</v>
          </cell>
          <cell r="B14596">
            <v>522.67999999999995</v>
          </cell>
        </row>
        <row r="14597">
          <cell r="A14597" t="str">
            <v>14.002.0155-A</v>
          </cell>
          <cell r="B14597">
            <v>469.5</v>
          </cell>
        </row>
        <row r="14598">
          <cell r="A14598" t="str">
            <v>14.002.0156-0</v>
          </cell>
          <cell r="B14598">
            <v>185.62</v>
          </cell>
        </row>
        <row r="14599">
          <cell r="A14599" t="str">
            <v>14.002.0156-A</v>
          </cell>
          <cell r="B14599">
            <v>177.77</v>
          </cell>
        </row>
        <row r="14600">
          <cell r="A14600" t="str">
            <v>14.002.0158-0</v>
          </cell>
          <cell r="B14600">
            <v>920.73</v>
          </cell>
        </row>
        <row r="14601">
          <cell r="A14601" t="str">
            <v>14.002.0158-A</v>
          </cell>
          <cell r="B14601">
            <v>842.25</v>
          </cell>
        </row>
        <row r="14602">
          <cell r="A14602" t="str">
            <v>14.002.0161-0</v>
          </cell>
          <cell r="B14602">
            <v>644.29</v>
          </cell>
        </row>
        <row r="14603">
          <cell r="A14603" t="str">
            <v>14.002.0161-A</v>
          </cell>
          <cell r="B14603">
            <v>578.76</v>
          </cell>
        </row>
        <row r="14604">
          <cell r="A14604" t="str">
            <v>14.002.0162-0</v>
          </cell>
          <cell r="B14604">
            <v>336.25</v>
          </cell>
        </row>
        <row r="14605">
          <cell r="A14605" t="str">
            <v>14.002.0162-A</v>
          </cell>
          <cell r="B14605">
            <v>304.86</v>
          </cell>
        </row>
        <row r="14606">
          <cell r="A14606" t="str">
            <v>14.002.0166-0</v>
          </cell>
          <cell r="B14606">
            <v>517.47</v>
          </cell>
        </row>
        <row r="14607">
          <cell r="A14607" t="str">
            <v>14.002.0166-A</v>
          </cell>
          <cell r="B14607">
            <v>464.3</v>
          </cell>
        </row>
        <row r="14608">
          <cell r="A14608" t="str">
            <v>14.002.0180-0</v>
          </cell>
          <cell r="B14608">
            <v>787.19</v>
          </cell>
        </row>
        <row r="14609">
          <cell r="A14609" t="str">
            <v>14.002.0180-A</v>
          </cell>
          <cell r="B14609">
            <v>729.57</v>
          </cell>
        </row>
        <row r="14610">
          <cell r="A14610" t="str">
            <v>14.002.0182-0</v>
          </cell>
          <cell r="B14610">
            <v>751.98</v>
          </cell>
        </row>
        <row r="14611">
          <cell r="A14611" t="str">
            <v>14.002.0182-A</v>
          </cell>
          <cell r="B14611">
            <v>700.7</v>
          </cell>
        </row>
        <row r="14612">
          <cell r="A14612" t="str">
            <v>14.002.0184-0</v>
          </cell>
          <cell r="B14612">
            <v>926.49</v>
          </cell>
        </row>
        <row r="14613">
          <cell r="A14613" t="str">
            <v>14.002.0184-A</v>
          </cell>
          <cell r="B14613">
            <v>868.71</v>
          </cell>
        </row>
        <row r="14614">
          <cell r="A14614" t="str">
            <v>14.002.0186-0</v>
          </cell>
          <cell r="B14614">
            <v>324.7</v>
          </cell>
        </row>
        <row r="14615">
          <cell r="A14615" t="str">
            <v>14.002.0186-A</v>
          </cell>
          <cell r="B14615">
            <v>290.7</v>
          </cell>
        </row>
        <row r="14616">
          <cell r="A14616" t="str">
            <v>14.002.0187-0</v>
          </cell>
          <cell r="B14616">
            <v>272.98</v>
          </cell>
        </row>
        <row r="14617">
          <cell r="A14617" t="str">
            <v>14.002.0187-A</v>
          </cell>
          <cell r="B14617">
            <v>252.68</v>
          </cell>
        </row>
        <row r="14618">
          <cell r="A14618" t="str">
            <v>14.002.0188-0</v>
          </cell>
          <cell r="B14618">
            <v>457.98</v>
          </cell>
        </row>
        <row r="14619">
          <cell r="A14619" t="str">
            <v>14.002.0188-A</v>
          </cell>
          <cell r="B14619">
            <v>438.98</v>
          </cell>
        </row>
        <row r="14620">
          <cell r="A14620" t="str">
            <v>14.002.0189-0</v>
          </cell>
          <cell r="B14620">
            <v>373.23</v>
          </cell>
        </row>
        <row r="14621">
          <cell r="A14621" t="str">
            <v>14.002.0189-A</v>
          </cell>
          <cell r="B14621">
            <v>365.03</v>
          </cell>
        </row>
        <row r="14622">
          <cell r="A14622" t="str">
            <v>14.002.0190-0</v>
          </cell>
          <cell r="B14622">
            <v>145.19999999999999</v>
          </cell>
        </row>
        <row r="14623">
          <cell r="A14623" t="str">
            <v>14.002.0190-A</v>
          </cell>
          <cell r="B14623">
            <v>145.19999999999999</v>
          </cell>
        </row>
        <row r="14624">
          <cell r="A14624" t="str">
            <v>14.002.0191-0</v>
          </cell>
          <cell r="B14624">
            <v>245.91</v>
          </cell>
        </row>
        <row r="14625">
          <cell r="A14625" t="str">
            <v>14.002.0191-A</v>
          </cell>
          <cell r="B14625">
            <v>230.69</v>
          </cell>
        </row>
        <row r="14626">
          <cell r="A14626" t="str">
            <v>14.002.0192-0</v>
          </cell>
          <cell r="B14626">
            <v>561.08000000000004</v>
          </cell>
        </row>
        <row r="14627">
          <cell r="A14627" t="str">
            <v>14.002.0192-A</v>
          </cell>
          <cell r="B14627">
            <v>506.89</v>
          </cell>
        </row>
        <row r="14628">
          <cell r="A14628" t="str">
            <v>14.002.0193-0</v>
          </cell>
          <cell r="B14628">
            <v>1812.29</v>
          </cell>
        </row>
        <row r="14629">
          <cell r="A14629" t="str">
            <v>14.002.0193-A</v>
          </cell>
          <cell r="B14629">
            <v>1756.52</v>
          </cell>
        </row>
        <row r="14630">
          <cell r="A14630" t="str">
            <v>14.002.0194-0</v>
          </cell>
          <cell r="B14630">
            <v>1097.56</v>
          </cell>
        </row>
        <row r="14631">
          <cell r="A14631" t="str">
            <v>14.002.0194-A</v>
          </cell>
          <cell r="B14631">
            <v>1042.7</v>
          </cell>
        </row>
        <row r="14632">
          <cell r="A14632" t="str">
            <v>14.002.0195-0</v>
          </cell>
          <cell r="B14632">
            <v>881.2</v>
          </cell>
        </row>
        <row r="14633">
          <cell r="A14633" t="str">
            <v>14.002.0195-A</v>
          </cell>
          <cell r="B14633">
            <v>832.88</v>
          </cell>
        </row>
        <row r="14634">
          <cell r="A14634" t="str">
            <v>14.002.0196-0</v>
          </cell>
          <cell r="B14634">
            <v>1255.17</v>
          </cell>
        </row>
        <row r="14635">
          <cell r="A14635" t="str">
            <v>14.002.0196-A</v>
          </cell>
          <cell r="B14635">
            <v>1197.1199999999999</v>
          </cell>
        </row>
        <row r="14636">
          <cell r="A14636" t="str">
            <v>14.002.0197-0</v>
          </cell>
          <cell r="B14636">
            <v>411.05</v>
          </cell>
        </row>
        <row r="14637">
          <cell r="A14637" t="str">
            <v>14.002.0197-A</v>
          </cell>
          <cell r="B14637">
            <v>397.91</v>
          </cell>
        </row>
        <row r="14638">
          <cell r="A14638" t="str">
            <v>14.002.0198-0</v>
          </cell>
          <cell r="B14638">
            <v>314.51</v>
          </cell>
        </row>
        <row r="14639">
          <cell r="A14639" t="str">
            <v>14.002.0198-A</v>
          </cell>
          <cell r="B14639">
            <v>308.63</v>
          </cell>
        </row>
        <row r="14640">
          <cell r="A14640" t="str">
            <v>14.002.0199-0</v>
          </cell>
          <cell r="B14640">
            <v>240.89</v>
          </cell>
        </row>
        <row r="14641">
          <cell r="A14641" t="str">
            <v>14.002.0199-A</v>
          </cell>
          <cell r="B14641">
            <v>227.75</v>
          </cell>
        </row>
        <row r="14642">
          <cell r="A14642" t="str">
            <v>14.002.0200-0</v>
          </cell>
          <cell r="B14642">
            <v>120.24</v>
          </cell>
        </row>
        <row r="14643">
          <cell r="A14643" t="str">
            <v>14.002.0200-A</v>
          </cell>
          <cell r="B14643">
            <v>116.32</v>
          </cell>
        </row>
        <row r="14644">
          <cell r="A14644" t="str">
            <v>14.002.0205-0</v>
          </cell>
          <cell r="B14644">
            <v>491.33</v>
          </cell>
        </row>
        <row r="14645">
          <cell r="A14645" t="str">
            <v>14.002.0205-A</v>
          </cell>
          <cell r="B14645">
            <v>446.98</v>
          </cell>
        </row>
        <row r="14646">
          <cell r="A14646" t="str">
            <v>14.002.0206-0</v>
          </cell>
          <cell r="B14646">
            <v>635.76</v>
          </cell>
        </row>
        <row r="14647">
          <cell r="A14647" t="str">
            <v>14.002.0206-A</v>
          </cell>
          <cell r="B14647">
            <v>569.44000000000005</v>
          </cell>
        </row>
        <row r="14648">
          <cell r="A14648" t="str">
            <v>14.002.0207-1</v>
          </cell>
          <cell r="B14648">
            <v>407.09</v>
          </cell>
        </row>
        <row r="14649">
          <cell r="A14649" t="str">
            <v>14.002.0207-B</v>
          </cell>
          <cell r="B14649">
            <v>382.46</v>
          </cell>
        </row>
        <row r="14650">
          <cell r="A14650" t="str">
            <v>14.002.0208-0</v>
          </cell>
          <cell r="B14650">
            <v>209.46</v>
          </cell>
        </row>
        <row r="14651">
          <cell r="A14651" t="str">
            <v>14.002.0208-A</v>
          </cell>
          <cell r="B14651">
            <v>194.55</v>
          </cell>
        </row>
        <row r="14652">
          <cell r="A14652" t="str">
            <v>14.002.0209-0</v>
          </cell>
          <cell r="B14652">
            <v>252.44</v>
          </cell>
        </row>
        <row r="14653">
          <cell r="A14653" t="str">
            <v>14.002.0209-A</v>
          </cell>
          <cell r="B14653">
            <v>235.69</v>
          </cell>
        </row>
        <row r="14654">
          <cell r="A14654" t="str">
            <v>14.002.0210-0</v>
          </cell>
          <cell r="B14654">
            <v>167.64</v>
          </cell>
        </row>
        <row r="14655">
          <cell r="A14655" t="str">
            <v>14.002.0210-A</v>
          </cell>
          <cell r="B14655">
            <v>159.80000000000001</v>
          </cell>
        </row>
        <row r="14656">
          <cell r="A14656" t="str">
            <v>14.002.0211-0</v>
          </cell>
          <cell r="B14656">
            <v>171.42</v>
          </cell>
        </row>
        <row r="14657">
          <cell r="A14657" t="str">
            <v>14.002.0211-A</v>
          </cell>
          <cell r="B14657">
            <v>166.77</v>
          </cell>
        </row>
        <row r="14658">
          <cell r="A14658" t="str">
            <v>14.002.0212-0</v>
          </cell>
          <cell r="B14658">
            <v>177.8</v>
          </cell>
        </row>
        <row r="14659">
          <cell r="A14659" t="str">
            <v>14.002.0212-A</v>
          </cell>
          <cell r="B14659">
            <v>173.88</v>
          </cell>
        </row>
        <row r="14660">
          <cell r="A14660" t="str">
            <v>14.002.0213-0</v>
          </cell>
          <cell r="B14660">
            <v>595.96</v>
          </cell>
        </row>
        <row r="14661">
          <cell r="A14661" t="str">
            <v>14.002.0213-A</v>
          </cell>
          <cell r="B14661">
            <v>590.08000000000004</v>
          </cell>
        </row>
        <row r="14662">
          <cell r="A14662" t="str">
            <v>14.002.0214-0</v>
          </cell>
          <cell r="B14662">
            <v>684.26</v>
          </cell>
        </row>
        <row r="14663">
          <cell r="A14663" t="str">
            <v>14.002.0214-A</v>
          </cell>
          <cell r="B14663">
            <v>648.62</v>
          </cell>
        </row>
        <row r="14664">
          <cell r="A14664" t="str">
            <v>14.002.0220-0</v>
          </cell>
          <cell r="B14664">
            <v>84.8</v>
          </cell>
        </row>
        <row r="14665">
          <cell r="A14665" t="str">
            <v>14.002.0220-A</v>
          </cell>
          <cell r="B14665">
            <v>76.95</v>
          </cell>
        </row>
        <row r="14666">
          <cell r="A14666" t="str">
            <v>14.002.0225-0</v>
          </cell>
          <cell r="B14666">
            <v>100.34</v>
          </cell>
        </row>
        <row r="14667">
          <cell r="A14667" t="str">
            <v>14.002.0225-A</v>
          </cell>
          <cell r="B14667">
            <v>92.49</v>
          </cell>
        </row>
        <row r="14668">
          <cell r="A14668" t="str">
            <v>14.002.0227-0</v>
          </cell>
          <cell r="B14668">
            <v>341.25</v>
          </cell>
        </row>
        <row r="14669">
          <cell r="A14669" t="str">
            <v>14.002.0227-A</v>
          </cell>
          <cell r="B14669">
            <v>303.97000000000003</v>
          </cell>
        </row>
        <row r="14670">
          <cell r="A14670" t="str">
            <v>14.002.0230-0</v>
          </cell>
          <cell r="B14670">
            <v>400.83</v>
          </cell>
        </row>
        <row r="14671">
          <cell r="A14671" t="str">
            <v>14.002.0230-A</v>
          </cell>
          <cell r="B14671">
            <v>353.74</v>
          </cell>
        </row>
        <row r="14672">
          <cell r="A14672" t="str">
            <v>14.002.0232-0</v>
          </cell>
          <cell r="B14672">
            <v>393.99</v>
          </cell>
        </row>
        <row r="14673">
          <cell r="A14673" t="str">
            <v>14.002.0232-A</v>
          </cell>
          <cell r="B14673">
            <v>346.9</v>
          </cell>
        </row>
        <row r="14674">
          <cell r="A14674" t="str">
            <v>14.002.0235-0</v>
          </cell>
          <cell r="B14674">
            <v>29.65</v>
          </cell>
        </row>
        <row r="14675">
          <cell r="A14675" t="str">
            <v>14.002.0235-A</v>
          </cell>
          <cell r="B14675">
            <v>27.06</v>
          </cell>
        </row>
        <row r="14676">
          <cell r="A14676" t="str">
            <v>14.002.0240-0</v>
          </cell>
          <cell r="B14676">
            <v>18.3</v>
          </cell>
        </row>
        <row r="14677">
          <cell r="A14677" t="str">
            <v>14.002.0240-A</v>
          </cell>
          <cell r="B14677">
            <v>16.34</v>
          </cell>
        </row>
        <row r="14678">
          <cell r="A14678" t="str">
            <v>14.002.0242-0</v>
          </cell>
          <cell r="B14678">
            <v>12.18</v>
          </cell>
        </row>
        <row r="14679">
          <cell r="A14679" t="str">
            <v>14.002.0242-A</v>
          </cell>
          <cell r="B14679">
            <v>10.88</v>
          </cell>
        </row>
        <row r="14680">
          <cell r="A14680" t="str">
            <v>14.002.0244-0</v>
          </cell>
          <cell r="B14680">
            <v>10.14</v>
          </cell>
        </row>
        <row r="14681">
          <cell r="A14681" t="str">
            <v>14.002.0244-A</v>
          </cell>
          <cell r="B14681">
            <v>9.0399999999999991</v>
          </cell>
        </row>
        <row r="14682">
          <cell r="A14682" t="str">
            <v>14.002.0246-0</v>
          </cell>
          <cell r="B14682">
            <v>32.700000000000003</v>
          </cell>
        </row>
        <row r="14683">
          <cell r="A14683" t="str">
            <v>14.002.0246-A</v>
          </cell>
          <cell r="B14683">
            <v>29.95</v>
          </cell>
        </row>
        <row r="14684">
          <cell r="A14684" t="str">
            <v>14.002.0250-0</v>
          </cell>
          <cell r="B14684">
            <v>304.10000000000002</v>
          </cell>
        </row>
        <row r="14685">
          <cell r="A14685" t="str">
            <v>14.002.0250-A</v>
          </cell>
          <cell r="B14685">
            <v>268.77999999999997</v>
          </cell>
        </row>
        <row r="14686">
          <cell r="A14686" t="str">
            <v>14.002.0254-0</v>
          </cell>
          <cell r="B14686">
            <v>379.28</v>
          </cell>
        </row>
        <row r="14687">
          <cell r="A14687" t="str">
            <v>14.002.0254-A</v>
          </cell>
          <cell r="B14687">
            <v>343.96</v>
          </cell>
        </row>
        <row r="14688">
          <cell r="A14688" t="str">
            <v>14.002.0260-0</v>
          </cell>
          <cell r="B14688">
            <v>281.44</v>
          </cell>
        </row>
        <row r="14689">
          <cell r="A14689" t="str">
            <v>14.002.0260-A</v>
          </cell>
          <cell r="B14689">
            <v>248.08</v>
          </cell>
        </row>
        <row r="14690">
          <cell r="A14690" t="str">
            <v>14.002.0280-0</v>
          </cell>
          <cell r="B14690">
            <v>22.56</v>
          </cell>
        </row>
        <row r="14691">
          <cell r="A14691" t="str">
            <v>14.002.0280-A</v>
          </cell>
          <cell r="B14691">
            <v>20.59</v>
          </cell>
        </row>
        <row r="14692">
          <cell r="A14692" t="str">
            <v>14.002.0283-0</v>
          </cell>
          <cell r="B14692">
            <v>21.24</v>
          </cell>
        </row>
        <row r="14693">
          <cell r="A14693" t="str">
            <v>14.002.0283-A</v>
          </cell>
          <cell r="B14693">
            <v>19.28</v>
          </cell>
        </row>
        <row r="14694">
          <cell r="A14694" t="str">
            <v>14.002.0285-0</v>
          </cell>
          <cell r="B14694">
            <v>19.93</v>
          </cell>
        </row>
        <row r="14695">
          <cell r="A14695" t="str">
            <v>14.002.0285-A</v>
          </cell>
          <cell r="B14695">
            <v>17.97</v>
          </cell>
        </row>
        <row r="14696">
          <cell r="A14696" t="str">
            <v>14.002.0372-0</v>
          </cell>
          <cell r="B14696">
            <v>119.28</v>
          </cell>
        </row>
        <row r="14697">
          <cell r="A14697" t="str">
            <v>14.002.0372-A</v>
          </cell>
          <cell r="B14697">
            <v>114.54</v>
          </cell>
        </row>
        <row r="14698">
          <cell r="A14698" t="str">
            <v>14.002.0373-0</v>
          </cell>
          <cell r="B14698">
            <v>21.29</v>
          </cell>
        </row>
        <row r="14699">
          <cell r="A14699" t="str">
            <v>14.002.0373-A</v>
          </cell>
          <cell r="B14699">
            <v>19.329999999999998</v>
          </cell>
        </row>
        <row r="14700">
          <cell r="A14700" t="str">
            <v>14.002.0374-0</v>
          </cell>
          <cell r="B14700">
            <v>247.92</v>
          </cell>
        </row>
        <row r="14701">
          <cell r="A14701" t="str">
            <v>14.002.0374-A</v>
          </cell>
          <cell r="B14701">
            <v>240.08</v>
          </cell>
        </row>
        <row r="14702">
          <cell r="A14702" t="str">
            <v>14.002.0375-0</v>
          </cell>
          <cell r="B14702">
            <v>612.29</v>
          </cell>
        </row>
        <row r="14703">
          <cell r="A14703" t="str">
            <v>14.002.0375-A</v>
          </cell>
          <cell r="B14703">
            <v>606.4</v>
          </cell>
        </row>
        <row r="14704">
          <cell r="A14704" t="str">
            <v>14.002.0376-0</v>
          </cell>
          <cell r="B14704">
            <v>271.60000000000002</v>
          </cell>
        </row>
        <row r="14705">
          <cell r="A14705" t="str">
            <v>14.002.0376-A</v>
          </cell>
          <cell r="B14705">
            <v>259.83</v>
          </cell>
        </row>
        <row r="14706">
          <cell r="A14706" t="str">
            <v>14.002.0377-0</v>
          </cell>
          <cell r="B14706">
            <v>173.1</v>
          </cell>
        </row>
        <row r="14707">
          <cell r="A14707" t="str">
            <v>14.002.0377-A</v>
          </cell>
          <cell r="B14707">
            <v>157.4</v>
          </cell>
        </row>
        <row r="14708">
          <cell r="A14708" t="str">
            <v>14.002.0380-0</v>
          </cell>
          <cell r="B14708">
            <v>29.06</v>
          </cell>
        </row>
        <row r="14709">
          <cell r="A14709" t="str">
            <v>14.002.0380-A</v>
          </cell>
          <cell r="B14709">
            <v>28.59</v>
          </cell>
        </row>
        <row r="14710">
          <cell r="A14710" t="str">
            <v>14.002.0383-0</v>
          </cell>
          <cell r="B14710">
            <v>6.35</v>
          </cell>
        </row>
        <row r="14711">
          <cell r="A14711" t="str">
            <v>14.002.0383-A</v>
          </cell>
          <cell r="B14711">
            <v>5.94</v>
          </cell>
        </row>
        <row r="14712">
          <cell r="A14712" t="str">
            <v>14.002.0385-0</v>
          </cell>
          <cell r="B14712">
            <v>353.43</v>
          </cell>
        </row>
        <row r="14713">
          <cell r="A14713" t="str">
            <v>14.002.0385-A</v>
          </cell>
          <cell r="B14713">
            <v>319.08999999999997</v>
          </cell>
        </row>
        <row r="14714">
          <cell r="A14714" t="str">
            <v>14.002.0390-0</v>
          </cell>
          <cell r="B14714">
            <v>388.19</v>
          </cell>
        </row>
        <row r="14715">
          <cell r="A14715" t="str">
            <v>14.002.0390-A</v>
          </cell>
          <cell r="B14715">
            <v>352.09</v>
          </cell>
        </row>
        <row r="14716">
          <cell r="A14716" t="str">
            <v>14.002.0400-0</v>
          </cell>
          <cell r="B14716">
            <v>966.76</v>
          </cell>
        </row>
        <row r="14717">
          <cell r="A14717" t="str">
            <v>14.002.0400-A</v>
          </cell>
          <cell r="B14717">
            <v>958.91</v>
          </cell>
        </row>
        <row r="14718">
          <cell r="A14718" t="str">
            <v>14.002.0402-0</v>
          </cell>
          <cell r="B14718">
            <v>350.14</v>
          </cell>
        </row>
        <row r="14719">
          <cell r="A14719" t="str">
            <v>14.002.0402-A</v>
          </cell>
          <cell r="B14719">
            <v>344.25</v>
          </cell>
        </row>
        <row r="14720">
          <cell r="A14720" t="str">
            <v>14.002.0404-0</v>
          </cell>
          <cell r="B14720">
            <v>310.02999999999997</v>
          </cell>
        </row>
        <row r="14721">
          <cell r="A14721" t="str">
            <v>14.002.0404-A</v>
          </cell>
          <cell r="B14721">
            <v>304.14</v>
          </cell>
        </row>
        <row r="14722">
          <cell r="A14722" t="str">
            <v>14.002.0406-0</v>
          </cell>
          <cell r="B14722">
            <v>336.79</v>
          </cell>
        </row>
        <row r="14723">
          <cell r="A14723" t="str">
            <v>14.002.0406-A</v>
          </cell>
          <cell r="B14723">
            <v>330.9</v>
          </cell>
        </row>
        <row r="14724">
          <cell r="A14724" t="str">
            <v>14.002.0408-0</v>
          </cell>
          <cell r="B14724">
            <v>386.09</v>
          </cell>
        </row>
        <row r="14725">
          <cell r="A14725" t="str">
            <v>14.002.0408-A</v>
          </cell>
          <cell r="B14725">
            <v>380.2</v>
          </cell>
        </row>
        <row r="14726">
          <cell r="A14726" t="str">
            <v>14.002.0410-0</v>
          </cell>
          <cell r="B14726">
            <v>631.9</v>
          </cell>
        </row>
        <row r="14727">
          <cell r="A14727" t="str">
            <v>14.002.0410-A</v>
          </cell>
          <cell r="B14727">
            <v>624.04999999999995</v>
          </cell>
        </row>
        <row r="14728">
          <cell r="A14728" t="str">
            <v>14.002.0412-0</v>
          </cell>
          <cell r="B14728">
            <v>1095.48</v>
          </cell>
        </row>
        <row r="14729">
          <cell r="A14729" t="str">
            <v>14.002.0412-A</v>
          </cell>
          <cell r="B14729">
            <v>1087.6300000000001</v>
          </cell>
        </row>
        <row r="14730">
          <cell r="A14730" t="str">
            <v>14.002.0414-0</v>
          </cell>
          <cell r="B14730">
            <v>308.02999999999997</v>
          </cell>
        </row>
        <row r="14731">
          <cell r="A14731" t="str">
            <v>14.002.0414-A</v>
          </cell>
          <cell r="B14731">
            <v>302.14</v>
          </cell>
        </row>
        <row r="14732">
          <cell r="A14732" t="str">
            <v>14.002.0416-0</v>
          </cell>
          <cell r="B14732">
            <v>315.02999999999997</v>
          </cell>
        </row>
        <row r="14733">
          <cell r="A14733" t="str">
            <v>14.002.0416-A</v>
          </cell>
          <cell r="B14733">
            <v>309.14</v>
          </cell>
        </row>
        <row r="14734">
          <cell r="A14734" t="str">
            <v>14.002.0430-0</v>
          </cell>
          <cell r="B14734">
            <v>52.12</v>
          </cell>
        </row>
        <row r="14735">
          <cell r="A14735" t="str">
            <v>14.002.0430-A</v>
          </cell>
          <cell r="B14735">
            <v>50.62</v>
          </cell>
        </row>
        <row r="14736">
          <cell r="A14736" t="str">
            <v>14.002.0432-0</v>
          </cell>
          <cell r="B14736">
            <v>57.41</v>
          </cell>
        </row>
        <row r="14737">
          <cell r="A14737" t="str">
            <v>14.002.0432-A</v>
          </cell>
          <cell r="B14737">
            <v>55.35</v>
          </cell>
        </row>
        <row r="14738">
          <cell r="A14738" t="str">
            <v>14.002.0434-0</v>
          </cell>
          <cell r="B14738">
            <v>69.72</v>
          </cell>
        </row>
        <row r="14739">
          <cell r="A14739" t="str">
            <v>14.002.0434-A</v>
          </cell>
          <cell r="B14739">
            <v>67.44</v>
          </cell>
        </row>
        <row r="14740">
          <cell r="A14740" t="str">
            <v>14.002.0436-0</v>
          </cell>
          <cell r="B14740">
            <v>87.12</v>
          </cell>
        </row>
        <row r="14741">
          <cell r="A14741" t="str">
            <v>14.002.0436-A</v>
          </cell>
          <cell r="B14741">
            <v>84.56</v>
          </cell>
        </row>
        <row r="14742">
          <cell r="A14742" t="str">
            <v>14.002.0438-0</v>
          </cell>
          <cell r="B14742">
            <v>96.56</v>
          </cell>
        </row>
        <row r="14743">
          <cell r="A14743" t="str">
            <v>14.002.0438-A</v>
          </cell>
          <cell r="B14743">
            <v>93.64</v>
          </cell>
        </row>
        <row r="14744">
          <cell r="A14744" t="str">
            <v>14.002.0440-0</v>
          </cell>
          <cell r="B14744">
            <v>179.61</v>
          </cell>
        </row>
        <row r="14745">
          <cell r="A14745" t="str">
            <v>14.002.0440-A</v>
          </cell>
          <cell r="B14745">
            <v>176.02</v>
          </cell>
        </row>
        <row r="14746">
          <cell r="A14746" t="str">
            <v>14.002.0444-0</v>
          </cell>
          <cell r="B14746">
            <v>94.32</v>
          </cell>
        </row>
        <row r="14747">
          <cell r="A14747" t="str">
            <v>14.002.0444-A</v>
          </cell>
          <cell r="B14747">
            <v>91.53</v>
          </cell>
        </row>
        <row r="14748">
          <cell r="A14748" t="str">
            <v>14.002.0452-0</v>
          </cell>
          <cell r="B14748">
            <v>174.68</v>
          </cell>
        </row>
        <row r="14749">
          <cell r="A14749" t="str">
            <v>14.002.0452-A</v>
          </cell>
          <cell r="B14749">
            <v>170.91</v>
          </cell>
        </row>
        <row r="14750">
          <cell r="A14750" t="str">
            <v>14.002.0454-0</v>
          </cell>
          <cell r="B14750">
            <v>204.15</v>
          </cell>
        </row>
        <row r="14751">
          <cell r="A14751" t="str">
            <v>14.002.0454-A</v>
          </cell>
          <cell r="B14751">
            <v>199.66</v>
          </cell>
        </row>
        <row r="14752">
          <cell r="A14752" t="str">
            <v>14.002.0456-0</v>
          </cell>
          <cell r="B14752">
            <v>227.39</v>
          </cell>
        </row>
        <row r="14753">
          <cell r="A14753" t="str">
            <v>14.002.0456-A</v>
          </cell>
          <cell r="B14753">
            <v>222.31</v>
          </cell>
        </row>
        <row r="14754">
          <cell r="A14754" t="str">
            <v>14.002.0466-0</v>
          </cell>
          <cell r="B14754">
            <v>289.88</v>
          </cell>
        </row>
        <row r="14755">
          <cell r="A14755" t="str">
            <v>14.002.0466-A</v>
          </cell>
          <cell r="B14755">
            <v>283</v>
          </cell>
        </row>
        <row r="14756">
          <cell r="A14756" t="str">
            <v>14.002.0468-0</v>
          </cell>
          <cell r="B14756">
            <v>405.71</v>
          </cell>
        </row>
        <row r="14757">
          <cell r="A14757" t="str">
            <v>14.002.0468-A</v>
          </cell>
          <cell r="B14757">
            <v>397.86</v>
          </cell>
        </row>
        <row r="14758">
          <cell r="A14758" t="str">
            <v>14.002.0470-0</v>
          </cell>
          <cell r="B14758">
            <v>139.47999999999999</v>
          </cell>
        </row>
        <row r="14759">
          <cell r="A14759" t="str">
            <v>14.002.0470-A</v>
          </cell>
          <cell r="B14759">
            <v>134.76</v>
          </cell>
        </row>
        <row r="14760">
          <cell r="A14760" t="str">
            <v>14.002.0472-0</v>
          </cell>
          <cell r="B14760">
            <v>152.88999999999999</v>
          </cell>
        </row>
        <row r="14761">
          <cell r="A14761" t="str">
            <v>14.002.0472-A</v>
          </cell>
          <cell r="B14761">
            <v>148.16999999999999</v>
          </cell>
        </row>
        <row r="14762">
          <cell r="A14762" t="str">
            <v>14.002.0478-0</v>
          </cell>
          <cell r="B14762">
            <v>174.25</v>
          </cell>
        </row>
        <row r="14763">
          <cell r="A14763" t="str">
            <v>14.002.0478-A</v>
          </cell>
          <cell r="B14763">
            <v>168.36</v>
          </cell>
        </row>
        <row r="14764">
          <cell r="A14764" t="str">
            <v>14.002.0480-0</v>
          </cell>
          <cell r="B14764">
            <v>188.25</v>
          </cell>
        </row>
        <row r="14765">
          <cell r="A14765" t="str">
            <v>14.002.0480-A</v>
          </cell>
          <cell r="B14765">
            <v>184.33</v>
          </cell>
        </row>
        <row r="14766">
          <cell r="A14766" t="str">
            <v>14.002.0482-0</v>
          </cell>
          <cell r="B14766">
            <v>272.55</v>
          </cell>
        </row>
        <row r="14767">
          <cell r="A14767" t="str">
            <v>14.002.0482-A</v>
          </cell>
          <cell r="B14767">
            <v>267.44</v>
          </cell>
        </row>
        <row r="14768">
          <cell r="A14768" t="str">
            <v>14.002.0483-0</v>
          </cell>
          <cell r="B14768">
            <v>184.91</v>
          </cell>
        </row>
        <row r="14769">
          <cell r="A14769" t="str">
            <v>14.002.0483-A</v>
          </cell>
          <cell r="B14769">
            <v>180.99</v>
          </cell>
        </row>
        <row r="14770">
          <cell r="A14770" t="str">
            <v>14.002.0485-0</v>
          </cell>
          <cell r="B14770">
            <v>284.77999999999997</v>
          </cell>
        </row>
        <row r="14771">
          <cell r="A14771" t="str">
            <v>14.002.0485-A</v>
          </cell>
          <cell r="B14771">
            <v>281.08999999999997</v>
          </cell>
        </row>
        <row r="14772">
          <cell r="A14772" t="str">
            <v>14.002.0486-0</v>
          </cell>
          <cell r="B14772">
            <v>503.95</v>
          </cell>
        </row>
        <row r="14773">
          <cell r="A14773" t="str">
            <v>14.002.0486-A</v>
          </cell>
          <cell r="B14773">
            <v>492.18</v>
          </cell>
        </row>
        <row r="14774">
          <cell r="A14774" t="str">
            <v>14.002.0487-0</v>
          </cell>
          <cell r="B14774">
            <v>250.76</v>
          </cell>
        </row>
        <row r="14775">
          <cell r="A14775" t="str">
            <v>14.002.0487-A</v>
          </cell>
          <cell r="B14775">
            <v>247.23</v>
          </cell>
        </row>
        <row r="14776">
          <cell r="A14776" t="str">
            <v>14.002.0489-0</v>
          </cell>
          <cell r="B14776">
            <v>128.71</v>
          </cell>
        </row>
        <row r="14777">
          <cell r="A14777" t="str">
            <v>14.002.0489-A</v>
          </cell>
          <cell r="B14777">
            <v>125.02</v>
          </cell>
        </row>
        <row r="14778">
          <cell r="A14778" t="str">
            <v>14.002.0490-0</v>
          </cell>
          <cell r="B14778">
            <v>167.31</v>
          </cell>
        </row>
        <row r="14779">
          <cell r="A14779" t="str">
            <v>14.002.0490-A</v>
          </cell>
          <cell r="B14779">
            <v>163.62</v>
          </cell>
        </row>
        <row r="14780">
          <cell r="A14780" t="str">
            <v>14.002.0491-0</v>
          </cell>
          <cell r="B14780">
            <v>262.42</v>
          </cell>
        </row>
        <row r="14781">
          <cell r="A14781" t="str">
            <v>14.002.0491-A</v>
          </cell>
          <cell r="B14781">
            <v>252.61</v>
          </cell>
        </row>
        <row r="14782">
          <cell r="A14782" t="str">
            <v>14.002.0493-0</v>
          </cell>
          <cell r="B14782">
            <v>286.05</v>
          </cell>
        </row>
        <row r="14783">
          <cell r="A14783" t="str">
            <v>14.002.0493-A</v>
          </cell>
          <cell r="B14783">
            <v>282.13</v>
          </cell>
        </row>
        <row r="14784">
          <cell r="A14784" t="str">
            <v>14.002.0494-0</v>
          </cell>
          <cell r="B14784">
            <v>497.07</v>
          </cell>
        </row>
        <row r="14785">
          <cell r="A14785" t="str">
            <v>14.002.0494-A</v>
          </cell>
          <cell r="B14785">
            <v>493.38</v>
          </cell>
        </row>
        <row r="14786">
          <cell r="A14786" t="str">
            <v>14.002.0495-0</v>
          </cell>
          <cell r="B14786">
            <v>509.27</v>
          </cell>
        </row>
        <row r="14787">
          <cell r="A14787" t="str">
            <v>14.002.0495-A</v>
          </cell>
          <cell r="B14787">
            <v>503.84</v>
          </cell>
        </row>
        <row r="14788">
          <cell r="A14788" t="str">
            <v>14.002.0496-0</v>
          </cell>
          <cell r="B14788">
            <v>576.45000000000005</v>
          </cell>
        </row>
        <row r="14789">
          <cell r="A14789" t="str">
            <v>14.002.0496-A</v>
          </cell>
          <cell r="B14789">
            <v>568.99</v>
          </cell>
        </row>
        <row r="14790">
          <cell r="A14790" t="str">
            <v>14.002.0498-0</v>
          </cell>
          <cell r="B14790">
            <v>767.73</v>
          </cell>
        </row>
        <row r="14791">
          <cell r="A14791" t="str">
            <v>14.002.0498-A</v>
          </cell>
          <cell r="B14791">
            <v>761.75</v>
          </cell>
        </row>
        <row r="14792">
          <cell r="A14792" t="str">
            <v>14.002.0499-0</v>
          </cell>
          <cell r="B14792">
            <v>465.6</v>
          </cell>
        </row>
        <row r="14793">
          <cell r="A14793" t="str">
            <v>14.002.0499-A</v>
          </cell>
          <cell r="B14793">
            <v>461.91</v>
          </cell>
        </row>
        <row r="14794">
          <cell r="A14794" t="str">
            <v>14.002.0501-0</v>
          </cell>
          <cell r="B14794">
            <v>395.83</v>
          </cell>
        </row>
        <row r="14795">
          <cell r="A14795" t="str">
            <v>14.002.0501-A</v>
          </cell>
          <cell r="B14795">
            <v>390.72</v>
          </cell>
        </row>
        <row r="14796">
          <cell r="A14796" t="str">
            <v>14.002.0503-0</v>
          </cell>
          <cell r="B14796">
            <v>535.77</v>
          </cell>
        </row>
        <row r="14797">
          <cell r="A14797" t="str">
            <v>14.002.0503-A</v>
          </cell>
          <cell r="B14797">
            <v>531.85</v>
          </cell>
        </row>
        <row r="14798">
          <cell r="A14798" t="str">
            <v>14.002.0520-0</v>
          </cell>
          <cell r="B14798">
            <v>1924.41</v>
          </cell>
        </row>
        <row r="14799">
          <cell r="A14799" t="str">
            <v>14.002.0520-A</v>
          </cell>
          <cell r="B14799">
            <v>1912.64</v>
          </cell>
        </row>
        <row r="14800">
          <cell r="A14800" t="str">
            <v>14.002.0521-0</v>
          </cell>
          <cell r="B14800">
            <v>2120.11</v>
          </cell>
        </row>
        <row r="14801">
          <cell r="A14801" t="str">
            <v>14.002.0521-A</v>
          </cell>
          <cell r="B14801">
            <v>2108.34</v>
          </cell>
        </row>
        <row r="14802">
          <cell r="A14802" t="str">
            <v>14.002.0522-0</v>
          </cell>
          <cell r="B14802">
            <v>2325.31</v>
          </cell>
        </row>
        <row r="14803">
          <cell r="A14803" t="str">
            <v>14.002.0522-A</v>
          </cell>
          <cell r="B14803">
            <v>2313.54</v>
          </cell>
        </row>
        <row r="14804">
          <cell r="A14804" t="str">
            <v>14.002.0523-0</v>
          </cell>
          <cell r="B14804">
            <v>2610.31</v>
          </cell>
        </row>
        <row r="14805">
          <cell r="A14805" t="str">
            <v>14.002.0523-A</v>
          </cell>
          <cell r="B14805">
            <v>2598.54</v>
          </cell>
        </row>
        <row r="14806">
          <cell r="A14806" t="str">
            <v>14.002.0524-0</v>
          </cell>
          <cell r="B14806">
            <v>3680.01</v>
          </cell>
        </row>
        <row r="14807">
          <cell r="A14807" t="str">
            <v>14.002.0524-A</v>
          </cell>
          <cell r="B14807">
            <v>3668.24</v>
          </cell>
        </row>
        <row r="14808">
          <cell r="A14808" t="str">
            <v>14.002.0525-0</v>
          </cell>
          <cell r="B14808">
            <v>4073.31</v>
          </cell>
        </row>
        <row r="14809">
          <cell r="A14809" t="str">
            <v>14.002.0525-A</v>
          </cell>
          <cell r="B14809">
            <v>4061.54</v>
          </cell>
        </row>
        <row r="14810">
          <cell r="A14810" t="str">
            <v>14.002.0526-0</v>
          </cell>
          <cell r="B14810">
            <v>4239.5600000000004</v>
          </cell>
        </row>
        <row r="14811">
          <cell r="A14811" t="str">
            <v>14.002.0526-A</v>
          </cell>
          <cell r="B14811">
            <v>4227.79</v>
          </cell>
        </row>
        <row r="14812">
          <cell r="A14812" t="str">
            <v>14.002.0527-0</v>
          </cell>
          <cell r="B14812">
            <v>4858.96</v>
          </cell>
        </row>
        <row r="14813">
          <cell r="A14813" t="str">
            <v>14.002.0527-A</v>
          </cell>
          <cell r="B14813">
            <v>4847.1899999999996</v>
          </cell>
        </row>
        <row r="14814">
          <cell r="A14814" t="str">
            <v>14.002.0535-0</v>
          </cell>
          <cell r="B14814">
            <v>14992.61</v>
          </cell>
        </row>
        <row r="14815">
          <cell r="A14815" t="str">
            <v>14.002.0535-A</v>
          </cell>
          <cell r="B14815">
            <v>14980.84</v>
          </cell>
        </row>
        <row r="14816">
          <cell r="A14816" t="str">
            <v>14.002.0536-0</v>
          </cell>
          <cell r="B14816">
            <v>15295.66</v>
          </cell>
        </row>
        <row r="14817">
          <cell r="A14817" t="str">
            <v>14.002.0536-A</v>
          </cell>
          <cell r="B14817">
            <v>15283.89</v>
          </cell>
        </row>
        <row r="14818">
          <cell r="A14818" t="str">
            <v>14.002.0537-0</v>
          </cell>
          <cell r="B14818">
            <v>15660.46</v>
          </cell>
        </row>
        <row r="14819">
          <cell r="A14819" t="str">
            <v>14.002.0537-A</v>
          </cell>
          <cell r="B14819">
            <v>15648.69</v>
          </cell>
        </row>
        <row r="14820">
          <cell r="A14820" t="str">
            <v>14.002.0538-0</v>
          </cell>
          <cell r="B14820">
            <v>15897.96</v>
          </cell>
        </row>
        <row r="14821">
          <cell r="A14821" t="str">
            <v>14.002.0538-A</v>
          </cell>
          <cell r="B14821">
            <v>15886.19</v>
          </cell>
        </row>
        <row r="14822">
          <cell r="A14822" t="str">
            <v>14.002.0539-0</v>
          </cell>
          <cell r="B14822">
            <v>20769.560000000001</v>
          </cell>
        </row>
        <row r="14823">
          <cell r="A14823" t="str">
            <v>14.002.0539-A</v>
          </cell>
          <cell r="B14823">
            <v>20757.79</v>
          </cell>
        </row>
        <row r="14824">
          <cell r="A14824" t="str">
            <v>14.002.0540-0</v>
          </cell>
          <cell r="B14824">
            <v>21334.81</v>
          </cell>
        </row>
        <row r="14825">
          <cell r="A14825" t="str">
            <v>14.002.0540-A</v>
          </cell>
          <cell r="B14825">
            <v>21323.040000000001</v>
          </cell>
        </row>
        <row r="14826">
          <cell r="A14826" t="str">
            <v>14.002.0541-0</v>
          </cell>
          <cell r="B14826">
            <v>22013.11</v>
          </cell>
        </row>
        <row r="14827">
          <cell r="A14827" t="str">
            <v>14.002.0541-A</v>
          </cell>
          <cell r="B14827">
            <v>22001.34</v>
          </cell>
        </row>
        <row r="14828">
          <cell r="A14828" t="str">
            <v>14.002.0542-0</v>
          </cell>
          <cell r="B14828">
            <v>22501.89</v>
          </cell>
        </row>
        <row r="14829">
          <cell r="A14829" t="str">
            <v>14.002.0542-A</v>
          </cell>
          <cell r="B14829">
            <v>22490.12</v>
          </cell>
        </row>
        <row r="14830">
          <cell r="A14830" t="str">
            <v>14.002.9999-0</v>
          </cell>
          <cell r="B14830">
            <v>5058</v>
          </cell>
        </row>
        <row r="14831">
          <cell r="A14831" t="str">
            <v>14.002.9999-A</v>
          </cell>
          <cell r="B14831">
            <v>4786</v>
          </cell>
        </row>
        <row r="14832">
          <cell r="A14832" t="str">
            <v>14.003.0016-0</v>
          </cell>
          <cell r="B14832">
            <v>298.10000000000002</v>
          </cell>
        </row>
        <row r="14833">
          <cell r="A14833" t="str">
            <v>14.003.0016-A</v>
          </cell>
          <cell r="B14833">
            <v>282.39999999999998</v>
          </cell>
        </row>
        <row r="14834">
          <cell r="A14834" t="str">
            <v>14.003.0017-0</v>
          </cell>
          <cell r="B14834">
            <v>342.81</v>
          </cell>
        </row>
        <row r="14835">
          <cell r="A14835" t="str">
            <v>14.003.0017-A</v>
          </cell>
          <cell r="B14835">
            <v>324.76</v>
          </cell>
        </row>
        <row r="14836">
          <cell r="A14836" t="str">
            <v>14.003.0020-0</v>
          </cell>
          <cell r="B14836">
            <v>303.7</v>
          </cell>
        </row>
        <row r="14837">
          <cell r="A14837" t="str">
            <v>14.003.0020-A</v>
          </cell>
          <cell r="B14837">
            <v>288.01</v>
          </cell>
        </row>
        <row r="14838">
          <cell r="A14838" t="str">
            <v>14.003.0021-0</v>
          </cell>
          <cell r="B14838">
            <v>349.26</v>
          </cell>
        </row>
        <row r="14839">
          <cell r="A14839" t="str">
            <v>14.003.0021-A</v>
          </cell>
          <cell r="B14839">
            <v>331.21</v>
          </cell>
        </row>
        <row r="14840">
          <cell r="A14840" t="str">
            <v>14.003.0025-0</v>
          </cell>
          <cell r="B14840">
            <v>273.17</v>
          </cell>
        </row>
        <row r="14841">
          <cell r="A14841" t="str">
            <v>14.003.0025-A</v>
          </cell>
          <cell r="B14841">
            <v>257.47000000000003</v>
          </cell>
        </row>
        <row r="14842">
          <cell r="A14842" t="str">
            <v>14.003.0026-0</v>
          </cell>
          <cell r="B14842">
            <v>314.14999999999998</v>
          </cell>
        </row>
        <row r="14843">
          <cell r="A14843" t="str">
            <v>14.003.0026-A</v>
          </cell>
          <cell r="B14843">
            <v>296.10000000000002</v>
          </cell>
        </row>
        <row r="14844">
          <cell r="A14844" t="str">
            <v>14.003.0028-0</v>
          </cell>
          <cell r="B14844">
            <v>300.86</v>
          </cell>
        </row>
        <row r="14845">
          <cell r="A14845" t="str">
            <v>14.003.0028-A</v>
          </cell>
          <cell r="B14845">
            <v>285.16000000000003</v>
          </cell>
        </row>
        <row r="14846">
          <cell r="A14846" t="str">
            <v>14.003.0029-0</v>
          </cell>
          <cell r="B14846">
            <v>345.99</v>
          </cell>
        </row>
        <row r="14847">
          <cell r="A14847" t="str">
            <v>14.003.0029-A</v>
          </cell>
          <cell r="B14847">
            <v>327.94</v>
          </cell>
        </row>
        <row r="14848">
          <cell r="A14848" t="str">
            <v>14.003.0050-0</v>
          </cell>
          <cell r="B14848">
            <v>365.69</v>
          </cell>
        </row>
        <row r="14849">
          <cell r="A14849" t="str">
            <v>14.003.0050-A</v>
          </cell>
          <cell r="B14849">
            <v>349.99</v>
          </cell>
        </row>
        <row r="14850">
          <cell r="A14850" t="str">
            <v>14.003.0051-0</v>
          </cell>
          <cell r="B14850">
            <v>420.54</v>
          </cell>
        </row>
        <row r="14851">
          <cell r="A14851" t="str">
            <v>14.003.0051-A</v>
          </cell>
          <cell r="B14851">
            <v>402.49</v>
          </cell>
        </row>
        <row r="14852">
          <cell r="A14852" t="str">
            <v>14.003.0061-0</v>
          </cell>
          <cell r="B14852">
            <v>363.35</v>
          </cell>
        </row>
        <row r="14853">
          <cell r="A14853" t="str">
            <v>14.003.0061-A</v>
          </cell>
          <cell r="B14853">
            <v>347.65</v>
          </cell>
        </row>
        <row r="14854">
          <cell r="A14854" t="str">
            <v>14.003.0062-0</v>
          </cell>
          <cell r="B14854">
            <v>417.85</v>
          </cell>
        </row>
        <row r="14855">
          <cell r="A14855" t="str">
            <v>14.003.0062-A</v>
          </cell>
          <cell r="B14855">
            <v>399.8</v>
          </cell>
        </row>
        <row r="14856">
          <cell r="A14856" t="str">
            <v>14.003.0070-0</v>
          </cell>
          <cell r="B14856">
            <v>252.68</v>
          </cell>
        </row>
        <row r="14857">
          <cell r="A14857" t="str">
            <v>14.003.0070-A</v>
          </cell>
          <cell r="B14857">
            <v>240.91</v>
          </cell>
        </row>
        <row r="14858">
          <cell r="A14858" t="str">
            <v>14.003.0071-0</v>
          </cell>
          <cell r="B14858">
            <v>290.58999999999997</v>
          </cell>
        </row>
        <row r="14859">
          <cell r="A14859" t="str">
            <v>14.003.0071-A</v>
          </cell>
          <cell r="B14859">
            <v>277.05</v>
          </cell>
        </row>
        <row r="14860">
          <cell r="A14860" t="str">
            <v>14.003.0076-0</v>
          </cell>
          <cell r="B14860">
            <v>291.77999999999997</v>
          </cell>
        </row>
        <row r="14861">
          <cell r="A14861" t="str">
            <v>14.003.0076-A</v>
          </cell>
          <cell r="B14861">
            <v>280.01</v>
          </cell>
        </row>
        <row r="14862">
          <cell r="A14862" t="str">
            <v>14.003.0077-0</v>
          </cell>
          <cell r="B14862">
            <v>335.55</v>
          </cell>
        </row>
        <row r="14863">
          <cell r="A14863" t="str">
            <v>14.003.0077-A</v>
          </cell>
          <cell r="B14863">
            <v>322.01</v>
          </cell>
        </row>
        <row r="14864">
          <cell r="A14864" t="str">
            <v>14.003.0121-0</v>
          </cell>
          <cell r="B14864">
            <v>394.75</v>
          </cell>
        </row>
        <row r="14865">
          <cell r="A14865" t="str">
            <v>14.003.0121-A</v>
          </cell>
          <cell r="B14865">
            <v>379.05</v>
          </cell>
        </row>
        <row r="14866">
          <cell r="A14866" t="str">
            <v>14.003.0122-0</v>
          </cell>
          <cell r="B14866">
            <v>453.96</v>
          </cell>
        </row>
        <row r="14867">
          <cell r="A14867" t="str">
            <v>14.003.0122-A</v>
          </cell>
          <cell r="B14867">
            <v>435.91</v>
          </cell>
        </row>
        <row r="14868">
          <cell r="A14868" t="str">
            <v>14.003.0130-0</v>
          </cell>
          <cell r="B14868">
            <v>335.74</v>
          </cell>
        </row>
        <row r="14869">
          <cell r="A14869" t="str">
            <v>14.003.0130-A</v>
          </cell>
          <cell r="B14869">
            <v>320.04000000000002</v>
          </cell>
        </row>
        <row r="14870">
          <cell r="A14870" t="str">
            <v>14.003.0131-0</v>
          </cell>
          <cell r="B14870">
            <v>386.1</v>
          </cell>
        </row>
        <row r="14871">
          <cell r="A14871" t="str">
            <v>14.003.0131-A</v>
          </cell>
          <cell r="B14871">
            <v>368.05</v>
          </cell>
        </row>
        <row r="14872">
          <cell r="A14872" t="str">
            <v>14.003.0145-0</v>
          </cell>
          <cell r="B14872">
            <v>469.16</v>
          </cell>
        </row>
        <row r="14873">
          <cell r="A14873" t="str">
            <v>14.003.0145-A</v>
          </cell>
          <cell r="B14873">
            <v>453.47</v>
          </cell>
        </row>
        <row r="14874">
          <cell r="A14874" t="str">
            <v>14.003.0146-0</v>
          </cell>
          <cell r="B14874">
            <v>539.54</v>
          </cell>
        </row>
        <row r="14875">
          <cell r="A14875" t="str">
            <v>14.003.0146-A</v>
          </cell>
          <cell r="B14875">
            <v>521.49</v>
          </cell>
        </row>
        <row r="14876">
          <cell r="A14876" t="str">
            <v>14.003.0148-0</v>
          </cell>
          <cell r="B14876">
            <v>510.4</v>
          </cell>
        </row>
        <row r="14877">
          <cell r="A14877" t="str">
            <v>14.003.0148-A</v>
          </cell>
          <cell r="B14877">
            <v>494.71</v>
          </cell>
        </row>
        <row r="14878">
          <cell r="A14878" t="str">
            <v>14.003.0149-0</v>
          </cell>
          <cell r="B14878">
            <v>586.72</v>
          </cell>
        </row>
        <row r="14879">
          <cell r="A14879" t="str">
            <v>14.003.0149-A</v>
          </cell>
          <cell r="B14879">
            <v>568.66999999999996</v>
          </cell>
        </row>
        <row r="14880">
          <cell r="A14880" t="str">
            <v>14.003.0151-0</v>
          </cell>
          <cell r="B14880">
            <v>469.16</v>
          </cell>
        </row>
        <row r="14881">
          <cell r="A14881" t="str">
            <v>14.003.0151-A</v>
          </cell>
          <cell r="B14881">
            <v>453.47</v>
          </cell>
        </row>
        <row r="14882">
          <cell r="A14882" t="str">
            <v>14.003.0152-0</v>
          </cell>
          <cell r="B14882">
            <v>539.54</v>
          </cell>
        </row>
        <row r="14883">
          <cell r="A14883" t="str">
            <v>14.003.0152-A</v>
          </cell>
          <cell r="B14883">
            <v>521.49</v>
          </cell>
        </row>
        <row r="14884">
          <cell r="A14884" t="str">
            <v>14.003.0153-0</v>
          </cell>
          <cell r="B14884">
            <v>288.06</v>
          </cell>
        </row>
        <row r="14885">
          <cell r="A14885" t="str">
            <v>14.003.0153-A</v>
          </cell>
          <cell r="B14885">
            <v>272.36</v>
          </cell>
        </row>
        <row r="14886">
          <cell r="A14886" t="str">
            <v>14.003.0154-0</v>
          </cell>
          <cell r="B14886">
            <v>331.27</v>
          </cell>
        </row>
        <row r="14887">
          <cell r="A14887" t="str">
            <v>14.003.0154-A</v>
          </cell>
          <cell r="B14887">
            <v>313.22000000000003</v>
          </cell>
        </row>
        <row r="14888">
          <cell r="A14888" t="str">
            <v>14.003.0156-0</v>
          </cell>
          <cell r="B14888">
            <v>458.71</v>
          </cell>
        </row>
        <row r="14889">
          <cell r="A14889" t="str">
            <v>14.003.0156-A</v>
          </cell>
          <cell r="B14889">
            <v>443.01</v>
          </cell>
        </row>
        <row r="14890">
          <cell r="A14890" t="str">
            <v>14.003.0157-0</v>
          </cell>
          <cell r="B14890">
            <v>527.51</v>
          </cell>
        </row>
        <row r="14891">
          <cell r="A14891" t="str">
            <v>14.003.0157-A</v>
          </cell>
          <cell r="B14891">
            <v>509.46</v>
          </cell>
        </row>
        <row r="14892">
          <cell r="A14892" t="str">
            <v>14.003.0158-0</v>
          </cell>
          <cell r="B14892">
            <v>472.94</v>
          </cell>
        </row>
        <row r="14893">
          <cell r="A14893" t="str">
            <v>14.003.0158-A</v>
          </cell>
          <cell r="B14893">
            <v>457.24</v>
          </cell>
        </row>
        <row r="14894">
          <cell r="A14894" t="str">
            <v>14.003.0159-0</v>
          </cell>
          <cell r="B14894">
            <v>521.66999999999996</v>
          </cell>
        </row>
        <row r="14895">
          <cell r="A14895" t="str">
            <v>14.003.0159-A</v>
          </cell>
          <cell r="B14895">
            <v>505.97</v>
          </cell>
        </row>
        <row r="14896">
          <cell r="A14896" t="str">
            <v>14.003.0160-0</v>
          </cell>
          <cell r="B14896">
            <v>318.18</v>
          </cell>
        </row>
        <row r="14897">
          <cell r="A14897" t="str">
            <v>14.003.0160-A</v>
          </cell>
          <cell r="B14897">
            <v>302.48</v>
          </cell>
        </row>
        <row r="14898">
          <cell r="A14898" t="str">
            <v>14.003.0161-0</v>
          </cell>
          <cell r="B14898">
            <v>365.9</v>
          </cell>
        </row>
        <row r="14899">
          <cell r="A14899" t="str">
            <v>14.003.0161-A</v>
          </cell>
          <cell r="B14899">
            <v>347.85</v>
          </cell>
        </row>
        <row r="14900">
          <cell r="A14900" t="str">
            <v>14.003.0163-0</v>
          </cell>
          <cell r="B14900">
            <v>218.55</v>
          </cell>
        </row>
        <row r="14901">
          <cell r="A14901" t="str">
            <v>14.003.0163-A</v>
          </cell>
          <cell r="B14901">
            <v>206.78</v>
          </cell>
        </row>
        <row r="14902">
          <cell r="A14902" t="str">
            <v>14.003.0164-0</v>
          </cell>
          <cell r="B14902">
            <v>251.34</v>
          </cell>
        </row>
        <row r="14903">
          <cell r="A14903" t="str">
            <v>14.003.0164-A</v>
          </cell>
          <cell r="B14903">
            <v>237.8</v>
          </cell>
        </row>
        <row r="14904">
          <cell r="A14904" t="str">
            <v>14.003.0165-0</v>
          </cell>
          <cell r="B14904">
            <v>17.25</v>
          </cell>
        </row>
        <row r="14905">
          <cell r="A14905" t="str">
            <v>14.003.0165-A</v>
          </cell>
          <cell r="B14905">
            <v>15.29</v>
          </cell>
        </row>
        <row r="14906">
          <cell r="A14906" t="str">
            <v>14.003.0200-0</v>
          </cell>
          <cell r="B14906">
            <v>652.70000000000005</v>
          </cell>
        </row>
        <row r="14907">
          <cell r="A14907" t="str">
            <v>14.003.0200-A</v>
          </cell>
          <cell r="B14907">
            <v>640.91999999999996</v>
          </cell>
        </row>
        <row r="14908">
          <cell r="A14908" t="str">
            <v>14.003.0201-0</v>
          </cell>
          <cell r="B14908">
            <v>750.6</v>
          </cell>
        </row>
        <row r="14909">
          <cell r="A14909" t="str">
            <v>14.003.0201-A</v>
          </cell>
          <cell r="B14909">
            <v>737.06</v>
          </cell>
        </row>
        <row r="14910">
          <cell r="A14910" t="str">
            <v>14.003.0205-0</v>
          </cell>
          <cell r="B14910">
            <v>622.91999999999996</v>
          </cell>
        </row>
        <row r="14911">
          <cell r="A14911" t="str">
            <v>14.003.0205-A</v>
          </cell>
          <cell r="B14911">
            <v>611.15</v>
          </cell>
        </row>
        <row r="14912">
          <cell r="A14912" t="str">
            <v>14.003.0206-0</v>
          </cell>
          <cell r="B14912">
            <v>716.36</v>
          </cell>
        </row>
        <row r="14913">
          <cell r="A14913" t="str">
            <v>14.003.0206-A</v>
          </cell>
          <cell r="B14913">
            <v>702.82</v>
          </cell>
        </row>
        <row r="14914">
          <cell r="A14914" t="str">
            <v>14.003.0210-0</v>
          </cell>
          <cell r="B14914">
            <v>683.98</v>
          </cell>
        </row>
        <row r="14915">
          <cell r="A14915" t="str">
            <v>14.003.0210-A</v>
          </cell>
          <cell r="B14915">
            <v>672.21</v>
          </cell>
        </row>
        <row r="14916">
          <cell r="A14916" t="str">
            <v>14.003.0211-0</v>
          </cell>
          <cell r="B14916">
            <v>786.58</v>
          </cell>
        </row>
        <row r="14917">
          <cell r="A14917" t="str">
            <v>14.003.0211-A</v>
          </cell>
          <cell r="B14917">
            <v>773.04</v>
          </cell>
        </row>
        <row r="14918">
          <cell r="A14918" t="str">
            <v>14.003.0220-0</v>
          </cell>
          <cell r="B14918">
            <v>775.66</v>
          </cell>
        </row>
        <row r="14919">
          <cell r="A14919" t="str">
            <v>14.003.0220-A</v>
          </cell>
          <cell r="B14919">
            <v>763.89</v>
          </cell>
        </row>
        <row r="14920">
          <cell r="A14920" t="str">
            <v>14.003.0221-0</v>
          </cell>
          <cell r="B14920">
            <v>892.01</v>
          </cell>
        </row>
        <row r="14921">
          <cell r="A14921" t="str">
            <v>14.003.0221-A</v>
          </cell>
          <cell r="B14921">
            <v>878.47</v>
          </cell>
        </row>
        <row r="14922">
          <cell r="A14922" t="str">
            <v>14.003.0225-0</v>
          </cell>
          <cell r="B14922">
            <v>669.43</v>
          </cell>
        </row>
        <row r="14923">
          <cell r="A14923" t="str">
            <v>14.003.0225-A</v>
          </cell>
          <cell r="B14923">
            <v>657.65</v>
          </cell>
        </row>
        <row r="14924">
          <cell r="A14924" t="str">
            <v>14.003.0226-0</v>
          </cell>
          <cell r="B14924">
            <v>769.84</v>
          </cell>
        </row>
        <row r="14925">
          <cell r="A14925" t="str">
            <v>14.003.0226-A</v>
          </cell>
          <cell r="B14925">
            <v>756.3</v>
          </cell>
        </row>
        <row r="14926">
          <cell r="A14926" t="str">
            <v>14.003.0230-0</v>
          </cell>
          <cell r="B14926">
            <v>669.43</v>
          </cell>
        </row>
        <row r="14927">
          <cell r="A14927" t="str">
            <v>14.003.0230-A</v>
          </cell>
          <cell r="B14927">
            <v>657.65</v>
          </cell>
        </row>
        <row r="14928">
          <cell r="A14928" t="str">
            <v>14.003.0231-0</v>
          </cell>
          <cell r="B14928">
            <v>769.84</v>
          </cell>
        </row>
        <row r="14929">
          <cell r="A14929" t="str">
            <v>14.003.0231-A</v>
          </cell>
          <cell r="B14929">
            <v>756.3</v>
          </cell>
        </row>
        <row r="14930">
          <cell r="A14930" t="str">
            <v>14.003.0240-0</v>
          </cell>
          <cell r="B14930">
            <v>109.92</v>
          </cell>
        </row>
        <row r="14931">
          <cell r="A14931" t="str">
            <v>14.003.0240-A</v>
          </cell>
          <cell r="B14931">
            <v>104.04</v>
          </cell>
        </row>
        <row r="14932">
          <cell r="A14932" t="str">
            <v>14.003.0241-0</v>
          </cell>
          <cell r="B14932">
            <v>302.62</v>
          </cell>
        </row>
        <row r="14933">
          <cell r="A14933" t="str">
            <v>14.003.0241-A</v>
          </cell>
          <cell r="B14933">
            <v>284.18</v>
          </cell>
        </row>
        <row r="14934">
          <cell r="A14934" t="str">
            <v>14.003.0243-0</v>
          </cell>
          <cell r="B14934">
            <v>465.21</v>
          </cell>
        </row>
        <row r="14935">
          <cell r="A14935" t="str">
            <v>14.003.0243-A</v>
          </cell>
          <cell r="B14935">
            <v>420.87</v>
          </cell>
        </row>
        <row r="14936">
          <cell r="A14936" t="str">
            <v>14.003.0245-0</v>
          </cell>
          <cell r="B14936">
            <v>427.24</v>
          </cell>
        </row>
        <row r="14937">
          <cell r="A14937" t="str">
            <v>14.003.0245-A</v>
          </cell>
          <cell r="B14937">
            <v>414.68</v>
          </cell>
        </row>
        <row r="14938">
          <cell r="A14938" t="str">
            <v>14.003.0250-0</v>
          </cell>
          <cell r="B14938">
            <v>31.75</v>
          </cell>
        </row>
        <row r="14939">
          <cell r="A14939" t="str">
            <v>14.003.0250-A</v>
          </cell>
          <cell r="B14939">
            <v>29.12</v>
          </cell>
        </row>
        <row r="14940">
          <cell r="A14940" t="str">
            <v>14.003.0255-0</v>
          </cell>
          <cell r="B14940">
            <v>10.38</v>
          </cell>
        </row>
        <row r="14941">
          <cell r="A14941" t="str">
            <v>14.003.0255-A</v>
          </cell>
          <cell r="B14941">
            <v>9.44</v>
          </cell>
        </row>
        <row r="14942">
          <cell r="A14942" t="str">
            <v>14.003.0260-0</v>
          </cell>
          <cell r="B14942">
            <v>13.69</v>
          </cell>
        </row>
        <row r="14943">
          <cell r="A14943" t="str">
            <v>14.003.0260-A</v>
          </cell>
          <cell r="B14943">
            <v>12.56</v>
          </cell>
        </row>
        <row r="14944">
          <cell r="A14944" t="str">
            <v>14.003.0265-0</v>
          </cell>
          <cell r="B14944">
            <v>40.26</v>
          </cell>
        </row>
        <row r="14945">
          <cell r="A14945" t="str">
            <v>14.003.0265-A</v>
          </cell>
          <cell r="B14945">
            <v>39.08</v>
          </cell>
        </row>
        <row r="14946">
          <cell r="A14946" t="str">
            <v>14.003.0300-0</v>
          </cell>
          <cell r="B14946">
            <v>551.84</v>
          </cell>
        </row>
        <row r="14947">
          <cell r="A14947" t="str">
            <v>14.003.0300-A</v>
          </cell>
          <cell r="B14947">
            <v>494.07</v>
          </cell>
        </row>
        <row r="14948">
          <cell r="A14948" t="str">
            <v>14.003.9999-0</v>
          </cell>
          <cell r="B14948">
            <v>4441</v>
          </cell>
        </row>
        <row r="14949">
          <cell r="A14949" t="str">
            <v>14.003.9999-A</v>
          </cell>
          <cell r="B14949">
            <v>4033</v>
          </cell>
        </row>
        <row r="14950">
          <cell r="A14950" t="str">
            <v>14.004.0010-0</v>
          </cell>
          <cell r="B14950">
            <v>32.97</v>
          </cell>
        </row>
        <row r="14951">
          <cell r="A14951" t="str">
            <v>14.004.0010-A</v>
          </cell>
          <cell r="B14951">
            <v>32.97</v>
          </cell>
        </row>
        <row r="14952">
          <cell r="A14952" t="str">
            <v>14.004.0015-0</v>
          </cell>
          <cell r="B14952">
            <v>41.12</v>
          </cell>
        </row>
        <row r="14953">
          <cell r="A14953" t="str">
            <v>14.004.0015-A</v>
          </cell>
          <cell r="B14953">
            <v>41.12</v>
          </cell>
        </row>
        <row r="14954">
          <cell r="A14954" t="str">
            <v>14.004.0020-0</v>
          </cell>
          <cell r="B14954">
            <v>52.83</v>
          </cell>
        </row>
        <row r="14955">
          <cell r="A14955" t="str">
            <v>14.004.0020-A</v>
          </cell>
          <cell r="B14955">
            <v>52.83</v>
          </cell>
        </row>
        <row r="14956">
          <cell r="A14956" t="str">
            <v>14.004.0025-0</v>
          </cell>
          <cell r="B14956">
            <v>66</v>
          </cell>
        </row>
        <row r="14957">
          <cell r="A14957" t="str">
            <v>14.004.0025-A</v>
          </cell>
          <cell r="B14957">
            <v>66</v>
          </cell>
        </row>
        <row r="14958">
          <cell r="A14958" t="str">
            <v>14.004.0030-0</v>
          </cell>
          <cell r="B14958">
            <v>177.3</v>
          </cell>
        </row>
        <row r="14959">
          <cell r="A14959" t="str">
            <v>14.004.0030-A</v>
          </cell>
          <cell r="B14959">
            <v>177.3</v>
          </cell>
        </row>
        <row r="14960">
          <cell r="A14960" t="str">
            <v>14.004.0040-0</v>
          </cell>
          <cell r="B14960">
            <v>28.63</v>
          </cell>
        </row>
        <row r="14961">
          <cell r="A14961" t="str">
            <v>14.004.0040-A</v>
          </cell>
          <cell r="B14961">
            <v>28.63</v>
          </cell>
        </row>
        <row r="14962">
          <cell r="A14962" t="str">
            <v>14.004.0045-0</v>
          </cell>
          <cell r="B14962">
            <v>42.81</v>
          </cell>
        </row>
        <row r="14963">
          <cell r="A14963" t="str">
            <v>14.004.0045-A</v>
          </cell>
          <cell r="B14963">
            <v>42.81</v>
          </cell>
        </row>
        <row r="14964">
          <cell r="A14964" t="str">
            <v>14.004.0046-0</v>
          </cell>
          <cell r="B14964">
            <v>174.09</v>
          </cell>
        </row>
        <row r="14965">
          <cell r="A14965" t="str">
            <v>14.004.0046-A</v>
          </cell>
          <cell r="B14965">
            <v>174.09</v>
          </cell>
        </row>
        <row r="14966">
          <cell r="A14966" t="str">
            <v>14.004.0047-0</v>
          </cell>
          <cell r="B14966">
            <v>161.16</v>
          </cell>
        </row>
        <row r="14967">
          <cell r="A14967" t="str">
            <v>14.004.0047-A</v>
          </cell>
          <cell r="B14967">
            <v>161.16</v>
          </cell>
        </row>
        <row r="14968">
          <cell r="A14968" t="str">
            <v>14.004.0048-0</v>
          </cell>
          <cell r="B14968">
            <v>83.55</v>
          </cell>
        </row>
        <row r="14969">
          <cell r="A14969" t="str">
            <v>14.004.0048-A</v>
          </cell>
          <cell r="B14969">
            <v>83.55</v>
          </cell>
        </row>
        <row r="14970">
          <cell r="A14970" t="str">
            <v>14.004.0050-0</v>
          </cell>
          <cell r="B14970">
            <v>96.97</v>
          </cell>
        </row>
        <row r="14971">
          <cell r="A14971" t="str">
            <v>14.004.0050-A</v>
          </cell>
          <cell r="B14971">
            <v>96.97</v>
          </cell>
        </row>
        <row r="14972">
          <cell r="A14972" t="str">
            <v>14.004.0060-0</v>
          </cell>
          <cell r="B14972">
            <v>58.7</v>
          </cell>
        </row>
        <row r="14973">
          <cell r="A14973" t="str">
            <v>14.004.0060-A</v>
          </cell>
          <cell r="B14973">
            <v>58.7</v>
          </cell>
        </row>
        <row r="14974">
          <cell r="A14974" t="str">
            <v>14.004.0065-0</v>
          </cell>
          <cell r="B14974">
            <v>267.14</v>
          </cell>
        </row>
        <row r="14975">
          <cell r="A14975" t="str">
            <v>14.004.0065-A</v>
          </cell>
          <cell r="B14975">
            <v>267.14</v>
          </cell>
        </row>
        <row r="14976">
          <cell r="A14976" t="str">
            <v>14.004.0070-0</v>
          </cell>
          <cell r="B14976">
            <v>108.4</v>
          </cell>
        </row>
        <row r="14977">
          <cell r="A14977" t="str">
            <v>14.004.0070-A</v>
          </cell>
          <cell r="B14977">
            <v>108.4</v>
          </cell>
        </row>
        <row r="14978">
          <cell r="A14978" t="str">
            <v>14.004.0073-0</v>
          </cell>
          <cell r="B14978">
            <v>192.78</v>
          </cell>
        </row>
        <row r="14979">
          <cell r="A14979" t="str">
            <v>14.004.0073-A</v>
          </cell>
          <cell r="B14979">
            <v>192.78</v>
          </cell>
        </row>
        <row r="14980">
          <cell r="A14980" t="str">
            <v>14.004.0100-0</v>
          </cell>
          <cell r="B14980">
            <v>180.45</v>
          </cell>
        </row>
        <row r="14981">
          <cell r="A14981" t="str">
            <v>14.004.0100-A</v>
          </cell>
          <cell r="B14981">
            <v>172.6</v>
          </cell>
        </row>
        <row r="14982">
          <cell r="A14982" t="str">
            <v>14.004.0120-0</v>
          </cell>
          <cell r="B14982">
            <v>255</v>
          </cell>
        </row>
        <row r="14983">
          <cell r="A14983" t="str">
            <v>14.004.0120-A</v>
          </cell>
          <cell r="B14983">
            <v>255</v>
          </cell>
        </row>
        <row r="14984">
          <cell r="A14984" t="str">
            <v>14.004.0121-0</v>
          </cell>
          <cell r="B14984">
            <v>141</v>
          </cell>
        </row>
        <row r="14985">
          <cell r="A14985" t="str">
            <v>14.004.0121-A</v>
          </cell>
          <cell r="B14985">
            <v>141</v>
          </cell>
        </row>
        <row r="14986">
          <cell r="A14986" t="str">
            <v>14.004.0150-0</v>
          </cell>
          <cell r="B14986">
            <v>1116.5</v>
          </cell>
        </row>
        <row r="14987">
          <cell r="A14987" t="str">
            <v>14.004.0150-A</v>
          </cell>
          <cell r="B14987">
            <v>1116.5</v>
          </cell>
        </row>
        <row r="14988">
          <cell r="A14988" t="str">
            <v>14.004.0155-0</v>
          </cell>
          <cell r="B14988">
            <v>5360.63</v>
          </cell>
        </row>
        <row r="14989">
          <cell r="A14989" t="str">
            <v>14.004.0155-A</v>
          </cell>
          <cell r="B14989">
            <v>5360.63</v>
          </cell>
        </row>
        <row r="14990">
          <cell r="A14990" t="str">
            <v>14.004.0160-0</v>
          </cell>
          <cell r="B14990">
            <v>12767.11</v>
          </cell>
        </row>
        <row r="14991">
          <cell r="A14991" t="str">
            <v>14.004.0160-A</v>
          </cell>
          <cell r="B14991">
            <v>12767.11</v>
          </cell>
        </row>
        <row r="14992">
          <cell r="A14992" t="str">
            <v>14.004.0200-0</v>
          </cell>
          <cell r="B14992">
            <v>34</v>
          </cell>
        </row>
        <row r="14993">
          <cell r="A14993" t="str">
            <v>14.004.0200-A</v>
          </cell>
          <cell r="B14993">
            <v>34</v>
          </cell>
        </row>
        <row r="14994">
          <cell r="A14994" t="str">
            <v>14.004.9999-0</v>
          </cell>
          <cell r="B14994">
            <v>3722</v>
          </cell>
        </row>
        <row r="14995">
          <cell r="A14995" t="str">
            <v>14.004.9999-A</v>
          </cell>
          <cell r="B14995">
            <v>3714</v>
          </cell>
        </row>
        <row r="14996">
          <cell r="A14996" t="str">
            <v>14.005.0010-0</v>
          </cell>
          <cell r="B14996">
            <v>124.66</v>
          </cell>
        </row>
        <row r="14997">
          <cell r="A14997" t="str">
            <v>14.005.0010-A</v>
          </cell>
          <cell r="B14997">
            <v>123.49</v>
          </cell>
        </row>
        <row r="14998">
          <cell r="A14998" t="str">
            <v>14.005.0015-0</v>
          </cell>
          <cell r="B14998">
            <v>199.7</v>
          </cell>
        </row>
        <row r="14999">
          <cell r="A14999" t="str">
            <v>14.005.0015-A</v>
          </cell>
          <cell r="B14999">
            <v>198.53</v>
          </cell>
        </row>
        <row r="15000">
          <cell r="A15000" t="str">
            <v>14.005.0020-0</v>
          </cell>
          <cell r="B15000">
            <v>317.47000000000003</v>
          </cell>
        </row>
        <row r="15001">
          <cell r="A15001" t="str">
            <v>14.005.0020-A</v>
          </cell>
          <cell r="B15001">
            <v>316.3</v>
          </cell>
        </row>
        <row r="15002">
          <cell r="A15002" t="str">
            <v>14.005.0025-0</v>
          </cell>
          <cell r="B15002">
            <v>326.33999999999997</v>
          </cell>
        </row>
        <row r="15003">
          <cell r="A15003" t="str">
            <v>14.005.0025-A</v>
          </cell>
          <cell r="B15003">
            <v>325.17</v>
          </cell>
        </row>
        <row r="15004">
          <cell r="A15004" t="str">
            <v>14.005.9999-0</v>
          </cell>
          <cell r="B15004">
            <v>2480</v>
          </cell>
        </row>
        <row r="15005">
          <cell r="A15005" t="str">
            <v>14.005.9999-A</v>
          </cell>
          <cell r="B15005">
            <v>2466</v>
          </cell>
        </row>
        <row r="15006">
          <cell r="A15006" t="str">
            <v>14.006.0005-0</v>
          </cell>
          <cell r="B15006">
            <v>357.43</v>
          </cell>
        </row>
        <row r="15007">
          <cell r="A15007" t="str">
            <v>14.006.0005-A</v>
          </cell>
          <cell r="B15007">
            <v>333.88</v>
          </cell>
        </row>
        <row r="15008">
          <cell r="A15008" t="str">
            <v>14.006.0008-0</v>
          </cell>
          <cell r="B15008">
            <v>351.25</v>
          </cell>
        </row>
        <row r="15009">
          <cell r="A15009" t="str">
            <v>14.006.0008-A</v>
          </cell>
          <cell r="B15009">
            <v>327.7</v>
          </cell>
        </row>
        <row r="15010">
          <cell r="A15010" t="str">
            <v>14.006.0010-0</v>
          </cell>
          <cell r="B15010">
            <v>324.38</v>
          </cell>
        </row>
        <row r="15011">
          <cell r="A15011" t="str">
            <v>14.006.0010-A</v>
          </cell>
          <cell r="B15011">
            <v>300.83</v>
          </cell>
        </row>
        <row r="15012">
          <cell r="A15012" t="str">
            <v>14.006.0012-0</v>
          </cell>
          <cell r="B15012">
            <v>322.52</v>
          </cell>
        </row>
        <row r="15013">
          <cell r="A15013" t="str">
            <v>14.006.0012-A</v>
          </cell>
          <cell r="B15013">
            <v>298.97000000000003</v>
          </cell>
        </row>
        <row r="15014">
          <cell r="A15014" t="str">
            <v>14.006.0014-0</v>
          </cell>
          <cell r="B15014">
            <v>320.64999999999998</v>
          </cell>
        </row>
        <row r="15015">
          <cell r="A15015" t="str">
            <v>14.006.0014-A</v>
          </cell>
          <cell r="B15015">
            <v>297.11</v>
          </cell>
        </row>
        <row r="15016">
          <cell r="A15016" t="str">
            <v>14.006.0017-0</v>
          </cell>
          <cell r="B15016">
            <v>162.32</v>
          </cell>
        </row>
        <row r="15017">
          <cell r="A15017" t="str">
            <v>14.006.0017-A</v>
          </cell>
          <cell r="B15017">
            <v>146.62</v>
          </cell>
        </row>
        <row r="15018">
          <cell r="A15018" t="str">
            <v>14.006.0019-0</v>
          </cell>
          <cell r="B15018">
            <v>162.32</v>
          </cell>
        </row>
        <row r="15019">
          <cell r="A15019" t="str">
            <v>14.006.0019-A</v>
          </cell>
          <cell r="B15019">
            <v>146.62</v>
          </cell>
        </row>
        <row r="15020">
          <cell r="A15020" t="str">
            <v>14.006.0021-0</v>
          </cell>
          <cell r="B15020">
            <v>162.32</v>
          </cell>
        </row>
        <row r="15021">
          <cell r="A15021" t="str">
            <v>14.006.0021-A</v>
          </cell>
          <cell r="B15021">
            <v>146.62</v>
          </cell>
        </row>
        <row r="15022">
          <cell r="A15022" t="str">
            <v>14.006.0023-0</v>
          </cell>
          <cell r="B15022">
            <v>187.33</v>
          </cell>
        </row>
        <row r="15023">
          <cell r="A15023" t="str">
            <v>14.006.0023-A</v>
          </cell>
          <cell r="B15023">
            <v>171.63</v>
          </cell>
        </row>
        <row r="15024">
          <cell r="A15024" t="str">
            <v>14.006.0025-0</v>
          </cell>
          <cell r="B15024">
            <v>191.65</v>
          </cell>
        </row>
        <row r="15025">
          <cell r="A15025" t="str">
            <v>14.006.0025-A</v>
          </cell>
          <cell r="B15025">
            <v>175.95</v>
          </cell>
        </row>
        <row r="15026">
          <cell r="A15026" t="str">
            <v>14.006.0030-0</v>
          </cell>
          <cell r="B15026">
            <v>430.31</v>
          </cell>
        </row>
        <row r="15027">
          <cell r="A15027" t="str">
            <v>14.006.0030-A</v>
          </cell>
          <cell r="B15027">
            <v>406.76</v>
          </cell>
        </row>
        <row r="15028">
          <cell r="A15028" t="str">
            <v>14.006.0033-0</v>
          </cell>
          <cell r="B15028">
            <v>419.64</v>
          </cell>
        </row>
        <row r="15029">
          <cell r="A15029" t="str">
            <v>14.006.0033-A</v>
          </cell>
          <cell r="B15029">
            <v>396.09</v>
          </cell>
        </row>
        <row r="15030">
          <cell r="A15030" t="str">
            <v>14.006.0036-0</v>
          </cell>
          <cell r="B15030">
            <v>394.12</v>
          </cell>
        </row>
        <row r="15031">
          <cell r="A15031" t="str">
            <v>14.006.0036-A</v>
          </cell>
          <cell r="B15031">
            <v>370.58</v>
          </cell>
        </row>
        <row r="15032">
          <cell r="A15032" t="str">
            <v>14.006.0037-0</v>
          </cell>
          <cell r="B15032">
            <v>386.4</v>
          </cell>
        </row>
        <row r="15033">
          <cell r="A15033" t="str">
            <v>14.006.0037-A</v>
          </cell>
          <cell r="B15033">
            <v>362.85</v>
          </cell>
        </row>
        <row r="15034">
          <cell r="A15034" t="str">
            <v>14.006.0038-0</v>
          </cell>
          <cell r="B15034">
            <v>376.68</v>
          </cell>
        </row>
        <row r="15035">
          <cell r="A15035" t="str">
            <v>14.006.0038-A</v>
          </cell>
          <cell r="B15035">
            <v>353.13</v>
          </cell>
        </row>
        <row r="15036">
          <cell r="A15036" t="str">
            <v>14.006.0039-0</v>
          </cell>
          <cell r="B15036">
            <v>268.25</v>
          </cell>
        </row>
        <row r="15037">
          <cell r="A15037" t="str">
            <v>14.006.0039-A</v>
          </cell>
          <cell r="B15037">
            <v>252.55</v>
          </cell>
        </row>
        <row r="15038">
          <cell r="A15038" t="str">
            <v>14.006.0041-0</v>
          </cell>
          <cell r="B15038">
            <v>259.44</v>
          </cell>
        </row>
        <row r="15039">
          <cell r="A15039" t="str">
            <v>14.006.0041-A</v>
          </cell>
          <cell r="B15039">
            <v>243.74</v>
          </cell>
        </row>
        <row r="15040">
          <cell r="A15040" t="str">
            <v>14.006.0043-0</v>
          </cell>
          <cell r="B15040">
            <v>235.79</v>
          </cell>
        </row>
        <row r="15041">
          <cell r="A15041" t="str">
            <v>14.006.0043-A</v>
          </cell>
          <cell r="B15041">
            <v>220.09</v>
          </cell>
        </row>
        <row r="15042">
          <cell r="A15042" t="str">
            <v>14.006.0050-0</v>
          </cell>
          <cell r="B15042">
            <v>437.76</v>
          </cell>
        </row>
        <row r="15043">
          <cell r="A15043" t="str">
            <v>14.006.0050-A</v>
          </cell>
          <cell r="B15043">
            <v>414.21</v>
          </cell>
        </row>
        <row r="15044">
          <cell r="A15044" t="str">
            <v>14.006.0052-0</v>
          </cell>
          <cell r="B15044">
            <v>419.74</v>
          </cell>
        </row>
        <row r="15045">
          <cell r="A15045" t="str">
            <v>14.006.0052-A</v>
          </cell>
          <cell r="B15045">
            <v>396.19</v>
          </cell>
        </row>
        <row r="15046">
          <cell r="A15046" t="str">
            <v>14.006.0054-0</v>
          </cell>
          <cell r="B15046">
            <v>414.57</v>
          </cell>
        </row>
        <row r="15047">
          <cell r="A15047" t="str">
            <v>14.006.0054-A</v>
          </cell>
          <cell r="B15047">
            <v>391.03</v>
          </cell>
        </row>
        <row r="15048">
          <cell r="A15048" t="str">
            <v>14.006.0058-0</v>
          </cell>
          <cell r="B15048">
            <v>275.7</v>
          </cell>
        </row>
        <row r="15049">
          <cell r="A15049" t="str">
            <v>14.006.0058-A</v>
          </cell>
          <cell r="B15049">
            <v>260</v>
          </cell>
        </row>
        <row r="15050">
          <cell r="A15050" t="str">
            <v>14.006.0062-0</v>
          </cell>
          <cell r="B15050">
            <v>259.54000000000002</v>
          </cell>
        </row>
        <row r="15051">
          <cell r="A15051" t="str">
            <v>14.006.0062-A</v>
          </cell>
          <cell r="B15051">
            <v>243.84</v>
          </cell>
        </row>
        <row r="15052">
          <cell r="A15052" t="str">
            <v>14.006.0064-0</v>
          </cell>
          <cell r="B15052">
            <v>256.24</v>
          </cell>
        </row>
        <row r="15053">
          <cell r="A15053" t="str">
            <v>14.006.0064-A</v>
          </cell>
          <cell r="B15053">
            <v>240.54</v>
          </cell>
        </row>
        <row r="15054">
          <cell r="A15054" t="str">
            <v>14.006.0077-0</v>
          </cell>
          <cell r="B15054">
            <v>348.77</v>
          </cell>
        </row>
        <row r="15055">
          <cell r="A15055" t="str">
            <v>14.006.0077-A</v>
          </cell>
          <cell r="B15055">
            <v>325.22000000000003</v>
          </cell>
        </row>
        <row r="15056">
          <cell r="A15056" t="str">
            <v>14.006.0078-0</v>
          </cell>
          <cell r="B15056">
            <v>395.06</v>
          </cell>
        </row>
        <row r="15057">
          <cell r="A15057" t="str">
            <v>14.006.0078-A</v>
          </cell>
          <cell r="B15057">
            <v>371.52</v>
          </cell>
        </row>
        <row r="15058">
          <cell r="A15058" t="str">
            <v>14.006.0079-0</v>
          </cell>
          <cell r="B15058">
            <v>385.06</v>
          </cell>
        </row>
        <row r="15059">
          <cell r="A15059" t="str">
            <v>14.006.0079-A</v>
          </cell>
          <cell r="B15059">
            <v>361.51</v>
          </cell>
        </row>
        <row r="15060">
          <cell r="A15060" t="str">
            <v>14.006.0081-0</v>
          </cell>
          <cell r="B15060">
            <v>360.21</v>
          </cell>
        </row>
        <row r="15061">
          <cell r="A15061" t="str">
            <v>14.006.0081-A</v>
          </cell>
          <cell r="B15061">
            <v>336.66</v>
          </cell>
        </row>
        <row r="15062">
          <cell r="A15062" t="str">
            <v>14.006.0082-0</v>
          </cell>
          <cell r="B15062">
            <v>268.25</v>
          </cell>
        </row>
        <row r="15063">
          <cell r="A15063" t="str">
            <v>14.006.0082-A</v>
          </cell>
          <cell r="B15063">
            <v>252.55</v>
          </cell>
        </row>
        <row r="15064">
          <cell r="A15064" t="str">
            <v>14.006.0083-0</v>
          </cell>
          <cell r="B15064">
            <v>259.44</v>
          </cell>
        </row>
        <row r="15065">
          <cell r="A15065" t="str">
            <v>14.006.0083-A</v>
          </cell>
          <cell r="B15065">
            <v>243.74</v>
          </cell>
        </row>
        <row r="15066">
          <cell r="A15066" t="str">
            <v>14.006.0084-0</v>
          </cell>
          <cell r="B15066">
            <v>235.79</v>
          </cell>
        </row>
        <row r="15067">
          <cell r="A15067" t="str">
            <v>14.006.0084-A</v>
          </cell>
          <cell r="B15067">
            <v>220.09</v>
          </cell>
        </row>
        <row r="15068">
          <cell r="A15068" t="str">
            <v>14.006.0085-0</v>
          </cell>
          <cell r="B15068">
            <v>170.05</v>
          </cell>
        </row>
        <row r="15069">
          <cell r="A15069" t="str">
            <v>14.006.0085-A</v>
          </cell>
          <cell r="B15069">
            <v>154.35</v>
          </cell>
        </row>
        <row r="15070">
          <cell r="A15070" t="str">
            <v>14.006.0086-0</v>
          </cell>
          <cell r="B15070">
            <v>168.32</v>
          </cell>
        </row>
        <row r="15071">
          <cell r="A15071" t="str">
            <v>14.006.0086-A</v>
          </cell>
          <cell r="B15071">
            <v>152.62</v>
          </cell>
        </row>
        <row r="15072">
          <cell r="A15072" t="str">
            <v>14.006.0087-0</v>
          </cell>
          <cell r="B15072">
            <v>164.53</v>
          </cell>
        </row>
        <row r="15073">
          <cell r="A15073" t="str">
            <v>14.006.0087-A</v>
          </cell>
          <cell r="B15073">
            <v>148.83000000000001</v>
          </cell>
        </row>
        <row r="15074">
          <cell r="A15074" t="str">
            <v>14.006.0088-0</v>
          </cell>
          <cell r="B15074">
            <v>200.86</v>
          </cell>
        </row>
        <row r="15075">
          <cell r="A15075" t="str">
            <v>14.006.0088-A</v>
          </cell>
          <cell r="B15075">
            <v>185.17</v>
          </cell>
        </row>
        <row r="15076">
          <cell r="A15076" t="str">
            <v>14.006.0089-0</v>
          </cell>
          <cell r="B15076">
            <v>195.76</v>
          </cell>
        </row>
        <row r="15077">
          <cell r="A15077" t="str">
            <v>14.006.0089-A</v>
          </cell>
          <cell r="B15077">
            <v>180.07</v>
          </cell>
        </row>
        <row r="15078">
          <cell r="A15078" t="str">
            <v>14.006.0091-0</v>
          </cell>
          <cell r="B15078">
            <v>517.28</v>
          </cell>
        </row>
        <row r="15079">
          <cell r="A15079" t="str">
            <v>14.006.0091-A</v>
          </cell>
          <cell r="B15079">
            <v>493.73</v>
          </cell>
        </row>
        <row r="15080">
          <cell r="A15080" t="str">
            <v>14.006.0092-0</v>
          </cell>
          <cell r="B15080">
            <v>483.8</v>
          </cell>
        </row>
        <row r="15081">
          <cell r="A15081" t="str">
            <v>14.006.0092-A</v>
          </cell>
          <cell r="B15081">
            <v>460.25</v>
          </cell>
        </row>
        <row r="15082">
          <cell r="A15082" t="str">
            <v>14.006.0093-0</v>
          </cell>
          <cell r="B15082">
            <v>541.16</v>
          </cell>
        </row>
        <row r="15083">
          <cell r="A15083" t="str">
            <v>14.006.0093-A</v>
          </cell>
          <cell r="B15083">
            <v>515.65</v>
          </cell>
        </row>
        <row r="15084">
          <cell r="A15084" t="str">
            <v>14.006.0094-0</v>
          </cell>
          <cell r="B15084">
            <v>507.5</v>
          </cell>
        </row>
        <row r="15085">
          <cell r="A15085" t="str">
            <v>14.006.0094-A</v>
          </cell>
          <cell r="B15085">
            <v>481.99</v>
          </cell>
        </row>
        <row r="15086">
          <cell r="A15086" t="str">
            <v>14.006.0095-0</v>
          </cell>
          <cell r="B15086">
            <v>485.58</v>
          </cell>
        </row>
        <row r="15087">
          <cell r="A15087" t="str">
            <v>14.006.0095-A</v>
          </cell>
          <cell r="B15087">
            <v>460.07</v>
          </cell>
        </row>
        <row r="15088">
          <cell r="A15088" t="str">
            <v>14.006.0100-0</v>
          </cell>
          <cell r="B15088">
            <v>845.52</v>
          </cell>
        </row>
        <row r="15089">
          <cell r="A15089" t="str">
            <v>14.006.0100-A</v>
          </cell>
          <cell r="B15089">
            <v>798.43</v>
          </cell>
        </row>
        <row r="15090">
          <cell r="A15090" t="str">
            <v>14.006.0101-0</v>
          </cell>
          <cell r="B15090">
            <v>889.37</v>
          </cell>
        </row>
        <row r="15091">
          <cell r="A15091" t="str">
            <v>14.006.0101-A</v>
          </cell>
          <cell r="B15091">
            <v>842.27</v>
          </cell>
        </row>
        <row r="15092">
          <cell r="A15092" t="str">
            <v>14.006.0102-0</v>
          </cell>
          <cell r="B15092">
            <v>1252.03</v>
          </cell>
        </row>
        <row r="15093">
          <cell r="A15093" t="str">
            <v>14.006.0102-A</v>
          </cell>
          <cell r="B15093">
            <v>1201.01</v>
          </cell>
        </row>
        <row r="15094">
          <cell r="A15094" t="str">
            <v>14.006.0103-0</v>
          </cell>
          <cell r="B15094">
            <v>355.22</v>
          </cell>
        </row>
        <row r="15095">
          <cell r="A15095" t="str">
            <v>14.006.0103-A</v>
          </cell>
          <cell r="B15095">
            <v>339.52</v>
          </cell>
        </row>
        <row r="15096">
          <cell r="A15096" t="str">
            <v>14.006.0104-0</v>
          </cell>
          <cell r="B15096">
            <v>303.70999999999998</v>
          </cell>
        </row>
        <row r="15097">
          <cell r="A15097" t="str">
            <v>14.006.0104-A</v>
          </cell>
          <cell r="B15097">
            <v>288.01</v>
          </cell>
        </row>
        <row r="15098">
          <cell r="A15098" t="str">
            <v>14.006.0105-0</v>
          </cell>
          <cell r="B15098">
            <v>583.72</v>
          </cell>
        </row>
        <row r="15099">
          <cell r="A15099" t="str">
            <v>14.006.0105-A</v>
          </cell>
          <cell r="B15099">
            <v>560.16999999999996</v>
          </cell>
        </row>
        <row r="15100">
          <cell r="A15100" t="str">
            <v>14.006.0110-0</v>
          </cell>
          <cell r="B15100">
            <v>535.87</v>
          </cell>
        </row>
        <row r="15101">
          <cell r="A15101" t="str">
            <v>14.006.0110-A</v>
          </cell>
          <cell r="B15101">
            <v>512.33000000000004</v>
          </cell>
        </row>
        <row r="15102">
          <cell r="A15102" t="str">
            <v>14.006.0115-0</v>
          </cell>
          <cell r="B15102">
            <v>516.22</v>
          </cell>
        </row>
        <row r="15103">
          <cell r="A15103" t="str">
            <v>14.006.0115-A</v>
          </cell>
          <cell r="B15103">
            <v>492.67</v>
          </cell>
        </row>
        <row r="15104">
          <cell r="A15104" t="str">
            <v>14.006.0120-0</v>
          </cell>
          <cell r="B15104">
            <v>585.45000000000005</v>
          </cell>
        </row>
        <row r="15105">
          <cell r="A15105" t="str">
            <v>14.006.0120-A</v>
          </cell>
          <cell r="B15105">
            <v>554.05999999999995</v>
          </cell>
        </row>
        <row r="15106">
          <cell r="A15106" t="str">
            <v>14.006.0121-0</v>
          </cell>
          <cell r="B15106">
            <v>572.36</v>
          </cell>
        </row>
        <row r="15107">
          <cell r="A15107" t="str">
            <v>14.006.0121-A</v>
          </cell>
          <cell r="B15107">
            <v>540.97</v>
          </cell>
        </row>
        <row r="15108">
          <cell r="A15108" t="str">
            <v>14.006.0123-0</v>
          </cell>
          <cell r="B15108">
            <v>1129.6199999999999</v>
          </cell>
        </row>
        <row r="15109">
          <cell r="A15109" t="str">
            <v>14.006.0123-A</v>
          </cell>
          <cell r="B15109">
            <v>1070.75</v>
          </cell>
        </row>
        <row r="15110">
          <cell r="A15110" t="str">
            <v>14.006.0124-0</v>
          </cell>
          <cell r="B15110">
            <v>3422.02</v>
          </cell>
        </row>
        <row r="15111">
          <cell r="A15111" t="str">
            <v>14.006.0124-A</v>
          </cell>
          <cell r="B15111">
            <v>3280.03</v>
          </cell>
        </row>
        <row r="15112">
          <cell r="A15112" t="str">
            <v>14.006.0126-0</v>
          </cell>
          <cell r="B15112">
            <v>820.66</v>
          </cell>
        </row>
        <row r="15113">
          <cell r="A15113" t="str">
            <v>14.006.0126-A</v>
          </cell>
          <cell r="B15113">
            <v>777.5</v>
          </cell>
        </row>
        <row r="15114">
          <cell r="A15114" t="str">
            <v>14.006.0127-0</v>
          </cell>
          <cell r="B15114">
            <v>322.64999999999998</v>
          </cell>
        </row>
        <row r="15115">
          <cell r="A15115" t="str">
            <v>14.006.0127-A</v>
          </cell>
          <cell r="B15115">
            <v>315.18</v>
          </cell>
        </row>
        <row r="15116">
          <cell r="A15116" t="str">
            <v>14.006.0150-0</v>
          </cell>
          <cell r="B15116">
            <v>538.26</v>
          </cell>
        </row>
        <row r="15117">
          <cell r="A15117" t="str">
            <v>14.006.0150-A</v>
          </cell>
          <cell r="B15117">
            <v>493.13</v>
          </cell>
        </row>
        <row r="15118">
          <cell r="A15118" t="str">
            <v>14.006.0155-0</v>
          </cell>
          <cell r="B15118">
            <v>541.98</v>
          </cell>
        </row>
        <row r="15119">
          <cell r="A15119" t="str">
            <v>14.006.0155-A</v>
          </cell>
          <cell r="B15119">
            <v>496.85</v>
          </cell>
        </row>
        <row r="15120">
          <cell r="A15120" t="str">
            <v>14.006.0156-0</v>
          </cell>
          <cell r="B15120">
            <v>543.84</v>
          </cell>
        </row>
        <row r="15121">
          <cell r="A15121" t="str">
            <v>14.006.0156-A</v>
          </cell>
          <cell r="B15121">
            <v>498.71</v>
          </cell>
        </row>
        <row r="15122">
          <cell r="A15122" t="str">
            <v>14.006.0160-0</v>
          </cell>
          <cell r="B15122">
            <v>545.70000000000005</v>
          </cell>
        </row>
        <row r="15123">
          <cell r="A15123" t="str">
            <v>14.006.0160-A</v>
          </cell>
          <cell r="B15123">
            <v>500.57</v>
          </cell>
        </row>
        <row r="15124">
          <cell r="A15124" t="str">
            <v>14.006.0185-0</v>
          </cell>
          <cell r="B15124">
            <v>619.15</v>
          </cell>
        </row>
        <row r="15125">
          <cell r="A15125" t="str">
            <v>14.006.0185-A</v>
          </cell>
          <cell r="B15125">
            <v>595.6</v>
          </cell>
        </row>
        <row r="15126">
          <cell r="A15126" t="str">
            <v>14.006.0190-0</v>
          </cell>
          <cell r="B15126">
            <v>454.8</v>
          </cell>
        </row>
        <row r="15127">
          <cell r="A15127" t="str">
            <v>14.006.0190-A</v>
          </cell>
          <cell r="B15127">
            <v>427.33</v>
          </cell>
        </row>
        <row r="15128">
          <cell r="A15128" t="str">
            <v>14.006.0220-0</v>
          </cell>
          <cell r="B15128">
            <v>270.79000000000002</v>
          </cell>
        </row>
        <row r="15129">
          <cell r="A15129" t="str">
            <v>14.006.0220-A</v>
          </cell>
          <cell r="B15129">
            <v>247.25</v>
          </cell>
        </row>
        <row r="15130">
          <cell r="A15130" t="str">
            <v>14.006.0225-0</v>
          </cell>
          <cell r="B15130">
            <v>427.38</v>
          </cell>
        </row>
        <row r="15131">
          <cell r="A15131" t="str">
            <v>14.006.0225-A</v>
          </cell>
          <cell r="B15131">
            <v>382.25</v>
          </cell>
        </row>
        <row r="15132">
          <cell r="A15132" t="str">
            <v>14.006.0232-0</v>
          </cell>
          <cell r="B15132">
            <v>743.61</v>
          </cell>
        </row>
        <row r="15133">
          <cell r="A15133" t="str">
            <v>14.006.0232-A</v>
          </cell>
          <cell r="B15133">
            <v>717.03</v>
          </cell>
        </row>
        <row r="15134">
          <cell r="A15134" t="str">
            <v>14.006.0233-0</v>
          </cell>
          <cell r="B15134">
            <v>764.94</v>
          </cell>
        </row>
        <row r="15135">
          <cell r="A15135" t="str">
            <v>14.006.0233-A</v>
          </cell>
          <cell r="B15135">
            <v>737.98</v>
          </cell>
        </row>
        <row r="15136">
          <cell r="A15136" t="str">
            <v>14.006.0234-0</v>
          </cell>
          <cell r="B15136">
            <v>811.29</v>
          </cell>
        </row>
        <row r="15137">
          <cell r="A15137" t="str">
            <v>14.006.0234-A</v>
          </cell>
          <cell r="B15137">
            <v>783.93</v>
          </cell>
        </row>
        <row r="15138">
          <cell r="A15138" t="str">
            <v>14.006.0235-0</v>
          </cell>
          <cell r="B15138">
            <v>288.2</v>
          </cell>
        </row>
        <row r="15139">
          <cell r="A15139" t="str">
            <v>14.006.0235-A</v>
          </cell>
          <cell r="B15139">
            <v>264.64999999999998</v>
          </cell>
        </row>
        <row r="15140">
          <cell r="A15140" t="str">
            <v>14.006.0237-0</v>
          </cell>
          <cell r="B15140">
            <v>285.47000000000003</v>
          </cell>
        </row>
        <row r="15141">
          <cell r="A15141" t="str">
            <v>14.006.0237-A</v>
          </cell>
          <cell r="B15141">
            <v>261.92</v>
          </cell>
        </row>
        <row r="15142">
          <cell r="A15142" t="str">
            <v>14.006.0238-0</v>
          </cell>
          <cell r="B15142">
            <v>280.68</v>
          </cell>
        </row>
        <row r="15143">
          <cell r="A15143" t="str">
            <v>14.006.0238-A</v>
          </cell>
          <cell r="B15143">
            <v>257.13</v>
          </cell>
        </row>
        <row r="15144">
          <cell r="A15144" t="str">
            <v>14.006.0240-0</v>
          </cell>
          <cell r="B15144">
            <v>223.37</v>
          </cell>
        </row>
        <row r="15145">
          <cell r="A15145" t="str">
            <v>14.006.0240-A</v>
          </cell>
          <cell r="B15145">
            <v>207.67</v>
          </cell>
        </row>
        <row r="15146">
          <cell r="A15146" t="str">
            <v>14.006.0245-0</v>
          </cell>
          <cell r="B15146">
            <v>132.30000000000001</v>
          </cell>
        </row>
        <row r="15147">
          <cell r="A15147" t="str">
            <v>14.006.0245-A</v>
          </cell>
          <cell r="B15147">
            <v>124.45</v>
          </cell>
        </row>
        <row r="15148">
          <cell r="A15148" t="str">
            <v>14.006.0255-0</v>
          </cell>
          <cell r="B15148">
            <v>1008.59</v>
          </cell>
        </row>
        <row r="15149">
          <cell r="A15149" t="str">
            <v>14.006.0255-A</v>
          </cell>
          <cell r="B15149">
            <v>961.5</v>
          </cell>
        </row>
        <row r="15150">
          <cell r="A15150" t="str">
            <v>14.006.0260-0</v>
          </cell>
          <cell r="B15150">
            <v>757.86</v>
          </cell>
        </row>
        <row r="15151">
          <cell r="A15151" t="str">
            <v>14.006.0260-A</v>
          </cell>
          <cell r="B15151">
            <v>686.03</v>
          </cell>
        </row>
        <row r="15152">
          <cell r="A15152" t="str">
            <v>14.006.0265-0</v>
          </cell>
          <cell r="B15152">
            <v>859.04</v>
          </cell>
        </row>
        <row r="15153">
          <cell r="A15153" t="str">
            <v>14.006.0265-A</v>
          </cell>
          <cell r="B15153">
            <v>835.49</v>
          </cell>
        </row>
        <row r="15154">
          <cell r="A15154" t="str">
            <v>14.006.0270-0</v>
          </cell>
          <cell r="B15154">
            <v>989.67</v>
          </cell>
        </row>
        <row r="15155">
          <cell r="A15155" t="str">
            <v>14.006.0270-A</v>
          </cell>
          <cell r="B15155">
            <v>966.12</v>
          </cell>
        </row>
        <row r="15156">
          <cell r="A15156" t="str">
            <v>14.006.0275-0</v>
          </cell>
          <cell r="B15156">
            <v>1219.73</v>
          </cell>
        </row>
        <row r="15157">
          <cell r="A15157" t="str">
            <v>14.006.0275-A</v>
          </cell>
          <cell r="B15157">
            <v>1192.26</v>
          </cell>
        </row>
        <row r="15158">
          <cell r="A15158" t="str">
            <v>14.006.0285-0</v>
          </cell>
          <cell r="B15158">
            <v>786.35</v>
          </cell>
        </row>
        <row r="15159">
          <cell r="A15159" t="str">
            <v>14.006.0285-A</v>
          </cell>
          <cell r="B15159">
            <v>762.8</v>
          </cell>
        </row>
        <row r="15160">
          <cell r="A15160" t="str">
            <v>14.006.0286-0</v>
          </cell>
          <cell r="B15160">
            <v>360.82</v>
          </cell>
        </row>
        <row r="15161">
          <cell r="A15161" t="str">
            <v>14.006.0286-A</v>
          </cell>
          <cell r="B15161">
            <v>341.2</v>
          </cell>
        </row>
        <row r="15162">
          <cell r="A15162" t="str">
            <v>14.006.0288-0</v>
          </cell>
          <cell r="B15162">
            <v>921.13</v>
          </cell>
        </row>
        <row r="15163">
          <cell r="A15163" t="str">
            <v>14.006.0288-A</v>
          </cell>
          <cell r="B15163">
            <v>885.81</v>
          </cell>
        </row>
        <row r="15164">
          <cell r="A15164" t="str">
            <v>14.006.0290-0</v>
          </cell>
          <cell r="B15164">
            <v>1215.27</v>
          </cell>
        </row>
        <row r="15165">
          <cell r="A15165" t="str">
            <v>14.006.0290-A</v>
          </cell>
          <cell r="B15165">
            <v>1187.8</v>
          </cell>
        </row>
        <row r="15166">
          <cell r="A15166" t="str">
            <v>14.006.0295-0</v>
          </cell>
          <cell r="B15166">
            <v>1568.02</v>
          </cell>
        </row>
        <row r="15167">
          <cell r="A15167" t="str">
            <v>14.006.0295-A</v>
          </cell>
          <cell r="B15167">
            <v>1536.63</v>
          </cell>
        </row>
        <row r="15168">
          <cell r="A15168" t="str">
            <v>14.006.0296-0</v>
          </cell>
          <cell r="B15168">
            <v>1910.24</v>
          </cell>
        </row>
        <row r="15169">
          <cell r="A15169" t="str">
            <v>14.006.0296-A</v>
          </cell>
          <cell r="B15169">
            <v>1874.93</v>
          </cell>
        </row>
        <row r="15170">
          <cell r="A15170" t="str">
            <v>14.006.0297-0</v>
          </cell>
          <cell r="B15170">
            <v>829.14</v>
          </cell>
        </row>
        <row r="15171">
          <cell r="A15171" t="str">
            <v>14.006.0297-A</v>
          </cell>
          <cell r="B15171">
            <v>809.52</v>
          </cell>
        </row>
        <row r="15172">
          <cell r="A15172" t="str">
            <v>14.006.0299-0</v>
          </cell>
          <cell r="B15172">
            <v>938.02</v>
          </cell>
        </row>
        <row r="15173">
          <cell r="A15173" t="str">
            <v>14.006.0299-A</v>
          </cell>
          <cell r="B15173">
            <v>918.4</v>
          </cell>
        </row>
        <row r="15174">
          <cell r="A15174" t="str">
            <v>14.006.0301-0</v>
          </cell>
          <cell r="B15174">
            <v>1187.27</v>
          </cell>
        </row>
        <row r="15175">
          <cell r="A15175" t="str">
            <v>14.006.0301-A</v>
          </cell>
          <cell r="B15175">
            <v>1159.8</v>
          </cell>
        </row>
        <row r="15176">
          <cell r="A15176" t="str">
            <v>14.006.0303-0</v>
          </cell>
          <cell r="B15176">
            <v>1733.82</v>
          </cell>
        </row>
        <row r="15177">
          <cell r="A15177" t="str">
            <v>14.006.0303-A</v>
          </cell>
          <cell r="B15177">
            <v>1702.42</v>
          </cell>
        </row>
        <row r="15178">
          <cell r="A15178" t="str">
            <v>14.006.0305-0</v>
          </cell>
          <cell r="B15178">
            <v>703.18</v>
          </cell>
        </row>
        <row r="15179">
          <cell r="A15179" t="str">
            <v>14.006.0305-A</v>
          </cell>
          <cell r="B15179">
            <v>671.78</v>
          </cell>
        </row>
        <row r="15180">
          <cell r="A15180" t="str">
            <v>14.006.0310-0</v>
          </cell>
          <cell r="B15180">
            <v>186.4</v>
          </cell>
        </row>
        <row r="15181">
          <cell r="A15181" t="str">
            <v>14.006.0310-A</v>
          </cell>
          <cell r="B15181">
            <v>175.38</v>
          </cell>
        </row>
        <row r="15182">
          <cell r="A15182" t="str">
            <v>14.006.0353-0</v>
          </cell>
          <cell r="B15182">
            <v>110.17</v>
          </cell>
        </row>
        <row r="15183">
          <cell r="A15183" t="str">
            <v>14.006.0353-A</v>
          </cell>
          <cell r="B15183">
            <v>99.98</v>
          </cell>
        </row>
        <row r="15184">
          <cell r="A15184" t="str">
            <v>14.006.0355-0</v>
          </cell>
          <cell r="B15184">
            <v>166.22</v>
          </cell>
        </row>
        <row r="15185">
          <cell r="A15185" t="str">
            <v>14.006.0355-A</v>
          </cell>
          <cell r="B15185">
            <v>154.44999999999999</v>
          </cell>
        </row>
        <row r="15186">
          <cell r="A15186" t="str">
            <v>14.006.0360-0</v>
          </cell>
          <cell r="B15186">
            <v>213.73</v>
          </cell>
        </row>
        <row r="15187">
          <cell r="A15187" t="str">
            <v>14.006.0360-A</v>
          </cell>
          <cell r="B15187">
            <v>194.11</v>
          </cell>
        </row>
        <row r="15188">
          <cell r="A15188" t="str">
            <v>14.006.0362-0</v>
          </cell>
          <cell r="B15188">
            <v>95.51</v>
          </cell>
        </row>
        <row r="15189">
          <cell r="A15189" t="str">
            <v>14.006.0362-A</v>
          </cell>
          <cell r="B15189">
            <v>87.66</v>
          </cell>
        </row>
        <row r="15190">
          <cell r="A15190" t="str">
            <v>14.006.0370-0</v>
          </cell>
          <cell r="B15190">
            <v>184.12</v>
          </cell>
        </row>
        <row r="15191">
          <cell r="A15191" t="str">
            <v>14.006.0370-A</v>
          </cell>
          <cell r="B15191">
            <v>176.27</v>
          </cell>
        </row>
        <row r="15192">
          <cell r="A15192" t="str">
            <v>14.006.0371-0</v>
          </cell>
          <cell r="B15192">
            <v>158.55000000000001</v>
          </cell>
        </row>
        <row r="15193">
          <cell r="A15193" t="str">
            <v>14.006.0371-A</v>
          </cell>
          <cell r="B15193">
            <v>143.61000000000001</v>
          </cell>
        </row>
        <row r="15194">
          <cell r="A15194" t="str">
            <v>14.006.0372-0</v>
          </cell>
          <cell r="B15194">
            <v>973.31</v>
          </cell>
        </row>
        <row r="15195">
          <cell r="A15195" t="str">
            <v>14.006.0372-A</v>
          </cell>
          <cell r="B15195">
            <v>888.73</v>
          </cell>
        </row>
        <row r="15196">
          <cell r="A15196" t="str">
            <v>14.006.0373-0</v>
          </cell>
          <cell r="B15196">
            <v>840.97</v>
          </cell>
        </row>
        <row r="15197">
          <cell r="A15197" t="str">
            <v>14.006.0373-A</v>
          </cell>
          <cell r="B15197">
            <v>789.95</v>
          </cell>
        </row>
        <row r="15198">
          <cell r="A15198" t="str">
            <v>14.006.0374-0</v>
          </cell>
          <cell r="B15198">
            <v>673.59</v>
          </cell>
        </row>
        <row r="15199">
          <cell r="A15199" t="str">
            <v>14.006.0374-A</v>
          </cell>
          <cell r="B15199">
            <v>610.79999999999995</v>
          </cell>
        </row>
        <row r="15200">
          <cell r="A15200" t="str">
            <v>14.006.0375-0</v>
          </cell>
          <cell r="B15200">
            <v>63.43</v>
          </cell>
        </row>
        <row r="15201">
          <cell r="A15201" t="str">
            <v>14.006.0375-A</v>
          </cell>
          <cell r="B15201">
            <v>59.5</v>
          </cell>
        </row>
        <row r="15202">
          <cell r="A15202" t="str">
            <v>14.006.0380-0</v>
          </cell>
          <cell r="B15202">
            <v>70.319999999999993</v>
          </cell>
        </row>
        <row r="15203">
          <cell r="A15203" t="str">
            <v>14.006.0380-A</v>
          </cell>
          <cell r="B15203">
            <v>66.39</v>
          </cell>
        </row>
        <row r="15204">
          <cell r="A15204" t="str">
            <v>14.006.0385-0</v>
          </cell>
          <cell r="B15204">
            <v>76.98</v>
          </cell>
        </row>
        <row r="15205">
          <cell r="A15205" t="str">
            <v>14.006.0385-A</v>
          </cell>
          <cell r="B15205">
            <v>73.06</v>
          </cell>
        </row>
        <row r="15206">
          <cell r="A15206" t="str">
            <v>14.006.0399-0</v>
          </cell>
          <cell r="B15206">
            <v>42.6</v>
          </cell>
        </row>
        <row r="15207">
          <cell r="A15207" t="str">
            <v>14.006.0399-A</v>
          </cell>
          <cell r="B15207">
            <v>39.46</v>
          </cell>
        </row>
        <row r="15208">
          <cell r="A15208" t="str">
            <v>14.006.0400-0</v>
          </cell>
          <cell r="B15208">
            <v>50.19</v>
          </cell>
        </row>
        <row r="15209">
          <cell r="A15209" t="str">
            <v>14.006.0400-A</v>
          </cell>
          <cell r="B15209">
            <v>47.05</v>
          </cell>
        </row>
        <row r="15210">
          <cell r="A15210" t="str">
            <v>14.006.0401-0</v>
          </cell>
          <cell r="B15210">
            <v>12.52</v>
          </cell>
        </row>
        <row r="15211">
          <cell r="A15211" t="str">
            <v>14.006.0401-A</v>
          </cell>
          <cell r="B15211">
            <v>11.77</v>
          </cell>
        </row>
        <row r="15212">
          <cell r="A15212" t="str">
            <v>14.006.0405-0</v>
          </cell>
          <cell r="B15212">
            <v>24.05</v>
          </cell>
        </row>
        <row r="15213">
          <cell r="A15213" t="str">
            <v>14.006.0405-A</v>
          </cell>
          <cell r="B15213">
            <v>22.68</v>
          </cell>
        </row>
        <row r="15214">
          <cell r="A15214" t="str">
            <v>14.006.0407-0</v>
          </cell>
          <cell r="B15214">
            <v>24.08</v>
          </cell>
        </row>
        <row r="15215">
          <cell r="A15215" t="str">
            <v>14.006.0407-A</v>
          </cell>
          <cell r="B15215">
            <v>22.71</v>
          </cell>
        </row>
        <row r="15216">
          <cell r="A15216" t="str">
            <v>14.006.0408-0</v>
          </cell>
          <cell r="B15216">
            <v>20.54</v>
          </cell>
        </row>
        <row r="15217">
          <cell r="A15217" t="str">
            <v>14.006.0408-A</v>
          </cell>
          <cell r="B15217">
            <v>19.170000000000002</v>
          </cell>
        </row>
        <row r="15218">
          <cell r="A15218" t="str">
            <v>14.006.0409-0</v>
          </cell>
          <cell r="B15218">
            <v>6.02</v>
          </cell>
        </row>
        <row r="15219">
          <cell r="A15219" t="str">
            <v>14.006.0409-A</v>
          </cell>
          <cell r="B15219">
            <v>5.73</v>
          </cell>
        </row>
        <row r="15220">
          <cell r="A15220" t="str">
            <v>14.006.0415-0</v>
          </cell>
          <cell r="B15220">
            <v>36.020000000000003</v>
          </cell>
        </row>
        <row r="15221">
          <cell r="A15221" t="str">
            <v>14.006.0415-A</v>
          </cell>
          <cell r="B15221">
            <v>32.090000000000003</v>
          </cell>
        </row>
        <row r="15222">
          <cell r="A15222" t="str">
            <v>14.006.0417-0</v>
          </cell>
          <cell r="B15222">
            <v>42.57</v>
          </cell>
        </row>
        <row r="15223">
          <cell r="A15223" t="str">
            <v>14.006.0417-A</v>
          </cell>
          <cell r="B15223">
            <v>38.65</v>
          </cell>
        </row>
        <row r="15224">
          <cell r="A15224" t="str">
            <v>14.006.0420-0</v>
          </cell>
          <cell r="B15224">
            <v>352.05</v>
          </cell>
        </row>
        <row r="15225">
          <cell r="A15225" t="str">
            <v>14.006.0420-A</v>
          </cell>
          <cell r="B15225">
            <v>341.37</v>
          </cell>
        </row>
        <row r="15226">
          <cell r="A15226" t="str">
            <v>14.006.0422-1</v>
          </cell>
          <cell r="B15226">
            <v>460.93</v>
          </cell>
        </row>
        <row r="15227">
          <cell r="A15227" t="str">
            <v>14.006.0422-B</v>
          </cell>
          <cell r="B15227">
            <v>450.25</v>
          </cell>
        </row>
        <row r="15228">
          <cell r="A15228" t="str">
            <v>14.006.0423-0</v>
          </cell>
          <cell r="B15228">
            <v>406.49</v>
          </cell>
        </row>
        <row r="15229">
          <cell r="A15229" t="str">
            <v>14.006.0423-A</v>
          </cell>
          <cell r="B15229">
            <v>395.81</v>
          </cell>
        </row>
        <row r="15230">
          <cell r="A15230" t="str">
            <v>14.006.0424-0</v>
          </cell>
          <cell r="B15230">
            <v>445.66</v>
          </cell>
        </row>
        <row r="15231">
          <cell r="A15231" t="str">
            <v>14.006.0424-A</v>
          </cell>
          <cell r="B15231">
            <v>437.03</v>
          </cell>
        </row>
        <row r="15232">
          <cell r="A15232" t="str">
            <v>14.006.0426-0</v>
          </cell>
          <cell r="B15232">
            <v>309.56</v>
          </cell>
        </row>
        <row r="15233">
          <cell r="A15233" t="str">
            <v>14.006.0426-A</v>
          </cell>
          <cell r="B15233">
            <v>300.93</v>
          </cell>
        </row>
        <row r="15234">
          <cell r="A15234" t="str">
            <v>14.006.0428-0</v>
          </cell>
          <cell r="B15234">
            <v>410.44</v>
          </cell>
        </row>
        <row r="15235">
          <cell r="A15235" t="str">
            <v>14.006.0428-A</v>
          </cell>
          <cell r="B15235">
            <v>406.51</v>
          </cell>
        </row>
        <row r="15236">
          <cell r="A15236" t="str">
            <v>14.006.0430-0</v>
          </cell>
          <cell r="B15236">
            <v>267</v>
          </cell>
        </row>
        <row r="15237">
          <cell r="A15237" t="str">
            <v>14.006.0430-A</v>
          </cell>
          <cell r="B15237">
            <v>264.05</v>
          </cell>
        </row>
        <row r="15238">
          <cell r="A15238" t="str">
            <v>14.006.0440-0</v>
          </cell>
          <cell r="B15238">
            <v>1146.43</v>
          </cell>
        </row>
        <row r="15239">
          <cell r="A15239" t="str">
            <v>14.006.0440-A</v>
          </cell>
          <cell r="B15239">
            <v>1055.02</v>
          </cell>
        </row>
        <row r="15240">
          <cell r="A15240" t="str">
            <v>14.006.0445-0</v>
          </cell>
          <cell r="B15240">
            <v>269.45</v>
          </cell>
        </row>
        <row r="15241">
          <cell r="A15241" t="str">
            <v>14.006.0445-A</v>
          </cell>
          <cell r="B15241">
            <v>258.43</v>
          </cell>
        </row>
        <row r="15242">
          <cell r="A15242" t="str">
            <v>14.006.0609-0</v>
          </cell>
          <cell r="B15242">
            <v>6.48</v>
          </cell>
        </row>
        <row r="15243">
          <cell r="A15243" t="str">
            <v>14.006.0609-A</v>
          </cell>
          <cell r="B15243">
            <v>6.48</v>
          </cell>
        </row>
        <row r="15244">
          <cell r="A15244" t="str">
            <v>14.006.0612-0</v>
          </cell>
          <cell r="B15244">
            <v>13.12</v>
          </cell>
        </row>
        <row r="15245">
          <cell r="A15245" t="str">
            <v>14.006.0612-A</v>
          </cell>
          <cell r="B15245">
            <v>13.12</v>
          </cell>
        </row>
        <row r="15246">
          <cell r="A15246" t="str">
            <v>14.006.0615-0</v>
          </cell>
          <cell r="B15246">
            <v>14.8</v>
          </cell>
        </row>
        <row r="15247">
          <cell r="A15247" t="str">
            <v>14.006.0615-A</v>
          </cell>
          <cell r="B15247">
            <v>14.8</v>
          </cell>
        </row>
        <row r="15248">
          <cell r="A15248" t="str">
            <v>14.006.0624-0</v>
          </cell>
          <cell r="B15248">
            <v>24.43</v>
          </cell>
        </row>
        <row r="15249">
          <cell r="A15249" t="str">
            <v>14.006.0624-A</v>
          </cell>
          <cell r="B15249">
            <v>24.43</v>
          </cell>
        </row>
        <row r="15250">
          <cell r="A15250" t="str">
            <v>14.006.0627-0</v>
          </cell>
          <cell r="B15250">
            <v>34.96</v>
          </cell>
        </row>
        <row r="15251">
          <cell r="A15251" t="str">
            <v>14.006.0627-A</v>
          </cell>
          <cell r="B15251">
            <v>34.96</v>
          </cell>
        </row>
        <row r="15252">
          <cell r="A15252" t="str">
            <v>14.006.0630-0</v>
          </cell>
          <cell r="B15252">
            <v>50.62</v>
          </cell>
        </row>
        <row r="15253">
          <cell r="A15253" t="str">
            <v>14.006.0630-A</v>
          </cell>
          <cell r="B15253">
            <v>50.62</v>
          </cell>
        </row>
        <row r="15254">
          <cell r="A15254" t="str">
            <v>14.006.0633-0</v>
          </cell>
          <cell r="B15254">
            <v>56.47</v>
          </cell>
        </row>
        <row r="15255">
          <cell r="A15255" t="str">
            <v>14.006.0633-A</v>
          </cell>
          <cell r="B15255">
            <v>56.47</v>
          </cell>
        </row>
        <row r="15256">
          <cell r="A15256" t="str">
            <v>14.006.0636-0</v>
          </cell>
          <cell r="B15256">
            <v>88.12</v>
          </cell>
        </row>
        <row r="15257">
          <cell r="A15257" t="str">
            <v>14.006.0636-A</v>
          </cell>
          <cell r="B15257">
            <v>88.12</v>
          </cell>
        </row>
        <row r="15258">
          <cell r="A15258" t="str">
            <v>14.006.0639-0</v>
          </cell>
          <cell r="B15258">
            <v>16.079999999999998</v>
          </cell>
        </row>
        <row r="15259">
          <cell r="A15259" t="str">
            <v>14.006.0639-A</v>
          </cell>
          <cell r="B15259">
            <v>16.079999999999998</v>
          </cell>
        </row>
        <row r="15260">
          <cell r="A15260" t="str">
            <v>14.006.0645-0</v>
          </cell>
          <cell r="B15260">
            <v>20.43</v>
          </cell>
        </row>
        <row r="15261">
          <cell r="A15261" t="str">
            <v>14.006.0645-A</v>
          </cell>
          <cell r="B15261">
            <v>20.43</v>
          </cell>
        </row>
        <row r="15262">
          <cell r="A15262" t="str">
            <v>14.006.0648-0</v>
          </cell>
          <cell r="B15262">
            <v>13.55</v>
          </cell>
        </row>
        <row r="15263">
          <cell r="A15263" t="str">
            <v>14.006.0648-A</v>
          </cell>
          <cell r="B15263">
            <v>13.55</v>
          </cell>
        </row>
        <row r="15264">
          <cell r="A15264" t="str">
            <v>14.006.0680-0</v>
          </cell>
          <cell r="B15264">
            <v>7.04</v>
          </cell>
        </row>
        <row r="15265">
          <cell r="A15265" t="str">
            <v>14.006.0680-A</v>
          </cell>
          <cell r="B15265">
            <v>7.04</v>
          </cell>
        </row>
        <row r="15266">
          <cell r="A15266" t="str">
            <v>14.006.0685-0</v>
          </cell>
          <cell r="B15266">
            <v>9.35</v>
          </cell>
        </row>
        <row r="15267">
          <cell r="A15267" t="str">
            <v>14.006.0685-A</v>
          </cell>
          <cell r="B15267">
            <v>9.35</v>
          </cell>
        </row>
        <row r="15268">
          <cell r="A15268" t="str">
            <v>14.006.0690-0</v>
          </cell>
          <cell r="B15268">
            <v>13.34</v>
          </cell>
        </row>
        <row r="15269">
          <cell r="A15269" t="str">
            <v>14.006.0690-A</v>
          </cell>
          <cell r="B15269">
            <v>13.34</v>
          </cell>
        </row>
        <row r="15270">
          <cell r="A15270" t="str">
            <v>14.006.0695-0</v>
          </cell>
          <cell r="B15270">
            <v>23.52</v>
          </cell>
        </row>
        <row r="15271">
          <cell r="A15271" t="str">
            <v>14.006.0695-A</v>
          </cell>
          <cell r="B15271">
            <v>23.52</v>
          </cell>
        </row>
        <row r="15272">
          <cell r="A15272" t="str">
            <v>14.006.9999-0</v>
          </cell>
          <cell r="B15272">
            <v>4378</v>
          </cell>
        </row>
        <row r="15273">
          <cell r="A15273" t="str">
            <v>14.006.9999-A</v>
          </cell>
          <cell r="B15273">
            <v>4142</v>
          </cell>
        </row>
        <row r="15274">
          <cell r="A15274" t="str">
            <v>14.007.0005-0</v>
          </cell>
          <cell r="B15274">
            <v>198.8</v>
          </cell>
        </row>
        <row r="15275">
          <cell r="A15275" t="str">
            <v>14.007.0005-A</v>
          </cell>
          <cell r="B15275">
            <v>198.8</v>
          </cell>
        </row>
        <row r="15276">
          <cell r="A15276" t="str">
            <v>14.007.0010-0</v>
          </cell>
          <cell r="B15276">
            <v>79.31</v>
          </cell>
        </row>
        <row r="15277">
          <cell r="A15277" t="str">
            <v>14.007.0010-A</v>
          </cell>
          <cell r="B15277">
            <v>79.31</v>
          </cell>
        </row>
        <row r="15278">
          <cell r="A15278" t="str">
            <v>14.007.0015-0</v>
          </cell>
          <cell r="B15278">
            <v>80.36</v>
          </cell>
        </row>
        <row r="15279">
          <cell r="A15279" t="str">
            <v>14.007.0015-A</v>
          </cell>
          <cell r="B15279">
            <v>80.36</v>
          </cell>
        </row>
        <row r="15280">
          <cell r="A15280" t="str">
            <v>14.007.0020-0</v>
          </cell>
          <cell r="B15280">
            <v>218</v>
          </cell>
        </row>
        <row r="15281">
          <cell r="A15281" t="str">
            <v>14.007.0020-A</v>
          </cell>
          <cell r="B15281">
            <v>218</v>
          </cell>
        </row>
        <row r="15282">
          <cell r="A15282" t="str">
            <v>14.007.0025-0</v>
          </cell>
          <cell r="B15282">
            <v>196.96</v>
          </cell>
        </row>
        <row r="15283">
          <cell r="A15283" t="str">
            <v>14.007.0025-A</v>
          </cell>
          <cell r="B15283">
            <v>196.96</v>
          </cell>
        </row>
        <row r="15284">
          <cell r="A15284" t="str">
            <v>14.007.0030-0</v>
          </cell>
          <cell r="B15284">
            <v>90.31</v>
          </cell>
        </row>
        <row r="15285">
          <cell r="A15285" t="str">
            <v>14.007.0030-A</v>
          </cell>
          <cell r="B15285">
            <v>90.31</v>
          </cell>
        </row>
        <row r="15286">
          <cell r="A15286" t="str">
            <v>14.007.0035-0</v>
          </cell>
          <cell r="B15286">
            <v>76.52</v>
          </cell>
        </row>
        <row r="15287">
          <cell r="A15287" t="str">
            <v>14.007.0035-A</v>
          </cell>
          <cell r="B15287">
            <v>76.52</v>
          </cell>
        </row>
        <row r="15288">
          <cell r="A15288" t="str">
            <v>14.007.0038-0</v>
          </cell>
          <cell r="B15288">
            <v>55.37</v>
          </cell>
        </row>
        <row r="15289">
          <cell r="A15289" t="str">
            <v>14.007.0038-A</v>
          </cell>
          <cell r="B15289">
            <v>55.37</v>
          </cell>
        </row>
        <row r="15290">
          <cell r="A15290" t="str">
            <v>14.007.0040-0</v>
          </cell>
          <cell r="B15290">
            <v>50.74</v>
          </cell>
        </row>
        <row r="15291">
          <cell r="A15291" t="str">
            <v>14.007.0040-A</v>
          </cell>
          <cell r="B15291">
            <v>50.74</v>
          </cell>
        </row>
        <row r="15292">
          <cell r="A15292" t="str">
            <v>14.007.0045-0</v>
          </cell>
          <cell r="B15292">
            <v>50.74</v>
          </cell>
        </row>
        <row r="15293">
          <cell r="A15293" t="str">
            <v>14.007.0045-A</v>
          </cell>
          <cell r="B15293">
            <v>50.74</v>
          </cell>
        </row>
        <row r="15294">
          <cell r="A15294" t="str">
            <v>14.007.0050-0</v>
          </cell>
          <cell r="B15294">
            <v>150.72999999999999</v>
          </cell>
        </row>
        <row r="15295">
          <cell r="A15295" t="str">
            <v>14.007.0050-A</v>
          </cell>
          <cell r="B15295">
            <v>150.72999999999999</v>
          </cell>
        </row>
        <row r="15296">
          <cell r="A15296" t="str">
            <v>14.007.0055-0</v>
          </cell>
          <cell r="B15296">
            <v>568.22</v>
          </cell>
        </row>
        <row r="15297">
          <cell r="A15297" t="str">
            <v>14.007.0055-A</v>
          </cell>
          <cell r="B15297">
            <v>568.22</v>
          </cell>
        </row>
        <row r="15298">
          <cell r="A15298" t="str">
            <v>14.007.0057-0</v>
          </cell>
          <cell r="B15298">
            <v>43.25</v>
          </cell>
        </row>
        <row r="15299">
          <cell r="A15299" t="str">
            <v>14.007.0057-A</v>
          </cell>
          <cell r="B15299">
            <v>43.25</v>
          </cell>
        </row>
        <row r="15300">
          <cell r="A15300" t="str">
            <v>14.007.0060-0</v>
          </cell>
          <cell r="B15300">
            <v>56.57</v>
          </cell>
        </row>
        <row r="15301">
          <cell r="A15301" t="str">
            <v>14.007.0060-A</v>
          </cell>
          <cell r="B15301">
            <v>56.57</v>
          </cell>
        </row>
        <row r="15302">
          <cell r="A15302" t="str">
            <v>14.007.0065-0</v>
          </cell>
          <cell r="B15302">
            <v>54.96</v>
          </cell>
        </row>
        <row r="15303">
          <cell r="A15303" t="str">
            <v>14.007.0065-A</v>
          </cell>
          <cell r="B15303">
            <v>54.96</v>
          </cell>
        </row>
        <row r="15304">
          <cell r="A15304" t="str">
            <v>14.007.0070-0</v>
          </cell>
          <cell r="B15304">
            <v>33.21</v>
          </cell>
        </row>
        <row r="15305">
          <cell r="A15305" t="str">
            <v>14.007.0070-A</v>
          </cell>
          <cell r="B15305">
            <v>33.21</v>
          </cell>
        </row>
        <row r="15306">
          <cell r="A15306" t="str">
            <v>14.007.0075-0</v>
          </cell>
          <cell r="B15306">
            <v>37.049999999999997</v>
          </cell>
        </row>
        <row r="15307">
          <cell r="A15307" t="str">
            <v>14.007.0075-A</v>
          </cell>
          <cell r="B15307">
            <v>37.049999999999997</v>
          </cell>
        </row>
        <row r="15308">
          <cell r="A15308" t="str">
            <v>14.007.0080-0</v>
          </cell>
          <cell r="B15308">
            <v>56.57</v>
          </cell>
        </row>
        <row r="15309">
          <cell r="A15309" t="str">
            <v>14.007.0080-A</v>
          </cell>
          <cell r="B15309">
            <v>56.57</v>
          </cell>
        </row>
        <row r="15310">
          <cell r="A15310" t="str">
            <v>14.007.0085-0</v>
          </cell>
          <cell r="B15310">
            <v>140.41</v>
          </cell>
        </row>
        <row r="15311">
          <cell r="A15311" t="str">
            <v>14.007.0085-A</v>
          </cell>
          <cell r="B15311">
            <v>140.41</v>
          </cell>
        </row>
        <row r="15312">
          <cell r="A15312" t="str">
            <v>14.007.0090-0</v>
          </cell>
          <cell r="B15312">
            <v>164.61</v>
          </cell>
        </row>
        <row r="15313">
          <cell r="A15313" t="str">
            <v>14.007.0090-A</v>
          </cell>
          <cell r="B15313">
            <v>164.61</v>
          </cell>
        </row>
        <row r="15314">
          <cell r="A15314" t="str">
            <v>14.007.0095-0</v>
          </cell>
          <cell r="B15314">
            <v>274.63</v>
          </cell>
        </row>
        <row r="15315">
          <cell r="A15315" t="str">
            <v>14.007.0095-A</v>
          </cell>
          <cell r="B15315">
            <v>274.63</v>
          </cell>
        </row>
        <row r="15316">
          <cell r="A15316" t="str">
            <v>14.007.0101-0</v>
          </cell>
          <cell r="B15316">
            <v>249.74</v>
          </cell>
        </row>
        <row r="15317">
          <cell r="A15317" t="str">
            <v>14.007.0101-A</v>
          </cell>
          <cell r="B15317">
            <v>249.74</v>
          </cell>
        </row>
        <row r="15318">
          <cell r="A15318" t="str">
            <v>14.007.0105-0</v>
          </cell>
          <cell r="B15318">
            <v>310.88</v>
          </cell>
        </row>
        <row r="15319">
          <cell r="A15319" t="str">
            <v>14.007.0105-A</v>
          </cell>
          <cell r="B15319">
            <v>310.88</v>
          </cell>
        </row>
        <row r="15320">
          <cell r="A15320" t="str">
            <v>14.007.0110-0</v>
          </cell>
          <cell r="B15320">
            <v>17.86</v>
          </cell>
        </row>
        <row r="15321">
          <cell r="A15321" t="str">
            <v>14.007.0110-A</v>
          </cell>
          <cell r="B15321">
            <v>17.86</v>
          </cell>
        </row>
        <row r="15322">
          <cell r="A15322" t="str">
            <v>14.007.0115-0</v>
          </cell>
          <cell r="B15322">
            <v>46.69</v>
          </cell>
        </row>
        <row r="15323">
          <cell r="A15323" t="str">
            <v>14.007.0115-A</v>
          </cell>
          <cell r="B15323">
            <v>46.69</v>
          </cell>
        </row>
        <row r="15324">
          <cell r="A15324" t="str">
            <v>14.007.0120-0</v>
          </cell>
          <cell r="B15324">
            <v>15.08</v>
          </cell>
        </row>
        <row r="15325">
          <cell r="A15325" t="str">
            <v>14.007.0120-A</v>
          </cell>
          <cell r="B15325">
            <v>15.08</v>
          </cell>
        </row>
        <row r="15326">
          <cell r="A15326" t="str">
            <v>14.007.0125-0</v>
          </cell>
          <cell r="B15326">
            <v>27.66</v>
          </cell>
        </row>
        <row r="15327">
          <cell r="A15327" t="str">
            <v>14.007.0125-A</v>
          </cell>
          <cell r="B15327">
            <v>27.66</v>
          </cell>
        </row>
        <row r="15328">
          <cell r="A15328" t="str">
            <v>14.007.0130-0</v>
          </cell>
          <cell r="B15328">
            <v>198.17</v>
          </cell>
        </row>
        <row r="15329">
          <cell r="A15329" t="str">
            <v>14.007.0130-A</v>
          </cell>
          <cell r="B15329">
            <v>198.17</v>
          </cell>
        </row>
        <row r="15330">
          <cell r="A15330" t="str">
            <v>14.007.0135-0</v>
          </cell>
          <cell r="B15330">
            <v>22.17</v>
          </cell>
        </row>
        <row r="15331">
          <cell r="A15331" t="str">
            <v>14.007.0135-A</v>
          </cell>
          <cell r="B15331">
            <v>22.17</v>
          </cell>
        </row>
        <row r="15332">
          <cell r="A15332" t="str">
            <v>14.007.0140-0</v>
          </cell>
          <cell r="B15332">
            <v>56.43</v>
          </cell>
        </row>
        <row r="15333">
          <cell r="A15333" t="str">
            <v>14.007.0140-A</v>
          </cell>
          <cell r="B15333">
            <v>56.43</v>
          </cell>
        </row>
        <row r="15334">
          <cell r="A15334" t="str">
            <v>14.007.0145-0</v>
          </cell>
          <cell r="B15334">
            <v>60.37</v>
          </cell>
        </row>
        <row r="15335">
          <cell r="A15335" t="str">
            <v>14.007.0145-A</v>
          </cell>
          <cell r="B15335">
            <v>60.37</v>
          </cell>
        </row>
        <row r="15336">
          <cell r="A15336" t="str">
            <v>14.007.0150-0</v>
          </cell>
          <cell r="B15336">
            <v>74.92</v>
          </cell>
        </row>
        <row r="15337">
          <cell r="A15337" t="str">
            <v>14.007.0150-A</v>
          </cell>
          <cell r="B15337">
            <v>74.92</v>
          </cell>
        </row>
        <row r="15338">
          <cell r="A15338" t="str">
            <v>14.007.0155-0</v>
          </cell>
          <cell r="B15338">
            <v>59.84</v>
          </cell>
        </row>
        <row r="15339">
          <cell r="A15339" t="str">
            <v>14.007.0155-A</v>
          </cell>
          <cell r="B15339">
            <v>59.84</v>
          </cell>
        </row>
        <row r="15340">
          <cell r="A15340" t="str">
            <v>14.007.0160-0</v>
          </cell>
          <cell r="B15340">
            <v>156.83000000000001</v>
          </cell>
        </row>
        <row r="15341">
          <cell r="A15341" t="str">
            <v>14.007.0160-A</v>
          </cell>
          <cell r="B15341">
            <v>156.83000000000001</v>
          </cell>
        </row>
        <row r="15342">
          <cell r="A15342" t="str">
            <v>14.007.0165-0</v>
          </cell>
          <cell r="B15342">
            <v>198.87</v>
          </cell>
        </row>
        <row r="15343">
          <cell r="A15343" t="str">
            <v>14.007.0165-A</v>
          </cell>
          <cell r="B15343">
            <v>198.87</v>
          </cell>
        </row>
        <row r="15344">
          <cell r="A15344" t="str">
            <v>14.007.0170-0</v>
          </cell>
          <cell r="B15344">
            <v>263.01</v>
          </cell>
        </row>
        <row r="15345">
          <cell r="A15345" t="str">
            <v>14.007.0170-A</v>
          </cell>
          <cell r="B15345">
            <v>263.01</v>
          </cell>
        </row>
        <row r="15346">
          <cell r="A15346" t="str">
            <v>14.007.0175-0</v>
          </cell>
          <cell r="B15346">
            <v>324.95</v>
          </cell>
        </row>
        <row r="15347">
          <cell r="A15347" t="str">
            <v>14.007.0175-A</v>
          </cell>
          <cell r="B15347">
            <v>324.95</v>
          </cell>
        </row>
        <row r="15348">
          <cell r="A15348" t="str">
            <v>14.007.0185-0</v>
          </cell>
          <cell r="B15348">
            <v>458.45</v>
          </cell>
        </row>
        <row r="15349">
          <cell r="A15349" t="str">
            <v>14.007.0185-A</v>
          </cell>
          <cell r="B15349">
            <v>458.45</v>
          </cell>
        </row>
        <row r="15350">
          <cell r="A15350" t="str">
            <v>14.007.0190-0</v>
          </cell>
          <cell r="B15350">
            <v>594.66999999999996</v>
          </cell>
        </row>
        <row r="15351">
          <cell r="A15351" t="str">
            <v>14.007.0190-A</v>
          </cell>
          <cell r="B15351">
            <v>594.66999999999996</v>
          </cell>
        </row>
        <row r="15352">
          <cell r="A15352" t="str">
            <v>14.007.0195-0</v>
          </cell>
          <cell r="B15352">
            <v>72.52</v>
          </cell>
        </row>
        <row r="15353">
          <cell r="A15353" t="str">
            <v>14.007.0195-A</v>
          </cell>
          <cell r="B15353">
            <v>72.52</v>
          </cell>
        </row>
        <row r="15354">
          <cell r="A15354" t="str">
            <v>14.007.0200-0</v>
          </cell>
          <cell r="B15354">
            <v>73.680000000000007</v>
          </cell>
        </row>
        <row r="15355">
          <cell r="A15355" t="str">
            <v>14.007.0200-A</v>
          </cell>
          <cell r="B15355">
            <v>73.680000000000007</v>
          </cell>
        </row>
        <row r="15356">
          <cell r="A15356" t="str">
            <v>14.007.0250-0</v>
          </cell>
          <cell r="B15356">
            <v>109.66</v>
          </cell>
        </row>
        <row r="15357">
          <cell r="A15357" t="str">
            <v>14.007.0250-A</v>
          </cell>
          <cell r="B15357">
            <v>109.66</v>
          </cell>
        </row>
        <row r="15358">
          <cell r="A15358" t="str">
            <v>14.007.0251-0</v>
          </cell>
          <cell r="B15358">
            <v>69.11</v>
          </cell>
        </row>
        <row r="15359">
          <cell r="A15359" t="str">
            <v>14.007.0251-A</v>
          </cell>
          <cell r="B15359">
            <v>69.11</v>
          </cell>
        </row>
        <row r="15360">
          <cell r="A15360" t="str">
            <v>14.007.0253-0</v>
          </cell>
          <cell r="B15360">
            <v>69.11</v>
          </cell>
        </row>
        <row r="15361">
          <cell r="A15361" t="str">
            <v>14.007.0253-A</v>
          </cell>
          <cell r="B15361">
            <v>69.11</v>
          </cell>
        </row>
        <row r="15362">
          <cell r="A15362" t="str">
            <v>14.007.0256-0</v>
          </cell>
          <cell r="B15362">
            <v>12.97</v>
          </cell>
        </row>
        <row r="15363">
          <cell r="A15363" t="str">
            <v>14.007.0256-A</v>
          </cell>
          <cell r="B15363">
            <v>12.97</v>
          </cell>
        </row>
        <row r="15364">
          <cell r="A15364" t="str">
            <v>14.007.0258-0</v>
          </cell>
          <cell r="B15364">
            <v>43.33</v>
          </cell>
        </row>
        <row r="15365">
          <cell r="A15365" t="str">
            <v>14.007.0258-A</v>
          </cell>
          <cell r="B15365">
            <v>43.33</v>
          </cell>
        </row>
        <row r="15366">
          <cell r="A15366" t="str">
            <v>14.007.0261-0</v>
          </cell>
          <cell r="B15366">
            <v>16.649999999999999</v>
          </cell>
        </row>
        <row r="15367">
          <cell r="A15367" t="str">
            <v>14.007.0261-A</v>
          </cell>
          <cell r="B15367">
            <v>16.649999999999999</v>
          </cell>
        </row>
        <row r="15368">
          <cell r="A15368" t="str">
            <v>14.007.0263-0</v>
          </cell>
          <cell r="B15368">
            <v>49.16</v>
          </cell>
        </row>
        <row r="15369">
          <cell r="A15369" t="str">
            <v>14.007.0263-A</v>
          </cell>
          <cell r="B15369">
            <v>49.16</v>
          </cell>
        </row>
        <row r="15370">
          <cell r="A15370" t="str">
            <v>14.007.0266-0</v>
          </cell>
          <cell r="B15370">
            <v>48.87</v>
          </cell>
        </row>
        <row r="15371">
          <cell r="A15371" t="str">
            <v>14.007.0266-A</v>
          </cell>
          <cell r="B15371">
            <v>48.87</v>
          </cell>
        </row>
        <row r="15372">
          <cell r="A15372" t="str">
            <v>14.007.0267-0</v>
          </cell>
          <cell r="B15372">
            <v>33.31</v>
          </cell>
        </row>
        <row r="15373">
          <cell r="A15373" t="str">
            <v>14.007.0267-A</v>
          </cell>
          <cell r="B15373">
            <v>33.31</v>
          </cell>
        </row>
        <row r="15374">
          <cell r="A15374" t="str">
            <v>14.007.0268-0</v>
          </cell>
          <cell r="B15374">
            <v>4.17</v>
          </cell>
        </row>
        <row r="15375">
          <cell r="A15375" t="str">
            <v>14.007.0268-A</v>
          </cell>
          <cell r="B15375">
            <v>4.17</v>
          </cell>
        </row>
        <row r="15376">
          <cell r="A15376" t="str">
            <v>14.007.0269-0</v>
          </cell>
          <cell r="B15376">
            <v>4.17</v>
          </cell>
        </row>
        <row r="15377">
          <cell r="A15377" t="str">
            <v>14.007.0269-A</v>
          </cell>
          <cell r="B15377">
            <v>4.17</v>
          </cell>
        </row>
        <row r="15378">
          <cell r="A15378" t="str">
            <v>14.007.0270-0</v>
          </cell>
          <cell r="B15378">
            <v>27.15</v>
          </cell>
        </row>
        <row r="15379">
          <cell r="A15379" t="str">
            <v>14.007.0270-A</v>
          </cell>
          <cell r="B15379">
            <v>27.15</v>
          </cell>
        </row>
        <row r="15380">
          <cell r="A15380" t="str">
            <v>14.007.0274-0</v>
          </cell>
          <cell r="B15380">
            <v>18.07</v>
          </cell>
        </row>
        <row r="15381">
          <cell r="A15381" t="str">
            <v>14.007.0274-A</v>
          </cell>
          <cell r="B15381">
            <v>18.07</v>
          </cell>
        </row>
        <row r="15382">
          <cell r="A15382" t="str">
            <v>14.007.0276-0</v>
          </cell>
          <cell r="B15382">
            <v>150.16999999999999</v>
          </cell>
        </row>
        <row r="15383">
          <cell r="A15383" t="str">
            <v>14.007.0276-A</v>
          </cell>
          <cell r="B15383">
            <v>150.16999999999999</v>
          </cell>
        </row>
        <row r="15384">
          <cell r="A15384" t="str">
            <v>14.007.0277-0</v>
          </cell>
          <cell r="B15384">
            <v>10.89</v>
          </cell>
        </row>
        <row r="15385">
          <cell r="A15385" t="str">
            <v>14.007.0277-A</v>
          </cell>
          <cell r="B15385">
            <v>10.89</v>
          </cell>
        </row>
        <row r="15386">
          <cell r="A15386" t="str">
            <v>14.007.0278-0</v>
          </cell>
          <cell r="B15386">
            <v>15.48</v>
          </cell>
        </row>
        <row r="15387">
          <cell r="A15387" t="str">
            <v>14.007.0278-A</v>
          </cell>
          <cell r="B15387">
            <v>15.48</v>
          </cell>
        </row>
        <row r="15388">
          <cell r="A15388" t="str">
            <v>14.007.0279-0</v>
          </cell>
          <cell r="B15388">
            <v>7.64</v>
          </cell>
        </row>
        <row r="15389">
          <cell r="A15389" t="str">
            <v>14.007.0279-A</v>
          </cell>
          <cell r="B15389">
            <v>7.64</v>
          </cell>
        </row>
        <row r="15390">
          <cell r="A15390" t="str">
            <v>14.007.0280-0</v>
          </cell>
          <cell r="B15390">
            <v>15.04</v>
          </cell>
        </row>
        <row r="15391">
          <cell r="A15391" t="str">
            <v>14.007.0280-A</v>
          </cell>
          <cell r="B15391">
            <v>15.04</v>
          </cell>
        </row>
        <row r="15392">
          <cell r="A15392" t="str">
            <v>14.007.0281-0</v>
          </cell>
          <cell r="B15392">
            <v>12.34</v>
          </cell>
        </row>
        <row r="15393">
          <cell r="A15393" t="str">
            <v>14.007.0281-A</v>
          </cell>
          <cell r="B15393">
            <v>12.34</v>
          </cell>
        </row>
        <row r="15394">
          <cell r="A15394" t="str">
            <v>14.007.0282-0</v>
          </cell>
          <cell r="B15394">
            <v>5.04</v>
          </cell>
        </row>
        <row r="15395">
          <cell r="A15395" t="str">
            <v>14.007.0282-A</v>
          </cell>
          <cell r="B15395">
            <v>5.04</v>
          </cell>
        </row>
        <row r="15396">
          <cell r="A15396" t="str">
            <v>14.007.0283-0</v>
          </cell>
          <cell r="B15396">
            <v>1.41</v>
          </cell>
        </row>
        <row r="15397">
          <cell r="A15397" t="str">
            <v>14.007.0283-A</v>
          </cell>
          <cell r="B15397">
            <v>1.41</v>
          </cell>
        </row>
        <row r="15398">
          <cell r="A15398" t="str">
            <v>14.007.0284-0</v>
          </cell>
          <cell r="B15398">
            <v>5.42</v>
          </cell>
        </row>
        <row r="15399">
          <cell r="A15399" t="str">
            <v>14.007.0284-A</v>
          </cell>
          <cell r="B15399">
            <v>5.42</v>
          </cell>
        </row>
        <row r="15400">
          <cell r="A15400" t="str">
            <v>14.007.0286-0</v>
          </cell>
          <cell r="B15400">
            <v>8.6999999999999993</v>
          </cell>
        </row>
        <row r="15401">
          <cell r="A15401" t="str">
            <v>14.007.0286-A</v>
          </cell>
          <cell r="B15401">
            <v>8.6999999999999993</v>
          </cell>
        </row>
        <row r="15402">
          <cell r="A15402" t="str">
            <v>14.007.0287-0</v>
          </cell>
          <cell r="B15402">
            <v>20.05</v>
          </cell>
        </row>
        <row r="15403">
          <cell r="A15403" t="str">
            <v>14.007.0287-A</v>
          </cell>
          <cell r="B15403">
            <v>20.05</v>
          </cell>
        </row>
        <row r="15404">
          <cell r="A15404" t="str">
            <v>14.007.0288-0</v>
          </cell>
          <cell r="B15404">
            <v>3.75</v>
          </cell>
        </row>
        <row r="15405">
          <cell r="A15405" t="str">
            <v>14.007.0288-A</v>
          </cell>
          <cell r="B15405">
            <v>3.75</v>
          </cell>
        </row>
        <row r="15406">
          <cell r="A15406" t="str">
            <v>14.007.0289-0</v>
          </cell>
          <cell r="B15406">
            <v>19.98</v>
          </cell>
        </row>
        <row r="15407">
          <cell r="A15407" t="str">
            <v>14.007.0289-A</v>
          </cell>
          <cell r="B15407">
            <v>19.98</v>
          </cell>
        </row>
        <row r="15408">
          <cell r="A15408" t="str">
            <v>14.007.0290-0</v>
          </cell>
          <cell r="B15408">
            <v>2.56</v>
          </cell>
        </row>
        <row r="15409">
          <cell r="A15409" t="str">
            <v>14.007.0290-A</v>
          </cell>
          <cell r="B15409">
            <v>2.56</v>
          </cell>
        </row>
        <row r="15410">
          <cell r="A15410" t="str">
            <v>14.007.0292-0</v>
          </cell>
          <cell r="B15410">
            <v>2.4700000000000002</v>
          </cell>
        </row>
        <row r="15411">
          <cell r="A15411" t="str">
            <v>14.007.0292-A</v>
          </cell>
          <cell r="B15411">
            <v>2.4700000000000002</v>
          </cell>
        </row>
        <row r="15412">
          <cell r="A15412" t="str">
            <v>14.007.0294-0</v>
          </cell>
          <cell r="B15412">
            <v>53.35</v>
          </cell>
        </row>
        <row r="15413">
          <cell r="A15413" t="str">
            <v>14.007.0294-A</v>
          </cell>
          <cell r="B15413">
            <v>53.35</v>
          </cell>
        </row>
        <row r="15414">
          <cell r="A15414" t="str">
            <v>14.007.0296-0</v>
          </cell>
          <cell r="B15414">
            <v>25.8</v>
          </cell>
        </row>
        <row r="15415">
          <cell r="A15415" t="str">
            <v>14.007.0296-A</v>
          </cell>
          <cell r="B15415">
            <v>25.8</v>
          </cell>
        </row>
        <row r="15416">
          <cell r="A15416" t="str">
            <v>14.007.0298-0</v>
          </cell>
          <cell r="B15416">
            <v>46.02</v>
          </cell>
        </row>
        <row r="15417">
          <cell r="A15417" t="str">
            <v>14.007.0298-A</v>
          </cell>
          <cell r="B15417">
            <v>46.02</v>
          </cell>
        </row>
        <row r="15418">
          <cell r="A15418" t="str">
            <v>14.007.0300-0</v>
          </cell>
          <cell r="B15418">
            <v>13.06</v>
          </cell>
        </row>
        <row r="15419">
          <cell r="A15419" t="str">
            <v>14.007.0300-A</v>
          </cell>
          <cell r="B15419">
            <v>13.06</v>
          </cell>
        </row>
        <row r="15420">
          <cell r="A15420" t="str">
            <v>14.007.0302-0</v>
          </cell>
          <cell r="B15420">
            <v>13.06</v>
          </cell>
        </row>
        <row r="15421">
          <cell r="A15421" t="str">
            <v>14.007.0302-A</v>
          </cell>
          <cell r="B15421">
            <v>13.06</v>
          </cell>
        </row>
        <row r="15422">
          <cell r="A15422" t="str">
            <v>14.007.0304-0</v>
          </cell>
          <cell r="B15422">
            <v>18.48</v>
          </cell>
        </row>
        <row r="15423">
          <cell r="A15423" t="str">
            <v>14.007.0304-A</v>
          </cell>
          <cell r="B15423">
            <v>18.48</v>
          </cell>
        </row>
        <row r="15424">
          <cell r="A15424" t="str">
            <v>14.007.0306-0</v>
          </cell>
          <cell r="B15424">
            <v>4.08</v>
          </cell>
        </row>
        <row r="15425">
          <cell r="A15425" t="str">
            <v>14.007.0306-A</v>
          </cell>
          <cell r="B15425">
            <v>4.08</v>
          </cell>
        </row>
        <row r="15426">
          <cell r="A15426" t="str">
            <v>14.007.0308-0</v>
          </cell>
          <cell r="B15426">
            <v>10.74</v>
          </cell>
        </row>
        <row r="15427">
          <cell r="A15427" t="str">
            <v>14.007.0308-A</v>
          </cell>
          <cell r="B15427">
            <v>10.74</v>
          </cell>
        </row>
        <row r="15428">
          <cell r="A15428" t="str">
            <v>14.007.0310-0</v>
          </cell>
          <cell r="B15428">
            <v>15.27</v>
          </cell>
        </row>
        <row r="15429">
          <cell r="A15429" t="str">
            <v>14.007.0310-A</v>
          </cell>
          <cell r="B15429">
            <v>15.27</v>
          </cell>
        </row>
        <row r="15430">
          <cell r="A15430" t="str">
            <v>14.007.0312-0</v>
          </cell>
          <cell r="B15430">
            <v>12.9</v>
          </cell>
        </row>
        <row r="15431">
          <cell r="A15431" t="str">
            <v>14.007.0312-A</v>
          </cell>
          <cell r="B15431">
            <v>12.9</v>
          </cell>
        </row>
        <row r="15432">
          <cell r="A15432" t="str">
            <v>14.007.0313-0</v>
          </cell>
          <cell r="B15432">
            <v>95.41</v>
          </cell>
        </row>
        <row r="15433">
          <cell r="A15433" t="str">
            <v>14.007.0313-A</v>
          </cell>
          <cell r="B15433">
            <v>95.41</v>
          </cell>
        </row>
        <row r="15434">
          <cell r="A15434" t="str">
            <v>14.007.0314-0</v>
          </cell>
          <cell r="B15434">
            <v>81.709999999999994</v>
          </cell>
        </row>
        <row r="15435">
          <cell r="A15435" t="str">
            <v>14.007.0314-A</v>
          </cell>
          <cell r="B15435">
            <v>81.709999999999994</v>
          </cell>
        </row>
        <row r="15436">
          <cell r="A15436" t="str">
            <v>14.007.0315-0</v>
          </cell>
          <cell r="B15436">
            <v>106.72</v>
          </cell>
        </row>
        <row r="15437">
          <cell r="A15437" t="str">
            <v>14.007.0315-A</v>
          </cell>
          <cell r="B15437">
            <v>106.72</v>
          </cell>
        </row>
        <row r="15438">
          <cell r="A15438" t="str">
            <v>14.007.0316-0</v>
          </cell>
          <cell r="B15438">
            <v>3.58</v>
          </cell>
        </row>
        <row r="15439">
          <cell r="A15439" t="str">
            <v>14.007.0316-A</v>
          </cell>
          <cell r="B15439">
            <v>3.58</v>
          </cell>
        </row>
        <row r="15440">
          <cell r="A15440" t="str">
            <v>14.007.0318-0</v>
          </cell>
          <cell r="B15440">
            <v>17.66</v>
          </cell>
        </row>
        <row r="15441">
          <cell r="A15441" t="str">
            <v>14.007.0318-A</v>
          </cell>
          <cell r="B15441">
            <v>17.66</v>
          </cell>
        </row>
        <row r="15442">
          <cell r="A15442" t="str">
            <v>14.007.0320-0</v>
          </cell>
          <cell r="B15442">
            <v>10.44</v>
          </cell>
        </row>
        <row r="15443">
          <cell r="A15443" t="str">
            <v>14.007.0320-A</v>
          </cell>
          <cell r="B15443">
            <v>10.44</v>
          </cell>
        </row>
        <row r="15444">
          <cell r="A15444" t="str">
            <v>14.007.0321-0</v>
          </cell>
          <cell r="B15444">
            <v>92.19</v>
          </cell>
        </row>
        <row r="15445">
          <cell r="A15445" t="str">
            <v>14.007.0321-A</v>
          </cell>
          <cell r="B15445">
            <v>92.19</v>
          </cell>
        </row>
        <row r="15446">
          <cell r="A15446" t="str">
            <v>14.007.0322-0</v>
          </cell>
          <cell r="B15446">
            <v>8.0500000000000007</v>
          </cell>
        </row>
        <row r="15447">
          <cell r="A15447" t="str">
            <v>14.007.0322-A</v>
          </cell>
          <cell r="B15447">
            <v>8.0500000000000007</v>
          </cell>
        </row>
        <row r="15448">
          <cell r="A15448" t="str">
            <v>14.007.0324-0</v>
          </cell>
          <cell r="B15448">
            <v>18.399999999999999</v>
          </cell>
        </row>
        <row r="15449">
          <cell r="A15449" t="str">
            <v>14.007.0324-A</v>
          </cell>
          <cell r="B15449">
            <v>18.399999999999999</v>
          </cell>
        </row>
        <row r="15450">
          <cell r="A15450" t="str">
            <v>14.007.0326-0</v>
          </cell>
          <cell r="B15450">
            <v>13.28</v>
          </cell>
        </row>
        <row r="15451">
          <cell r="A15451" t="str">
            <v>14.007.0326-A</v>
          </cell>
          <cell r="B15451">
            <v>13.28</v>
          </cell>
        </row>
        <row r="15452">
          <cell r="A15452" t="str">
            <v>14.007.0328-0</v>
          </cell>
          <cell r="B15452">
            <v>2.83</v>
          </cell>
        </row>
        <row r="15453">
          <cell r="A15453" t="str">
            <v>14.007.0328-A</v>
          </cell>
          <cell r="B15453">
            <v>2.83</v>
          </cell>
        </row>
        <row r="15454">
          <cell r="A15454" t="str">
            <v>14.007.0330-0</v>
          </cell>
          <cell r="B15454">
            <v>90.67</v>
          </cell>
        </row>
        <row r="15455">
          <cell r="A15455" t="str">
            <v>14.007.0330-A</v>
          </cell>
          <cell r="B15455">
            <v>90.67</v>
          </cell>
        </row>
        <row r="15456">
          <cell r="A15456" t="str">
            <v>14.007.0332-0</v>
          </cell>
          <cell r="B15456">
            <v>1.53</v>
          </cell>
        </row>
        <row r="15457">
          <cell r="A15457" t="str">
            <v>14.007.0332-A</v>
          </cell>
          <cell r="B15457">
            <v>1.53</v>
          </cell>
        </row>
        <row r="15458">
          <cell r="A15458" t="str">
            <v>14.007.0334-0</v>
          </cell>
          <cell r="B15458">
            <v>24.34</v>
          </cell>
        </row>
        <row r="15459">
          <cell r="A15459" t="str">
            <v>14.007.0334-A</v>
          </cell>
          <cell r="B15459">
            <v>24.34</v>
          </cell>
        </row>
        <row r="15460">
          <cell r="A15460" t="str">
            <v>14.007.0335-0</v>
          </cell>
          <cell r="B15460">
            <v>5.31</v>
          </cell>
        </row>
        <row r="15461">
          <cell r="A15461" t="str">
            <v>14.007.0335-A</v>
          </cell>
          <cell r="B15461">
            <v>5.31</v>
          </cell>
        </row>
        <row r="15462">
          <cell r="A15462" t="str">
            <v>14.007.0336-0</v>
          </cell>
          <cell r="B15462">
            <v>12.44</v>
          </cell>
        </row>
        <row r="15463">
          <cell r="A15463" t="str">
            <v>14.007.0336-A</v>
          </cell>
          <cell r="B15463">
            <v>12.44</v>
          </cell>
        </row>
        <row r="15464">
          <cell r="A15464" t="str">
            <v>14.007.0337-0</v>
          </cell>
          <cell r="B15464">
            <v>11.3</v>
          </cell>
        </row>
        <row r="15465">
          <cell r="A15465" t="str">
            <v>14.007.0337-A</v>
          </cell>
          <cell r="B15465">
            <v>11.3</v>
          </cell>
        </row>
        <row r="15466">
          <cell r="A15466" t="str">
            <v>14.007.0338-0</v>
          </cell>
          <cell r="B15466">
            <v>71.87</v>
          </cell>
        </row>
        <row r="15467">
          <cell r="A15467" t="str">
            <v>14.007.0338-A</v>
          </cell>
          <cell r="B15467">
            <v>71.87</v>
          </cell>
        </row>
        <row r="15468">
          <cell r="A15468" t="str">
            <v>14.007.0340-0</v>
          </cell>
          <cell r="B15468">
            <v>17.89</v>
          </cell>
        </row>
        <row r="15469">
          <cell r="A15469" t="str">
            <v>14.007.0340-A</v>
          </cell>
          <cell r="B15469">
            <v>17.89</v>
          </cell>
        </row>
        <row r="15470">
          <cell r="A15470" t="str">
            <v>14.007.0342-0</v>
          </cell>
          <cell r="B15470">
            <v>11.22</v>
          </cell>
        </row>
        <row r="15471">
          <cell r="A15471" t="str">
            <v>14.007.0342-A</v>
          </cell>
          <cell r="B15471">
            <v>11.22</v>
          </cell>
        </row>
        <row r="15472">
          <cell r="A15472" t="str">
            <v>14.007.0344-0</v>
          </cell>
          <cell r="B15472">
            <v>30.81</v>
          </cell>
        </row>
        <row r="15473">
          <cell r="A15473" t="str">
            <v>14.007.0344-A</v>
          </cell>
          <cell r="B15473">
            <v>30.81</v>
          </cell>
        </row>
        <row r="15474">
          <cell r="A15474" t="str">
            <v>14.007.0345-0</v>
          </cell>
          <cell r="B15474">
            <v>6.26</v>
          </cell>
        </row>
        <row r="15475">
          <cell r="A15475" t="str">
            <v>14.007.0345-A</v>
          </cell>
          <cell r="B15475">
            <v>6.26</v>
          </cell>
        </row>
        <row r="15476">
          <cell r="A15476" t="str">
            <v>14.007.0346-0</v>
          </cell>
          <cell r="B15476">
            <v>11.91</v>
          </cell>
        </row>
        <row r="15477">
          <cell r="A15477" t="str">
            <v>14.007.0346-A</v>
          </cell>
          <cell r="B15477">
            <v>11.91</v>
          </cell>
        </row>
        <row r="15478">
          <cell r="A15478" t="str">
            <v>14.007.0347-0</v>
          </cell>
          <cell r="B15478">
            <v>22</v>
          </cell>
        </row>
        <row r="15479">
          <cell r="A15479" t="str">
            <v>14.007.0347-A</v>
          </cell>
          <cell r="B15479">
            <v>22</v>
          </cell>
        </row>
        <row r="15480">
          <cell r="A15480" t="str">
            <v>14.007.0348-0</v>
          </cell>
          <cell r="B15480">
            <v>6.4</v>
          </cell>
        </row>
        <row r="15481">
          <cell r="A15481" t="str">
            <v>14.007.0348-A</v>
          </cell>
          <cell r="B15481">
            <v>6.4</v>
          </cell>
        </row>
        <row r="15482">
          <cell r="A15482" t="str">
            <v>14.007.0360-0</v>
          </cell>
          <cell r="B15482">
            <v>2.89</v>
          </cell>
        </row>
        <row r="15483">
          <cell r="A15483" t="str">
            <v>14.007.0360-A</v>
          </cell>
          <cell r="B15483">
            <v>2.7</v>
          </cell>
        </row>
        <row r="15484">
          <cell r="A15484" t="str">
            <v>14.007.0365-0</v>
          </cell>
          <cell r="B15484">
            <v>2.0499999999999998</v>
          </cell>
        </row>
        <row r="15485">
          <cell r="A15485" t="str">
            <v>14.007.0365-A</v>
          </cell>
          <cell r="B15485">
            <v>1.86</v>
          </cell>
        </row>
        <row r="15486">
          <cell r="A15486" t="str">
            <v>14.007.0390-0</v>
          </cell>
          <cell r="B15486">
            <v>0.32</v>
          </cell>
        </row>
        <row r="15487">
          <cell r="A15487" t="str">
            <v>14.007.0390-A</v>
          </cell>
          <cell r="B15487">
            <v>0.32</v>
          </cell>
        </row>
        <row r="15488">
          <cell r="A15488" t="str">
            <v>14.007.0396-0</v>
          </cell>
          <cell r="B15488">
            <v>36.69</v>
          </cell>
        </row>
        <row r="15489">
          <cell r="A15489" t="str">
            <v>14.007.0396-A</v>
          </cell>
          <cell r="B15489">
            <v>36.69</v>
          </cell>
        </row>
        <row r="15490">
          <cell r="A15490" t="str">
            <v>14.007.0400-0</v>
          </cell>
          <cell r="B15490">
            <v>74.33</v>
          </cell>
        </row>
        <row r="15491">
          <cell r="A15491" t="str">
            <v>14.007.0400-A</v>
          </cell>
          <cell r="B15491">
            <v>74.33</v>
          </cell>
        </row>
        <row r="15492">
          <cell r="A15492" t="str">
            <v>14.007.0405-0</v>
          </cell>
          <cell r="B15492">
            <v>28.87</v>
          </cell>
        </row>
        <row r="15493">
          <cell r="A15493" t="str">
            <v>14.007.0405-A</v>
          </cell>
          <cell r="B15493">
            <v>26.91</v>
          </cell>
        </row>
        <row r="15494">
          <cell r="A15494" t="str">
            <v>14.007.9999-0</v>
          </cell>
          <cell r="B15494">
            <v>4626</v>
          </cell>
        </row>
        <row r="15495">
          <cell r="A15495" t="str">
            <v>14.007.9999-A</v>
          </cell>
          <cell r="B15495">
            <v>4626</v>
          </cell>
        </row>
        <row r="15496">
          <cell r="A15496" t="str">
            <v>14.008.0010-0</v>
          </cell>
          <cell r="B15496">
            <v>482.67</v>
          </cell>
        </row>
        <row r="15497">
          <cell r="A15497" t="str">
            <v>14.008.0010-A</v>
          </cell>
          <cell r="B15497">
            <v>437.85</v>
          </cell>
        </row>
        <row r="15498">
          <cell r="A15498" t="str">
            <v>14.008.0015-0</v>
          </cell>
          <cell r="B15498">
            <v>711.78</v>
          </cell>
        </row>
        <row r="15499">
          <cell r="A15499" t="str">
            <v>14.008.0015-A</v>
          </cell>
          <cell r="B15499">
            <v>643.72</v>
          </cell>
        </row>
        <row r="15500">
          <cell r="A15500" t="str">
            <v>14.008.0020-0</v>
          </cell>
          <cell r="B15500">
            <v>712.63</v>
          </cell>
        </row>
        <row r="15501">
          <cell r="A15501" t="str">
            <v>14.008.0020-A</v>
          </cell>
          <cell r="B15501">
            <v>644.57000000000005</v>
          </cell>
        </row>
        <row r="15502">
          <cell r="A15502" t="str">
            <v>14.008.0025-0</v>
          </cell>
          <cell r="B15502">
            <v>922.47</v>
          </cell>
        </row>
        <row r="15503">
          <cell r="A15503" t="str">
            <v>14.008.0025-A</v>
          </cell>
          <cell r="B15503">
            <v>832.83</v>
          </cell>
        </row>
        <row r="15504">
          <cell r="A15504" t="str">
            <v>14.008.0030-0</v>
          </cell>
          <cell r="B15504">
            <v>1380.68</v>
          </cell>
        </row>
        <row r="15505">
          <cell r="A15505" t="str">
            <v>14.008.0030-A</v>
          </cell>
          <cell r="B15505">
            <v>1244.56</v>
          </cell>
        </row>
        <row r="15506">
          <cell r="A15506" t="str">
            <v>14.008.0035-0</v>
          </cell>
          <cell r="B15506">
            <v>1382.38</v>
          </cell>
        </row>
        <row r="15507">
          <cell r="A15507" t="str">
            <v>14.008.0035-A</v>
          </cell>
          <cell r="B15507">
            <v>1246.26</v>
          </cell>
        </row>
        <row r="15508">
          <cell r="A15508" t="str">
            <v>14.008.0045-0</v>
          </cell>
          <cell r="B15508">
            <v>425.72</v>
          </cell>
        </row>
        <row r="15509">
          <cell r="A15509" t="str">
            <v>14.008.0045-A</v>
          </cell>
          <cell r="B15509">
            <v>386.79</v>
          </cell>
        </row>
        <row r="15510">
          <cell r="A15510" t="str">
            <v>14.008.0050-0</v>
          </cell>
          <cell r="B15510">
            <v>1624.85</v>
          </cell>
        </row>
        <row r="15511">
          <cell r="A15511" t="str">
            <v>14.008.0050-A</v>
          </cell>
          <cell r="B15511">
            <v>1624.85</v>
          </cell>
        </row>
        <row r="15512">
          <cell r="A15512" t="str">
            <v>14.008.0052-0</v>
          </cell>
          <cell r="B15512">
            <v>1377.35</v>
          </cell>
        </row>
        <row r="15513">
          <cell r="A15513" t="str">
            <v>14.008.0052-A</v>
          </cell>
          <cell r="B15513">
            <v>1377.35</v>
          </cell>
        </row>
        <row r="15514">
          <cell r="A15514" t="str">
            <v>14.008.0055-0</v>
          </cell>
          <cell r="B15514">
            <v>1065.25</v>
          </cell>
        </row>
        <row r="15515">
          <cell r="A15515" t="str">
            <v>14.008.0055-A</v>
          </cell>
          <cell r="B15515">
            <v>1065.25</v>
          </cell>
        </row>
        <row r="15516">
          <cell r="A15516" t="str">
            <v>14.008.0065-0</v>
          </cell>
          <cell r="B15516">
            <v>436.28</v>
          </cell>
        </row>
        <row r="15517">
          <cell r="A15517" t="str">
            <v>14.008.0065-A</v>
          </cell>
          <cell r="B15517">
            <v>397.35</v>
          </cell>
        </row>
        <row r="15518">
          <cell r="A15518" t="str">
            <v>14.008.0070-0</v>
          </cell>
          <cell r="B15518">
            <v>116.79</v>
          </cell>
        </row>
        <row r="15519">
          <cell r="A15519" t="str">
            <v>14.008.0070-A</v>
          </cell>
          <cell r="B15519">
            <v>107.43</v>
          </cell>
        </row>
        <row r="15520">
          <cell r="A15520" t="str">
            <v>14.008.0075-0</v>
          </cell>
          <cell r="B15520">
            <v>135.53</v>
          </cell>
        </row>
        <row r="15521">
          <cell r="A15521" t="str">
            <v>14.008.0075-A</v>
          </cell>
          <cell r="B15521">
            <v>124.97</v>
          </cell>
        </row>
        <row r="15522">
          <cell r="A15522" t="str">
            <v>14.008.0080-0</v>
          </cell>
          <cell r="B15522">
            <v>154.05000000000001</v>
          </cell>
        </row>
        <row r="15523">
          <cell r="A15523" t="str">
            <v>14.008.0080-A</v>
          </cell>
          <cell r="B15523">
            <v>142.28</v>
          </cell>
        </row>
        <row r="15524">
          <cell r="A15524" t="str">
            <v>14.008.0090-0</v>
          </cell>
          <cell r="B15524">
            <v>1008.82</v>
          </cell>
        </row>
        <row r="15525">
          <cell r="A15525" t="str">
            <v>14.008.0090-A</v>
          </cell>
          <cell r="B15525">
            <v>958.55</v>
          </cell>
        </row>
        <row r="15526">
          <cell r="A15526" t="str">
            <v>14.008.0092-0</v>
          </cell>
          <cell r="B15526">
            <v>1112.52</v>
          </cell>
        </row>
        <row r="15527">
          <cell r="A15527" t="str">
            <v>14.008.0092-A</v>
          </cell>
          <cell r="B15527">
            <v>1058.33</v>
          </cell>
        </row>
        <row r="15528">
          <cell r="A15528" t="str">
            <v>14.008.0093-0</v>
          </cell>
          <cell r="B15528">
            <v>363.36</v>
          </cell>
        </row>
        <row r="15529">
          <cell r="A15529" t="str">
            <v>14.008.0093-A</v>
          </cell>
          <cell r="B15529">
            <v>340.57</v>
          </cell>
        </row>
        <row r="15530">
          <cell r="A15530" t="str">
            <v>14.008.0095-0</v>
          </cell>
          <cell r="B15530">
            <v>435.03</v>
          </cell>
        </row>
        <row r="15531">
          <cell r="A15531" t="str">
            <v>14.008.0095-A</v>
          </cell>
          <cell r="B15531">
            <v>390.21</v>
          </cell>
        </row>
        <row r="15532">
          <cell r="A15532" t="str">
            <v>14.008.0096-0</v>
          </cell>
          <cell r="B15532">
            <v>663.29</v>
          </cell>
        </row>
        <row r="15533">
          <cell r="A15533" t="str">
            <v>14.008.0096-A</v>
          </cell>
          <cell r="B15533">
            <v>595.23</v>
          </cell>
        </row>
        <row r="15534">
          <cell r="A15534" t="str">
            <v>14.008.0097-0</v>
          </cell>
          <cell r="B15534">
            <v>663.29</v>
          </cell>
        </row>
        <row r="15535">
          <cell r="A15535" t="str">
            <v>14.008.0097-A</v>
          </cell>
          <cell r="B15535">
            <v>595.23</v>
          </cell>
        </row>
        <row r="15536">
          <cell r="A15536" t="str">
            <v>14.008.9999-0</v>
          </cell>
          <cell r="B15536">
            <v>3517</v>
          </cell>
        </row>
        <row r="15537">
          <cell r="A15537" t="str">
            <v>14.008.9999-A</v>
          </cell>
          <cell r="B15537">
            <v>3262</v>
          </cell>
        </row>
        <row r="15538">
          <cell r="A15538" t="str">
            <v>14.009.0010-0</v>
          </cell>
          <cell r="B15538">
            <v>39.42</v>
          </cell>
        </row>
        <row r="15539">
          <cell r="A15539" t="str">
            <v>14.009.0010-A</v>
          </cell>
          <cell r="B15539">
            <v>34.15</v>
          </cell>
        </row>
        <row r="15540">
          <cell r="A15540" t="str">
            <v>14.009.0015-0</v>
          </cell>
          <cell r="B15540">
            <v>35.909999999999997</v>
          </cell>
        </row>
        <row r="15541">
          <cell r="A15541" t="str">
            <v>14.009.0015-A</v>
          </cell>
          <cell r="B15541">
            <v>31.12</v>
          </cell>
        </row>
        <row r="15542">
          <cell r="A15542" t="str">
            <v>14.009.0020-0</v>
          </cell>
          <cell r="B15542">
            <v>32.58</v>
          </cell>
        </row>
        <row r="15543">
          <cell r="A15543" t="str">
            <v>14.009.0020-A</v>
          </cell>
          <cell r="B15543">
            <v>28.23</v>
          </cell>
        </row>
        <row r="15544">
          <cell r="A15544" t="str">
            <v>14.009.0022-0</v>
          </cell>
          <cell r="B15544">
            <v>15.76</v>
          </cell>
        </row>
        <row r="15545">
          <cell r="A15545" t="str">
            <v>14.009.0022-A</v>
          </cell>
          <cell r="B15545">
            <v>13.66</v>
          </cell>
        </row>
        <row r="15546">
          <cell r="A15546" t="str">
            <v>14.009.0024-0</v>
          </cell>
          <cell r="B15546">
            <v>14.36</v>
          </cell>
        </row>
        <row r="15547">
          <cell r="A15547" t="str">
            <v>14.009.0024-A</v>
          </cell>
          <cell r="B15547">
            <v>12.44</v>
          </cell>
        </row>
        <row r="15548">
          <cell r="A15548" t="str">
            <v>14.009.0026-0</v>
          </cell>
          <cell r="B15548">
            <v>12.96</v>
          </cell>
        </row>
        <row r="15549">
          <cell r="A15549" t="str">
            <v>14.009.0026-A</v>
          </cell>
          <cell r="B15549">
            <v>11.23</v>
          </cell>
        </row>
        <row r="15550">
          <cell r="A15550" t="str">
            <v>14.009.0040-0</v>
          </cell>
          <cell r="B15550">
            <v>13.14</v>
          </cell>
        </row>
        <row r="15551">
          <cell r="A15551" t="str">
            <v>14.009.0040-A</v>
          </cell>
          <cell r="B15551">
            <v>11.38</v>
          </cell>
        </row>
        <row r="15552">
          <cell r="A15552" t="str">
            <v>14.009.0045-0</v>
          </cell>
          <cell r="B15552">
            <v>10.51</v>
          </cell>
        </row>
        <row r="15553">
          <cell r="A15553" t="str">
            <v>14.009.0045-A</v>
          </cell>
          <cell r="B15553">
            <v>9.1</v>
          </cell>
        </row>
        <row r="15554">
          <cell r="A15554" t="str">
            <v>14.009.0050-0</v>
          </cell>
          <cell r="B15554">
            <v>7.88</v>
          </cell>
        </row>
        <row r="15555">
          <cell r="A15555" t="str">
            <v>14.009.0050-A</v>
          </cell>
          <cell r="B15555">
            <v>6.83</v>
          </cell>
        </row>
        <row r="15556">
          <cell r="A15556" t="str">
            <v>14.009.0052-0</v>
          </cell>
          <cell r="B15556">
            <v>6.13</v>
          </cell>
        </row>
        <row r="15557">
          <cell r="A15557" t="str">
            <v>14.009.0052-A</v>
          </cell>
          <cell r="B15557">
            <v>5.31</v>
          </cell>
        </row>
        <row r="15558">
          <cell r="A15558" t="str">
            <v>14.009.0054-0</v>
          </cell>
          <cell r="B15558">
            <v>5.25</v>
          </cell>
        </row>
        <row r="15559">
          <cell r="A15559" t="str">
            <v>14.009.0054-A</v>
          </cell>
          <cell r="B15559">
            <v>4.55</v>
          </cell>
        </row>
        <row r="15560">
          <cell r="A15560" t="str">
            <v>14.009.0056-0</v>
          </cell>
          <cell r="B15560">
            <v>4.38</v>
          </cell>
        </row>
        <row r="15561">
          <cell r="A15561" t="str">
            <v>14.009.0056-A</v>
          </cell>
          <cell r="B15561">
            <v>3.79</v>
          </cell>
        </row>
        <row r="15562">
          <cell r="A15562" t="str">
            <v>14.009.0060-0</v>
          </cell>
          <cell r="B15562">
            <v>8.76</v>
          </cell>
        </row>
        <row r="15563">
          <cell r="A15563" t="str">
            <v>14.009.0060-A</v>
          </cell>
          <cell r="B15563">
            <v>7.59</v>
          </cell>
        </row>
        <row r="15564">
          <cell r="A15564" t="str">
            <v>14.009.0070-0</v>
          </cell>
          <cell r="B15564">
            <v>39.42</v>
          </cell>
        </row>
        <row r="15565">
          <cell r="A15565" t="str">
            <v>14.009.0070-A</v>
          </cell>
          <cell r="B15565">
            <v>34.15</v>
          </cell>
        </row>
        <row r="15566">
          <cell r="A15566" t="str">
            <v>14.009.0075-0</v>
          </cell>
          <cell r="B15566">
            <v>29.78</v>
          </cell>
        </row>
        <row r="15567">
          <cell r="A15567" t="str">
            <v>14.009.0075-A</v>
          </cell>
          <cell r="B15567">
            <v>25.8</v>
          </cell>
        </row>
        <row r="15568">
          <cell r="A15568" t="str">
            <v>14.009.0080-0</v>
          </cell>
          <cell r="B15568">
            <v>61.32</v>
          </cell>
        </row>
        <row r="15569">
          <cell r="A15569" t="str">
            <v>14.009.0080-A</v>
          </cell>
          <cell r="B15569">
            <v>53.13</v>
          </cell>
        </row>
        <row r="15570">
          <cell r="A15570" t="str">
            <v>14.009.0085-0</v>
          </cell>
          <cell r="B15570">
            <v>4.38</v>
          </cell>
        </row>
        <row r="15571">
          <cell r="A15571" t="str">
            <v>14.009.0085-A</v>
          </cell>
          <cell r="B15571">
            <v>3.79</v>
          </cell>
        </row>
        <row r="15572">
          <cell r="A15572" t="str">
            <v>14.009.0090-0</v>
          </cell>
          <cell r="B15572">
            <v>5.25</v>
          </cell>
        </row>
        <row r="15573">
          <cell r="A15573" t="str">
            <v>14.009.0090-A</v>
          </cell>
          <cell r="B15573">
            <v>4.55</v>
          </cell>
        </row>
        <row r="15574">
          <cell r="A15574" t="str">
            <v>14.009.0095-0</v>
          </cell>
          <cell r="B15574">
            <v>3.5</v>
          </cell>
        </row>
        <row r="15575">
          <cell r="A15575" t="str">
            <v>14.009.0095-A</v>
          </cell>
          <cell r="B15575">
            <v>3.03</v>
          </cell>
        </row>
        <row r="15576">
          <cell r="A15576" t="str">
            <v>14.009.0110-0</v>
          </cell>
          <cell r="B15576">
            <v>17.52</v>
          </cell>
        </row>
        <row r="15577">
          <cell r="A15577" t="str">
            <v>14.009.0110-A</v>
          </cell>
          <cell r="B15577">
            <v>15.18</v>
          </cell>
        </row>
        <row r="15578">
          <cell r="A15578" t="str">
            <v>14.009.0120-0</v>
          </cell>
          <cell r="B15578">
            <v>35.04</v>
          </cell>
        </row>
        <row r="15579">
          <cell r="A15579" t="str">
            <v>14.009.0120-A</v>
          </cell>
          <cell r="B15579">
            <v>30.36</v>
          </cell>
        </row>
        <row r="15580">
          <cell r="A15580" t="str">
            <v>14.009.0125-0</v>
          </cell>
          <cell r="B15580">
            <v>17.52</v>
          </cell>
        </row>
        <row r="15581">
          <cell r="A15581" t="str">
            <v>14.009.0125-A</v>
          </cell>
          <cell r="B15581">
            <v>15.18</v>
          </cell>
        </row>
        <row r="15582">
          <cell r="A15582" t="str">
            <v>14.009.0130-0</v>
          </cell>
          <cell r="B15582">
            <v>17.52</v>
          </cell>
        </row>
        <row r="15583">
          <cell r="A15583" t="str">
            <v>14.009.0130-A</v>
          </cell>
          <cell r="B15583">
            <v>15.18</v>
          </cell>
        </row>
        <row r="15584">
          <cell r="A15584" t="str">
            <v>14.009.9999-0</v>
          </cell>
          <cell r="B15584">
            <v>6182</v>
          </cell>
        </row>
        <row r="15585">
          <cell r="A15585" t="str">
            <v>14.009.9999-A</v>
          </cell>
          <cell r="B15585">
            <v>5357</v>
          </cell>
        </row>
        <row r="15586">
          <cell r="A15586" t="str">
            <v>14.010.0010-0</v>
          </cell>
          <cell r="B15586">
            <v>808.26</v>
          </cell>
        </row>
        <row r="15587">
          <cell r="A15587" t="str">
            <v>14.010.0010-A</v>
          </cell>
          <cell r="B15587">
            <v>778.18</v>
          </cell>
        </row>
        <row r="15588">
          <cell r="A15588" t="str">
            <v>14.010.0015-0</v>
          </cell>
          <cell r="B15588">
            <v>761.51</v>
          </cell>
        </row>
        <row r="15589">
          <cell r="A15589" t="str">
            <v>14.010.0015-A</v>
          </cell>
          <cell r="B15589">
            <v>731.44</v>
          </cell>
        </row>
        <row r="15590">
          <cell r="A15590" t="str">
            <v>14.010.9999-0</v>
          </cell>
          <cell r="B15590">
            <v>4498</v>
          </cell>
        </row>
        <row r="15591">
          <cell r="A15591" t="str">
            <v>14.010.9999-A</v>
          </cell>
          <cell r="B15591">
            <v>4335</v>
          </cell>
        </row>
        <row r="15592">
          <cell r="A15592" t="str">
            <v>15.000.9999-0</v>
          </cell>
          <cell r="B15592">
            <v>4976</v>
          </cell>
        </row>
        <row r="15593">
          <cell r="A15593" t="str">
            <v>15.000.9999-A</v>
          </cell>
          <cell r="B15593">
            <v>4509</v>
          </cell>
        </row>
        <row r="15594">
          <cell r="A15594" t="str">
            <v>15.001.0020-1</v>
          </cell>
          <cell r="B15594">
            <v>145.58000000000001</v>
          </cell>
        </row>
        <row r="15595">
          <cell r="A15595" t="str">
            <v>15.001.0020-B</v>
          </cell>
          <cell r="B15595">
            <v>129.52000000000001</v>
          </cell>
        </row>
        <row r="15596">
          <cell r="A15596" t="str">
            <v>15.001.0025-0</v>
          </cell>
          <cell r="B15596">
            <v>168.02</v>
          </cell>
        </row>
        <row r="15597">
          <cell r="A15597" t="str">
            <v>15.001.0025-A</v>
          </cell>
          <cell r="B15597">
            <v>151.11000000000001</v>
          </cell>
        </row>
        <row r="15598">
          <cell r="A15598" t="str">
            <v>15.001.0026-0</v>
          </cell>
          <cell r="B15598">
            <v>209.77</v>
          </cell>
        </row>
        <row r="15599">
          <cell r="A15599" t="str">
            <v>15.001.0026-A</v>
          </cell>
          <cell r="B15599">
            <v>190.23</v>
          </cell>
        </row>
        <row r="15600">
          <cell r="A15600" t="str">
            <v>15.001.0027-0</v>
          </cell>
          <cell r="B15600">
            <v>341.17</v>
          </cell>
        </row>
        <row r="15601">
          <cell r="A15601" t="str">
            <v>15.001.0027-A</v>
          </cell>
          <cell r="B15601">
            <v>311.91000000000003</v>
          </cell>
        </row>
        <row r="15602">
          <cell r="A15602" t="str">
            <v>15.001.0028-0</v>
          </cell>
          <cell r="B15602">
            <v>288.58999999999997</v>
          </cell>
        </row>
        <row r="15603">
          <cell r="A15603" t="str">
            <v>15.001.0028-A</v>
          </cell>
          <cell r="B15603">
            <v>262.58</v>
          </cell>
        </row>
        <row r="15604">
          <cell r="A15604" t="str">
            <v>15.001.0029-0</v>
          </cell>
          <cell r="B15604">
            <v>885.7</v>
          </cell>
        </row>
        <row r="15605">
          <cell r="A15605" t="str">
            <v>15.001.0029-A</v>
          </cell>
          <cell r="B15605">
            <v>821.11</v>
          </cell>
        </row>
        <row r="15606">
          <cell r="A15606" t="str">
            <v>15.001.0030-0</v>
          </cell>
          <cell r="B15606">
            <v>1016.28</v>
          </cell>
        </row>
        <row r="15607">
          <cell r="A15607" t="str">
            <v>15.001.0030-A</v>
          </cell>
          <cell r="B15607">
            <v>942.03</v>
          </cell>
        </row>
        <row r="15608">
          <cell r="A15608" t="str">
            <v>15.001.0031-0</v>
          </cell>
          <cell r="B15608">
            <v>687.64</v>
          </cell>
        </row>
        <row r="15609">
          <cell r="A15609" t="str">
            <v>15.001.0031-A</v>
          </cell>
          <cell r="B15609">
            <v>636.20000000000005</v>
          </cell>
        </row>
        <row r="15610">
          <cell r="A15610" t="str">
            <v>15.001.0032-0</v>
          </cell>
          <cell r="B15610">
            <v>280.3</v>
          </cell>
        </row>
        <row r="15611">
          <cell r="A15611" t="str">
            <v>15.001.0032-A</v>
          </cell>
          <cell r="B15611">
            <v>254.66</v>
          </cell>
        </row>
        <row r="15612">
          <cell r="A15612" t="str">
            <v>15.001.0033-0</v>
          </cell>
          <cell r="B15612">
            <v>226.74</v>
          </cell>
        </row>
        <row r="15613">
          <cell r="A15613" t="str">
            <v>15.001.0033-A</v>
          </cell>
          <cell r="B15613">
            <v>204.48</v>
          </cell>
        </row>
        <row r="15614">
          <cell r="A15614" t="str">
            <v>15.001.0034-0</v>
          </cell>
          <cell r="B15614">
            <v>777.92</v>
          </cell>
        </row>
        <row r="15615">
          <cell r="A15615" t="str">
            <v>15.001.0034-A</v>
          </cell>
          <cell r="B15615">
            <v>722.56</v>
          </cell>
        </row>
        <row r="15616">
          <cell r="A15616" t="str">
            <v>15.001.0035-0</v>
          </cell>
          <cell r="B15616">
            <v>879.45</v>
          </cell>
        </row>
        <row r="15617">
          <cell r="A15617" t="str">
            <v>15.001.0035-A</v>
          </cell>
          <cell r="B15617">
            <v>816.27</v>
          </cell>
        </row>
        <row r="15618">
          <cell r="A15618" t="str">
            <v>15.001.0053-0</v>
          </cell>
          <cell r="B15618">
            <v>2117.46</v>
          </cell>
        </row>
        <row r="15619">
          <cell r="A15619" t="str">
            <v>15.001.0053-A</v>
          </cell>
          <cell r="B15619">
            <v>2037.09</v>
          </cell>
        </row>
        <row r="15620">
          <cell r="A15620" t="str">
            <v>15.001.0054-0</v>
          </cell>
          <cell r="B15620">
            <v>1248.29</v>
          </cell>
        </row>
        <row r="15621">
          <cell r="A15621" t="str">
            <v>15.001.0054-A</v>
          </cell>
          <cell r="B15621">
            <v>1192.22</v>
          </cell>
        </row>
        <row r="15622">
          <cell r="A15622" t="str">
            <v>15.001.0055-0</v>
          </cell>
          <cell r="B15622">
            <v>1341.08</v>
          </cell>
        </row>
        <row r="15623">
          <cell r="A15623" t="str">
            <v>15.001.0055-A</v>
          </cell>
          <cell r="B15623">
            <v>1278.1099999999999</v>
          </cell>
        </row>
        <row r="15624">
          <cell r="A15624" t="str">
            <v>15.001.0056-0</v>
          </cell>
          <cell r="B15624">
            <v>828.1</v>
          </cell>
        </row>
        <row r="15625">
          <cell r="A15625" t="str">
            <v>15.001.0056-A</v>
          </cell>
          <cell r="B15625">
            <v>781.84</v>
          </cell>
        </row>
        <row r="15626">
          <cell r="A15626" t="str">
            <v>15.001.0057-0</v>
          </cell>
          <cell r="B15626">
            <v>2652.27</v>
          </cell>
        </row>
        <row r="15627">
          <cell r="A15627" t="str">
            <v>15.001.0057-A</v>
          </cell>
          <cell r="B15627">
            <v>2546.08</v>
          </cell>
        </row>
        <row r="15628">
          <cell r="A15628" t="str">
            <v>15.001.0060-0</v>
          </cell>
          <cell r="B15628">
            <v>391.32</v>
          </cell>
        </row>
        <row r="15629">
          <cell r="A15629" t="str">
            <v>15.001.0060-A</v>
          </cell>
          <cell r="B15629">
            <v>358.7</v>
          </cell>
        </row>
        <row r="15630">
          <cell r="A15630" t="str">
            <v>15.001.0061-0</v>
          </cell>
          <cell r="B15630">
            <v>680.62</v>
          </cell>
        </row>
        <row r="15631">
          <cell r="A15631" t="str">
            <v>15.001.0061-A</v>
          </cell>
          <cell r="B15631">
            <v>624.1</v>
          </cell>
        </row>
        <row r="15632">
          <cell r="A15632" t="str">
            <v>15.001.0070-0</v>
          </cell>
          <cell r="B15632">
            <v>425.49</v>
          </cell>
        </row>
        <row r="15633">
          <cell r="A15633" t="str">
            <v>15.001.0070-A</v>
          </cell>
          <cell r="B15633">
            <v>379.61</v>
          </cell>
        </row>
        <row r="15634">
          <cell r="A15634" t="str">
            <v>15.001.0071-0</v>
          </cell>
          <cell r="B15634">
            <v>489.66</v>
          </cell>
        </row>
        <row r="15635">
          <cell r="A15635" t="str">
            <v>15.001.0071-A</v>
          </cell>
          <cell r="B15635">
            <v>438.12</v>
          </cell>
        </row>
        <row r="15636">
          <cell r="A15636" t="str">
            <v>15.001.0072-0</v>
          </cell>
          <cell r="B15636">
            <v>551.23</v>
          </cell>
        </row>
        <row r="15637">
          <cell r="A15637" t="str">
            <v>15.001.0072-A</v>
          </cell>
          <cell r="B15637">
            <v>495.64</v>
          </cell>
        </row>
        <row r="15638">
          <cell r="A15638" t="str">
            <v>15.001.0073-0</v>
          </cell>
          <cell r="B15638">
            <v>639.47</v>
          </cell>
        </row>
        <row r="15639">
          <cell r="A15639" t="str">
            <v>15.001.0073-A</v>
          </cell>
          <cell r="B15639">
            <v>581.58000000000004</v>
          </cell>
        </row>
        <row r="15640">
          <cell r="A15640" t="str">
            <v>15.001.0075-0</v>
          </cell>
          <cell r="B15640">
            <v>462.25</v>
          </cell>
        </row>
        <row r="15641">
          <cell r="A15641" t="str">
            <v>15.001.0075-A</v>
          </cell>
          <cell r="B15641">
            <v>412.02</v>
          </cell>
        </row>
        <row r="15642">
          <cell r="A15642" t="str">
            <v>15.001.0076-0</v>
          </cell>
          <cell r="B15642">
            <v>543.41</v>
          </cell>
        </row>
        <row r="15643">
          <cell r="A15643" t="str">
            <v>15.001.0076-A</v>
          </cell>
          <cell r="B15643">
            <v>490.83</v>
          </cell>
        </row>
        <row r="15644">
          <cell r="A15644" t="str">
            <v>15.001.0077-0</v>
          </cell>
          <cell r="B15644">
            <v>69.05</v>
          </cell>
        </row>
        <row r="15645">
          <cell r="A15645" t="str">
            <v>15.001.0077-A</v>
          </cell>
          <cell r="B15645">
            <v>69.05</v>
          </cell>
        </row>
        <row r="15646">
          <cell r="A15646" t="str">
            <v>15.001.0078-0</v>
          </cell>
          <cell r="B15646">
            <v>77.53</v>
          </cell>
        </row>
        <row r="15647">
          <cell r="A15647" t="str">
            <v>15.001.0078-A</v>
          </cell>
          <cell r="B15647">
            <v>77.53</v>
          </cell>
        </row>
        <row r="15648">
          <cell r="A15648" t="str">
            <v>15.001.0079-0</v>
          </cell>
          <cell r="B15648">
            <v>288.12</v>
          </cell>
        </row>
        <row r="15649">
          <cell r="A15649" t="str">
            <v>15.001.0079-A</v>
          </cell>
          <cell r="B15649">
            <v>288.12</v>
          </cell>
        </row>
        <row r="15650">
          <cell r="A15650" t="str">
            <v>15.001.0080-0</v>
          </cell>
          <cell r="B15650">
            <v>31.5</v>
          </cell>
        </row>
        <row r="15651">
          <cell r="A15651" t="str">
            <v>15.001.0080-A</v>
          </cell>
          <cell r="B15651">
            <v>29.27</v>
          </cell>
        </row>
        <row r="15652">
          <cell r="A15652" t="str">
            <v>15.001.0090-0</v>
          </cell>
          <cell r="B15652">
            <v>42.66</v>
          </cell>
        </row>
        <row r="15653">
          <cell r="A15653" t="str">
            <v>15.001.0090-A</v>
          </cell>
          <cell r="B15653">
            <v>39.78</v>
          </cell>
        </row>
        <row r="15654">
          <cell r="A15654" t="str">
            <v>15.001.0095-0</v>
          </cell>
          <cell r="B15654">
            <v>58.88</v>
          </cell>
        </row>
        <row r="15655">
          <cell r="A15655" t="str">
            <v>15.001.0095-A</v>
          </cell>
          <cell r="B15655">
            <v>55.03</v>
          </cell>
        </row>
        <row r="15656">
          <cell r="A15656" t="str">
            <v>15.001.0100-0</v>
          </cell>
          <cell r="B15656">
            <v>82.02</v>
          </cell>
        </row>
        <row r="15657">
          <cell r="A15657" t="str">
            <v>15.001.0100-A</v>
          </cell>
          <cell r="B15657">
            <v>76.760000000000005</v>
          </cell>
        </row>
        <row r="15658">
          <cell r="A15658" t="str">
            <v>15.001.9999-0</v>
          </cell>
          <cell r="B15658">
            <v>4922</v>
          </cell>
        </row>
        <row r="15659">
          <cell r="A15659" t="str">
            <v>15.001.9999-A</v>
          </cell>
          <cell r="B15659">
            <v>4563</v>
          </cell>
        </row>
        <row r="15660">
          <cell r="A15660" t="str">
            <v>15.002.0062-0</v>
          </cell>
          <cell r="B15660">
            <v>132.27000000000001</v>
          </cell>
        </row>
        <row r="15661">
          <cell r="A15661" t="str">
            <v>15.002.0062-A</v>
          </cell>
          <cell r="B15661">
            <v>124.42</v>
          </cell>
        </row>
        <row r="15662">
          <cell r="A15662" t="str">
            <v>15.002.0063-0</v>
          </cell>
          <cell r="B15662">
            <v>203.71</v>
          </cell>
        </row>
        <row r="15663">
          <cell r="A15663" t="str">
            <v>15.002.0063-A</v>
          </cell>
          <cell r="B15663">
            <v>195.86</v>
          </cell>
        </row>
        <row r="15664">
          <cell r="A15664" t="str">
            <v>15.002.0080-0</v>
          </cell>
          <cell r="B15664">
            <v>954.72</v>
          </cell>
        </row>
        <row r="15665">
          <cell r="A15665" t="str">
            <v>15.002.0080-A</v>
          </cell>
          <cell r="B15665">
            <v>908.6</v>
          </cell>
        </row>
        <row r="15666">
          <cell r="A15666" t="str">
            <v>15.002.0082-0</v>
          </cell>
          <cell r="B15666">
            <v>1176.95</v>
          </cell>
        </row>
        <row r="15667">
          <cell r="A15667" t="str">
            <v>15.002.0082-A</v>
          </cell>
          <cell r="B15667">
            <v>1121.5999999999999</v>
          </cell>
        </row>
        <row r="15668">
          <cell r="A15668" t="str">
            <v>15.002.0084-0</v>
          </cell>
          <cell r="B15668">
            <v>1298.69</v>
          </cell>
        </row>
        <row r="15669">
          <cell r="A15669" t="str">
            <v>15.002.0084-A</v>
          </cell>
          <cell r="B15669">
            <v>1238.05</v>
          </cell>
        </row>
        <row r="15670">
          <cell r="A15670" t="str">
            <v>15.002.0086-0</v>
          </cell>
          <cell r="B15670">
            <v>1385.35</v>
          </cell>
        </row>
        <row r="15671">
          <cell r="A15671" t="str">
            <v>15.002.0086-A</v>
          </cell>
          <cell r="B15671">
            <v>1320.32</v>
          </cell>
        </row>
        <row r="15672">
          <cell r="A15672" t="str">
            <v>15.002.0088-0</v>
          </cell>
          <cell r="B15672">
            <v>1432.46</v>
          </cell>
        </row>
        <row r="15673">
          <cell r="A15673" t="str">
            <v>15.002.0088-A</v>
          </cell>
          <cell r="B15673">
            <v>1366.08</v>
          </cell>
        </row>
        <row r="15674">
          <cell r="A15674" t="str">
            <v>15.002.0090-0</v>
          </cell>
          <cell r="B15674">
            <v>1542.53</v>
          </cell>
        </row>
        <row r="15675">
          <cell r="A15675" t="str">
            <v>15.002.0090-A</v>
          </cell>
          <cell r="B15675">
            <v>1471.37</v>
          </cell>
        </row>
        <row r="15676">
          <cell r="A15676" t="str">
            <v>15.002.0092-0</v>
          </cell>
          <cell r="B15676">
            <v>1705.55</v>
          </cell>
        </row>
        <row r="15677">
          <cell r="A15677" t="str">
            <v>15.002.0092-A</v>
          </cell>
          <cell r="B15677">
            <v>1628.07</v>
          </cell>
        </row>
        <row r="15678">
          <cell r="A15678" t="str">
            <v>15.002.0094-0</v>
          </cell>
          <cell r="B15678">
            <v>1975.72</v>
          </cell>
        </row>
        <row r="15679">
          <cell r="A15679" t="str">
            <v>15.002.0094-A</v>
          </cell>
          <cell r="B15679">
            <v>1886.58</v>
          </cell>
        </row>
        <row r="15680">
          <cell r="A15680" t="str">
            <v>15.002.0096-0</v>
          </cell>
          <cell r="B15680">
            <v>2114.92</v>
          </cell>
        </row>
        <row r="15681">
          <cell r="A15681" t="str">
            <v>15.002.0096-A</v>
          </cell>
          <cell r="B15681">
            <v>2019.77</v>
          </cell>
        </row>
        <row r="15682">
          <cell r="A15682" t="str">
            <v>15.002.0120-0</v>
          </cell>
          <cell r="B15682">
            <v>142.19999999999999</v>
          </cell>
        </row>
        <row r="15683">
          <cell r="A15683" t="str">
            <v>15.002.0120-A</v>
          </cell>
          <cell r="B15683">
            <v>131.86000000000001</v>
          </cell>
        </row>
        <row r="15684">
          <cell r="A15684" t="str">
            <v>15.002.0125-0</v>
          </cell>
          <cell r="B15684">
            <v>255.1</v>
          </cell>
        </row>
        <row r="15685">
          <cell r="A15685" t="str">
            <v>15.002.0125-A</v>
          </cell>
          <cell r="B15685">
            <v>238.17</v>
          </cell>
        </row>
        <row r="15686">
          <cell r="A15686" t="str">
            <v>15.002.0130-0</v>
          </cell>
          <cell r="B15686">
            <v>864.09</v>
          </cell>
        </row>
        <row r="15687">
          <cell r="A15687" t="str">
            <v>15.002.0130-A</v>
          </cell>
          <cell r="B15687">
            <v>801.87</v>
          </cell>
        </row>
        <row r="15688">
          <cell r="A15688" t="str">
            <v>15.002.0135-0</v>
          </cell>
          <cell r="B15688">
            <v>1623.07</v>
          </cell>
        </row>
        <row r="15689">
          <cell r="A15689" t="str">
            <v>15.002.0135-A</v>
          </cell>
          <cell r="B15689">
            <v>1506.94</v>
          </cell>
        </row>
        <row r="15690">
          <cell r="A15690" t="str">
            <v>15.002.0200-0</v>
          </cell>
          <cell r="B15690">
            <v>147.53</v>
          </cell>
        </row>
        <row r="15691">
          <cell r="A15691" t="str">
            <v>15.002.0200-A</v>
          </cell>
          <cell r="B15691">
            <v>141.54</v>
          </cell>
        </row>
        <row r="15692">
          <cell r="A15692" t="str">
            <v>15.002.0205-0</v>
          </cell>
          <cell r="B15692">
            <v>110.48</v>
          </cell>
        </row>
        <row r="15693">
          <cell r="A15693" t="str">
            <v>15.002.0205-A</v>
          </cell>
          <cell r="B15693">
            <v>105.91</v>
          </cell>
        </row>
        <row r="15694">
          <cell r="A15694" t="str">
            <v>15.002.0210-0</v>
          </cell>
          <cell r="B15694">
            <v>84.31</v>
          </cell>
        </row>
        <row r="15695">
          <cell r="A15695" t="str">
            <v>15.002.0210-A</v>
          </cell>
          <cell r="B15695">
            <v>81.31</v>
          </cell>
        </row>
        <row r="15696">
          <cell r="A15696" t="str">
            <v>15.002.0310-0</v>
          </cell>
          <cell r="B15696">
            <v>1338.99</v>
          </cell>
        </row>
        <row r="15697">
          <cell r="A15697" t="str">
            <v>15.002.0310-A</v>
          </cell>
          <cell r="B15697">
            <v>1281.06</v>
          </cell>
        </row>
        <row r="15698">
          <cell r="A15698" t="str">
            <v>15.002.0400-0</v>
          </cell>
          <cell r="B15698">
            <v>132.27000000000001</v>
          </cell>
        </row>
        <row r="15699">
          <cell r="A15699" t="str">
            <v>15.002.0400-A</v>
          </cell>
          <cell r="B15699">
            <v>124.42</v>
          </cell>
        </row>
        <row r="15700">
          <cell r="A15700" t="str">
            <v>15.002.0401-0</v>
          </cell>
          <cell r="B15700">
            <v>203.86</v>
          </cell>
        </row>
        <row r="15701">
          <cell r="A15701" t="str">
            <v>15.002.0401-A</v>
          </cell>
          <cell r="B15701">
            <v>196.01</v>
          </cell>
        </row>
        <row r="15702">
          <cell r="A15702" t="str">
            <v>15.002.0580-0</v>
          </cell>
          <cell r="B15702">
            <v>3423.36</v>
          </cell>
        </row>
        <row r="15703">
          <cell r="A15703" t="str">
            <v>15.002.0580-A</v>
          </cell>
          <cell r="B15703">
            <v>3370.27</v>
          </cell>
        </row>
        <row r="15704">
          <cell r="A15704" t="str">
            <v>15.002.0582-0</v>
          </cell>
          <cell r="B15704">
            <v>4789.8500000000004</v>
          </cell>
        </row>
        <row r="15705">
          <cell r="A15705" t="str">
            <v>15.002.0582-A</v>
          </cell>
          <cell r="B15705">
            <v>4710.03</v>
          </cell>
        </row>
        <row r="15706">
          <cell r="A15706" t="str">
            <v>15.002.0584-0</v>
          </cell>
          <cell r="B15706">
            <v>5245</v>
          </cell>
        </row>
        <row r="15707">
          <cell r="A15707" t="str">
            <v>15.002.0584-A</v>
          </cell>
          <cell r="B15707">
            <v>5163.2700000000004</v>
          </cell>
        </row>
        <row r="15708">
          <cell r="A15708" t="str">
            <v>15.002.0586-0</v>
          </cell>
          <cell r="B15708">
            <v>5377.45</v>
          </cell>
        </row>
        <row r="15709">
          <cell r="A15709" t="str">
            <v>15.002.0586-A</v>
          </cell>
          <cell r="B15709">
            <v>5279.8</v>
          </cell>
        </row>
        <row r="15710">
          <cell r="A15710" t="str">
            <v>15.002.0588-0</v>
          </cell>
          <cell r="B15710">
            <v>5955.04</v>
          </cell>
        </row>
        <row r="15711">
          <cell r="A15711" t="str">
            <v>15.002.0588-A</v>
          </cell>
          <cell r="B15711">
            <v>5861.67</v>
          </cell>
        </row>
        <row r="15712">
          <cell r="A15712" t="str">
            <v>15.002.0590-0</v>
          </cell>
          <cell r="B15712">
            <v>7183.22</v>
          </cell>
        </row>
        <row r="15713">
          <cell r="A15713" t="str">
            <v>15.002.0590-A</v>
          </cell>
          <cell r="B15713">
            <v>7091.1</v>
          </cell>
        </row>
        <row r="15714">
          <cell r="A15714" t="str">
            <v>15.002.0592-0</v>
          </cell>
          <cell r="B15714">
            <v>6777.39</v>
          </cell>
        </row>
        <row r="15715">
          <cell r="A15715" t="str">
            <v>15.002.0592-A</v>
          </cell>
          <cell r="B15715">
            <v>6644.1</v>
          </cell>
        </row>
        <row r="15716">
          <cell r="A15716" t="str">
            <v>15.002.0594-0</v>
          </cell>
          <cell r="B15716">
            <v>6682.18</v>
          </cell>
        </row>
        <row r="15717">
          <cell r="A15717" t="str">
            <v>15.002.0594-A</v>
          </cell>
          <cell r="B15717">
            <v>6565.06</v>
          </cell>
        </row>
        <row r="15718">
          <cell r="A15718" t="str">
            <v>15.002.0596-0</v>
          </cell>
          <cell r="B15718">
            <v>8193.7000000000007</v>
          </cell>
        </row>
        <row r="15719">
          <cell r="A15719" t="str">
            <v>15.002.0596-A</v>
          </cell>
          <cell r="B15719">
            <v>8070.37</v>
          </cell>
        </row>
        <row r="15720">
          <cell r="A15720" t="str">
            <v>15.002.0598-0</v>
          </cell>
          <cell r="B15720">
            <v>7956.94</v>
          </cell>
        </row>
        <row r="15721">
          <cell r="A15721" t="str">
            <v>15.002.0598-A</v>
          </cell>
          <cell r="B15721">
            <v>7779.09</v>
          </cell>
        </row>
        <row r="15722">
          <cell r="A15722" t="str">
            <v>15.002.0600-0</v>
          </cell>
          <cell r="B15722">
            <v>7773.54</v>
          </cell>
        </row>
        <row r="15723">
          <cell r="A15723" t="str">
            <v>15.002.0600-A</v>
          </cell>
          <cell r="B15723">
            <v>7621.04</v>
          </cell>
        </row>
        <row r="15724">
          <cell r="A15724" t="str">
            <v>15.002.0602-0</v>
          </cell>
          <cell r="B15724">
            <v>8693.0300000000007</v>
          </cell>
        </row>
        <row r="15725">
          <cell r="A15725" t="str">
            <v>15.002.0602-A</v>
          </cell>
          <cell r="B15725">
            <v>8554.09</v>
          </cell>
        </row>
        <row r="15726">
          <cell r="A15726" t="str">
            <v>15.002.0604-0</v>
          </cell>
          <cell r="B15726">
            <v>8804.2800000000007</v>
          </cell>
        </row>
        <row r="15727">
          <cell r="A15727" t="str">
            <v>15.002.0604-A</v>
          </cell>
          <cell r="B15727">
            <v>8616.4</v>
          </cell>
        </row>
        <row r="15728">
          <cell r="A15728" t="str">
            <v>15.002.0606-0</v>
          </cell>
          <cell r="B15728">
            <v>9706.9500000000007</v>
          </cell>
        </row>
        <row r="15729">
          <cell r="A15729" t="str">
            <v>15.002.0606-A</v>
          </cell>
          <cell r="B15729">
            <v>9536.82</v>
          </cell>
        </row>
        <row r="15730">
          <cell r="A15730" t="str">
            <v>15.002.0608-0</v>
          </cell>
          <cell r="B15730">
            <v>10152.35</v>
          </cell>
        </row>
        <row r="15731">
          <cell r="A15731" t="str">
            <v>15.002.0608-A</v>
          </cell>
          <cell r="B15731">
            <v>9929.07</v>
          </cell>
        </row>
        <row r="15732">
          <cell r="A15732" t="str">
            <v>15.002.0610-0</v>
          </cell>
          <cell r="B15732">
            <v>10717.56</v>
          </cell>
        </row>
        <row r="15733">
          <cell r="A15733" t="str">
            <v>15.002.0610-A</v>
          </cell>
          <cell r="B15733">
            <v>10516.19</v>
          </cell>
        </row>
        <row r="15734">
          <cell r="A15734" t="str">
            <v>15.002.0612-0</v>
          </cell>
          <cell r="B15734">
            <v>11375.95</v>
          </cell>
        </row>
        <row r="15735">
          <cell r="A15735" t="str">
            <v>15.002.0612-A</v>
          </cell>
          <cell r="B15735">
            <v>11117.29</v>
          </cell>
        </row>
        <row r="15736">
          <cell r="A15736" t="str">
            <v>15.002.0614-0</v>
          </cell>
          <cell r="B15736">
            <v>11337</v>
          </cell>
        </row>
        <row r="15737">
          <cell r="A15737" t="str">
            <v>15.002.0614-A</v>
          </cell>
          <cell r="B15737">
            <v>11104.43</v>
          </cell>
        </row>
        <row r="15738">
          <cell r="A15738" t="str">
            <v>15.002.0616-0</v>
          </cell>
          <cell r="B15738">
            <v>12737.04</v>
          </cell>
        </row>
        <row r="15739">
          <cell r="A15739" t="str">
            <v>15.002.0616-A</v>
          </cell>
          <cell r="B15739">
            <v>12473.24</v>
          </cell>
        </row>
        <row r="15740">
          <cell r="A15740" t="str">
            <v>15.002.0618-0</v>
          </cell>
          <cell r="B15740">
            <v>14406.61</v>
          </cell>
        </row>
        <row r="15741">
          <cell r="A15741" t="str">
            <v>15.002.0618-A</v>
          </cell>
          <cell r="B15741">
            <v>14095.99</v>
          </cell>
        </row>
        <row r="15742">
          <cell r="A15742" t="str">
            <v>15.002.0620-0</v>
          </cell>
          <cell r="B15742">
            <v>15539.81</v>
          </cell>
        </row>
        <row r="15743">
          <cell r="A15743" t="str">
            <v>15.002.0620-A</v>
          </cell>
          <cell r="B15743">
            <v>15197.98</v>
          </cell>
        </row>
        <row r="15744">
          <cell r="A15744" t="str">
            <v>15.002.0622-0</v>
          </cell>
          <cell r="B15744">
            <v>784</v>
          </cell>
        </row>
        <row r="15745">
          <cell r="A15745" t="str">
            <v>15.002.0622-A</v>
          </cell>
          <cell r="B15745">
            <v>762.06</v>
          </cell>
        </row>
        <row r="15746">
          <cell r="A15746" t="str">
            <v>15.002.0623-0</v>
          </cell>
          <cell r="B15746">
            <v>917.29</v>
          </cell>
        </row>
        <row r="15747">
          <cell r="A15747" t="str">
            <v>15.002.0623-A</v>
          </cell>
          <cell r="B15747">
            <v>889.22</v>
          </cell>
        </row>
        <row r="15748">
          <cell r="A15748" t="str">
            <v>15.002.0624-0</v>
          </cell>
          <cell r="B15748">
            <v>1112.47</v>
          </cell>
        </row>
        <row r="15749">
          <cell r="A15749" t="str">
            <v>15.002.0624-A</v>
          </cell>
          <cell r="B15749">
            <v>1078.24</v>
          </cell>
        </row>
        <row r="15750">
          <cell r="A15750" t="str">
            <v>15.002.0625-0</v>
          </cell>
          <cell r="B15750">
            <v>1423.27</v>
          </cell>
        </row>
        <row r="15751">
          <cell r="A15751" t="str">
            <v>15.002.0625-A</v>
          </cell>
          <cell r="B15751">
            <v>1383.11</v>
          </cell>
        </row>
        <row r="15752">
          <cell r="A15752" t="str">
            <v>15.002.0626-0</v>
          </cell>
          <cell r="B15752">
            <v>1486.02</v>
          </cell>
        </row>
        <row r="15753">
          <cell r="A15753" t="str">
            <v>15.002.0626-A</v>
          </cell>
          <cell r="B15753">
            <v>1439.49</v>
          </cell>
        </row>
        <row r="15754">
          <cell r="A15754" t="str">
            <v>15.002.0627-0</v>
          </cell>
          <cell r="B15754">
            <v>1755.56</v>
          </cell>
        </row>
        <row r="15755">
          <cell r="A15755" t="str">
            <v>15.002.0627-A</v>
          </cell>
          <cell r="B15755">
            <v>1708.68</v>
          </cell>
        </row>
        <row r="15756">
          <cell r="A15756" t="str">
            <v>15.002.0628-0</v>
          </cell>
          <cell r="B15756">
            <v>1966.59</v>
          </cell>
        </row>
        <row r="15757">
          <cell r="A15757" t="str">
            <v>15.002.0628-A</v>
          </cell>
          <cell r="B15757">
            <v>1901.64</v>
          </cell>
        </row>
        <row r="15758">
          <cell r="A15758" t="str">
            <v>15.002.0629-0</v>
          </cell>
          <cell r="B15758">
            <v>2222.25</v>
          </cell>
        </row>
        <row r="15759">
          <cell r="A15759" t="str">
            <v>15.002.0629-A</v>
          </cell>
          <cell r="B15759">
            <v>2161.96</v>
          </cell>
        </row>
        <row r="15760">
          <cell r="A15760" t="str">
            <v>15.002.0630-0</v>
          </cell>
          <cell r="B15760">
            <v>2758.3</v>
          </cell>
        </row>
        <row r="15761">
          <cell r="A15761" t="str">
            <v>15.002.0630-A</v>
          </cell>
          <cell r="B15761">
            <v>2705.37</v>
          </cell>
        </row>
        <row r="15762">
          <cell r="A15762" t="str">
            <v>15.002.0631-0</v>
          </cell>
          <cell r="B15762">
            <v>2325.87</v>
          </cell>
        </row>
        <row r="15763">
          <cell r="A15763" t="str">
            <v>15.002.0631-A</v>
          </cell>
          <cell r="B15763">
            <v>2248.69</v>
          </cell>
        </row>
        <row r="15764">
          <cell r="A15764" t="str">
            <v>15.002.0632-0</v>
          </cell>
          <cell r="B15764">
            <v>2597.7399999999998</v>
          </cell>
        </row>
        <row r="15765">
          <cell r="A15765" t="str">
            <v>15.002.0632-A</v>
          </cell>
          <cell r="B15765">
            <v>2524.02</v>
          </cell>
        </row>
        <row r="15766">
          <cell r="A15766" t="str">
            <v>15.002.0633-0</v>
          </cell>
          <cell r="B15766">
            <v>2947.61</v>
          </cell>
        </row>
        <row r="15767">
          <cell r="A15767" t="str">
            <v>15.002.0633-A</v>
          </cell>
          <cell r="B15767">
            <v>2885.61</v>
          </cell>
        </row>
        <row r="15768">
          <cell r="A15768" t="str">
            <v>15.002.0634-0</v>
          </cell>
          <cell r="B15768">
            <v>2665.77</v>
          </cell>
        </row>
        <row r="15769">
          <cell r="A15769" t="str">
            <v>15.002.0634-A</v>
          </cell>
          <cell r="B15769">
            <v>2576.23</v>
          </cell>
        </row>
        <row r="15770">
          <cell r="A15770" t="str">
            <v>15.002.0635-0</v>
          </cell>
          <cell r="B15770">
            <v>2845.89</v>
          </cell>
        </row>
        <row r="15771">
          <cell r="A15771" t="str">
            <v>15.002.0635-A</v>
          </cell>
          <cell r="B15771">
            <v>2765.46</v>
          </cell>
        </row>
        <row r="15772">
          <cell r="A15772" t="str">
            <v>15.002.0636-0</v>
          </cell>
          <cell r="B15772">
            <v>3645.29</v>
          </cell>
        </row>
        <row r="15773">
          <cell r="A15773" t="str">
            <v>15.002.0636-A</v>
          </cell>
          <cell r="B15773">
            <v>3565.47</v>
          </cell>
        </row>
        <row r="15774">
          <cell r="A15774" t="str">
            <v>15.002.0637-0</v>
          </cell>
          <cell r="B15774">
            <v>4089.91</v>
          </cell>
        </row>
        <row r="15775">
          <cell r="A15775" t="str">
            <v>15.002.0637-A</v>
          </cell>
          <cell r="B15775">
            <v>4019.98</v>
          </cell>
        </row>
        <row r="15776">
          <cell r="A15776" t="str">
            <v>15.002.0638-0</v>
          </cell>
          <cell r="B15776">
            <v>3711.45</v>
          </cell>
        </row>
        <row r="15777">
          <cell r="A15777" t="str">
            <v>15.002.0638-A</v>
          </cell>
          <cell r="B15777">
            <v>3591.16</v>
          </cell>
        </row>
        <row r="15778">
          <cell r="A15778" t="str">
            <v>15.002.0639-0</v>
          </cell>
          <cell r="B15778">
            <v>3936.29</v>
          </cell>
        </row>
        <row r="15779">
          <cell r="A15779" t="str">
            <v>15.002.0639-A</v>
          </cell>
          <cell r="B15779">
            <v>3829.02</v>
          </cell>
        </row>
        <row r="15780">
          <cell r="A15780" t="str">
            <v>15.002.0640-0</v>
          </cell>
          <cell r="B15780">
            <v>4060.33</v>
          </cell>
        </row>
        <row r="15781">
          <cell r="A15781" t="str">
            <v>15.002.0640-A</v>
          </cell>
          <cell r="B15781">
            <v>3971.59</v>
          </cell>
        </row>
        <row r="15782">
          <cell r="A15782" t="str">
            <v>15.002.0641-0</v>
          </cell>
          <cell r="B15782">
            <v>4439.84</v>
          </cell>
        </row>
        <row r="15783">
          <cell r="A15783" t="str">
            <v>15.002.0641-A</v>
          </cell>
          <cell r="B15783">
            <v>4358.1099999999997</v>
          </cell>
        </row>
        <row r="15784">
          <cell r="A15784" t="str">
            <v>15.002.0642-0</v>
          </cell>
          <cell r="B15784">
            <v>4473.76</v>
          </cell>
        </row>
        <row r="15785">
          <cell r="A15785" t="str">
            <v>15.002.0642-A</v>
          </cell>
          <cell r="B15785">
            <v>4376.1099999999997</v>
          </cell>
        </row>
        <row r="15786">
          <cell r="A15786" t="str">
            <v>15.002.0643-0</v>
          </cell>
          <cell r="B15786">
            <v>4803.28</v>
          </cell>
        </row>
        <row r="15787">
          <cell r="A15787" t="str">
            <v>15.002.0643-A</v>
          </cell>
          <cell r="B15787">
            <v>4709.76</v>
          </cell>
        </row>
        <row r="15788">
          <cell r="A15788" t="str">
            <v>15.002.0644-0</v>
          </cell>
          <cell r="B15788">
            <v>4891.53</v>
          </cell>
        </row>
        <row r="15789">
          <cell r="A15789" t="str">
            <v>15.002.0644-A</v>
          </cell>
          <cell r="B15789">
            <v>4744</v>
          </cell>
        </row>
        <row r="15790">
          <cell r="A15790" t="str">
            <v>15.002.0645-0</v>
          </cell>
          <cell r="B15790">
            <v>5482.88</v>
          </cell>
        </row>
        <row r="15791">
          <cell r="A15791" t="str">
            <v>15.002.0645-A</v>
          </cell>
          <cell r="B15791">
            <v>5358.5</v>
          </cell>
        </row>
        <row r="15792">
          <cell r="A15792" t="str">
            <v>15.002.0646-0</v>
          </cell>
          <cell r="B15792">
            <v>5164.92</v>
          </cell>
        </row>
        <row r="15793">
          <cell r="A15793" t="str">
            <v>15.002.0646-A</v>
          </cell>
          <cell r="B15793">
            <v>5059.6000000000004</v>
          </cell>
        </row>
        <row r="15794">
          <cell r="A15794" t="str">
            <v>15.002.0647-0</v>
          </cell>
          <cell r="B15794">
            <v>6078.55</v>
          </cell>
        </row>
        <row r="15795">
          <cell r="A15795" t="str">
            <v>15.002.0647-A</v>
          </cell>
          <cell r="B15795">
            <v>5936.35</v>
          </cell>
        </row>
        <row r="15796">
          <cell r="A15796" t="str">
            <v>15.002.0648-0</v>
          </cell>
          <cell r="B15796">
            <v>5888.94</v>
          </cell>
        </row>
        <row r="15797">
          <cell r="A15797" t="str">
            <v>15.002.0648-A</v>
          </cell>
          <cell r="B15797">
            <v>5760.04</v>
          </cell>
        </row>
        <row r="15798">
          <cell r="A15798" t="str">
            <v>15.002.0649-0</v>
          </cell>
          <cell r="B15798">
            <v>6532.88</v>
          </cell>
        </row>
        <row r="15799">
          <cell r="A15799" t="str">
            <v>15.002.0649-A</v>
          </cell>
          <cell r="B15799">
            <v>6409.55</v>
          </cell>
        </row>
        <row r="15800">
          <cell r="A15800" t="str">
            <v>15.002.0650-0</v>
          </cell>
          <cell r="B15800">
            <v>8096.78</v>
          </cell>
        </row>
        <row r="15801">
          <cell r="A15801" t="str">
            <v>15.002.0650-A</v>
          </cell>
          <cell r="B15801">
            <v>7901.1</v>
          </cell>
        </row>
        <row r="15802">
          <cell r="A15802" t="str">
            <v>15.002.0651-0</v>
          </cell>
          <cell r="B15802">
            <v>7349.39</v>
          </cell>
        </row>
        <row r="15803">
          <cell r="A15803" t="str">
            <v>15.002.0651-A</v>
          </cell>
          <cell r="B15803">
            <v>7173.3</v>
          </cell>
        </row>
        <row r="15804">
          <cell r="A15804" t="str">
            <v>15.002.0652-0</v>
          </cell>
          <cell r="B15804">
            <v>8047.45</v>
          </cell>
        </row>
        <row r="15805">
          <cell r="A15805" t="str">
            <v>15.002.0652-A</v>
          </cell>
          <cell r="B15805">
            <v>7877.32</v>
          </cell>
        </row>
        <row r="15806">
          <cell r="A15806" t="str">
            <v>15.002.0653-0</v>
          </cell>
          <cell r="B15806">
            <v>9214.58</v>
          </cell>
        </row>
        <row r="15807">
          <cell r="A15807" t="str">
            <v>15.002.0653-A</v>
          </cell>
          <cell r="B15807">
            <v>8979.51</v>
          </cell>
        </row>
        <row r="15808">
          <cell r="A15808" t="str">
            <v>15.002.0654-0</v>
          </cell>
          <cell r="B15808">
            <v>9560.27</v>
          </cell>
        </row>
        <row r="15809">
          <cell r="A15809" t="str">
            <v>15.002.0654-A</v>
          </cell>
          <cell r="B15809">
            <v>9343.31</v>
          </cell>
        </row>
        <row r="15810">
          <cell r="A15810" t="str">
            <v>15.002.0655-0</v>
          </cell>
          <cell r="B15810">
            <v>10846.85</v>
          </cell>
        </row>
        <row r="15811">
          <cell r="A15811" t="str">
            <v>15.002.0655-A</v>
          </cell>
          <cell r="B15811">
            <v>10564.59</v>
          </cell>
        </row>
        <row r="15812">
          <cell r="A15812" t="str">
            <v>15.002.0656-0</v>
          </cell>
          <cell r="B15812">
            <v>11075.12</v>
          </cell>
        </row>
        <row r="15813">
          <cell r="A15813" t="str">
            <v>15.002.0656-A</v>
          </cell>
          <cell r="B15813">
            <v>10811.32</v>
          </cell>
        </row>
        <row r="15814">
          <cell r="A15814" t="str">
            <v>15.002.0657-0</v>
          </cell>
          <cell r="B15814">
            <v>12590.76</v>
          </cell>
        </row>
        <row r="15815">
          <cell r="A15815" t="str">
            <v>15.002.0657-A</v>
          </cell>
          <cell r="B15815">
            <v>12280.14</v>
          </cell>
        </row>
        <row r="15816">
          <cell r="A15816" t="str">
            <v>15.002.0658-0</v>
          </cell>
          <cell r="B15816">
            <v>14213.43</v>
          </cell>
        </row>
        <row r="15817">
          <cell r="A15817" t="str">
            <v>15.002.0658-A</v>
          </cell>
          <cell r="B15817">
            <v>13855.99</v>
          </cell>
        </row>
        <row r="15818">
          <cell r="A15818" t="str">
            <v>15.002.0659-0</v>
          </cell>
          <cell r="B15818">
            <v>16717.89</v>
          </cell>
        </row>
        <row r="15819">
          <cell r="A15819" t="str">
            <v>15.002.0659-A</v>
          </cell>
          <cell r="B15819">
            <v>16313.62</v>
          </cell>
        </row>
        <row r="15820">
          <cell r="A15820" t="str">
            <v>15.002.0660-0</v>
          </cell>
          <cell r="B15820">
            <v>17615.490000000002</v>
          </cell>
        </row>
        <row r="15821">
          <cell r="A15821" t="str">
            <v>15.002.0660-A</v>
          </cell>
          <cell r="B15821">
            <v>17164.400000000001</v>
          </cell>
        </row>
        <row r="15822">
          <cell r="A15822" t="str">
            <v>15.002.0661-0</v>
          </cell>
          <cell r="B15822">
            <v>20421.87</v>
          </cell>
        </row>
        <row r="15823">
          <cell r="A15823" t="str">
            <v>15.002.0661-A</v>
          </cell>
          <cell r="B15823">
            <v>19923.95</v>
          </cell>
        </row>
        <row r="15824">
          <cell r="A15824" t="str">
            <v>15.002.0662-0</v>
          </cell>
          <cell r="B15824">
            <v>1241.99</v>
          </cell>
        </row>
        <row r="15825">
          <cell r="A15825" t="str">
            <v>15.002.0662-A</v>
          </cell>
          <cell r="B15825">
            <v>1213.92</v>
          </cell>
        </row>
        <row r="15826">
          <cell r="A15826" t="str">
            <v>15.002.0663-0</v>
          </cell>
          <cell r="B15826">
            <v>1718.71</v>
          </cell>
        </row>
        <row r="15827">
          <cell r="A15827" t="str">
            <v>15.002.0663-A</v>
          </cell>
          <cell r="B15827">
            <v>1678.55</v>
          </cell>
        </row>
        <row r="15828">
          <cell r="A15828" t="str">
            <v>15.002.0664-0</v>
          </cell>
          <cell r="B15828">
            <v>3347.91</v>
          </cell>
        </row>
        <row r="15829">
          <cell r="A15829" t="str">
            <v>15.002.0664-A</v>
          </cell>
          <cell r="B15829">
            <v>3294.82</v>
          </cell>
        </row>
        <row r="15830">
          <cell r="A15830" t="str">
            <v>15.002.0665-0</v>
          </cell>
          <cell r="B15830">
            <v>5207.95</v>
          </cell>
        </row>
        <row r="15831">
          <cell r="A15831" t="str">
            <v>15.002.0665-A</v>
          </cell>
          <cell r="B15831">
            <v>5138.0200000000004</v>
          </cell>
        </row>
        <row r="15832">
          <cell r="A15832" t="str">
            <v>15.002.0666-0</v>
          </cell>
          <cell r="B15832">
            <v>6890.61</v>
          </cell>
        </row>
        <row r="15833">
          <cell r="A15833" t="str">
            <v>15.002.0666-A</v>
          </cell>
          <cell r="B15833">
            <v>6798.49</v>
          </cell>
        </row>
        <row r="15834">
          <cell r="A15834" t="str">
            <v>15.002.0668-0</v>
          </cell>
          <cell r="B15834">
            <v>632.04</v>
          </cell>
        </row>
        <row r="15835">
          <cell r="A15835" t="str">
            <v>15.002.0668-A</v>
          </cell>
          <cell r="B15835">
            <v>610.1</v>
          </cell>
        </row>
        <row r="15836">
          <cell r="A15836" t="str">
            <v>15.002.0669-0</v>
          </cell>
          <cell r="B15836">
            <v>764.02</v>
          </cell>
        </row>
        <row r="15837">
          <cell r="A15837" t="str">
            <v>15.002.0669-A</v>
          </cell>
          <cell r="B15837">
            <v>735.95</v>
          </cell>
        </row>
        <row r="15838">
          <cell r="A15838" t="str">
            <v>15.002.0670-0</v>
          </cell>
          <cell r="B15838">
            <v>906.43</v>
          </cell>
        </row>
        <row r="15839">
          <cell r="A15839" t="str">
            <v>15.002.0670-A</v>
          </cell>
          <cell r="B15839">
            <v>872.2</v>
          </cell>
        </row>
        <row r="15840">
          <cell r="A15840" t="str">
            <v>15.002.0671-0</v>
          </cell>
          <cell r="B15840">
            <v>1193.75</v>
          </cell>
        </row>
        <row r="15841">
          <cell r="A15841" t="str">
            <v>15.002.0671-A</v>
          </cell>
          <cell r="B15841">
            <v>1153.5899999999999</v>
          </cell>
        </row>
        <row r="15842">
          <cell r="A15842" t="str">
            <v>15.002.0672-0</v>
          </cell>
          <cell r="B15842">
            <v>1238.8800000000001</v>
          </cell>
        </row>
        <row r="15843">
          <cell r="A15843" t="str">
            <v>15.002.0672-A</v>
          </cell>
          <cell r="B15843">
            <v>1192.3499999999999</v>
          </cell>
        </row>
        <row r="15844">
          <cell r="A15844" t="str">
            <v>15.002.0673-0</v>
          </cell>
          <cell r="B15844">
            <v>1380.14</v>
          </cell>
        </row>
        <row r="15845">
          <cell r="A15845" t="str">
            <v>15.002.0673-A</v>
          </cell>
          <cell r="B15845">
            <v>1333.26</v>
          </cell>
        </row>
        <row r="15846">
          <cell r="A15846" t="str">
            <v>15.002.0674-0</v>
          </cell>
          <cell r="B15846">
            <v>1691.61</v>
          </cell>
        </row>
        <row r="15847">
          <cell r="A15847" t="str">
            <v>15.002.0674-A</v>
          </cell>
          <cell r="B15847">
            <v>1626.66</v>
          </cell>
        </row>
        <row r="15848">
          <cell r="A15848" t="str">
            <v>15.002.0675-0</v>
          </cell>
          <cell r="B15848">
            <v>1974.81</v>
          </cell>
        </row>
        <row r="15849">
          <cell r="A15849" t="str">
            <v>15.002.0675-A</v>
          </cell>
          <cell r="B15849">
            <v>1914.52</v>
          </cell>
        </row>
        <row r="15850">
          <cell r="A15850" t="str">
            <v>15.002.0676-0</v>
          </cell>
          <cell r="B15850">
            <v>2140.4899999999998</v>
          </cell>
        </row>
        <row r="15851">
          <cell r="A15851" t="str">
            <v>15.002.0676-A</v>
          </cell>
          <cell r="B15851">
            <v>2087.56</v>
          </cell>
        </row>
        <row r="15852">
          <cell r="A15852" t="str">
            <v>15.002.0677-0</v>
          </cell>
          <cell r="B15852">
            <v>1992.56</v>
          </cell>
        </row>
        <row r="15853">
          <cell r="A15853" t="str">
            <v>15.002.0677-A</v>
          </cell>
          <cell r="B15853">
            <v>1915.31</v>
          </cell>
        </row>
        <row r="15854">
          <cell r="A15854" t="str">
            <v>15.002.0678-0</v>
          </cell>
          <cell r="B15854">
            <v>2396.91</v>
          </cell>
        </row>
        <row r="15855">
          <cell r="A15855" t="str">
            <v>15.002.0678-A</v>
          </cell>
          <cell r="B15855">
            <v>2323.19</v>
          </cell>
        </row>
        <row r="15856">
          <cell r="A15856" t="str">
            <v>15.002.0679-0</v>
          </cell>
          <cell r="B15856">
            <v>2695.98</v>
          </cell>
        </row>
        <row r="15857">
          <cell r="A15857" t="str">
            <v>15.002.0679-A</v>
          </cell>
          <cell r="B15857">
            <v>2633.98</v>
          </cell>
        </row>
        <row r="15858">
          <cell r="A15858" t="str">
            <v>15.002.0680-0</v>
          </cell>
          <cell r="B15858">
            <v>2294.27</v>
          </cell>
        </row>
        <row r="15859">
          <cell r="A15859" t="str">
            <v>15.002.0680-A</v>
          </cell>
          <cell r="B15859">
            <v>2204.73</v>
          </cell>
        </row>
        <row r="15860">
          <cell r="A15860" t="str">
            <v>15.002.0681-0</v>
          </cell>
          <cell r="B15860">
            <v>2756.66</v>
          </cell>
        </row>
        <row r="15861">
          <cell r="A15861" t="str">
            <v>15.002.0681-A</v>
          </cell>
          <cell r="B15861">
            <v>2676.23</v>
          </cell>
        </row>
        <row r="15862">
          <cell r="A15862" t="str">
            <v>15.002.0682-0</v>
          </cell>
          <cell r="B15862">
            <v>3049.4</v>
          </cell>
        </row>
        <row r="15863">
          <cell r="A15863" t="str">
            <v>15.002.0682-A</v>
          </cell>
          <cell r="B15863">
            <v>2969.58</v>
          </cell>
        </row>
        <row r="15864">
          <cell r="A15864" t="str">
            <v>15.002.0683-0</v>
          </cell>
          <cell r="B15864">
            <v>3143.28</v>
          </cell>
        </row>
        <row r="15865">
          <cell r="A15865" t="str">
            <v>15.002.0683-A</v>
          </cell>
          <cell r="B15865">
            <v>3073.35</v>
          </cell>
        </row>
        <row r="15866">
          <cell r="A15866" t="str">
            <v>15.002.0684-0</v>
          </cell>
          <cell r="B15866">
            <v>3105.99</v>
          </cell>
        </row>
        <row r="15867">
          <cell r="A15867" t="str">
            <v>15.002.0684-A</v>
          </cell>
          <cell r="B15867">
            <v>2985.7</v>
          </cell>
        </row>
        <row r="15868">
          <cell r="A15868" t="str">
            <v>15.002.0685-0</v>
          </cell>
          <cell r="B15868">
            <v>3449.67</v>
          </cell>
        </row>
        <row r="15869">
          <cell r="A15869" t="str">
            <v>15.002.0685-A</v>
          </cell>
          <cell r="B15869">
            <v>3342.4</v>
          </cell>
        </row>
        <row r="15870">
          <cell r="A15870" t="str">
            <v>15.002.0686-0</v>
          </cell>
          <cell r="B15870">
            <v>3343.22</v>
          </cell>
        </row>
        <row r="15871">
          <cell r="A15871" t="str">
            <v>15.002.0686-A</v>
          </cell>
          <cell r="B15871">
            <v>3254.48</v>
          </cell>
        </row>
        <row r="15872">
          <cell r="A15872" t="str">
            <v>15.002.0687-0</v>
          </cell>
          <cell r="B15872">
            <v>3289.01</v>
          </cell>
        </row>
        <row r="15873">
          <cell r="A15873" t="str">
            <v>15.002.0687-A</v>
          </cell>
          <cell r="B15873">
            <v>3207.28</v>
          </cell>
        </row>
        <row r="15874">
          <cell r="A15874" t="str">
            <v>15.002.0688-0</v>
          </cell>
          <cell r="B15874">
            <v>3620.13</v>
          </cell>
        </row>
        <row r="15875">
          <cell r="A15875" t="str">
            <v>15.002.0688-A</v>
          </cell>
          <cell r="B15875">
            <v>3522.48</v>
          </cell>
        </row>
        <row r="15876">
          <cell r="A15876" t="str">
            <v>15.002.0689-0</v>
          </cell>
          <cell r="B15876">
            <v>3619.75</v>
          </cell>
        </row>
        <row r="15877">
          <cell r="A15877" t="str">
            <v>15.002.0689-A</v>
          </cell>
          <cell r="B15877">
            <v>3526.23</v>
          </cell>
        </row>
        <row r="15878">
          <cell r="A15878" t="str">
            <v>15.002.0690-0</v>
          </cell>
          <cell r="B15878">
            <v>4712.5600000000004</v>
          </cell>
        </row>
        <row r="15879">
          <cell r="A15879" t="str">
            <v>15.002.0690-A</v>
          </cell>
          <cell r="B15879">
            <v>4565.03</v>
          </cell>
        </row>
        <row r="15880">
          <cell r="A15880" t="str">
            <v>15.002.0691-0</v>
          </cell>
          <cell r="B15880">
            <v>5024.6499999999996</v>
          </cell>
        </row>
        <row r="15881">
          <cell r="A15881" t="str">
            <v>15.002.0691-A</v>
          </cell>
          <cell r="B15881">
            <v>4900.2700000000004</v>
          </cell>
        </row>
        <row r="15882">
          <cell r="A15882" t="str">
            <v>15.002.0692-0</v>
          </cell>
          <cell r="B15882">
            <v>4053.83</v>
          </cell>
        </row>
        <row r="15883">
          <cell r="A15883" t="str">
            <v>15.002.0692-A</v>
          </cell>
          <cell r="B15883">
            <v>3948.51</v>
          </cell>
        </row>
        <row r="15884">
          <cell r="A15884" t="str">
            <v>15.002.0693-0</v>
          </cell>
          <cell r="B15884">
            <v>5801.78</v>
          </cell>
        </row>
        <row r="15885">
          <cell r="A15885" t="str">
            <v>15.002.0693-A</v>
          </cell>
          <cell r="B15885">
            <v>5659.58</v>
          </cell>
        </row>
        <row r="15886">
          <cell r="A15886" t="str">
            <v>15.002.0694-0</v>
          </cell>
          <cell r="B15886">
            <v>5255.72</v>
          </cell>
        </row>
        <row r="15887">
          <cell r="A15887" t="str">
            <v>15.002.0694-A</v>
          </cell>
          <cell r="B15887">
            <v>5126.82</v>
          </cell>
        </row>
        <row r="15888">
          <cell r="A15888" t="str">
            <v>15.002.0695-0</v>
          </cell>
          <cell r="B15888">
            <v>6233.28</v>
          </cell>
        </row>
        <row r="15889">
          <cell r="A15889" t="str">
            <v>15.002.0695-A</v>
          </cell>
          <cell r="B15889">
            <v>6109.95</v>
          </cell>
        </row>
        <row r="15890">
          <cell r="A15890" t="str">
            <v>15.002.0696-0</v>
          </cell>
          <cell r="B15890">
            <v>7925.57</v>
          </cell>
        </row>
        <row r="15891">
          <cell r="A15891" t="str">
            <v>15.002.0696-A</v>
          </cell>
          <cell r="B15891">
            <v>7729.89</v>
          </cell>
        </row>
        <row r="15892">
          <cell r="A15892" t="str">
            <v>15.002.0697-0</v>
          </cell>
          <cell r="B15892">
            <v>7497.16</v>
          </cell>
        </row>
        <row r="15893">
          <cell r="A15893" t="str">
            <v>15.002.0697-A</v>
          </cell>
          <cell r="B15893">
            <v>7321.07</v>
          </cell>
        </row>
        <row r="15894">
          <cell r="A15894" t="str">
            <v>15.002.0698-0</v>
          </cell>
          <cell r="B15894">
            <v>7997.92</v>
          </cell>
        </row>
        <row r="15895">
          <cell r="A15895" t="str">
            <v>15.002.0698-A</v>
          </cell>
          <cell r="B15895">
            <v>7827.79</v>
          </cell>
        </row>
        <row r="15896">
          <cell r="A15896" t="str">
            <v>15.002.0699-0</v>
          </cell>
          <cell r="B15896">
            <v>9821.3799999999992</v>
          </cell>
        </row>
        <row r="15897">
          <cell r="A15897" t="str">
            <v>15.002.0699-A</v>
          </cell>
          <cell r="B15897">
            <v>9586.31</v>
          </cell>
        </row>
        <row r="15898">
          <cell r="A15898" t="str">
            <v>15.002.0700-0</v>
          </cell>
          <cell r="B15898">
            <v>9764.42</v>
          </cell>
        </row>
        <row r="15899">
          <cell r="A15899" t="str">
            <v>15.002.0700-A</v>
          </cell>
          <cell r="B15899">
            <v>9547.4599999999991</v>
          </cell>
        </row>
        <row r="15900">
          <cell r="A15900" t="str">
            <v>15.002.0701-0</v>
          </cell>
          <cell r="B15900">
            <v>11628.69</v>
          </cell>
        </row>
        <row r="15901">
          <cell r="A15901" t="str">
            <v>15.002.0701-A</v>
          </cell>
          <cell r="B15901">
            <v>11346.43</v>
          </cell>
        </row>
        <row r="15902">
          <cell r="A15902" t="str">
            <v>15.002.0702-0</v>
          </cell>
          <cell r="B15902">
            <v>10223.6</v>
          </cell>
        </row>
        <row r="15903">
          <cell r="A15903" t="str">
            <v>15.002.0702-A</v>
          </cell>
          <cell r="B15903">
            <v>9959.7999999999993</v>
          </cell>
        </row>
        <row r="15904">
          <cell r="A15904" t="str">
            <v>15.002.0703-0</v>
          </cell>
          <cell r="B15904">
            <v>11732.19</v>
          </cell>
        </row>
        <row r="15905">
          <cell r="A15905" t="str">
            <v>15.002.0703-A</v>
          </cell>
          <cell r="B15905">
            <v>11421.57</v>
          </cell>
        </row>
        <row r="15906">
          <cell r="A15906" t="str">
            <v>15.002.0704-0</v>
          </cell>
          <cell r="B15906">
            <v>15896.3</v>
          </cell>
        </row>
        <row r="15907">
          <cell r="A15907" t="str">
            <v>15.002.0704-A</v>
          </cell>
          <cell r="B15907">
            <v>15538.86</v>
          </cell>
        </row>
        <row r="15908">
          <cell r="A15908" t="str">
            <v>15.002.0705-0</v>
          </cell>
          <cell r="B15908">
            <v>17717.310000000001</v>
          </cell>
        </row>
        <row r="15909">
          <cell r="A15909" t="str">
            <v>15.002.0705-A</v>
          </cell>
          <cell r="B15909">
            <v>17313.04</v>
          </cell>
        </row>
        <row r="15910">
          <cell r="A15910" t="str">
            <v>15.002.0706-0</v>
          </cell>
          <cell r="B15910">
            <v>19578.97</v>
          </cell>
        </row>
        <row r="15911">
          <cell r="A15911" t="str">
            <v>15.002.0706-A</v>
          </cell>
          <cell r="B15911">
            <v>19127.88</v>
          </cell>
        </row>
        <row r="15912">
          <cell r="A15912" t="str">
            <v>15.002.0707-0</v>
          </cell>
          <cell r="B15912">
            <v>21856.79</v>
          </cell>
        </row>
        <row r="15913">
          <cell r="A15913" t="str">
            <v>15.002.0707-A</v>
          </cell>
          <cell r="B15913">
            <v>21358.87</v>
          </cell>
        </row>
        <row r="15914">
          <cell r="A15914" t="str">
            <v>15.002.9999-0</v>
          </cell>
          <cell r="B15914">
            <v>4832</v>
          </cell>
        </row>
        <row r="15915">
          <cell r="A15915" t="str">
            <v>15.002.9999-A</v>
          </cell>
          <cell r="B15915">
            <v>4691</v>
          </cell>
        </row>
        <row r="15916">
          <cell r="A15916" t="str">
            <v>15.003.0023-0</v>
          </cell>
          <cell r="B15916">
            <v>26.02</v>
          </cell>
        </row>
        <row r="15917">
          <cell r="A15917" t="str">
            <v>15.003.0023-A</v>
          </cell>
          <cell r="B15917">
            <v>24.15</v>
          </cell>
        </row>
        <row r="15918">
          <cell r="A15918" t="str">
            <v>15.003.0024-0</v>
          </cell>
          <cell r="B15918">
            <v>36.26</v>
          </cell>
        </row>
        <row r="15919">
          <cell r="A15919" t="str">
            <v>15.003.0024-A</v>
          </cell>
          <cell r="B15919">
            <v>33.549999999999997</v>
          </cell>
        </row>
        <row r="15920">
          <cell r="A15920" t="str">
            <v>15.003.0025-1</v>
          </cell>
          <cell r="B15920">
            <v>49.74</v>
          </cell>
        </row>
        <row r="15921">
          <cell r="A15921" t="str">
            <v>15.003.0025-B</v>
          </cell>
          <cell r="B15921">
            <v>46.26</v>
          </cell>
        </row>
        <row r="15922">
          <cell r="A15922" t="str">
            <v>15.003.0026-1</v>
          </cell>
          <cell r="B15922">
            <v>57.38</v>
          </cell>
        </row>
        <row r="15923">
          <cell r="A15923" t="str">
            <v>15.003.0026-B</v>
          </cell>
          <cell r="B15923">
            <v>53.13</v>
          </cell>
        </row>
        <row r="15924">
          <cell r="A15924" t="str">
            <v>15.003.0027-1</v>
          </cell>
          <cell r="B15924">
            <v>72.19</v>
          </cell>
        </row>
        <row r="15925">
          <cell r="A15925" t="str">
            <v>15.003.0027-B</v>
          </cell>
          <cell r="B15925">
            <v>67.31</v>
          </cell>
        </row>
        <row r="15926">
          <cell r="A15926" t="str">
            <v>15.003.0028-0</v>
          </cell>
          <cell r="B15926">
            <v>89.87</v>
          </cell>
        </row>
        <row r="15927">
          <cell r="A15927" t="str">
            <v>15.003.0028-A</v>
          </cell>
          <cell r="B15927">
            <v>84.68</v>
          </cell>
        </row>
        <row r="15928">
          <cell r="A15928" t="str">
            <v>15.003.0066-0</v>
          </cell>
          <cell r="B15928">
            <v>702.7</v>
          </cell>
        </row>
        <row r="15929">
          <cell r="A15929" t="str">
            <v>15.003.0066-A</v>
          </cell>
          <cell r="B15929">
            <v>667.38</v>
          </cell>
        </row>
        <row r="15930">
          <cell r="A15930" t="str">
            <v>15.003.0068-0</v>
          </cell>
          <cell r="B15930">
            <v>784.23</v>
          </cell>
        </row>
        <row r="15931">
          <cell r="A15931" t="str">
            <v>15.003.0068-A</v>
          </cell>
          <cell r="B15931">
            <v>732.8</v>
          </cell>
        </row>
        <row r="15932">
          <cell r="A15932" t="str">
            <v>15.003.0069-0</v>
          </cell>
          <cell r="B15932">
            <v>212.93</v>
          </cell>
        </row>
        <row r="15933">
          <cell r="A15933" t="str">
            <v>15.003.0069-A</v>
          </cell>
          <cell r="B15933">
            <v>201.16</v>
          </cell>
        </row>
        <row r="15934">
          <cell r="A15934" t="str">
            <v>15.003.0073-0</v>
          </cell>
          <cell r="B15934">
            <v>501.53</v>
          </cell>
        </row>
        <row r="15935">
          <cell r="A15935" t="str">
            <v>15.003.0073-A</v>
          </cell>
          <cell r="B15935">
            <v>462.24</v>
          </cell>
        </row>
        <row r="15936">
          <cell r="A15936" t="str">
            <v>15.003.0175-0</v>
          </cell>
          <cell r="B15936">
            <v>11.03</v>
          </cell>
        </row>
        <row r="15937">
          <cell r="A15937" t="str">
            <v>15.003.0175-A</v>
          </cell>
          <cell r="B15937">
            <v>11.03</v>
          </cell>
        </row>
        <row r="15938">
          <cell r="A15938" t="str">
            <v>15.003.0177-0</v>
          </cell>
          <cell r="B15938">
            <v>16.79</v>
          </cell>
        </row>
        <row r="15939">
          <cell r="A15939" t="str">
            <v>15.003.0177-A</v>
          </cell>
          <cell r="B15939">
            <v>15.35</v>
          </cell>
        </row>
        <row r="15940">
          <cell r="A15940" t="str">
            <v>15.003.0178-0</v>
          </cell>
          <cell r="B15940">
            <v>23.88</v>
          </cell>
        </row>
        <row r="15941">
          <cell r="A15941" t="str">
            <v>15.003.0178-A</v>
          </cell>
          <cell r="B15941">
            <v>21.68</v>
          </cell>
        </row>
        <row r="15942">
          <cell r="A15942" t="str">
            <v>15.003.0180-0</v>
          </cell>
          <cell r="B15942">
            <v>33.04</v>
          </cell>
        </row>
        <row r="15943">
          <cell r="A15943" t="str">
            <v>15.003.0180-A</v>
          </cell>
          <cell r="B15943">
            <v>30.68</v>
          </cell>
        </row>
        <row r="15944">
          <cell r="A15944" t="str">
            <v>15.003.0181-0</v>
          </cell>
          <cell r="B15944">
            <v>4.54</v>
          </cell>
        </row>
        <row r="15945">
          <cell r="A15945" t="str">
            <v>15.003.0181-A</v>
          </cell>
          <cell r="B15945">
            <v>4.54</v>
          </cell>
        </row>
        <row r="15946">
          <cell r="A15946" t="str">
            <v>15.003.0185-0</v>
          </cell>
          <cell r="B15946">
            <v>8.0299999999999994</v>
          </cell>
        </row>
        <row r="15947">
          <cell r="A15947" t="str">
            <v>15.003.0185-A</v>
          </cell>
          <cell r="B15947">
            <v>7.84</v>
          </cell>
        </row>
        <row r="15948">
          <cell r="A15948" t="str">
            <v>15.003.0186-0</v>
          </cell>
          <cell r="B15948">
            <v>206.54</v>
          </cell>
        </row>
        <row r="15949">
          <cell r="A15949" t="str">
            <v>15.003.0186-A</v>
          </cell>
          <cell r="B15949">
            <v>200.9</v>
          </cell>
        </row>
        <row r="15950">
          <cell r="A15950" t="str">
            <v>15.003.0190-0</v>
          </cell>
          <cell r="B15950">
            <v>190.45</v>
          </cell>
        </row>
        <row r="15951">
          <cell r="A15951" t="str">
            <v>15.003.0190-A</v>
          </cell>
          <cell r="B15951">
            <v>184.56</v>
          </cell>
        </row>
        <row r="15952">
          <cell r="A15952" t="str">
            <v>15.003.0192-0</v>
          </cell>
          <cell r="B15952">
            <v>106.39</v>
          </cell>
        </row>
        <row r="15953">
          <cell r="A15953" t="str">
            <v>15.003.0192-A</v>
          </cell>
          <cell r="B15953">
            <v>100.5</v>
          </cell>
        </row>
        <row r="15954">
          <cell r="A15954" t="str">
            <v>15.003.0193-0</v>
          </cell>
          <cell r="B15954">
            <v>71.84</v>
          </cell>
        </row>
        <row r="15955">
          <cell r="A15955" t="str">
            <v>15.003.0193-A</v>
          </cell>
          <cell r="B15955">
            <v>66.150000000000006</v>
          </cell>
        </row>
        <row r="15956">
          <cell r="A15956" t="str">
            <v>15.003.0194-0</v>
          </cell>
          <cell r="B15956">
            <v>65.400000000000006</v>
          </cell>
        </row>
        <row r="15957">
          <cell r="A15957" t="str">
            <v>15.003.0194-A</v>
          </cell>
          <cell r="B15957">
            <v>59.71</v>
          </cell>
        </row>
        <row r="15958">
          <cell r="A15958" t="str">
            <v>15.003.0200-0</v>
          </cell>
          <cell r="B15958">
            <v>7.32</v>
          </cell>
        </row>
        <row r="15959">
          <cell r="A15959" t="str">
            <v>15.003.0200-A</v>
          </cell>
          <cell r="B15959">
            <v>6.89</v>
          </cell>
        </row>
        <row r="15960">
          <cell r="A15960" t="str">
            <v>15.003.0202-0</v>
          </cell>
          <cell r="B15960">
            <v>9.94</v>
          </cell>
        </row>
        <row r="15961">
          <cell r="A15961" t="str">
            <v>15.003.0202-A</v>
          </cell>
          <cell r="B15961">
            <v>9.43</v>
          </cell>
        </row>
        <row r="15962">
          <cell r="A15962" t="str">
            <v>15.003.0204-0</v>
          </cell>
          <cell r="B15962">
            <v>13.11</v>
          </cell>
        </row>
        <row r="15963">
          <cell r="A15963" t="str">
            <v>15.003.0204-A</v>
          </cell>
          <cell r="B15963">
            <v>12.48</v>
          </cell>
        </row>
        <row r="15964">
          <cell r="A15964" t="str">
            <v>15.003.0206-0</v>
          </cell>
          <cell r="B15964">
            <v>15.49</v>
          </cell>
        </row>
        <row r="15965">
          <cell r="A15965" t="str">
            <v>15.003.0206-A</v>
          </cell>
          <cell r="B15965">
            <v>14.78</v>
          </cell>
        </row>
        <row r="15966">
          <cell r="A15966" t="str">
            <v>15.003.0208-0</v>
          </cell>
          <cell r="B15966">
            <v>20.93</v>
          </cell>
        </row>
        <row r="15967">
          <cell r="A15967" t="str">
            <v>15.003.0208-A</v>
          </cell>
          <cell r="B15967">
            <v>20.14</v>
          </cell>
        </row>
        <row r="15968">
          <cell r="A15968" t="str">
            <v>15.003.0210-0</v>
          </cell>
          <cell r="B15968">
            <v>23.88</v>
          </cell>
        </row>
        <row r="15969">
          <cell r="A15969" t="str">
            <v>15.003.0210-A</v>
          </cell>
          <cell r="B15969">
            <v>22.94</v>
          </cell>
        </row>
        <row r="15970">
          <cell r="A15970" t="str">
            <v>15.003.0212-0</v>
          </cell>
          <cell r="B15970">
            <v>34.909999999999997</v>
          </cell>
        </row>
        <row r="15971">
          <cell r="A15971" t="str">
            <v>15.003.0212-A</v>
          </cell>
          <cell r="B15971">
            <v>33.729999999999997</v>
          </cell>
        </row>
        <row r="15972">
          <cell r="A15972" t="str">
            <v>15.003.0214-0</v>
          </cell>
          <cell r="B15972">
            <v>45.86</v>
          </cell>
        </row>
        <row r="15973">
          <cell r="A15973" t="str">
            <v>15.003.0214-A</v>
          </cell>
          <cell r="B15973">
            <v>44.57</v>
          </cell>
        </row>
        <row r="15974">
          <cell r="A15974" t="str">
            <v>15.003.0216-0</v>
          </cell>
          <cell r="B15974">
            <v>63.85</v>
          </cell>
        </row>
        <row r="15975">
          <cell r="A15975" t="str">
            <v>15.003.0216-A</v>
          </cell>
          <cell r="B15975">
            <v>62.28</v>
          </cell>
        </row>
        <row r="15976">
          <cell r="A15976" t="str">
            <v>15.003.0350-0</v>
          </cell>
          <cell r="B15976">
            <v>8.9700000000000006</v>
          </cell>
        </row>
        <row r="15977">
          <cell r="A15977" t="str">
            <v>15.003.0350-A</v>
          </cell>
          <cell r="B15977">
            <v>8.01</v>
          </cell>
        </row>
        <row r="15978">
          <cell r="A15978" t="str">
            <v>15.003.0351-0</v>
          </cell>
          <cell r="B15978">
            <v>14.1</v>
          </cell>
        </row>
        <row r="15979">
          <cell r="A15979" t="str">
            <v>15.003.0351-A</v>
          </cell>
          <cell r="B15979">
            <v>12.59</v>
          </cell>
        </row>
        <row r="15980">
          <cell r="A15980" t="str">
            <v>15.003.0352-0</v>
          </cell>
          <cell r="B15980">
            <v>15.38</v>
          </cell>
        </row>
        <row r="15981">
          <cell r="A15981" t="str">
            <v>15.003.0352-A</v>
          </cell>
          <cell r="B15981">
            <v>13.73</v>
          </cell>
        </row>
        <row r="15982">
          <cell r="A15982" t="str">
            <v>15.003.0353-0</v>
          </cell>
          <cell r="B15982">
            <v>23.07</v>
          </cell>
        </row>
        <row r="15983">
          <cell r="A15983" t="str">
            <v>15.003.0353-A</v>
          </cell>
          <cell r="B15983">
            <v>20.6</v>
          </cell>
        </row>
        <row r="15984">
          <cell r="A15984" t="str">
            <v>15.003.0354-1</v>
          </cell>
          <cell r="B15984">
            <v>25.64</v>
          </cell>
        </row>
        <row r="15985">
          <cell r="A15985" t="str">
            <v>15.003.0354-B</v>
          </cell>
          <cell r="B15985">
            <v>22.89</v>
          </cell>
        </row>
        <row r="15986">
          <cell r="A15986" t="str">
            <v>15.003.0355-0</v>
          </cell>
          <cell r="B15986">
            <v>38.46</v>
          </cell>
        </row>
        <row r="15987">
          <cell r="A15987" t="str">
            <v>15.003.0355-A</v>
          </cell>
          <cell r="B15987">
            <v>34.340000000000003</v>
          </cell>
        </row>
        <row r="15988">
          <cell r="A15988" t="str">
            <v>15.003.0356-1</v>
          </cell>
          <cell r="B15988">
            <v>31.07</v>
          </cell>
        </row>
        <row r="15989">
          <cell r="A15989" t="str">
            <v>15.003.0356-B</v>
          </cell>
          <cell r="B15989">
            <v>27.74</v>
          </cell>
        </row>
        <row r="15990">
          <cell r="A15990" t="str">
            <v>15.003.0357-0</v>
          </cell>
          <cell r="B15990">
            <v>46.61</v>
          </cell>
        </row>
        <row r="15991">
          <cell r="A15991" t="str">
            <v>15.003.0357-A</v>
          </cell>
          <cell r="B15991">
            <v>41.61</v>
          </cell>
        </row>
        <row r="15992">
          <cell r="A15992" t="str">
            <v>15.003.0358-1</v>
          </cell>
          <cell r="B15992">
            <v>40.869999999999997</v>
          </cell>
        </row>
        <row r="15993">
          <cell r="A15993" t="str">
            <v>15.003.0358-B</v>
          </cell>
          <cell r="B15993">
            <v>36.950000000000003</v>
          </cell>
        </row>
        <row r="15994">
          <cell r="A15994" t="str">
            <v>15.003.0359-0</v>
          </cell>
          <cell r="B15994">
            <v>67.44</v>
          </cell>
        </row>
        <row r="15995">
          <cell r="A15995" t="str">
            <v>15.003.0359-A</v>
          </cell>
          <cell r="B15995">
            <v>60.96</v>
          </cell>
        </row>
        <row r="15996">
          <cell r="A15996" t="str">
            <v>15.003.0360-0</v>
          </cell>
          <cell r="B15996">
            <v>56.23</v>
          </cell>
        </row>
        <row r="15997">
          <cell r="A15997" t="str">
            <v>15.003.0360-A</v>
          </cell>
          <cell r="B15997">
            <v>49.21</v>
          </cell>
        </row>
        <row r="15998">
          <cell r="A15998" t="str">
            <v>15.003.0361-0</v>
          </cell>
          <cell r="B15998">
            <v>82.51</v>
          </cell>
        </row>
        <row r="15999">
          <cell r="A15999" t="str">
            <v>15.003.0361-A</v>
          </cell>
          <cell r="B15999">
            <v>71.98</v>
          </cell>
        </row>
        <row r="16000">
          <cell r="A16000" t="str">
            <v>15.003.0365-0</v>
          </cell>
          <cell r="B16000">
            <v>20.91</v>
          </cell>
        </row>
        <row r="16001">
          <cell r="A16001" t="str">
            <v>15.003.0365-A</v>
          </cell>
          <cell r="B16001">
            <v>18.57</v>
          </cell>
        </row>
        <row r="16002">
          <cell r="A16002" t="str">
            <v>15.003.0370-0</v>
          </cell>
          <cell r="B16002">
            <v>7.59</v>
          </cell>
        </row>
        <row r="16003">
          <cell r="A16003" t="str">
            <v>15.003.0370-A</v>
          </cell>
          <cell r="B16003">
            <v>6.8</v>
          </cell>
        </row>
        <row r="16004">
          <cell r="A16004" t="str">
            <v>15.003.0371-0</v>
          </cell>
          <cell r="B16004">
            <v>7.32</v>
          </cell>
        </row>
        <row r="16005">
          <cell r="A16005" t="str">
            <v>15.003.0371-A</v>
          </cell>
          <cell r="B16005">
            <v>6.54</v>
          </cell>
        </row>
        <row r="16006">
          <cell r="A16006" t="str">
            <v>15.003.0372-0</v>
          </cell>
          <cell r="B16006">
            <v>7.34</v>
          </cell>
        </row>
        <row r="16007">
          <cell r="A16007" t="str">
            <v>15.003.0372-A</v>
          </cell>
          <cell r="B16007">
            <v>6.56</v>
          </cell>
        </row>
        <row r="16008">
          <cell r="A16008" t="str">
            <v>15.003.0373-0</v>
          </cell>
          <cell r="B16008">
            <v>9.36</v>
          </cell>
        </row>
        <row r="16009">
          <cell r="A16009" t="str">
            <v>15.003.0373-A</v>
          </cell>
          <cell r="B16009">
            <v>8.57</v>
          </cell>
        </row>
        <row r="16010">
          <cell r="A16010" t="str">
            <v>15.003.0375-0</v>
          </cell>
          <cell r="B16010">
            <v>42.62</v>
          </cell>
        </row>
        <row r="16011">
          <cell r="A16011" t="str">
            <v>15.003.0375-A</v>
          </cell>
          <cell r="B16011">
            <v>37.94</v>
          </cell>
        </row>
        <row r="16012">
          <cell r="A16012" t="str">
            <v>15.003.0377-0</v>
          </cell>
          <cell r="B16012">
            <v>35.15</v>
          </cell>
        </row>
        <row r="16013">
          <cell r="A16013" t="str">
            <v>15.003.0377-A</v>
          </cell>
          <cell r="B16013">
            <v>30.47</v>
          </cell>
        </row>
        <row r="16014">
          <cell r="A16014" t="str">
            <v>15.003.0379-0</v>
          </cell>
          <cell r="B16014">
            <v>17.63</v>
          </cell>
        </row>
        <row r="16015">
          <cell r="A16015" t="str">
            <v>15.003.0379-A</v>
          </cell>
          <cell r="B16015">
            <v>15.29</v>
          </cell>
        </row>
        <row r="16016">
          <cell r="A16016" t="str">
            <v>15.003.0380-0</v>
          </cell>
          <cell r="B16016">
            <v>24.96</v>
          </cell>
        </row>
        <row r="16017">
          <cell r="A16017" t="str">
            <v>15.003.0380-A</v>
          </cell>
          <cell r="B16017">
            <v>22.62</v>
          </cell>
        </row>
        <row r="16018">
          <cell r="A16018" t="str">
            <v>15.003.0381-0</v>
          </cell>
          <cell r="B16018">
            <v>18.8</v>
          </cell>
        </row>
        <row r="16019">
          <cell r="A16019" t="str">
            <v>15.003.0381-A</v>
          </cell>
          <cell r="B16019">
            <v>16.46</v>
          </cell>
        </row>
        <row r="16020">
          <cell r="A16020" t="str">
            <v>15.003.0390-0</v>
          </cell>
          <cell r="B16020">
            <v>4.62</v>
          </cell>
        </row>
        <row r="16021">
          <cell r="A16021" t="str">
            <v>15.003.0390-A</v>
          </cell>
          <cell r="B16021">
            <v>4.0599999999999996</v>
          </cell>
        </row>
        <row r="16022">
          <cell r="A16022" t="str">
            <v>15.003.0391-0</v>
          </cell>
          <cell r="B16022">
            <v>4.63</v>
          </cell>
        </row>
        <row r="16023">
          <cell r="A16023" t="str">
            <v>15.003.0391-A</v>
          </cell>
          <cell r="B16023">
            <v>4.07</v>
          </cell>
        </row>
        <row r="16024">
          <cell r="A16024" t="str">
            <v>15.003.0392-0</v>
          </cell>
          <cell r="B16024">
            <v>4.6900000000000004</v>
          </cell>
        </row>
        <row r="16025">
          <cell r="A16025" t="str">
            <v>15.003.0392-A</v>
          </cell>
          <cell r="B16025">
            <v>4.13</v>
          </cell>
        </row>
        <row r="16026">
          <cell r="A16026" t="str">
            <v>15.003.0393-0</v>
          </cell>
          <cell r="B16026">
            <v>5.13</v>
          </cell>
        </row>
        <row r="16027">
          <cell r="A16027" t="str">
            <v>15.003.0393-A</v>
          </cell>
          <cell r="B16027">
            <v>4.5199999999999996</v>
          </cell>
        </row>
        <row r="16028">
          <cell r="A16028" t="str">
            <v>15.003.0394-0</v>
          </cell>
          <cell r="B16028">
            <v>5.25</v>
          </cell>
        </row>
        <row r="16029">
          <cell r="A16029" t="str">
            <v>15.003.0394-A</v>
          </cell>
          <cell r="B16029">
            <v>4.6399999999999997</v>
          </cell>
        </row>
        <row r="16030">
          <cell r="A16030" t="str">
            <v>15.003.0395-0</v>
          </cell>
          <cell r="B16030">
            <v>5.77</v>
          </cell>
        </row>
        <row r="16031">
          <cell r="A16031" t="str">
            <v>15.003.0395-A</v>
          </cell>
          <cell r="B16031">
            <v>5.12</v>
          </cell>
        </row>
        <row r="16032">
          <cell r="A16032" t="str">
            <v>15.003.0396-0</v>
          </cell>
          <cell r="B16032">
            <v>6.15</v>
          </cell>
        </row>
        <row r="16033">
          <cell r="A16033" t="str">
            <v>15.003.0396-A</v>
          </cell>
          <cell r="B16033">
            <v>5.5</v>
          </cell>
        </row>
        <row r="16034">
          <cell r="A16034" t="str">
            <v>15.003.0397-0</v>
          </cell>
          <cell r="B16034">
            <v>6.57</v>
          </cell>
        </row>
        <row r="16035">
          <cell r="A16035" t="str">
            <v>15.003.0397-A</v>
          </cell>
          <cell r="B16035">
            <v>5.87</v>
          </cell>
        </row>
        <row r="16036">
          <cell r="A16036" t="str">
            <v>15.003.0398-0</v>
          </cell>
          <cell r="B16036">
            <v>6.83</v>
          </cell>
        </row>
        <row r="16037">
          <cell r="A16037" t="str">
            <v>15.003.0398-A</v>
          </cell>
          <cell r="B16037">
            <v>6.13</v>
          </cell>
        </row>
        <row r="16038">
          <cell r="A16038" t="str">
            <v>15.003.0400-0</v>
          </cell>
          <cell r="B16038">
            <v>133.75</v>
          </cell>
        </row>
        <row r="16039">
          <cell r="A16039" t="str">
            <v>15.003.0400-A</v>
          </cell>
          <cell r="B16039">
            <v>118.05</v>
          </cell>
        </row>
        <row r="16040">
          <cell r="A16040" t="str">
            <v>15.003.0405-0</v>
          </cell>
          <cell r="B16040">
            <v>33.28</v>
          </cell>
        </row>
        <row r="16041">
          <cell r="A16041" t="str">
            <v>15.003.0405-A</v>
          </cell>
          <cell r="B16041">
            <v>29.36</v>
          </cell>
        </row>
        <row r="16042">
          <cell r="A16042" t="str">
            <v>15.003.0410-0</v>
          </cell>
          <cell r="B16042">
            <v>79.459999999999994</v>
          </cell>
        </row>
        <row r="16043">
          <cell r="A16043" t="str">
            <v>15.003.0410-A</v>
          </cell>
          <cell r="B16043">
            <v>71.61</v>
          </cell>
        </row>
        <row r="16044">
          <cell r="A16044" t="str">
            <v>15.003.0415-0</v>
          </cell>
          <cell r="B16044">
            <v>112.47</v>
          </cell>
        </row>
        <row r="16045">
          <cell r="A16045" t="str">
            <v>15.003.0415-A</v>
          </cell>
          <cell r="B16045">
            <v>97.44</v>
          </cell>
        </row>
        <row r="16046">
          <cell r="A16046" t="str">
            <v>15.003.0420-0</v>
          </cell>
          <cell r="B16046">
            <v>17.62</v>
          </cell>
        </row>
        <row r="16047">
          <cell r="A16047" t="str">
            <v>15.003.0420-A</v>
          </cell>
          <cell r="B16047">
            <v>15.34</v>
          </cell>
        </row>
        <row r="16048">
          <cell r="A16048" t="str">
            <v>15.003.0421-0</v>
          </cell>
          <cell r="B16048">
            <v>23.49</v>
          </cell>
        </row>
        <row r="16049">
          <cell r="A16049" t="str">
            <v>15.003.0421-A</v>
          </cell>
          <cell r="B16049">
            <v>20.46</v>
          </cell>
        </row>
        <row r="16050">
          <cell r="A16050" t="str">
            <v>15.003.0500-0</v>
          </cell>
          <cell r="B16050">
            <v>61.38</v>
          </cell>
        </row>
        <row r="16051">
          <cell r="A16051" t="str">
            <v>15.003.0500-A</v>
          </cell>
          <cell r="B16051">
            <v>59.02</v>
          </cell>
        </row>
        <row r="16052">
          <cell r="A16052" t="str">
            <v>15.003.0505-0</v>
          </cell>
          <cell r="B16052">
            <v>58.02</v>
          </cell>
        </row>
        <row r="16053">
          <cell r="A16053" t="str">
            <v>15.003.0505-A</v>
          </cell>
          <cell r="B16053">
            <v>54.88</v>
          </cell>
        </row>
        <row r="16054">
          <cell r="A16054" t="str">
            <v>15.003.0510-0</v>
          </cell>
          <cell r="B16054">
            <v>42.33</v>
          </cell>
        </row>
        <row r="16055">
          <cell r="A16055" t="str">
            <v>15.003.0510-A</v>
          </cell>
          <cell r="B16055">
            <v>40.369999999999997</v>
          </cell>
        </row>
        <row r="16056">
          <cell r="A16056" t="str">
            <v>15.003.0515-0</v>
          </cell>
          <cell r="B16056">
            <v>25.41</v>
          </cell>
        </row>
        <row r="16057">
          <cell r="A16057" t="str">
            <v>15.003.0515-A</v>
          </cell>
          <cell r="B16057">
            <v>23.85</v>
          </cell>
        </row>
        <row r="16058">
          <cell r="A16058" t="str">
            <v>15.003.0550-0</v>
          </cell>
          <cell r="B16058">
            <v>46.69</v>
          </cell>
        </row>
        <row r="16059">
          <cell r="A16059" t="str">
            <v>15.003.0550-A</v>
          </cell>
          <cell r="B16059">
            <v>46.22</v>
          </cell>
        </row>
        <row r="16060">
          <cell r="A16060" t="str">
            <v>15.003.0552-0</v>
          </cell>
          <cell r="B16060">
            <v>57.66</v>
          </cell>
        </row>
        <row r="16061">
          <cell r="A16061" t="str">
            <v>15.003.0552-A</v>
          </cell>
          <cell r="B16061">
            <v>57.11</v>
          </cell>
        </row>
        <row r="16062">
          <cell r="A16062" t="str">
            <v>15.003.0600-0</v>
          </cell>
          <cell r="B16062">
            <v>92.71</v>
          </cell>
        </row>
        <row r="16063">
          <cell r="A16063" t="str">
            <v>15.003.0600-A</v>
          </cell>
          <cell r="B16063">
            <v>84.86</v>
          </cell>
        </row>
        <row r="16064">
          <cell r="A16064" t="str">
            <v>15.003.0650-0</v>
          </cell>
          <cell r="B16064">
            <v>87.79</v>
          </cell>
        </row>
        <row r="16065">
          <cell r="A16065" t="str">
            <v>15.003.0650-A</v>
          </cell>
          <cell r="B16065">
            <v>79.94</v>
          </cell>
        </row>
        <row r="16066">
          <cell r="A16066" t="str">
            <v>15.003.9999-0</v>
          </cell>
          <cell r="B16066">
            <v>5583</v>
          </cell>
        </row>
        <row r="16067">
          <cell r="A16067" t="str">
            <v>15.003.9999-A</v>
          </cell>
          <cell r="B16067">
            <v>5115</v>
          </cell>
        </row>
        <row r="16068">
          <cell r="A16068" t="str">
            <v>15.004.0010-0</v>
          </cell>
          <cell r="B16068">
            <v>406.8</v>
          </cell>
        </row>
        <row r="16069">
          <cell r="A16069" t="str">
            <v>15.004.0010-A</v>
          </cell>
          <cell r="B16069">
            <v>382.88</v>
          </cell>
        </row>
        <row r="16070">
          <cell r="A16070" t="str">
            <v>15.004.0011-0</v>
          </cell>
          <cell r="B16070">
            <v>528.27</v>
          </cell>
        </row>
        <row r="16071">
          <cell r="A16071" t="str">
            <v>15.004.0011-A</v>
          </cell>
          <cell r="B16071">
            <v>498.68</v>
          </cell>
        </row>
        <row r="16072">
          <cell r="A16072" t="str">
            <v>15.004.0012-0</v>
          </cell>
          <cell r="B16072">
            <v>945.7</v>
          </cell>
        </row>
        <row r="16073">
          <cell r="A16073" t="str">
            <v>15.004.0012-A</v>
          </cell>
          <cell r="B16073">
            <v>892.86</v>
          </cell>
        </row>
        <row r="16074">
          <cell r="A16074" t="str">
            <v>15.004.0013-0</v>
          </cell>
          <cell r="B16074">
            <v>1266.1400000000001</v>
          </cell>
        </row>
        <row r="16075">
          <cell r="A16075" t="str">
            <v>15.004.0013-A</v>
          </cell>
          <cell r="B16075">
            <v>1205.75</v>
          </cell>
        </row>
        <row r="16076">
          <cell r="A16076" t="str">
            <v>15.004.0014-0</v>
          </cell>
          <cell r="B16076">
            <v>1917.49</v>
          </cell>
        </row>
        <row r="16077">
          <cell r="A16077" t="str">
            <v>15.004.0014-A</v>
          </cell>
          <cell r="B16077">
            <v>1845.15</v>
          </cell>
        </row>
        <row r="16078">
          <cell r="A16078" t="str">
            <v>15.004.0023-0</v>
          </cell>
          <cell r="B16078">
            <v>14.58</v>
          </cell>
        </row>
        <row r="16079">
          <cell r="A16079" t="str">
            <v>15.004.0023-A</v>
          </cell>
          <cell r="B16079">
            <v>13.09</v>
          </cell>
        </row>
        <row r="16080">
          <cell r="A16080" t="str">
            <v>15.004.0024-0</v>
          </cell>
          <cell r="B16080">
            <v>16.190000000000001</v>
          </cell>
        </row>
        <row r="16081">
          <cell r="A16081" t="str">
            <v>15.004.0024-A</v>
          </cell>
          <cell r="B16081">
            <v>14.5</v>
          </cell>
        </row>
        <row r="16082">
          <cell r="A16082" t="str">
            <v>15.004.0025-0</v>
          </cell>
          <cell r="B16082">
            <v>19.84</v>
          </cell>
        </row>
        <row r="16083">
          <cell r="A16083" t="str">
            <v>15.004.0025-A</v>
          </cell>
          <cell r="B16083">
            <v>17.95</v>
          </cell>
        </row>
        <row r="16084">
          <cell r="A16084" t="str">
            <v>15.004.0026-0</v>
          </cell>
          <cell r="B16084">
            <v>23.85</v>
          </cell>
        </row>
        <row r="16085">
          <cell r="A16085" t="str">
            <v>15.004.0026-A</v>
          </cell>
          <cell r="B16085">
            <v>21.77</v>
          </cell>
        </row>
        <row r="16086">
          <cell r="A16086" t="str">
            <v>15.004.0027-0</v>
          </cell>
          <cell r="B16086">
            <v>29.56</v>
          </cell>
        </row>
        <row r="16087">
          <cell r="A16087" t="str">
            <v>15.004.0027-A</v>
          </cell>
          <cell r="B16087">
            <v>27.2</v>
          </cell>
        </row>
        <row r="16088">
          <cell r="A16088" t="str">
            <v>15.004.0028-0</v>
          </cell>
          <cell r="B16088">
            <v>34.46</v>
          </cell>
        </row>
        <row r="16089">
          <cell r="A16089" t="str">
            <v>15.004.0028-A</v>
          </cell>
          <cell r="B16089">
            <v>31.83</v>
          </cell>
        </row>
        <row r="16090">
          <cell r="A16090" t="str">
            <v>15.004.0045-0</v>
          </cell>
          <cell r="B16090">
            <v>159.69</v>
          </cell>
        </row>
        <row r="16091">
          <cell r="A16091" t="str">
            <v>15.004.0045-A</v>
          </cell>
          <cell r="B16091">
            <v>142.03</v>
          </cell>
        </row>
        <row r="16092">
          <cell r="A16092" t="str">
            <v>15.004.0046-0</v>
          </cell>
          <cell r="B16092">
            <v>272.22000000000003</v>
          </cell>
        </row>
        <row r="16093">
          <cell r="A16093" t="str">
            <v>15.004.0046-A</v>
          </cell>
          <cell r="B16093">
            <v>245.21</v>
          </cell>
        </row>
        <row r="16094">
          <cell r="A16094" t="str">
            <v>15.004.0050-0</v>
          </cell>
          <cell r="B16094">
            <v>123.75</v>
          </cell>
        </row>
        <row r="16095">
          <cell r="A16095" t="str">
            <v>15.004.0050-A</v>
          </cell>
          <cell r="B16095">
            <v>111.19</v>
          </cell>
        </row>
        <row r="16096">
          <cell r="A16096" t="str">
            <v>15.004.0051-0</v>
          </cell>
          <cell r="B16096">
            <v>115.87</v>
          </cell>
        </row>
        <row r="16097">
          <cell r="A16097" t="str">
            <v>15.004.0051-A</v>
          </cell>
          <cell r="B16097">
            <v>103.31</v>
          </cell>
        </row>
        <row r="16098">
          <cell r="A16098" t="str">
            <v>15.004.0053-0</v>
          </cell>
          <cell r="B16098">
            <v>237.64</v>
          </cell>
        </row>
        <row r="16099">
          <cell r="A16099" t="str">
            <v>15.004.0053-A</v>
          </cell>
          <cell r="B16099">
            <v>212.53</v>
          </cell>
        </row>
        <row r="16100">
          <cell r="A16100" t="str">
            <v>15.004.0055-0</v>
          </cell>
          <cell r="B16100">
            <v>216.3</v>
          </cell>
        </row>
        <row r="16101">
          <cell r="A16101" t="str">
            <v>15.004.0055-A</v>
          </cell>
          <cell r="B16101">
            <v>190.5</v>
          </cell>
        </row>
        <row r="16102">
          <cell r="A16102" t="str">
            <v>15.004.0058-0</v>
          </cell>
          <cell r="B16102">
            <v>213.2</v>
          </cell>
        </row>
        <row r="16103">
          <cell r="A16103" t="str">
            <v>15.004.0058-A</v>
          </cell>
          <cell r="B16103">
            <v>187.39</v>
          </cell>
        </row>
        <row r="16104">
          <cell r="A16104" t="str">
            <v>15.004.0059-0</v>
          </cell>
          <cell r="B16104">
            <v>112.57</v>
          </cell>
        </row>
        <row r="16105">
          <cell r="A16105" t="str">
            <v>15.004.0059-A</v>
          </cell>
          <cell r="B16105">
            <v>98.84</v>
          </cell>
        </row>
        <row r="16106">
          <cell r="A16106" t="str">
            <v>15.004.0060-1</v>
          </cell>
          <cell r="B16106">
            <v>173.41</v>
          </cell>
        </row>
        <row r="16107">
          <cell r="A16107" t="str">
            <v>15.004.0060-B</v>
          </cell>
          <cell r="B16107">
            <v>155.75</v>
          </cell>
        </row>
        <row r="16108">
          <cell r="A16108" t="str">
            <v>15.004.0061-0</v>
          </cell>
          <cell r="B16108">
            <v>224.63</v>
          </cell>
        </row>
        <row r="16109">
          <cell r="A16109" t="str">
            <v>15.004.0061-A</v>
          </cell>
          <cell r="B16109">
            <v>203.05</v>
          </cell>
        </row>
        <row r="16110">
          <cell r="A16110" t="str">
            <v>15.004.0062-0</v>
          </cell>
          <cell r="B16110">
            <v>217.68</v>
          </cell>
        </row>
        <row r="16111">
          <cell r="A16111" t="str">
            <v>15.004.0062-A</v>
          </cell>
          <cell r="B16111">
            <v>196.1</v>
          </cell>
        </row>
        <row r="16112">
          <cell r="A16112" t="str">
            <v>15.004.0063-0</v>
          </cell>
          <cell r="B16112">
            <v>129.4</v>
          </cell>
        </row>
        <row r="16113">
          <cell r="A16113" t="str">
            <v>15.004.0063-A</v>
          </cell>
          <cell r="B16113">
            <v>114.64</v>
          </cell>
        </row>
        <row r="16114">
          <cell r="A16114" t="str">
            <v>15.004.0064-0</v>
          </cell>
          <cell r="B16114">
            <v>164.65</v>
          </cell>
        </row>
        <row r="16115">
          <cell r="A16115" t="str">
            <v>15.004.0064-A</v>
          </cell>
          <cell r="B16115">
            <v>146.19999999999999</v>
          </cell>
        </row>
        <row r="16116">
          <cell r="A16116" t="str">
            <v>15.004.0065-0</v>
          </cell>
          <cell r="B16116">
            <v>111.54</v>
          </cell>
        </row>
        <row r="16117">
          <cell r="A16117" t="str">
            <v>15.004.0065-A</v>
          </cell>
          <cell r="B16117">
            <v>97.81</v>
          </cell>
        </row>
        <row r="16118">
          <cell r="A16118" t="str">
            <v>15.004.0067-0</v>
          </cell>
          <cell r="B16118">
            <v>122.23</v>
          </cell>
        </row>
        <row r="16119">
          <cell r="A16119" t="str">
            <v>15.004.0067-A</v>
          </cell>
          <cell r="B16119">
            <v>107.37</v>
          </cell>
        </row>
        <row r="16120">
          <cell r="A16120" t="str">
            <v>15.004.0070-0</v>
          </cell>
          <cell r="B16120">
            <v>171.86</v>
          </cell>
        </row>
        <row r="16121">
          <cell r="A16121" t="str">
            <v>15.004.0070-A</v>
          </cell>
          <cell r="B16121">
            <v>152.62</v>
          </cell>
        </row>
        <row r="16122">
          <cell r="A16122" t="str">
            <v>15.004.0074-0</v>
          </cell>
          <cell r="B16122">
            <v>251.93</v>
          </cell>
        </row>
        <row r="16123">
          <cell r="A16123" t="str">
            <v>15.004.0074-A</v>
          </cell>
          <cell r="B16123">
            <v>226.07</v>
          </cell>
        </row>
        <row r="16124">
          <cell r="A16124" t="str">
            <v>15.004.0075-0</v>
          </cell>
          <cell r="B16124">
            <v>127</v>
          </cell>
        </row>
        <row r="16125">
          <cell r="A16125" t="str">
            <v>15.004.0075-A</v>
          </cell>
          <cell r="B16125">
            <v>112.13</v>
          </cell>
        </row>
        <row r="16126">
          <cell r="A16126" t="str">
            <v>15.004.0076-0</v>
          </cell>
          <cell r="B16126">
            <v>39.090000000000003</v>
          </cell>
        </row>
        <row r="16127">
          <cell r="A16127" t="str">
            <v>15.004.0076-A</v>
          </cell>
          <cell r="B16127">
            <v>37.68</v>
          </cell>
        </row>
        <row r="16128">
          <cell r="A16128" t="str">
            <v>15.004.0080-0</v>
          </cell>
          <cell r="B16128">
            <v>151.76</v>
          </cell>
        </row>
        <row r="16129">
          <cell r="A16129" t="str">
            <v>15.004.0080-A</v>
          </cell>
          <cell r="B16129">
            <v>132.97</v>
          </cell>
        </row>
        <row r="16130">
          <cell r="A16130" t="str">
            <v>15.004.0085-0</v>
          </cell>
          <cell r="B16130">
            <v>146.47999999999999</v>
          </cell>
        </row>
        <row r="16131">
          <cell r="A16131" t="str">
            <v>15.004.0085-A</v>
          </cell>
          <cell r="B16131">
            <v>131.62</v>
          </cell>
        </row>
        <row r="16132">
          <cell r="A16132" t="str">
            <v>15.004.0086-0</v>
          </cell>
          <cell r="B16132">
            <v>12.09</v>
          </cell>
        </row>
        <row r="16133">
          <cell r="A16133" t="str">
            <v>15.004.0086-A</v>
          </cell>
          <cell r="B16133">
            <v>10.92</v>
          </cell>
        </row>
        <row r="16134">
          <cell r="A16134" t="str">
            <v>15.004.0090-0</v>
          </cell>
          <cell r="B16134">
            <v>109.01</v>
          </cell>
        </row>
        <row r="16135">
          <cell r="A16135" t="str">
            <v>15.004.0090-A</v>
          </cell>
          <cell r="B16135">
            <v>95.28</v>
          </cell>
        </row>
        <row r="16136">
          <cell r="A16136" t="str">
            <v>15.004.0102-1</v>
          </cell>
          <cell r="B16136">
            <v>257</v>
          </cell>
        </row>
        <row r="16137">
          <cell r="A16137" t="str">
            <v>15.004.0102-B</v>
          </cell>
          <cell r="B16137">
            <v>229.24</v>
          </cell>
        </row>
        <row r="16138">
          <cell r="A16138" t="str">
            <v>15.004.0103-0</v>
          </cell>
          <cell r="B16138">
            <v>226.6</v>
          </cell>
        </row>
        <row r="16139">
          <cell r="A16139" t="str">
            <v>15.004.0103-A</v>
          </cell>
          <cell r="B16139">
            <v>200.8</v>
          </cell>
        </row>
        <row r="16140">
          <cell r="A16140" t="str">
            <v>15.004.0104-0</v>
          </cell>
          <cell r="B16140">
            <v>233.13</v>
          </cell>
        </row>
        <row r="16141">
          <cell r="A16141" t="str">
            <v>15.004.0104-A</v>
          </cell>
          <cell r="B16141">
            <v>207.33</v>
          </cell>
        </row>
        <row r="16142">
          <cell r="A16142" t="str">
            <v>15.004.0105-0</v>
          </cell>
          <cell r="B16142">
            <v>242.33</v>
          </cell>
        </row>
        <row r="16143">
          <cell r="A16143" t="str">
            <v>15.004.0105-A</v>
          </cell>
          <cell r="B16143">
            <v>216.52</v>
          </cell>
        </row>
        <row r="16144">
          <cell r="A16144" t="str">
            <v>15.004.0108-0</v>
          </cell>
          <cell r="B16144">
            <v>218.45</v>
          </cell>
        </row>
        <row r="16145">
          <cell r="A16145" t="str">
            <v>15.004.0108-A</v>
          </cell>
          <cell r="B16145">
            <v>194.61</v>
          </cell>
        </row>
        <row r="16146">
          <cell r="A16146" t="str">
            <v>15.004.0110-0</v>
          </cell>
          <cell r="B16146">
            <v>212.98</v>
          </cell>
        </row>
        <row r="16147">
          <cell r="A16147" t="str">
            <v>15.004.0110-A</v>
          </cell>
          <cell r="B16147">
            <v>189.14</v>
          </cell>
        </row>
        <row r="16148">
          <cell r="A16148" t="str">
            <v>15.004.0125-0</v>
          </cell>
          <cell r="B16148">
            <v>226.57</v>
          </cell>
        </row>
        <row r="16149">
          <cell r="A16149" t="str">
            <v>15.004.0125-A</v>
          </cell>
          <cell r="B16149">
            <v>201.55</v>
          </cell>
        </row>
        <row r="16150">
          <cell r="A16150" t="str">
            <v>15.004.0126-0</v>
          </cell>
          <cell r="B16150">
            <v>211.41</v>
          </cell>
        </row>
        <row r="16151">
          <cell r="A16151" t="str">
            <v>15.004.0126-A</v>
          </cell>
          <cell r="B16151">
            <v>187.58</v>
          </cell>
        </row>
        <row r="16152">
          <cell r="A16152" t="str">
            <v>15.004.0127-0</v>
          </cell>
          <cell r="B16152">
            <v>205.94</v>
          </cell>
        </row>
        <row r="16153">
          <cell r="A16153" t="str">
            <v>15.004.0127-A</v>
          </cell>
          <cell r="B16153">
            <v>182.11</v>
          </cell>
        </row>
        <row r="16154">
          <cell r="A16154" t="str">
            <v>15.004.0130-0</v>
          </cell>
          <cell r="B16154">
            <v>217.76</v>
          </cell>
        </row>
        <row r="16155">
          <cell r="A16155" t="str">
            <v>15.004.0130-A</v>
          </cell>
          <cell r="B16155">
            <v>193.92</v>
          </cell>
        </row>
        <row r="16156">
          <cell r="A16156" t="str">
            <v>15.004.0131-0</v>
          </cell>
          <cell r="B16156">
            <v>196.74</v>
          </cell>
        </row>
        <row r="16157">
          <cell r="A16157" t="str">
            <v>15.004.0131-A</v>
          </cell>
          <cell r="B16157">
            <v>174.86</v>
          </cell>
        </row>
        <row r="16158">
          <cell r="A16158" t="str">
            <v>15.004.0133-0</v>
          </cell>
          <cell r="B16158">
            <v>191.27</v>
          </cell>
        </row>
        <row r="16159">
          <cell r="A16159" t="str">
            <v>15.004.0133-A</v>
          </cell>
          <cell r="B16159">
            <v>169.39</v>
          </cell>
        </row>
        <row r="16160">
          <cell r="A16160" t="str">
            <v>15.004.0150-0</v>
          </cell>
          <cell r="B16160">
            <v>181.56</v>
          </cell>
        </row>
        <row r="16161">
          <cell r="A16161" t="str">
            <v>15.004.0150-A</v>
          </cell>
          <cell r="B16161">
            <v>162.32</v>
          </cell>
        </row>
        <row r="16162">
          <cell r="A16162" t="str">
            <v>15.004.0151-0</v>
          </cell>
          <cell r="B16162">
            <v>142.02000000000001</v>
          </cell>
        </row>
        <row r="16163">
          <cell r="A16163" t="str">
            <v>15.004.0151-A</v>
          </cell>
          <cell r="B16163">
            <v>126.32</v>
          </cell>
        </row>
        <row r="16164">
          <cell r="A16164" t="str">
            <v>15.004.0160-0</v>
          </cell>
          <cell r="B16164">
            <v>103.53</v>
          </cell>
        </row>
        <row r="16165">
          <cell r="A16165" t="str">
            <v>15.004.0160-A</v>
          </cell>
          <cell r="B16165">
            <v>91.28</v>
          </cell>
        </row>
        <row r="16166">
          <cell r="A16166" t="str">
            <v>15.004.0161-0</v>
          </cell>
          <cell r="B16166">
            <v>137.43</v>
          </cell>
        </row>
        <row r="16167">
          <cell r="A16167" t="str">
            <v>15.004.0161-A</v>
          </cell>
          <cell r="B16167">
            <v>121.68</v>
          </cell>
        </row>
        <row r="16168">
          <cell r="A16168" t="str">
            <v>15.004.0170-0</v>
          </cell>
          <cell r="B16168">
            <v>36.51</v>
          </cell>
        </row>
        <row r="16169">
          <cell r="A16169" t="str">
            <v>15.004.0170-A</v>
          </cell>
          <cell r="B16169">
            <v>32.74</v>
          </cell>
        </row>
        <row r="16170">
          <cell r="A16170" t="str">
            <v>15.004.0175-1</v>
          </cell>
          <cell r="B16170">
            <v>122.73</v>
          </cell>
        </row>
        <row r="16171">
          <cell r="A16171" t="str">
            <v>15.004.0175-B</v>
          </cell>
          <cell r="B16171">
            <v>114.88</v>
          </cell>
        </row>
        <row r="16172">
          <cell r="A16172" t="str">
            <v>15.004.0176-0</v>
          </cell>
          <cell r="B16172">
            <v>80.73</v>
          </cell>
        </row>
        <row r="16173">
          <cell r="A16173" t="str">
            <v>15.004.0176-A</v>
          </cell>
          <cell r="B16173">
            <v>72.88</v>
          </cell>
        </row>
        <row r="16174">
          <cell r="A16174" t="str">
            <v>15.004.0180-0</v>
          </cell>
          <cell r="B16174">
            <v>66.17</v>
          </cell>
        </row>
        <row r="16175">
          <cell r="A16175" t="str">
            <v>15.004.0180-A</v>
          </cell>
          <cell r="B16175">
            <v>62.25</v>
          </cell>
        </row>
        <row r="16176">
          <cell r="A16176" t="str">
            <v>15.004.0181-0</v>
          </cell>
          <cell r="B16176">
            <v>47.5</v>
          </cell>
        </row>
        <row r="16177">
          <cell r="A16177" t="str">
            <v>15.004.0181-A</v>
          </cell>
          <cell r="B16177">
            <v>43.58</v>
          </cell>
        </row>
        <row r="16178">
          <cell r="A16178" t="str">
            <v>15.004.0190-0</v>
          </cell>
          <cell r="B16178">
            <v>30.19</v>
          </cell>
        </row>
        <row r="16179">
          <cell r="A16179" t="str">
            <v>15.004.0190-A</v>
          </cell>
          <cell r="B16179">
            <v>27.05</v>
          </cell>
        </row>
        <row r="16180">
          <cell r="A16180" t="str">
            <v>15.004.0200-0</v>
          </cell>
          <cell r="B16180">
            <v>95.38</v>
          </cell>
        </row>
        <row r="16181">
          <cell r="A16181" t="str">
            <v>15.004.0200-A</v>
          </cell>
          <cell r="B16181">
            <v>87.59</v>
          </cell>
        </row>
        <row r="16182">
          <cell r="A16182" t="str">
            <v>15.004.0202-0</v>
          </cell>
          <cell r="B16182">
            <v>62.65</v>
          </cell>
        </row>
        <row r="16183">
          <cell r="A16183" t="str">
            <v>15.004.0202-A</v>
          </cell>
          <cell r="B16183">
            <v>56.51</v>
          </cell>
        </row>
        <row r="16184">
          <cell r="A16184" t="str">
            <v>15.004.0204-0</v>
          </cell>
          <cell r="B16184">
            <v>36.81</v>
          </cell>
        </row>
        <row r="16185">
          <cell r="A16185" t="str">
            <v>15.004.0204-A</v>
          </cell>
          <cell r="B16185">
            <v>33.36</v>
          </cell>
        </row>
        <row r="16186">
          <cell r="A16186" t="str">
            <v>15.004.0210-0</v>
          </cell>
          <cell r="B16186">
            <v>18.72</v>
          </cell>
        </row>
        <row r="16187">
          <cell r="A16187" t="str">
            <v>15.004.0210-A</v>
          </cell>
          <cell r="B16187">
            <v>17.149999999999999</v>
          </cell>
        </row>
        <row r="16188">
          <cell r="A16188" t="str">
            <v>15.004.0212-0</v>
          </cell>
          <cell r="B16188">
            <v>14.55</v>
          </cell>
        </row>
        <row r="16189">
          <cell r="A16189" t="str">
            <v>15.004.0212-A</v>
          </cell>
          <cell r="B16189">
            <v>13.38</v>
          </cell>
        </row>
        <row r="16190">
          <cell r="A16190" t="str">
            <v>15.004.0220-0</v>
          </cell>
          <cell r="B16190">
            <v>105.83</v>
          </cell>
        </row>
        <row r="16191">
          <cell r="A16191" t="str">
            <v>15.004.0220-A</v>
          </cell>
          <cell r="B16191">
            <v>98.04</v>
          </cell>
        </row>
        <row r="16192">
          <cell r="A16192" t="str">
            <v>15.004.0222-0</v>
          </cell>
          <cell r="B16192">
            <v>73.7</v>
          </cell>
        </row>
        <row r="16193">
          <cell r="A16193" t="str">
            <v>15.004.0222-A</v>
          </cell>
          <cell r="B16193">
            <v>66.69</v>
          </cell>
        </row>
        <row r="16194">
          <cell r="A16194" t="str">
            <v>15.004.0224-0</v>
          </cell>
          <cell r="B16194">
            <v>37.869999999999997</v>
          </cell>
        </row>
        <row r="16195">
          <cell r="A16195" t="str">
            <v>15.004.0224-A</v>
          </cell>
          <cell r="B16195">
            <v>34.43</v>
          </cell>
        </row>
        <row r="16196">
          <cell r="A16196" t="str">
            <v>15.004.0250-0</v>
          </cell>
          <cell r="B16196">
            <v>183</v>
          </cell>
        </row>
        <row r="16197">
          <cell r="A16197" t="str">
            <v>15.004.0250-A</v>
          </cell>
          <cell r="B16197">
            <v>165.72</v>
          </cell>
        </row>
        <row r="16198">
          <cell r="A16198" t="str">
            <v>15.004.0251-0</v>
          </cell>
          <cell r="B16198">
            <v>242.56</v>
          </cell>
        </row>
        <row r="16199">
          <cell r="A16199" t="str">
            <v>15.004.0251-A</v>
          </cell>
          <cell r="B16199">
            <v>217.43</v>
          </cell>
        </row>
        <row r="16200">
          <cell r="A16200" t="str">
            <v>15.004.0255-0</v>
          </cell>
          <cell r="B16200">
            <v>218.96</v>
          </cell>
        </row>
        <row r="16201">
          <cell r="A16201" t="str">
            <v>15.004.0255-A</v>
          </cell>
          <cell r="B16201">
            <v>199.34</v>
          </cell>
        </row>
        <row r="16202">
          <cell r="A16202" t="str">
            <v>15.004.0300-0</v>
          </cell>
          <cell r="B16202">
            <v>5.88</v>
          </cell>
        </row>
        <row r="16203">
          <cell r="A16203" t="str">
            <v>15.004.0300-A</v>
          </cell>
          <cell r="B16203">
            <v>5.88</v>
          </cell>
        </row>
        <row r="16204">
          <cell r="A16204" t="str">
            <v>15.004.0305-0</v>
          </cell>
          <cell r="B16204">
            <v>2.2400000000000002</v>
          </cell>
        </row>
        <row r="16205">
          <cell r="A16205" t="str">
            <v>15.004.0305-A</v>
          </cell>
          <cell r="B16205">
            <v>2.2400000000000002</v>
          </cell>
        </row>
        <row r="16206">
          <cell r="A16206" t="str">
            <v>15.004.0310-0</v>
          </cell>
          <cell r="B16206">
            <v>3.46</v>
          </cell>
        </row>
        <row r="16207">
          <cell r="A16207" t="str">
            <v>15.004.0310-A</v>
          </cell>
          <cell r="B16207">
            <v>3.46</v>
          </cell>
        </row>
        <row r="16208">
          <cell r="A16208" t="str">
            <v>15.004.0315-0</v>
          </cell>
          <cell r="B16208">
            <v>1.98</v>
          </cell>
        </row>
        <row r="16209">
          <cell r="A16209" t="str">
            <v>15.004.0315-A</v>
          </cell>
          <cell r="B16209">
            <v>1.98</v>
          </cell>
        </row>
        <row r="16210">
          <cell r="A16210" t="str">
            <v>15.004.0320-0</v>
          </cell>
          <cell r="B16210">
            <v>2.7</v>
          </cell>
        </row>
        <row r="16211">
          <cell r="A16211" t="str">
            <v>15.004.0320-A</v>
          </cell>
          <cell r="B16211">
            <v>2.7</v>
          </cell>
        </row>
        <row r="16212">
          <cell r="A16212" t="str">
            <v>15.004.0325-0</v>
          </cell>
          <cell r="B16212">
            <v>9.81</v>
          </cell>
        </row>
        <row r="16213">
          <cell r="A16213" t="str">
            <v>15.004.0325-A</v>
          </cell>
          <cell r="B16213">
            <v>9.81</v>
          </cell>
        </row>
        <row r="16214">
          <cell r="A16214" t="str">
            <v>15.004.0330-0</v>
          </cell>
          <cell r="B16214">
            <v>31.97</v>
          </cell>
        </row>
        <row r="16215">
          <cell r="A16215" t="str">
            <v>15.004.0330-A</v>
          </cell>
          <cell r="B16215">
            <v>31.97</v>
          </cell>
        </row>
        <row r="16216">
          <cell r="A16216" t="str">
            <v>15.004.0335-0</v>
          </cell>
          <cell r="B16216">
            <v>23.82</v>
          </cell>
        </row>
        <row r="16217">
          <cell r="A16217" t="str">
            <v>15.004.0335-A</v>
          </cell>
          <cell r="B16217">
            <v>23.82</v>
          </cell>
        </row>
        <row r="16218">
          <cell r="A16218" t="str">
            <v>15.004.0600-0</v>
          </cell>
          <cell r="B16218">
            <v>44.17</v>
          </cell>
        </row>
        <row r="16219">
          <cell r="A16219" t="str">
            <v>15.004.0600-A</v>
          </cell>
          <cell r="B16219">
            <v>43.98</v>
          </cell>
        </row>
        <row r="16220">
          <cell r="A16220" t="str">
            <v>15.004.0620-0</v>
          </cell>
          <cell r="B16220">
            <v>65.290000000000006</v>
          </cell>
        </row>
        <row r="16221">
          <cell r="A16221" t="str">
            <v>15.004.0620-A</v>
          </cell>
          <cell r="B16221">
            <v>65.099999999999994</v>
          </cell>
        </row>
        <row r="16222">
          <cell r="A16222" t="str">
            <v>15.004.0700-0</v>
          </cell>
          <cell r="B16222">
            <v>2.67</v>
          </cell>
        </row>
        <row r="16223">
          <cell r="A16223" t="str">
            <v>15.004.0700-A</v>
          </cell>
          <cell r="B16223">
            <v>2.3199999999999998</v>
          </cell>
        </row>
        <row r="16224">
          <cell r="A16224" t="str">
            <v>15.004.0705-0</v>
          </cell>
          <cell r="B16224">
            <v>3.56</v>
          </cell>
        </row>
        <row r="16225">
          <cell r="A16225" t="str">
            <v>15.004.0705-A</v>
          </cell>
          <cell r="B16225">
            <v>3.09</v>
          </cell>
        </row>
        <row r="16226">
          <cell r="A16226" t="str">
            <v>15.004.0710-0</v>
          </cell>
          <cell r="B16226">
            <v>5.41</v>
          </cell>
        </row>
        <row r="16227">
          <cell r="A16227" t="str">
            <v>15.004.0710-A</v>
          </cell>
          <cell r="B16227">
            <v>4.71</v>
          </cell>
        </row>
        <row r="16228">
          <cell r="A16228" t="str">
            <v>15.004.0715-0</v>
          </cell>
          <cell r="B16228">
            <v>7.29</v>
          </cell>
        </row>
        <row r="16229">
          <cell r="A16229" t="str">
            <v>15.004.0715-A</v>
          </cell>
          <cell r="B16229">
            <v>6.36</v>
          </cell>
        </row>
        <row r="16230">
          <cell r="A16230" t="str">
            <v>15.004.0720-0</v>
          </cell>
          <cell r="B16230">
            <v>14.5</v>
          </cell>
        </row>
        <row r="16231">
          <cell r="A16231" t="str">
            <v>15.004.0720-A</v>
          </cell>
          <cell r="B16231">
            <v>12.63</v>
          </cell>
        </row>
        <row r="16232">
          <cell r="A16232" t="str">
            <v>15.004.9999-0</v>
          </cell>
          <cell r="B16232">
            <v>4149</v>
          </cell>
        </row>
        <row r="16233">
          <cell r="A16233" t="str">
            <v>15.004.9999-A</v>
          </cell>
          <cell r="B16233">
            <v>3772</v>
          </cell>
        </row>
        <row r="16234">
          <cell r="A16234" t="str">
            <v>15.005.0010-0</v>
          </cell>
          <cell r="B16234">
            <v>182.52</v>
          </cell>
        </row>
        <row r="16235">
          <cell r="A16235" t="str">
            <v>15.005.0010-A</v>
          </cell>
          <cell r="B16235">
            <v>170.75</v>
          </cell>
        </row>
        <row r="16236">
          <cell r="A16236" t="str">
            <v>15.005.0020-0</v>
          </cell>
          <cell r="B16236">
            <v>286.32</v>
          </cell>
        </row>
        <row r="16237">
          <cell r="A16237" t="str">
            <v>15.005.0020-A</v>
          </cell>
          <cell r="B16237">
            <v>266.7</v>
          </cell>
        </row>
        <row r="16238">
          <cell r="A16238" t="str">
            <v>15.005.0030-0</v>
          </cell>
          <cell r="B16238">
            <v>173.98</v>
          </cell>
        </row>
        <row r="16239">
          <cell r="A16239" t="str">
            <v>15.005.0030-A</v>
          </cell>
          <cell r="B16239">
            <v>158.28</v>
          </cell>
        </row>
        <row r="16240">
          <cell r="A16240" t="str">
            <v>15.005.0040-1</v>
          </cell>
          <cell r="B16240">
            <v>171.13</v>
          </cell>
        </row>
        <row r="16241">
          <cell r="A16241" t="str">
            <v>15.005.0040-B</v>
          </cell>
          <cell r="B16241">
            <v>161.32</v>
          </cell>
        </row>
        <row r="16242">
          <cell r="A16242" t="str">
            <v>15.005.0050-0</v>
          </cell>
          <cell r="B16242">
            <v>192.92</v>
          </cell>
        </row>
        <row r="16243">
          <cell r="A16243" t="str">
            <v>15.005.0050-A</v>
          </cell>
          <cell r="B16243">
            <v>182.13</v>
          </cell>
        </row>
        <row r="16244">
          <cell r="A16244" t="str">
            <v>15.005.0060-0</v>
          </cell>
          <cell r="B16244">
            <v>203.01</v>
          </cell>
        </row>
        <row r="16245">
          <cell r="A16245" t="str">
            <v>15.005.0060-A</v>
          </cell>
          <cell r="B16245">
            <v>185.93</v>
          </cell>
        </row>
        <row r="16246">
          <cell r="A16246" t="str">
            <v>15.005.0070-0</v>
          </cell>
          <cell r="B16246">
            <v>177.05</v>
          </cell>
        </row>
        <row r="16247">
          <cell r="A16247" t="str">
            <v>15.005.0070-A</v>
          </cell>
          <cell r="B16247">
            <v>166.44</v>
          </cell>
        </row>
        <row r="16248">
          <cell r="A16248" t="str">
            <v>15.005.0100-0</v>
          </cell>
          <cell r="B16248">
            <v>49.84</v>
          </cell>
        </row>
        <row r="16249">
          <cell r="A16249" t="str">
            <v>15.005.0100-A</v>
          </cell>
          <cell r="B16249">
            <v>46.14</v>
          </cell>
        </row>
        <row r="16250">
          <cell r="A16250" t="str">
            <v>15.005.0110-0</v>
          </cell>
          <cell r="B16250">
            <v>62.11</v>
          </cell>
        </row>
        <row r="16251">
          <cell r="A16251" t="str">
            <v>15.005.0110-A</v>
          </cell>
          <cell r="B16251">
            <v>58.13</v>
          </cell>
        </row>
        <row r="16252">
          <cell r="A16252" t="str">
            <v>15.005.0120-0</v>
          </cell>
          <cell r="B16252">
            <v>76.38</v>
          </cell>
        </row>
        <row r="16253">
          <cell r="A16253" t="str">
            <v>15.005.0120-A</v>
          </cell>
          <cell r="B16253">
            <v>72.13</v>
          </cell>
        </row>
        <row r="16254">
          <cell r="A16254" t="str">
            <v>15.005.0130-0</v>
          </cell>
          <cell r="B16254">
            <v>85.34</v>
          </cell>
        </row>
        <row r="16255">
          <cell r="A16255" t="str">
            <v>15.005.0130-A</v>
          </cell>
          <cell r="B16255">
            <v>80.459999999999994</v>
          </cell>
        </row>
        <row r="16256">
          <cell r="A16256" t="str">
            <v>15.005.0140-0</v>
          </cell>
          <cell r="B16256">
            <v>132.30000000000001</v>
          </cell>
        </row>
        <row r="16257">
          <cell r="A16257" t="str">
            <v>15.005.0140-A</v>
          </cell>
          <cell r="B16257">
            <v>127.11</v>
          </cell>
        </row>
        <row r="16258">
          <cell r="A16258" t="str">
            <v>15.005.0200-0</v>
          </cell>
          <cell r="B16258">
            <v>314.32</v>
          </cell>
        </row>
        <row r="16259">
          <cell r="A16259" t="str">
            <v>15.005.0200-A</v>
          </cell>
          <cell r="B16259">
            <v>293.2</v>
          </cell>
        </row>
        <row r="16260">
          <cell r="A16260" t="str">
            <v>15.005.0201-0</v>
          </cell>
          <cell r="B16260">
            <v>346.57</v>
          </cell>
        </row>
        <row r="16261">
          <cell r="A16261" t="str">
            <v>15.005.0201-A</v>
          </cell>
          <cell r="B16261">
            <v>325.45</v>
          </cell>
        </row>
        <row r="16262">
          <cell r="A16262" t="str">
            <v>15.005.0202-0</v>
          </cell>
          <cell r="B16262">
            <v>661.62</v>
          </cell>
        </row>
        <row r="16263">
          <cell r="A16263" t="str">
            <v>15.005.0202-A</v>
          </cell>
          <cell r="B16263">
            <v>623.61</v>
          </cell>
        </row>
        <row r="16264">
          <cell r="A16264" t="str">
            <v>15.005.0203-0</v>
          </cell>
          <cell r="B16264">
            <v>1076.52</v>
          </cell>
        </row>
        <row r="16265">
          <cell r="A16265" t="str">
            <v>15.005.0203-A</v>
          </cell>
          <cell r="B16265">
            <v>1032.5899999999999</v>
          </cell>
        </row>
        <row r="16266">
          <cell r="A16266" t="str">
            <v>15.005.0204-0</v>
          </cell>
          <cell r="B16266">
            <v>717.67</v>
          </cell>
        </row>
        <row r="16267">
          <cell r="A16267" t="str">
            <v>15.005.0204-A</v>
          </cell>
          <cell r="B16267">
            <v>679.65</v>
          </cell>
        </row>
        <row r="16268">
          <cell r="A16268" t="str">
            <v>15.005.0205-0</v>
          </cell>
          <cell r="B16268">
            <v>1167.96</v>
          </cell>
        </row>
        <row r="16269">
          <cell r="A16269" t="str">
            <v>15.005.0205-A</v>
          </cell>
          <cell r="B16269">
            <v>1124.03</v>
          </cell>
        </row>
        <row r="16270">
          <cell r="A16270" t="str">
            <v>15.005.0206-0</v>
          </cell>
          <cell r="B16270">
            <v>1276.72</v>
          </cell>
        </row>
        <row r="16271">
          <cell r="A16271" t="str">
            <v>15.005.0206-A</v>
          </cell>
          <cell r="B16271">
            <v>1214.51</v>
          </cell>
        </row>
        <row r="16272">
          <cell r="A16272" t="str">
            <v>15.005.0207-0</v>
          </cell>
          <cell r="B16272">
            <v>1266.67</v>
          </cell>
        </row>
        <row r="16273">
          <cell r="A16273" t="str">
            <v>15.005.0207-A</v>
          </cell>
          <cell r="B16273">
            <v>1204.48</v>
          </cell>
        </row>
        <row r="16274">
          <cell r="A16274" t="str">
            <v>15.005.0208-0</v>
          </cell>
          <cell r="B16274">
            <v>1480.93</v>
          </cell>
        </row>
        <row r="16275">
          <cell r="A16275" t="str">
            <v>15.005.0208-A</v>
          </cell>
          <cell r="B16275">
            <v>1434.26</v>
          </cell>
        </row>
        <row r="16276">
          <cell r="A16276" t="str">
            <v>15.005.0209-0</v>
          </cell>
          <cell r="B16276">
            <v>1480.93</v>
          </cell>
        </row>
        <row r="16277">
          <cell r="A16277" t="str">
            <v>15.005.0209-A</v>
          </cell>
          <cell r="B16277">
            <v>1434.26</v>
          </cell>
        </row>
        <row r="16278">
          <cell r="A16278" t="str">
            <v>15.005.0253-0</v>
          </cell>
          <cell r="B16278">
            <v>28.74</v>
          </cell>
        </row>
        <row r="16279">
          <cell r="A16279" t="str">
            <v>15.005.0253-A</v>
          </cell>
          <cell r="B16279">
            <v>26.56</v>
          </cell>
        </row>
        <row r="16280">
          <cell r="A16280" t="str">
            <v>15.005.0255-0</v>
          </cell>
          <cell r="B16280">
            <v>101.44</v>
          </cell>
        </row>
        <row r="16281">
          <cell r="A16281" t="str">
            <v>15.005.0255-A</v>
          </cell>
          <cell r="B16281">
            <v>93.74</v>
          </cell>
        </row>
        <row r="16282">
          <cell r="A16282" t="str">
            <v>15.005.0260-0</v>
          </cell>
          <cell r="B16282">
            <v>108.15</v>
          </cell>
        </row>
        <row r="16283">
          <cell r="A16283" t="str">
            <v>15.005.0260-A</v>
          </cell>
          <cell r="B16283">
            <v>100.45</v>
          </cell>
        </row>
        <row r="16284">
          <cell r="A16284" t="str">
            <v>15.005.0275-0</v>
          </cell>
          <cell r="B16284">
            <v>28.24</v>
          </cell>
        </row>
        <row r="16285">
          <cell r="A16285" t="str">
            <v>15.005.0275-A</v>
          </cell>
          <cell r="B16285">
            <v>26.06</v>
          </cell>
        </row>
        <row r="16286">
          <cell r="A16286" t="str">
            <v>15.005.0278-0</v>
          </cell>
          <cell r="B16286">
            <v>17.03</v>
          </cell>
        </row>
        <row r="16287">
          <cell r="A16287" t="str">
            <v>15.005.0278-A</v>
          </cell>
          <cell r="B16287">
            <v>15.29</v>
          </cell>
        </row>
        <row r="16288">
          <cell r="A16288" t="str">
            <v>15.005.0280-0</v>
          </cell>
          <cell r="B16288">
            <v>28.41</v>
          </cell>
        </row>
        <row r="16289">
          <cell r="A16289" t="str">
            <v>15.005.0280-A</v>
          </cell>
          <cell r="B16289">
            <v>26.23</v>
          </cell>
        </row>
        <row r="16290">
          <cell r="A16290" t="str">
            <v>15.005.9999-0</v>
          </cell>
          <cell r="B16290">
            <v>5372</v>
          </cell>
        </row>
        <row r="16291">
          <cell r="A16291" t="str">
            <v>15.005.9999-A</v>
          </cell>
          <cell r="B16291">
            <v>5041</v>
          </cell>
        </row>
        <row r="16292">
          <cell r="A16292" t="str">
            <v>15.006.0010-0</v>
          </cell>
          <cell r="B16292">
            <v>623.73</v>
          </cell>
        </row>
        <row r="16293">
          <cell r="A16293" t="str">
            <v>15.006.0010-A</v>
          </cell>
          <cell r="B16293">
            <v>619.21</v>
          </cell>
        </row>
        <row r="16294">
          <cell r="A16294" t="str">
            <v>15.006.0012-0</v>
          </cell>
          <cell r="B16294">
            <v>618.1</v>
          </cell>
        </row>
        <row r="16295">
          <cell r="A16295" t="str">
            <v>15.006.0012-A</v>
          </cell>
          <cell r="B16295">
            <v>614.34</v>
          </cell>
        </row>
        <row r="16296">
          <cell r="A16296" t="str">
            <v>15.006.0015-0</v>
          </cell>
          <cell r="B16296">
            <v>129.13999999999999</v>
          </cell>
        </row>
        <row r="16297">
          <cell r="A16297" t="str">
            <v>15.006.0015-A</v>
          </cell>
          <cell r="B16297">
            <v>128.66999999999999</v>
          </cell>
        </row>
        <row r="16298">
          <cell r="A16298" t="str">
            <v>15.006.0016-0</v>
          </cell>
          <cell r="B16298">
            <v>257.41000000000003</v>
          </cell>
        </row>
        <row r="16299">
          <cell r="A16299" t="str">
            <v>15.006.0016-A</v>
          </cell>
          <cell r="B16299">
            <v>256.58999999999997</v>
          </cell>
        </row>
        <row r="16300">
          <cell r="A16300" t="str">
            <v>15.006.0035-0</v>
          </cell>
          <cell r="B16300">
            <v>3788.97</v>
          </cell>
        </row>
        <row r="16301">
          <cell r="A16301" t="str">
            <v>15.006.0035-A</v>
          </cell>
          <cell r="B16301">
            <v>3754.4</v>
          </cell>
        </row>
        <row r="16302">
          <cell r="A16302" t="str">
            <v>15.006.0040-0</v>
          </cell>
          <cell r="B16302">
            <v>604.16</v>
          </cell>
        </row>
        <row r="16303">
          <cell r="A16303" t="str">
            <v>15.006.0040-A</v>
          </cell>
          <cell r="B16303">
            <v>569.6</v>
          </cell>
        </row>
        <row r="16304">
          <cell r="A16304" t="str">
            <v>15.006.0045-0</v>
          </cell>
          <cell r="B16304">
            <v>901.33</v>
          </cell>
        </row>
        <row r="16305">
          <cell r="A16305" t="str">
            <v>15.006.0045-A</v>
          </cell>
          <cell r="B16305">
            <v>851.05</v>
          </cell>
        </row>
        <row r="16306">
          <cell r="A16306" t="str">
            <v>15.006.9999-0</v>
          </cell>
          <cell r="B16306">
            <v>2936</v>
          </cell>
        </row>
        <row r="16307">
          <cell r="A16307" t="str">
            <v>15.006.9999-A</v>
          </cell>
          <cell r="B16307">
            <v>2875</v>
          </cell>
        </row>
        <row r="16308">
          <cell r="A16308" t="str">
            <v>15.007.0208-0</v>
          </cell>
          <cell r="B16308">
            <v>149.91999999999999</v>
          </cell>
        </row>
        <row r="16309">
          <cell r="A16309" t="str">
            <v>15.007.0208-A</v>
          </cell>
          <cell r="B16309">
            <v>137.16999999999999</v>
          </cell>
        </row>
        <row r="16310">
          <cell r="A16310" t="str">
            <v>15.007.0209-0</v>
          </cell>
          <cell r="B16310">
            <v>119.27</v>
          </cell>
        </row>
        <row r="16311">
          <cell r="A16311" t="str">
            <v>15.007.0209-A</v>
          </cell>
          <cell r="B16311">
            <v>108.91</v>
          </cell>
        </row>
        <row r="16312">
          <cell r="A16312" t="str">
            <v>15.007.0210-0</v>
          </cell>
          <cell r="B16312">
            <v>665.52</v>
          </cell>
        </row>
        <row r="16313">
          <cell r="A16313" t="str">
            <v>15.007.0210-A</v>
          </cell>
          <cell r="B16313">
            <v>625.42999999999995</v>
          </cell>
        </row>
        <row r="16314">
          <cell r="A16314" t="str">
            <v>15.007.0214-0</v>
          </cell>
          <cell r="B16314">
            <v>27.97</v>
          </cell>
        </row>
        <row r="16315">
          <cell r="A16315" t="str">
            <v>15.007.0214-A</v>
          </cell>
          <cell r="B16315">
            <v>26.4</v>
          </cell>
        </row>
        <row r="16316">
          <cell r="A16316" t="str">
            <v>15.007.0216-0</v>
          </cell>
          <cell r="B16316">
            <v>21.67</v>
          </cell>
        </row>
        <row r="16317">
          <cell r="A16317" t="str">
            <v>15.007.0216-A</v>
          </cell>
          <cell r="B16317">
            <v>19.71</v>
          </cell>
        </row>
        <row r="16318">
          <cell r="A16318" t="str">
            <v>15.007.0218-0</v>
          </cell>
          <cell r="B16318">
            <v>9.76</v>
          </cell>
        </row>
        <row r="16319">
          <cell r="A16319" t="str">
            <v>15.007.0218-A</v>
          </cell>
          <cell r="B16319">
            <v>8.58</v>
          </cell>
        </row>
        <row r="16320">
          <cell r="A16320" t="str">
            <v>15.007.0250-0</v>
          </cell>
          <cell r="B16320">
            <v>19697.98</v>
          </cell>
        </row>
        <row r="16321">
          <cell r="A16321" t="str">
            <v>15.007.0250-A</v>
          </cell>
          <cell r="B16321">
            <v>19682.28</v>
          </cell>
        </row>
        <row r="16322">
          <cell r="A16322" t="str">
            <v>15.007.0255-0</v>
          </cell>
          <cell r="B16322">
            <v>13272.75</v>
          </cell>
        </row>
        <row r="16323">
          <cell r="A16323" t="str">
            <v>15.007.0255-A</v>
          </cell>
          <cell r="B16323">
            <v>13257.05</v>
          </cell>
        </row>
        <row r="16324">
          <cell r="A16324" t="str">
            <v>15.007.0260-0</v>
          </cell>
          <cell r="B16324">
            <v>25149.18</v>
          </cell>
        </row>
        <row r="16325">
          <cell r="A16325" t="str">
            <v>15.007.0260-A</v>
          </cell>
          <cell r="B16325">
            <v>25049.99</v>
          </cell>
        </row>
        <row r="16326">
          <cell r="A16326" t="str">
            <v>15.007.0280-0</v>
          </cell>
          <cell r="B16326">
            <v>561.73</v>
          </cell>
        </row>
        <row r="16327">
          <cell r="A16327" t="str">
            <v>15.007.0280-A</v>
          </cell>
          <cell r="B16327">
            <v>557.80999999999995</v>
          </cell>
        </row>
        <row r="16328">
          <cell r="A16328" t="str">
            <v>15.007.0285-0</v>
          </cell>
          <cell r="B16328">
            <v>735.35</v>
          </cell>
        </row>
        <row r="16329">
          <cell r="A16329" t="str">
            <v>15.007.0285-A</v>
          </cell>
          <cell r="B16329">
            <v>731.43</v>
          </cell>
        </row>
        <row r="16330">
          <cell r="A16330" t="str">
            <v>15.007.0290-0</v>
          </cell>
          <cell r="B16330">
            <v>541.89</v>
          </cell>
        </row>
        <row r="16331">
          <cell r="A16331" t="str">
            <v>15.007.0290-A</v>
          </cell>
          <cell r="B16331">
            <v>537.97</v>
          </cell>
        </row>
        <row r="16332">
          <cell r="A16332" t="str">
            <v>15.007.0295-0</v>
          </cell>
          <cell r="B16332">
            <v>855.85</v>
          </cell>
        </row>
        <row r="16333">
          <cell r="A16333" t="str">
            <v>15.007.0295-A</v>
          </cell>
          <cell r="B16333">
            <v>851.93</v>
          </cell>
        </row>
        <row r="16334">
          <cell r="A16334" t="str">
            <v>15.007.0334-0</v>
          </cell>
          <cell r="B16334">
            <v>110.25</v>
          </cell>
        </row>
        <row r="16335">
          <cell r="A16335" t="str">
            <v>15.007.0334-A</v>
          </cell>
          <cell r="B16335">
            <v>110.25</v>
          </cell>
        </row>
        <row r="16336">
          <cell r="A16336" t="str">
            <v>15.007.0338-0</v>
          </cell>
          <cell r="B16336">
            <v>157.54</v>
          </cell>
        </row>
        <row r="16337">
          <cell r="A16337" t="str">
            <v>15.007.0338-A</v>
          </cell>
          <cell r="B16337">
            <v>149.69</v>
          </cell>
        </row>
        <row r="16338">
          <cell r="A16338" t="str">
            <v>15.007.0340-0</v>
          </cell>
          <cell r="B16338">
            <v>30.98</v>
          </cell>
        </row>
        <row r="16339">
          <cell r="A16339" t="str">
            <v>15.007.0340-A</v>
          </cell>
          <cell r="B16339">
            <v>29.61</v>
          </cell>
        </row>
        <row r="16340">
          <cell r="A16340" t="str">
            <v>15.007.0345-0</v>
          </cell>
          <cell r="B16340">
            <v>16.78</v>
          </cell>
        </row>
        <row r="16341">
          <cell r="A16341" t="str">
            <v>15.007.0345-A</v>
          </cell>
          <cell r="B16341">
            <v>15.99</v>
          </cell>
        </row>
        <row r="16342">
          <cell r="A16342" t="str">
            <v>15.007.0347-0</v>
          </cell>
          <cell r="B16342">
            <v>60.34</v>
          </cell>
        </row>
        <row r="16343">
          <cell r="A16343" t="str">
            <v>15.007.0347-A</v>
          </cell>
          <cell r="B16343">
            <v>58.38</v>
          </cell>
        </row>
        <row r="16344">
          <cell r="A16344" t="str">
            <v>15.007.0350-0</v>
          </cell>
          <cell r="B16344">
            <v>639.09</v>
          </cell>
        </row>
        <row r="16345">
          <cell r="A16345" t="str">
            <v>15.007.0350-A</v>
          </cell>
          <cell r="B16345">
            <v>607.69000000000005</v>
          </cell>
        </row>
        <row r="16346">
          <cell r="A16346" t="str">
            <v>15.007.0351-0</v>
          </cell>
          <cell r="B16346">
            <v>239.09</v>
          </cell>
        </row>
        <row r="16347">
          <cell r="A16347" t="str">
            <v>15.007.0351-A</v>
          </cell>
          <cell r="B16347">
            <v>215.54</v>
          </cell>
        </row>
        <row r="16348">
          <cell r="A16348" t="str">
            <v>15.007.0357-0</v>
          </cell>
          <cell r="B16348">
            <v>172.4</v>
          </cell>
        </row>
        <row r="16349">
          <cell r="A16349" t="str">
            <v>15.007.0357-A</v>
          </cell>
          <cell r="B16349">
            <v>168.48</v>
          </cell>
        </row>
        <row r="16350">
          <cell r="A16350" t="str">
            <v>15.007.0359-0</v>
          </cell>
          <cell r="B16350">
            <v>592.15</v>
          </cell>
        </row>
        <row r="16351">
          <cell r="A16351" t="str">
            <v>15.007.0359-A</v>
          </cell>
          <cell r="B16351">
            <v>560.75</v>
          </cell>
        </row>
        <row r="16352">
          <cell r="A16352" t="str">
            <v>15.007.0400-0</v>
          </cell>
          <cell r="B16352">
            <v>63.3</v>
          </cell>
        </row>
        <row r="16353">
          <cell r="A16353" t="str">
            <v>15.007.0400-A</v>
          </cell>
          <cell r="B16353">
            <v>56.24</v>
          </cell>
        </row>
        <row r="16354">
          <cell r="A16354" t="str">
            <v>15.007.0405-0</v>
          </cell>
          <cell r="B16354">
            <v>66.400000000000006</v>
          </cell>
        </row>
        <row r="16355">
          <cell r="A16355" t="str">
            <v>15.007.0405-A</v>
          </cell>
          <cell r="B16355">
            <v>59.34</v>
          </cell>
        </row>
        <row r="16356">
          <cell r="A16356" t="str">
            <v>15.007.0410-0</v>
          </cell>
          <cell r="B16356">
            <v>181.75</v>
          </cell>
        </row>
        <row r="16357">
          <cell r="A16357" t="str">
            <v>15.007.0410-A</v>
          </cell>
          <cell r="B16357">
            <v>172.92</v>
          </cell>
        </row>
        <row r="16358">
          <cell r="A16358" t="str">
            <v>15.007.0415-0</v>
          </cell>
          <cell r="B16358">
            <v>228.97</v>
          </cell>
        </row>
        <row r="16359">
          <cell r="A16359" t="str">
            <v>15.007.0415-A</v>
          </cell>
          <cell r="B16359">
            <v>218.38</v>
          </cell>
        </row>
        <row r="16360">
          <cell r="A16360" t="str">
            <v>15.007.0420-0</v>
          </cell>
          <cell r="B16360">
            <v>248.3</v>
          </cell>
        </row>
        <row r="16361">
          <cell r="A16361" t="str">
            <v>15.007.0420-A</v>
          </cell>
          <cell r="B16361">
            <v>239.08</v>
          </cell>
        </row>
        <row r="16362">
          <cell r="A16362" t="str">
            <v>15.007.0425-0</v>
          </cell>
          <cell r="B16362">
            <v>352.06</v>
          </cell>
        </row>
        <row r="16363">
          <cell r="A16363" t="str">
            <v>15.007.0425-A</v>
          </cell>
          <cell r="B16363">
            <v>334.4</v>
          </cell>
        </row>
        <row r="16364">
          <cell r="A16364" t="str">
            <v>15.007.0430-0</v>
          </cell>
          <cell r="B16364">
            <v>552.16</v>
          </cell>
        </row>
        <row r="16365">
          <cell r="A16365" t="str">
            <v>15.007.0430-A</v>
          </cell>
          <cell r="B16365">
            <v>534.5</v>
          </cell>
        </row>
        <row r="16366">
          <cell r="A16366" t="str">
            <v>15.007.0435-0</v>
          </cell>
          <cell r="B16366">
            <v>656.94</v>
          </cell>
        </row>
        <row r="16367">
          <cell r="A16367" t="str">
            <v>15.007.0435-A</v>
          </cell>
          <cell r="B16367">
            <v>639.28</v>
          </cell>
        </row>
        <row r="16368">
          <cell r="A16368" t="str">
            <v>15.007.0495-0</v>
          </cell>
          <cell r="B16368">
            <v>68.37</v>
          </cell>
        </row>
        <row r="16369">
          <cell r="A16369" t="str">
            <v>15.007.0495-A</v>
          </cell>
          <cell r="B16369">
            <v>60.52</v>
          </cell>
        </row>
        <row r="16370">
          <cell r="A16370" t="str">
            <v>15.007.0498-0</v>
          </cell>
          <cell r="B16370">
            <v>72.010000000000005</v>
          </cell>
        </row>
        <row r="16371">
          <cell r="A16371" t="str">
            <v>15.007.0498-A</v>
          </cell>
          <cell r="B16371">
            <v>64.16</v>
          </cell>
        </row>
        <row r="16372">
          <cell r="A16372" t="str">
            <v>15.007.0501-0</v>
          </cell>
          <cell r="B16372">
            <v>161.6</v>
          </cell>
        </row>
        <row r="16373">
          <cell r="A16373" t="str">
            <v>15.007.0501-A</v>
          </cell>
          <cell r="B16373">
            <v>151.79</v>
          </cell>
        </row>
        <row r="16374">
          <cell r="A16374" t="str">
            <v>15.007.0504-0</v>
          </cell>
          <cell r="B16374">
            <v>196.86</v>
          </cell>
        </row>
        <row r="16375">
          <cell r="A16375" t="str">
            <v>15.007.0504-A</v>
          </cell>
          <cell r="B16375">
            <v>185.09</v>
          </cell>
        </row>
        <row r="16376">
          <cell r="A16376" t="str">
            <v>15.007.0507-0</v>
          </cell>
          <cell r="B16376">
            <v>232.55</v>
          </cell>
        </row>
        <row r="16377">
          <cell r="A16377" t="str">
            <v>15.007.0507-A</v>
          </cell>
          <cell r="B16377">
            <v>218.81</v>
          </cell>
        </row>
        <row r="16378">
          <cell r="A16378" t="str">
            <v>15.007.0511-0</v>
          </cell>
          <cell r="B16378">
            <v>303.7</v>
          </cell>
        </row>
        <row r="16379">
          <cell r="A16379" t="str">
            <v>15.007.0511-A</v>
          </cell>
          <cell r="B16379">
            <v>284.08</v>
          </cell>
        </row>
        <row r="16380">
          <cell r="A16380" t="str">
            <v>15.007.0514-0</v>
          </cell>
          <cell r="B16380">
            <v>545.03</v>
          </cell>
        </row>
        <row r="16381">
          <cell r="A16381" t="str">
            <v>15.007.0514-A</v>
          </cell>
          <cell r="B16381">
            <v>521.48</v>
          </cell>
        </row>
        <row r="16382">
          <cell r="A16382" t="str">
            <v>15.007.0517-0</v>
          </cell>
          <cell r="B16382">
            <v>645.92999999999995</v>
          </cell>
        </row>
        <row r="16383">
          <cell r="A16383" t="str">
            <v>15.007.0517-A</v>
          </cell>
          <cell r="B16383">
            <v>620.41999999999996</v>
          </cell>
        </row>
        <row r="16384">
          <cell r="A16384" t="str">
            <v>15.007.0520-0</v>
          </cell>
          <cell r="B16384">
            <v>39.090000000000003</v>
          </cell>
        </row>
        <row r="16385">
          <cell r="A16385" t="str">
            <v>15.007.0520-A</v>
          </cell>
          <cell r="B16385">
            <v>38.79</v>
          </cell>
        </row>
        <row r="16386">
          <cell r="A16386" t="str">
            <v>15.007.0521-0</v>
          </cell>
          <cell r="B16386">
            <v>78.81</v>
          </cell>
        </row>
        <row r="16387">
          <cell r="A16387" t="str">
            <v>15.007.0521-A</v>
          </cell>
          <cell r="B16387">
            <v>78.510000000000005</v>
          </cell>
        </row>
        <row r="16388">
          <cell r="A16388" t="str">
            <v>15.007.0522-0</v>
          </cell>
          <cell r="B16388">
            <v>105.87</v>
          </cell>
        </row>
        <row r="16389">
          <cell r="A16389" t="str">
            <v>15.007.0522-A</v>
          </cell>
          <cell r="B16389">
            <v>105.52</v>
          </cell>
        </row>
        <row r="16390">
          <cell r="A16390" t="str">
            <v>15.007.0523-0</v>
          </cell>
          <cell r="B16390">
            <v>150.33000000000001</v>
          </cell>
        </row>
        <row r="16391">
          <cell r="A16391" t="str">
            <v>15.007.0523-A</v>
          </cell>
          <cell r="B16391">
            <v>149.97999999999999</v>
          </cell>
        </row>
        <row r="16392">
          <cell r="A16392" t="str">
            <v>15.007.0524-0</v>
          </cell>
          <cell r="B16392">
            <v>104.7</v>
          </cell>
        </row>
        <row r="16393">
          <cell r="A16393" t="str">
            <v>15.007.0524-A</v>
          </cell>
          <cell r="B16393">
            <v>103.77</v>
          </cell>
        </row>
        <row r="16394">
          <cell r="A16394" t="str">
            <v>15.007.0525-0</v>
          </cell>
          <cell r="B16394">
            <v>123.77</v>
          </cell>
        </row>
        <row r="16395">
          <cell r="A16395" t="str">
            <v>15.007.0525-A</v>
          </cell>
          <cell r="B16395">
            <v>122.84</v>
          </cell>
        </row>
        <row r="16396">
          <cell r="A16396" t="str">
            <v>15.007.0526-0</v>
          </cell>
          <cell r="B16396">
            <v>127.85</v>
          </cell>
        </row>
        <row r="16397">
          <cell r="A16397" t="str">
            <v>15.007.0526-A</v>
          </cell>
          <cell r="B16397">
            <v>126.92</v>
          </cell>
        </row>
        <row r="16398">
          <cell r="A16398" t="str">
            <v>15.007.0527-0</v>
          </cell>
          <cell r="B16398">
            <v>182.73</v>
          </cell>
        </row>
        <row r="16399">
          <cell r="A16399" t="str">
            <v>15.007.0527-A</v>
          </cell>
          <cell r="B16399">
            <v>181.8</v>
          </cell>
        </row>
        <row r="16400">
          <cell r="A16400" t="str">
            <v>15.007.0528-0</v>
          </cell>
          <cell r="B16400">
            <v>259.7</v>
          </cell>
        </row>
        <row r="16401">
          <cell r="A16401" t="str">
            <v>15.007.0528-A</v>
          </cell>
          <cell r="B16401">
            <v>258.77</v>
          </cell>
        </row>
        <row r="16402">
          <cell r="A16402" t="str">
            <v>15.007.0529-0</v>
          </cell>
          <cell r="B16402">
            <v>265.98</v>
          </cell>
        </row>
        <row r="16403">
          <cell r="A16403" t="str">
            <v>15.007.0529-A</v>
          </cell>
          <cell r="B16403">
            <v>265.05</v>
          </cell>
        </row>
        <row r="16404">
          <cell r="A16404" t="str">
            <v>15.007.0530-0</v>
          </cell>
          <cell r="B16404">
            <v>22.36</v>
          </cell>
        </row>
        <row r="16405">
          <cell r="A16405" t="str">
            <v>15.007.0530-A</v>
          </cell>
          <cell r="B16405">
            <v>21.57</v>
          </cell>
        </row>
        <row r="16406">
          <cell r="A16406" t="str">
            <v>15.007.0531-0</v>
          </cell>
          <cell r="B16406">
            <v>22.78</v>
          </cell>
        </row>
        <row r="16407">
          <cell r="A16407" t="str">
            <v>15.007.0531-A</v>
          </cell>
          <cell r="B16407">
            <v>21.99</v>
          </cell>
        </row>
        <row r="16408">
          <cell r="A16408" t="str">
            <v>15.007.0532-0</v>
          </cell>
          <cell r="B16408">
            <v>27.87</v>
          </cell>
        </row>
        <row r="16409">
          <cell r="A16409" t="str">
            <v>15.007.0532-A</v>
          </cell>
          <cell r="B16409">
            <v>27.08</v>
          </cell>
        </row>
        <row r="16410">
          <cell r="A16410" t="str">
            <v>15.007.0533-0</v>
          </cell>
          <cell r="B16410">
            <v>38.32</v>
          </cell>
        </row>
        <row r="16411">
          <cell r="A16411" t="str">
            <v>15.007.0533-A</v>
          </cell>
          <cell r="B16411">
            <v>37.53</v>
          </cell>
        </row>
        <row r="16412">
          <cell r="A16412" t="str">
            <v>15.007.0534-0</v>
          </cell>
          <cell r="B16412">
            <v>42.43</v>
          </cell>
        </row>
        <row r="16413">
          <cell r="A16413" t="str">
            <v>15.007.0534-A</v>
          </cell>
          <cell r="B16413">
            <v>41.64</v>
          </cell>
        </row>
        <row r="16414">
          <cell r="A16414" t="str">
            <v>15.007.0535-0</v>
          </cell>
          <cell r="B16414">
            <v>49.51</v>
          </cell>
        </row>
        <row r="16415">
          <cell r="A16415" t="str">
            <v>15.007.0535-A</v>
          </cell>
          <cell r="B16415">
            <v>48.72</v>
          </cell>
        </row>
        <row r="16416">
          <cell r="A16416" t="str">
            <v>15.007.0550-0</v>
          </cell>
          <cell r="B16416">
            <v>3.15</v>
          </cell>
        </row>
        <row r="16417">
          <cell r="A16417" t="str">
            <v>15.007.0550-A</v>
          </cell>
          <cell r="B16417">
            <v>2.8</v>
          </cell>
        </row>
        <row r="16418">
          <cell r="A16418" t="str">
            <v>15.007.0552-0</v>
          </cell>
          <cell r="B16418">
            <v>3.67</v>
          </cell>
        </row>
        <row r="16419">
          <cell r="A16419" t="str">
            <v>15.007.0552-A</v>
          </cell>
          <cell r="B16419">
            <v>3.32</v>
          </cell>
        </row>
        <row r="16420">
          <cell r="A16420" t="str">
            <v>15.007.0554-0</v>
          </cell>
          <cell r="B16420">
            <v>14.47</v>
          </cell>
        </row>
        <row r="16421">
          <cell r="A16421" t="str">
            <v>15.007.0554-A</v>
          </cell>
          <cell r="B16421">
            <v>13.3</v>
          </cell>
        </row>
        <row r="16422">
          <cell r="A16422" t="str">
            <v>15.007.0556-0</v>
          </cell>
          <cell r="B16422">
            <v>19.489999999999998</v>
          </cell>
        </row>
        <row r="16423">
          <cell r="A16423" t="str">
            <v>15.007.0556-A</v>
          </cell>
          <cell r="B16423">
            <v>18.32</v>
          </cell>
        </row>
        <row r="16424">
          <cell r="A16424" t="str">
            <v>15.007.0558-0</v>
          </cell>
          <cell r="B16424">
            <v>40.96</v>
          </cell>
        </row>
        <row r="16425">
          <cell r="A16425" t="str">
            <v>15.007.0558-A</v>
          </cell>
          <cell r="B16425">
            <v>39.79</v>
          </cell>
        </row>
        <row r="16426">
          <cell r="A16426" t="str">
            <v>15.007.0560-0</v>
          </cell>
          <cell r="B16426">
            <v>76.760000000000005</v>
          </cell>
        </row>
        <row r="16427">
          <cell r="A16427" t="str">
            <v>15.007.0560-A</v>
          </cell>
          <cell r="B16427">
            <v>75.59</v>
          </cell>
        </row>
        <row r="16428">
          <cell r="A16428" t="str">
            <v>15.007.0566-0</v>
          </cell>
          <cell r="B16428">
            <v>16.57</v>
          </cell>
        </row>
        <row r="16429">
          <cell r="A16429" t="str">
            <v>15.007.0566-A</v>
          </cell>
          <cell r="B16429">
            <v>15.4</v>
          </cell>
        </row>
        <row r="16430">
          <cell r="A16430" t="str">
            <v>15.007.0567-0</v>
          </cell>
          <cell r="B16430">
            <v>19.89</v>
          </cell>
        </row>
        <row r="16431">
          <cell r="A16431" t="str">
            <v>15.007.0567-A</v>
          </cell>
          <cell r="B16431">
            <v>18.72</v>
          </cell>
        </row>
        <row r="16432">
          <cell r="A16432" t="str">
            <v>15.007.0568-0</v>
          </cell>
          <cell r="B16432">
            <v>19.89</v>
          </cell>
        </row>
        <row r="16433">
          <cell r="A16433" t="str">
            <v>15.007.0568-A</v>
          </cell>
          <cell r="B16433">
            <v>18.72</v>
          </cell>
        </row>
        <row r="16434">
          <cell r="A16434" t="str">
            <v>15.007.0569-0</v>
          </cell>
          <cell r="B16434">
            <v>39.17</v>
          </cell>
        </row>
        <row r="16435">
          <cell r="A16435" t="str">
            <v>15.007.0569-A</v>
          </cell>
          <cell r="B16435">
            <v>38</v>
          </cell>
        </row>
        <row r="16436">
          <cell r="A16436" t="str">
            <v>15.007.0570-0</v>
          </cell>
          <cell r="B16436">
            <v>6.25</v>
          </cell>
        </row>
        <row r="16437">
          <cell r="A16437" t="str">
            <v>15.007.0570-A</v>
          </cell>
          <cell r="B16437">
            <v>5.95</v>
          </cell>
        </row>
        <row r="16438">
          <cell r="A16438" t="str">
            <v>15.007.0572-0</v>
          </cell>
          <cell r="B16438">
            <v>13.2</v>
          </cell>
        </row>
        <row r="16439">
          <cell r="A16439" t="str">
            <v>15.007.0572-A</v>
          </cell>
          <cell r="B16439">
            <v>12.9</v>
          </cell>
        </row>
        <row r="16440">
          <cell r="A16440" t="str">
            <v>15.007.0575-0</v>
          </cell>
          <cell r="B16440">
            <v>24.46</v>
          </cell>
        </row>
        <row r="16441">
          <cell r="A16441" t="str">
            <v>15.007.0575-A</v>
          </cell>
          <cell r="B16441">
            <v>24.11</v>
          </cell>
        </row>
        <row r="16442">
          <cell r="A16442" t="str">
            <v>15.007.0600-0</v>
          </cell>
          <cell r="B16442">
            <v>34.549999999999997</v>
          </cell>
        </row>
        <row r="16443">
          <cell r="A16443" t="str">
            <v>15.007.0600-A</v>
          </cell>
          <cell r="B16443">
            <v>32.979999999999997</v>
          </cell>
        </row>
        <row r="16444">
          <cell r="A16444" t="str">
            <v>15.007.0605-0</v>
          </cell>
          <cell r="B16444">
            <v>40.659999999999997</v>
          </cell>
        </row>
        <row r="16445">
          <cell r="A16445" t="str">
            <v>15.007.0605-A</v>
          </cell>
          <cell r="B16445">
            <v>39.090000000000003</v>
          </cell>
        </row>
        <row r="16446">
          <cell r="A16446" t="str">
            <v>15.007.0608-0</v>
          </cell>
          <cell r="B16446">
            <v>134.88999999999999</v>
          </cell>
        </row>
        <row r="16447">
          <cell r="A16447" t="str">
            <v>15.007.0608-A</v>
          </cell>
          <cell r="B16447">
            <v>133.32</v>
          </cell>
        </row>
        <row r="16448">
          <cell r="A16448" t="str">
            <v>15.007.0609-0</v>
          </cell>
          <cell r="B16448">
            <v>185.07</v>
          </cell>
        </row>
        <row r="16449">
          <cell r="A16449" t="str">
            <v>15.007.0609-A</v>
          </cell>
          <cell r="B16449">
            <v>183.5</v>
          </cell>
        </row>
        <row r="16450">
          <cell r="A16450" t="str">
            <v>15.007.0610-0</v>
          </cell>
          <cell r="B16450">
            <v>416.52</v>
          </cell>
        </row>
        <row r="16451">
          <cell r="A16451" t="str">
            <v>15.007.0610-A</v>
          </cell>
          <cell r="B16451">
            <v>414.95</v>
          </cell>
        </row>
        <row r="16452">
          <cell r="A16452" t="str">
            <v>15.007.0611-0</v>
          </cell>
          <cell r="B16452">
            <v>500.97</v>
          </cell>
        </row>
        <row r="16453">
          <cell r="A16453" t="str">
            <v>15.007.0611-A</v>
          </cell>
          <cell r="B16453">
            <v>499.4</v>
          </cell>
        </row>
        <row r="16454">
          <cell r="A16454" t="str">
            <v>15.007.0615-0</v>
          </cell>
          <cell r="B16454">
            <v>706.33</v>
          </cell>
        </row>
        <row r="16455">
          <cell r="A16455" t="str">
            <v>15.007.0615-A</v>
          </cell>
          <cell r="B16455">
            <v>704.76</v>
          </cell>
        </row>
        <row r="16456">
          <cell r="A16456" t="str">
            <v>15.007.0620-0</v>
          </cell>
          <cell r="B16456">
            <v>45.41</v>
          </cell>
        </row>
        <row r="16457">
          <cell r="A16457" t="str">
            <v>15.007.0620-A</v>
          </cell>
          <cell r="B16457">
            <v>43.84</v>
          </cell>
        </row>
        <row r="16458">
          <cell r="A16458" t="str">
            <v>15.007.0623-0</v>
          </cell>
          <cell r="B16458">
            <v>52.83</v>
          </cell>
        </row>
        <row r="16459">
          <cell r="A16459" t="str">
            <v>15.007.0623-A</v>
          </cell>
          <cell r="B16459">
            <v>51.26</v>
          </cell>
        </row>
        <row r="16460">
          <cell r="A16460" t="str">
            <v>15.007.0628-0</v>
          </cell>
          <cell r="B16460">
            <v>90.67</v>
          </cell>
        </row>
        <row r="16461">
          <cell r="A16461" t="str">
            <v>15.007.0628-A</v>
          </cell>
          <cell r="B16461">
            <v>89.1</v>
          </cell>
        </row>
        <row r="16462">
          <cell r="A16462" t="str">
            <v>15.007.0630-0</v>
          </cell>
          <cell r="B16462">
            <v>221.65</v>
          </cell>
        </row>
        <row r="16463">
          <cell r="A16463" t="str">
            <v>15.007.0630-A</v>
          </cell>
          <cell r="B16463">
            <v>220.08</v>
          </cell>
        </row>
        <row r="16464">
          <cell r="A16464" t="str">
            <v>15.007.0633-0</v>
          </cell>
          <cell r="B16464">
            <v>424.08</v>
          </cell>
        </row>
        <row r="16465">
          <cell r="A16465" t="str">
            <v>15.007.0633-A</v>
          </cell>
          <cell r="B16465">
            <v>422.51</v>
          </cell>
        </row>
        <row r="16466">
          <cell r="A16466" t="str">
            <v>15.007.0635-0</v>
          </cell>
          <cell r="B16466">
            <v>1255.07</v>
          </cell>
        </row>
        <row r="16467">
          <cell r="A16467" t="str">
            <v>15.007.0635-A</v>
          </cell>
          <cell r="B16467">
            <v>1253.5</v>
          </cell>
        </row>
        <row r="16468">
          <cell r="A16468" t="str">
            <v>15.007.0650-0</v>
          </cell>
          <cell r="B16468">
            <v>18.11</v>
          </cell>
        </row>
        <row r="16469">
          <cell r="A16469" t="str">
            <v>15.007.0650-A</v>
          </cell>
          <cell r="B16469">
            <v>16.54</v>
          </cell>
        </row>
        <row r="16470">
          <cell r="A16470" t="str">
            <v>15.007.0652-0</v>
          </cell>
          <cell r="B16470">
            <v>48.63</v>
          </cell>
        </row>
        <row r="16471">
          <cell r="A16471" t="str">
            <v>15.007.0652-A</v>
          </cell>
          <cell r="B16471">
            <v>46.67</v>
          </cell>
        </row>
        <row r="16472">
          <cell r="A16472" t="str">
            <v>15.007.0655-0</v>
          </cell>
          <cell r="B16472">
            <v>86.18</v>
          </cell>
        </row>
        <row r="16473">
          <cell r="A16473" t="str">
            <v>15.007.0655-A</v>
          </cell>
          <cell r="B16473">
            <v>84.22</v>
          </cell>
        </row>
        <row r="16474">
          <cell r="A16474" t="str">
            <v>15.007.0658-0</v>
          </cell>
          <cell r="B16474">
            <v>98.13</v>
          </cell>
        </row>
        <row r="16475">
          <cell r="A16475" t="str">
            <v>15.007.0658-A</v>
          </cell>
          <cell r="B16475">
            <v>96.17</v>
          </cell>
        </row>
        <row r="16476">
          <cell r="A16476" t="str">
            <v>15.007.0660-0</v>
          </cell>
          <cell r="B16476">
            <v>339.86</v>
          </cell>
        </row>
        <row r="16477">
          <cell r="A16477" t="str">
            <v>15.007.0660-A</v>
          </cell>
          <cell r="B16477">
            <v>337.9</v>
          </cell>
        </row>
        <row r="16478">
          <cell r="A16478" t="str">
            <v>15.007.0663-0</v>
          </cell>
          <cell r="B16478">
            <v>425.66</v>
          </cell>
        </row>
        <row r="16479">
          <cell r="A16479" t="str">
            <v>15.007.0663-A</v>
          </cell>
          <cell r="B16479">
            <v>423.7</v>
          </cell>
        </row>
        <row r="16480">
          <cell r="A16480" t="str">
            <v>15.007.0665-0</v>
          </cell>
          <cell r="B16480">
            <v>1260.06</v>
          </cell>
        </row>
        <row r="16481">
          <cell r="A16481" t="str">
            <v>15.007.0665-A</v>
          </cell>
          <cell r="B16481">
            <v>1258.0999999999999</v>
          </cell>
        </row>
        <row r="16482">
          <cell r="A16482" t="str">
            <v>15.007.0670-0</v>
          </cell>
          <cell r="B16482">
            <v>25.82</v>
          </cell>
        </row>
        <row r="16483">
          <cell r="A16483" t="str">
            <v>15.007.0670-A</v>
          </cell>
          <cell r="B16483">
            <v>24.25</v>
          </cell>
        </row>
        <row r="16484">
          <cell r="A16484" t="str">
            <v>15.007.0673-0</v>
          </cell>
          <cell r="B16484">
            <v>46.82</v>
          </cell>
        </row>
        <row r="16485">
          <cell r="A16485" t="str">
            <v>15.007.0673-A</v>
          </cell>
          <cell r="B16485">
            <v>45.25</v>
          </cell>
        </row>
        <row r="16486">
          <cell r="A16486" t="str">
            <v>15.007.0680-0</v>
          </cell>
          <cell r="B16486">
            <v>81.63</v>
          </cell>
        </row>
        <row r="16487">
          <cell r="A16487" t="str">
            <v>15.007.0680-A</v>
          </cell>
          <cell r="B16487">
            <v>80.06</v>
          </cell>
        </row>
        <row r="16488">
          <cell r="A16488" t="str">
            <v>15.007.0682-0</v>
          </cell>
          <cell r="B16488">
            <v>148.87</v>
          </cell>
        </row>
        <row r="16489">
          <cell r="A16489" t="str">
            <v>15.007.0682-A</v>
          </cell>
          <cell r="B16489">
            <v>147.30000000000001</v>
          </cell>
        </row>
        <row r="16490">
          <cell r="A16490" t="str">
            <v>15.007.0684-0</v>
          </cell>
          <cell r="B16490">
            <v>230.74</v>
          </cell>
        </row>
        <row r="16491">
          <cell r="A16491" t="str">
            <v>15.007.0684-A</v>
          </cell>
          <cell r="B16491">
            <v>229.17</v>
          </cell>
        </row>
        <row r="16492">
          <cell r="A16492" t="str">
            <v>15.007.0686-0</v>
          </cell>
          <cell r="B16492">
            <v>321.74</v>
          </cell>
        </row>
        <row r="16493">
          <cell r="A16493" t="str">
            <v>15.007.0686-A</v>
          </cell>
          <cell r="B16493">
            <v>320.17</v>
          </cell>
        </row>
        <row r="16494">
          <cell r="A16494" t="str">
            <v>15.007.0688-0</v>
          </cell>
          <cell r="B16494">
            <v>858.86</v>
          </cell>
        </row>
        <row r="16495">
          <cell r="A16495" t="str">
            <v>15.007.0688-A</v>
          </cell>
          <cell r="B16495">
            <v>857.29</v>
          </cell>
        </row>
        <row r="16496">
          <cell r="A16496" t="str">
            <v>15.007.0689-0</v>
          </cell>
          <cell r="B16496">
            <v>1187.5</v>
          </cell>
        </row>
        <row r="16497">
          <cell r="A16497" t="str">
            <v>15.007.0689-A</v>
          </cell>
          <cell r="B16497">
            <v>1185.93</v>
          </cell>
        </row>
        <row r="16498">
          <cell r="A16498" t="str">
            <v>15.007.0696-0</v>
          </cell>
          <cell r="B16498">
            <v>96.89</v>
          </cell>
        </row>
        <row r="16499">
          <cell r="A16499" t="str">
            <v>15.007.0696-A</v>
          </cell>
          <cell r="B16499">
            <v>92.97</v>
          </cell>
        </row>
        <row r="16500">
          <cell r="A16500" t="str">
            <v>15.007.0697-0</v>
          </cell>
          <cell r="B16500">
            <v>97.58</v>
          </cell>
        </row>
        <row r="16501">
          <cell r="A16501" t="str">
            <v>15.007.0697-A</v>
          </cell>
          <cell r="B16501">
            <v>93.66</v>
          </cell>
        </row>
        <row r="16502">
          <cell r="A16502" t="str">
            <v>15.007.0699-0</v>
          </cell>
          <cell r="B16502">
            <v>153.12</v>
          </cell>
        </row>
        <row r="16503">
          <cell r="A16503" t="str">
            <v>15.007.0699-A</v>
          </cell>
          <cell r="B16503">
            <v>149.19999999999999</v>
          </cell>
        </row>
        <row r="16504">
          <cell r="A16504" t="str">
            <v>15.007.0705-0</v>
          </cell>
          <cell r="B16504">
            <v>95.32</v>
          </cell>
        </row>
        <row r="16505">
          <cell r="A16505" t="str">
            <v>15.007.0705-A</v>
          </cell>
          <cell r="B16505">
            <v>87.47</v>
          </cell>
        </row>
        <row r="16506">
          <cell r="A16506" t="str">
            <v>15.007.0710-0</v>
          </cell>
          <cell r="B16506">
            <v>81.260000000000005</v>
          </cell>
        </row>
        <row r="16507">
          <cell r="A16507" t="str">
            <v>15.007.0710-A</v>
          </cell>
          <cell r="B16507">
            <v>75.37</v>
          </cell>
        </row>
        <row r="16508">
          <cell r="A16508" t="str">
            <v>15.007.0711-0</v>
          </cell>
          <cell r="B16508">
            <v>123.53</v>
          </cell>
        </row>
        <row r="16509">
          <cell r="A16509" t="str">
            <v>15.007.0711-A</v>
          </cell>
          <cell r="B16509">
            <v>116.47</v>
          </cell>
        </row>
        <row r="16510">
          <cell r="A16510" t="str">
            <v>15.007.0712-0</v>
          </cell>
          <cell r="B16510">
            <v>140.44999999999999</v>
          </cell>
        </row>
        <row r="16511">
          <cell r="A16511" t="str">
            <v>15.007.0712-A</v>
          </cell>
          <cell r="B16511">
            <v>132.6</v>
          </cell>
        </row>
        <row r="16512">
          <cell r="A16512" t="str">
            <v>15.007.0713-0</v>
          </cell>
          <cell r="B16512">
            <v>23.39</v>
          </cell>
        </row>
        <row r="16513">
          <cell r="A16513" t="str">
            <v>15.007.0713-A</v>
          </cell>
          <cell r="B16513">
            <v>22.21</v>
          </cell>
        </row>
        <row r="16514">
          <cell r="A16514" t="str">
            <v>15.007.0714-0</v>
          </cell>
          <cell r="B16514">
            <v>29.9</v>
          </cell>
        </row>
        <row r="16515">
          <cell r="A16515" t="str">
            <v>15.007.0714-A</v>
          </cell>
          <cell r="B16515">
            <v>28.33</v>
          </cell>
        </row>
        <row r="16516">
          <cell r="A16516" t="str">
            <v>15.007.0715-0</v>
          </cell>
          <cell r="B16516">
            <v>43.46</v>
          </cell>
        </row>
        <row r="16517">
          <cell r="A16517" t="str">
            <v>15.007.0715-A</v>
          </cell>
          <cell r="B16517">
            <v>41.89</v>
          </cell>
        </row>
        <row r="16518">
          <cell r="A16518" t="str">
            <v>15.007.0716-0</v>
          </cell>
          <cell r="B16518">
            <v>41.68</v>
          </cell>
        </row>
        <row r="16519">
          <cell r="A16519" t="str">
            <v>15.007.0716-A</v>
          </cell>
          <cell r="B16519">
            <v>39.72</v>
          </cell>
        </row>
        <row r="16520">
          <cell r="A16520" t="str">
            <v>15.007.0717-0</v>
          </cell>
          <cell r="B16520">
            <v>46.9</v>
          </cell>
        </row>
        <row r="16521">
          <cell r="A16521" t="str">
            <v>15.007.0717-A</v>
          </cell>
          <cell r="B16521">
            <v>44.94</v>
          </cell>
        </row>
        <row r="16522">
          <cell r="A16522" t="str">
            <v>15.007.0718-0</v>
          </cell>
          <cell r="B16522">
            <v>85.57</v>
          </cell>
        </row>
        <row r="16523">
          <cell r="A16523" t="str">
            <v>15.007.0718-A</v>
          </cell>
          <cell r="B16523">
            <v>83.61</v>
          </cell>
        </row>
        <row r="16524">
          <cell r="A16524" t="str">
            <v>15.007.9999-0</v>
          </cell>
          <cell r="B16524">
            <v>5670</v>
          </cell>
        </row>
        <row r="16525">
          <cell r="A16525" t="str">
            <v>15.007.9999-A</v>
          </cell>
          <cell r="B16525">
            <v>5452</v>
          </cell>
        </row>
        <row r="16526">
          <cell r="A16526" t="str">
            <v>15.008.0010-0</v>
          </cell>
          <cell r="B16526">
            <v>1.1499999999999999</v>
          </cell>
        </row>
        <row r="16527">
          <cell r="A16527" t="str">
            <v>15.008.0010-A</v>
          </cell>
          <cell r="B16527">
            <v>1.03</v>
          </cell>
        </row>
        <row r="16528">
          <cell r="A16528" t="str">
            <v>15.008.0015-0</v>
          </cell>
          <cell r="B16528">
            <v>1.6</v>
          </cell>
        </row>
        <row r="16529">
          <cell r="A16529" t="str">
            <v>15.008.0015-A</v>
          </cell>
          <cell r="B16529">
            <v>1.44</v>
          </cell>
        </row>
        <row r="16530">
          <cell r="A16530" t="str">
            <v>15.008.0020-0</v>
          </cell>
          <cell r="B16530">
            <v>2.15</v>
          </cell>
        </row>
        <row r="16531">
          <cell r="A16531" t="str">
            <v>15.008.0020-A</v>
          </cell>
          <cell r="B16531">
            <v>1.95</v>
          </cell>
        </row>
        <row r="16532">
          <cell r="A16532" t="str">
            <v>15.008.0025-0</v>
          </cell>
          <cell r="B16532">
            <v>2.93</v>
          </cell>
        </row>
        <row r="16533">
          <cell r="A16533" t="str">
            <v>15.008.0025-A</v>
          </cell>
          <cell r="B16533">
            <v>2.69</v>
          </cell>
        </row>
        <row r="16534">
          <cell r="A16534" t="str">
            <v>15.008.0030-0</v>
          </cell>
          <cell r="B16534">
            <v>3.55</v>
          </cell>
        </row>
        <row r="16535">
          <cell r="A16535" t="str">
            <v>15.008.0030-A</v>
          </cell>
          <cell r="B16535">
            <v>3.28</v>
          </cell>
        </row>
        <row r="16536">
          <cell r="A16536" t="str">
            <v>15.008.0035-0</v>
          </cell>
          <cell r="B16536">
            <v>4.8600000000000003</v>
          </cell>
        </row>
        <row r="16537">
          <cell r="A16537" t="str">
            <v>15.008.0035-A</v>
          </cell>
          <cell r="B16537">
            <v>4.54</v>
          </cell>
        </row>
        <row r="16538">
          <cell r="A16538" t="str">
            <v>15.008.0080-0</v>
          </cell>
          <cell r="B16538">
            <v>1.55</v>
          </cell>
        </row>
        <row r="16539">
          <cell r="A16539" t="str">
            <v>15.008.0080-A</v>
          </cell>
          <cell r="B16539">
            <v>1.4</v>
          </cell>
        </row>
        <row r="16540">
          <cell r="A16540" t="str">
            <v>15.008.0085-0</v>
          </cell>
          <cell r="B16540">
            <v>2.04</v>
          </cell>
        </row>
        <row r="16541">
          <cell r="A16541" t="str">
            <v>15.008.0085-A</v>
          </cell>
          <cell r="B16541">
            <v>1.84</v>
          </cell>
        </row>
        <row r="16542">
          <cell r="A16542" t="str">
            <v>15.008.0090-0</v>
          </cell>
          <cell r="B16542">
            <v>2.71</v>
          </cell>
        </row>
        <row r="16543">
          <cell r="A16543" t="str">
            <v>15.008.0090-A</v>
          </cell>
          <cell r="B16543">
            <v>2.4700000000000002</v>
          </cell>
        </row>
        <row r="16544">
          <cell r="A16544" t="str">
            <v>15.008.0095-0</v>
          </cell>
          <cell r="B16544">
            <v>3.42</v>
          </cell>
        </row>
        <row r="16545">
          <cell r="A16545" t="str">
            <v>15.008.0095-A</v>
          </cell>
          <cell r="B16545">
            <v>3.14</v>
          </cell>
        </row>
        <row r="16546">
          <cell r="A16546" t="str">
            <v>15.008.0100-0</v>
          </cell>
          <cell r="B16546">
            <v>4.7</v>
          </cell>
        </row>
        <row r="16547">
          <cell r="A16547" t="str">
            <v>15.008.0100-A</v>
          </cell>
          <cell r="B16547">
            <v>4.38</v>
          </cell>
        </row>
        <row r="16548">
          <cell r="A16548" t="str">
            <v>15.008.0105-0</v>
          </cell>
          <cell r="B16548">
            <v>6.35</v>
          </cell>
        </row>
        <row r="16549">
          <cell r="A16549" t="str">
            <v>15.008.0105-A</v>
          </cell>
          <cell r="B16549">
            <v>6</v>
          </cell>
        </row>
        <row r="16550">
          <cell r="A16550" t="str">
            <v>15.008.0110-0</v>
          </cell>
          <cell r="B16550">
            <v>8.66</v>
          </cell>
        </row>
        <row r="16551">
          <cell r="A16551" t="str">
            <v>15.008.0110-A</v>
          </cell>
          <cell r="B16551">
            <v>8.27</v>
          </cell>
        </row>
        <row r="16552">
          <cell r="A16552" t="str">
            <v>15.008.0112-0</v>
          </cell>
          <cell r="B16552">
            <v>12.42</v>
          </cell>
        </row>
        <row r="16553">
          <cell r="A16553" t="str">
            <v>15.008.0112-A</v>
          </cell>
          <cell r="B16553">
            <v>11.83</v>
          </cell>
        </row>
        <row r="16554">
          <cell r="A16554" t="str">
            <v>15.008.0115-0</v>
          </cell>
          <cell r="B16554">
            <v>17.41</v>
          </cell>
        </row>
        <row r="16555">
          <cell r="A16555" t="str">
            <v>15.008.0115-A</v>
          </cell>
          <cell r="B16555">
            <v>16.62</v>
          </cell>
        </row>
        <row r="16556">
          <cell r="A16556" t="str">
            <v>15.008.0120-0</v>
          </cell>
          <cell r="B16556">
            <v>23.67</v>
          </cell>
        </row>
        <row r="16557">
          <cell r="A16557" t="str">
            <v>15.008.0120-A</v>
          </cell>
          <cell r="B16557">
            <v>22.69</v>
          </cell>
        </row>
        <row r="16558">
          <cell r="A16558" t="str">
            <v>15.008.0125-0</v>
          </cell>
          <cell r="B16558">
            <v>30.56</v>
          </cell>
        </row>
        <row r="16559">
          <cell r="A16559" t="str">
            <v>15.008.0125-A</v>
          </cell>
          <cell r="B16559">
            <v>29.38</v>
          </cell>
        </row>
        <row r="16560">
          <cell r="A16560" t="str">
            <v>15.008.0130-0</v>
          </cell>
          <cell r="B16560">
            <v>38.369999999999997</v>
          </cell>
        </row>
        <row r="16561">
          <cell r="A16561" t="str">
            <v>15.008.0130-A</v>
          </cell>
          <cell r="B16561">
            <v>36.99</v>
          </cell>
        </row>
        <row r="16562">
          <cell r="A16562" t="str">
            <v>15.008.0135-0</v>
          </cell>
          <cell r="B16562">
            <v>48.81</v>
          </cell>
        </row>
        <row r="16563">
          <cell r="A16563" t="str">
            <v>15.008.0135-A</v>
          </cell>
          <cell r="B16563">
            <v>47.24</v>
          </cell>
        </row>
        <row r="16564">
          <cell r="A16564" t="str">
            <v>15.008.0140-0</v>
          </cell>
          <cell r="B16564">
            <v>58.03</v>
          </cell>
        </row>
        <row r="16565">
          <cell r="A16565" t="str">
            <v>15.008.0140-A</v>
          </cell>
          <cell r="B16565">
            <v>56.27</v>
          </cell>
        </row>
        <row r="16566">
          <cell r="A16566" t="str">
            <v>15.008.0145-0</v>
          </cell>
          <cell r="B16566">
            <v>73.64</v>
          </cell>
        </row>
        <row r="16567">
          <cell r="A16567" t="str">
            <v>15.008.0145-A</v>
          </cell>
          <cell r="B16567">
            <v>71.680000000000007</v>
          </cell>
        </row>
        <row r="16568">
          <cell r="A16568" t="str">
            <v>15.008.0150-0</v>
          </cell>
          <cell r="B16568">
            <v>89.12</v>
          </cell>
        </row>
        <row r="16569">
          <cell r="A16569" t="str">
            <v>15.008.0150-A</v>
          </cell>
          <cell r="B16569">
            <v>86.97</v>
          </cell>
        </row>
        <row r="16570">
          <cell r="A16570" t="str">
            <v>15.008.0155-0</v>
          </cell>
          <cell r="B16570">
            <v>3.17</v>
          </cell>
        </row>
        <row r="16571">
          <cell r="A16571" t="str">
            <v>15.008.0155-A</v>
          </cell>
          <cell r="B16571">
            <v>2.97</v>
          </cell>
        </row>
        <row r="16572">
          <cell r="A16572" t="str">
            <v>15.008.0157-0</v>
          </cell>
          <cell r="B16572">
            <v>3.74</v>
          </cell>
        </row>
        <row r="16573">
          <cell r="A16573" t="str">
            <v>15.008.0157-A</v>
          </cell>
          <cell r="B16573">
            <v>3.55</v>
          </cell>
        </row>
        <row r="16574">
          <cell r="A16574" t="str">
            <v>15.008.0159-0</v>
          </cell>
          <cell r="B16574">
            <v>5.0199999999999996</v>
          </cell>
        </row>
        <row r="16575">
          <cell r="A16575" t="str">
            <v>15.008.0159-A</v>
          </cell>
          <cell r="B16575">
            <v>4.78</v>
          </cell>
        </row>
        <row r="16576">
          <cell r="A16576" t="str">
            <v>15.008.0161-0</v>
          </cell>
          <cell r="B16576">
            <v>6.56</v>
          </cell>
        </row>
        <row r="16577">
          <cell r="A16577" t="str">
            <v>15.008.0161-A</v>
          </cell>
          <cell r="B16577">
            <v>6.33</v>
          </cell>
        </row>
        <row r="16578">
          <cell r="A16578" t="str">
            <v>15.008.0163-0</v>
          </cell>
          <cell r="B16578">
            <v>9.7899999999999991</v>
          </cell>
        </row>
        <row r="16579">
          <cell r="A16579" t="str">
            <v>15.008.0163-A</v>
          </cell>
          <cell r="B16579">
            <v>9.51</v>
          </cell>
        </row>
        <row r="16580">
          <cell r="A16580" t="str">
            <v>15.008.0165-0</v>
          </cell>
          <cell r="B16580">
            <v>14.07</v>
          </cell>
        </row>
        <row r="16581">
          <cell r="A16581" t="str">
            <v>15.008.0165-A</v>
          </cell>
          <cell r="B16581">
            <v>13.79</v>
          </cell>
        </row>
        <row r="16582">
          <cell r="A16582" t="str">
            <v>15.008.0167-0</v>
          </cell>
          <cell r="B16582">
            <v>20.7</v>
          </cell>
        </row>
        <row r="16583">
          <cell r="A16583" t="str">
            <v>15.008.0167-A</v>
          </cell>
          <cell r="B16583">
            <v>20.39</v>
          </cell>
        </row>
        <row r="16584">
          <cell r="A16584" t="str">
            <v>15.008.0169-0</v>
          </cell>
          <cell r="B16584">
            <v>22.8</v>
          </cell>
        </row>
        <row r="16585">
          <cell r="A16585" t="str">
            <v>15.008.0169-A</v>
          </cell>
          <cell r="B16585">
            <v>22.49</v>
          </cell>
        </row>
        <row r="16586">
          <cell r="A16586" t="str">
            <v>15.008.0171-0</v>
          </cell>
          <cell r="B16586">
            <v>1.96</v>
          </cell>
        </row>
        <row r="16587">
          <cell r="A16587" t="str">
            <v>15.008.0171-A</v>
          </cell>
          <cell r="B16587">
            <v>1.81</v>
          </cell>
        </row>
        <row r="16588">
          <cell r="A16588" t="str">
            <v>15.008.0173-0</v>
          </cell>
          <cell r="B16588">
            <v>2.61</v>
          </cell>
        </row>
        <row r="16589">
          <cell r="A16589" t="str">
            <v>15.008.0173-A</v>
          </cell>
          <cell r="B16589">
            <v>2.41</v>
          </cell>
        </row>
        <row r="16590">
          <cell r="A16590" t="str">
            <v>15.008.0175-0</v>
          </cell>
          <cell r="B16590">
            <v>3.27</v>
          </cell>
        </row>
        <row r="16591">
          <cell r="A16591" t="str">
            <v>15.008.0175-A</v>
          </cell>
          <cell r="B16591">
            <v>3.03</v>
          </cell>
        </row>
        <row r="16592">
          <cell r="A16592" t="str">
            <v>15.008.0177-0</v>
          </cell>
          <cell r="B16592">
            <v>4.16</v>
          </cell>
        </row>
        <row r="16593">
          <cell r="A16593" t="str">
            <v>15.008.0177-A</v>
          </cell>
          <cell r="B16593">
            <v>3.88</v>
          </cell>
        </row>
        <row r="16594">
          <cell r="A16594" t="str">
            <v>15.008.0179-0</v>
          </cell>
          <cell r="B16594">
            <v>5.38</v>
          </cell>
        </row>
        <row r="16595">
          <cell r="A16595" t="str">
            <v>15.008.0179-A</v>
          </cell>
          <cell r="B16595">
            <v>5.0599999999999996</v>
          </cell>
        </row>
        <row r="16596">
          <cell r="A16596" t="str">
            <v>15.008.0181-0</v>
          </cell>
          <cell r="B16596">
            <v>7.01</v>
          </cell>
        </row>
        <row r="16597">
          <cell r="A16597" t="str">
            <v>15.008.0181-A</v>
          </cell>
          <cell r="B16597">
            <v>6.65</v>
          </cell>
        </row>
        <row r="16598">
          <cell r="A16598" t="str">
            <v>15.008.0183-0</v>
          </cell>
          <cell r="B16598">
            <v>9.91</v>
          </cell>
        </row>
        <row r="16599">
          <cell r="A16599" t="str">
            <v>15.008.0183-A</v>
          </cell>
          <cell r="B16599">
            <v>9.52</v>
          </cell>
        </row>
        <row r="16600">
          <cell r="A16600" t="str">
            <v>15.008.0185-0</v>
          </cell>
          <cell r="B16600">
            <v>13.5</v>
          </cell>
        </row>
        <row r="16601">
          <cell r="A16601" t="str">
            <v>15.008.0185-A</v>
          </cell>
          <cell r="B16601">
            <v>12.91</v>
          </cell>
        </row>
        <row r="16602">
          <cell r="A16602" t="str">
            <v>15.008.0187-0</v>
          </cell>
          <cell r="B16602">
            <v>18.760000000000002</v>
          </cell>
        </row>
        <row r="16603">
          <cell r="A16603" t="str">
            <v>15.008.0187-A</v>
          </cell>
          <cell r="B16603">
            <v>17.98</v>
          </cell>
        </row>
        <row r="16604">
          <cell r="A16604" t="str">
            <v>15.008.0189-0</v>
          </cell>
          <cell r="B16604">
            <v>25.26</v>
          </cell>
        </row>
        <row r="16605">
          <cell r="A16605" t="str">
            <v>15.008.0189-A</v>
          </cell>
          <cell r="B16605">
            <v>24.28</v>
          </cell>
        </row>
        <row r="16606">
          <cell r="A16606" t="str">
            <v>15.008.0191-0</v>
          </cell>
          <cell r="B16606">
            <v>36.630000000000003</v>
          </cell>
        </row>
        <row r="16607">
          <cell r="A16607" t="str">
            <v>15.008.0191-A</v>
          </cell>
          <cell r="B16607">
            <v>35.46</v>
          </cell>
        </row>
        <row r="16608">
          <cell r="A16608" t="str">
            <v>15.008.0193-0</v>
          </cell>
          <cell r="B16608">
            <v>40.380000000000003</v>
          </cell>
        </row>
        <row r="16609">
          <cell r="A16609" t="str">
            <v>15.008.0193-A</v>
          </cell>
          <cell r="B16609">
            <v>39.01</v>
          </cell>
        </row>
        <row r="16610">
          <cell r="A16610" t="str">
            <v>15.008.0194-0</v>
          </cell>
          <cell r="B16610">
            <v>51.24</v>
          </cell>
        </row>
        <row r="16611">
          <cell r="A16611" t="str">
            <v>15.008.0194-A</v>
          </cell>
          <cell r="B16611">
            <v>49.67</v>
          </cell>
        </row>
        <row r="16612">
          <cell r="A16612" t="str">
            <v>15.008.0197-0</v>
          </cell>
          <cell r="B16612">
            <v>61.65</v>
          </cell>
        </row>
        <row r="16613">
          <cell r="A16613" t="str">
            <v>15.008.0197-A</v>
          </cell>
          <cell r="B16613">
            <v>59.88</v>
          </cell>
        </row>
        <row r="16614">
          <cell r="A16614" t="str">
            <v>15.008.0199-0</v>
          </cell>
          <cell r="B16614">
            <v>75.989999999999995</v>
          </cell>
        </row>
        <row r="16615">
          <cell r="A16615" t="str">
            <v>15.008.0199-A</v>
          </cell>
          <cell r="B16615">
            <v>74.03</v>
          </cell>
        </row>
        <row r="16616">
          <cell r="A16616" t="str">
            <v>15.008.0200-0</v>
          </cell>
          <cell r="B16616">
            <v>1.99</v>
          </cell>
        </row>
        <row r="16617">
          <cell r="A16617" t="str">
            <v>15.008.0200-A</v>
          </cell>
          <cell r="B16617">
            <v>1.84</v>
          </cell>
        </row>
        <row r="16618">
          <cell r="A16618" t="str">
            <v>15.008.0205-0</v>
          </cell>
          <cell r="B16618">
            <v>2.36</v>
          </cell>
        </row>
        <row r="16619">
          <cell r="A16619" t="str">
            <v>15.008.0205-A</v>
          </cell>
          <cell r="B16619">
            <v>2.17</v>
          </cell>
        </row>
        <row r="16620">
          <cell r="A16620" t="str">
            <v>15.008.0210-0</v>
          </cell>
          <cell r="B16620">
            <v>3.11</v>
          </cell>
        </row>
        <row r="16621">
          <cell r="A16621" t="str">
            <v>15.008.0210-A</v>
          </cell>
          <cell r="B16621">
            <v>2.87</v>
          </cell>
        </row>
        <row r="16622">
          <cell r="A16622" t="str">
            <v>15.008.0215-0</v>
          </cell>
          <cell r="B16622">
            <v>3.85</v>
          </cell>
        </row>
        <row r="16623">
          <cell r="A16623" t="str">
            <v>15.008.0215-A</v>
          </cell>
          <cell r="B16623">
            <v>3.57</v>
          </cell>
        </row>
        <row r="16624">
          <cell r="A16624" t="str">
            <v>15.008.0220-0</v>
          </cell>
          <cell r="B16624">
            <v>5.32</v>
          </cell>
        </row>
        <row r="16625">
          <cell r="A16625" t="str">
            <v>15.008.0220-A</v>
          </cell>
          <cell r="B16625">
            <v>5</v>
          </cell>
        </row>
        <row r="16626">
          <cell r="A16626" t="str">
            <v>15.008.0225-0</v>
          </cell>
          <cell r="B16626">
            <v>7.23</v>
          </cell>
        </row>
        <row r="16627">
          <cell r="A16627" t="str">
            <v>15.008.0225-A</v>
          </cell>
          <cell r="B16627">
            <v>6.88</v>
          </cell>
        </row>
        <row r="16628">
          <cell r="A16628" t="str">
            <v>15.008.0230-0</v>
          </cell>
          <cell r="B16628">
            <v>9.92</v>
          </cell>
        </row>
        <row r="16629">
          <cell r="A16629" t="str">
            <v>15.008.0230-A</v>
          </cell>
          <cell r="B16629">
            <v>9.5299999999999994</v>
          </cell>
        </row>
        <row r="16630">
          <cell r="A16630" t="str">
            <v>15.008.0232-0</v>
          </cell>
          <cell r="B16630">
            <v>13.91</v>
          </cell>
        </row>
        <row r="16631">
          <cell r="A16631" t="str">
            <v>15.008.0232-A</v>
          </cell>
          <cell r="B16631">
            <v>13.32</v>
          </cell>
        </row>
        <row r="16632">
          <cell r="A16632" t="str">
            <v>15.008.0235-0</v>
          </cell>
          <cell r="B16632">
            <v>19.68</v>
          </cell>
        </row>
        <row r="16633">
          <cell r="A16633" t="str">
            <v>15.008.0235-A</v>
          </cell>
          <cell r="B16633">
            <v>18.89</v>
          </cell>
        </row>
        <row r="16634">
          <cell r="A16634" t="str">
            <v>15.008.0240-0</v>
          </cell>
          <cell r="B16634">
            <v>27.09</v>
          </cell>
        </row>
        <row r="16635">
          <cell r="A16635" t="str">
            <v>15.008.0240-A</v>
          </cell>
          <cell r="B16635">
            <v>26.11</v>
          </cell>
        </row>
        <row r="16636">
          <cell r="A16636" t="str">
            <v>15.008.0245-0</v>
          </cell>
          <cell r="B16636">
            <v>34.79</v>
          </cell>
        </row>
        <row r="16637">
          <cell r="A16637" t="str">
            <v>15.008.0245-A</v>
          </cell>
          <cell r="B16637">
            <v>33.61</v>
          </cell>
        </row>
        <row r="16638">
          <cell r="A16638" t="str">
            <v>15.008.0250-0</v>
          </cell>
          <cell r="B16638">
            <v>43.65</v>
          </cell>
        </row>
        <row r="16639">
          <cell r="A16639" t="str">
            <v>15.008.0250-A</v>
          </cell>
          <cell r="B16639">
            <v>42.27</v>
          </cell>
        </row>
        <row r="16640">
          <cell r="A16640" t="str">
            <v>15.008.0255-0</v>
          </cell>
          <cell r="B16640">
            <v>56.15</v>
          </cell>
        </row>
        <row r="16641">
          <cell r="A16641" t="str">
            <v>15.008.0255-A</v>
          </cell>
          <cell r="B16641">
            <v>54.58</v>
          </cell>
        </row>
        <row r="16642">
          <cell r="A16642" t="str">
            <v>15.008.0260-0</v>
          </cell>
          <cell r="B16642">
            <v>64.11</v>
          </cell>
        </row>
        <row r="16643">
          <cell r="A16643" t="str">
            <v>15.008.0260-A</v>
          </cell>
          <cell r="B16643">
            <v>62.35</v>
          </cell>
        </row>
        <row r="16644">
          <cell r="A16644" t="str">
            <v>15.008.0265-0</v>
          </cell>
          <cell r="B16644">
            <v>81.93</v>
          </cell>
        </row>
        <row r="16645">
          <cell r="A16645" t="str">
            <v>15.008.0265-A</v>
          </cell>
          <cell r="B16645">
            <v>79.97</v>
          </cell>
        </row>
        <row r="16646">
          <cell r="A16646" t="str">
            <v>15.008.0270-0</v>
          </cell>
          <cell r="B16646">
            <v>100.21</v>
          </cell>
        </row>
        <row r="16647">
          <cell r="A16647" t="str">
            <v>15.008.0270-A</v>
          </cell>
          <cell r="B16647">
            <v>98.06</v>
          </cell>
        </row>
        <row r="16648">
          <cell r="A16648" t="str">
            <v>15.008.0300-0</v>
          </cell>
          <cell r="B16648">
            <v>2.4</v>
          </cell>
        </row>
        <row r="16649">
          <cell r="A16649" t="str">
            <v>15.008.0300-A</v>
          </cell>
          <cell r="B16649">
            <v>2.21</v>
          </cell>
        </row>
        <row r="16650">
          <cell r="A16650" t="str">
            <v>15.008.0301-0</v>
          </cell>
          <cell r="B16650">
            <v>2.93</v>
          </cell>
        </row>
        <row r="16651">
          <cell r="A16651" t="str">
            <v>15.008.0301-A</v>
          </cell>
          <cell r="B16651">
            <v>2.69</v>
          </cell>
        </row>
        <row r="16652">
          <cell r="A16652" t="str">
            <v>15.008.0302-0</v>
          </cell>
          <cell r="B16652">
            <v>4.45</v>
          </cell>
        </row>
        <row r="16653">
          <cell r="A16653" t="str">
            <v>15.008.0302-A</v>
          </cell>
          <cell r="B16653">
            <v>4.09</v>
          </cell>
        </row>
        <row r="16654">
          <cell r="A16654" t="str">
            <v>15.008.0320-0</v>
          </cell>
          <cell r="B16654">
            <v>2.12</v>
          </cell>
        </row>
        <row r="16655">
          <cell r="A16655" t="str">
            <v>15.008.0320-A</v>
          </cell>
          <cell r="B16655">
            <v>1.93</v>
          </cell>
        </row>
        <row r="16656">
          <cell r="A16656" t="str">
            <v>15.008.0321-0</v>
          </cell>
          <cell r="B16656">
            <v>2.3199999999999998</v>
          </cell>
        </row>
        <row r="16657">
          <cell r="A16657" t="str">
            <v>15.008.0321-A</v>
          </cell>
          <cell r="B16657">
            <v>2.12</v>
          </cell>
        </row>
        <row r="16658">
          <cell r="A16658" t="str">
            <v>15.008.0391-0</v>
          </cell>
          <cell r="B16658">
            <v>31.99</v>
          </cell>
        </row>
        <row r="16659">
          <cell r="A16659" t="str">
            <v>15.008.0391-A</v>
          </cell>
          <cell r="B16659">
            <v>30.42</v>
          </cell>
        </row>
        <row r="16660">
          <cell r="A16660" t="str">
            <v>15.008.0392-0</v>
          </cell>
          <cell r="B16660">
            <v>41.13</v>
          </cell>
        </row>
        <row r="16661">
          <cell r="A16661" t="str">
            <v>15.008.0392-A</v>
          </cell>
          <cell r="B16661">
            <v>39.17</v>
          </cell>
        </row>
        <row r="16662">
          <cell r="A16662" t="str">
            <v>15.008.0393-0</v>
          </cell>
          <cell r="B16662">
            <v>50.46</v>
          </cell>
        </row>
        <row r="16663">
          <cell r="A16663" t="str">
            <v>15.008.0393-A</v>
          </cell>
          <cell r="B16663">
            <v>48.1</v>
          </cell>
        </row>
        <row r="16664">
          <cell r="A16664" t="str">
            <v>15.008.9999-0</v>
          </cell>
          <cell r="B16664">
            <v>4887</v>
          </cell>
        </row>
        <row r="16665">
          <cell r="A16665" t="str">
            <v>15.008.9999-A</v>
          </cell>
          <cell r="B16665">
            <v>4627</v>
          </cell>
        </row>
        <row r="16666">
          <cell r="A16666" t="str">
            <v>15.009.0010-0</v>
          </cell>
          <cell r="B16666">
            <v>13.8</v>
          </cell>
        </row>
        <row r="16667">
          <cell r="A16667" t="str">
            <v>15.009.0010-A</v>
          </cell>
          <cell r="B16667">
            <v>12.83</v>
          </cell>
        </row>
        <row r="16668">
          <cell r="A16668" t="str">
            <v>15.009.0015-0</v>
          </cell>
          <cell r="B16668">
            <v>16.71</v>
          </cell>
        </row>
        <row r="16669">
          <cell r="A16669" t="str">
            <v>15.009.0015-A</v>
          </cell>
          <cell r="B16669">
            <v>15.54</v>
          </cell>
        </row>
        <row r="16670">
          <cell r="A16670" t="str">
            <v>15.009.0020-0</v>
          </cell>
          <cell r="B16670">
            <v>18.829999999999998</v>
          </cell>
        </row>
        <row r="16671">
          <cell r="A16671" t="str">
            <v>15.009.0020-A</v>
          </cell>
          <cell r="B16671">
            <v>17.66</v>
          </cell>
        </row>
        <row r="16672">
          <cell r="A16672" t="str">
            <v>15.009.0025-0</v>
          </cell>
          <cell r="B16672">
            <v>21.18</v>
          </cell>
        </row>
        <row r="16673">
          <cell r="A16673" t="str">
            <v>15.009.0025-A</v>
          </cell>
          <cell r="B16673">
            <v>20.010000000000002</v>
          </cell>
        </row>
        <row r="16674">
          <cell r="A16674" t="str">
            <v>15.009.0100-0</v>
          </cell>
          <cell r="B16674">
            <v>0.46</v>
          </cell>
        </row>
        <row r="16675">
          <cell r="A16675" t="str">
            <v>15.009.0100-A</v>
          </cell>
          <cell r="B16675">
            <v>0.43</v>
          </cell>
        </row>
        <row r="16676">
          <cell r="A16676" t="str">
            <v>15.009.0105-0</v>
          </cell>
          <cell r="B16676">
            <v>0.61</v>
          </cell>
        </row>
        <row r="16677">
          <cell r="A16677" t="str">
            <v>15.009.0105-A</v>
          </cell>
          <cell r="B16677">
            <v>0.57999999999999996</v>
          </cell>
        </row>
        <row r="16678">
          <cell r="A16678" t="str">
            <v>15.009.0110-0</v>
          </cell>
          <cell r="B16678">
            <v>0.87</v>
          </cell>
        </row>
        <row r="16679">
          <cell r="A16679" t="str">
            <v>15.009.0110-A</v>
          </cell>
          <cell r="B16679">
            <v>0.83</v>
          </cell>
        </row>
        <row r="16680">
          <cell r="A16680" t="str">
            <v>15.009.0115-0</v>
          </cell>
          <cell r="B16680">
            <v>1.29</v>
          </cell>
        </row>
        <row r="16681">
          <cell r="A16681" t="str">
            <v>15.009.0115-A</v>
          </cell>
          <cell r="B16681">
            <v>1.23</v>
          </cell>
        </row>
        <row r="16682">
          <cell r="A16682" t="str">
            <v>15.009.0120-0</v>
          </cell>
          <cell r="B16682">
            <v>1.97</v>
          </cell>
        </row>
        <row r="16683">
          <cell r="A16683" t="str">
            <v>15.009.0120-A</v>
          </cell>
          <cell r="B16683">
            <v>1.89</v>
          </cell>
        </row>
        <row r="16684">
          <cell r="A16684" t="str">
            <v>15.009.0125-0</v>
          </cell>
          <cell r="B16684">
            <v>3.11</v>
          </cell>
        </row>
        <row r="16685">
          <cell r="A16685" t="str">
            <v>15.009.0125-A</v>
          </cell>
          <cell r="B16685">
            <v>3.01</v>
          </cell>
        </row>
        <row r="16686">
          <cell r="A16686" t="str">
            <v>15.009.0130-0</v>
          </cell>
          <cell r="B16686">
            <v>4.97</v>
          </cell>
        </row>
        <row r="16687">
          <cell r="A16687" t="str">
            <v>15.009.0130-A</v>
          </cell>
          <cell r="B16687">
            <v>4.8099999999999996</v>
          </cell>
        </row>
        <row r="16688">
          <cell r="A16688" t="str">
            <v>15.009.0135-0</v>
          </cell>
          <cell r="B16688">
            <v>8.3000000000000007</v>
          </cell>
        </row>
        <row r="16689">
          <cell r="A16689" t="str">
            <v>15.009.0135-A</v>
          </cell>
          <cell r="B16689">
            <v>7.98</v>
          </cell>
        </row>
        <row r="16690">
          <cell r="A16690" t="str">
            <v>15.009.0140-0</v>
          </cell>
          <cell r="B16690">
            <v>10.68</v>
          </cell>
        </row>
        <row r="16691">
          <cell r="A16691" t="str">
            <v>15.009.0140-A</v>
          </cell>
          <cell r="B16691">
            <v>10.36</v>
          </cell>
        </row>
        <row r="16692">
          <cell r="A16692" t="str">
            <v>15.009.0143-0</v>
          </cell>
          <cell r="B16692">
            <v>14.87</v>
          </cell>
        </row>
        <row r="16693">
          <cell r="A16693" t="str">
            <v>15.009.0143-A</v>
          </cell>
          <cell r="B16693">
            <v>14.48</v>
          </cell>
        </row>
        <row r="16694">
          <cell r="A16694" t="str">
            <v>15.009.0150-0</v>
          </cell>
          <cell r="B16694">
            <v>19.29</v>
          </cell>
        </row>
        <row r="16695">
          <cell r="A16695" t="str">
            <v>15.009.0150-A</v>
          </cell>
          <cell r="B16695">
            <v>18.86</v>
          </cell>
        </row>
        <row r="16696">
          <cell r="A16696" t="str">
            <v>15.009.0155-0</v>
          </cell>
          <cell r="B16696">
            <v>25.85</v>
          </cell>
        </row>
        <row r="16697">
          <cell r="A16697" t="str">
            <v>15.009.0155-A</v>
          </cell>
          <cell r="B16697">
            <v>25.38</v>
          </cell>
        </row>
        <row r="16698">
          <cell r="A16698" t="str">
            <v>15.009.9999-0</v>
          </cell>
          <cell r="B16698">
            <v>4126</v>
          </cell>
        </row>
        <row r="16699">
          <cell r="A16699" t="str">
            <v>15.009.9999-A</v>
          </cell>
          <cell r="B16699">
            <v>3945</v>
          </cell>
        </row>
        <row r="16700">
          <cell r="A16700" t="str">
            <v>15.010.0010-0</v>
          </cell>
          <cell r="B16700">
            <v>1</v>
          </cell>
        </row>
        <row r="16701">
          <cell r="A16701" t="str">
            <v>15.010.0010-A</v>
          </cell>
          <cell r="B16701">
            <v>0.9</v>
          </cell>
        </row>
        <row r="16702">
          <cell r="A16702" t="str">
            <v>15.010.0012-0</v>
          </cell>
          <cell r="B16702">
            <v>1.63</v>
          </cell>
        </row>
        <row r="16703">
          <cell r="A16703" t="str">
            <v>15.010.0012-A</v>
          </cell>
          <cell r="B16703">
            <v>1.47</v>
          </cell>
        </row>
        <row r="16704">
          <cell r="A16704" t="str">
            <v>15.010.0030-0</v>
          </cell>
          <cell r="B16704">
            <v>4.6500000000000004</v>
          </cell>
        </row>
        <row r="16705">
          <cell r="A16705" t="str">
            <v>15.010.0030-A</v>
          </cell>
          <cell r="B16705">
            <v>4.42</v>
          </cell>
        </row>
        <row r="16706">
          <cell r="A16706" t="str">
            <v>15.010.0031-0</v>
          </cell>
          <cell r="B16706">
            <v>6.71</v>
          </cell>
        </row>
        <row r="16707">
          <cell r="A16707" t="str">
            <v>15.010.0031-A</v>
          </cell>
          <cell r="B16707">
            <v>6.43</v>
          </cell>
        </row>
        <row r="16708">
          <cell r="A16708" t="str">
            <v>15.010.0032-0</v>
          </cell>
          <cell r="B16708">
            <v>8.7799999999999994</v>
          </cell>
        </row>
        <row r="16709">
          <cell r="A16709" t="str">
            <v>15.010.0032-A</v>
          </cell>
          <cell r="B16709">
            <v>8.4600000000000009</v>
          </cell>
        </row>
        <row r="16710">
          <cell r="A16710" t="str">
            <v>15.010.0035-0</v>
          </cell>
          <cell r="B16710">
            <v>17.63</v>
          </cell>
        </row>
        <row r="16711">
          <cell r="A16711" t="str">
            <v>15.010.0035-A</v>
          </cell>
          <cell r="B16711">
            <v>16.46</v>
          </cell>
        </row>
        <row r="16712">
          <cell r="A16712" t="str">
            <v>15.010.0036-0</v>
          </cell>
          <cell r="B16712">
            <v>35.43</v>
          </cell>
        </row>
        <row r="16713">
          <cell r="A16713" t="str">
            <v>15.010.0036-A</v>
          </cell>
          <cell r="B16713">
            <v>33.07</v>
          </cell>
        </row>
        <row r="16714">
          <cell r="A16714" t="str">
            <v>15.010.0040-0</v>
          </cell>
          <cell r="B16714">
            <v>3.32</v>
          </cell>
        </row>
        <row r="16715">
          <cell r="A16715" t="str">
            <v>15.010.0040-A</v>
          </cell>
          <cell r="B16715">
            <v>3.08</v>
          </cell>
        </row>
        <row r="16716">
          <cell r="A16716" t="str">
            <v>15.010.0041-0</v>
          </cell>
          <cell r="B16716">
            <v>4.66</v>
          </cell>
        </row>
        <row r="16717">
          <cell r="A16717" t="str">
            <v>15.010.0041-A</v>
          </cell>
          <cell r="B16717">
            <v>4.3899999999999997</v>
          </cell>
        </row>
        <row r="16718">
          <cell r="A16718" t="str">
            <v>15.010.0042-0</v>
          </cell>
          <cell r="B16718">
            <v>6.25</v>
          </cell>
        </row>
        <row r="16719">
          <cell r="A16719" t="str">
            <v>15.010.0042-A</v>
          </cell>
          <cell r="B16719">
            <v>5.93</v>
          </cell>
        </row>
        <row r="16720">
          <cell r="A16720" t="str">
            <v>15.010.0043-0</v>
          </cell>
          <cell r="B16720">
            <v>10.37</v>
          </cell>
        </row>
        <row r="16721">
          <cell r="A16721" t="str">
            <v>15.010.0043-A</v>
          </cell>
          <cell r="B16721">
            <v>9.98</v>
          </cell>
        </row>
        <row r="16722">
          <cell r="A16722" t="str">
            <v>15.010.0045-0</v>
          </cell>
          <cell r="B16722">
            <v>17.55</v>
          </cell>
        </row>
        <row r="16723">
          <cell r="A16723" t="str">
            <v>15.010.0045-A</v>
          </cell>
          <cell r="B16723">
            <v>17</v>
          </cell>
        </row>
        <row r="16724">
          <cell r="A16724" t="str">
            <v>15.010.0046-0</v>
          </cell>
          <cell r="B16724">
            <v>28.51</v>
          </cell>
        </row>
        <row r="16725">
          <cell r="A16725" t="str">
            <v>15.010.0046-A</v>
          </cell>
          <cell r="B16725">
            <v>27.73</v>
          </cell>
        </row>
        <row r="16726">
          <cell r="A16726" t="str">
            <v>15.010.0047-0</v>
          </cell>
          <cell r="B16726">
            <v>85.64</v>
          </cell>
        </row>
        <row r="16727">
          <cell r="A16727" t="str">
            <v>15.010.0047-A</v>
          </cell>
          <cell r="B16727">
            <v>78.569999999999993</v>
          </cell>
        </row>
        <row r="16728">
          <cell r="A16728" t="str">
            <v>15.010.0048-0</v>
          </cell>
          <cell r="B16728">
            <v>113.41</v>
          </cell>
        </row>
        <row r="16729">
          <cell r="A16729" t="str">
            <v>15.010.0048-A</v>
          </cell>
          <cell r="B16729">
            <v>104</v>
          </cell>
        </row>
        <row r="16730">
          <cell r="A16730" t="str">
            <v>15.010.0049-0</v>
          </cell>
          <cell r="B16730">
            <v>152.16</v>
          </cell>
        </row>
        <row r="16731">
          <cell r="A16731" t="str">
            <v>15.010.0049-A</v>
          </cell>
          <cell r="B16731">
            <v>140.38</v>
          </cell>
        </row>
        <row r="16732">
          <cell r="A16732" t="str">
            <v>15.010.0060-0</v>
          </cell>
          <cell r="B16732">
            <v>1.66</v>
          </cell>
        </row>
        <row r="16733">
          <cell r="A16733" t="str">
            <v>15.010.0060-A</v>
          </cell>
          <cell r="B16733">
            <v>1.58</v>
          </cell>
        </row>
        <row r="16734">
          <cell r="A16734" t="str">
            <v>15.010.0061-0</v>
          </cell>
          <cell r="B16734">
            <v>2.41</v>
          </cell>
        </row>
        <row r="16735">
          <cell r="A16735" t="str">
            <v>15.010.0061-A</v>
          </cell>
          <cell r="B16735">
            <v>2.29</v>
          </cell>
        </row>
        <row r="16736">
          <cell r="A16736" t="str">
            <v>15.010.0062-0</v>
          </cell>
          <cell r="B16736">
            <v>3.2</v>
          </cell>
        </row>
        <row r="16737">
          <cell r="A16737" t="str">
            <v>15.010.0062-A</v>
          </cell>
          <cell r="B16737">
            <v>3.01</v>
          </cell>
        </row>
        <row r="16738">
          <cell r="A16738" t="str">
            <v>15.010.0063-0</v>
          </cell>
          <cell r="B16738">
            <v>3.44</v>
          </cell>
        </row>
        <row r="16739">
          <cell r="A16739" t="str">
            <v>15.010.0063-A</v>
          </cell>
          <cell r="B16739">
            <v>3.25</v>
          </cell>
        </row>
        <row r="16740">
          <cell r="A16740" t="str">
            <v>15.010.0064-0</v>
          </cell>
          <cell r="B16740">
            <v>2.0699999999999998</v>
          </cell>
        </row>
        <row r="16741">
          <cell r="A16741" t="str">
            <v>15.010.0064-A</v>
          </cell>
          <cell r="B16741">
            <v>1.99</v>
          </cell>
        </row>
        <row r="16742">
          <cell r="A16742" t="str">
            <v>15.010.0065-0</v>
          </cell>
          <cell r="B16742">
            <v>3</v>
          </cell>
        </row>
        <row r="16743">
          <cell r="A16743" t="str">
            <v>15.010.0065-A</v>
          </cell>
          <cell r="B16743">
            <v>2.88</v>
          </cell>
        </row>
        <row r="16744">
          <cell r="A16744" t="str">
            <v>15.010.0066-0</v>
          </cell>
          <cell r="B16744">
            <v>3.99</v>
          </cell>
        </row>
        <row r="16745">
          <cell r="A16745" t="str">
            <v>15.010.0066-A</v>
          </cell>
          <cell r="B16745">
            <v>3.79</v>
          </cell>
        </row>
        <row r="16746">
          <cell r="A16746" t="str">
            <v>15.010.0067-0</v>
          </cell>
          <cell r="B16746">
            <v>4.26</v>
          </cell>
        </row>
        <row r="16747">
          <cell r="A16747" t="str">
            <v>15.010.0067-A</v>
          </cell>
          <cell r="B16747">
            <v>4.07</v>
          </cell>
        </row>
        <row r="16748">
          <cell r="A16748" t="str">
            <v>15.010.0070-0</v>
          </cell>
          <cell r="B16748">
            <v>1</v>
          </cell>
        </row>
        <row r="16749">
          <cell r="A16749" t="str">
            <v>15.010.0070-A</v>
          </cell>
          <cell r="B16749">
            <v>0.92</v>
          </cell>
        </row>
        <row r="16750">
          <cell r="A16750" t="str">
            <v>15.010.0071-0</v>
          </cell>
          <cell r="B16750">
            <v>1.65</v>
          </cell>
        </row>
        <row r="16751">
          <cell r="A16751" t="str">
            <v>15.010.0071-A</v>
          </cell>
          <cell r="B16751">
            <v>1.53</v>
          </cell>
        </row>
        <row r="16752">
          <cell r="A16752" t="str">
            <v>15.010.0072-0</v>
          </cell>
          <cell r="B16752">
            <v>2.39</v>
          </cell>
        </row>
        <row r="16753">
          <cell r="A16753" t="str">
            <v>15.010.0072-A</v>
          </cell>
          <cell r="B16753">
            <v>2.19</v>
          </cell>
        </row>
        <row r="16754">
          <cell r="A16754" t="str">
            <v>15.010.0073-0</v>
          </cell>
          <cell r="B16754">
            <v>2.59</v>
          </cell>
        </row>
        <row r="16755">
          <cell r="A16755" t="str">
            <v>15.010.0073-A</v>
          </cell>
          <cell r="B16755">
            <v>2.4</v>
          </cell>
        </row>
        <row r="16756">
          <cell r="A16756" t="str">
            <v>15.010.0100-0</v>
          </cell>
          <cell r="B16756">
            <v>53.2</v>
          </cell>
        </row>
        <row r="16757">
          <cell r="A16757" t="str">
            <v>15.010.0100-A</v>
          </cell>
          <cell r="B16757">
            <v>46.14</v>
          </cell>
        </row>
        <row r="16758">
          <cell r="A16758" t="str">
            <v>15.010.0110-0</v>
          </cell>
          <cell r="B16758">
            <v>88.61</v>
          </cell>
        </row>
        <row r="16759">
          <cell r="A16759" t="str">
            <v>15.010.0110-A</v>
          </cell>
          <cell r="B16759">
            <v>76.84</v>
          </cell>
        </row>
        <row r="16760">
          <cell r="A16760" t="str">
            <v>15.010.9999-0</v>
          </cell>
          <cell r="B16760">
            <v>4344</v>
          </cell>
        </row>
        <row r="16761">
          <cell r="A16761" t="str">
            <v>15.010.9999-A</v>
          </cell>
          <cell r="B16761">
            <v>4060</v>
          </cell>
        </row>
        <row r="16762">
          <cell r="A16762" t="str">
            <v>15.011.0009-0</v>
          </cell>
          <cell r="B16762">
            <v>1100.3499999999999</v>
          </cell>
        </row>
        <row r="16763">
          <cell r="A16763" t="str">
            <v>15.011.0009-A</v>
          </cell>
          <cell r="B16763">
            <v>1016.81</v>
          </cell>
        </row>
        <row r="16764">
          <cell r="A16764" t="str">
            <v>15.011.0012-0</v>
          </cell>
          <cell r="B16764">
            <v>1228.9000000000001</v>
          </cell>
        </row>
        <row r="16765">
          <cell r="A16765" t="str">
            <v>15.011.0012-A</v>
          </cell>
          <cell r="B16765">
            <v>1135.83</v>
          </cell>
        </row>
        <row r="16766">
          <cell r="A16766" t="str">
            <v>15.011.0014-0</v>
          </cell>
          <cell r="B16766">
            <v>1700.91</v>
          </cell>
        </row>
        <row r="16767">
          <cell r="A16767" t="str">
            <v>15.011.0014-A</v>
          </cell>
          <cell r="B16767">
            <v>1574.61</v>
          </cell>
        </row>
        <row r="16768">
          <cell r="A16768" t="str">
            <v>15.011.0017-0</v>
          </cell>
          <cell r="B16768">
            <v>2965.4</v>
          </cell>
        </row>
        <row r="16769">
          <cell r="A16769" t="str">
            <v>15.011.0017-A</v>
          </cell>
          <cell r="B16769">
            <v>2808.86</v>
          </cell>
        </row>
        <row r="16770">
          <cell r="A16770" t="str">
            <v>15.011.0021-0</v>
          </cell>
          <cell r="B16770">
            <v>744.55</v>
          </cell>
        </row>
        <row r="16771">
          <cell r="A16771" t="str">
            <v>15.011.0021-A</v>
          </cell>
          <cell r="B16771">
            <v>671.29</v>
          </cell>
        </row>
        <row r="16772">
          <cell r="A16772" t="str">
            <v>15.011.0024-0</v>
          </cell>
          <cell r="B16772">
            <v>938.94</v>
          </cell>
        </row>
        <row r="16773">
          <cell r="A16773" t="str">
            <v>15.011.0024-A</v>
          </cell>
          <cell r="B16773">
            <v>846.06</v>
          </cell>
        </row>
        <row r="16774">
          <cell r="A16774" t="str">
            <v>15.011.0027-0</v>
          </cell>
          <cell r="B16774">
            <v>1000.04</v>
          </cell>
        </row>
        <row r="16775">
          <cell r="A16775" t="str">
            <v>15.011.0027-A</v>
          </cell>
          <cell r="B16775">
            <v>899.31</v>
          </cell>
        </row>
        <row r="16776">
          <cell r="A16776" t="str">
            <v>15.011.0030-0</v>
          </cell>
          <cell r="B16776">
            <v>2362.2399999999998</v>
          </cell>
        </row>
        <row r="16777">
          <cell r="A16777" t="str">
            <v>15.011.0030-A</v>
          </cell>
          <cell r="B16777">
            <v>2204.5</v>
          </cell>
        </row>
        <row r="16778">
          <cell r="A16778" t="str">
            <v>15.011.0070-0</v>
          </cell>
          <cell r="B16778">
            <v>9698.3700000000008</v>
          </cell>
        </row>
        <row r="16779">
          <cell r="A16779" t="str">
            <v>15.011.0070-A</v>
          </cell>
          <cell r="B16779">
            <v>9464</v>
          </cell>
        </row>
        <row r="16780">
          <cell r="A16780" t="str">
            <v>15.011.0071-0</v>
          </cell>
          <cell r="B16780">
            <v>12020.14</v>
          </cell>
        </row>
        <row r="16781">
          <cell r="A16781" t="str">
            <v>15.011.0071-A</v>
          </cell>
          <cell r="B16781">
            <v>11785.77</v>
          </cell>
        </row>
        <row r="16782">
          <cell r="A16782" t="str">
            <v>15.011.0072-0</v>
          </cell>
          <cell r="B16782">
            <v>13362.18</v>
          </cell>
        </row>
        <row r="16783">
          <cell r="A16783" t="str">
            <v>15.011.0072-A</v>
          </cell>
          <cell r="B16783">
            <v>13127.81</v>
          </cell>
        </row>
        <row r="16784">
          <cell r="A16784" t="str">
            <v>15.011.0073-0</v>
          </cell>
          <cell r="B16784">
            <v>15916.86</v>
          </cell>
        </row>
        <row r="16785">
          <cell r="A16785" t="str">
            <v>15.011.0073-A</v>
          </cell>
          <cell r="B16785">
            <v>15682.49</v>
          </cell>
        </row>
        <row r="16786">
          <cell r="A16786" t="str">
            <v>15.011.0074-0</v>
          </cell>
          <cell r="B16786">
            <v>17129.87</v>
          </cell>
        </row>
        <row r="16787">
          <cell r="A16787" t="str">
            <v>15.011.0074-A</v>
          </cell>
          <cell r="B16787">
            <v>16895.5</v>
          </cell>
        </row>
        <row r="16788">
          <cell r="A16788" t="str">
            <v>15.011.0075-0</v>
          </cell>
          <cell r="B16788">
            <v>14906.27</v>
          </cell>
        </row>
        <row r="16789">
          <cell r="A16789" t="str">
            <v>15.011.0075-A</v>
          </cell>
          <cell r="B16789">
            <v>14523.72</v>
          </cell>
        </row>
        <row r="16790">
          <cell r="A16790" t="str">
            <v>15.011.0076-0</v>
          </cell>
          <cell r="B16790">
            <v>18670.75</v>
          </cell>
        </row>
        <row r="16791">
          <cell r="A16791" t="str">
            <v>15.011.0076-A</v>
          </cell>
          <cell r="B16791">
            <v>18288.21</v>
          </cell>
        </row>
        <row r="16792">
          <cell r="A16792" t="str">
            <v>15.011.0077-0</v>
          </cell>
          <cell r="B16792">
            <v>19871.57</v>
          </cell>
        </row>
        <row r="16793">
          <cell r="A16793" t="str">
            <v>15.011.0077-A</v>
          </cell>
          <cell r="B16793">
            <v>19489.03</v>
          </cell>
        </row>
        <row r="16794">
          <cell r="A16794" t="str">
            <v>15.011.0078-0</v>
          </cell>
          <cell r="B16794">
            <v>24049.35</v>
          </cell>
        </row>
        <row r="16795">
          <cell r="A16795" t="str">
            <v>15.011.0078-A</v>
          </cell>
          <cell r="B16795">
            <v>23666.81</v>
          </cell>
        </row>
        <row r="16796">
          <cell r="A16796" t="str">
            <v>15.011.0079-0</v>
          </cell>
          <cell r="B16796">
            <v>50005.13</v>
          </cell>
        </row>
        <row r="16797">
          <cell r="A16797" t="str">
            <v>15.011.0079-A</v>
          </cell>
          <cell r="B16797">
            <v>49625.46</v>
          </cell>
        </row>
        <row r="16798">
          <cell r="A16798" t="str">
            <v>15.011.0081-0</v>
          </cell>
          <cell r="B16798">
            <v>1679.05</v>
          </cell>
        </row>
        <row r="16799">
          <cell r="A16799" t="str">
            <v>15.011.0081-A</v>
          </cell>
          <cell r="B16799">
            <v>1584.67</v>
          </cell>
        </row>
        <row r="16800">
          <cell r="A16800" t="str">
            <v>15.011.0084-0</v>
          </cell>
          <cell r="B16800">
            <v>1856.06</v>
          </cell>
        </row>
        <row r="16801">
          <cell r="A16801" t="str">
            <v>15.011.0084-A</v>
          </cell>
          <cell r="B16801">
            <v>1748.85</v>
          </cell>
        </row>
        <row r="16802">
          <cell r="A16802" t="str">
            <v>15.011.0087-0</v>
          </cell>
          <cell r="B16802">
            <v>1915.84</v>
          </cell>
        </row>
        <row r="16803">
          <cell r="A16803" t="str">
            <v>15.011.0087-A</v>
          </cell>
          <cell r="B16803">
            <v>1800.78</v>
          </cell>
        </row>
        <row r="16804">
          <cell r="A16804" t="str">
            <v>15.011.0093-0</v>
          </cell>
          <cell r="B16804">
            <v>2993.69</v>
          </cell>
        </row>
        <row r="16805">
          <cell r="A16805" t="str">
            <v>15.011.0093-A</v>
          </cell>
          <cell r="B16805">
            <v>2823.71</v>
          </cell>
        </row>
        <row r="16806">
          <cell r="A16806" t="str">
            <v>15.011.0130-0</v>
          </cell>
          <cell r="B16806">
            <v>10241.25</v>
          </cell>
        </row>
        <row r="16807">
          <cell r="A16807" t="str">
            <v>15.011.0130-A</v>
          </cell>
          <cell r="B16807">
            <v>9822.35</v>
          </cell>
        </row>
        <row r="16808">
          <cell r="A16808" t="str">
            <v>15.011.0132-0</v>
          </cell>
          <cell r="B16808">
            <v>11967.87</v>
          </cell>
        </row>
        <row r="16809">
          <cell r="A16809" t="str">
            <v>15.011.0132-A</v>
          </cell>
          <cell r="B16809">
            <v>11548.97</v>
          </cell>
        </row>
        <row r="16810">
          <cell r="A16810" t="str">
            <v>15.011.0134-0</v>
          </cell>
          <cell r="B16810">
            <v>13946.74</v>
          </cell>
        </row>
        <row r="16811">
          <cell r="A16811" t="str">
            <v>15.011.0134-A</v>
          </cell>
          <cell r="B16811">
            <v>13527.84</v>
          </cell>
        </row>
        <row r="16812">
          <cell r="A16812" t="str">
            <v>15.011.0136-0</v>
          </cell>
          <cell r="B16812">
            <v>16543.28</v>
          </cell>
        </row>
        <row r="16813">
          <cell r="A16813" t="str">
            <v>15.011.0136-A</v>
          </cell>
          <cell r="B16813">
            <v>16120.41</v>
          </cell>
        </row>
        <row r="16814">
          <cell r="A16814" t="str">
            <v>15.011.0138-0</v>
          </cell>
          <cell r="B16814">
            <v>18249.55</v>
          </cell>
        </row>
        <row r="16815">
          <cell r="A16815" t="str">
            <v>15.011.0138-A</v>
          </cell>
          <cell r="B16815">
            <v>17826.68</v>
          </cell>
        </row>
        <row r="16816">
          <cell r="A16816" t="str">
            <v>15.011.0150-0</v>
          </cell>
          <cell r="B16816">
            <v>8048.97</v>
          </cell>
        </row>
        <row r="16817">
          <cell r="A16817" t="str">
            <v>15.011.0150-A</v>
          </cell>
          <cell r="B16817">
            <v>7774.3</v>
          </cell>
        </row>
        <row r="16818">
          <cell r="A16818" t="str">
            <v>15.011.0152-0</v>
          </cell>
          <cell r="B16818">
            <v>9184.17</v>
          </cell>
        </row>
        <row r="16819">
          <cell r="A16819" t="str">
            <v>15.011.0152-A</v>
          </cell>
          <cell r="B16819">
            <v>8909.5</v>
          </cell>
        </row>
        <row r="16820">
          <cell r="A16820" t="str">
            <v>15.011.0154-0</v>
          </cell>
          <cell r="B16820">
            <v>9917.9699999999993</v>
          </cell>
        </row>
        <row r="16821">
          <cell r="A16821" t="str">
            <v>15.011.0154-A</v>
          </cell>
          <cell r="B16821">
            <v>9643.2999999999993</v>
          </cell>
        </row>
        <row r="16822">
          <cell r="A16822" t="str">
            <v>15.011.0156-0</v>
          </cell>
          <cell r="B16822">
            <v>12370.33</v>
          </cell>
        </row>
        <row r="16823">
          <cell r="A16823" t="str">
            <v>15.011.0156-A</v>
          </cell>
          <cell r="B16823">
            <v>12093.33</v>
          </cell>
        </row>
        <row r="16824">
          <cell r="A16824" t="str">
            <v>15.011.0158-0</v>
          </cell>
          <cell r="B16824">
            <v>13655.06</v>
          </cell>
        </row>
        <row r="16825">
          <cell r="A16825" t="str">
            <v>15.011.0158-A</v>
          </cell>
          <cell r="B16825">
            <v>13378.06</v>
          </cell>
        </row>
        <row r="16826">
          <cell r="A16826" t="str">
            <v>15.011.0160-0</v>
          </cell>
          <cell r="B16826">
            <v>23767.24</v>
          </cell>
        </row>
        <row r="16827">
          <cell r="A16827" t="str">
            <v>15.011.0160-A</v>
          </cell>
          <cell r="B16827">
            <v>23339.5</v>
          </cell>
        </row>
        <row r="16828">
          <cell r="A16828" t="str">
            <v>15.011.0162-0</v>
          </cell>
          <cell r="B16828">
            <v>17297.68</v>
          </cell>
        </row>
        <row r="16829">
          <cell r="A16829" t="str">
            <v>15.011.0162-A</v>
          </cell>
          <cell r="B16829">
            <v>17015.810000000001</v>
          </cell>
        </row>
        <row r="16830">
          <cell r="A16830" t="str">
            <v>15.011.9999-0</v>
          </cell>
          <cell r="B16830">
            <v>3654</v>
          </cell>
        </row>
        <row r="16831">
          <cell r="A16831" t="str">
            <v>15.011.9999-A</v>
          </cell>
          <cell r="B16831">
            <v>3503</v>
          </cell>
        </row>
        <row r="16832">
          <cell r="A16832" t="str">
            <v>15.012.0060-0</v>
          </cell>
          <cell r="B16832">
            <v>17.64</v>
          </cell>
        </row>
        <row r="16833">
          <cell r="A16833" t="str">
            <v>15.012.0060-A</v>
          </cell>
          <cell r="B16833">
            <v>16.88</v>
          </cell>
        </row>
        <row r="16834">
          <cell r="A16834" t="str">
            <v>15.012.9999-0</v>
          </cell>
          <cell r="B16834">
            <v>10359</v>
          </cell>
        </row>
        <row r="16835">
          <cell r="A16835" t="str">
            <v>15.012.9999-A</v>
          </cell>
          <cell r="B16835">
            <v>9915</v>
          </cell>
        </row>
        <row r="16836">
          <cell r="A16836" t="str">
            <v>15.013.9999-0</v>
          </cell>
          <cell r="B16836">
            <v>4772</v>
          </cell>
        </row>
        <row r="16837">
          <cell r="A16837" t="str">
            <v>15.013.9999-A</v>
          </cell>
          <cell r="B16837">
            <v>4580</v>
          </cell>
        </row>
        <row r="16838">
          <cell r="A16838" t="str">
            <v>15.014.0005-0</v>
          </cell>
          <cell r="B16838">
            <v>61.26</v>
          </cell>
        </row>
        <row r="16839">
          <cell r="A16839" t="str">
            <v>15.014.0005-A</v>
          </cell>
          <cell r="B16839">
            <v>55.32</v>
          </cell>
        </row>
        <row r="16840">
          <cell r="A16840" t="str">
            <v>15.014.0010-0</v>
          </cell>
          <cell r="B16840">
            <v>71.459999999999994</v>
          </cell>
        </row>
        <row r="16841">
          <cell r="A16841" t="str">
            <v>15.014.0010-A</v>
          </cell>
          <cell r="B16841">
            <v>65.37</v>
          </cell>
        </row>
        <row r="16842">
          <cell r="A16842" t="str">
            <v>15.014.0015-0</v>
          </cell>
          <cell r="B16842">
            <v>81.66</v>
          </cell>
        </row>
        <row r="16843">
          <cell r="A16843" t="str">
            <v>15.014.0015-A</v>
          </cell>
          <cell r="B16843">
            <v>75.41</v>
          </cell>
        </row>
        <row r="16844">
          <cell r="A16844" t="str">
            <v>15.014.0020-0</v>
          </cell>
          <cell r="B16844">
            <v>86.38</v>
          </cell>
        </row>
        <row r="16845">
          <cell r="A16845" t="str">
            <v>15.014.0020-A</v>
          </cell>
          <cell r="B16845">
            <v>79.97</v>
          </cell>
        </row>
        <row r="16846">
          <cell r="A16846" t="str">
            <v>15.014.0025-0</v>
          </cell>
          <cell r="B16846">
            <v>105.48</v>
          </cell>
        </row>
        <row r="16847">
          <cell r="A16847" t="str">
            <v>15.014.0025-A</v>
          </cell>
          <cell r="B16847">
            <v>98.91</v>
          </cell>
        </row>
        <row r="16848">
          <cell r="A16848" t="str">
            <v>15.014.0030-0</v>
          </cell>
          <cell r="B16848">
            <v>131.28</v>
          </cell>
        </row>
        <row r="16849">
          <cell r="A16849" t="str">
            <v>15.014.0030-A</v>
          </cell>
          <cell r="B16849">
            <v>124.54</v>
          </cell>
        </row>
        <row r="16850">
          <cell r="A16850" t="str">
            <v>15.014.0035-0</v>
          </cell>
          <cell r="B16850">
            <v>177.48</v>
          </cell>
        </row>
        <row r="16851">
          <cell r="A16851" t="str">
            <v>15.014.0035-A</v>
          </cell>
          <cell r="B16851">
            <v>170.58</v>
          </cell>
        </row>
        <row r="16852">
          <cell r="A16852" t="str">
            <v>15.014.0100-0</v>
          </cell>
          <cell r="B16852">
            <v>994.93</v>
          </cell>
        </row>
        <row r="16853">
          <cell r="A16853" t="str">
            <v>15.014.0100-A</v>
          </cell>
          <cell r="B16853">
            <v>913.66</v>
          </cell>
        </row>
        <row r="16854">
          <cell r="A16854" t="str">
            <v>15.014.0105-0</v>
          </cell>
          <cell r="B16854">
            <v>1232.21</v>
          </cell>
        </row>
        <row r="16855">
          <cell r="A16855" t="str">
            <v>15.014.0105-A</v>
          </cell>
          <cell r="B16855">
            <v>1123.8499999999999</v>
          </cell>
        </row>
        <row r="16856">
          <cell r="A16856" t="str">
            <v>15.014.0110-0</v>
          </cell>
          <cell r="B16856">
            <v>1232.21</v>
          </cell>
        </row>
        <row r="16857">
          <cell r="A16857" t="str">
            <v>15.014.0110-A</v>
          </cell>
          <cell r="B16857">
            <v>1123.8499999999999</v>
          </cell>
        </row>
        <row r="16858">
          <cell r="A16858" t="str">
            <v>15.014.0115-0</v>
          </cell>
          <cell r="B16858">
            <v>1294.05</v>
          </cell>
        </row>
        <row r="16859">
          <cell r="A16859" t="str">
            <v>15.014.0115-A</v>
          </cell>
          <cell r="B16859">
            <v>1185.69</v>
          </cell>
        </row>
        <row r="16860">
          <cell r="A16860" t="str">
            <v>15.014.0120-0</v>
          </cell>
          <cell r="B16860">
            <v>1613.02</v>
          </cell>
        </row>
        <row r="16861">
          <cell r="A16861" t="str">
            <v>15.014.0120-A</v>
          </cell>
          <cell r="B16861">
            <v>1477.6</v>
          </cell>
        </row>
        <row r="16862">
          <cell r="A16862" t="str">
            <v>15.014.0125-0</v>
          </cell>
          <cell r="B16862">
            <v>1554.32</v>
          </cell>
        </row>
        <row r="16863">
          <cell r="A16863" t="str">
            <v>15.014.0125-A</v>
          </cell>
          <cell r="B16863">
            <v>1418.9</v>
          </cell>
        </row>
        <row r="16864">
          <cell r="A16864" t="str">
            <v>15.014.0130-0</v>
          </cell>
          <cell r="B16864">
            <v>1653.37</v>
          </cell>
        </row>
        <row r="16865">
          <cell r="A16865" t="str">
            <v>15.014.0130-A</v>
          </cell>
          <cell r="B16865">
            <v>1517.95</v>
          </cell>
        </row>
        <row r="16866">
          <cell r="A16866" t="str">
            <v>15.014.0135-0</v>
          </cell>
          <cell r="B16866">
            <v>1610.92</v>
          </cell>
        </row>
        <row r="16867">
          <cell r="A16867" t="str">
            <v>15.014.0135-A</v>
          </cell>
          <cell r="B16867">
            <v>1475.5</v>
          </cell>
        </row>
        <row r="16868">
          <cell r="A16868" t="str">
            <v>15.014.0140-0</v>
          </cell>
          <cell r="B16868">
            <v>1880.75</v>
          </cell>
        </row>
        <row r="16869">
          <cell r="A16869" t="str">
            <v>15.014.0140-A</v>
          </cell>
          <cell r="B16869">
            <v>1718.23</v>
          </cell>
        </row>
        <row r="16870">
          <cell r="A16870" t="str">
            <v>15.014.0145-0</v>
          </cell>
          <cell r="B16870">
            <v>1947.54</v>
          </cell>
        </row>
        <row r="16871">
          <cell r="A16871" t="str">
            <v>15.014.0145-A</v>
          </cell>
          <cell r="B16871">
            <v>1784.99</v>
          </cell>
        </row>
        <row r="16872">
          <cell r="A16872" t="str">
            <v>15.014.9999-0</v>
          </cell>
          <cell r="B16872">
            <v>3692</v>
          </cell>
        </row>
        <row r="16873">
          <cell r="A16873" t="str">
            <v>15.014.9999-A</v>
          </cell>
          <cell r="B16873">
            <v>3401</v>
          </cell>
        </row>
        <row r="16874">
          <cell r="A16874" t="str">
            <v>15.015.0020-0</v>
          </cell>
          <cell r="B16874">
            <v>217.85</v>
          </cell>
        </row>
        <row r="16875">
          <cell r="A16875" t="str">
            <v>15.015.0020-A</v>
          </cell>
          <cell r="B16875">
            <v>192.18</v>
          </cell>
        </row>
        <row r="16876">
          <cell r="A16876" t="str">
            <v>15.015.0021-0</v>
          </cell>
          <cell r="B16876">
            <v>166.66</v>
          </cell>
        </row>
        <row r="16877">
          <cell r="A16877" t="str">
            <v>15.015.0021-A</v>
          </cell>
          <cell r="B16877">
            <v>147.79</v>
          </cell>
        </row>
        <row r="16878">
          <cell r="A16878" t="str">
            <v>15.015.0022-0</v>
          </cell>
          <cell r="B16878">
            <v>224.97</v>
          </cell>
        </row>
        <row r="16879">
          <cell r="A16879" t="str">
            <v>15.015.0022-A</v>
          </cell>
          <cell r="B16879">
            <v>204.14</v>
          </cell>
        </row>
        <row r="16880">
          <cell r="A16880" t="str">
            <v>15.015.0025-0</v>
          </cell>
          <cell r="B16880">
            <v>164.75</v>
          </cell>
        </row>
        <row r="16881">
          <cell r="A16881" t="str">
            <v>15.015.0025-A</v>
          </cell>
          <cell r="B16881">
            <v>145.32</v>
          </cell>
        </row>
        <row r="16882">
          <cell r="A16882" t="str">
            <v>15.015.0026-0</v>
          </cell>
          <cell r="B16882">
            <v>142.84</v>
          </cell>
        </row>
        <row r="16883">
          <cell r="A16883" t="str">
            <v>15.015.0026-A</v>
          </cell>
          <cell r="B16883">
            <v>126.72</v>
          </cell>
        </row>
        <row r="16884">
          <cell r="A16884" t="str">
            <v>15.015.0027-0</v>
          </cell>
          <cell r="B16884">
            <v>186.89</v>
          </cell>
        </row>
        <row r="16885">
          <cell r="A16885" t="str">
            <v>15.015.0027-A</v>
          </cell>
          <cell r="B16885">
            <v>170.78</v>
          </cell>
        </row>
        <row r="16886">
          <cell r="A16886" t="str">
            <v>15.015.0035-0</v>
          </cell>
          <cell r="B16886">
            <v>406.33</v>
          </cell>
        </row>
        <row r="16887">
          <cell r="A16887" t="str">
            <v>15.015.0035-A</v>
          </cell>
          <cell r="B16887">
            <v>360.27</v>
          </cell>
        </row>
        <row r="16888">
          <cell r="A16888" t="str">
            <v>15.015.0036-0</v>
          </cell>
          <cell r="B16888">
            <v>276.19</v>
          </cell>
        </row>
        <row r="16889">
          <cell r="A16889" t="str">
            <v>15.015.0036-A</v>
          </cell>
          <cell r="B16889">
            <v>247.12</v>
          </cell>
        </row>
        <row r="16890">
          <cell r="A16890" t="str">
            <v>15.015.0037-0</v>
          </cell>
          <cell r="B16890">
            <v>334.38</v>
          </cell>
        </row>
        <row r="16891">
          <cell r="A16891" t="str">
            <v>15.015.0037-A</v>
          </cell>
          <cell r="B16891">
            <v>303.74</v>
          </cell>
        </row>
        <row r="16892">
          <cell r="A16892" t="str">
            <v>15.015.0040-0</v>
          </cell>
          <cell r="B16892">
            <v>304.26</v>
          </cell>
        </row>
        <row r="16893">
          <cell r="A16893" t="str">
            <v>15.015.0040-A</v>
          </cell>
          <cell r="B16893">
            <v>269.73</v>
          </cell>
        </row>
        <row r="16894">
          <cell r="A16894" t="str">
            <v>15.015.0041-0</v>
          </cell>
          <cell r="B16894">
            <v>247.3</v>
          </cell>
        </row>
        <row r="16895">
          <cell r="A16895" t="str">
            <v>15.015.0041-A</v>
          </cell>
          <cell r="B16895">
            <v>221.06</v>
          </cell>
        </row>
        <row r="16896">
          <cell r="A16896" t="str">
            <v>15.015.0042-0</v>
          </cell>
          <cell r="B16896">
            <v>313.39</v>
          </cell>
        </row>
        <row r="16897">
          <cell r="A16897" t="str">
            <v>15.015.0042-A</v>
          </cell>
          <cell r="B16897">
            <v>285.5</v>
          </cell>
        </row>
        <row r="16898">
          <cell r="A16898" t="str">
            <v>15.015.0050-0</v>
          </cell>
          <cell r="B16898">
            <v>516.37</v>
          </cell>
        </row>
        <row r="16899">
          <cell r="A16899" t="str">
            <v>15.015.0050-A</v>
          </cell>
          <cell r="B16899">
            <v>458.29</v>
          </cell>
        </row>
        <row r="16900">
          <cell r="A16900" t="str">
            <v>15.015.0051-0</v>
          </cell>
          <cell r="B16900">
            <v>359.91</v>
          </cell>
        </row>
        <row r="16901">
          <cell r="A16901" t="str">
            <v>15.015.0051-A</v>
          </cell>
          <cell r="B16901">
            <v>322.20999999999998</v>
          </cell>
        </row>
        <row r="16902">
          <cell r="A16902" t="str">
            <v>15.015.0052-0</v>
          </cell>
          <cell r="B16902">
            <v>450.83</v>
          </cell>
        </row>
        <row r="16903">
          <cell r="A16903" t="str">
            <v>15.015.0052-A</v>
          </cell>
          <cell r="B16903">
            <v>411.17</v>
          </cell>
        </row>
        <row r="16904">
          <cell r="A16904" t="str">
            <v>15.015.0055-0</v>
          </cell>
          <cell r="B16904">
            <v>391.01</v>
          </cell>
        </row>
        <row r="16905">
          <cell r="A16905" t="str">
            <v>15.015.0055-A</v>
          </cell>
          <cell r="B16905">
            <v>347.13</v>
          </cell>
        </row>
        <row r="16906">
          <cell r="A16906" t="str">
            <v>15.015.0056-0</v>
          </cell>
          <cell r="B16906">
            <v>322.37</v>
          </cell>
        </row>
        <row r="16907">
          <cell r="A16907" t="str">
            <v>15.015.0056-A</v>
          </cell>
          <cell r="B16907">
            <v>288.44</v>
          </cell>
        </row>
        <row r="16908">
          <cell r="A16908" t="str">
            <v>15.015.0057-0</v>
          </cell>
          <cell r="B16908">
            <v>421.47</v>
          </cell>
        </row>
        <row r="16909">
          <cell r="A16909" t="str">
            <v>15.015.0057-A</v>
          </cell>
          <cell r="B16909">
            <v>385.73</v>
          </cell>
        </row>
        <row r="16910">
          <cell r="A16910" t="str">
            <v>15.015.0065-0</v>
          </cell>
          <cell r="B16910">
            <v>558.02</v>
          </cell>
        </row>
        <row r="16911">
          <cell r="A16911" t="str">
            <v>15.015.0065-A</v>
          </cell>
          <cell r="B16911">
            <v>495.74</v>
          </cell>
        </row>
        <row r="16912">
          <cell r="A16912" t="str">
            <v>15.015.0066-0</v>
          </cell>
          <cell r="B16912">
            <v>375.97</v>
          </cell>
        </row>
        <row r="16913">
          <cell r="A16913" t="str">
            <v>15.015.0066-A</v>
          </cell>
          <cell r="B16913">
            <v>337.48</v>
          </cell>
        </row>
        <row r="16914">
          <cell r="A16914" t="str">
            <v>15.015.0067-0</v>
          </cell>
          <cell r="B16914">
            <v>496.68</v>
          </cell>
        </row>
        <row r="16915">
          <cell r="A16915" t="str">
            <v>15.015.0067-A</v>
          </cell>
          <cell r="B16915">
            <v>456.22</v>
          </cell>
        </row>
        <row r="16916">
          <cell r="A16916" t="str">
            <v>15.015.0070-0</v>
          </cell>
          <cell r="B16916">
            <v>427.49</v>
          </cell>
        </row>
        <row r="16917">
          <cell r="A16917" t="str">
            <v>15.015.0070-A</v>
          </cell>
          <cell r="B16917">
            <v>379.68</v>
          </cell>
        </row>
        <row r="16918">
          <cell r="A16918" t="str">
            <v>15.015.0071-0</v>
          </cell>
          <cell r="B16918">
            <v>347.9</v>
          </cell>
        </row>
        <row r="16919">
          <cell r="A16919" t="str">
            <v>15.015.0071-A</v>
          </cell>
          <cell r="B16919">
            <v>311.69</v>
          </cell>
        </row>
        <row r="16920">
          <cell r="A16920" t="str">
            <v>15.015.0072-0</v>
          </cell>
          <cell r="B16920">
            <v>474.69</v>
          </cell>
        </row>
        <row r="16921">
          <cell r="A16921" t="str">
            <v>15.015.0072-A</v>
          </cell>
          <cell r="B16921">
            <v>436.52</v>
          </cell>
        </row>
        <row r="16922">
          <cell r="A16922" t="str">
            <v>15.015.0080-0</v>
          </cell>
          <cell r="B16922">
            <v>632.35</v>
          </cell>
        </row>
        <row r="16923">
          <cell r="A16923" t="str">
            <v>15.015.0080-A</v>
          </cell>
          <cell r="B16923">
            <v>561.96</v>
          </cell>
        </row>
        <row r="16924">
          <cell r="A16924" t="str">
            <v>15.015.0081-0</v>
          </cell>
          <cell r="B16924">
            <v>424.58</v>
          </cell>
        </row>
        <row r="16925">
          <cell r="A16925" t="str">
            <v>15.015.0081-A</v>
          </cell>
          <cell r="B16925">
            <v>381.37</v>
          </cell>
        </row>
        <row r="16926">
          <cell r="A16926" t="str">
            <v>15.015.0082-0</v>
          </cell>
          <cell r="B16926">
            <v>566.5</v>
          </cell>
        </row>
        <row r="16927">
          <cell r="A16927" t="str">
            <v>15.015.0082-A</v>
          </cell>
          <cell r="B16927">
            <v>521.33000000000004</v>
          </cell>
        </row>
        <row r="16928">
          <cell r="A16928" t="str">
            <v>15.015.0085-0</v>
          </cell>
          <cell r="B16928">
            <v>479.75</v>
          </cell>
        </row>
        <row r="16929">
          <cell r="A16929" t="str">
            <v>15.015.0085-A</v>
          </cell>
          <cell r="B16929">
            <v>426.36</v>
          </cell>
        </row>
        <row r="16930">
          <cell r="A16930" t="str">
            <v>15.015.0086-0</v>
          </cell>
          <cell r="B16930">
            <v>389.09</v>
          </cell>
        </row>
        <row r="16931">
          <cell r="A16931" t="str">
            <v>15.015.0086-A</v>
          </cell>
          <cell r="B16931">
            <v>348.96</v>
          </cell>
        </row>
        <row r="16932">
          <cell r="A16932" t="str">
            <v>15.015.0087-0</v>
          </cell>
          <cell r="B16932">
            <v>538.37</v>
          </cell>
        </row>
        <row r="16933">
          <cell r="A16933" t="str">
            <v>15.015.0087-A</v>
          </cell>
          <cell r="B16933">
            <v>496.28</v>
          </cell>
        </row>
        <row r="16934">
          <cell r="A16934" t="str">
            <v>15.015.0095-0</v>
          </cell>
          <cell r="B16934">
            <v>728.26</v>
          </cell>
        </row>
        <row r="16935">
          <cell r="A16935" t="str">
            <v>15.015.0095-A</v>
          </cell>
          <cell r="B16935">
            <v>646.89</v>
          </cell>
        </row>
        <row r="16936">
          <cell r="A16936" t="str">
            <v>15.015.0096-0</v>
          </cell>
          <cell r="B16936">
            <v>494.18</v>
          </cell>
        </row>
        <row r="16937">
          <cell r="A16937" t="str">
            <v>15.015.0096-A</v>
          </cell>
          <cell r="B16937">
            <v>443.38</v>
          </cell>
        </row>
        <row r="16938">
          <cell r="A16938" t="str">
            <v>15.015.0097-0</v>
          </cell>
          <cell r="B16938">
            <v>657.31</v>
          </cell>
        </row>
        <row r="16939">
          <cell r="A16939" t="str">
            <v>15.015.0097-A</v>
          </cell>
          <cell r="B16939">
            <v>604.54999999999995</v>
          </cell>
        </row>
        <row r="16940">
          <cell r="A16940" t="str">
            <v>15.015.0100-0</v>
          </cell>
          <cell r="B16940">
            <v>555.58000000000004</v>
          </cell>
        </row>
        <row r="16941">
          <cell r="A16941" t="str">
            <v>15.015.0100-A</v>
          </cell>
          <cell r="B16941">
            <v>493.47</v>
          </cell>
        </row>
        <row r="16942">
          <cell r="A16942" t="str">
            <v>15.015.0101-0</v>
          </cell>
          <cell r="B16942">
            <v>453.23</v>
          </cell>
        </row>
        <row r="16943">
          <cell r="A16943" t="str">
            <v>15.015.0101-A</v>
          </cell>
          <cell r="B16943">
            <v>406.04</v>
          </cell>
        </row>
        <row r="16944">
          <cell r="A16944" t="str">
            <v>15.015.0102-0</v>
          </cell>
          <cell r="B16944">
            <v>624.63</v>
          </cell>
        </row>
        <row r="16945">
          <cell r="A16945" t="str">
            <v>15.015.0102-A</v>
          </cell>
          <cell r="B16945">
            <v>575.47</v>
          </cell>
        </row>
        <row r="16946">
          <cell r="A16946" t="str">
            <v>15.015.0104-0</v>
          </cell>
          <cell r="B16946">
            <v>825.64</v>
          </cell>
        </row>
        <row r="16947">
          <cell r="A16947" t="str">
            <v>15.015.0104-A</v>
          </cell>
          <cell r="B16947">
            <v>734.5</v>
          </cell>
        </row>
        <row r="16948">
          <cell r="A16948" t="str">
            <v>15.015.0105-0</v>
          </cell>
          <cell r="B16948">
            <v>573.92999999999995</v>
          </cell>
        </row>
        <row r="16949">
          <cell r="A16949" t="str">
            <v>15.015.0105-A</v>
          </cell>
          <cell r="B16949">
            <v>515.82000000000005</v>
          </cell>
        </row>
        <row r="16950">
          <cell r="A16950" t="str">
            <v>15.015.0106-0</v>
          </cell>
          <cell r="B16950">
            <v>792.97</v>
          </cell>
        </row>
        <row r="16951">
          <cell r="A16951" t="str">
            <v>15.015.0106-A</v>
          </cell>
          <cell r="B16951">
            <v>732.9</v>
          </cell>
        </row>
        <row r="16952">
          <cell r="A16952" t="str">
            <v>15.015.0107-0</v>
          </cell>
          <cell r="B16952">
            <v>340.43</v>
          </cell>
        </row>
        <row r="16953">
          <cell r="A16953" t="str">
            <v>15.015.0107-A</v>
          </cell>
          <cell r="B16953">
            <v>299.58999999999997</v>
          </cell>
        </row>
        <row r="16954">
          <cell r="A16954" t="str">
            <v>15.015.0108-0</v>
          </cell>
          <cell r="B16954">
            <v>261.48</v>
          </cell>
        </row>
        <row r="16955">
          <cell r="A16955" t="str">
            <v>15.015.0108-A</v>
          </cell>
          <cell r="B16955">
            <v>230.83</v>
          </cell>
        </row>
        <row r="16956">
          <cell r="A16956" t="str">
            <v>15.015.0109-0</v>
          </cell>
          <cell r="B16956">
            <v>366.73</v>
          </cell>
        </row>
        <row r="16957">
          <cell r="A16957" t="str">
            <v>15.015.0109-A</v>
          </cell>
          <cell r="B16957">
            <v>334.13</v>
          </cell>
        </row>
        <row r="16958">
          <cell r="A16958" t="str">
            <v>15.015.0114-0</v>
          </cell>
          <cell r="B16958">
            <v>292.20999999999998</v>
          </cell>
        </row>
        <row r="16959">
          <cell r="A16959" t="str">
            <v>15.015.0114-A</v>
          </cell>
          <cell r="B16959">
            <v>256.58999999999997</v>
          </cell>
        </row>
        <row r="16960">
          <cell r="A16960" t="str">
            <v>15.015.0117-0</v>
          </cell>
          <cell r="B16960">
            <v>257.17</v>
          </cell>
        </row>
        <row r="16961">
          <cell r="A16961" t="str">
            <v>15.015.0117-A</v>
          </cell>
          <cell r="B16961">
            <v>226.52</v>
          </cell>
        </row>
        <row r="16962">
          <cell r="A16962" t="str">
            <v>15.015.0118-0</v>
          </cell>
          <cell r="B16962">
            <v>364.16</v>
          </cell>
        </row>
        <row r="16963">
          <cell r="A16963" t="str">
            <v>15.015.0118-A</v>
          </cell>
          <cell r="B16963">
            <v>331.56</v>
          </cell>
        </row>
        <row r="16964">
          <cell r="A16964" t="str">
            <v>15.015.0119-0</v>
          </cell>
          <cell r="B16964">
            <v>441.04</v>
          </cell>
        </row>
        <row r="16965">
          <cell r="A16965" t="str">
            <v>15.015.0119-A</v>
          </cell>
          <cell r="B16965">
            <v>389.48</v>
          </cell>
        </row>
        <row r="16966">
          <cell r="A16966" t="str">
            <v>15.015.0121-0</v>
          </cell>
          <cell r="B16966">
            <v>309.45</v>
          </cell>
        </row>
        <row r="16967">
          <cell r="A16967" t="str">
            <v>15.015.0121-A</v>
          </cell>
          <cell r="B16967">
            <v>274.88</v>
          </cell>
        </row>
        <row r="16968">
          <cell r="A16968" t="str">
            <v>15.015.0122-0</v>
          </cell>
          <cell r="B16968">
            <v>438.81</v>
          </cell>
        </row>
        <row r="16969">
          <cell r="A16969" t="str">
            <v>15.015.0122-A</v>
          </cell>
          <cell r="B16969">
            <v>402.28</v>
          </cell>
        </row>
        <row r="16970">
          <cell r="A16970" t="str">
            <v>15.015.0123-0</v>
          </cell>
          <cell r="B16970">
            <v>360.74</v>
          </cell>
        </row>
        <row r="16971">
          <cell r="A16971" t="str">
            <v>15.015.0123-A</v>
          </cell>
          <cell r="B16971">
            <v>317.89</v>
          </cell>
        </row>
        <row r="16972">
          <cell r="A16972" t="str">
            <v>15.015.0124-0</v>
          </cell>
          <cell r="B16972">
            <v>302.33999999999997</v>
          </cell>
        </row>
        <row r="16973">
          <cell r="A16973" t="str">
            <v>15.015.0124-A</v>
          </cell>
          <cell r="B16973">
            <v>267.77</v>
          </cell>
        </row>
        <row r="16974">
          <cell r="A16974" t="str">
            <v>15.015.0126-0</v>
          </cell>
          <cell r="B16974">
            <v>437.59</v>
          </cell>
        </row>
        <row r="16975">
          <cell r="A16975" t="str">
            <v>15.015.0126-A</v>
          </cell>
          <cell r="B16975">
            <v>401.06</v>
          </cell>
        </row>
        <row r="16976">
          <cell r="A16976" t="str">
            <v>15.015.0127-0</v>
          </cell>
          <cell r="B16976">
            <v>443.55</v>
          </cell>
        </row>
        <row r="16977">
          <cell r="A16977" t="str">
            <v>15.015.0127-A</v>
          </cell>
          <cell r="B16977">
            <v>394.1</v>
          </cell>
        </row>
        <row r="16978">
          <cell r="A16978" t="str">
            <v>15.015.0128-0</v>
          </cell>
          <cell r="B16978">
            <v>285.64</v>
          </cell>
        </row>
        <row r="16979">
          <cell r="A16979" t="str">
            <v>15.015.0128-A</v>
          </cell>
          <cell r="B16979">
            <v>256.58</v>
          </cell>
        </row>
        <row r="16980">
          <cell r="A16980" t="str">
            <v>15.015.0129-0</v>
          </cell>
          <cell r="B16980">
            <v>441.37</v>
          </cell>
        </row>
        <row r="16981">
          <cell r="A16981" t="str">
            <v>15.015.0129-A</v>
          </cell>
          <cell r="B16981">
            <v>410.22</v>
          </cell>
        </row>
        <row r="16982">
          <cell r="A16982" t="str">
            <v>15.015.0130-0</v>
          </cell>
          <cell r="B16982">
            <v>324.41000000000003</v>
          </cell>
        </row>
        <row r="16983">
          <cell r="A16983" t="str">
            <v>15.015.0130-A</v>
          </cell>
          <cell r="B16983">
            <v>288.35000000000002</v>
          </cell>
        </row>
        <row r="16984">
          <cell r="A16984" t="str">
            <v>15.015.0131-0</v>
          </cell>
          <cell r="B16984">
            <v>254.32</v>
          </cell>
        </row>
        <row r="16985">
          <cell r="A16985" t="str">
            <v>15.015.0131-A</v>
          </cell>
          <cell r="B16985">
            <v>228.21</v>
          </cell>
        </row>
        <row r="16986">
          <cell r="A16986" t="str">
            <v>15.015.0132-0</v>
          </cell>
          <cell r="B16986">
            <v>410.46</v>
          </cell>
        </row>
        <row r="16987">
          <cell r="A16987" t="str">
            <v>15.015.0132-A</v>
          </cell>
          <cell r="B16987">
            <v>382.39</v>
          </cell>
        </row>
        <row r="16988">
          <cell r="A16988" t="str">
            <v>15.015.0135-0</v>
          </cell>
          <cell r="B16988">
            <v>510.26</v>
          </cell>
        </row>
        <row r="16989">
          <cell r="A16989" t="str">
            <v>15.015.0135-A</v>
          </cell>
          <cell r="B16989">
            <v>453.5</v>
          </cell>
        </row>
        <row r="16990">
          <cell r="A16990" t="str">
            <v>15.015.0136-0</v>
          </cell>
          <cell r="B16990">
            <v>326.04000000000002</v>
          </cell>
        </row>
        <row r="16991">
          <cell r="A16991" t="str">
            <v>15.015.0136-A</v>
          </cell>
          <cell r="B16991">
            <v>293.06</v>
          </cell>
        </row>
        <row r="16992">
          <cell r="A16992" t="str">
            <v>15.015.0137-0</v>
          </cell>
          <cell r="B16992">
            <v>532.91</v>
          </cell>
        </row>
        <row r="16993">
          <cell r="A16993" t="str">
            <v>15.015.0137-A</v>
          </cell>
          <cell r="B16993">
            <v>497.97</v>
          </cell>
        </row>
        <row r="16994">
          <cell r="A16994" t="str">
            <v>15.015.0140-0</v>
          </cell>
          <cell r="B16994">
            <v>376.3</v>
          </cell>
        </row>
        <row r="16995">
          <cell r="A16995" t="str">
            <v>15.015.0140-A</v>
          </cell>
          <cell r="B16995">
            <v>334.47</v>
          </cell>
        </row>
        <row r="16996">
          <cell r="A16996" t="str">
            <v>15.015.0141-0</v>
          </cell>
          <cell r="B16996">
            <v>294.54000000000002</v>
          </cell>
        </row>
        <row r="16997">
          <cell r="A16997" t="str">
            <v>15.015.0141-A</v>
          </cell>
          <cell r="B16997">
            <v>264.3</v>
          </cell>
        </row>
        <row r="16998">
          <cell r="A16998" t="str">
            <v>15.015.0142-0</v>
          </cell>
          <cell r="B16998">
            <v>473.17</v>
          </cell>
        </row>
        <row r="16999">
          <cell r="A16999" t="str">
            <v>15.015.0142-A</v>
          </cell>
          <cell r="B16999">
            <v>440.97</v>
          </cell>
        </row>
        <row r="17000">
          <cell r="A17000" t="str">
            <v>15.015.0150-0</v>
          </cell>
          <cell r="B17000">
            <v>592.71</v>
          </cell>
        </row>
        <row r="17001">
          <cell r="A17001" t="str">
            <v>15.015.0150-A</v>
          </cell>
          <cell r="B17001">
            <v>526.66</v>
          </cell>
        </row>
        <row r="17002">
          <cell r="A17002" t="str">
            <v>15.015.0151-0</v>
          </cell>
          <cell r="B17002">
            <v>382.17</v>
          </cell>
        </row>
        <row r="17003">
          <cell r="A17003" t="str">
            <v>15.015.0151-A</v>
          </cell>
          <cell r="B17003">
            <v>343.3</v>
          </cell>
        </row>
        <row r="17004">
          <cell r="A17004" t="str">
            <v>15.015.0152-0</v>
          </cell>
          <cell r="B17004">
            <v>550.21</v>
          </cell>
        </row>
        <row r="17005">
          <cell r="A17005" t="str">
            <v>15.015.0152-A</v>
          </cell>
          <cell r="B17005">
            <v>509.38</v>
          </cell>
        </row>
        <row r="17006">
          <cell r="A17006" t="str">
            <v>15.015.0155-0</v>
          </cell>
          <cell r="B17006">
            <v>433.84</v>
          </cell>
        </row>
        <row r="17007">
          <cell r="A17007" t="str">
            <v>15.015.0155-A</v>
          </cell>
          <cell r="B17007">
            <v>385.64</v>
          </cell>
        </row>
        <row r="17008">
          <cell r="A17008" t="str">
            <v>15.015.0156-0</v>
          </cell>
          <cell r="B17008">
            <v>340.39</v>
          </cell>
        </row>
        <row r="17009">
          <cell r="A17009" t="str">
            <v>15.015.0156-A</v>
          </cell>
          <cell r="B17009">
            <v>305.45</v>
          </cell>
        </row>
        <row r="17010">
          <cell r="A17010" t="str">
            <v>15.015.0157-0</v>
          </cell>
          <cell r="B17010">
            <v>575.83000000000004</v>
          </cell>
        </row>
        <row r="17011">
          <cell r="A17011" t="str">
            <v>15.015.0157-A</v>
          </cell>
          <cell r="B17011">
            <v>538.91999999999996</v>
          </cell>
        </row>
        <row r="17012">
          <cell r="A17012" t="str">
            <v>15.015.0160-0</v>
          </cell>
          <cell r="B17012">
            <v>662.22</v>
          </cell>
        </row>
        <row r="17013">
          <cell r="A17013" t="str">
            <v>15.015.0160-A</v>
          </cell>
          <cell r="B17013">
            <v>588.85</v>
          </cell>
        </row>
        <row r="17014">
          <cell r="A17014" t="str">
            <v>15.015.0161-0</v>
          </cell>
          <cell r="B17014">
            <v>425.36</v>
          </cell>
        </row>
        <row r="17015">
          <cell r="A17015" t="str">
            <v>15.015.0161-A</v>
          </cell>
          <cell r="B17015">
            <v>382.57</v>
          </cell>
        </row>
        <row r="17016">
          <cell r="A17016" t="str">
            <v>15.015.0162-0</v>
          </cell>
          <cell r="B17016">
            <v>709.36</v>
          </cell>
        </row>
        <row r="17017">
          <cell r="A17017" t="str">
            <v>15.015.0162-A</v>
          </cell>
          <cell r="B17017">
            <v>664.6</v>
          </cell>
        </row>
        <row r="17018">
          <cell r="A17018" t="str">
            <v>15.015.0171-0</v>
          </cell>
          <cell r="B17018">
            <v>284.81</v>
          </cell>
        </row>
        <row r="17019">
          <cell r="A17019" t="str">
            <v>15.015.0171-A</v>
          </cell>
          <cell r="B17019">
            <v>249.49</v>
          </cell>
        </row>
        <row r="17020">
          <cell r="A17020" t="str">
            <v>15.015.0173-0</v>
          </cell>
          <cell r="B17020">
            <v>326.38</v>
          </cell>
        </row>
        <row r="17021">
          <cell r="A17021" t="str">
            <v>15.015.0173-A</v>
          </cell>
          <cell r="B17021">
            <v>287.13</v>
          </cell>
        </row>
        <row r="17022">
          <cell r="A17022" t="str">
            <v>15.015.0175-0</v>
          </cell>
          <cell r="B17022">
            <v>385.09</v>
          </cell>
        </row>
        <row r="17023">
          <cell r="A17023" t="str">
            <v>15.015.0175-A</v>
          </cell>
          <cell r="B17023">
            <v>338</v>
          </cell>
        </row>
        <row r="17024">
          <cell r="A17024" t="str">
            <v>15.015.0177-0</v>
          </cell>
          <cell r="B17024">
            <v>487.45</v>
          </cell>
        </row>
        <row r="17025">
          <cell r="A17025" t="str">
            <v>15.015.0177-A</v>
          </cell>
          <cell r="B17025">
            <v>428.58</v>
          </cell>
        </row>
        <row r="17026">
          <cell r="A17026" t="str">
            <v>15.015.0179-0</v>
          </cell>
          <cell r="B17026">
            <v>579.92999999999995</v>
          </cell>
        </row>
        <row r="17027">
          <cell r="A17027" t="str">
            <v>15.015.0179-A</v>
          </cell>
          <cell r="B17027">
            <v>513.22</v>
          </cell>
        </row>
        <row r="17028">
          <cell r="A17028" t="str">
            <v>15.015.0199-0</v>
          </cell>
          <cell r="B17028">
            <v>278.08</v>
          </cell>
        </row>
        <row r="17029">
          <cell r="A17029" t="str">
            <v>15.015.0199-A</v>
          </cell>
          <cell r="B17029">
            <v>244.73</v>
          </cell>
        </row>
        <row r="17030">
          <cell r="A17030" t="str">
            <v>15.015.0203-0</v>
          </cell>
          <cell r="B17030">
            <v>259.42</v>
          </cell>
        </row>
        <row r="17031">
          <cell r="A17031" t="str">
            <v>15.015.0203-A</v>
          </cell>
          <cell r="B17031">
            <v>228.02</v>
          </cell>
        </row>
        <row r="17032">
          <cell r="A17032" t="str">
            <v>15.015.0204-0</v>
          </cell>
          <cell r="B17032">
            <v>230.06</v>
          </cell>
        </row>
        <row r="17033">
          <cell r="A17033" t="str">
            <v>15.015.0204-A</v>
          </cell>
          <cell r="B17033">
            <v>202.59</v>
          </cell>
        </row>
        <row r="17034">
          <cell r="A17034" t="str">
            <v>15.015.0205-0</v>
          </cell>
          <cell r="B17034">
            <v>140.69</v>
          </cell>
        </row>
        <row r="17035">
          <cell r="A17035" t="str">
            <v>15.015.0205-A</v>
          </cell>
          <cell r="B17035">
            <v>124.99</v>
          </cell>
        </row>
        <row r="17036">
          <cell r="A17036" t="str">
            <v>15.015.0207-0</v>
          </cell>
          <cell r="B17036">
            <v>420.05</v>
          </cell>
        </row>
        <row r="17037">
          <cell r="A17037" t="str">
            <v>15.015.0207-A</v>
          </cell>
          <cell r="B17037">
            <v>400.43</v>
          </cell>
        </row>
        <row r="17038">
          <cell r="A17038" t="str">
            <v>15.015.0208-0</v>
          </cell>
          <cell r="B17038">
            <v>369.17</v>
          </cell>
        </row>
        <row r="17039">
          <cell r="A17039" t="str">
            <v>15.015.0208-A</v>
          </cell>
          <cell r="B17039">
            <v>365.25</v>
          </cell>
        </row>
        <row r="17040">
          <cell r="A17040" t="str">
            <v>15.015.0213-0</v>
          </cell>
          <cell r="B17040">
            <v>192.23</v>
          </cell>
        </row>
        <row r="17041">
          <cell r="A17041" t="str">
            <v>15.015.0213-A</v>
          </cell>
          <cell r="B17041">
            <v>169.6</v>
          </cell>
        </row>
        <row r="17042">
          <cell r="A17042" t="str">
            <v>15.015.0214-0</v>
          </cell>
          <cell r="B17042">
            <v>139.6</v>
          </cell>
        </row>
        <row r="17043">
          <cell r="A17043" t="str">
            <v>15.015.0214-A</v>
          </cell>
          <cell r="B17043">
            <v>123.76</v>
          </cell>
        </row>
        <row r="17044">
          <cell r="A17044" t="str">
            <v>15.015.0215-0</v>
          </cell>
          <cell r="B17044">
            <v>208.51</v>
          </cell>
        </row>
        <row r="17045">
          <cell r="A17045" t="str">
            <v>15.015.0215-A</v>
          </cell>
          <cell r="B17045">
            <v>190.71</v>
          </cell>
        </row>
        <row r="17046">
          <cell r="A17046" t="str">
            <v>15.015.0220-0</v>
          </cell>
          <cell r="B17046">
            <v>253.46</v>
          </cell>
        </row>
        <row r="17047">
          <cell r="A17047" t="str">
            <v>15.015.0220-A</v>
          </cell>
          <cell r="B17047">
            <v>224.64</v>
          </cell>
        </row>
        <row r="17048">
          <cell r="A17048" t="str">
            <v>15.015.0221-0</v>
          </cell>
          <cell r="B17048">
            <v>183.28</v>
          </cell>
        </row>
        <row r="17049">
          <cell r="A17049" t="str">
            <v>15.015.0221-A</v>
          </cell>
          <cell r="B17049">
            <v>163.52000000000001</v>
          </cell>
        </row>
        <row r="17050">
          <cell r="A17050" t="str">
            <v>15.015.0222-0</v>
          </cell>
          <cell r="B17050">
            <v>269.35000000000002</v>
          </cell>
        </row>
        <row r="17051">
          <cell r="A17051" t="str">
            <v>15.015.0222-A</v>
          </cell>
          <cell r="B17051">
            <v>247.62</v>
          </cell>
        </row>
        <row r="17052">
          <cell r="A17052" t="str">
            <v>15.015.0225-0</v>
          </cell>
          <cell r="B17052">
            <v>292.48</v>
          </cell>
        </row>
        <row r="17053">
          <cell r="A17053" t="str">
            <v>15.015.0225-A</v>
          </cell>
          <cell r="B17053">
            <v>259.43</v>
          </cell>
        </row>
        <row r="17054">
          <cell r="A17054" t="str">
            <v>15.015.0226-0</v>
          </cell>
          <cell r="B17054">
            <v>204.75</v>
          </cell>
        </row>
        <row r="17055">
          <cell r="A17055" t="str">
            <v>15.015.0226-A</v>
          </cell>
          <cell r="B17055">
            <v>183.02</v>
          </cell>
        </row>
        <row r="17056">
          <cell r="A17056" t="str">
            <v>15.015.0227-0</v>
          </cell>
          <cell r="B17056">
            <v>325.13</v>
          </cell>
        </row>
        <row r="17057">
          <cell r="A17057" t="str">
            <v>15.015.0227-A</v>
          </cell>
          <cell r="B17057">
            <v>301.44</v>
          </cell>
        </row>
        <row r="17058">
          <cell r="A17058" t="str">
            <v>15.015.0250-0</v>
          </cell>
          <cell r="B17058">
            <v>208.61</v>
          </cell>
        </row>
        <row r="17059">
          <cell r="A17059" t="str">
            <v>15.015.0250-A</v>
          </cell>
          <cell r="B17059">
            <v>184.91</v>
          </cell>
        </row>
        <row r="17060">
          <cell r="A17060" t="str">
            <v>15.015.0251-0</v>
          </cell>
          <cell r="B17060">
            <v>155.54</v>
          </cell>
        </row>
        <row r="17061">
          <cell r="A17061" t="str">
            <v>15.015.0251-A</v>
          </cell>
          <cell r="B17061">
            <v>138.63</v>
          </cell>
        </row>
        <row r="17062">
          <cell r="A17062" t="str">
            <v>15.015.0255-0</v>
          </cell>
          <cell r="B17062">
            <v>211.44</v>
          </cell>
        </row>
        <row r="17063">
          <cell r="A17063" t="str">
            <v>15.015.0255-A</v>
          </cell>
          <cell r="B17063">
            <v>187.74</v>
          </cell>
        </row>
        <row r="17064">
          <cell r="A17064" t="str">
            <v>15.015.0256-0</v>
          </cell>
          <cell r="B17064">
            <v>155.62</v>
          </cell>
        </row>
        <row r="17065">
          <cell r="A17065" t="str">
            <v>15.015.0256-A</v>
          </cell>
          <cell r="B17065">
            <v>138.71</v>
          </cell>
        </row>
        <row r="17066">
          <cell r="A17066" t="str">
            <v>15.015.0257-0</v>
          </cell>
          <cell r="B17066">
            <v>228.52</v>
          </cell>
        </row>
        <row r="17067">
          <cell r="A17067" t="str">
            <v>15.015.0257-A</v>
          </cell>
          <cell r="B17067">
            <v>209.65</v>
          </cell>
        </row>
        <row r="17068">
          <cell r="A17068" t="str">
            <v>15.015.0258-0</v>
          </cell>
          <cell r="B17068">
            <v>228.6</v>
          </cell>
        </row>
        <row r="17069">
          <cell r="A17069" t="str">
            <v>15.015.0258-A</v>
          </cell>
          <cell r="B17069">
            <v>209.73</v>
          </cell>
        </row>
        <row r="17070">
          <cell r="A17070" t="str">
            <v>15.015.0260-0</v>
          </cell>
          <cell r="B17070">
            <v>161.43</v>
          </cell>
        </row>
        <row r="17071">
          <cell r="A17071" t="str">
            <v>15.015.0260-A</v>
          </cell>
          <cell r="B17071">
            <v>143.16999999999999</v>
          </cell>
        </row>
        <row r="17072">
          <cell r="A17072" t="str">
            <v>15.015.0261-0</v>
          </cell>
          <cell r="B17072">
            <v>137.63</v>
          </cell>
        </row>
        <row r="17073">
          <cell r="A17073" t="str">
            <v>15.015.0261-A</v>
          </cell>
          <cell r="B17073">
            <v>122.68</v>
          </cell>
        </row>
        <row r="17074">
          <cell r="A17074" t="str">
            <v>15.015.0265-0</v>
          </cell>
          <cell r="B17074">
            <v>164.26</v>
          </cell>
        </row>
        <row r="17075">
          <cell r="A17075" t="str">
            <v>15.015.0265-A</v>
          </cell>
          <cell r="B17075">
            <v>146</v>
          </cell>
        </row>
        <row r="17076">
          <cell r="A17076" t="str">
            <v>15.015.0266-0</v>
          </cell>
          <cell r="B17076">
            <v>137.71</v>
          </cell>
        </row>
        <row r="17077">
          <cell r="A17077" t="str">
            <v>15.015.0266-A</v>
          </cell>
          <cell r="B17077">
            <v>122.76</v>
          </cell>
        </row>
        <row r="17078">
          <cell r="A17078" t="str">
            <v>15.015.0267-0</v>
          </cell>
          <cell r="B17078">
            <v>200.43</v>
          </cell>
        </row>
        <row r="17079">
          <cell r="A17079" t="str">
            <v>15.015.0267-A</v>
          </cell>
          <cell r="B17079">
            <v>183.53</v>
          </cell>
        </row>
        <row r="17080">
          <cell r="A17080" t="str">
            <v>15.015.0268-0</v>
          </cell>
          <cell r="B17080">
            <v>200.51</v>
          </cell>
        </row>
        <row r="17081">
          <cell r="A17081" t="str">
            <v>15.015.0268-A</v>
          </cell>
          <cell r="B17081">
            <v>183.61</v>
          </cell>
        </row>
        <row r="17082">
          <cell r="A17082" t="str">
            <v>15.015.0270-0</v>
          </cell>
          <cell r="B17082">
            <v>277.47000000000003</v>
          </cell>
        </row>
        <row r="17083">
          <cell r="A17083" t="str">
            <v>15.015.0270-A</v>
          </cell>
          <cell r="B17083">
            <v>246.73</v>
          </cell>
        </row>
        <row r="17084">
          <cell r="A17084" t="str">
            <v>15.015.0271-0</v>
          </cell>
          <cell r="B17084">
            <v>199.77</v>
          </cell>
        </row>
        <row r="17085">
          <cell r="A17085" t="str">
            <v>15.015.0271-A</v>
          </cell>
          <cell r="B17085">
            <v>178.94</v>
          </cell>
        </row>
        <row r="17086">
          <cell r="A17086" t="str">
            <v>15.015.0275-0</v>
          </cell>
          <cell r="B17086">
            <v>285.26</v>
          </cell>
        </row>
        <row r="17087">
          <cell r="A17087" t="str">
            <v>15.015.0275-A</v>
          </cell>
          <cell r="B17087">
            <v>254.24</v>
          </cell>
        </row>
        <row r="17088">
          <cell r="A17088" t="str">
            <v>15.015.0276-0</v>
          </cell>
          <cell r="B17088">
            <v>199.93</v>
          </cell>
        </row>
        <row r="17089">
          <cell r="A17089" t="str">
            <v>15.015.0276-A</v>
          </cell>
          <cell r="B17089">
            <v>179.1</v>
          </cell>
        </row>
        <row r="17090">
          <cell r="A17090" t="str">
            <v>15.015.0277-0</v>
          </cell>
          <cell r="B17090">
            <v>289.91000000000003</v>
          </cell>
        </row>
        <row r="17091">
          <cell r="A17091" t="str">
            <v>15.015.0277-A</v>
          </cell>
          <cell r="B17091">
            <v>267.12</v>
          </cell>
        </row>
        <row r="17092">
          <cell r="A17092" t="str">
            <v>15.015.0278-0</v>
          </cell>
          <cell r="B17092">
            <v>290.07</v>
          </cell>
        </row>
        <row r="17093">
          <cell r="A17093" t="str">
            <v>15.015.0278-A</v>
          </cell>
          <cell r="B17093">
            <v>267.27999999999997</v>
          </cell>
        </row>
        <row r="17094">
          <cell r="A17094" t="str">
            <v>15.015.0280-0</v>
          </cell>
          <cell r="B17094">
            <v>218.36</v>
          </cell>
        </row>
        <row r="17095">
          <cell r="A17095" t="str">
            <v>15.015.0280-A</v>
          </cell>
          <cell r="B17095">
            <v>194.52</v>
          </cell>
        </row>
        <row r="17096">
          <cell r="A17096" t="str">
            <v>15.015.0281-0</v>
          </cell>
          <cell r="B17096">
            <v>182.44</v>
          </cell>
        </row>
        <row r="17097">
          <cell r="A17097" t="str">
            <v>15.015.0281-A</v>
          </cell>
          <cell r="B17097">
            <v>163.57</v>
          </cell>
        </row>
        <row r="17098">
          <cell r="A17098" t="str">
            <v>15.015.0285-0</v>
          </cell>
          <cell r="B17098">
            <v>224.02</v>
          </cell>
        </row>
        <row r="17099">
          <cell r="A17099" t="str">
            <v>15.015.0285-A</v>
          </cell>
          <cell r="B17099">
            <v>200.18</v>
          </cell>
        </row>
        <row r="17100">
          <cell r="A17100" t="str">
            <v>15.015.0286-0</v>
          </cell>
          <cell r="B17100">
            <v>182.6</v>
          </cell>
        </row>
        <row r="17101">
          <cell r="A17101" t="str">
            <v>15.015.0286-A</v>
          </cell>
          <cell r="B17101">
            <v>163.72999999999999</v>
          </cell>
        </row>
        <row r="17102">
          <cell r="A17102" t="str">
            <v>15.015.0287-0</v>
          </cell>
          <cell r="B17102">
            <v>262.39999999999998</v>
          </cell>
        </row>
        <row r="17103">
          <cell r="A17103" t="str">
            <v>15.015.0287-A</v>
          </cell>
          <cell r="B17103">
            <v>241.57</v>
          </cell>
        </row>
        <row r="17104">
          <cell r="A17104" t="str">
            <v>15.015.0288-0</v>
          </cell>
          <cell r="B17104">
            <v>262.56</v>
          </cell>
        </row>
        <row r="17105">
          <cell r="A17105" t="str">
            <v>15.015.0288-A</v>
          </cell>
          <cell r="B17105">
            <v>241.73</v>
          </cell>
        </row>
        <row r="17106">
          <cell r="A17106" t="str">
            <v>15.015.0290-0</v>
          </cell>
          <cell r="B17106">
            <v>355.73</v>
          </cell>
        </row>
        <row r="17107">
          <cell r="A17107" t="str">
            <v>15.015.0290-A</v>
          </cell>
          <cell r="B17107">
            <v>317.39</v>
          </cell>
        </row>
        <row r="17108">
          <cell r="A17108" t="str">
            <v>15.015.0291-0</v>
          </cell>
          <cell r="B17108">
            <v>249.14</v>
          </cell>
        </row>
        <row r="17109">
          <cell r="A17109" t="str">
            <v>15.015.0291-A</v>
          </cell>
          <cell r="B17109">
            <v>224.39</v>
          </cell>
        </row>
        <row r="17110">
          <cell r="A17110" t="str">
            <v>15.015.0295-0</v>
          </cell>
          <cell r="B17110">
            <v>364.22</v>
          </cell>
        </row>
        <row r="17111">
          <cell r="A17111" t="str">
            <v>15.015.0295-A</v>
          </cell>
          <cell r="B17111">
            <v>325.88</v>
          </cell>
        </row>
        <row r="17112">
          <cell r="A17112" t="str">
            <v>15.015.0296-0</v>
          </cell>
          <cell r="B17112">
            <v>249.38</v>
          </cell>
        </row>
        <row r="17113">
          <cell r="A17113" t="str">
            <v>15.015.0296-A</v>
          </cell>
          <cell r="B17113">
            <v>224.63</v>
          </cell>
        </row>
        <row r="17114">
          <cell r="A17114" t="str">
            <v>15.015.0297-0</v>
          </cell>
          <cell r="B17114">
            <v>373.59</v>
          </cell>
        </row>
        <row r="17115">
          <cell r="A17115" t="str">
            <v>15.015.0297-A</v>
          </cell>
          <cell r="B17115">
            <v>346.88</v>
          </cell>
        </row>
        <row r="17116">
          <cell r="A17116" t="str">
            <v>15.015.0298-0</v>
          </cell>
          <cell r="B17116">
            <v>373.83</v>
          </cell>
        </row>
        <row r="17117">
          <cell r="A17117" t="str">
            <v>15.015.0298-A</v>
          </cell>
          <cell r="B17117">
            <v>347.12</v>
          </cell>
        </row>
        <row r="17118">
          <cell r="A17118" t="str">
            <v>15.015.0300-0</v>
          </cell>
          <cell r="B17118">
            <v>275.98</v>
          </cell>
        </row>
        <row r="17119">
          <cell r="A17119" t="str">
            <v>15.015.0300-A</v>
          </cell>
          <cell r="B17119">
            <v>246.55</v>
          </cell>
        </row>
        <row r="17120">
          <cell r="A17120" t="str">
            <v>15.015.0301-0</v>
          </cell>
          <cell r="B17120">
            <v>227.94</v>
          </cell>
        </row>
        <row r="17121">
          <cell r="A17121" t="str">
            <v>15.015.0301-A</v>
          </cell>
          <cell r="B17121">
            <v>205.14</v>
          </cell>
        </row>
        <row r="17122">
          <cell r="A17122" t="str">
            <v>15.015.0305-0</v>
          </cell>
          <cell r="B17122">
            <v>284.47000000000003</v>
          </cell>
        </row>
        <row r="17123">
          <cell r="A17123" t="str">
            <v>15.015.0305-A</v>
          </cell>
          <cell r="B17123">
            <v>255.04</v>
          </cell>
        </row>
        <row r="17124">
          <cell r="A17124" t="str">
            <v>15.015.0306-0</v>
          </cell>
          <cell r="B17124">
            <v>228.18</v>
          </cell>
        </row>
        <row r="17125">
          <cell r="A17125" t="str">
            <v>15.015.0306-A</v>
          </cell>
          <cell r="B17125">
            <v>205.38</v>
          </cell>
        </row>
        <row r="17126">
          <cell r="A17126" t="str">
            <v>15.015.0307-0</v>
          </cell>
          <cell r="B17126">
            <v>342.21</v>
          </cell>
        </row>
        <row r="17127">
          <cell r="A17127" t="str">
            <v>15.015.0307-A</v>
          </cell>
          <cell r="B17127">
            <v>317.45</v>
          </cell>
        </row>
        <row r="17128">
          <cell r="A17128" t="str">
            <v>15.015.0308-0</v>
          </cell>
          <cell r="B17128">
            <v>342.45</v>
          </cell>
        </row>
        <row r="17129">
          <cell r="A17129" t="str">
            <v>15.015.0308-A</v>
          </cell>
          <cell r="B17129">
            <v>317.69</v>
          </cell>
        </row>
        <row r="17130">
          <cell r="A17130" t="str">
            <v>15.015.0310-0</v>
          </cell>
          <cell r="B17130">
            <v>428.28</v>
          </cell>
        </row>
        <row r="17131">
          <cell r="A17131" t="str">
            <v>15.015.0310-A</v>
          </cell>
          <cell r="B17131">
            <v>382.61</v>
          </cell>
        </row>
        <row r="17132">
          <cell r="A17132" t="str">
            <v>15.015.0311-0</v>
          </cell>
          <cell r="B17132">
            <v>294.93</v>
          </cell>
        </row>
        <row r="17133">
          <cell r="A17133" t="str">
            <v>15.015.0311-A</v>
          </cell>
          <cell r="B17133">
            <v>266.25</v>
          </cell>
        </row>
        <row r="17134">
          <cell r="A17134" t="str">
            <v>15.015.0315-0</v>
          </cell>
          <cell r="B17134">
            <v>427.76</v>
          </cell>
        </row>
        <row r="17135">
          <cell r="A17135" t="str">
            <v>15.015.0315-A</v>
          </cell>
          <cell r="B17135">
            <v>383.68</v>
          </cell>
        </row>
        <row r="17136">
          <cell r="A17136" t="str">
            <v>15.015.0316-0</v>
          </cell>
          <cell r="B17136">
            <v>295.25</v>
          </cell>
        </row>
        <row r="17137">
          <cell r="A17137" t="str">
            <v>15.015.0316-A</v>
          </cell>
          <cell r="B17137">
            <v>266.57</v>
          </cell>
        </row>
        <row r="17138">
          <cell r="A17138" t="str">
            <v>15.015.0317-0</v>
          </cell>
          <cell r="B17138">
            <v>453.69</v>
          </cell>
        </row>
        <row r="17139">
          <cell r="A17139" t="str">
            <v>15.015.0317-A</v>
          </cell>
          <cell r="B17139">
            <v>423.05</v>
          </cell>
        </row>
        <row r="17140">
          <cell r="A17140" t="str">
            <v>15.015.0318-0</v>
          </cell>
          <cell r="B17140">
            <v>454.01</v>
          </cell>
        </row>
        <row r="17141">
          <cell r="A17141" t="str">
            <v>15.015.0318-A</v>
          </cell>
          <cell r="B17141">
            <v>423.37</v>
          </cell>
        </row>
        <row r="17142">
          <cell r="A17142" t="str">
            <v>15.015.0320-0</v>
          </cell>
          <cell r="B17142">
            <v>332.23</v>
          </cell>
        </row>
        <row r="17143">
          <cell r="A17143" t="str">
            <v>15.015.0320-A</v>
          </cell>
          <cell r="B17143">
            <v>297.23</v>
          </cell>
        </row>
        <row r="17144">
          <cell r="A17144" t="str">
            <v>15.015.0321-0</v>
          </cell>
          <cell r="B17144">
            <v>272.07</v>
          </cell>
        </row>
        <row r="17145">
          <cell r="A17145" t="str">
            <v>15.015.0321-A</v>
          </cell>
          <cell r="B17145">
            <v>245.35</v>
          </cell>
        </row>
        <row r="17146">
          <cell r="A17146" t="str">
            <v>15.015.0325-0</v>
          </cell>
          <cell r="B17146">
            <v>343.55</v>
          </cell>
        </row>
        <row r="17147">
          <cell r="A17147" t="str">
            <v>15.015.0325-A</v>
          </cell>
          <cell r="B17147">
            <v>308.55</v>
          </cell>
        </row>
        <row r="17148">
          <cell r="A17148" t="str">
            <v>15.015.0326-0</v>
          </cell>
          <cell r="B17148">
            <v>272.39</v>
          </cell>
        </row>
        <row r="17149">
          <cell r="A17149" t="str">
            <v>15.015.0326-A</v>
          </cell>
          <cell r="B17149">
            <v>245.67</v>
          </cell>
        </row>
        <row r="17150">
          <cell r="A17150" t="str">
            <v>15.015.0327-0</v>
          </cell>
          <cell r="B17150">
            <v>420.65</v>
          </cell>
        </row>
        <row r="17151">
          <cell r="A17151" t="str">
            <v>15.015.0327-A</v>
          </cell>
          <cell r="B17151">
            <v>391.97</v>
          </cell>
        </row>
        <row r="17152">
          <cell r="A17152" t="str">
            <v>15.015.0328-0</v>
          </cell>
          <cell r="B17152">
            <v>420.97</v>
          </cell>
        </row>
        <row r="17153">
          <cell r="A17153" t="str">
            <v>15.015.0328-A</v>
          </cell>
          <cell r="B17153">
            <v>392.29</v>
          </cell>
        </row>
        <row r="17154">
          <cell r="A17154" t="str">
            <v>15.015.0400-0</v>
          </cell>
          <cell r="B17154">
            <v>144.61000000000001</v>
          </cell>
        </row>
        <row r="17155">
          <cell r="A17155" t="str">
            <v>15.015.0400-A</v>
          </cell>
          <cell r="B17155">
            <v>127.58</v>
          </cell>
        </row>
        <row r="17156">
          <cell r="A17156" t="str">
            <v>15.015.9999-0</v>
          </cell>
          <cell r="B17156">
            <v>5071</v>
          </cell>
        </row>
        <row r="17157">
          <cell r="A17157" t="str">
            <v>15.015.9999-A</v>
          </cell>
          <cell r="B17157">
            <v>4571</v>
          </cell>
        </row>
        <row r="17158">
          <cell r="A17158" t="str">
            <v>15.016.0010-0</v>
          </cell>
          <cell r="B17158">
            <v>194.93</v>
          </cell>
        </row>
        <row r="17159">
          <cell r="A17159" t="str">
            <v>15.016.0010-A</v>
          </cell>
          <cell r="B17159">
            <v>173.72</v>
          </cell>
        </row>
        <row r="17160">
          <cell r="A17160" t="str">
            <v>15.016.0015-0</v>
          </cell>
          <cell r="B17160">
            <v>181.11</v>
          </cell>
        </row>
        <row r="17161">
          <cell r="A17161" t="str">
            <v>15.016.0015-A</v>
          </cell>
          <cell r="B17161">
            <v>161.07</v>
          </cell>
        </row>
        <row r="17162">
          <cell r="A17162" t="str">
            <v>15.016.0030-0</v>
          </cell>
          <cell r="B17162">
            <v>347.36</v>
          </cell>
        </row>
        <row r="17163">
          <cell r="A17163" t="str">
            <v>15.016.0030-A</v>
          </cell>
          <cell r="B17163">
            <v>311.63</v>
          </cell>
        </row>
        <row r="17164">
          <cell r="A17164" t="str">
            <v>15.016.0045-0</v>
          </cell>
          <cell r="B17164">
            <v>440.5</v>
          </cell>
        </row>
        <row r="17165">
          <cell r="A17165" t="str">
            <v>15.016.0045-A</v>
          </cell>
          <cell r="B17165">
            <v>395.75</v>
          </cell>
        </row>
        <row r="17166">
          <cell r="A17166" t="str">
            <v>15.016.0060-0</v>
          </cell>
          <cell r="B17166">
            <v>471.56</v>
          </cell>
        </row>
        <row r="17167">
          <cell r="A17167" t="str">
            <v>15.016.0060-A</v>
          </cell>
          <cell r="B17167">
            <v>423.82</v>
          </cell>
        </row>
        <row r="17168">
          <cell r="A17168" t="str">
            <v>15.016.0075-0</v>
          </cell>
          <cell r="B17168">
            <v>555.32000000000005</v>
          </cell>
        </row>
        <row r="17169">
          <cell r="A17169" t="str">
            <v>15.016.0075-A</v>
          </cell>
          <cell r="B17169">
            <v>498.63</v>
          </cell>
        </row>
        <row r="17170">
          <cell r="A17170" t="str">
            <v>15.016.0090-0</v>
          </cell>
          <cell r="B17170">
            <v>629.04999999999995</v>
          </cell>
        </row>
        <row r="17171">
          <cell r="A17171" t="str">
            <v>15.016.0090-A</v>
          </cell>
          <cell r="B17171">
            <v>564.67999999999995</v>
          </cell>
        </row>
        <row r="17172">
          <cell r="A17172" t="str">
            <v>15.016.0105-0</v>
          </cell>
          <cell r="B17172">
            <v>725.6</v>
          </cell>
        </row>
        <row r="17173">
          <cell r="A17173" t="str">
            <v>15.016.0105-A</v>
          </cell>
          <cell r="B17173">
            <v>651.79</v>
          </cell>
        </row>
        <row r="17174">
          <cell r="A17174" t="str">
            <v>15.016.0111-0</v>
          </cell>
          <cell r="B17174">
            <v>262.66000000000003</v>
          </cell>
        </row>
        <row r="17175">
          <cell r="A17175" t="str">
            <v>15.016.0111-A</v>
          </cell>
          <cell r="B17175">
            <v>233.6</v>
          </cell>
        </row>
        <row r="17176">
          <cell r="A17176" t="str">
            <v>15.016.0114-0</v>
          </cell>
          <cell r="B17176">
            <v>319.12</v>
          </cell>
        </row>
        <row r="17177">
          <cell r="A17177" t="str">
            <v>15.016.0114-A</v>
          </cell>
          <cell r="B17177">
            <v>286.14</v>
          </cell>
        </row>
        <row r="17178">
          <cell r="A17178" t="str">
            <v>15.016.0119-0</v>
          </cell>
          <cell r="B17178">
            <v>367.03</v>
          </cell>
        </row>
        <row r="17179">
          <cell r="A17179" t="str">
            <v>15.016.0119-A</v>
          </cell>
          <cell r="B17179">
            <v>329.98</v>
          </cell>
        </row>
        <row r="17180">
          <cell r="A17180" t="str">
            <v>15.016.0130-0</v>
          </cell>
          <cell r="B17180">
            <v>429.21</v>
          </cell>
        </row>
        <row r="17181">
          <cell r="A17181" t="str">
            <v>15.016.0130-A</v>
          </cell>
          <cell r="B17181">
            <v>385.72</v>
          </cell>
        </row>
        <row r="17182">
          <cell r="A17182" t="str">
            <v>15.016.0145-0</v>
          </cell>
          <cell r="B17182">
            <v>643.07000000000005</v>
          </cell>
        </row>
        <row r="17183">
          <cell r="A17183" t="str">
            <v>15.016.0145-A</v>
          </cell>
          <cell r="B17183">
            <v>592.74</v>
          </cell>
        </row>
        <row r="17184">
          <cell r="A17184" t="str">
            <v>15.016.0160-0</v>
          </cell>
          <cell r="B17184">
            <v>733.91</v>
          </cell>
        </row>
        <row r="17185">
          <cell r="A17185" t="str">
            <v>15.016.0160-A</v>
          </cell>
          <cell r="B17185">
            <v>675.89</v>
          </cell>
        </row>
        <row r="17186">
          <cell r="A17186" t="str">
            <v>15.016.0170-0</v>
          </cell>
          <cell r="B17186">
            <v>327.35000000000002</v>
          </cell>
        </row>
        <row r="17187">
          <cell r="A17187" t="str">
            <v>15.016.0170-A</v>
          </cell>
          <cell r="B17187">
            <v>288.11</v>
          </cell>
        </row>
        <row r="17188">
          <cell r="A17188" t="str">
            <v>15.016.0172-0</v>
          </cell>
          <cell r="B17188">
            <v>368.9</v>
          </cell>
        </row>
        <row r="17189">
          <cell r="A17189" t="str">
            <v>15.016.0172-A</v>
          </cell>
          <cell r="B17189">
            <v>325.73</v>
          </cell>
        </row>
        <row r="17190">
          <cell r="A17190" t="str">
            <v>15.016.0174-0</v>
          </cell>
          <cell r="B17190">
            <v>427.61</v>
          </cell>
        </row>
        <row r="17191">
          <cell r="A17191" t="str">
            <v>15.016.0174-A</v>
          </cell>
          <cell r="B17191">
            <v>376.6</v>
          </cell>
        </row>
        <row r="17192">
          <cell r="A17192" t="str">
            <v>15.016.0176-0</v>
          </cell>
          <cell r="B17192">
            <v>548.41999999999996</v>
          </cell>
        </row>
        <row r="17193">
          <cell r="A17193" t="str">
            <v>15.016.0176-A</v>
          </cell>
          <cell r="B17193">
            <v>485.63</v>
          </cell>
        </row>
        <row r="17194">
          <cell r="A17194" t="str">
            <v>15.016.0178-0</v>
          </cell>
          <cell r="B17194">
            <v>646.77</v>
          </cell>
        </row>
        <row r="17195">
          <cell r="A17195" t="str">
            <v>15.016.0178-A</v>
          </cell>
          <cell r="B17195">
            <v>576.13</v>
          </cell>
        </row>
        <row r="17196">
          <cell r="A17196" t="str">
            <v>15.016.0190-0</v>
          </cell>
          <cell r="B17196">
            <v>181.16</v>
          </cell>
        </row>
        <row r="17197">
          <cell r="A17197" t="str">
            <v>15.016.0190-A</v>
          </cell>
          <cell r="B17197">
            <v>161.91999999999999</v>
          </cell>
        </row>
        <row r="17198">
          <cell r="A17198" t="str">
            <v>15.016.0193-0</v>
          </cell>
          <cell r="B17198">
            <v>230.72</v>
          </cell>
        </row>
        <row r="17199">
          <cell r="A17199" t="str">
            <v>15.016.0193-A</v>
          </cell>
          <cell r="B17199">
            <v>207.55</v>
          </cell>
        </row>
        <row r="17200">
          <cell r="A17200" t="str">
            <v>15.016.0196-0</v>
          </cell>
          <cell r="B17200">
            <v>280.95999999999998</v>
          </cell>
        </row>
        <row r="17201">
          <cell r="A17201" t="str">
            <v>15.016.0196-A</v>
          </cell>
          <cell r="B17201">
            <v>253.86</v>
          </cell>
        </row>
        <row r="17202">
          <cell r="A17202" t="str">
            <v>15.016.0199-0</v>
          </cell>
          <cell r="B17202">
            <v>329.84</v>
          </cell>
        </row>
        <row r="17203">
          <cell r="A17203" t="str">
            <v>15.016.0199-A</v>
          </cell>
          <cell r="B17203">
            <v>298.82</v>
          </cell>
        </row>
        <row r="17204">
          <cell r="A17204" t="str">
            <v>15.016.9999-0</v>
          </cell>
          <cell r="B17204">
            <v>5325</v>
          </cell>
        </row>
        <row r="17205">
          <cell r="A17205" t="str">
            <v>15.016.9999-A</v>
          </cell>
          <cell r="B17205">
            <v>4774</v>
          </cell>
        </row>
        <row r="17206">
          <cell r="A17206" t="str">
            <v>15.017.0155-0</v>
          </cell>
          <cell r="B17206">
            <v>29.45</v>
          </cell>
        </row>
        <row r="17207">
          <cell r="A17207" t="str">
            <v>15.017.0155-A</v>
          </cell>
          <cell r="B17207">
            <v>28.47</v>
          </cell>
        </row>
        <row r="17208">
          <cell r="A17208" t="str">
            <v>15.017.0160-0</v>
          </cell>
          <cell r="B17208">
            <v>31.49</v>
          </cell>
        </row>
        <row r="17209">
          <cell r="A17209" t="str">
            <v>15.017.0160-A</v>
          </cell>
          <cell r="B17209">
            <v>30.4</v>
          </cell>
        </row>
        <row r="17210">
          <cell r="A17210" t="str">
            <v>15.017.0165-0</v>
          </cell>
          <cell r="B17210">
            <v>40.47</v>
          </cell>
        </row>
        <row r="17211">
          <cell r="A17211" t="str">
            <v>15.017.0165-A</v>
          </cell>
          <cell r="B17211">
            <v>39.26</v>
          </cell>
        </row>
        <row r="17212">
          <cell r="A17212" t="str">
            <v>15.017.0170-0</v>
          </cell>
          <cell r="B17212">
            <v>44.56</v>
          </cell>
        </row>
        <row r="17213">
          <cell r="A17213" t="str">
            <v>15.017.0170-A</v>
          </cell>
          <cell r="B17213">
            <v>43.22</v>
          </cell>
        </row>
        <row r="17214">
          <cell r="A17214" t="str">
            <v>15.017.0175-0</v>
          </cell>
          <cell r="B17214">
            <v>51.26</v>
          </cell>
        </row>
        <row r="17215">
          <cell r="A17215" t="str">
            <v>15.017.0175-A</v>
          </cell>
          <cell r="B17215">
            <v>49.8</v>
          </cell>
        </row>
        <row r="17216">
          <cell r="A17216" t="str">
            <v>15.017.0180-0</v>
          </cell>
          <cell r="B17216">
            <v>61.69</v>
          </cell>
        </row>
        <row r="17217">
          <cell r="A17217" t="str">
            <v>15.017.0180-A</v>
          </cell>
          <cell r="B17217">
            <v>60.12</v>
          </cell>
        </row>
        <row r="17218">
          <cell r="A17218" t="str">
            <v>15.017.0185-0</v>
          </cell>
          <cell r="B17218">
            <v>99.84</v>
          </cell>
        </row>
        <row r="17219">
          <cell r="A17219" t="str">
            <v>15.017.0185-A</v>
          </cell>
          <cell r="B17219">
            <v>98.15</v>
          </cell>
        </row>
        <row r="17220">
          <cell r="A17220" t="str">
            <v>15.017.0190-0</v>
          </cell>
          <cell r="B17220">
            <v>109.25</v>
          </cell>
        </row>
        <row r="17221">
          <cell r="A17221" t="str">
            <v>15.017.0190-A</v>
          </cell>
          <cell r="B17221">
            <v>107.41</v>
          </cell>
        </row>
        <row r="17222">
          <cell r="A17222" t="str">
            <v>15.017.0195-0</v>
          </cell>
          <cell r="B17222">
            <v>61.9</v>
          </cell>
        </row>
        <row r="17223">
          <cell r="A17223" t="str">
            <v>15.017.0195-A</v>
          </cell>
          <cell r="B17223">
            <v>59.46</v>
          </cell>
        </row>
        <row r="17224">
          <cell r="A17224" t="str">
            <v>15.017.0200-0</v>
          </cell>
          <cell r="B17224">
            <v>83.19</v>
          </cell>
        </row>
        <row r="17225">
          <cell r="A17225" t="str">
            <v>15.017.0200-A</v>
          </cell>
          <cell r="B17225">
            <v>80.52</v>
          </cell>
        </row>
        <row r="17226">
          <cell r="A17226" t="str">
            <v>15.017.0205-0</v>
          </cell>
          <cell r="B17226">
            <v>105.17</v>
          </cell>
        </row>
        <row r="17227">
          <cell r="A17227" t="str">
            <v>15.017.0205-A</v>
          </cell>
          <cell r="B17227">
            <v>102.26</v>
          </cell>
        </row>
        <row r="17228">
          <cell r="A17228" t="str">
            <v>15.017.0210-0</v>
          </cell>
          <cell r="B17228">
            <v>123.81</v>
          </cell>
        </row>
        <row r="17229">
          <cell r="A17229" t="str">
            <v>15.017.0210-A</v>
          </cell>
          <cell r="B17229">
            <v>120.67</v>
          </cell>
        </row>
        <row r="17230">
          <cell r="A17230" t="str">
            <v>15.017.0215-0</v>
          </cell>
          <cell r="B17230">
            <v>156.56</v>
          </cell>
        </row>
        <row r="17231">
          <cell r="A17231" t="str">
            <v>15.017.0215-A</v>
          </cell>
          <cell r="B17231">
            <v>153.19</v>
          </cell>
        </row>
        <row r="17232">
          <cell r="A17232" t="str">
            <v>15.017.0220-0</v>
          </cell>
          <cell r="B17232">
            <v>186.1</v>
          </cell>
        </row>
        <row r="17233">
          <cell r="A17233" t="str">
            <v>15.017.0220-A</v>
          </cell>
          <cell r="B17233">
            <v>182.41</v>
          </cell>
        </row>
        <row r="17234">
          <cell r="A17234" t="str">
            <v>15.017.0225-0</v>
          </cell>
          <cell r="B17234">
            <v>20.2</v>
          </cell>
        </row>
        <row r="17235">
          <cell r="A17235" t="str">
            <v>15.017.0225-A</v>
          </cell>
          <cell r="B17235">
            <v>19.22</v>
          </cell>
        </row>
        <row r="17236">
          <cell r="A17236" t="str">
            <v>15.017.0230-0</v>
          </cell>
          <cell r="B17236">
            <v>36.04</v>
          </cell>
        </row>
        <row r="17237">
          <cell r="A17237" t="str">
            <v>15.017.0230-A</v>
          </cell>
          <cell r="B17237">
            <v>34.950000000000003</v>
          </cell>
        </row>
        <row r="17238">
          <cell r="A17238" t="str">
            <v>15.017.0235-0</v>
          </cell>
          <cell r="B17238">
            <v>81.73</v>
          </cell>
        </row>
        <row r="17239">
          <cell r="A17239" t="str">
            <v>15.017.0235-A</v>
          </cell>
          <cell r="B17239">
            <v>80.39</v>
          </cell>
        </row>
        <row r="17240">
          <cell r="A17240" t="str">
            <v>15.017.0240-0</v>
          </cell>
          <cell r="B17240">
            <v>7.56</v>
          </cell>
        </row>
        <row r="17241">
          <cell r="A17241" t="str">
            <v>15.017.0240-A</v>
          </cell>
          <cell r="B17241">
            <v>6.58</v>
          </cell>
        </row>
        <row r="17242">
          <cell r="A17242" t="str">
            <v>15.017.0245-0</v>
          </cell>
          <cell r="B17242">
            <v>7.56</v>
          </cell>
        </row>
        <row r="17243">
          <cell r="A17243" t="str">
            <v>15.017.0245-A</v>
          </cell>
          <cell r="B17243">
            <v>6.58</v>
          </cell>
        </row>
        <row r="17244">
          <cell r="A17244" t="str">
            <v>15.017.0250-0</v>
          </cell>
          <cell r="B17244">
            <v>7.72</v>
          </cell>
        </row>
        <row r="17245">
          <cell r="A17245" t="str">
            <v>15.017.0250-A</v>
          </cell>
          <cell r="B17245">
            <v>6.74</v>
          </cell>
        </row>
        <row r="17246">
          <cell r="A17246" t="str">
            <v>15.017.0255-0</v>
          </cell>
          <cell r="B17246">
            <v>7.75</v>
          </cell>
        </row>
        <row r="17247">
          <cell r="A17247" t="str">
            <v>15.017.0255-A</v>
          </cell>
          <cell r="B17247">
            <v>6.77</v>
          </cell>
        </row>
        <row r="17248">
          <cell r="A17248" t="str">
            <v>15.017.0260-0</v>
          </cell>
          <cell r="B17248">
            <v>7.78</v>
          </cell>
        </row>
        <row r="17249">
          <cell r="A17249" t="str">
            <v>15.017.0260-A</v>
          </cell>
          <cell r="B17249">
            <v>6.8</v>
          </cell>
        </row>
        <row r="17250">
          <cell r="A17250" t="str">
            <v>15.017.0265-0</v>
          </cell>
          <cell r="B17250">
            <v>8.68</v>
          </cell>
        </row>
        <row r="17251">
          <cell r="A17251" t="str">
            <v>15.017.0265-A</v>
          </cell>
          <cell r="B17251">
            <v>7.59</v>
          </cell>
        </row>
        <row r="17252">
          <cell r="A17252" t="str">
            <v>15.017.0270-0</v>
          </cell>
          <cell r="B17252">
            <v>8.7899999999999991</v>
          </cell>
        </row>
        <row r="17253">
          <cell r="A17253" t="str">
            <v>15.017.0270-A</v>
          </cell>
          <cell r="B17253">
            <v>7.7</v>
          </cell>
        </row>
        <row r="17254">
          <cell r="A17254" t="str">
            <v>15.017.0275-0</v>
          </cell>
          <cell r="B17254">
            <v>9.7100000000000009</v>
          </cell>
        </row>
        <row r="17255">
          <cell r="A17255" t="str">
            <v>15.017.0275-A</v>
          </cell>
          <cell r="B17255">
            <v>8.5</v>
          </cell>
        </row>
        <row r="17256">
          <cell r="A17256" t="str">
            <v>15.017.0280-0</v>
          </cell>
          <cell r="B17256">
            <v>11.15</v>
          </cell>
        </row>
        <row r="17257">
          <cell r="A17257" t="str">
            <v>15.017.0280-A</v>
          </cell>
          <cell r="B17257">
            <v>9.81</v>
          </cell>
        </row>
        <row r="17258">
          <cell r="A17258" t="str">
            <v>15.017.0285-0</v>
          </cell>
          <cell r="B17258">
            <v>11.41</v>
          </cell>
        </row>
        <row r="17259">
          <cell r="A17259" t="str">
            <v>15.017.0285-A</v>
          </cell>
          <cell r="B17259">
            <v>10.07</v>
          </cell>
        </row>
        <row r="17260">
          <cell r="A17260" t="str">
            <v>15.017.0290-0</v>
          </cell>
          <cell r="B17260">
            <v>12.48</v>
          </cell>
        </row>
        <row r="17261">
          <cell r="A17261" t="str">
            <v>15.017.0290-A</v>
          </cell>
          <cell r="B17261">
            <v>11.02</v>
          </cell>
        </row>
        <row r="17262">
          <cell r="A17262" t="str">
            <v>15.017.0295-0</v>
          </cell>
          <cell r="B17262">
            <v>13.72</v>
          </cell>
        </row>
        <row r="17263">
          <cell r="A17263" t="str">
            <v>15.017.0295-A</v>
          </cell>
          <cell r="B17263">
            <v>12.15</v>
          </cell>
        </row>
        <row r="17264">
          <cell r="A17264" t="str">
            <v>15.017.0300-0</v>
          </cell>
          <cell r="B17264">
            <v>15.02</v>
          </cell>
        </row>
        <row r="17265">
          <cell r="A17265" t="str">
            <v>15.017.0300-A</v>
          </cell>
          <cell r="B17265">
            <v>13.45</v>
          </cell>
        </row>
        <row r="17266">
          <cell r="A17266" t="str">
            <v>15.017.0305-0</v>
          </cell>
          <cell r="B17266">
            <v>15.55</v>
          </cell>
        </row>
        <row r="17267">
          <cell r="A17267" t="str">
            <v>15.017.0305-A</v>
          </cell>
          <cell r="B17267">
            <v>13.98</v>
          </cell>
        </row>
        <row r="17268">
          <cell r="A17268" t="str">
            <v>15.017.0310-0</v>
          </cell>
          <cell r="B17268">
            <v>18.670000000000002</v>
          </cell>
        </row>
        <row r="17269">
          <cell r="A17269" t="str">
            <v>15.017.0310-A</v>
          </cell>
          <cell r="B17269">
            <v>16.98</v>
          </cell>
        </row>
        <row r="17270">
          <cell r="A17270" t="str">
            <v>15.017.0315-0</v>
          </cell>
          <cell r="B17270">
            <v>22.52</v>
          </cell>
        </row>
        <row r="17271">
          <cell r="A17271" t="str">
            <v>15.017.0315-A</v>
          </cell>
          <cell r="B17271">
            <v>20.68</v>
          </cell>
        </row>
        <row r="17272">
          <cell r="A17272" t="str">
            <v>15.017.0320-0</v>
          </cell>
          <cell r="B17272">
            <v>9.0299999999999994</v>
          </cell>
        </row>
        <row r="17273">
          <cell r="A17273" t="str">
            <v>15.017.0320-A</v>
          </cell>
          <cell r="B17273">
            <v>8.0500000000000007</v>
          </cell>
        </row>
        <row r="17274">
          <cell r="A17274" t="str">
            <v>15.017.0325-0</v>
          </cell>
          <cell r="B17274">
            <v>10.23</v>
          </cell>
        </row>
        <row r="17275">
          <cell r="A17275" t="str">
            <v>15.017.0325-A</v>
          </cell>
          <cell r="B17275">
            <v>9.14</v>
          </cell>
        </row>
        <row r="17276">
          <cell r="A17276" t="str">
            <v>15.017.0327-0</v>
          </cell>
          <cell r="B17276">
            <v>10.93</v>
          </cell>
        </row>
        <row r="17277">
          <cell r="A17277" t="str">
            <v>15.017.0327-A</v>
          </cell>
          <cell r="B17277">
            <v>9.7899999999999991</v>
          </cell>
        </row>
        <row r="17278">
          <cell r="A17278" t="str">
            <v>15.017.0330-0</v>
          </cell>
          <cell r="B17278">
            <v>11.77</v>
          </cell>
        </row>
        <row r="17279">
          <cell r="A17279" t="str">
            <v>15.017.0330-A</v>
          </cell>
          <cell r="B17279">
            <v>10.59</v>
          </cell>
        </row>
        <row r="17280">
          <cell r="A17280" t="str">
            <v>15.017.0331-0</v>
          </cell>
          <cell r="B17280">
            <v>12.4</v>
          </cell>
        </row>
        <row r="17281">
          <cell r="A17281" t="str">
            <v>15.017.0331-A</v>
          </cell>
          <cell r="B17281">
            <v>11.19</v>
          </cell>
        </row>
        <row r="17282">
          <cell r="A17282" t="str">
            <v>15.017.0332-0</v>
          </cell>
          <cell r="B17282">
            <v>14.49</v>
          </cell>
        </row>
        <row r="17283">
          <cell r="A17283" t="str">
            <v>15.017.0332-A</v>
          </cell>
          <cell r="B17283">
            <v>13.23</v>
          </cell>
        </row>
        <row r="17284">
          <cell r="A17284" t="str">
            <v>15.017.0333-0</v>
          </cell>
          <cell r="B17284">
            <v>18.3</v>
          </cell>
        </row>
        <row r="17285">
          <cell r="A17285" t="str">
            <v>15.017.0333-A</v>
          </cell>
          <cell r="B17285">
            <v>17.010000000000002</v>
          </cell>
        </row>
        <row r="17286">
          <cell r="A17286" t="str">
            <v>15.017.0335-0</v>
          </cell>
          <cell r="B17286">
            <v>19.78</v>
          </cell>
        </row>
        <row r="17287">
          <cell r="A17287" t="str">
            <v>15.017.0335-A</v>
          </cell>
          <cell r="B17287">
            <v>18.440000000000001</v>
          </cell>
        </row>
        <row r="17288">
          <cell r="A17288" t="str">
            <v>15.017.0337-0</v>
          </cell>
          <cell r="B17288">
            <v>22.82</v>
          </cell>
        </row>
        <row r="17289">
          <cell r="A17289" t="str">
            <v>15.017.0337-A</v>
          </cell>
          <cell r="B17289">
            <v>21.41</v>
          </cell>
        </row>
        <row r="17290">
          <cell r="A17290" t="str">
            <v>15.017.0338-0</v>
          </cell>
          <cell r="B17290">
            <v>27.14</v>
          </cell>
        </row>
        <row r="17291">
          <cell r="A17291" t="str">
            <v>15.017.0338-A</v>
          </cell>
          <cell r="B17291">
            <v>25.68</v>
          </cell>
        </row>
        <row r="17292">
          <cell r="A17292" t="str">
            <v>15.017.0340-0</v>
          </cell>
          <cell r="B17292">
            <v>33.83</v>
          </cell>
        </row>
        <row r="17293">
          <cell r="A17293" t="str">
            <v>15.017.0340-A</v>
          </cell>
          <cell r="B17293">
            <v>32.26</v>
          </cell>
        </row>
        <row r="17294">
          <cell r="A17294" t="str">
            <v>15.017.9999-0</v>
          </cell>
          <cell r="B17294">
            <v>4661</v>
          </cell>
        </row>
        <row r="17295">
          <cell r="A17295" t="str">
            <v>15.017.9999-A</v>
          </cell>
          <cell r="B17295">
            <v>4303</v>
          </cell>
        </row>
        <row r="17296">
          <cell r="A17296" t="str">
            <v>15.018.0010-0</v>
          </cell>
          <cell r="B17296">
            <v>10.63</v>
          </cell>
        </row>
        <row r="17297">
          <cell r="A17297" t="str">
            <v>15.018.0010-A</v>
          </cell>
          <cell r="B17297">
            <v>10.16</v>
          </cell>
        </row>
        <row r="17298">
          <cell r="A17298" t="str">
            <v>15.018.0015-0</v>
          </cell>
          <cell r="B17298">
            <v>11.63</v>
          </cell>
        </row>
        <row r="17299">
          <cell r="A17299" t="str">
            <v>15.018.0015-A</v>
          </cell>
          <cell r="B17299">
            <v>11.04</v>
          </cell>
        </row>
        <row r="17300">
          <cell r="A17300" t="str">
            <v>15.018.0020-0</v>
          </cell>
          <cell r="B17300">
            <v>16.899999999999999</v>
          </cell>
        </row>
        <row r="17301">
          <cell r="A17301" t="str">
            <v>15.018.0020-A</v>
          </cell>
          <cell r="B17301">
            <v>16.2</v>
          </cell>
        </row>
        <row r="17302">
          <cell r="A17302" t="str">
            <v>15.018.0025-0</v>
          </cell>
          <cell r="B17302">
            <v>11.2</v>
          </cell>
        </row>
        <row r="17303">
          <cell r="A17303" t="str">
            <v>15.018.0025-A</v>
          </cell>
          <cell r="B17303">
            <v>10.73</v>
          </cell>
        </row>
        <row r="17304">
          <cell r="A17304" t="str">
            <v>15.018.0030-0</v>
          </cell>
          <cell r="B17304">
            <v>12.14</v>
          </cell>
        </row>
        <row r="17305">
          <cell r="A17305" t="str">
            <v>15.018.0030-A</v>
          </cell>
          <cell r="B17305">
            <v>11.55</v>
          </cell>
        </row>
        <row r="17306">
          <cell r="A17306" t="str">
            <v>15.018.0035-0</v>
          </cell>
          <cell r="B17306">
            <v>16.77</v>
          </cell>
        </row>
        <row r="17307">
          <cell r="A17307" t="str">
            <v>15.018.0035-A</v>
          </cell>
          <cell r="B17307">
            <v>16.07</v>
          </cell>
        </row>
        <row r="17308">
          <cell r="A17308" t="str">
            <v>15.018.0040-0</v>
          </cell>
          <cell r="B17308">
            <v>10.63</v>
          </cell>
        </row>
        <row r="17309">
          <cell r="A17309" t="str">
            <v>15.018.0040-A</v>
          </cell>
          <cell r="B17309">
            <v>10.16</v>
          </cell>
        </row>
        <row r="17310">
          <cell r="A17310" t="str">
            <v>15.018.0050-0</v>
          </cell>
          <cell r="B17310">
            <v>11.63</v>
          </cell>
        </row>
        <row r="17311">
          <cell r="A17311" t="str">
            <v>15.018.0050-A</v>
          </cell>
          <cell r="B17311">
            <v>11.04</v>
          </cell>
        </row>
        <row r="17312">
          <cell r="A17312" t="str">
            <v>15.018.0055-0</v>
          </cell>
          <cell r="B17312">
            <v>16.059999999999999</v>
          </cell>
        </row>
        <row r="17313">
          <cell r="A17313" t="str">
            <v>15.018.0055-A</v>
          </cell>
          <cell r="B17313">
            <v>15.36</v>
          </cell>
        </row>
        <row r="17314">
          <cell r="A17314" t="str">
            <v>15.018.0060-0</v>
          </cell>
          <cell r="B17314">
            <v>11.2</v>
          </cell>
        </row>
        <row r="17315">
          <cell r="A17315" t="str">
            <v>15.018.0060-A</v>
          </cell>
          <cell r="B17315">
            <v>10.73</v>
          </cell>
        </row>
        <row r="17316">
          <cell r="A17316" t="str">
            <v>15.018.0065-0</v>
          </cell>
          <cell r="B17316">
            <v>12.14</v>
          </cell>
        </row>
        <row r="17317">
          <cell r="A17317" t="str">
            <v>15.018.0065-A</v>
          </cell>
          <cell r="B17317">
            <v>11.55</v>
          </cell>
        </row>
        <row r="17318">
          <cell r="A17318" t="str">
            <v>15.018.0070-0</v>
          </cell>
          <cell r="B17318">
            <v>15.43</v>
          </cell>
        </row>
        <row r="17319">
          <cell r="A17319" t="str">
            <v>15.018.0070-A</v>
          </cell>
          <cell r="B17319">
            <v>14.73</v>
          </cell>
        </row>
        <row r="17320">
          <cell r="A17320" t="str">
            <v>15.018.0075-0</v>
          </cell>
          <cell r="B17320">
            <v>11.2</v>
          </cell>
        </row>
        <row r="17321">
          <cell r="A17321" t="str">
            <v>15.018.0075-A</v>
          </cell>
          <cell r="B17321">
            <v>10.73</v>
          </cell>
        </row>
        <row r="17322">
          <cell r="A17322" t="str">
            <v>15.018.0080-0</v>
          </cell>
          <cell r="B17322">
            <v>12.14</v>
          </cell>
        </row>
        <row r="17323">
          <cell r="A17323" t="str">
            <v>15.018.0080-A</v>
          </cell>
          <cell r="B17323">
            <v>11.55</v>
          </cell>
        </row>
        <row r="17324">
          <cell r="A17324" t="str">
            <v>15.018.0085-0</v>
          </cell>
          <cell r="B17324">
            <v>15.05</v>
          </cell>
        </row>
        <row r="17325">
          <cell r="A17325" t="str">
            <v>15.018.0085-A</v>
          </cell>
          <cell r="B17325">
            <v>14.35</v>
          </cell>
        </row>
        <row r="17326">
          <cell r="A17326" t="str">
            <v>15.018.0090-0</v>
          </cell>
          <cell r="B17326">
            <v>11.2</v>
          </cell>
        </row>
        <row r="17327">
          <cell r="A17327" t="str">
            <v>15.018.0090-A</v>
          </cell>
          <cell r="B17327">
            <v>10.73</v>
          </cell>
        </row>
        <row r="17328">
          <cell r="A17328" t="str">
            <v>15.018.0095-0</v>
          </cell>
          <cell r="B17328">
            <v>12.14</v>
          </cell>
        </row>
        <row r="17329">
          <cell r="A17329" t="str">
            <v>15.018.0095-A</v>
          </cell>
          <cell r="B17329">
            <v>11.55</v>
          </cell>
        </row>
        <row r="17330">
          <cell r="A17330" t="str">
            <v>15.018.0100-0</v>
          </cell>
          <cell r="B17330">
            <v>14.45</v>
          </cell>
        </row>
        <row r="17331">
          <cell r="A17331" t="str">
            <v>15.018.0100-A</v>
          </cell>
          <cell r="B17331">
            <v>13.75</v>
          </cell>
        </row>
        <row r="17332">
          <cell r="A17332" t="str">
            <v>15.018.0105-0</v>
          </cell>
          <cell r="B17332">
            <v>10.75</v>
          </cell>
        </row>
        <row r="17333">
          <cell r="A17333" t="str">
            <v>15.018.0105-A</v>
          </cell>
          <cell r="B17333">
            <v>10.28</v>
          </cell>
        </row>
        <row r="17334">
          <cell r="A17334" t="str">
            <v>15.018.0110-0</v>
          </cell>
          <cell r="B17334">
            <v>12.32</v>
          </cell>
        </row>
        <row r="17335">
          <cell r="A17335" t="str">
            <v>15.018.0110-A</v>
          </cell>
          <cell r="B17335">
            <v>11.73</v>
          </cell>
        </row>
        <row r="17336">
          <cell r="A17336" t="str">
            <v>15.018.0115-0</v>
          </cell>
          <cell r="B17336">
            <v>17.55</v>
          </cell>
        </row>
        <row r="17337">
          <cell r="A17337" t="str">
            <v>15.018.0115-A</v>
          </cell>
          <cell r="B17337">
            <v>16.850000000000001</v>
          </cell>
        </row>
        <row r="17338">
          <cell r="A17338" t="str">
            <v>15.018.0117-0</v>
          </cell>
          <cell r="B17338">
            <v>6.75</v>
          </cell>
        </row>
        <row r="17339">
          <cell r="A17339" t="str">
            <v>15.018.0117-A</v>
          </cell>
          <cell r="B17339">
            <v>6.28</v>
          </cell>
        </row>
        <row r="17340">
          <cell r="A17340" t="str">
            <v>15.018.0118-0</v>
          </cell>
          <cell r="B17340">
            <v>8.15</v>
          </cell>
        </row>
        <row r="17341">
          <cell r="A17341" t="str">
            <v>15.018.0118-A</v>
          </cell>
          <cell r="B17341">
            <v>7.56</v>
          </cell>
        </row>
        <row r="17342">
          <cell r="A17342" t="str">
            <v>15.018.0119-0</v>
          </cell>
          <cell r="B17342">
            <v>9.6</v>
          </cell>
        </row>
        <row r="17343">
          <cell r="A17343" t="str">
            <v>15.018.0119-A</v>
          </cell>
          <cell r="B17343">
            <v>8.9</v>
          </cell>
        </row>
        <row r="17344">
          <cell r="A17344" t="str">
            <v>15.018.0120-0</v>
          </cell>
          <cell r="B17344">
            <v>4.7699999999999996</v>
          </cell>
        </row>
        <row r="17345">
          <cell r="A17345" t="str">
            <v>15.018.0120-A</v>
          </cell>
          <cell r="B17345">
            <v>4.3</v>
          </cell>
        </row>
        <row r="17346">
          <cell r="A17346" t="str">
            <v>15.018.0125-0</v>
          </cell>
          <cell r="B17346">
            <v>4.76</v>
          </cell>
        </row>
        <row r="17347">
          <cell r="A17347" t="str">
            <v>15.018.0125-A</v>
          </cell>
          <cell r="B17347">
            <v>4.29</v>
          </cell>
        </row>
        <row r="17348">
          <cell r="A17348" t="str">
            <v>15.018.0130-0</v>
          </cell>
          <cell r="B17348">
            <v>5.28</v>
          </cell>
        </row>
        <row r="17349">
          <cell r="A17349" t="str">
            <v>15.018.0130-A</v>
          </cell>
          <cell r="B17349">
            <v>4.8099999999999996</v>
          </cell>
        </row>
        <row r="17350">
          <cell r="A17350" t="str">
            <v>15.018.0133-0</v>
          </cell>
          <cell r="B17350">
            <v>23.52</v>
          </cell>
        </row>
        <row r="17351">
          <cell r="A17351" t="str">
            <v>15.018.0133-A</v>
          </cell>
          <cell r="B17351">
            <v>20.89</v>
          </cell>
        </row>
        <row r="17352">
          <cell r="A17352" t="str">
            <v>15.018.0136-0</v>
          </cell>
          <cell r="B17352">
            <v>13.04</v>
          </cell>
        </row>
        <row r="17353">
          <cell r="A17353" t="str">
            <v>15.018.0136-A</v>
          </cell>
          <cell r="B17353">
            <v>11.4</v>
          </cell>
        </row>
        <row r="17354">
          <cell r="A17354" t="str">
            <v>15.018.0140-0</v>
          </cell>
          <cell r="B17354">
            <v>27.83</v>
          </cell>
        </row>
        <row r="17355">
          <cell r="A17355" t="str">
            <v>15.018.0140-A</v>
          </cell>
          <cell r="B17355">
            <v>26.19</v>
          </cell>
        </row>
        <row r="17356">
          <cell r="A17356" t="str">
            <v>15.018.0145-0</v>
          </cell>
          <cell r="B17356">
            <v>93.44</v>
          </cell>
        </row>
        <row r="17357">
          <cell r="A17357" t="str">
            <v>15.018.0145-A</v>
          </cell>
          <cell r="B17357">
            <v>91.68</v>
          </cell>
        </row>
        <row r="17358">
          <cell r="A17358" t="str">
            <v>15.018.0150-0</v>
          </cell>
          <cell r="B17358">
            <v>104.04</v>
          </cell>
        </row>
        <row r="17359">
          <cell r="A17359" t="str">
            <v>15.018.0150-A</v>
          </cell>
          <cell r="B17359">
            <v>102.17</v>
          </cell>
        </row>
        <row r="17360">
          <cell r="A17360" t="str">
            <v>15.018.0155-0</v>
          </cell>
          <cell r="B17360">
            <v>204.23</v>
          </cell>
        </row>
        <row r="17361">
          <cell r="A17361" t="str">
            <v>15.018.0155-A</v>
          </cell>
          <cell r="B17361">
            <v>202.24</v>
          </cell>
        </row>
        <row r="17362">
          <cell r="A17362" t="str">
            <v>15.018.0160-0</v>
          </cell>
          <cell r="B17362">
            <v>353.03</v>
          </cell>
        </row>
        <row r="17363">
          <cell r="A17363" t="str">
            <v>15.018.0160-A</v>
          </cell>
          <cell r="B17363">
            <v>350.93</v>
          </cell>
        </row>
        <row r="17364">
          <cell r="A17364" t="str">
            <v>15.018.0165-0</v>
          </cell>
          <cell r="B17364">
            <v>707.52</v>
          </cell>
        </row>
        <row r="17365">
          <cell r="A17365" t="str">
            <v>15.018.0165-A</v>
          </cell>
          <cell r="B17365">
            <v>705.18</v>
          </cell>
        </row>
        <row r="17366">
          <cell r="A17366" t="str">
            <v>15.018.0170-0</v>
          </cell>
          <cell r="B17366">
            <v>2025.67</v>
          </cell>
        </row>
        <row r="17367">
          <cell r="A17367" t="str">
            <v>15.018.0170-A</v>
          </cell>
          <cell r="B17367">
            <v>2023.1</v>
          </cell>
        </row>
        <row r="17368">
          <cell r="A17368" t="str">
            <v>15.018.0175-0</v>
          </cell>
          <cell r="B17368">
            <v>39.049999999999997</v>
          </cell>
        </row>
        <row r="17369">
          <cell r="A17369" t="str">
            <v>15.018.0175-A</v>
          </cell>
          <cell r="B17369">
            <v>35.119999999999997</v>
          </cell>
        </row>
        <row r="17370">
          <cell r="A17370" t="str">
            <v>15.018.0180-0</v>
          </cell>
          <cell r="B17370">
            <v>23.38</v>
          </cell>
        </row>
        <row r="17371">
          <cell r="A17371" t="str">
            <v>15.018.0180-A</v>
          </cell>
          <cell r="B17371">
            <v>21.61</v>
          </cell>
        </row>
        <row r="17372">
          <cell r="A17372" t="str">
            <v>15.018.0250-0</v>
          </cell>
          <cell r="B17372">
            <v>19.760000000000002</v>
          </cell>
        </row>
        <row r="17373">
          <cell r="A17373" t="str">
            <v>15.018.0250-A</v>
          </cell>
          <cell r="B17373">
            <v>17.8</v>
          </cell>
        </row>
        <row r="17374">
          <cell r="A17374" t="str">
            <v>15.018.0255-0</v>
          </cell>
          <cell r="B17374">
            <v>28.02</v>
          </cell>
        </row>
        <row r="17375">
          <cell r="A17375" t="str">
            <v>15.018.0255-A</v>
          </cell>
          <cell r="B17375">
            <v>25.66</v>
          </cell>
        </row>
        <row r="17376">
          <cell r="A17376" t="str">
            <v>15.018.0260-0</v>
          </cell>
          <cell r="B17376">
            <v>37.880000000000003</v>
          </cell>
        </row>
        <row r="17377">
          <cell r="A17377" t="str">
            <v>15.018.0260-A</v>
          </cell>
          <cell r="B17377">
            <v>34.35</v>
          </cell>
        </row>
        <row r="17378">
          <cell r="A17378" t="str">
            <v>15.018.0265-0</v>
          </cell>
          <cell r="B17378">
            <v>49.32</v>
          </cell>
        </row>
        <row r="17379">
          <cell r="A17379" t="str">
            <v>15.018.0265-A</v>
          </cell>
          <cell r="B17379">
            <v>45.4</v>
          </cell>
        </row>
        <row r="17380">
          <cell r="A17380" t="str">
            <v>15.018.0270-0</v>
          </cell>
          <cell r="B17380">
            <v>58.2</v>
          </cell>
        </row>
        <row r="17381">
          <cell r="A17381" t="str">
            <v>15.018.0270-A</v>
          </cell>
          <cell r="B17381">
            <v>53.49</v>
          </cell>
        </row>
        <row r="17382">
          <cell r="A17382" t="str">
            <v>15.018.0275-0</v>
          </cell>
          <cell r="B17382">
            <v>94.32</v>
          </cell>
        </row>
        <row r="17383">
          <cell r="A17383" t="str">
            <v>15.018.0275-A</v>
          </cell>
          <cell r="B17383">
            <v>88.43</v>
          </cell>
        </row>
        <row r="17384">
          <cell r="A17384" t="str">
            <v>15.018.0280-0</v>
          </cell>
          <cell r="B17384">
            <v>131.03</v>
          </cell>
        </row>
        <row r="17385">
          <cell r="A17385" t="str">
            <v>15.018.0280-A</v>
          </cell>
          <cell r="B17385">
            <v>123.57</v>
          </cell>
        </row>
        <row r="17386">
          <cell r="A17386" t="str">
            <v>15.018.0450-0</v>
          </cell>
          <cell r="B17386">
            <v>50.46</v>
          </cell>
        </row>
        <row r="17387">
          <cell r="A17387" t="str">
            <v>15.018.0450-A</v>
          </cell>
          <cell r="B17387">
            <v>46.54</v>
          </cell>
        </row>
        <row r="17388">
          <cell r="A17388" t="str">
            <v>15.018.0455-0</v>
          </cell>
          <cell r="B17388">
            <v>52.94</v>
          </cell>
        </row>
        <row r="17389">
          <cell r="A17389" t="str">
            <v>15.018.0455-A</v>
          </cell>
          <cell r="B17389">
            <v>49.02</v>
          </cell>
        </row>
        <row r="17390">
          <cell r="A17390" t="str">
            <v>15.018.0460-0</v>
          </cell>
          <cell r="B17390">
            <v>58.04</v>
          </cell>
        </row>
        <row r="17391">
          <cell r="A17391" t="str">
            <v>15.018.0460-A</v>
          </cell>
          <cell r="B17391">
            <v>54.12</v>
          </cell>
        </row>
        <row r="17392">
          <cell r="A17392" t="str">
            <v>15.018.0465-0</v>
          </cell>
          <cell r="B17392">
            <v>71.23</v>
          </cell>
        </row>
        <row r="17393">
          <cell r="A17393" t="str">
            <v>15.018.0465-A</v>
          </cell>
          <cell r="B17393">
            <v>67.31</v>
          </cell>
        </row>
        <row r="17394">
          <cell r="A17394" t="str">
            <v>15.018.0466-0</v>
          </cell>
          <cell r="B17394">
            <v>39.57</v>
          </cell>
        </row>
        <row r="17395">
          <cell r="A17395" t="str">
            <v>15.018.0466-A</v>
          </cell>
          <cell r="B17395">
            <v>35.64</v>
          </cell>
        </row>
        <row r="17396">
          <cell r="A17396" t="str">
            <v>15.018.0467-0</v>
          </cell>
          <cell r="B17396">
            <v>42.14</v>
          </cell>
        </row>
        <row r="17397">
          <cell r="A17397" t="str">
            <v>15.018.0467-A</v>
          </cell>
          <cell r="B17397">
            <v>38.21</v>
          </cell>
        </row>
        <row r="17398">
          <cell r="A17398" t="str">
            <v>15.018.0468-0</v>
          </cell>
          <cell r="B17398">
            <v>45.83</v>
          </cell>
        </row>
        <row r="17399">
          <cell r="A17399" t="str">
            <v>15.018.0468-A</v>
          </cell>
          <cell r="B17399">
            <v>41.9</v>
          </cell>
        </row>
        <row r="17400">
          <cell r="A17400" t="str">
            <v>15.018.0469-0</v>
          </cell>
          <cell r="B17400">
            <v>47.91</v>
          </cell>
        </row>
        <row r="17401">
          <cell r="A17401" t="str">
            <v>15.018.0469-A</v>
          </cell>
          <cell r="B17401">
            <v>43.99</v>
          </cell>
        </row>
        <row r="17402">
          <cell r="A17402" t="str">
            <v>15.018.0470-0</v>
          </cell>
          <cell r="B17402">
            <v>53.85</v>
          </cell>
        </row>
        <row r="17403">
          <cell r="A17403" t="str">
            <v>15.018.0470-A</v>
          </cell>
          <cell r="B17403">
            <v>49.93</v>
          </cell>
        </row>
        <row r="17404">
          <cell r="A17404" t="str">
            <v>15.018.0471-0</v>
          </cell>
          <cell r="B17404">
            <v>60.46</v>
          </cell>
        </row>
        <row r="17405">
          <cell r="A17405" t="str">
            <v>15.018.0471-A</v>
          </cell>
          <cell r="B17405">
            <v>56.54</v>
          </cell>
        </row>
        <row r="17406">
          <cell r="A17406" t="str">
            <v>15.018.0472-0</v>
          </cell>
          <cell r="B17406">
            <v>45.02</v>
          </cell>
        </row>
        <row r="17407">
          <cell r="A17407" t="str">
            <v>15.018.0472-A</v>
          </cell>
          <cell r="B17407">
            <v>41.1</v>
          </cell>
        </row>
        <row r="17408">
          <cell r="A17408" t="str">
            <v>15.018.0473-0</v>
          </cell>
          <cell r="B17408">
            <v>48</v>
          </cell>
        </row>
        <row r="17409">
          <cell r="A17409" t="str">
            <v>15.018.0473-A</v>
          </cell>
          <cell r="B17409">
            <v>44.07</v>
          </cell>
        </row>
        <row r="17410">
          <cell r="A17410" t="str">
            <v>15.018.0474-0</v>
          </cell>
          <cell r="B17410">
            <v>50.34</v>
          </cell>
        </row>
        <row r="17411">
          <cell r="A17411" t="str">
            <v>15.018.0474-A</v>
          </cell>
          <cell r="B17411">
            <v>46.41</v>
          </cell>
        </row>
        <row r="17412">
          <cell r="A17412" t="str">
            <v>15.018.0475-0</v>
          </cell>
          <cell r="B17412">
            <v>56.7</v>
          </cell>
        </row>
        <row r="17413">
          <cell r="A17413" t="str">
            <v>15.018.0475-A</v>
          </cell>
          <cell r="B17413">
            <v>52.77</v>
          </cell>
        </row>
        <row r="17414">
          <cell r="A17414" t="str">
            <v>15.018.0476-0</v>
          </cell>
          <cell r="B17414">
            <v>64.239999999999995</v>
          </cell>
        </row>
        <row r="17415">
          <cell r="A17415" t="str">
            <v>15.018.0476-A</v>
          </cell>
          <cell r="B17415">
            <v>60.32</v>
          </cell>
        </row>
        <row r="17416">
          <cell r="A17416" t="str">
            <v>15.018.0477-0</v>
          </cell>
          <cell r="B17416">
            <v>47.98</v>
          </cell>
        </row>
        <row r="17417">
          <cell r="A17417" t="str">
            <v>15.018.0477-A</v>
          </cell>
          <cell r="B17417">
            <v>44.05</v>
          </cell>
        </row>
        <row r="17418">
          <cell r="A17418" t="str">
            <v>15.018.0478-0</v>
          </cell>
          <cell r="B17418">
            <v>50.66</v>
          </cell>
        </row>
        <row r="17419">
          <cell r="A17419" t="str">
            <v>15.018.0478-A</v>
          </cell>
          <cell r="B17419">
            <v>46.74</v>
          </cell>
        </row>
        <row r="17420">
          <cell r="A17420" t="str">
            <v>15.018.0479-0</v>
          </cell>
          <cell r="B17420">
            <v>53.3</v>
          </cell>
        </row>
        <row r="17421">
          <cell r="A17421" t="str">
            <v>15.018.0479-A</v>
          </cell>
          <cell r="B17421">
            <v>49.38</v>
          </cell>
        </row>
        <row r="17422">
          <cell r="A17422" t="str">
            <v>15.018.0480-0</v>
          </cell>
          <cell r="B17422">
            <v>59.64</v>
          </cell>
        </row>
        <row r="17423">
          <cell r="A17423" t="str">
            <v>15.018.0480-A</v>
          </cell>
          <cell r="B17423">
            <v>55.71</v>
          </cell>
        </row>
        <row r="17424">
          <cell r="A17424" t="str">
            <v>15.018.0481-0</v>
          </cell>
          <cell r="B17424">
            <v>65.150000000000006</v>
          </cell>
        </row>
        <row r="17425">
          <cell r="A17425" t="str">
            <v>15.018.0481-A</v>
          </cell>
          <cell r="B17425">
            <v>61.22</v>
          </cell>
        </row>
        <row r="17426">
          <cell r="A17426" t="str">
            <v>15.018.0482-0</v>
          </cell>
          <cell r="B17426">
            <v>33.630000000000003</v>
          </cell>
        </row>
        <row r="17427">
          <cell r="A17427" t="str">
            <v>15.018.0482-A</v>
          </cell>
          <cell r="B17427">
            <v>29.71</v>
          </cell>
        </row>
        <row r="17428">
          <cell r="A17428" t="str">
            <v>15.018.0483-0</v>
          </cell>
          <cell r="B17428">
            <v>35.590000000000003</v>
          </cell>
        </row>
        <row r="17429">
          <cell r="A17429" t="str">
            <v>15.018.0483-A</v>
          </cell>
          <cell r="B17429">
            <v>31.67</v>
          </cell>
        </row>
        <row r="17430">
          <cell r="A17430" t="str">
            <v>15.018.0484-0</v>
          </cell>
          <cell r="B17430">
            <v>38.6</v>
          </cell>
        </row>
        <row r="17431">
          <cell r="A17431" t="str">
            <v>15.018.0484-A</v>
          </cell>
          <cell r="B17431">
            <v>34.68</v>
          </cell>
        </row>
        <row r="17432">
          <cell r="A17432" t="str">
            <v>15.018.0485-0</v>
          </cell>
          <cell r="B17432">
            <v>40.229999999999997</v>
          </cell>
        </row>
        <row r="17433">
          <cell r="A17433" t="str">
            <v>15.018.0485-A</v>
          </cell>
          <cell r="B17433">
            <v>36.299999999999997</v>
          </cell>
        </row>
        <row r="17434">
          <cell r="A17434" t="str">
            <v>15.018.0486-0</v>
          </cell>
          <cell r="B17434">
            <v>44.64</v>
          </cell>
        </row>
        <row r="17435">
          <cell r="A17435" t="str">
            <v>15.018.0486-A</v>
          </cell>
          <cell r="B17435">
            <v>40.72</v>
          </cell>
        </row>
        <row r="17436">
          <cell r="A17436" t="str">
            <v>15.018.0487-0</v>
          </cell>
          <cell r="B17436">
            <v>49.73</v>
          </cell>
        </row>
        <row r="17437">
          <cell r="A17437" t="str">
            <v>15.018.0487-A</v>
          </cell>
          <cell r="B17437">
            <v>45.81</v>
          </cell>
        </row>
        <row r="17438">
          <cell r="A17438" t="str">
            <v>15.018.0488-0</v>
          </cell>
          <cell r="B17438">
            <v>37.74</v>
          </cell>
        </row>
        <row r="17439">
          <cell r="A17439" t="str">
            <v>15.018.0488-A</v>
          </cell>
          <cell r="B17439">
            <v>33.82</v>
          </cell>
        </row>
        <row r="17440">
          <cell r="A17440" t="str">
            <v>15.018.0489-0</v>
          </cell>
          <cell r="B17440">
            <v>40.35</v>
          </cell>
        </row>
        <row r="17441">
          <cell r="A17441" t="str">
            <v>15.018.0489-A</v>
          </cell>
          <cell r="B17441">
            <v>36.43</v>
          </cell>
        </row>
        <row r="17442">
          <cell r="A17442" t="str">
            <v>15.018.0490-0</v>
          </cell>
          <cell r="B17442">
            <v>42.17</v>
          </cell>
        </row>
        <row r="17443">
          <cell r="A17443" t="str">
            <v>15.018.0490-A</v>
          </cell>
          <cell r="B17443">
            <v>38.25</v>
          </cell>
        </row>
        <row r="17444">
          <cell r="A17444" t="str">
            <v>15.018.0491-0</v>
          </cell>
          <cell r="B17444">
            <v>46.99</v>
          </cell>
        </row>
        <row r="17445">
          <cell r="A17445" t="str">
            <v>15.018.0491-A</v>
          </cell>
          <cell r="B17445">
            <v>43.06</v>
          </cell>
        </row>
        <row r="17446">
          <cell r="A17446" t="str">
            <v>15.018.0492-0</v>
          </cell>
          <cell r="B17446">
            <v>52.75</v>
          </cell>
        </row>
        <row r="17447">
          <cell r="A17447" t="str">
            <v>15.018.0492-A</v>
          </cell>
          <cell r="B17447">
            <v>48.83</v>
          </cell>
        </row>
        <row r="17448">
          <cell r="A17448" t="str">
            <v>15.018.0493-0</v>
          </cell>
          <cell r="B17448">
            <v>40.04</v>
          </cell>
        </row>
        <row r="17449">
          <cell r="A17449" t="str">
            <v>15.018.0493-A</v>
          </cell>
          <cell r="B17449">
            <v>36.11</v>
          </cell>
        </row>
        <row r="17450">
          <cell r="A17450" t="str">
            <v>15.018.0494-0</v>
          </cell>
          <cell r="B17450">
            <v>42.28</v>
          </cell>
        </row>
        <row r="17451">
          <cell r="A17451" t="str">
            <v>15.018.0494-A</v>
          </cell>
          <cell r="B17451">
            <v>38.35</v>
          </cell>
        </row>
        <row r="17452">
          <cell r="A17452" t="str">
            <v>15.018.0495-0</v>
          </cell>
          <cell r="B17452">
            <v>43.99</v>
          </cell>
        </row>
        <row r="17453">
          <cell r="A17453" t="str">
            <v>15.018.0495-A</v>
          </cell>
          <cell r="B17453">
            <v>40.06</v>
          </cell>
        </row>
        <row r="17454">
          <cell r="A17454" t="str">
            <v>15.018.0496-0</v>
          </cell>
          <cell r="B17454">
            <v>48.64</v>
          </cell>
        </row>
        <row r="17455">
          <cell r="A17455" t="str">
            <v>15.018.0496-A</v>
          </cell>
          <cell r="B17455">
            <v>44.72</v>
          </cell>
        </row>
        <row r="17456">
          <cell r="A17456" t="str">
            <v>15.018.0497-0</v>
          </cell>
          <cell r="B17456">
            <v>53.42</v>
          </cell>
        </row>
        <row r="17457">
          <cell r="A17457" t="str">
            <v>15.018.0497-A</v>
          </cell>
          <cell r="B17457">
            <v>49.5</v>
          </cell>
        </row>
        <row r="17458">
          <cell r="A17458" t="str">
            <v>15.018.0498-0</v>
          </cell>
          <cell r="B17458">
            <v>42.38</v>
          </cell>
        </row>
        <row r="17459">
          <cell r="A17459" t="str">
            <v>15.018.0498-A</v>
          </cell>
          <cell r="B17459">
            <v>38.450000000000003</v>
          </cell>
        </row>
        <row r="17460">
          <cell r="A17460" t="str">
            <v>15.018.0499-0</v>
          </cell>
          <cell r="B17460">
            <v>46.71</v>
          </cell>
        </row>
        <row r="17461">
          <cell r="A17461" t="str">
            <v>15.018.0499-A</v>
          </cell>
          <cell r="B17461">
            <v>42.78</v>
          </cell>
        </row>
        <row r="17462">
          <cell r="A17462" t="str">
            <v>15.018.0500-0</v>
          </cell>
          <cell r="B17462">
            <v>52.16</v>
          </cell>
        </row>
        <row r="17463">
          <cell r="A17463" t="str">
            <v>15.018.0500-A</v>
          </cell>
          <cell r="B17463">
            <v>48.23</v>
          </cell>
        </row>
        <row r="17464">
          <cell r="A17464" t="str">
            <v>15.018.0501-0</v>
          </cell>
          <cell r="B17464">
            <v>56</v>
          </cell>
        </row>
        <row r="17465">
          <cell r="A17465" t="str">
            <v>15.018.0501-A</v>
          </cell>
          <cell r="B17465">
            <v>52.08</v>
          </cell>
        </row>
        <row r="17466">
          <cell r="A17466" t="str">
            <v>15.018.0502-0</v>
          </cell>
          <cell r="B17466">
            <v>65.47</v>
          </cell>
        </row>
        <row r="17467">
          <cell r="A17467" t="str">
            <v>15.018.0502-A</v>
          </cell>
          <cell r="B17467">
            <v>61.54</v>
          </cell>
        </row>
        <row r="17468">
          <cell r="A17468" t="str">
            <v>15.018.0503-0</v>
          </cell>
          <cell r="B17468">
            <v>75.59</v>
          </cell>
        </row>
        <row r="17469">
          <cell r="A17469" t="str">
            <v>15.018.0503-A</v>
          </cell>
          <cell r="B17469">
            <v>71.67</v>
          </cell>
        </row>
        <row r="17470">
          <cell r="A17470" t="str">
            <v>15.018.0504-0</v>
          </cell>
          <cell r="B17470">
            <v>49.59</v>
          </cell>
        </row>
        <row r="17471">
          <cell r="A17471" t="str">
            <v>15.018.0504-A</v>
          </cell>
          <cell r="B17471">
            <v>45.67</v>
          </cell>
        </row>
        <row r="17472">
          <cell r="A17472" t="str">
            <v>15.018.0505-0</v>
          </cell>
          <cell r="B17472">
            <v>54.36</v>
          </cell>
        </row>
        <row r="17473">
          <cell r="A17473" t="str">
            <v>15.018.0505-A</v>
          </cell>
          <cell r="B17473">
            <v>50.43</v>
          </cell>
        </row>
        <row r="17474">
          <cell r="A17474" t="str">
            <v>15.018.0506-0</v>
          </cell>
          <cell r="B17474">
            <v>58.43</v>
          </cell>
        </row>
        <row r="17475">
          <cell r="A17475" t="str">
            <v>15.018.0506-A</v>
          </cell>
          <cell r="B17475">
            <v>54.51</v>
          </cell>
        </row>
        <row r="17476">
          <cell r="A17476" t="str">
            <v>15.018.0507-0</v>
          </cell>
          <cell r="B17476">
            <v>68.31</v>
          </cell>
        </row>
        <row r="17477">
          <cell r="A17477" t="str">
            <v>15.018.0507-A</v>
          </cell>
          <cell r="B17477">
            <v>64.39</v>
          </cell>
        </row>
        <row r="17478">
          <cell r="A17478" t="str">
            <v>15.018.0508-0</v>
          </cell>
          <cell r="B17478">
            <v>79.37</v>
          </cell>
        </row>
        <row r="17479">
          <cell r="A17479" t="str">
            <v>15.018.0508-A</v>
          </cell>
          <cell r="B17479">
            <v>75.44</v>
          </cell>
        </row>
        <row r="17480">
          <cell r="A17480" t="str">
            <v>15.018.0509-0</v>
          </cell>
          <cell r="B17480">
            <v>52.55</v>
          </cell>
        </row>
        <row r="17481">
          <cell r="A17481" t="str">
            <v>15.018.0509-A</v>
          </cell>
          <cell r="B17481">
            <v>48.62</v>
          </cell>
        </row>
        <row r="17482">
          <cell r="A17482" t="str">
            <v>15.018.0510-0</v>
          </cell>
          <cell r="B17482">
            <v>56.99</v>
          </cell>
        </row>
        <row r="17483">
          <cell r="A17483" t="str">
            <v>15.018.0510-A</v>
          </cell>
          <cell r="B17483">
            <v>53.07</v>
          </cell>
        </row>
        <row r="17484">
          <cell r="A17484" t="str">
            <v>15.018.0511-0</v>
          </cell>
          <cell r="B17484">
            <v>61.39</v>
          </cell>
        </row>
        <row r="17485">
          <cell r="A17485" t="str">
            <v>15.018.0511-A</v>
          </cell>
          <cell r="B17485">
            <v>57.47</v>
          </cell>
        </row>
        <row r="17486">
          <cell r="A17486" t="str">
            <v>15.018.0512-0</v>
          </cell>
          <cell r="B17486">
            <v>71.25</v>
          </cell>
        </row>
        <row r="17487">
          <cell r="A17487" t="str">
            <v>15.018.0512-A</v>
          </cell>
          <cell r="B17487">
            <v>67.33</v>
          </cell>
        </row>
        <row r="17488">
          <cell r="A17488" t="str">
            <v>15.018.0513-0</v>
          </cell>
          <cell r="B17488">
            <v>80.27</v>
          </cell>
        </row>
        <row r="17489">
          <cell r="A17489" t="str">
            <v>15.018.0513-A</v>
          </cell>
          <cell r="B17489">
            <v>76.349999999999994</v>
          </cell>
        </row>
        <row r="17490">
          <cell r="A17490" t="str">
            <v>15.018.0514-0</v>
          </cell>
          <cell r="B17490">
            <v>35.97</v>
          </cell>
        </row>
        <row r="17491">
          <cell r="A17491" t="str">
            <v>15.018.0514-A</v>
          </cell>
          <cell r="B17491">
            <v>32.049999999999997</v>
          </cell>
        </row>
        <row r="17492">
          <cell r="A17492" t="str">
            <v>15.018.0515-0</v>
          </cell>
          <cell r="B17492">
            <v>39.4</v>
          </cell>
        </row>
        <row r="17493">
          <cell r="A17493" t="str">
            <v>15.018.0515-A</v>
          </cell>
          <cell r="B17493">
            <v>35.479999999999997</v>
          </cell>
        </row>
        <row r="17494">
          <cell r="A17494" t="str">
            <v>15.018.0516-0</v>
          </cell>
          <cell r="B17494">
            <v>43.88</v>
          </cell>
        </row>
        <row r="17495">
          <cell r="A17495" t="str">
            <v>15.018.0516-A</v>
          </cell>
          <cell r="B17495">
            <v>39.950000000000003</v>
          </cell>
        </row>
        <row r="17496">
          <cell r="A17496" t="str">
            <v>15.018.0517-0</v>
          </cell>
          <cell r="B17496">
            <v>46.97</v>
          </cell>
        </row>
        <row r="17497">
          <cell r="A17497" t="str">
            <v>15.018.0517-A</v>
          </cell>
          <cell r="B17497">
            <v>43.04</v>
          </cell>
        </row>
        <row r="17498">
          <cell r="A17498" t="str">
            <v>15.018.0518-0</v>
          </cell>
          <cell r="B17498">
            <v>54.32</v>
          </cell>
        </row>
        <row r="17499">
          <cell r="A17499" t="str">
            <v>15.018.0518-A</v>
          </cell>
          <cell r="B17499">
            <v>50.4</v>
          </cell>
        </row>
        <row r="17500">
          <cell r="A17500" t="str">
            <v>15.018.0519-0</v>
          </cell>
          <cell r="B17500">
            <v>62.34</v>
          </cell>
        </row>
        <row r="17501">
          <cell r="A17501" t="str">
            <v>15.018.0519-A</v>
          </cell>
          <cell r="B17501">
            <v>58.41</v>
          </cell>
        </row>
        <row r="17502">
          <cell r="A17502" t="str">
            <v>15.018.0520-0</v>
          </cell>
          <cell r="B17502">
            <v>41.55</v>
          </cell>
        </row>
        <row r="17503">
          <cell r="A17503" t="str">
            <v>15.018.0520-A</v>
          </cell>
          <cell r="B17503">
            <v>37.630000000000003</v>
          </cell>
        </row>
        <row r="17504">
          <cell r="A17504" t="str">
            <v>15.018.0521-0</v>
          </cell>
          <cell r="B17504">
            <v>45.63</v>
          </cell>
        </row>
        <row r="17505">
          <cell r="A17505" t="str">
            <v>15.018.0521-A</v>
          </cell>
          <cell r="B17505">
            <v>41.7</v>
          </cell>
        </row>
        <row r="17506">
          <cell r="A17506" t="str">
            <v>15.018.0522-0</v>
          </cell>
          <cell r="B17506">
            <v>48.92</v>
          </cell>
        </row>
        <row r="17507">
          <cell r="A17507" t="str">
            <v>15.018.0522-A</v>
          </cell>
          <cell r="B17507">
            <v>44.99</v>
          </cell>
        </row>
        <row r="17508">
          <cell r="A17508" t="str">
            <v>15.018.0523-0</v>
          </cell>
          <cell r="B17508">
            <v>56.66</v>
          </cell>
        </row>
        <row r="17509">
          <cell r="A17509" t="str">
            <v>15.018.0523-A</v>
          </cell>
          <cell r="B17509">
            <v>52.74</v>
          </cell>
        </row>
        <row r="17510">
          <cell r="A17510" t="str">
            <v>15.018.0524-0</v>
          </cell>
          <cell r="B17510">
            <v>65.36</v>
          </cell>
        </row>
        <row r="17511">
          <cell r="A17511" t="str">
            <v>15.018.0524-A</v>
          </cell>
          <cell r="B17511">
            <v>61.44</v>
          </cell>
        </row>
        <row r="17512">
          <cell r="A17512" t="str">
            <v>15.018.0525-0</v>
          </cell>
          <cell r="B17512">
            <v>43.85</v>
          </cell>
        </row>
        <row r="17513">
          <cell r="A17513" t="str">
            <v>15.018.0525-A</v>
          </cell>
          <cell r="B17513">
            <v>39.92</v>
          </cell>
        </row>
        <row r="17514">
          <cell r="A17514" t="str">
            <v>15.018.0526-0</v>
          </cell>
          <cell r="B17514">
            <v>47.55</v>
          </cell>
        </row>
        <row r="17515">
          <cell r="A17515" t="str">
            <v>15.018.0526-A</v>
          </cell>
          <cell r="B17515">
            <v>43.63</v>
          </cell>
        </row>
        <row r="17516">
          <cell r="A17516" t="str">
            <v>15.018.0527-0</v>
          </cell>
          <cell r="B17516">
            <v>50.73</v>
          </cell>
        </row>
        <row r="17517">
          <cell r="A17517" t="str">
            <v>15.018.0527-A</v>
          </cell>
          <cell r="B17517">
            <v>46.8</v>
          </cell>
        </row>
        <row r="17518">
          <cell r="A17518" t="str">
            <v>15.018.0528-0</v>
          </cell>
          <cell r="B17518">
            <v>58.32</v>
          </cell>
        </row>
        <row r="17519">
          <cell r="A17519" t="str">
            <v>15.018.0528-A</v>
          </cell>
          <cell r="B17519">
            <v>54.4</v>
          </cell>
        </row>
        <row r="17520">
          <cell r="A17520" t="str">
            <v>15.018.0529-0</v>
          </cell>
          <cell r="B17520">
            <v>66.03</v>
          </cell>
        </row>
        <row r="17521">
          <cell r="A17521" t="str">
            <v>15.018.0529-A</v>
          </cell>
          <cell r="B17521">
            <v>62.1</v>
          </cell>
        </row>
        <row r="17522">
          <cell r="A17522" t="str">
            <v>15.018.0540-0</v>
          </cell>
          <cell r="B17522">
            <v>42.91</v>
          </cell>
        </row>
        <row r="17523">
          <cell r="A17523" t="str">
            <v>15.018.0540-A</v>
          </cell>
          <cell r="B17523">
            <v>38.99</v>
          </cell>
        </row>
        <row r="17524">
          <cell r="A17524" t="str">
            <v>15.018.0550-0</v>
          </cell>
          <cell r="B17524">
            <v>48.62</v>
          </cell>
        </row>
        <row r="17525">
          <cell r="A17525" t="str">
            <v>15.018.0550-A</v>
          </cell>
          <cell r="B17525">
            <v>44.7</v>
          </cell>
        </row>
        <row r="17526">
          <cell r="A17526" t="str">
            <v>15.018.0551-0</v>
          </cell>
          <cell r="B17526">
            <v>52.78</v>
          </cell>
        </row>
        <row r="17527">
          <cell r="A17527" t="str">
            <v>15.018.0551-A</v>
          </cell>
          <cell r="B17527">
            <v>48.86</v>
          </cell>
        </row>
        <row r="17528">
          <cell r="A17528" t="str">
            <v>15.018.0552-0</v>
          </cell>
          <cell r="B17528">
            <v>57.01</v>
          </cell>
        </row>
        <row r="17529">
          <cell r="A17529" t="str">
            <v>15.018.0552-A</v>
          </cell>
          <cell r="B17529">
            <v>53.09</v>
          </cell>
        </row>
        <row r="17530">
          <cell r="A17530" t="str">
            <v>15.018.0554-0</v>
          </cell>
          <cell r="B17530">
            <v>65.819999999999993</v>
          </cell>
        </row>
        <row r="17531">
          <cell r="A17531" t="str">
            <v>15.018.0554-A</v>
          </cell>
          <cell r="B17531">
            <v>61.9</v>
          </cell>
        </row>
        <row r="17532">
          <cell r="A17532" t="str">
            <v>15.018.0555-0</v>
          </cell>
          <cell r="B17532">
            <v>74.489999999999995</v>
          </cell>
        </row>
        <row r="17533">
          <cell r="A17533" t="str">
            <v>15.018.0555-A</v>
          </cell>
          <cell r="B17533">
            <v>70.56</v>
          </cell>
        </row>
        <row r="17534">
          <cell r="A17534" t="str">
            <v>15.018.0556-0</v>
          </cell>
          <cell r="B17534">
            <v>51.25</v>
          </cell>
        </row>
        <row r="17535">
          <cell r="A17535" t="str">
            <v>15.018.0556-A</v>
          </cell>
          <cell r="B17535">
            <v>47.33</v>
          </cell>
        </row>
        <row r="17536">
          <cell r="A17536" t="str">
            <v>15.018.0557-0</v>
          </cell>
          <cell r="B17536">
            <v>55.21</v>
          </cell>
        </row>
        <row r="17537">
          <cell r="A17537" t="str">
            <v>15.018.0557-A</v>
          </cell>
          <cell r="B17537">
            <v>51.29</v>
          </cell>
        </row>
        <row r="17538">
          <cell r="A17538" t="str">
            <v>15.018.0558-0</v>
          </cell>
          <cell r="B17538">
            <v>59.42</v>
          </cell>
        </row>
        <row r="17539">
          <cell r="A17539" t="str">
            <v>15.018.0558-A</v>
          </cell>
          <cell r="B17539">
            <v>55.49</v>
          </cell>
        </row>
        <row r="17540">
          <cell r="A17540" t="str">
            <v>15.018.0560-0</v>
          </cell>
          <cell r="B17540">
            <v>68.180000000000007</v>
          </cell>
        </row>
        <row r="17541">
          <cell r="A17541" t="str">
            <v>15.018.0560-A</v>
          </cell>
          <cell r="B17541">
            <v>64.260000000000005</v>
          </cell>
        </row>
        <row r="17542">
          <cell r="A17542" t="str">
            <v>15.018.0561-0</v>
          </cell>
          <cell r="B17542">
            <v>76.959999999999994</v>
          </cell>
        </row>
        <row r="17543">
          <cell r="A17543" t="str">
            <v>15.018.0561-A</v>
          </cell>
          <cell r="B17543">
            <v>73.040000000000006</v>
          </cell>
        </row>
        <row r="17544">
          <cell r="A17544" t="str">
            <v>15.018.0562-0</v>
          </cell>
          <cell r="B17544">
            <v>53.78</v>
          </cell>
        </row>
        <row r="17545">
          <cell r="A17545" t="str">
            <v>15.018.0562-A</v>
          </cell>
          <cell r="B17545">
            <v>49.85</v>
          </cell>
        </row>
        <row r="17546">
          <cell r="A17546" t="str">
            <v>15.018.0563-0</v>
          </cell>
          <cell r="B17546">
            <v>57.84</v>
          </cell>
        </row>
        <row r="17547">
          <cell r="A17547" t="str">
            <v>15.018.0563-A</v>
          </cell>
          <cell r="B17547">
            <v>53.92</v>
          </cell>
        </row>
        <row r="17548">
          <cell r="A17548" t="str">
            <v>15.018.0564-0</v>
          </cell>
          <cell r="B17548">
            <v>62.54</v>
          </cell>
        </row>
        <row r="17549">
          <cell r="A17549" t="str">
            <v>15.018.0564-A</v>
          </cell>
          <cell r="B17549">
            <v>58.61</v>
          </cell>
        </row>
        <row r="17550">
          <cell r="A17550" t="str">
            <v>15.018.0566-0</v>
          </cell>
          <cell r="B17550">
            <v>71.459999999999994</v>
          </cell>
        </row>
        <row r="17551">
          <cell r="A17551" t="str">
            <v>15.018.0566-A</v>
          </cell>
          <cell r="B17551">
            <v>67.53</v>
          </cell>
        </row>
        <row r="17552">
          <cell r="A17552" t="str">
            <v>15.018.0567-0</v>
          </cell>
          <cell r="B17552">
            <v>79.39</v>
          </cell>
        </row>
        <row r="17553">
          <cell r="A17553" t="str">
            <v>15.018.0567-A</v>
          </cell>
          <cell r="B17553">
            <v>75.459999999999994</v>
          </cell>
        </row>
        <row r="17554">
          <cell r="A17554" t="str">
            <v>15.018.0568-0</v>
          </cell>
          <cell r="B17554">
            <v>36.42</v>
          </cell>
        </row>
        <row r="17555">
          <cell r="A17555" t="str">
            <v>15.018.0568-A</v>
          </cell>
          <cell r="B17555">
            <v>32.49</v>
          </cell>
        </row>
        <row r="17556">
          <cell r="A17556" t="str">
            <v>15.018.0570-0</v>
          </cell>
          <cell r="B17556">
            <v>41</v>
          </cell>
        </row>
        <row r="17557">
          <cell r="A17557" t="str">
            <v>15.018.0570-A</v>
          </cell>
          <cell r="B17557">
            <v>37.07</v>
          </cell>
        </row>
        <row r="17558">
          <cell r="A17558" t="str">
            <v>15.018.0571-0</v>
          </cell>
          <cell r="B17558">
            <v>44.4</v>
          </cell>
        </row>
        <row r="17559">
          <cell r="A17559" t="str">
            <v>15.018.0571-A</v>
          </cell>
          <cell r="B17559">
            <v>40.47</v>
          </cell>
        </row>
        <row r="17560">
          <cell r="A17560" t="str">
            <v>15.018.0572-0</v>
          </cell>
          <cell r="B17560">
            <v>47.81</v>
          </cell>
        </row>
        <row r="17561">
          <cell r="A17561" t="str">
            <v>15.018.0572-A</v>
          </cell>
          <cell r="B17561">
            <v>43.88</v>
          </cell>
        </row>
        <row r="17562">
          <cell r="A17562" t="str">
            <v>15.018.0574-0</v>
          </cell>
          <cell r="B17562">
            <v>54.61</v>
          </cell>
        </row>
        <row r="17563">
          <cell r="A17563" t="str">
            <v>15.018.0574-A</v>
          </cell>
          <cell r="B17563">
            <v>50.69</v>
          </cell>
        </row>
        <row r="17564">
          <cell r="A17564" t="str">
            <v>15.018.0575-0</v>
          </cell>
          <cell r="B17564">
            <v>61.42</v>
          </cell>
        </row>
        <row r="17565">
          <cell r="A17565" t="str">
            <v>15.018.0575-A</v>
          </cell>
          <cell r="B17565">
            <v>57.5</v>
          </cell>
        </row>
        <row r="17566">
          <cell r="A17566" t="str">
            <v>15.018.0576-0</v>
          </cell>
          <cell r="B17566">
            <v>42.93</v>
          </cell>
        </row>
        <row r="17567">
          <cell r="A17567" t="str">
            <v>15.018.0576-A</v>
          </cell>
          <cell r="B17567">
            <v>39.01</v>
          </cell>
        </row>
        <row r="17568">
          <cell r="A17568" t="str">
            <v>15.018.0577-0</v>
          </cell>
          <cell r="B17568">
            <v>46.34</v>
          </cell>
        </row>
        <row r="17569">
          <cell r="A17569" t="str">
            <v>15.018.0577-A</v>
          </cell>
          <cell r="B17569">
            <v>42.42</v>
          </cell>
        </row>
        <row r="17570">
          <cell r="A17570" t="str">
            <v>15.018.0578-0</v>
          </cell>
          <cell r="B17570">
            <v>49.74</v>
          </cell>
        </row>
        <row r="17571">
          <cell r="A17571" t="str">
            <v>15.018.0578-A</v>
          </cell>
          <cell r="B17571">
            <v>45.81</v>
          </cell>
        </row>
        <row r="17572">
          <cell r="A17572" t="str">
            <v>15.018.0580-0</v>
          </cell>
          <cell r="B17572">
            <v>56.56</v>
          </cell>
        </row>
        <row r="17573">
          <cell r="A17573" t="str">
            <v>15.018.0580-A</v>
          </cell>
          <cell r="B17573">
            <v>52.63</v>
          </cell>
        </row>
        <row r="17574">
          <cell r="A17574" t="str">
            <v>15.018.0581-0</v>
          </cell>
          <cell r="B17574">
            <v>63.35</v>
          </cell>
        </row>
        <row r="17575">
          <cell r="A17575" t="str">
            <v>15.018.0581-A</v>
          </cell>
          <cell r="B17575">
            <v>59.43</v>
          </cell>
        </row>
        <row r="17576">
          <cell r="A17576" t="str">
            <v>15.018.0582-0</v>
          </cell>
          <cell r="B17576">
            <v>44.87</v>
          </cell>
        </row>
        <row r="17577">
          <cell r="A17577" t="str">
            <v>15.018.0582-A</v>
          </cell>
          <cell r="B17577">
            <v>40.950000000000003</v>
          </cell>
        </row>
        <row r="17578">
          <cell r="A17578" t="str">
            <v>15.018.0583-0</v>
          </cell>
          <cell r="B17578">
            <v>48.27</v>
          </cell>
        </row>
        <row r="17579">
          <cell r="A17579" t="str">
            <v>15.018.0583-A</v>
          </cell>
          <cell r="B17579">
            <v>44.35</v>
          </cell>
        </row>
        <row r="17580">
          <cell r="A17580" t="str">
            <v>15.018.0584-0</v>
          </cell>
          <cell r="B17580">
            <v>51.68</v>
          </cell>
        </row>
        <row r="17581">
          <cell r="A17581" t="str">
            <v>15.018.0584-A</v>
          </cell>
          <cell r="B17581">
            <v>47.75</v>
          </cell>
        </row>
        <row r="17582">
          <cell r="A17582" t="str">
            <v>15.018.0586-0</v>
          </cell>
          <cell r="B17582">
            <v>58.49</v>
          </cell>
        </row>
        <row r="17583">
          <cell r="A17583" t="str">
            <v>15.018.0586-A</v>
          </cell>
          <cell r="B17583">
            <v>54.57</v>
          </cell>
        </row>
        <row r="17584">
          <cell r="A17584" t="str">
            <v>15.018.0587-0</v>
          </cell>
          <cell r="B17584">
            <v>65.290000000000006</v>
          </cell>
        </row>
        <row r="17585">
          <cell r="A17585" t="str">
            <v>15.018.0587-A</v>
          </cell>
          <cell r="B17585">
            <v>61.36</v>
          </cell>
        </row>
        <row r="17586">
          <cell r="A17586" t="str">
            <v>15.018.0588-0</v>
          </cell>
          <cell r="B17586">
            <v>18.16</v>
          </cell>
        </row>
        <row r="17587">
          <cell r="A17587" t="str">
            <v>15.018.0588-A</v>
          </cell>
          <cell r="B17587">
            <v>16.2</v>
          </cell>
        </row>
        <row r="17588">
          <cell r="A17588" t="str">
            <v>15.018.0590-0</v>
          </cell>
          <cell r="B17588">
            <v>19.170000000000002</v>
          </cell>
        </row>
        <row r="17589">
          <cell r="A17589" t="str">
            <v>15.018.0590-A</v>
          </cell>
          <cell r="B17589">
            <v>17.21</v>
          </cell>
        </row>
        <row r="17590">
          <cell r="A17590" t="str">
            <v>15.018.0591-0</v>
          </cell>
          <cell r="B17590">
            <v>20.309999999999999</v>
          </cell>
        </row>
        <row r="17591">
          <cell r="A17591" t="str">
            <v>15.018.0591-A</v>
          </cell>
          <cell r="B17591">
            <v>18.350000000000001</v>
          </cell>
        </row>
        <row r="17592">
          <cell r="A17592" t="str">
            <v>15.018.0592-0</v>
          </cell>
          <cell r="B17592">
            <v>22.31</v>
          </cell>
        </row>
        <row r="17593">
          <cell r="A17593" t="str">
            <v>15.018.0592-A</v>
          </cell>
          <cell r="B17593">
            <v>20.350000000000001</v>
          </cell>
        </row>
        <row r="17594">
          <cell r="A17594" t="str">
            <v>15.018.0594-0</v>
          </cell>
          <cell r="B17594">
            <v>27.57</v>
          </cell>
        </row>
        <row r="17595">
          <cell r="A17595" t="str">
            <v>15.018.0594-A</v>
          </cell>
          <cell r="B17595">
            <v>25.61</v>
          </cell>
        </row>
        <row r="17596">
          <cell r="A17596" t="str">
            <v>15.018.0595-0</v>
          </cell>
          <cell r="B17596">
            <v>33</v>
          </cell>
        </row>
        <row r="17597">
          <cell r="A17597" t="str">
            <v>15.018.0595-A</v>
          </cell>
          <cell r="B17597">
            <v>31.04</v>
          </cell>
        </row>
        <row r="17598">
          <cell r="A17598" t="str">
            <v>15.018.0596-0</v>
          </cell>
          <cell r="B17598">
            <v>19.86</v>
          </cell>
        </row>
        <row r="17599">
          <cell r="A17599" t="str">
            <v>15.018.0596-A</v>
          </cell>
          <cell r="B17599">
            <v>17.899999999999999</v>
          </cell>
        </row>
        <row r="17600">
          <cell r="A17600" t="str">
            <v>15.018.0597-0</v>
          </cell>
          <cell r="B17600">
            <v>21.39</v>
          </cell>
        </row>
        <row r="17601">
          <cell r="A17601" t="str">
            <v>15.018.0597-A</v>
          </cell>
          <cell r="B17601">
            <v>19.43</v>
          </cell>
        </row>
        <row r="17602">
          <cell r="A17602" t="str">
            <v>15.018.0598-0</v>
          </cell>
          <cell r="B17602">
            <v>22.46</v>
          </cell>
        </row>
        <row r="17603">
          <cell r="A17603" t="str">
            <v>15.018.0598-A</v>
          </cell>
          <cell r="B17603">
            <v>20.5</v>
          </cell>
        </row>
        <row r="17604">
          <cell r="A17604" t="str">
            <v>15.018.0600-0</v>
          </cell>
          <cell r="B17604">
            <v>28.65</v>
          </cell>
        </row>
        <row r="17605">
          <cell r="A17605" t="str">
            <v>15.018.0600-A</v>
          </cell>
          <cell r="B17605">
            <v>26.69</v>
          </cell>
        </row>
        <row r="17606">
          <cell r="A17606" t="str">
            <v>15.018.0601-0</v>
          </cell>
          <cell r="B17606">
            <v>34.26</v>
          </cell>
        </row>
        <row r="17607">
          <cell r="A17607" t="str">
            <v>15.018.0601-A</v>
          </cell>
          <cell r="B17607">
            <v>32.299999999999997</v>
          </cell>
        </row>
        <row r="17608">
          <cell r="A17608" t="str">
            <v>15.018.0602-0</v>
          </cell>
          <cell r="B17608">
            <v>20.6</v>
          </cell>
        </row>
        <row r="17609">
          <cell r="A17609" t="str">
            <v>15.018.0602-A</v>
          </cell>
          <cell r="B17609">
            <v>18.64</v>
          </cell>
        </row>
        <row r="17610">
          <cell r="A17610" t="str">
            <v>15.018.0603-0</v>
          </cell>
          <cell r="B17610">
            <v>21.73</v>
          </cell>
        </row>
        <row r="17611">
          <cell r="A17611" t="str">
            <v>15.018.0603-A</v>
          </cell>
          <cell r="B17611">
            <v>19.77</v>
          </cell>
        </row>
        <row r="17612">
          <cell r="A17612" t="str">
            <v>15.018.0604-0</v>
          </cell>
          <cell r="B17612">
            <v>24.02</v>
          </cell>
        </row>
        <row r="17613">
          <cell r="A17613" t="str">
            <v>15.018.0604-A</v>
          </cell>
          <cell r="B17613">
            <v>22.06</v>
          </cell>
        </row>
        <row r="17614">
          <cell r="A17614" t="str">
            <v>15.018.0606-0</v>
          </cell>
          <cell r="B17614">
            <v>29.74</v>
          </cell>
        </row>
        <row r="17615">
          <cell r="A17615" t="str">
            <v>15.018.0606-A</v>
          </cell>
          <cell r="B17615">
            <v>27.78</v>
          </cell>
        </row>
        <row r="17616">
          <cell r="A17616" t="str">
            <v>15.018.0607-0</v>
          </cell>
          <cell r="B17616">
            <v>35.479999999999997</v>
          </cell>
        </row>
        <row r="17617">
          <cell r="A17617" t="str">
            <v>15.018.0607-A</v>
          </cell>
          <cell r="B17617">
            <v>33.520000000000003</v>
          </cell>
        </row>
        <row r="17618">
          <cell r="A17618" t="str">
            <v>15.018.0608-0</v>
          </cell>
          <cell r="B17618">
            <v>20.48</v>
          </cell>
        </row>
        <row r="17619">
          <cell r="A17619" t="str">
            <v>15.018.0608-A</v>
          </cell>
          <cell r="B17619">
            <v>18.52</v>
          </cell>
        </row>
        <row r="17620">
          <cell r="A17620" t="str">
            <v>15.018.0610-0</v>
          </cell>
          <cell r="B17620">
            <v>22.18</v>
          </cell>
        </row>
        <row r="17621">
          <cell r="A17621" t="str">
            <v>15.018.0610-A</v>
          </cell>
          <cell r="B17621">
            <v>20.22</v>
          </cell>
        </row>
        <row r="17622">
          <cell r="A17622" t="str">
            <v>15.018.0611-0</v>
          </cell>
          <cell r="B17622">
            <v>24.38</v>
          </cell>
        </row>
        <row r="17623">
          <cell r="A17623" t="str">
            <v>15.018.0611-A</v>
          </cell>
          <cell r="B17623">
            <v>22.42</v>
          </cell>
        </row>
        <row r="17624">
          <cell r="A17624" t="str">
            <v>15.018.0612-0</v>
          </cell>
          <cell r="B17624">
            <v>26.94</v>
          </cell>
        </row>
        <row r="17625">
          <cell r="A17625" t="str">
            <v>15.018.0612-A</v>
          </cell>
          <cell r="B17625">
            <v>24.98</v>
          </cell>
        </row>
        <row r="17626">
          <cell r="A17626" t="str">
            <v>15.018.0614-0</v>
          </cell>
          <cell r="B17626">
            <v>34.75</v>
          </cell>
        </row>
        <row r="17627">
          <cell r="A17627" t="str">
            <v>15.018.0614-A</v>
          </cell>
          <cell r="B17627">
            <v>32.79</v>
          </cell>
        </row>
        <row r="17628">
          <cell r="A17628" t="str">
            <v>15.018.0615-0</v>
          </cell>
          <cell r="B17628">
            <v>42.95</v>
          </cell>
        </row>
        <row r="17629">
          <cell r="A17629" t="str">
            <v>15.018.0615-A</v>
          </cell>
          <cell r="B17629">
            <v>40.99</v>
          </cell>
        </row>
        <row r="17630">
          <cell r="A17630" t="str">
            <v>15.018.0616-0</v>
          </cell>
          <cell r="B17630">
            <v>23.36</v>
          </cell>
        </row>
        <row r="17631">
          <cell r="A17631" t="str">
            <v>15.018.0616-A</v>
          </cell>
          <cell r="B17631">
            <v>21.4</v>
          </cell>
        </row>
        <row r="17632">
          <cell r="A17632" t="str">
            <v>15.018.0617-0</v>
          </cell>
          <cell r="B17632">
            <v>25.7</v>
          </cell>
        </row>
        <row r="17633">
          <cell r="A17633" t="str">
            <v>15.018.0617-A</v>
          </cell>
          <cell r="B17633">
            <v>23.74</v>
          </cell>
        </row>
        <row r="17634">
          <cell r="A17634" t="str">
            <v>15.018.0618-0</v>
          </cell>
          <cell r="B17634">
            <v>28.38</v>
          </cell>
        </row>
        <row r="17635">
          <cell r="A17635" t="str">
            <v>15.018.0618-A</v>
          </cell>
          <cell r="B17635">
            <v>26.42</v>
          </cell>
        </row>
        <row r="17636">
          <cell r="A17636" t="str">
            <v>15.018.0620-0</v>
          </cell>
          <cell r="B17636">
            <v>36.659999999999997</v>
          </cell>
        </row>
        <row r="17637">
          <cell r="A17637" t="str">
            <v>15.018.0620-A</v>
          </cell>
          <cell r="B17637">
            <v>34.700000000000003</v>
          </cell>
        </row>
        <row r="17638">
          <cell r="A17638" t="str">
            <v>15.018.0621-0</v>
          </cell>
          <cell r="B17638">
            <v>45.16</v>
          </cell>
        </row>
        <row r="17639">
          <cell r="A17639" t="str">
            <v>15.018.0621-A</v>
          </cell>
          <cell r="B17639">
            <v>43.2</v>
          </cell>
        </row>
        <row r="17640">
          <cell r="A17640" t="str">
            <v>15.018.0622-0</v>
          </cell>
          <cell r="B17640">
            <v>24.51</v>
          </cell>
        </row>
        <row r="17641">
          <cell r="A17641" t="str">
            <v>15.018.0622-A</v>
          </cell>
          <cell r="B17641">
            <v>22.55</v>
          </cell>
        </row>
        <row r="17642">
          <cell r="A17642" t="str">
            <v>15.018.0623-0</v>
          </cell>
          <cell r="B17642">
            <v>26.98</v>
          </cell>
        </row>
        <row r="17643">
          <cell r="A17643" t="str">
            <v>15.018.0623-A</v>
          </cell>
          <cell r="B17643">
            <v>25.02</v>
          </cell>
        </row>
        <row r="17644">
          <cell r="A17644" t="str">
            <v>15.018.0624-0</v>
          </cell>
          <cell r="B17644">
            <v>29.83</v>
          </cell>
        </row>
        <row r="17645">
          <cell r="A17645" t="str">
            <v>15.018.0624-A</v>
          </cell>
          <cell r="B17645">
            <v>27.87</v>
          </cell>
        </row>
        <row r="17646">
          <cell r="A17646" t="str">
            <v>15.018.0626-0</v>
          </cell>
          <cell r="B17646">
            <v>38.53</v>
          </cell>
        </row>
        <row r="17647">
          <cell r="A17647" t="str">
            <v>15.018.0626-A</v>
          </cell>
          <cell r="B17647">
            <v>36.57</v>
          </cell>
        </row>
        <row r="17648">
          <cell r="A17648" t="str">
            <v>15.018.0627-0</v>
          </cell>
          <cell r="B17648">
            <v>47.36</v>
          </cell>
        </row>
        <row r="17649">
          <cell r="A17649" t="str">
            <v>15.018.0627-A</v>
          </cell>
          <cell r="B17649">
            <v>45.4</v>
          </cell>
        </row>
        <row r="17650">
          <cell r="A17650" t="str">
            <v>15.018.0628-0</v>
          </cell>
          <cell r="B17650">
            <v>20.49</v>
          </cell>
        </row>
        <row r="17651">
          <cell r="A17651" t="str">
            <v>15.018.0628-A</v>
          </cell>
          <cell r="B17651">
            <v>18.53</v>
          </cell>
        </row>
        <row r="17652">
          <cell r="A17652" t="str">
            <v>15.018.0630-0</v>
          </cell>
          <cell r="B17652">
            <v>20.61</v>
          </cell>
        </row>
        <row r="17653">
          <cell r="A17653" t="str">
            <v>15.018.0630-A</v>
          </cell>
          <cell r="B17653">
            <v>18.649999999999999</v>
          </cell>
        </row>
        <row r="17654">
          <cell r="A17654" t="str">
            <v>15.018.0631-0</v>
          </cell>
          <cell r="B17654">
            <v>21.56</v>
          </cell>
        </row>
        <row r="17655">
          <cell r="A17655" t="str">
            <v>15.018.0631-A</v>
          </cell>
          <cell r="B17655">
            <v>19.600000000000001</v>
          </cell>
        </row>
        <row r="17656">
          <cell r="A17656" t="str">
            <v>15.018.0632-0</v>
          </cell>
          <cell r="B17656">
            <v>22.63</v>
          </cell>
        </row>
        <row r="17657">
          <cell r="A17657" t="str">
            <v>15.018.0632-A</v>
          </cell>
          <cell r="B17657">
            <v>20.67</v>
          </cell>
        </row>
        <row r="17658">
          <cell r="A17658" t="str">
            <v>15.018.0634-0</v>
          </cell>
          <cell r="B17658">
            <v>25.18</v>
          </cell>
        </row>
        <row r="17659">
          <cell r="A17659" t="str">
            <v>15.018.0634-A</v>
          </cell>
          <cell r="B17659">
            <v>23.22</v>
          </cell>
        </row>
        <row r="17660">
          <cell r="A17660" t="str">
            <v>15.018.0635-0</v>
          </cell>
          <cell r="B17660">
            <v>27.3</v>
          </cell>
        </row>
        <row r="17661">
          <cell r="A17661" t="str">
            <v>15.018.0635-A</v>
          </cell>
          <cell r="B17661">
            <v>25.34</v>
          </cell>
        </row>
        <row r="17662">
          <cell r="A17662" t="str">
            <v>15.018.0636-0</v>
          </cell>
          <cell r="B17662">
            <v>22.01</v>
          </cell>
        </row>
        <row r="17663">
          <cell r="A17663" t="str">
            <v>15.018.0636-A</v>
          </cell>
          <cell r="B17663">
            <v>20.05</v>
          </cell>
        </row>
        <row r="17664">
          <cell r="A17664" t="str">
            <v>15.018.0637-0</v>
          </cell>
          <cell r="B17664">
            <v>23.25</v>
          </cell>
        </row>
        <row r="17665">
          <cell r="A17665" t="str">
            <v>15.018.0637-A</v>
          </cell>
          <cell r="B17665">
            <v>21.29</v>
          </cell>
        </row>
        <row r="17666">
          <cell r="A17666" t="str">
            <v>15.018.0638-0</v>
          </cell>
          <cell r="B17666">
            <v>24.27</v>
          </cell>
        </row>
        <row r="17667">
          <cell r="A17667" t="str">
            <v>15.018.0638-A</v>
          </cell>
          <cell r="B17667">
            <v>22.31</v>
          </cell>
        </row>
        <row r="17668">
          <cell r="A17668" t="str">
            <v>15.018.0640-0</v>
          </cell>
          <cell r="B17668">
            <v>27.04</v>
          </cell>
        </row>
        <row r="17669">
          <cell r="A17669" t="str">
            <v>15.018.0640-A</v>
          </cell>
          <cell r="B17669">
            <v>25.08</v>
          </cell>
        </row>
        <row r="17670">
          <cell r="A17670" t="str">
            <v>15.018.0641-0</v>
          </cell>
          <cell r="B17670">
            <v>29.19</v>
          </cell>
        </row>
        <row r="17671">
          <cell r="A17671" t="str">
            <v>15.018.0641-A</v>
          </cell>
          <cell r="B17671">
            <v>27.23</v>
          </cell>
        </row>
        <row r="17672">
          <cell r="A17672" t="str">
            <v>15.018.0642-0</v>
          </cell>
          <cell r="B17672">
            <v>23.98</v>
          </cell>
        </row>
        <row r="17673">
          <cell r="A17673" t="str">
            <v>15.018.0642-A</v>
          </cell>
          <cell r="B17673">
            <v>22.02</v>
          </cell>
        </row>
        <row r="17674">
          <cell r="A17674" t="str">
            <v>15.018.0643-0</v>
          </cell>
          <cell r="B17674">
            <v>25.07</v>
          </cell>
        </row>
        <row r="17675">
          <cell r="A17675" t="str">
            <v>15.018.0643-A</v>
          </cell>
          <cell r="B17675">
            <v>23.11</v>
          </cell>
        </row>
        <row r="17676">
          <cell r="A17676" t="str">
            <v>15.018.0644-0</v>
          </cell>
          <cell r="B17676">
            <v>26.15</v>
          </cell>
        </row>
        <row r="17677">
          <cell r="A17677" t="str">
            <v>15.018.0644-A</v>
          </cell>
          <cell r="B17677">
            <v>24.19</v>
          </cell>
        </row>
        <row r="17678">
          <cell r="A17678" t="str">
            <v>15.018.0646-0</v>
          </cell>
          <cell r="B17678">
            <v>29.18</v>
          </cell>
        </row>
        <row r="17679">
          <cell r="A17679" t="str">
            <v>15.018.0646-A</v>
          </cell>
          <cell r="B17679">
            <v>27.22</v>
          </cell>
        </row>
        <row r="17680">
          <cell r="A17680" t="str">
            <v>15.018.0647-0</v>
          </cell>
          <cell r="B17680">
            <v>31.4</v>
          </cell>
        </row>
        <row r="17681">
          <cell r="A17681" t="str">
            <v>15.018.0647-A</v>
          </cell>
          <cell r="B17681">
            <v>29.44</v>
          </cell>
        </row>
        <row r="17682">
          <cell r="A17682" t="str">
            <v>15.018.0648-0</v>
          </cell>
          <cell r="B17682">
            <v>19.8</v>
          </cell>
        </row>
        <row r="17683">
          <cell r="A17683" t="str">
            <v>15.018.0648-A</v>
          </cell>
          <cell r="B17683">
            <v>17.84</v>
          </cell>
        </row>
        <row r="17684">
          <cell r="A17684" t="str">
            <v>15.018.0650-0</v>
          </cell>
          <cell r="B17684">
            <v>20.5</v>
          </cell>
        </row>
        <row r="17685">
          <cell r="A17685" t="str">
            <v>15.018.0650-A</v>
          </cell>
          <cell r="B17685">
            <v>18.54</v>
          </cell>
        </row>
        <row r="17686">
          <cell r="A17686" t="str">
            <v>15.018.0651-0</v>
          </cell>
          <cell r="B17686">
            <v>21.48</v>
          </cell>
        </row>
        <row r="17687">
          <cell r="A17687" t="str">
            <v>15.018.0651-A</v>
          </cell>
          <cell r="B17687">
            <v>19.52</v>
          </cell>
        </row>
        <row r="17688">
          <cell r="A17688" t="str">
            <v>15.018.0652-0</v>
          </cell>
          <cell r="B17688">
            <v>22.77</v>
          </cell>
        </row>
        <row r="17689">
          <cell r="A17689" t="str">
            <v>15.018.0652-A</v>
          </cell>
          <cell r="B17689">
            <v>20.81</v>
          </cell>
        </row>
        <row r="17690">
          <cell r="A17690" t="str">
            <v>15.018.0654-0</v>
          </cell>
          <cell r="B17690">
            <v>24.85</v>
          </cell>
        </row>
        <row r="17691">
          <cell r="A17691" t="str">
            <v>15.018.0654-A</v>
          </cell>
          <cell r="B17691">
            <v>22.89</v>
          </cell>
        </row>
        <row r="17692">
          <cell r="A17692" t="str">
            <v>15.018.0655-0</v>
          </cell>
          <cell r="B17692">
            <v>26.84</v>
          </cell>
        </row>
        <row r="17693">
          <cell r="A17693" t="str">
            <v>15.018.0655-A</v>
          </cell>
          <cell r="B17693">
            <v>24.88</v>
          </cell>
        </row>
        <row r="17694">
          <cell r="A17694" t="str">
            <v>15.018.0656-0</v>
          </cell>
          <cell r="B17694">
            <v>22.06</v>
          </cell>
        </row>
        <row r="17695">
          <cell r="A17695" t="str">
            <v>15.018.0656-A</v>
          </cell>
          <cell r="B17695">
            <v>20.100000000000001</v>
          </cell>
        </row>
        <row r="17696">
          <cell r="A17696" t="str">
            <v>15.018.0657-0</v>
          </cell>
          <cell r="B17696">
            <v>22.91</v>
          </cell>
        </row>
        <row r="17697">
          <cell r="A17697" t="str">
            <v>15.018.0657-A</v>
          </cell>
          <cell r="B17697">
            <v>20.95</v>
          </cell>
        </row>
        <row r="17698">
          <cell r="A17698" t="str">
            <v>15.018.0658-0</v>
          </cell>
          <cell r="B17698">
            <v>24.08</v>
          </cell>
        </row>
        <row r="17699">
          <cell r="A17699" t="str">
            <v>15.018.0658-A</v>
          </cell>
          <cell r="B17699">
            <v>22.12</v>
          </cell>
        </row>
        <row r="17700">
          <cell r="A17700" t="str">
            <v>15.018.0660-0</v>
          </cell>
          <cell r="B17700">
            <v>26.62</v>
          </cell>
        </row>
        <row r="17701">
          <cell r="A17701" t="str">
            <v>15.018.0660-A</v>
          </cell>
          <cell r="B17701">
            <v>24.66</v>
          </cell>
        </row>
        <row r="17702">
          <cell r="A17702" t="str">
            <v>15.018.0661-0</v>
          </cell>
          <cell r="B17702">
            <v>28.72</v>
          </cell>
        </row>
        <row r="17703">
          <cell r="A17703" t="str">
            <v>15.018.0661-A</v>
          </cell>
          <cell r="B17703">
            <v>26.76</v>
          </cell>
        </row>
        <row r="17704">
          <cell r="A17704" t="str">
            <v>15.018.0662-0</v>
          </cell>
          <cell r="B17704">
            <v>23.74</v>
          </cell>
        </row>
        <row r="17705">
          <cell r="A17705" t="str">
            <v>15.018.0662-A</v>
          </cell>
          <cell r="B17705">
            <v>21.78</v>
          </cell>
        </row>
        <row r="17706">
          <cell r="A17706" t="str">
            <v>15.018.0663-0</v>
          </cell>
          <cell r="B17706">
            <v>24.84</v>
          </cell>
        </row>
        <row r="17707">
          <cell r="A17707" t="str">
            <v>15.018.0663-A</v>
          </cell>
          <cell r="B17707">
            <v>22.88</v>
          </cell>
        </row>
        <row r="17708">
          <cell r="A17708" t="str">
            <v>15.018.0664-0</v>
          </cell>
          <cell r="B17708">
            <v>25.87</v>
          </cell>
        </row>
        <row r="17709">
          <cell r="A17709" t="str">
            <v>15.018.0664-A</v>
          </cell>
          <cell r="B17709">
            <v>23.91</v>
          </cell>
        </row>
        <row r="17710">
          <cell r="A17710" t="str">
            <v>15.018.0666-0</v>
          </cell>
          <cell r="B17710">
            <v>28.65</v>
          </cell>
        </row>
        <row r="17711">
          <cell r="A17711" t="str">
            <v>15.018.0666-A</v>
          </cell>
          <cell r="B17711">
            <v>26.69</v>
          </cell>
        </row>
        <row r="17712">
          <cell r="A17712" t="str">
            <v>15.018.0667-0</v>
          </cell>
          <cell r="B17712">
            <v>30.83</v>
          </cell>
        </row>
        <row r="17713">
          <cell r="A17713" t="str">
            <v>15.018.0667-A</v>
          </cell>
          <cell r="B17713">
            <v>28.87</v>
          </cell>
        </row>
        <row r="17714">
          <cell r="A17714" t="str">
            <v>15.018.0668-0</v>
          </cell>
          <cell r="B17714">
            <v>22.09</v>
          </cell>
        </row>
        <row r="17715">
          <cell r="A17715" t="str">
            <v>15.018.0668-A</v>
          </cell>
          <cell r="B17715">
            <v>20.13</v>
          </cell>
        </row>
        <row r="17716">
          <cell r="A17716" t="str">
            <v>15.018.0670-0</v>
          </cell>
          <cell r="B17716">
            <v>23.32</v>
          </cell>
        </row>
        <row r="17717">
          <cell r="A17717" t="str">
            <v>15.018.0670-A</v>
          </cell>
          <cell r="B17717">
            <v>21.36</v>
          </cell>
        </row>
        <row r="17718">
          <cell r="A17718" t="str">
            <v>15.018.0671-0</v>
          </cell>
          <cell r="B17718">
            <v>24.23</v>
          </cell>
        </row>
        <row r="17719">
          <cell r="A17719" t="str">
            <v>15.018.0671-A</v>
          </cell>
          <cell r="B17719">
            <v>22.27</v>
          </cell>
        </row>
        <row r="17720">
          <cell r="A17720" t="str">
            <v>15.018.0672-0</v>
          </cell>
          <cell r="B17720">
            <v>25.18</v>
          </cell>
        </row>
        <row r="17721">
          <cell r="A17721" t="str">
            <v>15.018.0672-A</v>
          </cell>
          <cell r="B17721">
            <v>23.22</v>
          </cell>
        </row>
        <row r="17722">
          <cell r="A17722" t="str">
            <v>15.018.0674-0</v>
          </cell>
          <cell r="B17722">
            <v>28.19</v>
          </cell>
        </row>
        <row r="17723">
          <cell r="A17723" t="str">
            <v>15.018.0674-A</v>
          </cell>
          <cell r="B17723">
            <v>26.23</v>
          </cell>
        </row>
        <row r="17724">
          <cell r="A17724" t="str">
            <v>15.018.0675-0</v>
          </cell>
          <cell r="B17724">
            <v>30.23</v>
          </cell>
        </row>
        <row r="17725">
          <cell r="A17725" t="str">
            <v>15.018.0675-A</v>
          </cell>
          <cell r="B17725">
            <v>28.27</v>
          </cell>
        </row>
        <row r="17726">
          <cell r="A17726" t="str">
            <v>15.018.0676-0</v>
          </cell>
          <cell r="B17726">
            <v>24.87</v>
          </cell>
        </row>
        <row r="17727">
          <cell r="A17727" t="str">
            <v>15.018.0676-A</v>
          </cell>
          <cell r="B17727">
            <v>22.91</v>
          </cell>
        </row>
        <row r="17728">
          <cell r="A17728" t="str">
            <v>15.018.0677-0</v>
          </cell>
          <cell r="B17728">
            <v>25.83</v>
          </cell>
        </row>
        <row r="17729">
          <cell r="A17729" t="str">
            <v>15.018.0677-A</v>
          </cell>
          <cell r="B17729">
            <v>23.87</v>
          </cell>
        </row>
        <row r="17730">
          <cell r="A17730" t="str">
            <v>15.018.0678-0</v>
          </cell>
          <cell r="B17730">
            <v>26.79</v>
          </cell>
        </row>
        <row r="17731">
          <cell r="A17731" t="str">
            <v>15.018.0678-A</v>
          </cell>
          <cell r="B17731">
            <v>24.83</v>
          </cell>
        </row>
        <row r="17732">
          <cell r="A17732" t="str">
            <v>15.018.0680-0</v>
          </cell>
          <cell r="B17732">
            <v>29.93</v>
          </cell>
        </row>
        <row r="17733">
          <cell r="A17733" t="str">
            <v>15.018.0680-A</v>
          </cell>
          <cell r="B17733">
            <v>27.97</v>
          </cell>
        </row>
        <row r="17734">
          <cell r="A17734" t="str">
            <v>15.018.0681-0</v>
          </cell>
          <cell r="B17734">
            <v>32</v>
          </cell>
        </row>
        <row r="17735">
          <cell r="A17735" t="str">
            <v>15.018.0681-A</v>
          </cell>
          <cell r="B17735">
            <v>30.04</v>
          </cell>
        </row>
        <row r="17736">
          <cell r="A17736" t="str">
            <v>15.018.0682-0</v>
          </cell>
          <cell r="B17736">
            <v>26.66</v>
          </cell>
        </row>
        <row r="17737">
          <cell r="A17737" t="str">
            <v>15.018.0682-A</v>
          </cell>
          <cell r="B17737">
            <v>24.7</v>
          </cell>
        </row>
        <row r="17738">
          <cell r="A17738" t="str">
            <v>15.018.0683-0</v>
          </cell>
          <cell r="B17738">
            <v>27.62</v>
          </cell>
        </row>
        <row r="17739">
          <cell r="A17739" t="str">
            <v>15.018.0683-A</v>
          </cell>
          <cell r="B17739">
            <v>25.66</v>
          </cell>
        </row>
        <row r="17740">
          <cell r="A17740" t="str">
            <v>15.018.0684-0</v>
          </cell>
          <cell r="B17740">
            <v>28.58</v>
          </cell>
        </row>
        <row r="17741">
          <cell r="A17741" t="str">
            <v>15.018.0684-A</v>
          </cell>
          <cell r="B17741">
            <v>26.62</v>
          </cell>
        </row>
        <row r="17742">
          <cell r="A17742" t="str">
            <v>15.018.0686-0</v>
          </cell>
          <cell r="B17742">
            <v>31.89</v>
          </cell>
        </row>
        <row r="17743">
          <cell r="A17743" t="str">
            <v>15.018.0686-A</v>
          </cell>
          <cell r="B17743">
            <v>29.93</v>
          </cell>
        </row>
        <row r="17744">
          <cell r="A17744" t="str">
            <v>15.018.0687-0</v>
          </cell>
          <cell r="B17744">
            <v>33.94</v>
          </cell>
        </row>
        <row r="17745">
          <cell r="A17745" t="str">
            <v>15.018.0687-A</v>
          </cell>
          <cell r="B17745">
            <v>31.98</v>
          </cell>
        </row>
        <row r="17746">
          <cell r="A17746" t="str">
            <v>15.018.0688-0</v>
          </cell>
          <cell r="B17746">
            <v>19.3</v>
          </cell>
        </row>
        <row r="17747">
          <cell r="A17747" t="str">
            <v>15.018.0688-A</v>
          </cell>
          <cell r="B17747">
            <v>17.34</v>
          </cell>
        </row>
        <row r="17748">
          <cell r="A17748" t="str">
            <v>15.018.0690-0</v>
          </cell>
          <cell r="B17748">
            <v>20.65</v>
          </cell>
        </row>
        <row r="17749">
          <cell r="A17749" t="str">
            <v>15.018.0690-A</v>
          </cell>
          <cell r="B17749">
            <v>18.690000000000001</v>
          </cell>
        </row>
        <row r="17750">
          <cell r="A17750" t="str">
            <v>15.018.0691-0</v>
          </cell>
          <cell r="B17750">
            <v>21.74</v>
          </cell>
        </row>
        <row r="17751">
          <cell r="A17751" t="str">
            <v>15.018.0691-A</v>
          </cell>
          <cell r="B17751">
            <v>19.78</v>
          </cell>
        </row>
        <row r="17752">
          <cell r="A17752" t="str">
            <v>15.018.0692-0</v>
          </cell>
          <cell r="B17752">
            <v>22.82</v>
          </cell>
        </row>
        <row r="17753">
          <cell r="A17753" t="str">
            <v>15.018.0692-A</v>
          </cell>
          <cell r="B17753">
            <v>20.86</v>
          </cell>
        </row>
        <row r="17754">
          <cell r="A17754" t="str">
            <v>15.018.0694-0</v>
          </cell>
          <cell r="B17754">
            <v>25.43</v>
          </cell>
        </row>
        <row r="17755">
          <cell r="A17755" t="str">
            <v>15.018.0694-A</v>
          </cell>
          <cell r="B17755">
            <v>23.47</v>
          </cell>
        </row>
        <row r="17756">
          <cell r="A17756" t="str">
            <v>15.018.0695-0</v>
          </cell>
          <cell r="B17756">
            <v>27.67</v>
          </cell>
        </row>
        <row r="17757">
          <cell r="A17757" t="str">
            <v>15.018.0695-A</v>
          </cell>
          <cell r="B17757">
            <v>25.71</v>
          </cell>
        </row>
        <row r="17758">
          <cell r="A17758" t="str">
            <v>15.018.0696-0</v>
          </cell>
          <cell r="B17758">
            <v>22.31</v>
          </cell>
        </row>
        <row r="17759">
          <cell r="A17759" t="str">
            <v>15.018.0696-A</v>
          </cell>
          <cell r="B17759">
            <v>20.350000000000001</v>
          </cell>
        </row>
        <row r="17760">
          <cell r="A17760" t="str">
            <v>15.018.0697-0</v>
          </cell>
          <cell r="B17760">
            <v>23.51</v>
          </cell>
        </row>
        <row r="17761">
          <cell r="A17761" t="str">
            <v>15.018.0697-A</v>
          </cell>
          <cell r="B17761">
            <v>21.55</v>
          </cell>
        </row>
        <row r="17762">
          <cell r="A17762" t="str">
            <v>15.018.0698-0</v>
          </cell>
          <cell r="B17762">
            <v>24.71</v>
          </cell>
        </row>
        <row r="17763">
          <cell r="A17763" t="str">
            <v>15.018.0698-A</v>
          </cell>
          <cell r="B17763">
            <v>22.75</v>
          </cell>
        </row>
        <row r="17764">
          <cell r="A17764" t="str">
            <v>15.018.0700-0</v>
          </cell>
          <cell r="B17764">
            <v>27.61</v>
          </cell>
        </row>
        <row r="17765">
          <cell r="A17765" t="str">
            <v>15.018.0700-A</v>
          </cell>
          <cell r="B17765">
            <v>25.65</v>
          </cell>
        </row>
        <row r="17766">
          <cell r="A17766" t="str">
            <v>15.018.0701-0</v>
          </cell>
          <cell r="B17766">
            <v>30.12</v>
          </cell>
        </row>
        <row r="17767">
          <cell r="A17767" t="str">
            <v>15.018.0701-A</v>
          </cell>
          <cell r="B17767">
            <v>28.16</v>
          </cell>
        </row>
        <row r="17768">
          <cell r="A17768" t="str">
            <v>15.018.0702-0</v>
          </cell>
          <cell r="B17768">
            <v>24.13</v>
          </cell>
        </row>
        <row r="17769">
          <cell r="A17769" t="str">
            <v>15.018.0702-A</v>
          </cell>
          <cell r="B17769">
            <v>22.17</v>
          </cell>
        </row>
        <row r="17770">
          <cell r="A17770" t="str">
            <v>15.018.0703-0</v>
          </cell>
          <cell r="B17770">
            <v>25.48</v>
          </cell>
        </row>
        <row r="17771">
          <cell r="A17771" t="str">
            <v>15.018.0703-A</v>
          </cell>
          <cell r="B17771">
            <v>23.52</v>
          </cell>
        </row>
        <row r="17772">
          <cell r="A17772" t="str">
            <v>15.018.0704-0</v>
          </cell>
          <cell r="B17772">
            <v>26.76</v>
          </cell>
        </row>
        <row r="17773">
          <cell r="A17773" t="str">
            <v>15.018.0704-A</v>
          </cell>
          <cell r="B17773">
            <v>24.8</v>
          </cell>
        </row>
        <row r="17774">
          <cell r="A17774" t="str">
            <v>15.018.0706-0</v>
          </cell>
          <cell r="B17774">
            <v>29.98</v>
          </cell>
        </row>
        <row r="17775">
          <cell r="A17775" t="str">
            <v>15.018.0706-A</v>
          </cell>
          <cell r="B17775">
            <v>28.02</v>
          </cell>
        </row>
        <row r="17776">
          <cell r="A17776" t="str">
            <v>15.018.0707-0</v>
          </cell>
          <cell r="B17776">
            <v>32.72</v>
          </cell>
        </row>
        <row r="17777">
          <cell r="A17777" t="str">
            <v>15.018.0707-A</v>
          </cell>
          <cell r="B17777">
            <v>30.76</v>
          </cell>
        </row>
        <row r="17778">
          <cell r="A17778" t="str">
            <v>15.018.0708-0</v>
          </cell>
          <cell r="B17778">
            <v>22.43</v>
          </cell>
        </row>
        <row r="17779">
          <cell r="A17779" t="str">
            <v>15.018.0708-A</v>
          </cell>
          <cell r="B17779">
            <v>20.47</v>
          </cell>
        </row>
        <row r="17780">
          <cell r="A17780" t="str">
            <v>15.018.0710-0</v>
          </cell>
          <cell r="B17780">
            <v>23.46</v>
          </cell>
        </row>
        <row r="17781">
          <cell r="A17781" t="str">
            <v>15.018.0710-A</v>
          </cell>
          <cell r="B17781">
            <v>21.5</v>
          </cell>
        </row>
        <row r="17782">
          <cell r="A17782" t="str">
            <v>15.018.0711-0</v>
          </cell>
          <cell r="B17782">
            <v>24.65</v>
          </cell>
        </row>
        <row r="17783">
          <cell r="A17783" t="str">
            <v>15.018.0711-A</v>
          </cell>
          <cell r="B17783">
            <v>22.69</v>
          </cell>
        </row>
        <row r="17784">
          <cell r="A17784" t="str">
            <v>15.018.0712-0</v>
          </cell>
          <cell r="B17784">
            <v>25.86</v>
          </cell>
        </row>
        <row r="17785">
          <cell r="A17785" t="str">
            <v>15.018.0712-A</v>
          </cell>
          <cell r="B17785">
            <v>23.9</v>
          </cell>
        </row>
        <row r="17786">
          <cell r="A17786" t="str">
            <v>15.018.0714-0</v>
          </cell>
          <cell r="B17786">
            <v>29.56</v>
          </cell>
        </row>
        <row r="17787">
          <cell r="A17787" t="str">
            <v>15.018.0714-A</v>
          </cell>
          <cell r="B17787">
            <v>27.6</v>
          </cell>
        </row>
        <row r="17788">
          <cell r="A17788" t="str">
            <v>15.018.0715-0</v>
          </cell>
          <cell r="B17788">
            <v>32.229999999999997</v>
          </cell>
        </row>
        <row r="17789">
          <cell r="A17789" t="str">
            <v>15.018.0715-A</v>
          </cell>
          <cell r="B17789">
            <v>30.27</v>
          </cell>
        </row>
        <row r="17790">
          <cell r="A17790" t="str">
            <v>15.018.0716-0</v>
          </cell>
          <cell r="B17790">
            <v>25.23</v>
          </cell>
        </row>
        <row r="17791">
          <cell r="A17791" t="str">
            <v>15.018.0716-A</v>
          </cell>
          <cell r="B17791">
            <v>23.27</v>
          </cell>
        </row>
        <row r="17792">
          <cell r="A17792" t="str">
            <v>15.018.0717-0</v>
          </cell>
          <cell r="B17792">
            <v>27.13</v>
          </cell>
        </row>
        <row r="17793">
          <cell r="A17793" t="str">
            <v>15.018.0717-A</v>
          </cell>
          <cell r="B17793">
            <v>25.17</v>
          </cell>
        </row>
        <row r="17794">
          <cell r="A17794" t="str">
            <v>15.018.0718-0</v>
          </cell>
          <cell r="B17794">
            <v>28.67</v>
          </cell>
        </row>
        <row r="17795">
          <cell r="A17795" t="str">
            <v>15.018.0718-A</v>
          </cell>
          <cell r="B17795">
            <v>26.71</v>
          </cell>
        </row>
        <row r="17796">
          <cell r="A17796" t="str">
            <v>15.018.0720-0</v>
          </cell>
          <cell r="B17796">
            <v>31.08</v>
          </cell>
        </row>
        <row r="17797">
          <cell r="A17797" t="str">
            <v>15.018.0720-A</v>
          </cell>
          <cell r="B17797">
            <v>29.12</v>
          </cell>
        </row>
        <row r="17798">
          <cell r="A17798" t="str">
            <v>15.018.0721-0</v>
          </cell>
          <cell r="B17798">
            <v>35.19</v>
          </cell>
        </row>
        <row r="17799">
          <cell r="A17799" t="str">
            <v>15.018.0721-A</v>
          </cell>
          <cell r="B17799">
            <v>33.229999999999997</v>
          </cell>
        </row>
        <row r="17800">
          <cell r="A17800" t="str">
            <v>15.018.0722-0</v>
          </cell>
          <cell r="B17800">
            <v>27.24</v>
          </cell>
        </row>
        <row r="17801">
          <cell r="A17801" t="str">
            <v>15.018.0722-A</v>
          </cell>
          <cell r="B17801">
            <v>25.28</v>
          </cell>
        </row>
        <row r="17802">
          <cell r="A17802" t="str">
            <v>15.018.0723-0</v>
          </cell>
          <cell r="B17802">
            <v>28.77</v>
          </cell>
        </row>
        <row r="17803">
          <cell r="A17803" t="str">
            <v>15.018.0723-A</v>
          </cell>
          <cell r="B17803">
            <v>26.81</v>
          </cell>
        </row>
        <row r="17804">
          <cell r="A17804" t="str">
            <v>15.018.0724-0</v>
          </cell>
          <cell r="B17804">
            <v>30.28</v>
          </cell>
        </row>
        <row r="17805">
          <cell r="A17805" t="str">
            <v>15.018.0724-A</v>
          </cell>
          <cell r="B17805">
            <v>28.32</v>
          </cell>
        </row>
        <row r="17806">
          <cell r="A17806" t="str">
            <v>15.018.0726-0</v>
          </cell>
          <cell r="B17806">
            <v>35.03</v>
          </cell>
        </row>
        <row r="17807">
          <cell r="A17807" t="str">
            <v>15.018.0726-A</v>
          </cell>
          <cell r="B17807">
            <v>33.07</v>
          </cell>
        </row>
        <row r="17808">
          <cell r="A17808" t="str">
            <v>15.018.0727-0</v>
          </cell>
          <cell r="B17808">
            <v>38.39</v>
          </cell>
        </row>
        <row r="17809">
          <cell r="A17809" t="str">
            <v>15.018.0727-A</v>
          </cell>
          <cell r="B17809">
            <v>36.43</v>
          </cell>
        </row>
        <row r="17810">
          <cell r="A17810" t="str">
            <v>15.018.0728-0</v>
          </cell>
          <cell r="B17810">
            <v>21.47</v>
          </cell>
        </row>
        <row r="17811">
          <cell r="A17811" t="str">
            <v>15.018.0728-A</v>
          </cell>
          <cell r="B17811">
            <v>19.510000000000002</v>
          </cell>
        </row>
        <row r="17812">
          <cell r="A17812" t="str">
            <v>15.018.0730-0</v>
          </cell>
          <cell r="B17812">
            <v>22.6</v>
          </cell>
        </row>
        <row r="17813">
          <cell r="A17813" t="str">
            <v>15.018.0730-A</v>
          </cell>
          <cell r="B17813">
            <v>20.64</v>
          </cell>
        </row>
        <row r="17814">
          <cell r="A17814" t="str">
            <v>15.018.0731-0</v>
          </cell>
          <cell r="B17814">
            <v>23.58</v>
          </cell>
        </row>
        <row r="17815">
          <cell r="A17815" t="str">
            <v>15.018.0731-A</v>
          </cell>
          <cell r="B17815">
            <v>21.62</v>
          </cell>
        </row>
        <row r="17816">
          <cell r="A17816" t="str">
            <v>15.018.0732-0</v>
          </cell>
          <cell r="B17816">
            <v>24.9</v>
          </cell>
        </row>
        <row r="17817">
          <cell r="A17817" t="str">
            <v>15.018.0732-A</v>
          </cell>
          <cell r="B17817">
            <v>22.94</v>
          </cell>
        </row>
        <row r="17818">
          <cell r="A17818" t="str">
            <v>15.018.0734-0</v>
          </cell>
          <cell r="B17818">
            <v>30.35</v>
          </cell>
        </row>
        <row r="17819">
          <cell r="A17819" t="str">
            <v>15.018.0734-A</v>
          </cell>
          <cell r="B17819">
            <v>28.39</v>
          </cell>
        </row>
        <row r="17820">
          <cell r="A17820" t="str">
            <v>15.018.0735-0</v>
          </cell>
          <cell r="B17820">
            <v>33.340000000000003</v>
          </cell>
        </row>
        <row r="17821">
          <cell r="A17821" t="str">
            <v>15.018.0735-A</v>
          </cell>
          <cell r="B17821">
            <v>31.38</v>
          </cell>
        </row>
        <row r="17822">
          <cell r="A17822" t="str">
            <v>15.018.0736-0</v>
          </cell>
          <cell r="B17822">
            <v>23.57</v>
          </cell>
        </row>
        <row r="17823">
          <cell r="A17823" t="str">
            <v>15.018.0736-A</v>
          </cell>
          <cell r="B17823">
            <v>21.61</v>
          </cell>
        </row>
        <row r="17824">
          <cell r="A17824" t="str">
            <v>15.018.0737-0</v>
          </cell>
          <cell r="B17824">
            <v>24.77</v>
          </cell>
        </row>
        <row r="17825">
          <cell r="A17825" t="str">
            <v>15.018.0737-A</v>
          </cell>
          <cell r="B17825">
            <v>22.81</v>
          </cell>
        </row>
        <row r="17826">
          <cell r="A17826" t="str">
            <v>15.018.0738-0</v>
          </cell>
          <cell r="B17826">
            <v>26.32</v>
          </cell>
        </row>
        <row r="17827">
          <cell r="A17827" t="str">
            <v>15.018.0738-A</v>
          </cell>
          <cell r="B17827">
            <v>24.36</v>
          </cell>
        </row>
        <row r="17828">
          <cell r="A17828" t="str">
            <v>15.018.0740-0</v>
          </cell>
          <cell r="B17828">
            <v>32.86</v>
          </cell>
        </row>
        <row r="17829">
          <cell r="A17829" t="str">
            <v>15.018.0740-A</v>
          </cell>
          <cell r="B17829">
            <v>30.9</v>
          </cell>
        </row>
        <row r="17830">
          <cell r="A17830" t="str">
            <v>15.018.0741-0</v>
          </cell>
          <cell r="B17830">
            <v>35.72</v>
          </cell>
        </row>
        <row r="17831">
          <cell r="A17831" t="str">
            <v>15.018.0741-A</v>
          </cell>
          <cell r="B17831">
            <v>33.76</v>
          </cell>
        </row>
        <row r="17832">
          <cell r="A17832" t="str">
            <v>15.018.0742-0</v>
          </cell>
          <cell r="B17832">
            <v>25.05</v>
          </cell>
        </row>
        <row r="17833">
          <cell r="A17833" t="str">
            <v>15.018.0742-A</v>
          </cell>
          <cell r="B17833">
            <v>23.09</v>
          </cell>
        </row>
        <row r="17834">
          <cell r="A17834" t="str">
            <v>15.018.0743-0</v>
          </cell>
          <cell r="B17834">
            <v>26.46</v>
          </cell>
        </row>
        <row r="17835">
          <cell r="A17835" t="str">
            <v>15.018.0743-A</v>
          </cell>
          <cell r="B17835">
            <v>24.5</v>
          </cell>
        </row>
        <row r="17836">
          <cell r="A17836" t="str">
            <v>15.018.0744-0</v>
          </cell>
          <cell r="B17836">
            <v>27.89</v>
          </cell>
        </row>
        <row r="17837">
          <cell r="A17837" t="str">
            <v>15.018.0744-A</v>
          </cell>
          <cell r="B17837">
            <v>25.93</v>
          </cell>
        </row>
        <row r="17838">
          <cell r="A17838" t="str">
            <v>15.018.0746-0</v>
          </cell>
          <cell r="B17838">
            <v>35.619999999999997</v>
          </cell>
        </row>
        <row r="17839">
          <cell r="A17839" t="str">
            <v>15.018.0746-A</v>
          </cell>
          <cell r="B17839">
            <v>33.659999999999997</v>
          </cell>
        </row>
        <row r="17840">
          <cell r="A17840" t="str">
            <v>15.018.0747-0</v>
          </cell>
          <cell r="B17840">
            <v>38.659999999999997</v>
          </cell>
        </row>
        <row r="17841">
          <cell r="A17841" t="str">
            <v>15.018.0747-A</v>
          </cell>
          <cell r="B17841">
            <v>36.700000000000003</v>
          </cell>
        </row>
        <row r="17842">
          <cell r="A17842" t="str">
            <v>15.018.0748-0</v>
          </cell>
          <cell r="B17842">
            <v>24.22</v>
          </cell>
        </row>
        <row r="17843">
          <cell r="A17843" t="str">
            <v>15.018.0748-A</v>
          </cell>
          <cell r="B17843">
            <v>22.26</v>
          </cell>
        </row>
        <row r="17844">
          <cell r="A17844" t="str">
            <v>15.018.0750-0</v>
          </cell>
          <cell r="B17844">
            <v>25.76</v>
          </cell>
        </row>
        <row r="17845">
          <cell r="A17845" t="str">
            <v>15.018.0750-A</v>
          </cell>
          <cell r="B17845">
            <v>23.8</v>
          </cell>
        </row>
        <row r="17846">
          <cell r="A17846" t="str">
            <v>15.018.0751-0</v>
          </cell>
          <cell r="B17846">
            <v>28.25</v>
          </cell>
        </row>
        <row r="17847">
          <cell r="A17847" t="str">
            <v>15.018.0751-A</v>
          </cell>
          <cell r="B17847">
            <v>26.29</v>
          </cell>
        </row>
        <row r="17848">
          <cell r="A17848" t="str">
            <v>15.018.0752-0</v>
          </cell>
          <cell r="B17848">
            <v>31.22</v>
          </cell>
        </row>
        <row r="17849">
          <cell r="A17849" t="str">
            <v>15.018.0752-A</v>
          </cell>
          <cell r="B17849">
            <v>29.26</v>
          </cell>
        </row>
        <row r="17850">
          <cell r="A17850" t="str">
            <v>15.018.0754-0</v>
          </cell>
          <cell r="B17850">
            <v>41.45</v>
          </cell>
        </row>
        <row r="17851">
          <cell r="A17851" t="str">
            <v>15.018.0754-A</v>
          </cell>
          <cell r="B17851">
            <v>39.49</v>
          </cell>
        </row>
        <row r="17852">
          <cell r="A17852" t="str">
            <v>15.018.0755-0</v>
          </cell>
          <cell r="B17852">
            <v>51.07</v>
          </cell>
        </row>
        <row r="17853">
          <cell r="A17853" t="str">
            <v>15.018.0755-A</v>
          </cell>
          <cell r="B17853">
            <v>49.11</v>
          </cell>
        </row>
        <row r="17854">
          <cell r="A17854" t="str">
            <v>15.018.0756-0</v>
          </cell>
          <cell r="B17854">
            <v>27.19</v>
          </cell>
        </row>
        <row r="17855">
          <cell r="A17855" t="str">
            <v>15.018.0756-A</v>
          </cell>
          <cell r="B17855">
            <v>25.23</v>
          </cell>
        </row>
        <row r="17856">
          <cell r="A17856" t="str">
            <v>15.018.0757-0</v>
          </cell>
          <cell r="B17856">
            <v>29.94</v>
          </cell>
        </row>
        <row r="17857">
          <cell r="A17857" t="str">
            <v>15.018.0757-A</v>
          </cell>
          <cell r="B17857">
            <v>27.98</v>
          </cell>
        </row>
        <row r="17858">
          <cell r="A17858" t="str">
            <v>15.018.0758-0</v>
          </cell>
          <cell r="B17858">
            <v>33.020000000000003</v>
          </cell>
        </row>
        <row r="17859">
          <cell r="A17859" t="str">
            <v>15.018.0758-A</v>
          </cell>
          <cell r="B17859">
            <v>31.06</v>
          </cell>
        </row>
        <row r="17860">
          <cell r="A17860" t="str">
            <v>15.018.0760-0</v>
          </cell>
          <cell r="B17860">
            <v>43.68</v>
          </cell>
        </row>
        <row r="17861">
          <cell r="A17861" t="str">
            <v>15.018.0760-A</v>
          </cell>
          <cell r="B17861">
            <v>41.72</v>
          </cell>
        </row>
        <row r="17862">
          <cell r="A17862" t="str">
            <v>15.018.0761-0</v>
          </cell>
          <cell r="B17862">
            <v>53.45</v>
          </cell>
        </row>
        <row r="17863">
          <cell r="A17863" t="str">
            <v>15.018.0761-A</v>
          </cell>
          <cell r="B17863">
            <v>51.49</v>
          </cell>
        </row>
        <row r="17864">
          <cell r="A17864" t="str">
            <v>15.018.0762-0</v>
          </cell>
          <cell r="B17864">
            <v>30.49</v>
          </cell>
        </row>
        <row r="17865">
          <cell r="A17865" t="str">
            <v>15.018.0762-A</v>
          </cell>
          <cell r="B17865">
            <v>28.53</v>
          </cell>
        </row>
        <row r="17866">
          <cell r="A17866" t="str">
            <v>15.018.0763-0</v>
          </cell>
          <cell r="B17866">
            <v>33.729999999999997</v>
          </cell>
        </row>
        <row r="17867">
          <cell r="A17867" t="str">
            <v>15.018.0763-A</v>
          </cell>
          <cell r="B17867">
            <v>31.77</v>
          </cell>
        </row>
        <row r="17868">
          <cell r="A17868" t="str">
            <v>15.018.0764-0</v>
          </cell>
          <cell r="B17868">
            <v>35.880000000000003</v>
          </cell>
        </row>
        <row r="17869">
          <cell r="A17869" t="str">
            <v>15.018.0764-A</v>
          </cell>
          <cell r="B17869">
            <v>33.92</v>
          </cell>
        </row>
        <row r="17870">
          <cell r="A17870" t="str">
            <v>15.018.0766-0</v>
          </cell>
          <cell r="B17870">
            <v>46.84</v>
          </cell>
        </row>
        <row r="17871">
          <cell r="A17871" t="str">
            <v>15.018.0766-A</v>
          </cell>
          <cell r="B17871">
            <v>44.88</v>
          </cell>
        </row>
        <row r="17872">
          <cell r="A17872" t="str">
            <v>15.018.0767-0</v>
          </cell>
          <cell r="B17872">
            <v>56.1</v>
          </cell>
        </row>
        <row r="17873">
          <cell r="A17873" t="str">
            <v>15.018.0767-A</v>
          </cell>
          <cell r="B17873">
            <v>54.14</v>
          </cell>
        </row>
        <row r="17874">
          <cell r="A17874" t="str">
            <v>15.018.0768-0</v>
          </cell>
          <cell r="B17874">
            <v>26.28</v>
          </cell>
        </row>
        <row r="17875">
          <cell r="A17875" t="str">
            <v>15.018.0768-A</v>
          </cell>
          <cell r="B17875">
            <v>24.32</v>
          </cell>
        </row>
        <row r="17876">
          <cell r="A17876" t="str">
            <v>15.018.0770-0</v>
          </cell>
          <cell r="B17876">
            <v>27.3</v>
          </cell>
        </row>
        <row r="17877">
          <cell r="A17877" t="str">
            <v>15.018.0770-A</v>
          </cell>
          <cell r="B17877">
            <v>25.34</v>
          </cell>
        </row>
        <row r="17878">
          <cell r="A17878" t="str">
            <v>15.018.0771-0</v>
          </cell>
          <cell r="B17878">
            <v>29.33</v>
          </cell>
        </row>
        <row r="17879">
          <cell r="A17879" t="str">
            <v>15.018.0771-A</v>
          </cell>
          <cell r="B17879">
            <v>27.37</v>
          </cell>
        </row>
        <row r="17880">
          <cell r="A17880" t="str">
            <v>15.018.0772-0</v>
          </cell>
          <cell r="B17880">
            <v>31.6</v>
          </cell>
        </row>
        <row r="17881">
          <cell r="A17881" t="str">
            <v>15.018.0772-A</v>
          </cell>
          <cell r="B17881">
            <v>29.64</v>
          </cell>
        </row>
        <row r="17882">
          <cell r="A17882" t="str">
            <v>15.018.0774-0</v>
          </cell>
          <cell r="B17882">
            <v>40.729999999999997</v>
          </cell>
        </row>
        <row r="17883">
          <cell r="A17883" t="str">
            <v>15.018.0774-A</v>
          </cell>
          <cell r="B17883">
            <v>38.770000000000003</v>
          </cell>
        </row>
        <row r="17884">
          <cell r="A17884" t="str">
            <v>15.018.0775-0</v>
          </cell>
          <cell r="B17884">
            <v>47.25</v>
          </cell>
        </row>
        <row r="17885">
          <cell r="A17885" t="str">
            <v>15.018.0775-A</v>
          </cell>
          <cell r="B17885">
            <v>45.29</v>
          </cell>
        </row>
        <row r="17886">
          <cell r="A17886" t="str">
            <v>15.018.0776-0</v>
          </cell>
          <cell r="B17886">
            <v>28.57</v>
          </cell>
        </row>
        <row r="17887">
          <cell r="A17887" t="str">
            <v>15.018.0776-A</v>
          </cell>
          <cell r="B17887">
            <v>26.61</v>
          </cell>
        </row>
        <row r="17888">
          <cell r="A17888" t="str">
            <v>15.018.0777-0</v>
          </cell>
          <cell r="B17888">
            <v>30.48</v>
          </cell>
        </row>
        <row r="17889">
          <cell r="A17889" t="str">
            <v>15.018.0777-A</v>
          </cell>
          <cell r="B17889">
            <v>28.52</v>
          </cell>
        </row>
        <row r="17890">
          <cell r="A17890" t="str">
            <v>15.018.0778-0</v>
          </cell>
          <cell r="B17890">
            <v>33.08</v>
          </cell>
        </row>
        <row r="17891">
          <cell r="A17891" t="str">
            <v>15.018.0778-A</v>
          </cell>
          <cell r="B17891">
            <v>31.12</v>
          </cell>
        </row>
        <row r="17892">
          <cell r="A17892" t="str">
            <v>15.018.0780-0</v>
          </cell>
          <cell r="B17892">
            <v>43.87</v>
          </cell>
        </row>
        <row r="17893">
          <cell r="A17893" t="str">
            <v>15.018.0780-A</v>
          </cell>
          <cell r="B17893">
            <v>41.91</v>
          </cell>
        </row>
        <row r="17894">
          <cell r="A17894" t="str">
            <v>15.018.0781-0</v>
          </cell>
          <cell r="B17894">
            <v>50.63</v>
          </cell>
        </row>
        <row r="17895">
          <cell r="A17895" t="str">
            <v>15.018.0781-A</v>
          </cell>
          <cell r="B17895">
            <v>48.67</v>
          </cell>
        </row>
        <row r="17896">
          <cell r="A17896" t="str">
            <v>15.018.0782-0</v>
          </cell>
          <cell r="B17896">
            <v>29.85</v>
          </cell>
        </row>
        <row r="17897">
          <cell r="A17897" t="str">
            <v>15.018.0782-A</v>
          </cell>
          <cell r="B17897">
            <v>27.89</v>
          </cell>
        </row>
        <row r="17898">
          <cell r="A17898" t="str">
            <v>15.018.0783-0</v>
          </cell>
          <cell r="B17898">
            <v>32.07</v>
          </cell>
        </row>
        <row r="17899">
          <cell r="A17899" t="str">
            <v>15.018.0783-A</v>
          </cell>
          <cell r="B17899">
            <v>30.11</v>
          </cell>
        </row>
        <row r="17900">
          <cell r="A17900" t="str">
            <v>15.018.0784-0</v>
          </cell>
          <cell r="B17900">
            <v>34.549999999999997</v>
          </cell>
        </row>
        <row r="17901">
          <cell r="A17901" t="str">
            <v>15.018.0784-A</v>
          </cell>
          <cell r="B17901">
            <v>32.590000000000003</v>
          </cell>
        </row>
        <row r="17902">
          <cell r="A17902" t="str">
            <v>15.018.0786-0</v>
          </cell>
          <cell r="B17902">
            <v>47.12</v>
          </cell>
        </row>
        <row r="17903">
          <cell r="A17903" t="str">
            <v>15.018.0786-A</v>
          </cell>
          <cell r="B17903">
            <v>45.16</v>
          </cell>
        </row>
        <row r="17904">
          <cell r="A17904" t="str">
            <v>15.018.0787-0</v>
          </cell>
          <cell r="B17904">
            <v>53.83</v>
          </cell>
        </row>
        <row r="17905">
          <cell r="A17905" t="str">
            <v>15.018.0787-A</v>
          </cell>
          <cell r="B17905">
            <v>51.87</v>
          </cell>
        </row>
        <row r="17906">
          <cell r="A17906" t="str">
            <v>15.018.0788-0</v>
          </cell>
          <cell r="B17906">
            <v>24.88</v>
          </cell>
        </row>
        <row r="17907">
          <cell r="A17907" t="str">
            <v>15.018.0788-A</v>
          </cell>
          <cell r="B17907">
            <v>22.92</v>
          </cell>
        </row>
        <row r="17908">
          <cell r="A17908" t="str">
            <v>15.018.0790-0</v>
          </cell>
          <cell r="B17908">
            <v>26.57</v>
          </cell>
        </row>
        <row r="17909">
          <cell r="A17909" t="str">
            <v>15.018.0790-A</v>
          </cell>
          <cell r="B17909">
            <v>24.61</v>
          </cell>
        </row>
        <row r="17910">
          <cell r="A17910" t="str">
            <v>15.018.0791-0</v>
          </cell>
          <cell r="B17910">
            <v>28.84</v>
          </cell>
        </row>
        <row r="17911">
          <cell r="A17911" t="str">
            <v>15.018.0791-A</v>
          </cell>
          <cell r="B17911">
            <v>26.88</v>
          </cell>
        </row>
        <row r="17912">
          <cell r="A17912" t="str">
            <v>15.018.0792-0</v>
          </cell>
          <cell r="B17912">
            <v>31.4</v>
          </cell>
        </row>
        <row r="17913">
          <cell r="A17913" t="str">
            <v>15.018.0792-A</v>
          </cell>
          <cell r="B17913">
            <v>29.44</v>
          </cell>
        </row>
        <row r="17914">
          <cell r="A17914" t="str">
            <v>15.018.0794-0</v>
          </cell>
          <cell r="B17914">
            <v>39.39</v>
          </cell>
        </row>
        <row r="17915">
          <cell r="A17915" t="str">
            <v>15.018.0794-A</v>
          </cell>
          <cell r="B17915">
            <v>37.43</v>
          </cell>
        </row>
        <row r="17916">
          <cell r="A17916" t="str">
            <v>15.018.0795-0</v>
          </cell>
          <cell r="B17916">
            <v>46.99</v>
          </cell>
        </row>
        <row r="17917">
          <cell r="A17917" t="str">
            <v>15.018.0795-A</v>
          </cell>
          <cell r="B17917">
            <v>45.03</v>
          </cell>
        </row>
        <row r="17918">
          <cell r="A17918" t="str">
            <v>15.018.0796-0</v>
          </cell>
          <cell r="B17918">
            <v>27.94</v>
          </cell>
        </row>
        <row r="17919">
          <cell r="A17919" t="str">
            <v>15.018.0796-A</v>
          </cell>
          <cell r="B17919">
            <v>25.98</v>
          </cell>
        </row>
        <row r="17920">
          <cell r="A17920" t="str">
            <v>15.018.0797-0</v>
          </cell>
          <cell r="B17920">
            <v>30.21</v>
          </cell>
        </row>
        <row r="17921">
          <cell r="A17921" t="str">
            <v>15.018.0797-A</v>
          </cell>
          <cell r="B17921">
            <v>28.25</v>
          </cell>
        </row>
        <row r="17922">
          <cell r="A17922" t="str">
            <v>15.018.0798-0</v>
          </cell>
          <cell r="B17922">
            <v>32.75</v>
          </cell>
        </row>
        <row r="17923">
          <cell r="A17923" t="str">
            <v>15.018.0798-A</v>
          </cell>
          <cell r="B17923">
            <v>30.79</v>
          </cell>
        </row>
        <row r="17924">
          <cell r="A17924" t="str">
            <v>15.018.0800-0</v>
          </cell>
          <cell r="B17924">
            <v>40.9</v>
          </cell>
        </row>
        <row r="17925">
          <cell r="A17925" t="str">
            <v>15.018.0800-A</v>
          </cell>
          <cell r="B17925">
            <v>38.94</v>
          </cell>
        </row>
        <row r="17926">
          <cell r="A17926" t="str">
            <v>15.018.0801-0</v>
          </cell>
          <cell r="B17926">
            <v>48.46</v>
          </cell>
        </row>
        <row r="17927">
          <cell r="A17927" t="str">
            <v>15.018.0801-A</v>
          </cell>
          <cell r="B17927">
            <v>46.5</v>
          </cell>
        </row>
        <row r="17928">
          <cell r="A17928" t="str">
            <v>15.018.0802-0</v>
          </cell>
          <cell r="B17928">
            <v>29.31</v>
          </cell>
        </row>
        <row r="17929">
          <cell r="A17929" t="str">
            <v>15.018.0802-A</v>
          </cell>
          <cell r="B17929">
            <v>27.35</v>
          </cell>
        </row>
        <row r="17930">
          <cell r="A17930" t="str">
            <v>15.018.0803-0</v>
          </cell>
          <cell r="B17930">
            <v>31.59</v>
          </cell>
        </row>
        <row r="17931">
          <cell r="A17931" t="str">
            <v>15.018.0803-A</v>
          </cell>
          <cell r="B17931">
            <v>29.63</v>
          </cell>
        </row>
        <row r="17932">
          <cell r="A17932" t="str">
            <v>15.018.0804-0</v>
          </cell>
          <cell r="B17932">
            <v>34.119999999999997</v>
          </cell>
        </row>
        <row r="17933">
          <cell r="A17933" t="str">
            <v>15.018.0804-A</v>
          </cell>
          <cell r="B17933">
            <v>32.159999999999997</v>
          </cell>
        </row>
        <row r="17934">
          <cell r="A17934" t="str">
            <v>15.018.0806-0</v>
          </cell>
          <cell r="B17934">
            <v>42.37</v>
          </cell>
        </row>
        <row r="17935">
          <cell r="A17935" t="str">
            <v>15.018.0806-A</v>
          </cell>
          <cell r="B17935">
            <v>40.409999999999997</v>
          </cell>
        </row>
        <row r="17936">
          <cell r="A17936" t="str">
            <v>15.018.0807-0</v>
          </cell>
          <cell r="B17936">
            <v>49.96</v>
          </cell>
        </row>
        <row r="17937">
          <cell r="A17937" t="str">
            <v>15.018.0807-A</v>
          </cell>
          <cell r="B17937">
            <v>48</v>
          </cell>
        </row>
        <row r="17938">
          <cell r="A17938" t="str">
            <v>15.018.0808-0</v>
          </cell>
          <cell r="B17938">
            <v>19.09</v>
          </cell>
        </row>
        <row r="17939">
          <cell r="A17939" t="str">
            <v>15.018.0808-A</v>
          </cell>
          <cell r="B17939">
            <v>17.13</v>
          </cell>
        </row>
        <row r="17940">
          <cell r="A17940" t="str">
            <v>15.018.0810-0</v>
          </cell>
          <cell r="B17940">
            <v>20.78</v>
          </cell>
        </row>
        <row r="17941">
          <cell r="A17941" t="str">
            <v>15.018.0810-A</v>
          </cell>
          <cell r="B17941">
            <v>18.82</v>
          </cell>
        </row>
        <row r="17942">
          <cell r="A17942" t="str">
            <v>15.018.0811-0</v>
          </cell>
          <cell r="B17942">
            <v>22.99</v>
          </cell>
        </row>
        <row r="17943">
          <cell r="A17943" t="str">
            <v>15.018.0811-A</v>
          </cell>
          <cell r="B17943">
            <v>21.03</v>
          </cell>
        </row>
        <row r="17944">
          <cell r="A17944" t="str">
            <v>15.018.0812-0</v>
          </cell>
          <cell r="B17944">
            <v>25.67</v>
          </cell>
        </row>
        <row r="17945">
          <cell r="A17945" t="str">
            <v>15.018.0812-A</v>
          </cell>
          <cell r="B17945">
            <v>23.71</v>
          </cell>
        </row>
        <row r="17946">
          <cell r="A17946" t="str">
            <v>15.018.0814-0</v>
          </cell>
          <cell r="B17946">
            <v>33.57</v>
          </cell>
        </row>
        <row r="17947">
          <cell r="A17947" t="str">
            <v>15.018.0814-A</v>
          </cell>
          <cell r="B17947">
            <v>31.61</v>
          </cell>
        </row>
        <row r="17948">
          <cell r="A17948" t="str">
            <v>15.018.0815-0</v>
          </cell>
          <cell r="B17948">
            <v>42.47</v>
          </cell>
        </row>
        <row r="17949">
          <cell r="A17949" t="str">
            <v>15.018.0815-A</v>
          </cell>
          <cell r="B17949">
            <v>40.51</v>
          </cell>
        </row>
        <row r="17950">
          <cell r="A17950" t="str">
            <v>15.018.0816-0</v>
          </cell>
          <cell r="B17950">
            <v>21.91</v>
          </cell>
        </row>
        <row r="17951">
          <cell r="A17951" t="str">
            <v>15.018.0816-A</v>
          </cell>
          <cell r="B17951">
            <v>19.95</v>
          </cell>
        </row>
        <row r="17952">
          <cell r="A17952" t="str">
            <v>15.018.0817-0</v>
          </cell>
          <cell r="B17952">
            <v>24.36</v>
          </cell>
        </row>
        <row r="17953">
          <cell r="A17953" t="str">
            <v>15.018.0817-A</v>
          </cell>
          <cell r="B17953">
            <v>22.4</v>
          </cell>
        </row>
        <row r="17954">
          <cell r="A17954" t="str">
            <v>15.018.0818-0</v>
          </cell>
          <cell r="B17954">
            <v>27.18</v>
          </cell>
        </row>
        <row r="17955">
          <cell r="A17955" t="str">
            <v>15.018.0818-A</v>
          </cell>
          <cell r="B17955">
            <v>25.22</v>
          </cell>
        </row>
        <row r="17956">
          <cell r="A17956" t="str">
            <v>15.018.0820-0</v>
          </cell>
          <cell r="B17956">
            <v>35.700000000000003</v>
          </cell>
        </row>
        <row r="17957">
          <cell r="A17957" t="str">
            <v>15.018.0820-A</v>
          </cell>
          <cell r="B17957">
            <v>33.74</v>
          </cell>
        </row>
        <row r="17958">
          <cell r="A17958" t="str">
            <v>15.018.0821-0</v>
          </cell>
          <cell r="B17958">
            <v>45.06</v>
          </cell>
        </row>
        <row r="17959">
          <cell r="A17959" t="str">
            <v>15.018.0821-A</v>
          </cell>
          <cell r="B17959">
            <v>43.1</v>
          </cell>
        </row>
        <row r="17960">
          <cell r="A17960" t="str">
            <v>15.018.0822-0</v>
          </cell>
          <cell r="B17960">
            <v>23.08</v>
          </cell>
        </row>
        <row r="17961">
          <cell r="A17961" t="str">
            <v>15.018.0822-A</v>
          </cell>
          <cell r="B17961">
            <v>21.12</v>
          </cell>
        </row>
        <row r="17962">
          <cell r="A17962" t="str">
            <v>15.018.0823-0</v>
          </cell>
          <cell r="B17962">
            <v>25.77</v>
          </cell>
        </row>
        <row r="17963">
          <cell r="A17963" t="str">
            <v>15.018.0823-A</v>
          </cell>
          <cell r="B17963">
            <v>23.81</v>
          </cell>
        </row>
        <row r="17964">
          <cell r="A17964" t="str">
            <v>15.018.0824-0</v>
          </cell>
          <cell r="B17964">
            <v>28.8</v>
          </cell>
        </row>
        <row r="17965">
          <cell r="A17965" t="str">
            <v>15.018.0824-A</v>
          </cell>
          <cell r="B17965">
            <v>26.84</v>
          </cell>
        </row>
        <row r="17966">
          <cell r="A17966" t="str">
            <v>15.018.0826-0</v>
          </cell>
          <cell r="B17966">
            <v>37.840000000000003</v>
          </cell>
        </row>
        <row r="17967">
          <cell r="A17967" t="str">
            <v>15.018.0826-A</v>
          </cell>
          <cell r="B17967">
            <v>35.880000000000003</v>
          </cell>
        </row>
        <row r="17968">
          <cell r="A17968" t="str">
            <v>15.018.0827-0</v>
          </cell>
          <cell r="B17968">
            <v>47.65</v>
          </cell>
        </row>
        <row r="17969">
          <cell r="A17969" t="str">
            <v>15.018.0827-A</v>
          </cell>
          <cell r="B17969">
            <v>45.69</v>
          </cell>
        </row>
        <row r="17970">
          <cell r="A17970" t="str">
            <v>15.018.0828-0</v>
          </cell>
          <cell r="B17970">
            <v>19.61</v>
          </cell>
        </row>
        <row r="17971">
          <cell r="A17971" t="str">
            <v>15.018.0828-A</v>
          </cell>
          <cell r="B17971">
            <v>17.649999999999999</v>
          </cell>
        </row>
        <row r="17972">
          <cell r="A17972" t="str">
            <v>15.018.0830-0</v>
          </cell>
          <cell r="B17972">
            <v>22.27</v>
          </cell>
        </row>
        <row r="17973">
          <cell r="A17973" t="str">
            <v>15.018.0830-A</v>
          </cell>
          <cell r="B17973">
            <v>20.309999999999999</v>
          </cell>
        </row>
        <row r="17974">
          <cell r="A17974" t="str">
            <v>15.018.0831-0</v>
          </cell>
          <cell r="B17974">
            <v>24.67</v>
          </cell>
        </row>
        <row r="17975">
          <cell r="A17975" t="str">
            <v>15.018.0831-A</v>
          </cell>
          <cell r="B17975">
            <v>22.71</v>
          </cell>
        </row>
        <row r="17976">
          <cell r="A17976" t="str">
            <v>15.018.0832-0</v>
          </cell>
          <cell r="B17976">
            <v>27.94</v>
          </cell>
        </row>
        <row r="17977">
          <cell r="A17977" t="str">
            <v>15.018.0832-A</v>
          </cell>
          <cell r="B17977">
            <v>25.98</v>
          </cell>
        </row>
        <row r="17978">
          <cell r="A17978" t="str">
            <v>15.018.0834-0</v>
          </cell>
          <cell r="B17978">
            <v>36.200000000000003</v>
          </cell>
        </row>
        <row r="17979">
          <cell r="A17979" t="str">
            <v>15.018.0834-A</v>
          </cell>
          <cell r="B17979">
            <v>34.24</v>
          </cell>
        </row>
        <row r="17980">
          <cell r="A17980" t="str">
            <v>15.018.0835-0</v>
          </cell>
          <cell r="B17980">
            <v>47.19</v>
          </cell>
        </row>
        <row r="17981">
          <cell r="A17981" t="str">
            <v>15.018.0835-A</v>
          </cell>
          <cell r="B17981">
            <v>45.23</v>
          </cell>
        </row>
        <row r="17982">
          <cell r="A17982" t="str">
            <v>15.018.0836-0</v>
          </cell>
          <cell r="B17982">
            <v>23.97</v>
          </cell>
        </row>
        <row r="17983">
          <cell r="A17983" t="str">
            <v>15.018.0836-A</v>
          </cell>
          <cell r="B17983">
            <v>22.01</v>
          </cell>
        </row>
        <row r="17984">
          <cell r="A17984" t="str">
            <v>15.018.0837-0</v>
          </cell>
          <cell r="B17984">
            <v>26.57</v>
          </cell>
        </row>
        <row r="17985">
          <cell r="A17985" t="str">
            <v>15.018.0837-A</v>
          </cell>
          <cell r="B17985">
            <v>24.61</v>
          </cell>
        </row>
        <row r="17986">
          <cell r="A17986" t="str">
            <v>15.018.0838-0</v>
          </cell>
          <cell r="B17986">
            <v>28.98</v>
          </cell>
        </row>
        <row r="17987">
          <cell r="A17987" t="str">
            <v>15.018.0838-A</v>
          </cell>
          <cell r="B17987">
            <v>27.02</v>
          </cell>
        </row>
        <row r="17988">
          <cell r="A17988" t="str">
            <v>15.018.0840-0</v>
          </cell>
          <cell r="B17988">
            <v>37.72</v>
          </cell>
        </row>
        <row r="17989">
          <cell r="A17989" t="str">
            <v>15.018.0840-A</v>
          </cell>
          <cell r="B17989">
            <v>35.76</v>
          </cell>
        </row>
        <row r="17990">
          <cell r="A17990" t="str">
            <v>15.018.0841-0</v>
          </cell>
          <cell r="B17990">
            <v>48.91</v>
          </cell>
        </row>
        <row r="17991">
          <cell r="A17991" t="str">
            <v>15.018.0841-A</v>
          </cell>
          <cell r="B17991">
            <v>46.95</v>
          </cell>
        </row>
        <row r="17992">
          <cell r="A17992" t="str">
            <v>15.018.0842-0</v>
          </cell>
          <cell r="B17992">
            <v>25.26</v>
          </cell>
        </row>
        <row r="17993">
          <cell r="A17993" t="str">
            <v>15.018.0842-A</v>
          </cell>
          <cell r="B17993">
            <v>23.3</v>
          </cell>
        </row>
        <row r="17994">
          <cell r="A17994" t="str">
            <v>15.018.0843-0</v>
          </cell>
          <cell r="B17994">
            <v>27.94</v>
          </cell>
        </row>
        <row r="17995">
          <cell r="A17995" t="str">
            <v>15.018.0843-A</v>
          </cell>
          <cell r="B17995">
            <v>25.98</v>
          </cell>
        </row>
        <row r="17996">
          <cell r="A17996" t="str">
            <v>15.018.0844-0</v>
          </cell>
          <cell r="B17996">
            <v>31</v>
          </cell>
        </row>
        <row r="17997">
          <cell r="A17997" t="str">
            <v>15.018.0844-A</v>
          </cell>
          <cell r="B17997">
            <v>29.04</v>
          </cell>
        </row>
        <row r="17998">
          <cell r="A17998" t="str">
            <v>15.018.0846-0</v>
          </cell>
          <cell r="B17998">
            <v>39.590000000000003</v>
          </cell>
        </row>
        <row r="17999">
          <cell r="A17999" t="str">
            <v>15.018.0846-A</v>
          </cell>
          <cell r="B17999">
            <v>37.630000000000003</v>
          </cell>
        </row>
        <row r="18000">
          <cell r="A18000" t="str">
            <v>15.018.0847-0</v>
          </cell>
          <cell r="B18000">
            <v>51.09</v>
          </cell>
        </row>
        <row r="18001">
          <cell r="A18001" t="str">
            <v>15.018.0847-A</v>
          </cell>
          <cell r="B18001">
            <v>49.13</v>
          </cell>
        </row>
        <row r="18002">
          <cell r="A18002" t="str">
            <v>15.018.0848-0</v>
          </cell>
          <cell r="B18002">
            <v>22.05</v>
          </cell>
        </row>
        <row r="18003">
          <cell r="A18003" t="str">
            <v>15.018.0848-A</v>
          </cell>
          <cell r="B18003">
            <v>20.09</v>
          </cell>
        </row>
        <row r="18004">
          <cell r="A18004" t="str">
            <v>15.018.0850-0</v>
          </cell>
          <cell r="B18004">
            <v>23.32</v>
          </cell>
        </row>
        <row r="18005">
          <cell r="A18005" t="str">
            <v>15.018.0850-A</v>
          </cell>
          <cell r="B18005">
            <v>21.36</v>
          </cell>
        </row>
        <row r="18006">
          <cell r="A18006" t="str">
            <v>15.018.0851-0</v>
          </cell>
          <cell r="B18006">
            <v>26.22</v>
          </cell>
        </row>
        <row r="18007">
          <cell r="A18007" t="str">
            <v>15.018.0851-A</v>
          </cell>
          <cell r="B18007">
            <v>24.26</v>
          </cell>
        </row>
        <row r="18008">
          <cell r="A18008" t="str">
            <v>15.018.0852-0</v>
          </cell>
          <cell r="B18008">
            <v>28.82</v>
          </cell>
        </row>
        <row r="18009">
          <cell r="A18009" t="str">
            <v>15.018.0852-A</v>
          </cell>
          <cell r="B18009">
            <v>26.86</v>
          </cell>
        </row>
        <row r="18010">
          <cell r="A18010" t="str">
            <v>15.018.0854-0</v>
          </cell>
          <cell r="B18010">
            <v>36.44</v>
          </cell>
        </row>
        <row r="18011">
          <cell r="A18011" t="str">
            <v>15.018.0854-A</v>
          </cell>
          <cell r="B18011">
            <v>34.479999999999997</v>
          </cell>
        </row>
        <row r="18012">
          <cell r="A18012" t="str">
            <v>15.018.0855-0</v>
          </cell>
          <cell r="B18012">
            <v>43.32</v>
          </cell>
        </row>
        <row r="18013">
          <cell r="A18013" t="str">
            <v>15.018.0855-A</v>
          </cell>
          <cell r="B18013">
            <v>41.36</v>
          </cell>
        </row>
        <row r="18014">
          <cell r="A18014" t="str">
            <v>15.018.0856-0</v>
          </cell>
          <cell r="B18014">
            <v>24.79</v>
          </cell>
        </row>
        <row r="18015">
          <cell r="A18015" t="str">
            <v>15.018.0856-A</v>
          </cell>
          <cell r="B18015">
            <v>22.83</v>
          </cell>
        </row>
        <row r="18016">
          <cell r="A18016" t="str">
            <v>15.018.0857-0</v>
          </cell>
          <cell r="B18016">
            <v>27.72</v>
          </cell>
        </row>
        <row r="18017">
          <cell r="A18017" t="str">
            <v>15.018.0857-A</v>
          </cell>
          <cell r="B18017">
            <v>25.76</v>
          </cell>
        </row>
        <row r="18018">
          <cell r="A18018" t="str">
            <v>15.018.0858-0</v>
          </cell>
          <cell r="B18018">
            <v>31.38</v>
          </cell>
        </row>
        <row r="18019">
          <cell r="A18019" t="str">
            <v>15.018.0858-A</v>
          </cell>
          <cell r="B18019">
            <v>29.42</v>
          </cell>
        </row>
        <row r="18020">
          <cell r="A18020" t="str">
            <v>15.018.0860-0</v>
          </cell>
          <cell r="B18020">
            <v>37.729999999999997</v>
          </cell>
        </row>
        <row r="18021">
          <cell r="A18021" t="str">
            <v>15.018.0860-A</v>
          </cell>
          <cell r="B18021">
            <v>35.770000000000003</v>
          </cell>
        </row>
        <row r="18022">
          <cell r="A18022" t="str">
            <v>15.018.0861-0</v>
          </cell>
          <cell r="B18022">
            <v>44.82</v>
          </cell>
        </row>
        <row r="18023">
          <cell r="A18023" t="str">
            <v>15.018.0861-A</v>
          </cell>
          <cell r="B18023">
            <v>42.86</v>
          </cell>
        </row>
        <row r="18024">
          <cell r="A18024" t="str">
            <v>15.018.0862-0</v>
          </cell>
          <cell r="B18024">
            <v>26.08</v>
          </cell>
        </row>
        <row r="18025">
          <cell r="A18025" t="str">
            <v>15.018.0862-A</v>
          </cell>
          <cell r="B18025">
            <v>24.12</v>
          </cell>
        </row>
        <row r="18026">
          <cell r="A18026" t="str">
            <v>15.018.0863-0</v>
          </cell>
          <cell r="B18026">
            <v>29.38</v>
          </cell>
        </row>
        <row r="18027">
          <cell r="A18027" t="str">
            <v>15.018.0863-A</v>
          </cell>
          <cell r="B18027">
            <v>27.42</v>
          </cell>
        </row>
        <row r="18028">
          <cell r="A18028" t="str">
            <v>15.018.0864-0</v>
          </cell>
          <cell r="B18028">
            <v>33.18</v>
          </cell>
        </row>
        <row r="18029">
          <cell r="A18029" t="str">
            <v>15.018.0864-A</v>
          </cell>
          <cell r="B18029">
            <v>31.22</v>
          </cell>
        </row>
        <row r="18030">
          <cell r="A18030" t="str">
            <v>15.018.0866-0</v>
          </cell>
          <cell r="B18030">
            <v>39.15</v>
          </cell>
        </row>
        <row r="18031">
          <cell r="A18031" t="str">
            <v>15.018.0866-A</v>
          </cell>
          <cell r="B18031">
            <v>37.19</v>
          </cell>
        </row>
        <row r="18032">
          <cell r="A18032" t="str">
            <v>15.018.0867-0</v>
          </cell>
          <cell r="B18032">
            <v>46.11</v>
          </cell>
        </row>
        <row r="18033">
          <cell r="A18033" t="str">
            <v>15.018.0867-A</v>
          </cell>
          <cell r="B18033">
            <v>44.15</v>
          </cell>
        </row>
        <row r="18034">
          <cell r="A18034" t="str">
            <v>15.018.0870-0</v>
          </cell>
          <cell r="B18034">
            <v>23.03</v>
          </cell>
        </row>
        <row r="18035">
          <cell r="A18035" t="str">
            <v>15.018.0870-A</v>
          </cell>
          <cell r="B18035">
            <v>21.07</v>
          </cell>
        </row>
        <row r="18036">
          <cell r="A18036" t="str">
            <v>15.018.0871-0</v>
          </cell>
          <cell r="B18036">
            <v>25.61</v>
          </cell>
        </row>
        <row r="18037">
          <cell r="A18037" t="str">
            <v>15.018.0871-A</v>
          </cell>
          <cell r="B18037">
            <v>23.65</v>
          </cell>
        </row>
        <row r="18038">
          <cell r="A18038" t="str">
            <v>15.018.0872-0</v>
          </cell>
          <cell r="B18038">
            <v>25.57</v>
          </cell>
        </row>
        <row r="18039">
          <cell r="A18039" t="str">
            <v>15.018.0872-A</v>
          </cell>
          <cell r="B18039">
            <v>23.61</v>
          </cell>
        </row>
        <row r="18040">
          <cell r="A18040" t="str">
            <v>15.018.0873-0</v>
          </cell>
          <cell r="B18040">
            <v>30.2</v>
          </cell>
        </row>
        <row r="18041">
          <cell r="A18041" t="str">
            <v>15.018.0873-A</v>
          </cell>
          <cell r="B18041">
            <v>28.24</v>
          </cell>
        </row>
        <row r="18042">
          <cell r="A18042" t="str">
            <v>15.018.0874-0</v>
          </cell>
          <cell r="B18042">
            <v>29.97</v>
          </cell>
        </row>
        <row r="18043">
          <cell r="A18043" t="str">
            <v>15.018.0874-A</v>
          </cell>
          <cell r="B18043">
            <v>28.01</v>
          </cell>
        </row>
        <row r="18044">
          <cell r="A18044" t="str">
            <v>15.018.0875-0</v>
          </cell>
          <cell r="B18044">
            <v>29.92</v>
          </cell>
        </row>
        <row r="18045">
          <cell r="A18045" t="str">
            <v>15.018.0875-A</v>
          </cell>
          <cell r="B18045">
            <v>27.96</v>
          </cell>
        </row>
        <row r="18046">
          <cell r="A18046" t="str">
            <v>15.018.0881-0</v>
          </cell>
          <cell r="B18046">
            <v>31.47</v>
          </cell>
        </row>
        <row r="18047">
          <cell r="A18047" t="str">
            <v>15.018.0881-A</v>
          </cell>
          <cell r="B18047">
            <v>29.51</v>
          </cell>
        </row>
        <row r="18048">
          <cell r="A18048" t="str">
            <v>15.018.0882-0</v>
          </cell>
          <cell r="B18048">
            <v>30.93</v>
          </cell>
        </row>
        <row r="18049">
          <cell r="A18049" t="str">
            <v>15.018.0882-A</v>
          </cell>
          <cell r="B18049">
            <v>28.97</v>
          </cell>
        </row>
        <row r="18050">
          <cell r="A18050" t="str">
            <v>15.018.0883-0</v>
          </cell>
          <cell r="B18050">
            <v>30.8</v>
          </cell>
        </row>
        <row r="18051">
          <cell r="A18051" t="str">
            <v>15.018.0883-A</v>
          </cell>
          <cell r="B18051">
            <v>28.84</v>
          </cell>
        </row>
        <row r="18052">
          <cell r="A18052" t="str">
            <v>15.018.0884-0</v>
          </cell>
          <cell r="B18052">
            <v>30.54</v>
          </cell>
        </row>
        <row r="18053">
          <cell r="A18053" t="str">
            <v>15.018.0884-A</v>
          </cell>
          <cell r="B18053">
            <v>28.58</v>
          </cell>
        </row>
        <row r="18054">
          <cell r="A18054" t="str">
            <v>15.018.0885-0</v>
          </cell>
          <cell r="B18054">
            <v>34.89</v>
          </cell>
        </row>
        <row r="18055">
          <cell r="A18055" t="str">
            <v>15.018.0885-A</v>
          </cell>
          <cell r="B18055">
            <v>32.93</v>
          </cell>
        </row>
        <row r="18056">
          <cell r="A18056" t="str">
            <v>15.018.0887-0</v>
          </cell>
          <cell r="B18056">
            <v>34.770000000000003</v>
          </cell>
        </row>
        <row r="18057">
          <cell r="A18057" t="str">
            <v>15.018.0887-A</v>
          </cell>
          <cell r="B18057">
            <v>32.81</v>
          </cell>
        </row>
        <row r="18058">
          <cell r="A18058" t="str">
            <v>15.018.0888-0</v>
          </cell>
          <cell r="B18058">
            <v>33.94</v>
          </cell>
        </row>
        <row r="18059">
          <cell r="A18059" t="str">
            <v>15.018.0888-A</v>
          </cell>
          <cell r="B18059">
            <v>31.98</v>
          </cell>
        </row>
        <row r="18060">
          <cell r="A18060" t="str">
            <v>15.018.0889-0</v>
          </cell>
          <cell r="B18060">
            <v>33.83</v>
          </cell>
        </row>
        <row r="18061">
          <cell r="A18061" t="str">
            <v>15.018.0889-A</v>
          </cell>
          <cell r="B18061">
            <v>31.87</v>
          </cell>
        </row>
        <row r="18062">
          <cell r="A18062" t="str">
            <v>15.018.0890-0</v>
          </cell>
          <cell r="B18062">
            <v>33.57</v>
          </cell>
        </row>
        <row r="18063">
          <cell r="A18063" t="str">
            <v>15.018.0890-A</v>
          </cell>
          <cell r="B18063">
            <v>31.61</v>
          </cell>
        </row>
        <row r="18064">
          <cell r="A18064" t="str">
            <v>15.018.0898-0</v>
          </cell>
          <cell r="B18064">
            <v>30.33</v>
          </cell>
        </row>
        <row r="18065">
          <cell r="A18065" t="str">
            <v>15.018.0898-A</v>
          </cell>
          <cell r="B18065">
            <v>28.37</v>
          </cell>
        </row>
        <row r="18066">
          <cell r="A18066" t="str">
            <v>15.018.0900-0</v>
          </cell>
          <cell r="B18066">
            <v>30.59</v>
          </cell>
        </row>
        <row r="18067">
          <cell r="A18067" t="str">
            <v>15.018.0900-A</v>
          </cell>
          <cell r="B18067">
            <v>28.63</v>
          </cell>
        </row>
        <row r="18068">
          <cell r="A18068" t="str">
            <v>15.018.0901-0</v>
          </cell>
          <cell r="B18068">
            <v>32.03</v>
          </cell>
        </row>
        <row r="18069">
          <cell r="A18069" t="str">
            <v>15.018.0901-A</v>
          </cell>
          <cell r="B18069">
            <v>30.07</v>
          </cell>
        </row>
        <row r="18070">
          <cell r="A18070" t="str">
            <v>15.018.0902-0</v>
          </cell>
          <cell r="B18070">
            <v>33.479999999999997</v>
          </cell>
        </row>
        <row r="18071">
          <cell r="A18071" t="str">
            <v>15.018.0902-A</v>
          </cell>
          <cell r="B18071">
            <v>31.52</v>
          </cell>
        </row>
        <row r="18072">
          <cell r="A18072" t="str">
            <v>15.018.0904-0</v>
          </cell>
          <cell r="B18072">
            <v>38.700000000000003</v>
          </cell>
        </row>
        <row r="18073">
          <cell r="A18073" t="str">
            <v>15.018.0904-A</v>
          </cell>
          <cell r="B18073">
            <v>36.74</v>
          </cell>
        </row>
        <row r="18074">
          <cell r="A18074" t="str">
            <v>15.018.0905-0</v>
          </cell>
          <cell r="B18074">
            <v>41.86</v>
          </cell>
        </row>
        <row r="18075">
          <cell r="A18075" t="str">
            <v>15.018.0905-A</v>
          </cell>
          <cell r="B18075">
            <v>39.9</v>
          </cell>
        </row>
        <row r="18076">
          <cell r="A18076" t="str">
            <v>15.018.0906-0</v>
          </cell>
          <cell r="B18076">
            <v>33.44</v>
          </cell>
        </row>
        <row r="18077">
          <cell r="A18077" t="str">
            <v>15.018.0906-A</v>
          </cell>
          <cell r="B18077">
            <v>31.48</v>
          </cell>
        </row>
        <row r="18078">
          <cell r="A18078" t="str">
            <v>15.018.0907-0</v>
          </cell>
          <cell r="B18078">
            <v>34.979999999999997</v>
          </cell>
        </row>
        <row r="18079">
          <cell r="A18079" t="str">
            <v>15.018.0907-A</v>
          </cell>
          <cell r="B18079">
            <v>33.020000000000003</v>
          </cell>
        </row>
        <row r="18080">
          <cell r="A18080" t="str">
            <v>15.018.0908-0</v>
          </cell>
          <cell r="B18080">
            <v>36.74</v>
          </cell>
        </row>
        <row r="18081">
          <cell r="A18081" t="str">
            <v>15.018.0908-A</v>
          </cell>
          <cell r="B18081">
            <v>34.78</v>
          </cell>
        </row>
        <row r="18082">
          <cell r="A18082" t="str">
            <v>15.018.0910-0</v>
          </cell>
          <cell r="B18082">
            <v>42.45</v>
          </cell>
        </row>
        <row r="18083">
          <cell r="A18083" t="str">
            <v>15.018.0910-A</v>
          </cell>
          <cell r="B18083">
            <v>40.49</v>
          </cell>
        </row>
        <row r="18084">
          <cell r="A18084" t="str">
            <v>15.018.0911-0</v>
          </cell>
          <cell r="B18084">
            <v>45.3</v>
          </cell>
        </row>
        <row r="18085">
          <cell r="A18085" t="str">
            <v>15.018.0911-A</v>
          </cell>
          <cell r="B18085">
            <v>43.34</v>
          </cell>
        </row>
        <row r="18086">
          <cell r="A18086" t="str">
            <v>15.018.0912-0</v>
          </cell>
          <cell r="B18086">
            <v>36.299999999999997</v>
          </cell>
        </row>
        <row r="18087">
          <cell r="A18087" t="str">
            <v>15.018.0912-A</v>
          </cell>
          <cell r="B18087">
            <v>34.340000000000003</v>
          </cell>
        </row>
        <row r="18088">
          <cell r="A18088" t="str">
            <v>15.018.0913-0</v>
          </cell>
          <cell r="B18088">
            <v>37.880000000000003</v>
          </cell>
        </row>
        <row r="18089">
          <cell r="A18089" t="str">
            <v>15.018.0913-A</v>
          </cell>
          <cell r="B18089">
            <v>35.92</v>
          </cell>
        </row>
        <row r="18090">
          <cell r="A18090" t="str">
            <v>15.018.0914-0</v>
          </cell>
          <cell r="B18090">
            <v>39.51</v>
          </cell>
        </row>
        <row r="18091">
          <cell r="A18091" t="str">
            <v>15.018.0914-A</v>
          </cell>
          <cell r="B18091">
            <v>37.549999999999997</v>
          </cell>
        </row>
        <row r="18092">
          <cell r="A18092" t="str">
            <v>15.018.0916-0</v>
          </cell>
          <cell r="B18092">
            <v>45.81</v>
          </cell>
        </row>
        <row r="18093">
          <cell r="A18093" t="str">
            <v>15.018.0916-A</v>
          </cell>
          <cell r="B18093">
            <v>43.85</v>
          </cell>
        </row>
        <row r="18094">
          <cell r="A18094" t="str">
            <v>15.018.0917-0</v>
          </cell>
          <cell r="B18094">
            <v>49.34</v>
          </cell>
        </row>
        <row r="18095">
          <cell r="A18095" t="str">
            <v>15.018.0917-A</v>
          </cell>
          <cell r="B18095">
            <v>47.38</v>
          </cell>
        </row>
        <row r="18096">
          <cell r="A18096" t="str">
            <v>15.018.0918-0</v>
          </cell>
          <cell r="B18096">
            <v>25.07</v>
          </cell>
        </row>
        <row r="18097">
          <cell r="A18097" t="str">
            <v>15.018.0918-A</v>
          </cell>
          <cell r="B18097">
            <v>23.11</v>
          </cell>
        </row>
        <row r="18098">
          <cell r="A18098" t="str">
            <v>15.018.0920-0</v>
          </cell>
          <cell r="B18098">
            <v>26.13</v>
          </cell>
        </row>
        <row r="18099">
          <cell r="A18099" t="str">
            <v>15.018.0920-A</v>
          </cell>
          <cell r="B18099">
            <v>24.17</v>
          </cell>
        </row>
        <row r="18100">
          <cell r="A18100" t="str">
            <v>15.018.0921-0</v>
          </cell>
          <cell r="B18100">
            <v>27.66</v>
          </cell>
        </row>
        <row r="18101">
          <cell r="A18101" t="str">
            <v>15.018.0921-A</v>
          </cell>
          <cell r="B18101">
            <v>25.7</v>
          </cell>
        </row>
        <row r="18102">
          <cell r="A18102" t="str">
            <v>15.018.0922-0</v>
          </cell>
          <cell r="B18102">
            <v>29.18</v>
          </cell>
        </row>
        <row r="18103">
          <cell r="A18103" t="str">
            <v>15.018.0922-A</v>
          </cell>
          <cell r="B18103">
            <v>27.22</v>
          </cell>
        </row>
        <row r="18104">
          <cell r="A18104" t="str">
            <v>15.018.0924-0</v>
          </cell>
          <cell r="B18104">
            <v>34.46</v>
          </cell>
        </row>
        <row r="18105">
          <cell r="A18105" t="str">
            <v>15.018.0924-A</v>
          </cell>
          <cell r="B18105">
            <v>32.5</v>
          </cell>
        </row>
        <row r="18106">
          <cell r="A18106" t="str">
            <v>15.018.0925-0</v>
          </cell>
          <cell r="B18106">
            <v>37.9</v>
          </cell>
        </row>
        <row r="18107">
          <cell r="A18107" t="str">
            <v>15.018.0925-A</v>
          </cell>
          <cell r="B18107">
            <v>35.94</v>
          </cell>
        </row>
        <row r="18108">
          <cell r="A18108" t="str">
            <v>15.018.0926-0</v>
          </cell>
          <cell r="B18108">
            <v>27.79</v>
          </cell>
        </row>
        <row r="18109">
          <cell r="A18109" t="str">
            <v>15.018.0926-A</v>
          </cell>
          <cell r="B18109">
            <v>25.83</v>
          </cell>
        </row>
        <row r="18110">
          <cell r="A18110" t="str">
            <v>15.018.0927-0</v>
          </cell>
          <cell r="B18110">
            <v>29.29</v>
          </cell>
        </row>
        <row r="18111">
          <cell r="A18111" t="str">
            <v>15.018.0927-A</v>
          </cell>
          <cell r="B18111">
            <v>27.33</v>
          </cell>
        </row>
        <row r="18112">
          <cell r="A18112" t="str">
            <v>15.018.0928-0</v>
          </cell>
          <cell r="B18112">
            <v>30.83</v>
          </cell>
        </row>
        <row r="18113">
          <cell r="A18113" t="str">
            <v>15.018.0928-A</v>
          </cell>
          <cell r="B18113">
            <v>28.87</v>
          </cell>
        </row>
        <row r="18114">
          <cell r="A18114" t="str">
            <v>15.018.0930-0</v>
          </cell>
          <cell r="B18114">
            <v>36.35</v>
          </cell>
        </row>
        <row r="18115">
          <cell r="A18115" t="str">
            <v>15.018.0930-A</v>
          </cell>
          <cell r="B18115">
            <v>34.39</v>
          </cell>
        </row>
        <row r="18116">
          <cell r="A18116" t="str">
            <v>15.018.0931-0</v>
          </cell>
          <cell r="B18116">
            <v>39.74</v>
          </cell>
        </row>
        <row r="18117">
          <cell r="A18117" t="str">
            <v>15.018.0931-A</v>
          </cell>
          <cell r="B18117">
            <v>37.78</v>
          </cell>
        </row>
        <row r="18118">
          <cell r="A18118" t="str">
            <v>15.018.0932-0</v>
          </cell>
          <cell r="B18118">
            <v>29.51</v>
          </cell>
        </row>
        <row r="18119">
          <cell r="A18119" t="str">
            <v>15.018.0932-A</v>
          </cell>
          <cell r="B18119">
            <v>27.55</v>
          </cell>
        </row>
        <row r="18120">
          <cell r="A18120" t="str">
            <v>15.018.0933-0</v>
          </cell>
          <cell r="B18120">
            <v>31.04</v>
          </cell>
        </row>
        <row r="18121">
          <cell r="A18121" t="str">
            <v>15.018.0933-A</v>
          </cell>
          <cell r="B18121">
            <v>29.08</v>
          </cell>
        </row>
        <row r="18122">
          <cell r="A18122" t="str">
            <v>15.018.0934-0</v>
          </cell>
          <cell r="B18122">
            <v>32.6</v>
          </cell>
        </row>
        <row r="18123">
          <cell r="A18123" t="str">
            <v>15.018.0934-A</v>
          </cell>
          <cell r="B18123">
            <v>30.64</v>
          </cell>
        </row>
        <row r="18124">
          <cell r="A18124" t="str">
            <v>15.018.0936-0</v>
          </cell>
          <cell r="B18124">
            <v>38.32</v>
          </cell>
        </row>
        <row r="18125">
          <cell r="A18125" t="str">
            <v>15.018.0936-A</v>
          </cell>
          <cell r="B18125">
            <v>36.36</v>
          </cell>
        </row>
        <row r="18126">
          <cell r="A18126" t="str">
            <v>15.018.0937-0</v>
          </cell>
          <cell r="B18126">
            <v>41.76</v>
          </cell>
        </row>
        <row r="18127">
          <cell r="A18127" t="str">
            <v>15.018.0937-A</v>
          </cell>
          <cell r="B18127">
            <v>39.799999999999997</v>
          </cell>
        </row>
        <row r="18128">
          <cell r="A18128" t="str">
            <v>15.018.0938-0</v>
          </cell>
          <cell r="B18128">
            <v>6.43</v>
          </cell>
        </row>
        <row r="18129">
          <cell r="A18129" t="str">
            <v>15.018.0938-A</v>
          </cell>
          <cell r="B18129">
            <v>5.64</v>
          </cell>
        </row>
        <row r="18130">
          <cell r="A18130" t="str">
            <v>15.018.0940-0</v>
          </cell>
          <cell r="B18130">
            <v>6.65</v>
          </cell>
        </row>
        <row r="18131">
          <cell r="A18131" t="str">
            <v>15.018.0940-A</v>
          </cell>
          <cell r="B18131">
            <v>5.86</v>
          </cell>
        </row>
        <row r="18132">
          <cell r="A18132" t="str">
            <v>15.018.0941-0</v>
          </cell>
          <cell r="B18132">
            <v>6.86</v>
          </cell>
        </row>
        <row r="18133">
          <cell r="A18133" t="str">
            <v>15.018.0941-A</v>
          </cell>
          <cell r="B18133">
            <v>6.07</v>
          </cell>
        </row>
        <row r="18134">
          <cell r="A18134" t="str">
            <v>15.018.0942-0</v>
          </cell>
          <cell r="B18134">
            <v>7.03</v>
          </cell>
        </row>
        <row r="18135">
          <cell r="A18135" t="str">
            <v>15.018.0942-A</v>
          </cell>
          <cell r="B18135">
            <v>6.24</v>
          </cell>
        </row>
        <row r="18136">
          <cell r="A18136" t="str">
            <v>15.018.0944-0</v>
          </cell>
          <cell r="B18136">
            <v>7.62</v>
          </cell>
        </row>
        <row r="18137">
          <cell r="A18137" t="str">
            <v>15.018.0944-A</v>
          </cell>
          <cell r="B18137">
            <v>6.83</v>
          </cell>
        </row>
        <row r="18138">
          <cell r="A18138" t="str">
            <v>15.018.0945-0</v>
          </cell>
          <cell r="B18138">
            <v>8.0399999999999991</v>
          </cell>
        </row>
        <row r="18139">
          <cell r="A18139" t="str">
            <v>15.018.0945-A</v>
          </cell>
          <cell r="B18139">
            <v>7.25</v>
          </cell>
        </row>
        <row r="18140">
          <cell r="A18140" t="str">
            <v>15.018.0946-0</v>
          </cell>
          <cell r="B18140">
            <v>7</v>
          </cell>
        </row>
        <row r="18141">
          <cell r="A18141" t="str">
            <v>15.018.0946-A</v>
          </cell>
          <cell r="B18141">
            <v>6.21</v>
          </cell>
        </row>
        <row r="18142">
          <cell r="A18142" t="str">
            <v>15.018.0947-0</v>
          </cell>
          <cell r="B18142">
            <v>7.3</v>
          </cell>
        </row>
        <row r="18143">
          <cell r="A18143" t="str">
            <v>15.018.0947-A</v>
          </cell>
          <cell r="B18143">
            <v>6.51</v>
          </cell>
        </row>
        <row r="18144">
          <cell r="A18144" t="str">
            <v>15.018.0948-0</v>
          </cell>
          <cell r="B18144">
            <v>7.58</v>
          </cell>
        </row>
        <row r="18145">
          <cell r="A18145" t="str">
            <v>15.018.0948-A</v>
          </cell>
          <cell r="B18145">
            <v>6.79</v>
          </cell>
        </row>
        <row r="18146">
          <cell r="A18146" t="str">
            <v>15.018.0950-0</v>
          </cell>
          <cell r="B18146">
            <v>8.4700000000000006</v>
          </cell>
        </row>
        <row r="18147">
          <cell r="A18147" t="str">
            <v>15.018.0950-A</v>
          </cell>
          <cell r="B18147">
            <v>7.68</v>
          </cell>
        </row>
        <row r="18148">
          <cell r="A18148" t="str">
            <v>15.018.0951-0</v>
          </cell>
          <cell r="B18148">
            <v>9.09</v>
          </cell>
        </row>
        <row r="18149">
          <cell r="A18149" t="str">
            <v>15.018.0951-A</v>
          </cell>
          <cell r="B18149">
            <v>8.3000000000000007</v>
          </cell>
        </row>
        <row r="18150">
          <cell r="A18150" t="str">
            <v>15.018.0952-0</v>
          </cell>
          <cell r="B18150">
            <v>7.33</v>
          </cell>
        </row>
        <row r="18151">
          <cell r="A18151" t="str">
            <v>15.018.0952-A</v>
          </cell>
          <cell r="B18151">
            <v>6.54</v>
          </cell>
        </row>
        <row r="18152">
          <cell r="A18152" t="str">
            <v>15.018.0953-0</v>
          </cell>
          <cell r="B18152">
            <v>7.77</v>
          </cell>
        </row>
        <row r="18153">
          <cell r="A18153" t="str">
            <v>15.018.0953-A</v>
          </cell>
          <cell r="B18153">
            <v>6.98</v>
          </cell>
        </row>
        <row r="18154">
          <cell r="A18154" t="str">
            <v>15.018.0954-0</v>
          </cell>
          <cell r="B18154">
            <v>8.17</v>
          </cell>
        </row>
        <row r="18155">
          <cell r="A18155" t="str">
            <v>15.018.0954-A</v>
          </cell>
          <cell r="B18155">
            <v>7.38</v>
          </cell>
        </row>
        <row r="18156">
          <cell r="A18156" t="str">
            <v>15.018.0956-0</v>
          </cell>
          <cell r="B18156">
            <v>9.3000000000000007</v>
          </cell>
        </row>
        <row r="18157">
          <cell r="A18157" t="str">
            <v>15.018.0956-A</v>
          </cell>
          <cell r="B18157">
            <v>8.51</v>
          </cell>
        </row>
        <row r="18158">
          <cell r="A18158" t="str">
            <v>15.018.0957-0</v>
          </cell>
          <cell r="B18158">
            <v>10.210000000000001</v>
          </cell>
        </row>
        <row r="18159">
          <cell r="A18159" t="str">
            <v>15.018.0957-A</v>
          </cell>
          <cell r="B18159">
            <v>9.42</v>
          </cell>
        </row>
        <row r="18160">
          <cell r="A18160" t="str">
            <v>15.018.0958-0</v>
          </cell>
          <cell r="B18160">
            <v>6.88</v>
          </cell>
        </row>
        <row r="18161">
          <cell r="A18161" t="str">
            <v>15.018.0958-A</v>
          </cell>
          <cell r="B18161">
            <v>6.09</v>
          </cell>
        </row>
        <row r="18162">
          <cell r="A18162" t="str">
            <v>15.018.0960-0</v>
          </cell>
          <cell r="B18162">
            <v>6.93</v>
          </cell>
        </row>
        <row r="18163">
          <cell r="A18163" t="str">
            <v>15.018.0960-A</v>
          </cell>
          <cell r="B18163">
            <v>6.14</v>
          </cell>
        </row>
        <row r="18164">
          <cell r="A18164" t="str">
            <v>15.018.0961-0</v>
          </cell>
          <cell r="B18164">
            <v>7.21</v>
          </cell>
        </row>
        <row r="18165">
          <cell r="A18165" t="str">
            <v>15.018.0961-A</v>
          </cell>
          <cell r="B18165">
            <v>6.42</v>
          </cell>
        </row>
        <row r="18166">
          <cell r="A18166" t="str">
            <v>15.018.0962-0</v>
          </cell>
          <cell r="B18166">
            <v>7.45</v>
          </cell>
        </row>
        <row r="18167">
          <cell r="A18167" t="str">
            <v>15.018.0962-A</v>
          </cell>
          <cell r="B18167">
            <v>6.66</v>
          </cell>
        </row>
        <row r="18168">
          <cell r="A18168" t="str">
            <v>15.018.0964-0</v>
          </cell>
          <cell r="B18168">
            <v>8.18</v>
          </cell>
        </row>
        <row r="18169">
          <cell r="A18169" t="str">
            <v>15.018.0964-A</v>
          </cell>
          <cell r="B18169">
            <v>7.39</v>
          </cell>
        </row>
        <row r="18170">
          <cell r="A18170" t="str">
            <v>15.018.0965-0</v>
          </cell>
          <cell r="B18170">
            <v>8.74</v>
          </cell>
        </row>
        <row r="18171">
          <cell r="A18171" t="str">
            <v>15.018.0965-A</v>
          </cell>
          <cell r="B18171">
            <v>7.95</v>
          </cell>
        </row>
        <row r="18172">
          <cell r="A18172" t="str">
            <v>15.018.0966-0</v>
          </cell>
          <cell r="B18172">
            <v>7.43</v>
          </cell>
        </row>
        <row r="18173">
          <cell r="A18173" t="str">
            <v>15.018.0966-A</v>
          </cell>
          <cell r="B18173">
            <v>6.64</v>
          </cell>
        </row>
        <row r="18174">
          <cell r="A18174" t="str">
            <v>15.018.0967-0</v>
          </cell>
          <cell r="B18174">
            <v>7.86</v>
          </cell>
        </row>
        <row r="18175">
          <cell r="A18175" t="str">
            <v>15.018.0967-A</v>
          </cell>
          <cell r="B18175">
            <v>7.07</v>
          </cell>
        </row>
        <row r="18176">
          <cell r="A18176" t="str">
            <v>15.018.0968-0</v>
          </cell>
          <cell r="B18176">
            <v>8.26</v>
          </cell>
        </row>
        <row r="18177">
          <cell r="A18177" t="str">
            <v>15.018.0968-A</v>
          </cell>
          <cell r="B18177">
            <v>7.47</v>
          </cell>
        </row>
        <row r="18178">
          <cell r="A18178" t="str">
            <v>15.018.0970-0</v>
          </cell>
          <cell r="B18178">
            <v>9.3000000000000007</v>
          </cell>
        </row>
        <row r="18179">
          <cell r="A18179" t="str">
            <v>15.018.0970-A</v>
          </cell>
          <cell r="B18179">
            <v>8.51</v>
          </cell>
        </row>
        <row r="18180">
          <cell r="A18180" t="str">
            <v>15.018.0971-0</v>
          </cell>
          <cell r="B18180">
            <v>10.050000000000001</v>
          </cell>
        </row>
        <row r="18181">
          <cell r="A18181" t="str">
            <v>15.018.0971-A</v>
          </cell>
          <cell r="B18181">
            <v>9.26</v>
          </cell>
        </row>
        <row r="18182">
          <cell r="A18182" t="str">
            <v>15.018.0972-0</v>
          </cell>
          <cell r="B18182">
            <v>7.92</v>
          </cell>
        </row>
        <row r="18183">
          <cell r="A18183" t="str">
            <v>15.018.0972-A</v>
          </cell>
          <cell r="B18183">
            <v>7.13</v>
          </cell>
        </row>
        <row r="18184">
          <cell r="A18184" t="str">
            <v>15.018.0973-0</v>
          </cell>
          <cell r="B18184">
            <v>8.66</v>
          </cell>
        </row>
        <row r="18185">
          <cell r="A18185" t="str">
            <v>15.018.0973-A</v>
          </cell>
          <cell r="B18185">
            <v>7.87</v>
          </cell>
        </row>
        <row r="18186">
          <cell r="A18186" t="str">
            <v>15.018.0974-0</v>
          </cell>
          <cell r="B18186">
            <v>9.07</v>
          </cell>
        </row>
        <row r="18187">
          <cell r="A18187" t="str">
            <v>15.018.0974-A</v>
          </cell>
          <cell r="B18187">
            <v>8.2799999999999994</v>
          </cell>
        </row>
        <row r="18188">
          <cell r="A18188" t="str">
            <v>15.018.0976-0</v>
          </cell>
          <cell r="B18188">
            <v>10.4</v>
          </cell>
        </row>
        <row r="18189">
          <cell r="A18189" t="str">
            <v>15.018.0976-A</v>
          </cell>
          <cell r="B18189">
            <v>9.61</v>
          </cell>
        </row>
        <row r="18190">
          <cell r="A18190" t="str">
            <v>15.018.0977-0</v>
          </cell>
          <cell r="B18190">
            <v>11.61</v>
          </cell>
        </row>
        <row r="18191">
          <cell r="A18191" t="str">
            <v>15.018.0977-A</v>
          </cell>
          <cell r="B18191">
            <v>10.82</v>
          </cell>
        </row>
        <row r="18192">
          <cell r="A18192" t="str">
            <v>15.018.0978-0</v>
          </cell>
          <cell r="B18192">
            <v>6.71</v>
          </cell>
        </row>
        <row r="18193">
          <cell r="A18193" t="str">
            <v>15.018.0978-A</v>
          </cell>
          <cell r="B18193">
            <v>5.92</v>
          </cell>
        </row>
        <row r="18194">
          <cell r="A18194" t="str">
            <v>15.018.0980-0</v>
          </cell>
          <cell r="B18194">
            <v>6.82</v>
          </cell>
        </row>
        <row r="18195">
          <cell r="A18195" t="str">
            <v>15.018.0980-A</v>
          </cell>
          <cell r="B18195">
            <v>6.03</v>
          </cell>
        </row>
        <row r="18196">
          <cell r="A18196" t="str">
            <v>15.018.0981-0</v>
          </cell>
          <cell r="B18196">
            <v>7.18</v>
          </cell>
        </row>
        <row r="18197">
          <cell r="A18197" t="str">
            <v>15.018.0981-A</v>
          </cell>
          <cell r="B18197">
            <v>6.39</v>
          </cell>
        </row>
        <row r="18198">
          <cell r="A18198" t="str">
            <v>15.018.0982-0</v>
          </cell>
          <cell r="B18198">
            <v>7.37</v>
          </cell>
        </row>
        <row r="18199">
          <cell r="A18199" t="str">
            <v>15.018.0982-A</v>
          </cell>
          <cell r="B18199">
            <v>6.58</v>
          </cell>
        </row>
        <row r="18200">
          <cell r="A18200" t="str">
            <v>15.018.0984-0</v>
          </cell>
          <cell r="B18200">
            <v>7.84</v>
          </cell>
        </row>
        <row r="18201">
          <cell r="A18201" t="str">
            <v>15.018.0984-A</v>
          </cell>
          <cell r="B18201">
            <v>7.05</v>
          </cell>
        </row>
        <row r="18202">
          <cell r="A18202" t="str">
            <v>15.018.0985-0</v>
          </cell>
          <cell r="B18202">
            <v>8.3699999999999992</v>
          </cell>
        </row>
        <row r="18203">
          <cell r="A18203" t="str">
            <v>15.018.0985-A</v>
          </cell>
          <cell r="B18203">
            <v>7.58</v>
          </cell>
        </row>
        <row r="18204">
          <cell r="A18204" t="str">
            <v>15.018.0986-0</v>
          </cell>
          <cell r="B18204">
            <v>7.04</v>
          </cell>
        </row>
        <row r="18205">
          <cell r="A18205" t="str">
            <v>15.018.0986-A</v>
          </cell>
          <cell r="B18205">
            <v>6.25</v>
          </cell>
        </row>
        <row r="18206">
          <cell r="A18206" t="str">
            <v>15.018.0987-0</v>
          </cell>
          <cell r="B18206">
            <v>7.3</v>
          </cell>
        </row>
        <row r="18207">
          <cell r="A18207" t="str">
            <v>15.018.0987-A</v>
          </cell>
          <cell r="B18207">
            <v>6.51</v>
          </cell>
        </row>
        <row r="18208">
          <cell r="A18208" t="str">
            <v>15.018.0988-0</v>
          </cell>
          <cell r="B18208">
            <v>7.54</v>
          </cell>
        </row>
        <row r="18209">
          <cell r="A18209" t="str">
            <v>15.018.0988-A</v>
          </cell>
          <cell r="B18209">
            <v>6.75</v>
          </cell>
        </row>
        <row r="18210">
          <cell r="A18210" t="str">
            <v>15.018.0990-0</v>
          </cell>
          <cell r="B18210">
            <v>8.17</v>
          </cell>
        </row>
        <row r="18211">
          <cell r="A18211" t="str">
            <v>15.018.0990-A</v>
          </cell>
          <cell r="B18211">
            <v>7.38</v>
          </cell>
        </row>
        <row r="18212">
          <cell r="A18212" t="str">
            <v>15.018.0991-0</v>
          </cell>
          <cell r="B18212">
            <v>9.4600000000000009</v>
          </cell>
        </row>
        <row r="18213">
          <cell r="A18213" t="str">
            <v>15.018.0991-A</v>
          </cell>
          <cell r="B18213">
            <v>8.67</v>
          </cell>
        </row>
        <row r="18214">
          <cell r="A18214" t="str">
            <v>15.018.0992-0</v>
          </cell>
          <cell r="B18214">
            <v>7.36</v>
          </cell>
        </row>
        <row r="18215">
          <cell r="A18215" t="str">
            <v>15.018.0992-A</v>
          </cell>
          <cell r="B18215">
            <v>6.57</v>
          </cell>
        </row>
        <row r="18216">
          <cell r="A18216" t="str">
            <v>15.018.0993-0</v>
          </cell>
          <cell r="B18216">
            <v>7.58</v>
          </cell>
        </row>
        <row r="18217">
          <cell r="A18217" t="str">
            <v>15.018.0993-A</v>
          </cell>
          <cell r="B18217">
            <v>6.79</v>
          </cell>
        </row>
        <row r="18218">
          <cell r="A18218" t="str">
            <v>15.018.0994-0</v>
          </cell>
          <cell r="B18218">
            <v>7.76</v>
          </cell>
        </row>
        <row r="18219">
          <cell r="A18219" t="str">
            <v>15.018.0994-A</v>
          </cell>
          <cell r="B18219">
            <v>6.97</v>
          </cell>
        </row>
        <row r="18220">
          <cell r="A18220" t="str">
            <v>15.018.0996-0</v>
          </cell>
          <cell r="B18220">
            <v>8.3800000000000008</v>
          </cell>
        </row>
        <row r="18221">
          <cell r="A18221" t="str">
            <v>15.018.0996-A</v>
          </cell>
          <cell r="B18221">
            <v>7.59</v>
          </cell>
        </row>
        <row r="18222">
          <cell r="A18222" t="str">
            <v>15.018.0997-0</v>
          </cell>
          <cell r="B18222">
            <v>9.7899999999999991</v>
          </cell>
        </row>
        <row r="18223">
          <cell r="A18223" t="str">
            <v>15.018.0997-A</v>
          </cell>
          <cell r="B18223">
            <v>9</v>
          </cell>
        </row>
        <row r="18224">
          <cell r="A18224" t="str">
            <v>15.018.0998-0</v>
          </cell>
          <cell r="B18224">
            <v>7.2</v>
          </cell>
        </row>
        <row r="18225">
          <cell r="A18225" t="str">
            <v>15.018.0998-A</v>
          </cell>
          <cell r="B18225">
            <v>6.41</v>
          </cell>
        </row>
        <row r="18226">
          <cell r="A18226" t="str">
            <v>15.018.1000-0</v>
          </cell>
          <cell r="B18226">
            <v>7.7</v>
          </cell>
        </row>
        <row r="18227">
          <cell r="A18227" t="str">
            <v>15.018.1000-A</v>
          </cell>
          <cell r="B18227">
            <v>6.91</v>
          </cell>
        </row>
        <row r="18228">
          <cell r="A18228" t="str">
            <v>15.018.1001-0</v>
          </cell>
          <cell r="B18228">
            <v>8.07</v>
          </cell>
        </row>
        <row r="18229">
          <cell r="A18229" t="str">
            <v>15.018.1001-A</v>
          </cell>
          <cell r="B18229">
            <v>7.28</v>
          </cell>
        </row>
        <row r="18230">
          <cell r="A18230" t="str">
            <v>15.018.1002-0</v>
          </cell>
          <cell r="B18230">
            <v>8.49</v>
          </cell>
        </row>
        <row r="18231">
          <cell r="A18231" t="str">
            <v>15.018.1002-A</v>
          </cell>
          <cell r="B18231">
            <v>7.7</v>
          </cell>
        </row>
        <row r="18232">
          <cell r="A18232" t="str">
            <v>15.018.1004-0</v>
          </cell>
          <cell r="B18232">
            <v>9.59</v>
          </cell>
        </row>
        <row r="18233">
          <cell r="A18233" t="str">
            <v>15.018.1004-A</v>
          </cell>
          <cell r="B18233">
            <v>8.8000000000000007</v>
          </cell>
        </row>
        <row r="18234">
          <cell r="A18234" t="str">
            <v>15.018.1005-0</v>
          </cell>
          <cell r="B18234">
            <v>10.61</v>
          </cell>
        </row>
        <row r="18235">
          <cell r="A18235" t="str">
            <v>15.018.1005-A</v>
          </cell>
          <cell r="B18235">
            <v>9.82</v>
          </cell>
        </row>
        <row r="18236">
          <cell r="A18236" t="str">
            <v>15.018.1006-0</v>
          </cell>
          <cell r="B18236">
            <v>8.08</v>
          </cell>
        </row>
        <row r="18237">
          <cell r="A18237" t="str">
            <v>15.018.1006-A</v>
          </cell>
          <cell r="B18237">
            <v>7.29</v>
          </cell>
        </row>
        <row r="18238">
          <cell r="A18238" t="str">
            <v>15.018.1007-0</v>
          </cell>
          <cell r="B18238">
            <v>8.51</v>
          </cell>
        </row>
        <row r="18239">
          <cell r="A18239" t="str">
            <v>15.018.1007-A</v>
          </cell>
          <cell r="B18239">
            <v>7.72</v>
          </cell>
        </row>
        <row r="18240">
          <cell r="A18240" t="str">
            <v>15.018.1008-0</v>
          </cell>
          <cell r="B18240">
            <v>8.9499999999999993</v>
          </cell>
        </row>
        <row r="18241">
          <cell r="A18241" t="str">
            <v>15.018.1008-A</v>
          </cell>
          <cell r="B18241">
            <v>8.16</v>
          </cell>
        </row>
        <row r="18242">
          <cell r="A18242" t="str">
            <v>15.018.1010-0</v>
          </cell>
          <cell r="B18242">
            <v>10.130000000000001</v>
          </cell>
        </row>
        <row r="18243">
          <cell r="A18243" t="str">
            <v>15.018.1010-A</v>
          </cell>
          <cell r="B18243">
            <v>9.34</v>
          </cell>
        </row>
        <row r="18244">
          <cell r="A18244" t="str">
            <v>15.018.1011-0</v>
          </cell>
          <cell r="B18244">
            <v>11.13</v>
          </cell>
        </row>
        <row r="18245">
          <cell r="A18245" t="str">
            <v>15.018.1011-A</v>
          </cell>
          <cell r="B18245">
            <v>10.34</v>
          </cell>
        </row>
        <row r="18246">
          <cell r="A18246" t="str">
            <v>15.018.1012-0</v>
          </cell>
          <cell r="B18246">
            <v>8.5399999999999991</v>
          </cell>
        </row>
        <row r="18247">
          <cell r="A18247" t="str">
            <v>15.018.1012-A</v>
          </cell>
          <cell r="B18247">
            <v>7.75</v>
          </cell>
        </row>
        <row r="18248">
          <cell r="A18248" t="str">
            <v>15.018.1013-0</v>
          </cell>
          <cell r="B18248">
            <v>8.9600000000000009</v>
          </cell>
        </row>
        <row r="18249">
          <cell r="A18249" t="str">
            <v>15.018.1013-A</v>
          </cell>
          <cell r="B18249">
            <v>8.17</v>
          </cell>
        </row>
        <row r="18250">
          <cell r="A18250" t="str">
            <v>15.018.1014-0</v>
          </cell>
          <cell r="B18250">
            <v>9.4</v>
          </cell>
        </row>
        <row r="18251">
          <cell r="A18251" t="str">
            <v>15.018.1014-A</v>
          </cell>
          <cell r="B18251">
            <v>8.61</v>
          </cell>
        </row>
        <row r="18252">
          <cell r="A18252" t="str">
            <v>15.018.1016-0</v>
          </cell>
          <cell r="B18252">
            <v>10.53</v>
          </cell>
        </row>
        <row r="18253">
          <cell r="A18253" t="str">
            <v>15.018.1016-A</v>
          </cell>
          <cell r="B18253">
            <v>9.74</v>
          </cell>
        </row>
        <row r="18254">
          <cell r="A18254" t="str">
            <v>15.018.1017-0</v>
          </cell>
          <cell r="B18254">
            <v>11.59</v>
          </cell>
        </row>
        <row r="18255">
          <cell r="A18255" t="str">
            <v>15.018.1017-A</v>
          </cell>
          <cell r="B18255">
            <v>10.8</v>
          </cell>
        </row>
        <row r="18256">
          <cell r="A18256" t="str">
            <v>15.018.9999-0</v>
          </cell>
          <cell r="B18256">
            <v>4867</v>
          </cell>
        </row>
        <row r="18257">
          <cell r="A18257" t="str">
            <v>15.018.9999-A</v>
          </cell>
          <cell r="B18257">
            <v>4508</v>
          </cell>
        </row>
        <row r="18258">
          <cell r="A18258" t="str">
            <v>15.019.0010-0</v>
          </cell>
          <cell r="B18258">
            <v>30.33</v>
          </cell>
        </row>
        <row r="18259">
          <cell r="A18259" t="str">
            <v>15.019.0010-A</v>
          </cell>
          <cell r="B18259">
            <v>29.16</v>
          </cell>
        </row>
        <row r="18260">
          <cell r="A18260" t="str">
            <v>15.019.0015-0</v>
          </cell>
          <cell r="B18260">
            <v>34.47</v>
          </cell>
        </row>
        <row r="18261">
          <cell r="A18261" t="str">
            <v>15.019.0015-A</v>
          </cell>
          <cell r="B18261">
            <v>33.19</v>
          </cell>
        </row>
        <row r="18262">
          <cell r="A18262" t="str">
            <v>15.019.0020-0</v>
          </cell>
          <cell r="B18262">
            <v>5.65</v>
          </cell>
        </row>
        <row r="18263">
          <cell r="A18263" t="str">
            <v>15.019.0020-A</v>
          </cell>
          <cell r="B18263">
            <v>5.18</v>
          </cell>
        </row>
        <row r="18264">
          <cell r="A18264" t="str">
            <v>15.019.0025-0</v>
          </cell>
          <cell r="B18264">
            <v>8.2899999999999991</v>
          </cell>
        </row>
        <row r="18265">
          <cell r="A18265" t="str">
            <v>15.019.0025-A</v>
          </cell>
          <cell r="B18265">
            <v>7.7</v>
          </cell>
        </row>
        <row r="18266">
          <cell r="A18266" t="str">
            <v>15.019.0030-0</v>
          </cell>
          <cell r="B18266">
            <v>10.48</v>
          </cell>
        </row>
        <row r="18267">
          <cell r="A18267" t="str">
            <v>15.019.0030-A</v>
          </cell>
          <cell r="B18267">
            <v>9.7799999999999994</v>
          </cell>
        </row>
        <row r="18268">
          <cell r="A18268" t="str">
            <v>15.019.0035-0</v>
          </cell>
          <cell r="B18268">
            <v>9.3699999999999992</v>
          </cell>
        </row>
        <row r="18269">
          <cell r="A18269" t="str">
            <v>15.019.0035-A</v>
          </cell>
          <cell r="B18269">
            <v>8.67</v>
          </cell>
        </row>
        <row r="18270">
          <cell r="A18270" t="str">
            <v>15.019.0040-0</v>
          </cell>
          <cell r="B18270">
            <v>10.66</v>
          </cell>
        </row>
        <row r="18271">
          <cell r="A18271" t="str">
            <v>15.019.0040-A</v>
          </cell>
          <cell r="B18271">
            <v>9.73</v>
          </cell>
        </row>
        <row r="18272">
          <cell r="A18272" t="str">
            <v>15.019.0045-0</v>
          </cell>
          <cell r="B18272">
            <v>13.06</v>
          </cell>
        </row>
        <row r="18273">
          <cell r="A18273" t="str">
            <v>15.019.0045-A</v>
          </cell>
          <cell r="B18273">
            <v>12.13</v>
          </cell>
        </row>
        <row r="18274">
          <cell r="A18274" t="str">
            <v>15.019.0050-0</v>
          </cell>
          <cell r="B18274">
            <v>7.8</v>
          </cell>
        </row>
        <row r="18275">
          <cell r="A18275" t="str">
            <v>15.019.0050-A</v>
          </cell>
          <cell r="B18275">
            <v>7.33</v>
          </cell>
        </row>
        <row r="18276">
          <cell r="A18276" t="str">
            <v>15.019.0055-0</v>
          </cell>
          <cell r="B18276">
            <v>7.36</v>
          </cell>
        </row>
        <row r="18277">
          <cell r="A18277" t="str">
            <v>15.019.0055-A</v>
          </cell>
          <cell r="B18277">
            <v>6.89</v>
          </cell>
        </row>
        <row r="18278">
          <cell r="A18278" t="str">
            <v>15.019.0060-0</v>
          </cell>
          <cell r="B18278">
            <v>31.42</v>
          </cell>
        </row>
        <row r="18279">
          <cell r="A18279" t="str">
            <v>15.019.0060-A</v>
          </cell>
          <cell r="B18279">
            <v>29.08</v>
          </cell>
        </row>
        <row r="18280">
          <cell r="A18280" t="str">
            <v>15.019.0065-0</v>
          </cell>
          <cell r="B18280">
            <v>51.52</v>
          </cell>
        </row>
        <row r="18281">
          <cell r="A18281" t="str">
            <v>15.019.0065-A</v>
          </cell>
          <cell r="B18281">
            <v>47.6</v>
          </cell>
        </row>
        <row r="18282">
          <cell r="A18282" t="str">
            <v>15.019.0068-0</v>
          </cell>
          <cell r="B18282">
            <v>4.7300000000000004</v>
          </cell>
        </row>
        <row r="18283">
          <cell r="A18283" t="str">
            <v>15.019.0068-A</v>
          </cell>
          <cell r="B18283">
            <v>4.26</v>
          </cell>
        </row>
        <row r="18284">
          <cell r="A18284" t="str">
            <v>15.019.0069-0</v>
          </cell>
          <cell r="B18284">
            <v>7.75</v>
          </cell>
        </row>
        <row r="18285">
          <cell r="A18285" t="str">
            <v>15.019.0069-A</v>
          </cell>
          <cell r="B18285">
            <v>7.28</v>
          </cell>
        </row>
        <row r="18286">
          <cell r="A18286" t="str">
            <v>15.019.0070-0</v>
          </cell>
          <cell r="B18286">
            <v>1.43</v>
          </cell>
        </row>
        <row r="18287">
          <cell r="A18287" t="str">
            <v>15.019.0070-A</v>
          </cell>
          <cell r="B18287">
            <v>1.36</v>
          </cell>
        </row>
        <row r="18288">
          <cell r="A18288" t="str">
            <v>15.019.0081-0</v>
          </cell>
          <cell r="B18288">
            <v>11.69</v>
          </cell>
        </row>
        <row r="18289">
          <cell r="A18289" t="str">
            <v>15.019.0081-A</v>
          </cell>
          <cell r="B18289">
            <v>11.22</v>
          </cell>
        </row>
        <row r="18290">
          <cell r="A18290" t="str">
            <v>15.019.0082-0</v>
          </cell>
          <cell r="B18290">
            <v>12.62</v>
          </cell>
        </row>
        <row r="18291">
          <cell r="A18291" t="str">
            <v>15.019.0082-A</v>
          </cell>
          <cell r="B18291">
            <v>12.15</v>
          </cell>
        </row>
        <row r="18292">
          <cell r="A18292" t="str">
            <v>15.019.0090-0</v>
          </cell>
          <cell r="B18292">
            <v>27.07</v>
          </cell>
        </row>
        <row r="18293">
          <cell r="A18293" t="str">
            <v>15.019.0090-A</v>
          </cell>
          <cell r="B18293">
            <v>26.6</v>
          </cell>
        </row>
        <row r="18294">
          <cell r="A18294" t="str">
            <v>15.019.0095-0</v>
          </cell>
          <cell r="B18294">
            <v>23.99</v>
          </cell>
        </row>
        <row r="18295">
          <cell r="A18295" t="str">
            <v>15.019.0095-A</v>
          </cell>
          <cell r="B18295">
            <v>23.52</v>
          </cell>
        </row>
        <row r="18296">
          <cell r="A18296" t="str">
            <v>15.019.0100-0</v>
          </cell>
          <cell r="B18296">
            <v>11.04</v>
          </cell>
        </row>
        <row r="18297">
          <cell r="A18297" t="str">
            <v>15.019.0100-A</v>
          </cell>
          <cell r="B18297">
            <v>10.57</v>
          </cell>
        </row>
        <row r="18298">
          <cell r="A18298" t="str">
            <v>15.019.0110-0</v>
          </cell>
          <cell r="B18298">
            <v>10.67</v>
          </cell>
        </row>
        <row r="18299">
          <cell r="A18299" t="str">
            <v>15.019.0110-A</v>
          </cell>
          <cell r="B18299">
            <v>10.199999999999999</v>
          </cell>
        </row>
        <row r="18300">
          <cell r="A18300" t="str">
            <v>15.019.9999-0</v>
          </cell>
          <cell r="B18300">
            <v>4824</v>
          </cell>
        </row>
        <row r="18301">
          <cell r="A18301" t="str">
            <v>15.019.9999-A</v>
          </cell>
          <cell r="B18301">
            <v>4541</v>
          </cell>
        </row>
        <row r="18302">
          <cell r="A18302" t="str">
            <v>15.020.0010-0</v>
          </cell>
          <cell r="B18302">
            <v>3.62</v>
          </cell>
        </row>
        <row r="18303">
          <cell r="A18303" t="str">
            <v>15.020.0010-A</v>
          </cell>
          <cell r="B18303">
            <v>3.27</v>
          </cell>
        </row>
        <row r="18304">
          <cell r="A18304" t="str">
            <v>15.020.0027-0</v>
          </cell>
          <cell r="B18304">
            <v>4.53</v>
          </cell>
        </row>
        <row r="18305">
          <cell r="A18305" t="str">
            <v>15.020.0027-A</v>
          </cell>
          <cell r="B18305">
            <v>4.41</v>
          </cell>
        </row>
        <row r="18306">
          <cell r="A18306" t="str">
            <v>15.020.0028-0</v>
          </cell>
          <cell r="B18306">
            <v>4.2</v>
          </cell>
        </row>
        <row r="18307">
          <cell r="A18307" t="str">
            <v>15.020.0028-A</v>
          </cell>
          <cell r="B18307">
            <v>4.08</v>
          </cell>
        </row>
        <row r="18308">
          <cell r="A18308" t="str">
            <v>15.020.0029-0</v>
          </cell>
          <cell r="B18308">
            <v>5.0599999999999996</v>
          </cell>
        </row>
        <row r="18309">
          <cell r="A18309" t="str">
            <v>15.020.0029-A</v>
          </cell>
          <cell r="B18309">
            <v>4.82</v>
          </cell>
        </row>
        <row r="18310">
          <cell r="A18310" t="str">
            <v>15.020.0031-0</v>
          </cell>
          <cell r="B18310">
            <v>5.64</v>
          </cell>
        </row>
        <row r="18311">
          <cell r="A18311" t="str">
            <v>15.020.0031-A</v>
          </cell>
          <cell r="B18311">
            <v>5.4</v>
          </cell>
        </row>
        <row r="18312">
          <cell r="A18312" t="str">
            <v>15.020.0032-0</v>
          </cell>
          <cell r="B18312">
            <v>6.01</v>
          </cell>
        </row>
        <row r="18313">
          <cell r="A18313" t="str">
            <v>15.020.0032-A</v>
          </cell>
          <cell r="B18313">
            <v>5.77</v>
          </cell>
        </row>
        <row r="18314">
          <cell r="A18314" t="str">
            <v>15.020.0033-0</v>
          </cell>
          <cell r="B18314">
            <v>5.0599999999999996</v>
          </cell>
        </row>
        <row r="18315">
          <cell r="A18315" t="str">
            <v>15.020.0033-A</v>
          </cell>
          <cell r="B18315">
            <v>4.82</v>
          </cell>
        </row>
        <row r="18316">
          <cell r="A18316" t="str">
            <v>15.020.0034-0</v>
          </cell>
          <cell r="B18316">
            <v>4.26</v>
          </cell>
        </row>
        <row r="18317">
          <cell r="A18317" t="str">
            <v>15.020.0034-A</v>
          </cell>
          <cell r="B18317">
            <v>4.0199999999999996</v>
          </cell>
        </row>
        <row r="18318">
          <cell r="A18318" t="str">
            <v>15.020.0036-0</v>
          </cell>
          <cell r="B18318">
            <v>4.01</v>
          </cell>
        </row>
        <row r="18319">
          <cell r="A18319" t="str">
            <v>15.020.0036-A</v>
          </cell>
          <cell r="B18319">
            <v>3.77</v>
          </cell>
        </row>
        <row r="18320">
          <cell r="A18320" t="str">
            <v>15.020.0037-0</v>
          </cell>
          <cell r="B18320">
            <v>15.69</v>
          </cell>
        </row>
        <row r="18321">
          <cell r="A18321" t="str">
            <v>15.020.0037-A</v>
          </cell>
          <cell r="B18321">
            <v>15.45</v>
          </cell>
        </row>
        <row r="18322">
          <cell r="A18322" t="str">
            <v>15.020.0038-0</v>
          </cell>
          <cell r="B18322">
            <v>10.74</v>
          </cell>
        </row>
        <row r="18323">
          <cell r="A18323" t="str">
            <v>15.020.0038-A</v>
          </cell>
          <cell r="B18323">
            <v>10.5</v>
          </cell>
        </row>
        <row r="18324">
          <cell r="A18324" t="str">
            <v>15.020.0039-0</v>
          </cell>
          <cell r="B18324">
            <v>6.92</v>
          </cell>
        </row>
        <row r="18325">
          <cell r="A18325" t="str">
            <v>15.020.0039-A</v>
          </cell>
          <cell r="B18325">
            <v>6.68</v>
          </cell>
        </row>
        <row r="18326">
          <cell r="A18326" t="str">
            <v>15.020.0043-0</v>
          </cell>
          <cell r="B18326">
            <v>7.11</v>
          </cell>
        </row>
        <row r="18327">
          <cell r="A18327" t="str">
            <v>15.020.0043-A</v>
          </cell>
          <cell r="B18327">
            <v>6.87</v>
          </cell>
        </row>
        <row r="18328">
          <cell r="A18328" t="str">
            <v>15.020.0044-0</v>
          </cell>
          <cell r="B18328">
            <v>8.14</v>
          </cell>
        </row>
        <row r="18329">
          <cell r="A18329" t="str">
            <v>15.020.0044-A</v>
          </cell>
          <cell r="B18329">
            <v>7.79</v>
          </cell>
        </row>
        <row r="18330">
          <cell r="A18330" t="str">
            <v>15.020.0045-0</v>
          </cell>
          <cell r="B18330">
            <v>8.9499999999999993</v>
          </cell>
        </row>
        <row r="18331">
          <cell r="A18331" t="str">
            <v>15.020.0045-A</v>
          </cell>
          <cell r="B18331">
            <v>8.6</v>
          </cell>
        </row>
        <row r="18332">
          <cell r="A18332" t="str">
            <v>15.020.0050-0</v>
          </cell>
          <cell r="B18332">
            <v>15.05</v>
          </cell>
        </row>
        <row r="18333">
          <cell r="A18333" t="str">
            <v>15.020.0050-A</v>
          </cell>
          <cell r="B18333">
            <v>14.58</v>
          </cell>
        </row>
        <row r="18334">
          <cell r="A18334" t="str">
            <v>15.020.0055-0</v>
          </cell>
          <cell r="B18334">
            <v>20.55</v>
          </cell>
        </row>
        <row r="18335">
          <cell r="A18335" t="str">
            <v>15.020.0055-A</v>
          </cell>
          <cell r="B18335">
            <v>20.079999999999998</v>
          </cell>
        </row>
        <row r="18336">
          <cell r="A18336" t="str">
            <v>15.020.0058-0</v>
          </cell>
          <cell r="B18336">
            <v>10.36</v>
          </cell>
        </row>
        <row r="18337">
          <cell r="A18337" t="str">
            <v>15.020.0058-A</v>
          </cell>
          <cell r="B18337">
            <v>10.01</v>
          </cell>
        </row>
        <row r="18338">
          <cell r="A18338" t="str">
            <v>15.020.0060-0</v>
          </cell>
          <cell r="B18338">
            <v>15.09</v>
          </cell>
        </row>
        <row r="18339">
          <cell r="A18339" t="str">
            <v>15.020.0060-A</v>
          </cell>
          <cell r="B18339">
            <v>14.74</v>
          </cell>
        </row>
        <row r="18340">
          <cell r="A18340" t="str">
            <v>15.020.0061-0</v>
          </cell>
          <cell r="B18340">
            <v>24.96</v>
          </cell>
        </row>
        <row r="18341">
          <cell r="A18341" t="str">
            <v>15.020.0061-A</v>
          </cell>
          <cell r="B18341">
            <v>24.61</v>
          </cell>
        </row>
        <row r="18342">
          <cell r="A18342" t="str">
            <v>15.020.0070-0</v>
          </cell>
          <cell r="B18342">
            <v>13.63</v>
          </cell>
        </row>
        <row r="18343">
          <cell r="A18343" t="str">
            <v>15.020.0070-A</v>
          </cell>
          <cell r="B18343">
            <v>13.16</v>
          </cell>
        </row>
        <row r="18344">
          <cell r="A18344" t="str">
            <v>15.020.0072-0</v>
          </cell>
          <cell r="B18344">
            <v>17.2</v>
          </cell>
        </row>
        <row r="18345">
          <cell r="A18345" t="str">
            <v>15.020.0072-A</v>
          </cell>
          <cell r="B18345">
            <v>16.73</v>
          </cell>
        </row>
        <row r="18346">
          <cell r="A18346" t="str">
            <v>15.020.0075-0</v>
          </cell>
          <cell r="B18346">
            <v>19.7</v>
          </cell>
        </row>
        <row r="18347">
          <cell r="A18347" t="str">
            <v>15.020.0075-A</v>
          </cell>
          <cell r="B18347">
            <v>19.23</v>
          </cell>
        </row>
        <row r="18348">
          <cell r="A18348" t="str">
            <v>15.020.0078-0</v>
          </cell>
          <cell r="B18348">
            <v>21.48</v>
          </cell>
        </row>
        <row r="18349">
          <cell r="A18349" t="str">
            <v>15.020.0078-A</v>
          </cell>
          <cell r="B18349">
            <v>21.01</v>
          </cell>
        </row>
        <row r="18350">
          <cell r="A18350" t="str">
            <v>15.020.0080-0</v>
          </cell>
          <cell r="B18350">
            <v>24.61</v>
          </cell>
        </row>
        <row r="18351">
          <cell r="A18351" t="str">
            <v>15.020.0080-A</v>
          </cell>
          <cell r="B18351">
            <v>24.14</v>
          </cell>
        </row>
        <row r="18352">
          <cell r="A18352" t="str">
            <v>15.020.0090-0</v>
          </cell>
          <cell r="B18352">
            <v>32.299999999999997</v>
          </cell>
        </row>
        <row r="18353">
          <cell r="A18353" t="str">
            <v>15.020.0090-A</v>
          </cell>
          <cell r="B18353">
            <v>31.83</v>
          </cell>
        </row>
        <row r="18354">
          <cell r="A18354" t="str">
            <v>15.020.0095-0</v>
          </cell>
          <cell r="B18354">
            <v>33.47</v>
          </cell>
        </row>
        <row r="18355">
          <cell r="A18355" t="str">
            <v>15.020.0095-A</v>
          </cell>
          <cell r="B18355">
            <v>33</v>
          </cell>
        </row>
        <row r="18356">
          <cell r="A18356" t="str">
            <v>15.020.0100-0</v>
          </cell>
          <cell r="B18356">
            <v>223.81</v>
          </cell>
        </row>
        <row r="18357">
          <cell r="A18357" t="str">
            <v>15.020.0100-A</v>
          </cell>
          <cell r="B18357">
            <v>223.34</v>
          </cell>
        </row>
        <row r="18358">
          <cell r="A18358" t="str">
            <v>15.020.0150-0</v>
          </cell>
          <cell r="B18358">
            <v>39.520000000000003</v>
          </cell>
        </row>
        <row r="18359">
          <cell r="A18359" t="str">
            <v>15.020.0150-A</v>
          </cell>
          <cell r="B18359">
            <v>39.4</v>
          </cell>
        </row>
        <row r="18360">
          <cell r="A18360" t="str">
            <v>15.020.0153-0</v>
          </cell>
          <cell r="B18360">
            <v>42.99</v>
          </cell>
        </row>
        <row r="18361">
          <cell r="A18361" t="str">
            <v>15.020.0153-A</v>
          </cell>
          <cell r="B18361">
            <v>42.87</v>
          </cell>
        </row>
        <row r="18362">
          <cell r="A18362" t="str">
            <v>15.020.0155-0</v>
          </cell>
          <cell r="B18362">
            <v>92.1</v>
          </cell>
        </row>
        <row r="18363">
          <cell r="A18363" t="str">
            <v>15.020.0155-A</v>
          </cell>
          <cell r="B18363">
            <v>91.98</v>
          </cell>
        </row>
        <row r="18364">
          <cell r="A18364" t="str">
            <v>15.020.0158-0</v>
          </cell>
          <cell r="B18364">
            <v>121.58</v>
          </cell>
        </row>
        <row r="18365">
          <cell r="A18365" t="str">
            <v>15.020.0158-A</v>
          </cell>
          <cell r="B18365">
            <v>121.46</v>
          </cell>
        </row>
        <row r="18366">
          <cell r="A18366" t="str">
            <v>15.020.0159-0</v>
          </cell>
          <cell r="B18366">
            <v>41.95</v>
          </cell>
        </row>
        <row r="18367">
          <cell r="A18367" t="str">
            <v>15.020.0159-A</v>
          </cell>
          <cell r="B18367">
            <v>41.83</v>
          </cell>
        </row>
        <row r="18368">
          <cell r="A18368" t="str">
            <v>15.020.0160-0</v>
          </cell>
          <cell r="B18368">
            <v>54.69</v>
          </cell>
        </row>
        <row r="18369">
          <cell r="A18369" t="str">
            <v>15.020.0160-A</v>
          </cell>
          <cell r="B18369">
            <v>54.57</v>
          </cell>
        </row>
        <row r="18370">
          <cell r="A18370" t="str">
            <v>15.020.0163-0</v>
          </cell>
          <cell r="B18370">
            <v>82.57</v>
          </cell>
        </row>
        <row r="18371">
          <cell r="A18371" t="str">
            <v>15.020.0163-A</v>
          </cell>
          <cell r="B18371">
            <v>82.45</v>
          </cell>
        </row>
        <row r="18372">
          <cell r="A18372" t="str">
            <v>15.020.0165-0</v>
          </cell>
          <cell r="B18372">
            <v>82.57</v>
          </cell>
        </row>
        <row r="18373">
          <cell r="A18373" t="str">
            <v>15.020.0165-A</v>
          </cell>
          <cell r="B18373">
            <v>82.45</v>
          </cell>
        </row>
        <row r="18374">
          <cell r="A18374" t="str">
            <v>15.020.0168-0</v>
          </cell>
          <cell r="B18374">
            <v>111.07</v>
          </cell>
        </row>
        <row r="18375">
          <cell r="A18375" t="str">
            <v>15.020.0168-A</v>
          </cell>
          <cell r="B18375">
            <v>110.95</v>
          </cell>
        </row>
        <row r="18376">
          <cell r="A18376" t="str">
            <v>15.020.0170-0</v>
          </cell>
          <cell r="B18376">
            <v>97.97</v>
          </cell>
        </row>
        <row r="18377">
          <cell r="A18377" t="str">
            <v>15.020.0170-A</v>
          </cell>
          <cell r="B18377">
            <v>97.85</v>
          </cell>
        </row>
        <row r="18378">
          <cell r="A18378" t="str">
            <v>15.020.0173-0</v>
          </cell>
          <cell r="B18378">
            <v>154.87</v>
          </cell>
        </row>
        <row r="18379">
          <cell r="A18379" t="str">
            <v>15.020.0173-A</v>
          </cell>
          <cell r="B18379">
            <v>154.75</v>
          </cell>
        </row>
        <row r="18380">
          <cell r="A18380" t="str">
            <v>15.020.0178-0</v>
          </cell>
          <cell r="B18380">
            <v>37.71</v>
          </cell>
        </row>
        <row r="18381">
          <cell r="A18381" t="str">
            <v>15.020.0178-A</v>
          </cell>
          <cell r="B18381">
            <v>37.590000000000003</v>
          </cell>
        </row>
        <row r="18382">
          <cell r="A18382" t="str">
            <v>15.020.9999-0</v>
          </cell>
          <cell r="B18382">
            <v>2465</v>
          </cell>
        </row>
        <row r="18383">
          <cell r="A18383" t="str">
            <v>15.020.9999-A</v>
          </cell>
          <cell r="B18383">
            <v>2393</v>
          </cell>
        </row>
        <row r="18384">
          <cell r="A18384" t="str">
            <v>15.021.9999-0</v>
          </cell>
          <cell r="B18384">
            <v>4976</v>
          </cell>
        </row>
        <row r="18385">
          <cell r="A18385" t="str">
            <v>15.021.9999-A</v>
          </cell>
          <cell r="B18385">
            <v>4509</v>
          </cell>
        </row>
        <row r="18386">
          <cell r="A18386" t="str">
            <v>15.023.9999-0</v>
          </cell>
          <cell r="B18386">
            <v>4388</v>
          </cell>
        </row>
        <row r="18387">
          <cell r="A18387" t="str">
            <v>15.023.9999-A</v>
          </cell>
          <cell r="B18387">
            <v>3903</v>
          </cell>
        </row>
        <row r="18388">
          <cell r="A18388" t="str">
            <v>15.028.0001-0</v>
          </cell>
          <cell r="B18388">
            <v>345.84</v>
          </cell>
        </row>
        <row r="18389">
          <cell r="A18389" t="str">
            <v>15.028.0001-A</v>
          </cell>
          <cell r="B18389">
            <v>304.18</v>
          </cell>
        </row>
        <row r="18390">
          <cell r="A18390" t="str">
            <v>15.028.0003-0</v>
          </cell>
          <cell r="B18390">
            <v>361.16</v>
          </cell>
        </row>
        <row r="18391">
          <cell r="A18391" t="str">
            <v>15.028.0003-A</v>
          </cell>
          <cell r="B18391">
            <v>317.54000000000002</v>
          </cell>
        </row>
        <row r="18392">
          <cell r="A18392" t="str">
            <v>15.028.0005-0</v>
          </cell>
          <cell r="B18392">
            <v>378.26</v>
          </cell>
        </row>
        <row r="18393">
          <cell r="A18393" t="str">
            <v>15.028.0005-A</v>
          </cell>
          <cell r="B18393">
            <v>332.68</v>
          </cell>
        </row>
        <row r="18394">
          <cell r="A18394" t="str">
            <v>15.028.0010-0</v>
          </cell>
          <cell r="B18394">
            <v>414.28</v>
          </cell>
        </row>
        <row r="18395">
          <cell r="A18395" t="str">
            <v>15.028.0010-A</v>
          </cell>
          <cell r="B18395">
            <v>364.77</v>
          </cell>
        </row>
        <row r="18396">
          <cell r="A18396" t="str">
            <v>15.028.0015-0</v>
          </cell>
          <cell r="B18396">
            <v>431.55</v>
          </cell>
        </row>
        <row r="18397">
          <cell r="A18397" t="str">
            <v>15.028.0015-A</v>
          </cell>
          <cell r="B18397">
            <v>380.08</v>
          </cell>
        </row>
        <row r="18398">
          <cell r="A18398" t="str">
            <v>15.028.0017-0</v>
          </cell>
          <cell r="B18398">
            <v>448.17</v>
          </cell>
        </row>
        <row r="18399">
          <cell r="A18399" t="str">
            <v>15.028.0017-A</v>
          </cell>
          <cell r="B18399">
            <v>394.74</v>
          </cell>
        </row>
        <row r="18400">
          <cell r="A18400" t="str">
            <v>15.028.0018-0</v>
          </cell>
          <cell r="B18400">
            <v>479.12</v>
          </cell>
        </row>
        <row r="18401">
          <cell r="A18401" t="str">
            <v>15.028.0018-A</v>
          </cell>
          <cell r="B18401">
            <v>421.55</v>
          </cell>
        </row>
        <row r="18402">
          <cell r="A18402" t="str">
            <v>15.028.0020-0</v>
          </cell>
          <cell r="B18402">
            <v>494.45</v>
          </cell>
        </row>
        <row r="18403">
          <cell r="A18403" t="str">
            <v>15.028.0020-A</v>
          </cell>
          <cell r="B18403">
            <v>434.92</v>
          </cell>
        </row>
        <row r="18404">
          <cell r="A18404" t="str">
            <v>15.028.0025-0</v>
          </cell>
          <cell r="B18404">
            <v>546.54999999999995</v>
          </cell>
        </row>
        <row r="18405">
          <cell r="A18405" t="str">
            <v>15.028.0025-A</v>
          </cell>
          <cell r="B18405">
            <v>480.93</v>
          </cell>
        </row>
        <row r="18406">
          <cell r="A18406" t="str">
            <v>15.028.9999-0</v>
          </cell>
          <cell r="B18406">
            <v>4561</v>
          </cell>
        </row>
        <row r="18407">
          <cell r="A18407" t="str">
            <v>15.028.9999-A</v>
          </cell>
          <cell r="B18407">
            <v>4013</v>
          </cell>
        </row>
        <row r="18408">
          <cell r="A18408" t="str">
            <v>15.029.0010-0</v>
          </cell>
          <cell r="B18408">
            <v>33.270000000000003</v>
          </cell>
        </row>
        <row r="18409">
          <cell r="A18409" t="str">
            <v>15.029.0010-A</v>
          </cell>
          <cell r="B18409">
            <v>30.91</v>
          </cell>
        </row>
        <row r="18410">
          <cell r="A18410" t="str">
            <v>15.029.0011-0</v>
          </cell>
          <cell r="B18410">
            <v>34.31</v>
          </cell>
        </row>
        <row r="18411">
          <cell r="A18411" t="str">
            <v>15.029.0011-A</v>
          </cell>
          <cell r="B18411">
            <v>31.95</v>
          </cell>
        </row>
        <row r="18412">
          <cell r="A18412" t="str">
            <v>15.029.0012-0</v>
          </cell>
          <cell r="B18412">
            <v>49.39</v>
          </cell>
        </row>
        <row r="18413">
          <cell r="A18413" t="str">
            <v>15.029.0012-A</v>
          </cell>
          <cell r="B18413">
            <v>47.03</v>
          </cell>
        </row>
        <row r="18414">
          <cell r="A18414" t="str">
            <v>15.029.0013-0</v>
          </cell>
          <cell r="B18414">
            <v>57.83</v>
          </cell>
        </row>
        <row r="18415">
          <cell r="A18415" t="str">
            <v>15.029.0013-A</v>
          </cell>
          <cell r="B18415">
            <v>55.47</v>
          </cell>
        </row>
        <row r="18416">
          <cell r="A18416" t="str">
            <v>15.029.0014-0</v>
          </cell>
          <cell r="B18416">
            <v>71.989999999999995</v>
          </cell>
        </row>
        <row r="18417">
          <cell r="A18417" t="str">
            <v>15.029.0014-A</v>
          </cell>
          <cell r="B18417">
            <v>69.25</v>
          </cell>
        </row>
        <row r="18418">
          <cell r="A18418" t="str">
            <v>15.029.0015-0</v>
          </cell>
          <cell r="B18418">
            <v>97.21</v>
          </cell>
        </row>
        <row r="18419">
          <cell r="A18419" t="str">
            <v>15.029.0015-A</v>
          </cell>
          <cell r="B18419">
            <v>94.47</v>
          </cell>
        </row>
        <row r="18420">
          <cell r="A18420" t="str">
            <v>15.029.0016-0</v>
          </cell>
          <cell r="B18420">
            <v>175.16</v>
          </cell>
        </row>
        <row r="18421">
          <cell r="A18421" t="str">
            <v>15.029.0016-A</v>
          </cell>
          <cell r="B18421">
            <v>172.02</v>
          </cell>
        </row>
        <row r="18422">
          <cell r="A18422" t="str">
            <v>15.029.0017-0</v>
          </cell>
          <cell r="B18422">
            <v>249.48</v>
          </cell>
        </row>
        <row r="18423">
          <cell r="A18423" t="str">
            <v>15.029.0017-A</v>
          </cell>
          <cell r="B18423">
            <v>246.34</v>
          </cell>
        </row>
        <row r="18424">
          <cell r="A18424" t="str">
            <v>15.029.0018-0</v>
          </cell>
          <cell r="B18424">
            <v>427.47</v>
          </cell>
        </row>
        <row r="18425">
          <cell r="A18425" t="str">
            <v>15.029.0018-A</v>
          </cell>
          <cell r="B18425">
            <v>423.55</v>
          </cell>
        </row>
        <row r="18426">
          <cell r="A18426" t="str">
            <v>15.029.0019-0</v>
          </cell>
          <cell r="B18426">
            <v>46.87</v>
          </cell>
        </row>
        <row r="18427">
          <cell r="A18427" t="str">
            <v>15.029.0019-A</v>
          </cell>
          <cell r="B18427">
            <v>44.51</v>
          </cell>
        </row>
        <row r="18428">
          <cell r="A18428" t="str">
            <v>15.029.0020-0</v>
          </cell>
          <cell r="B18428">
            <v>53.46</v>
          </cell>
        </row>
        <row r="18429">
          <cell r="A18429" t="str">
            <v>15.029.0020-A</v>
          </cell>
          <cell r="B18429">
            <v>51.1</v>
          </cell>
        </row>
        <row r="18430">
          <cell r="A18430" t="str">
            <v>15.029.0021-0</v>
          </cell>
          <cell r="B18430">
            <v>56.37</v>
          </cell>
        </row>
        <row r="18431">
          <cell r="A18431" t="str">
            <v>15.029.0021-A</v>
          </cell>
          <cell r="B18431">
            <v>54.01</v>
          </cell>
        </row>
        <row r="18432">
          <cell r="A18432" t="str">
            <v>15.029.0022-0</v>
          </cell>
          <cell r="B18432">
            <v>92.47</v>
          </cell>
        </row>
        <row r="18433">
          <cell r="A18433" t="str">
            <v>15.029.0022-A</v>
          </cell>
          <cell r="B18433">
            <v>90.11</v>
          </cell>
        </row>
        <row r="18434">
          <cell r="A18434" t="str">
            <v>15.029.0023-0</v>
          </cell>
          <cell r="B18434">
            <v>95.66</v>
          </cell>
        </row>
        <row r="18435">
          <cell r="A18435" t="str">
            <v>15.029.0023-A</v>
          </cell>
          <cell r="B18435">
            <v>92.92</v>
          </cell>
        </row>
        <row r="18436">
          <cell r="A18436" t="str">
            <v>15.029.0024-0</v>
          </cell>
          <cell r="B18436">
            <v>128.27000000000001</v>
          </cell>
        </row>
        <row r="18437">
          <cell r="A18437" t="str">
            <v>15.029.0024-A</v>
          </cell>
          <cell r="B18437">
            <v>125.53</v>
          </cell>
        </row>
        <row r="18438">
          <cell r="A18438" t="str">
            <v>15.029.0049-0</v>
          </cell>
          <cell r="B18438">
            <v>40.01</v>
          </cell>
        </row>
        <row r="18439">
          <cell r="A18439" t="str">
            <v>15.029.0049-A</v>
          </cell>
          <cell r="B18439">
            <v>37.65</v>
          </cell>
        </row>
        <row r="18440">
          <cell r="A18440" t="str">
            <v>15.029.0050-0</v>
          </cell>
          <cell r="B18440">
            <v>47</v>
          </cell>
        </row>
        <row r="18441">
          <cell r="A18441" t="str">
            <v>15.029.0050-A</v>
          </cell>
          <cell r="B18441">
            <v>44.64</v>
          </cell>
        </row>
        <row r="18442">
          <cell r="A18442" t="str">
            <v>15.029.0051-0</v>
          </cell>
          <cell r="B18442">
            <v>59.98</v>
          </cell>
        </row>
        <row r="18443">
          <cell r="A18443" t="str">
            <v>15.029.0051-A</v>
          </cell>
          <cell r="B18443">
            <v>57.62</v>
          </cell>
        </row>
        <row r="18444">
          <cell r="A18444" t="str">
            <v>15.029.0052-0</v>
          </cell>
          <cell r="B18444">
            <v>73.36</v>
          </cell>
        </row>
        <row r="18445">
          <cell r="A18445" t="str">
            <v>15.029.0052-A</v>
          </cell>
          <cell r="B18445">
            <v>70.62</v>
          </cell>
        </row>
        <row r="18446">
          <cell r="A18446" t="str">
            <v>15.029.0053-0</v>
          </cell>
          <cell r="B18446">
            <v>92.86</v>
          </cell>
        </row>
        <row r="18447">
          <cell r="A18447" t="str">
            <v>15.029.0053-A</v>
          </cell>
          <cell r="B18447">
            <v>90.12</v>
          </cell>
        </row>
        <row r="18448">
          <cell r="A18448" t="str">
            <v>15.029.0054-0</v>
          </cell>
          <cell r="B18448">
            <v>135.18</v>
          </cell>
        </row>
        <row r="18449">
          <cell r="A18449" t="str">
            <v>15.029.0054-A</v>
          </cell>
          <cell r="B18449">
            <v>132.04</v>
          </cell>
        </row>
        <row r="18450">
          <cell r="A18450" t="str">
            <v>15.029.0055-0</v>
          </cell>
          <cell r="B18450">
            <v>205.63</v>
          </cell>
        </row>
        <row r="18451">
          <cell r="A18451" t="str">
            <v>15.029.0055-A</v>
          </cell>
          <cell r="B18451">
            <v>202.49</v>
          </cell>
        </row>
        <row r="18452">
          <cell r="A18452" t="str">
            <v>15.029.0056-0</v>
          </cell>
          <cell r="B18452">
            <v>375.52</v>
          </cell>
        </row>
        <row r="18453">
          <cell r="A18453" t="str">
            <v>15.029.0056-A</v>
          </cell>
          <cell r="B18453">
            <v>371.6</v>
          </cell>
        </row>
        <row r="18454">
          <cell r="A18454" t="str">
            <v>15.029.0080-0</v>
          </cell>
          <cell r="B18454">
            <v>41.05</v>
          </cell>
        </row>
        <row r="18455">
          <cell r="A18455" t="str">
            <v>15.029.0080-A</v>
          </cell>
          <cell r="B18455">
            <v>38.69</v>
          </cell>
        </row>
        <row r="18456">
          <cell r="A18456" t="str">
            <v>15.029.0081-0</v>
          </cell>
          <cell r="B18456">
            <v>46.75</v>
          </cell>
        </row>
        <row r="18457">
          <cell r="A18457" t="str">
            <v>15.029.0081-A</v>
          </cell>
          <cell r="B18457">
            <v>44.39</v>
          </cell>
        </row>
        <row r="18458">
          <cell r="A18458" t="str">
            <v>15.029.0082-0</v>
          </cell>
          <cell r="B18458">
            <v>66.98</v>
          </cell>
        </row>
        <row r="18459">
          <cell r="A18459" t="str">
            <v>15.029.0082-A</v>
          </cell>
          <cell r="B18459">
            <v>64.62</v>
          </cell>
        </row>
        <row r="18460">
          <cell r="A18460" t="str">
            <v>15.029.0083-0</v>
          </cell>
          <cell r="B18460">
            <v>78.06</v>
          </cell>
        </row>
        <row r="18461">
          <cell r="A18461" t="str">
            <v>15.029.0083-A</v>
          </cell>
          <cell r="B18461">
            <v>75.319999999999993</v>
          </cell>
        </row>
        <row r="18462">
          <cell r="A18462" t="str">
            <v>15.029.0084-0</v>
          </cell>
          <cell r="B18462">
            <v>99.97</v>
          </cell>
        </row>
        <row r="18463">
          <cell r="A18463" t="str">
            <v>15.029.0084-A</v>
          </cell>
          <cell r="B18463">
            <v>97.23</v>
          </cell>
        </row>
        <row r="18464">
          <cell r="A18464" t="str">
            <v>15.029.0085-0</v>
          </cell>
          <cell r="B18464">
            <v>156.11000000000001</v>
          </cell>
        </row>
        <row r="18465">
          <cell r="A18465" t="str">
            <v>15.029.0085-A</v>
          </cell>
          <cell r="B18465">
            <v>152.97</v>
          </cell>
        </row>
        <row r="18466">
          <cell r="A18466" t="str">
            <v>15.029.0086-0</v>
          </cell>
          <cell r="B18466">
            <v>237.38</v>
          </cell>
        </row>
        <row r="18467">
          <cell r="A18467" t="str">
            <v>15.029.0086-A</v>
          </cell>
          <cell r="B18467">
            <v>234.24</v>
          </cell>
        </row>
        <row r="18468">
          <cell r="A18468" t="str">
            <v>15.029.0087-0</v>
          </cell>
          <cell r="B18468">
            <v>385.49</v>
          </cell>
        </row>
        <row r="18469">
          <cell r="A18469" t="str">
            <v>15.029.0087-A</v>
          </cell>
          <cell r="B18469">
            <v>381.57</v>
          </cell>
        </row>
        <row r="18470">
          <cell r="A18470" t="str">
            <v>15.029.0100-0</v>
          </cell>
          <cell r="B18470">
            <v>48.08</v>
          </cell>
        </row>
        <row r="18471">
          <cell r="A18471" t="str">
            <v>15.029.0100-A</v>
          </cell>
          <cell r="B18471">
            <v>45.72</v>
          </cell>
        </row>
        <row r="18472">
          <cell r="A18472" t="str">
            <v>15.029.0101-0</v>
          </cell>
          <cell r="B18472">
            <v>83.07</v>
          </cell>
        </row>
        <row r="18473">
          <cell r="A18473" t="str">
            <v>15.029.0101-A</v>
          </cell>
          <cell r="B18473">
            <v>80.709999999999994</v>
          </cell>
        </row>
        <row r="18474">
          <cell r="A18474" t="str">
            <v>15.029.0102-0</v>
          </cell>
          <cell r="B18474">
            <v>104.93</v>
          </cell>
        </row>
        <row r="18475">
          <cell r="A18475" t="str">
            <v>15.029.0102-A</v>
          </cell>
          <cell r="B18475">
            <v>102.57</v>
          </cell>
        </row>
        <row r="18476">
          <cell r="A18476" t="str">
            <v>15.029.0103-0</v>
          </cell>
          <cell r="B18476">
            <v>159.61000000000001</v>
          </cell>
        </row>
        <row r="18477">
          <cell r="A18477" t="str">
            <v>15.029.0103-A</v>
          </cell>
          <cell r="B18477">
            <v>156.87</v>
          </cell>
        </row>
        <row r="18478">
          <cell r="A18478" t="str">
            <v>15.029.0104-0</v>
          </cell>
          <cell r="B18478">
            <v>233.03</v>
          </cell>
        </row>
        <row r="18479">
          <cell r="A18479" t="str">
            <v>15.029.0104-A</v>
          </cell>
          <cell r="B18479">
            <v>230.29</v>
          </cell>
        </row>
        <row r="18480">
          <cell r="A18480" t="str">
            <v>15.029.0105-0</v>
          </cell>
          <cell r="B18480">
            <v>238.39</v>
          </cell>
        </row>
        <row r="18481">
          <cell r="A18481" t="str">
            <v>15.029.0105-A</v>
          </cell>
          <cell r="B18481">
            <v>235.25</v>
          </cell>
        </row>
        <row r="18482">
          <cell r="A18482" t="str">
            <v>15.029.0106-0</v>
          </cell>
          <cell r="B18482">
            <v>295.70999999999998</v>
          </cell>
        </row>
        <row r="18483">
          <cell r="A18483" t="str">
            <v>15.029.0106-A</v>
          </cell>
          <cell r="B18483">
            <v>292.57</v>
          </cell>
        </row>
        <row r="18484">
          <cell r="A18484" t="str">
            <v>15.029.0107-0</v>
          </cell>
          <cell r="B18484">
            <v>411.15</v>
          </cell>
        </row>
        <row r="18485">
          <cell r="A18485" t="str">
            <v>15.029.0107-A</v>
          </cell>
          <cell r="B18485">
            <v>407.23</v>
          </cell>
        </row>
        <row r="18486">
          <cell r="A18486" t="str">
            <v>15.029.9999-0</v>
          </cell>
          <cell r="B18486">
            <v>2850</v>
          </cell>
        </row>
        <row r="18487">
          <cell r="A18487" t="str">
            <v>15.029.9999-A</v>
          </cell>
          <cell r="B18487">
            <v>2760</v>
          </cell>
        </row>
        <row r="18488">
          <cell r="A18488" t="str">
            <v>15.030.0030-0</v>
          </cell>
          <cell r="B18488">
            <v>26.54</v>
          </cell>
        </row>
        <row r="18489">
          <cell r="A18489" t="str">
            <v>15.030.0030-A</v>
          </cell>
          <cell r="B18489">
            <v>24.18</v>
          </cell>
        </row>
        <row r="18490">
          <cell r="A18490" t="str">
            <v>15.030.0032-0</v>
          </cell>
          <cell r="B18490">
            <v>28.73</v>
          </cell>
        </row>
        <row r="18491">
          <cell r="A18491" t="str">
            <v>15.030.0032-A</v>
          </cell>
          <cell r="B18491">
            <v>26.37</v>
          </cell>
        </row>
        <row r="18492">
          <cell r="A18492" t="str">
            <v>15.030.0034-0</v>
          </cell>
          <cell r="B18492">
            <v>31.66</v>
          </cell>
        </row>
        <row r="18493">
          <cell r="A18493" t="str">
            <v>15.030.0034-A</v>
          </cell>
          <cell r="B18493">
            <v>29.3</v>
          </cell>
        </row>
        <row r="18494">
          <cell r="A18494" t="str">
            <v>15.030.0036-0</v>
          </cell>
          <cell r="B18494">
            <v>39.590000000000003</v>
          </cell>
        </row>
        <row r="18495">
          <cell r="A18495" t="str">
            <v>15.030.0036-A</v>
          </cell>
          <cell r="B18495">
            <v>36.85</v>
          </cell>
        </row>
        <row r="18496">
          <cell r="A18496" t="str">
            <v>15.030.0038-0</v>
          </cell>
          <cell r="B18496">
            <v>44.63</v>
          </cell>
        </row>
        <row r="18497">
          <cell r="A18497" t="str">
            <v>15.030.0038-A</v>
          </cell>
          <cell r="B18497">
            <v>41.89</v>
          </cell>
        </row>
        <row r="18498">
          <cell r="A18498" t="str">
            <v>15.030.0040-0</v>
          </cell>
          <cell r="B18498">
            <v>61.75</v>
          </cell>
        </row>
        <row r="18499">
          <cell r="A18499" t="str">
            <v>15.030.0040-A</v>
          </cell>
          <cell r="B18499">
            <v>59.01</v>
          </cell>
        </row>
        <row r="18500">
          <cell r="A18500" t="str">
            <v>15.030.0050-0</v>
          </cell>
          <cell r="B18500">
            <v>26.77</v>
          </cell>
        </row>
        <row r="18501">
          <cell r="A18501" t="str">
            <v>15.030.0050-A</v>
          </cell>
          <cell r="B18501">
            <v>24.41</v>
          </cell>
        </row>
        <row r="18502">
          <cell r="A18502" t="str">
            <v>15.030.0052-0</v>
          </cell>
          <cell r="B18502">
            <v>30.55</v>
          </cell>
        </row>
        <row r="18503">
          <cell r="A18503" t="str">
            <v>15.030.0052-A</v>
          </cell>
          <cell r="B18503">
            <v>28.19</v>
          </cell>
        </row>
        <row r="18504">
          <cell r="A18504" t="str">
            <v>15.030.0054-0</v>
          </cell>
          <cell r="B18504">
            <v>41.42</v>
          </cell>
        </row>
        <row r="18505">
          <cell r="A18505" t="str">
            <v>15.030.0054-A</v>
          </cell>
          <cell r="B18505">
            <v>38.68</v>
          </cell>
        </row>
        <row r="18506">
          <cell r="A18506" t="str">
            <v>15.030.0056-0</v>
          </cell>
          <cell r="B18506">
            <v>47.41</v>
          </cell>
        </row>
        <row r="18507">
          <cell r="A18507" t="str">
            <v>15.030.0056-A</v>
          </cell>
          <cell r="B18507">
            <v>44.67</v>
          </cell>
        </row>
        <row r="18508">
          <cell r="A18508" t="str">
            <v>15.030.0058-0</v>
          </cell>
          <cell r="B18508">
            <v>60.77</v>
          </cell>
        </row>
        <row r="18509">
          <cell r="A18509" t="str">
            <v>15.030.0058-A</v>
          </cell>
          <cell r="B18509">
            <v>58.03</v>
          </cell>
        </row>
        <row r="18510">
          <cell r="A18510" t="str">
            <v>15.030.0070-0</v>
          </cell>
          <cell r="B18510">
            <v>28.13</v>
          </cell>
        </row>
        <row r="18511">
          <cell r="A18511" t="str">
            <v>15.030.0070-A</v>
          </cell>
          <cell r="B18511">
            <v>25.77</v>
          </cell>
        </row>
        <row r="18512">
          <cell r="A18512" t="str">
            <v>15.030.0072-0</v>
          </cell>
          <cell r="B18512">
            <v>33.61</v>
          </cell>
        </row>
        <row r="18513">
          <cell r="A18513" t="str">
            <v>15.030.0072-A</v>
          </cell>
          <cell r="B18513">
            <v>31.25</v>
          </cell>
        </row>
        <row r="18514">
          <cell r="A18514" t="str">
            <v>15.030.0074-0</v>
          </cell>
          <cell r="B18514">
            <v>45.41</v>
          </cell>
        </row>
        <row r="18515">
          <cell r="A18515" t="str">
            <v>15.030.0074-A</v>
          </cell>
          <cell r="B18515">
            <v>42.67</v>
          </cell>
        </row>
        <row r="18516">
          <cell r="A18516" t="str">
            <v>15.030.0076-0</v>
          </cell>
          <cell r="B18516">
            <v>52.04</v>
          </cell>
        </row>
        <row r="18517">
          <cell r="A18517" t="str">
            <v>15.030.0076-A</v>
          </cell>
          <cell r="B18517">
            <v>49.3</v>
          </cell>
        </row>
        <row r="18518">
          <cell r="A18518" t="str">
            <v>15.030.0078-0</v>
          </cell>
          <cell r="B18518">
            <v>67.42</v>
          </cell>
        </row>
        <row r="18519">
          <cell r="A18519" t="str">
            <v>15.030.0078-A</v>
          </cell>
          <cell r="B18519">
            <v>64.680000000000007</v>
          </cell>
        </row>
        <row r="18520">
          <cell r="A18520" t="str">
            <v>15.030.0080-0</v>
          </cell>
          <cell r="B18520">
            <v>28.13</v>
          </cell>
        </row>
        <row r="18521">
          <cell r="A18521" t="str">
            <v>15.030.0080-A</v>
          </cell>
          <cell r="B18521">
            <v>25.77</v>
          </cell>
        </row>
        <row r="18522">
          <cell r="A18522" t="str">
            <v>15.030.0082-0</v>
          </cell>
          <cell r="B18522">
            <v>33.61</v>
          </cell>
        </row>
        <row r="18523">
          <cell r="A18523" t="str">
            <v>15.030.0082-A</v>
          </cell>
          <cell r="B18523">
            <v>31.25</v>
          </cell>
        </row>
        <row r="18524">
          <cell r="A18524" t="str">
            <v>15.030.0084-0</v>
          </cell>
          <cell r="B18524">
            <v>45.41</v>
          </cell>
        </row>
        <row r="18525">
          <cell r="A18525" t="str">
            <v>15.030.0084-A</v>
          </cell>
          <cell r="B18525">
            <v>42.67</v>
          </cell>
        </row>
        <row r="18526">
          <cell r="A18526" t="str">
            <v>15.030.0086-0</v>
          </cell>
          <cell r="B18526">
            <v>52.04</v>
          </cell>
        </row>
        <row r="18527">
          <cell r="A18527" t="str">
            <v>15.030.0086-A</v>
          </cell>
          <cell r="B18527">
            <v>49.3</v>
          </cell>
        </row>
        <row r="18528">
          <cell r="A18528" t="str">
            <v>15.030.0088-0</v>
          </cell>
          <cell r="B18528">
            <v>67.42</v>
          </cell>
        </row>
        <row r="18529">
          <cell r="A18529" t="str">
            <v>15.030.0088-A</v>
          </cell>
          <cell r="B18529">
            <v>64.680000000000007</v>
          </cell>
        </row>
        <row r="18530">
          <cell r="A18530" t="str">
            <v>15.030.9999-0</v>
          </cell>
          <cell r="B18530">
            <v>1118</v>
          </cell>
        </row>
        <row r="18531">
          <cell r="A18531" t="str">
            <v>15.030.9999-A</v>
          </cell>
          <cell r="B18531">
            <v>1045</v>
          </cell>
        </row>
        <row r="18532">
          <cell r="A18532" t="str">
            <v>15.031.0010-0</v>
          </cell>
          <cell r="B18532">
            <v>11.48</v>
          </cell>
        </row>
        <row r="18533">
          <cell r="A18533" t="str">
            <v>15.031.0010-A</v>
          </cell>
          <cell r="B18533">
            <v>11.03</v>
          </cell>
        </row>
        <row r="18534">
          <cell r="A18534" t="str">
            <v>15.031.0011-0</v>
          </cell>
          <cell r="B18534">
            <v>14.75</v>
          </cell>
        </row>
        <row r="18535">
          <cell r="A18535" t="str">
            <v>15.031.0011-A</v>
          </cell>
          <cell r="B18535">
            <v>14.2</v>
          </cell>
        </row>
        <row r="18536">
          <cell r="A18536" t="str">
            <v>15.031.0012-0</v>
          </cell>
          <cell r="B18536">
            <v>19.66</v>
          </cell>
        </row>
        <row r="18537">
          <cell r="A18537" t="str">
            <v>15.031.0012-A</v>
          </cell>
          <cell r="B18537">
            <v>19.04</v>
          </cell>
        </row>
        <row r="18538">
          <cell r="A18538" t="str">
            <v>15.031.0013-0</v>
          </cell>
          <cell r="B18538">
            <v>26.04</v>
          </cell>
        </row>
        <row r="18539">
          <cell r="A18539" t="str">
            <v>15.031.0013-A</v>
          </cell>
          <cell r="B18539">
            <v>25.33</v>
          </cell>
        </row>
        <row r="18540">
          <cell r="A18540" t="str">
            <v>15.031.0014-0</v>
          </cell>
          <cell r="B18540">
            <v>29.88</v>
          </cell>
        </row>
        <row r="18541">
          <cell r="A18541" t="str">
            <v>15.031.0014-A</v>
          </cell>
          <cell r="B18541">
            <v>29.05</v>
          </cell>
        </row>
        <row r="18542">
          <cell r="A18542" t="str">
            <v>15.031.0015-0</v>
          </cell>
          <cell r="B18542">
            <v>40.43</v>
          </cell>
        </row>
        <row r="18543">
          <cell r="A18543" t="str">
            <v>15.031.0015-A</v>
          </cell>
          <cell r="B18543">
            <v>39.450000000000003</v>
          </cell>
        </row>
        <row r="18544">
          <cell r="A18544" t="str">
            <v>15.031.0016-0</v>
          </cell>
          <cell r="B18544">
            <v>50.36</v>
          </cell>
        </row>
        <row r="18545">
          <cell r="A18545" t="str">
            <v>15.031.0016-A</v>
          </cell>
          <cell r="B18545">
            <v>49.26</v>
          </cell>
        </row>
        <row r="18546">
          <cell r="A18546" t="str">
            <v>15.031.0017-0</v>
          </cell>
          <cell r="B18546">
            <v>61.24</v>
          </cell>
        </row>
        <row r="18547">
          <cell r="A18547" t="str">
            <v>15.031.0017-A</v>
          </cell>
          <cell r="B18547">
            <v>60.06</v>
          </cell>
        </row>
        <row r="18548">
          <cell r="A18548" t="str">
            <v>15.031.0018-0</v>
          </cell>
          <cell r="B18548">
            <v>86.95</v>
          </cell>
        </row>
        <row r="18549">
          <cell r="A18549" t="str">
            <v>15.031.0018-A</v>
          </cell>
          <cell r="B18549">
            <v>85.58</v>
          </cell>
        </row>
        <row r="18550">
          <cell r="A18550" t="str">
            <v>15.031.0019-0</v>
          </cell>
          <cell r="B18550">
            <v>12.29</v>
          </cell>
        </row>
        <row r="18551">
          <cell r="A18551" t="str">
            <v>15.031.0019-A</v>
          </cell>
          <cell r="B18551">
            <v>11.84</v>
          </cell>
        </row>
        <row r="18552">
          <cell r="A18552" t="str">
            <v>15.031.0020-0</v>
          </cell>
          <cell r="B18552">
            <v>15.82</v>
          </cell>
        </row>
        <row r="18553">
          <cell r="A18553" t="str">
            <v>15.031.0020-A</v>
          </cell>
          <cell r="B18553">
            <v>15.27</v>
          </cell>
        </row>
        <row r="18554">
          <cell r="A18554" t="str">
            <v>15.031.0021-0</v>
          </cell>
          <cell r="B18554">
            <v>21.16</v>
          </cell>
        </row>
        <row r="18555">
          <cell r="A18555" t="str">
            <v>15.031.0021-A</v>
          </cell>
          <cell r="B18555">
            <v>20.53</v>
          </cell>
        </row>
        <row r="18556">
          <cell r="A18556" t="str">
            <v>15.031.0022-0</v>
          </cell>
          <cell r="B18556">
            <v>28.11</v>
          </cell>
        </row>
        <row r="18557">
          <cell r="A18557" t="str">
            <v>15.031.0022-A</v>
          </cell>
          <cell r="B18557">
            <v>27.41</v>
          </cell>
        </row>
        <row r="18558">
          <cell r="A18558" t="str">
            <v>15.031.0023-0</v>
          </cell>
          <cell r="B18558">
            <v>32.25</v>
          </cell>
        </row>
        <row r="18559">
          <cell r="A18559" t="str">
            <v>15.031.0023-A</v>
          </cell>
          <cell r="B18559">
            <v>31.43</v>
          </cell>
        </row>
        <row r="18560">
          <cell r="A18560" t="str">
            <v>15.031.0024-0</v>
          </cell>
          <cell r="B18560">
            <v>43.74</v>
          </cell>
        </row>
        <row r="18561">
          <cell r="A18561" t="str">
            <v>15.031.0024-A</v>
          </cell>
          <cell r="B18561">
            <v>42.76</v>
          </cell>
        </row>
        <row r="18562">
          <cell r="A18562" t="str">
            <v>15.031.0025-0</v>
          </cell>
          <cell r="B18562">
            <v>54.58</v>
          </cell>
        </row>
        <row r="18563">
          <cell r="A18563" t="str">
            <v>15.031.0025-A</v>
          </cell>
          <cell r="B18563">
            <v>53.48</v>
          </cell>
        </row>
        <row r="18564">
          <cell r="A18564" t="str">
            <v>15.031.0026-0</v>
          </cell>
          <cell r="B18564">
            <v>66.48</v>
          </cell>
        </row>
        <row r="18565">
          <cell r="A18565" t="str">
            <v>15.031.0026-A</v>
          </cell>
          <cell r="B18565">
            <v>65.3</v>
          </cell>
        </row>
        <row r="18566">
          <cell r="A18566" t="str">
            <v>15.031.0027-0</v>
          </cell>
          <cell r="B18566">
            <v>94.62</v>
          </cell>
        </row>
        <row r="18567">
          <cell r="A18567" t="str">
            <v>15.031.0027-A</v>
          </cell>
          <cell r="B18567">
            <v>93.25</v>
          </cell>
        </row>
        <row r="18568">
          <cell r="A18568" t="str">
            <v>15.031.9999-0</v>
          </cell>
          <cell r="B18568">
            <v>4077</v>
          </cell>
        </row>
        <row r="18569">
          <cell r="A18569" t="str">
            <v>15.031.9999-A</v>
          </cell>
          <cell r="B18569">
            <v>3971</v>
          </cell>
        </row>
        <row r="18570">
          <cell r="A18570" t="str">
            <v>15.032.9999-0</v>
          </cell>
          <cell r="B18570">
            <v>2144</v>
          </cell>
        </row>
        <row r="18571">
          <cell r="A18571" t="str">
            <v>15.032.9999-A</v>
          </cell>
          <cell r="B18571">
            <v>2144</v>
          </cell>
        </row>
        <row r="18572">
          <cell r="A18572" t="str">
            <v>15.033.9999-0</v>
          </cell>
          <cell r="B18572">
            <v>4284</v>
          </cell>
        </row>
        <row r="18573">
          <cell r="A18573" t="str">
            <v>15.033.9999-A</v>
          </cell>
          <cell r="B18573">
            <v>4091</v>
          </cell>
        </row>
        <row r="18574">
          <cell r="A18574" t="str">
            <v>15.034.0010-0</v>
          </cell>
          <cell r="B18574">
            <v>7.21</v>
          </cell>
        </row>
        <row r="18575">
          <cell r="A18575" t="str">
            <v>15.034.0010-A</v>
          </cell>
          <cell r="B18575">
            <v>6.66</v>
          </cell>
        </row>
        <row r="18576">
          <cell r="A18576" t="str">
            <v>15.034.0011-0</v>
          </cell>
          <cell r="B18576">
            <v>11.81</v>
          </cell>
        </row>
        <row r="18577">
          <cell r="A18577" t="str">
            <v>15.034.0011-A</v>
          </cell>
          <cell r="B18577">
            <v>11.19</v>
          </cell>
        </row>
        <row r="18578">
          <cell r="A18578" t="str">
            <v>15.034.0012-0</v>
          </cell>
          <cell r="B18578">
            <v>14.61</v>
          </cell>
        </row>
        <row r="18579">
          <cell r="A18579" t="str">
            <v>15.034.0012-A</v>
          </cell>
          <cell r="B18579">
            <v>13.9</v>
          </cell>
        </row>
        <row r="18580">
          <cell r="A18580" t="str">
            <v>15.034.0013-0</v>
          </cell>
          <cell r="B18580">
            <v>15.78</v>
          </cell>
        </row>
        <row r="18581">
          <cell r="A18581" t="str">
            <v>15.034.0013-A</v>
          </cell>
          <cell r="B18581">
            <v>14.96</v>
          </cell>
        </row>
        <row r="18582">
          <cell r="A18582" t="str">
            <v>15.034.0014-0</v>
          </cell>
          <cell r="B18582">
            <v>19.89</v>
          </cell>
        </row>
        <row r="18583">
          <cell r="A18583" t="str">
            <v>15.034.0014-A</v>
          </cell>
          <cell r="B18583">
            <v>18.91</v>
          </cell>
        </row>
        <row r="18584">
          <cell r="A18584" t="str">
            <v>15.034.0015-0</v>
          </cell>
          <cell r="B18584">
            <v>26.06</v>
          </cell>
        </row>
        <row r="18585">
          <cell r="A18585" t="str">
            <v>15.034.0015-A</v>
          </cell>
          <cell r="B18585">
            <v>24.97</v>
          </cell>
        </row>
        <row r="18586">
          <cell r="A18586" t="str">
            <v>15.034.0016-0</v>
          </cell>
          <cell r="B18586">
            <v>29.34</v>
          </cell>
        </row>
        <row r="18587">
          <cell r="A18587" t="str">
            <v>15.034.0016-A</v>
          </cell>
          <cell r="B18587">
            <v>28.17</v>
          </cell>
        </row>
        <row r="18588">
          <cell r="A18588" t="str">
            <v>15.034.0017-0</v>
          </cell>
          <cell r="B18588">
            <v>70.239999999999995</v>
          </cell>
        </row>
        <row r="18589">
          <cell r="A18589" t="str">
            <v>15.034.0017-A</v>
          </cell>
          <cell r="B18589">
            <v>68.87</v>
          </cell>
        </row>
        <row r="18590">
          <cell r="A18590" t="str">
            <v>15.034.0020-0</v>
          </cell>
          <cell r="B18590">
            <v>7.52</v>
          </cell>
        </row>
        <row r="18591">
          <cell r="A18591" t="str">
            <v>15.034.0020-A</v>
          </cell>
          <cell r="B18591">
            <v>6.97</v>
          </cell>
        </row>
        <row r="18592">
          <cell r="A18592" t="str">
            <v>15.034.0021-0</v>
          </cell>
          <cell r="B18592">
            <v>12.53</v>
          </cell>
        </row>
        <row r="18593">
          <cell r="A18593" t="str">
            <v>15.034.0021-A</v>
          </cell>
          <cell r="B18593">
            <v>11.9</v>
          </cell>
        </row>
        <row r="18594">
          <cell r="A18594" t="str">
            <v>15.034.0022-0</v>
          </cell>
          <cell r="B18594">
            <v>15.54</v>
          </cell>
        </row>
        <row r="18595">
          <cell r="A18595" t="str">
            <v>15.034.0022-A</v>
          </cell>
          <cell r="B18595">
            <v>14.83</v>
          </cell>
        </row>
        <row r="18596">
          <cell r="A18596" t="str">
            <v>15.034.0023-0</v>
          </cell>
          <cell r="B18596">
            <v>16.75</v>
          </cell>
        </row>
        <row r="18597">
          <cell r="A18597" t="str">
            <v>15.034.0023-A</v>
          </cell>
          <cell r="B18597">
            <v>15.92</v>
          </cell>
        </row>
        <row r="18598">
          <cell r="A18598" t="str">
            <v>15.034.0024-0</v>
          </cell>
          <cell r="B18598">
            <v>21.14</v>
          </cell>
        </row>
        <row r="18599">
          <cell r="A18599" t="str">
            <v>15.034.0024-A</v>
          </cell>
          <cell r="B18599">
            <v>20.16</v>
          </cell>
        </row>
        <row r="18600">
          <cell r="A18600" t="str">
            <v>15.034.0025-0</v>
          </cell>
          <cell r="B18600">
            <v>27.85</v>
          </cell>
        </row>
        <row r="18601">
          <cell r="A18601" t="str">
            <v>15.034.0025-A</v>
          </cell>
          <cell r="B18601">
            <v>26.75</v>
          </cell>
        </row>
        <row r="18602">
          <cell r="A18602" t="str">
            <v>15.034.0026-0</v>
          </cell>
          <cell r="B18602">
            <v>31.4</v>
          </cell>
        </row>
        <row r="18603">
          <cell r="A18603" t="str">
            <v>15.034.0026-A</v>
          </cell>
          <cell r="B18603">
            <v>30.22</v>
          </cell>
        </row>
        <row r="18604">
          <cell r="A18604" t="str">
            <v>15.034.0027-0</v>
          </cell>
          <cell r="B18604">
            <v>76.239999999999995</v>
          </cell>
        </row>
        <row r="18605">
          <cell r="A18605" t="str">
            <v>15.034.0027-A</v>
          </cell>
          <cell r="B18605">
            <v>74.87</v>
          </cell>
        </row>
        <row r="18606">
          <cell r="A18606" t="str">
            <v>15.034.9999-0</v>
          </cell>
          <cell r="B18606">
            <v>3519</v>
          </cell>
        </row>
        <row r="18607">
          <cell r="A18607" t="str">
            <v>15.034.9999-A</v>
          </cell>
          <cell r="B18607">
            <v>3355</v>
          </cell>
        </row>
        <row r="18608">
          <cell r="A18608" t="str">
            <v>15.035.0010-0</v>
          </cell>
          <cell r="B18608">
            <v>11.17</v>
          </cell>
        </row>
        <row r="18609">
          <cell r="A18609" t="str">
            <v>15.035.0010-A</v>
          </cell>
          <cell r="B18609">
            <v>10.71</v>
          </cell>
        </row>
        <row r="18610">
          <cell r="A18610" t="str">
            <v>15.035.0011-0</v>
          </cell>
          <cell r="B18610">
            <v>13.65</v>
          </cell>
        </row>
        <row r="18611">
          <cell r="A18611" t="str">
            <v>15.035.0011-A</v>
          </cell>
          <cell r="B18611">
            <v>13.1</v>
          </cell>
        </row>
        <row r="18612">
          <cell r="A18612" t="str">
            <v>15.035.0012-0</v>
          </cell>
          <cell r="B18612">
            <v>16.079999999999998</v>
          </cell>
        </row>
        <row r="18613">
          <cell r="A18613" t="str">
            <v>15.035.0012-A</v>
          </cell>
          <cell r="B18613">
            <v>15.45</v>
          </cell>
        </row>
        <row r="18614">
          <cell r="A18614" t="str">
            <v>15.035.0013-0</v>
          </cell>
          <cell r="B18614">
            <v>17.260000000000002</v>
          </cell>
        </row>
        <row r="18615">
          <cell r="A18615" t="str">
            <v>15.035.0013-A</v>
          </cell>
          <cell r="B18615">
            <v>16.55</v>
          </cell>
        </row>
        <row r="18616">
          <cell r="A18616" t="str">
            <v>15.035.0014-0</v>
          </cell>
          <cell r="B18616">
            <v>22.89</v>
          </cell>
        </row>
        <row r="18617">
          <cell r="A18617" t="str">
            <v>15.035.0014-A</v>
          </cell>
          <cell r="B18617">
            <v>22.06</v>
          </cell>
        </row>
        <row r="18618">
          <cell r="A18618" t="str">
            <v>15.035.0015-0</v>
          </cell>
          <cell r="B18618">
            <v>26.34</v>
          </cell>
        </row>
        <row r="18619">
          <cell r="A18619" t="str">
            <v>15.035.0015-A</v>
          </cell>
          <cell r="B18619">
            <v>25.36</v>
          </cell>
        </row>
        <row r="18620">
          <cell r="A18620" t="str">
            <v>15.035.0016-0</v>
          </cell>
          <cell r="B18620">
            <v>34.9</v>
          </cell>
        </row>
        <row r="18621">
          <cell r="A18621" t="str">
            <v>15.035.0016-A</v>
          </cell>
          <cell r="B18621">
            <v>33.840000000000003</v>
          </cell>
        </row>
        <row r="18622">
          <cell r="A18622" t="str">
            <v>15.035.0017-0</v>
          </cell>
          <cell r="B18622">
            <v>61.09</v>
          </cell>
        </row>
        <row r="18623">
          <cell r="A18623" t="str">
            <v>15.035.0017-A</v>
          </cell>
          <cell r="B18623">
            <v>59.91</v>
          </cell>
        </row>
        <row r="18624">
          <cell r="A18624" t="str">
            <v>15.035.0020-0</v>
          </cell>
          <cell r="B18624">
            <v>11.94</v>
          </cell>
        </row>
        <row r="18625">
          <cell r="A18625" t="str">
            <v>15.035.0020-A</v>
          </cell>
          <cell r="B18625">
            <v>11.49</v>
          </cell>
        </row>
        <row r="18626">
          <cell r="A18626" t="str">
            <v>15.035.0021-0</v>
          </cell>
          <cell r="B18626">
            <v>14.6</v>
          </cell>
        </row>
        <row r="18627">
          <cell r="A18627" t="str">
            <v>15.035.0021-A</v>
          </cell>
          <cell r="B18627">
            <v>14.05</v>
          </cell>
        </row>
        <row r="18628">
          <cell r="A18628" t="str">
            <v>15.035.0022-0</v>
          </cell>
          <cell r="B18628">
            <v>17.22</v>
          </cell>
        </row>
        <row r="18629">
          <cell r="A18629" t="str">
            <v>15.035.0022-A</v>
          </cell>
          <cell r="B18629">
            <v>16.59</v>
          </cell>
        </row>
        <row r="18630">
          <cell r="A18630" t="str">
            <v>15.035.0023-0</v>
          </cell>
          <cell r="B18630">
            <v>18.46</v>
          </cell>
        </row>
        <row r="18631">
          <cell r="A18631" t="str">
            <v>15.035.0023-A</v>
          </cell>
          <cell r="B18631">
            <v>17.75</v>
          </cell>
        </row>
        <row r="18632">
          <cell r="A18632" t="str">
            <v>15.035.0024-0</v>
          </cell>
          <cell r="B18632">
            <v>24.56</v>
          </cell>
        </row>
        <row r="18633">
          <cell r="A18633" t="str">
            <v>15.035.0024-A</v>
          </cell>
          <cell r="B18633">
            <v>23.73</v>
          </cell>
        </row>
        <row r="18634">
          <cell r="A18634" t="str">
            <v>15.035.0025-0</v>
          </cell>
          <cell r="B18634">
            <v>28.24</v>
          </cell>
        </row>
        <row r="18635">
          <cell r="A18635" t="str">
            <v>15.035.0025-A</v>
          </cell>
          <cell r="B18635">
            <v>27.26</v>
          </cell>
        </row>
        <row r="18636">
          <cell r="A18636" t="str">
            <v>15.035.0026-0</v>
          </cell>
          <cell r="B18636">
            <v>37.6</v>
          </cell>
        </row>
        <row r="18637">
          <cell r="A18637" t="str">
            <v>15.035.0026-A</v>
          </cell>
          <cell r="B18637">
            <v>36.54</v>
          </cell>
        </row>
        <row r="18638">
          <cell r="A18638" t="str">
            <v>15.035.0027-0</v>
          </cell>
          <cell r="B18638">
            <v>66.319999999999993</v>
          </cell>
        </row>
        <row r="18639">
          <cell r="A18639" t="str">
            <v>15.035.0027-A</v>
          </cell>
          <cell r="B18639">
            <v>65.14</v>
          </cell>
        </row>
        <row r="18640">
          <cell r="A18640" t="str">
            <v>15.035.9999-0</v>
          </cell>
          <cell r="B18640">
            <v>12587</v>
          </cell>
        </row>
        <row r="18641">
          <cell r="A18641" t="str">
            <v>15.035.9999-A</v>
          </cell>
          <cell r="B18641">
            <v>12155</v>
          </cell>
        </row>
        <row r="18642">
          <cell r="A18642" t="str">
            <v>15.036.0001-0</v>
          </cell>
          <cell r="B18642">
            <v>11.45</v>
          </cell>
        </row>
        <row r="18643">
          <cell r="A18643" t="str">
            <v>15.036.0001-A</v>
          </cell>
          <cell r="B18643">
            <v>10.9</v>
          </cell>
        </row>
        <row r="18644">
          <cell r="A18644" t="str">
            <v>15.036.0002-0</v>
          </cell>
          <cell r="B18644">
            <v>16.309999999999999</v>
          </cell>
        </row>
        <row r="18645">
          <cell r="A18645" t="str">
            <v>15.036.0002-A</v>
          </cell>
          <cell r="B18645">
            <v>15.72</v>
          </cell>
        </row>
        <row r="18646">
          <cell r="A18646" t="str">
            <v>15.036.0003-0</v>
          </cell>
          <cell r="B18646">
            <v>19.3</v>
          </cell>
        </row>
        <row r="18647">
          <cell r="A18647" t="str">
            <v>15.036.0003-A</v>
          </cell>
          <cell r="B18647">
            <v>18.670000000000002</v>
          </cell>
        </row>
        <row r="18648">
          <cell r="A18648" t="str">
            <v>15.036.0010-0</v>
          </cell>
          <cell r="B18648">
            <v>4.8</v>
          </cell>
        </row>
        <row r="18649">
          <cell r="A18649" t="str">
            <v>15.036.0010-A</v>
          </cell>
          <cell r="B18649">
            <v>4.41</v>
          </cell>
        </row>
        <row r="18650">
          <cell r="A18650" t="str">
            <v>15.036.0011-0</v>
          </cell>
          <cell r="B18650">
            <v>6.1</v>
          </cell>
        </row>
        <row r="18651">
          <cell r="A18651" t="str">
            <v>15.036.0011-A</v>
          </cell>
          <cell r="B18651">
            <v>5.63</v>
          </cell>
        </row>
        <row r="18652">
          <cell r="A18652" t="str">
            <v>15.036.0012-0</v>
          </cell>
          <cell r="B18652">
            <v>8.44</v>
          </cell>
        </row>
        <row r="18653">
          <cell r="A18653" t="str">
            <v>15.036.0012-A</v>
          </cell>
          <cell r="B18653">
            <v>7.89</v>
          </cell>
        </row>
        <row r="18654">
          <cell r="A18654" t="str">
            <v>15.036.0013-0</v>
          </cell>
          <cell r="B18654">
            <v>12.53</v>
          </cell>
        </row>
        <row r="18655">
          <cell r="A18655" t="str">
            <v>15.036.0013-A</v>
          </cell>
          <cell r="B18655">
            <v>11.82</v>
          </cell>
        </row>
        <row r="18656">
          <cell r="A18656" t="str">
            <v>15.036.0014-0</v>
          </cell>
          <cell r="B18656">
            <v>17.079999999999998</v>
          </cell>
        </row>
        <row r="18657">
          <cell r="A18657" t="str">
            <v>15.036.0014-A</v>
          </cell>
          <cell r="B18657">
            <v>16.22</v>
          </cell>
        </row>
        <row r="18658">
          <cell r="A18658" t="str">
            <v>15.036.0015-0</v>
          </cell>
          <cell r="B18658">
            <v>32.57</v>
          </cell>
        </row>
        <row r="18659">
          <cell r="A18659" t="str">
            <v>15.036.0015-A</v>
          </cell>
          <cell r="B18659">
            <v>31.55</v>
          </cell>
        </row>
        <row r="18660">
          <cell r="A18660" t="str">
            <v>15.036.0016-0</v>
          </cell>
          <cell r="B18660">
            <v>49.69</v>
          </cell>
        </row>
        <row r="18661">
          <cell r="A18661" t="str">
            <v>15.036.0016-A</v>
          </cell>
          <cell r="B18661">
            <v>48.51</v>
          </cell>
        </row>
        <row r="18662">
          <cell r="A18662" t="str">
            <v>15.036.0017-0</v>
          </cell>
          <cell r="B18662">
            <v>51.21</v>
          </cell>
        </row>
        <row r="18663">
          <cell r="A18663" t="str">
            <v>15.036.0017-A</v>
          </cell>
          <cell r="B18663">
            <v>49.83</v>
          </cell>
        </row>
        <row r="18664">
          <cell r="A18664" t="str">
            <v>15.036.0018-0</v>
          </cell>
          <cell r="B18664">
            <v>4.99</v>
          </cell>
        </row>
        <row r="18665">
          <cell r="A18665" t="str">
            <v>15.036.0018-A</v>
          </cell>
          <cell r="B18665">
            <v>4.5999999999999996</v>
          </cell>
        </row>
        <row r="18666">
          <cell r="A18666" t="str">
            <v>15.036.0019-0</v>
          </cell>
          <cell r="B18666">
            <v>6.36</v>
          </cell>
        </row>
        <row r="18667">
          <cell r="A18667" t="str">
            <v>15.036.0019-A</v>
          </cell>
          <cell r="B18667">
            <v>5.89</v>
          </cell>
        </row>
        <row r="18668">
          <cell r="A18668" t="str">
            <v>15.036.0020-0</v>
          </cell>
          <cell r="B18668">
            <v>8.8699999999999992</v>
          </cell>
        </row>
        <row r="18669">
          <cell r="A18669" t="str">
            <v>15.036.0020-A</v>
          </cell>
          <cell r="B18669">
            <v>8.32</v>
          </cell>
        </row>
        <row r="18670">
          <cell r="A18670" t="str">
            <v>15.036.0021-0</v>
          </cell>
          <cell r="B18670">
            <v>11.02</v>
          </cell>
        </row>
        <row r="18671">
          <cell r="A18671" t="str">
            <v>15.036.0021-A</v>
          </cell>
          <cell r="B18671">
            <v>10.39</v>
          </cell>
        </row>
        <row r="18672">
          <cell r="A18672" t="str">
            <v>15.036.0022-0</v>
          </cell>
          <cell r="B18672">
            <v>13.25</v>
          </cell>
        </row>
        <row r="18673">
          <cell r="A18673" t="str">
            <v>15.036.0022-A</v>
          </cell>
          <cell r="B18673">
            <v>12.55</v>
          </cell>
        </row>
        <row r="18674">
          <cell r="A18674" t="str">
            <v>15.036.0023-0</v>
          </cell>
          <cell r="B18674">
            <v>18.149999999999999</v>
          </cell>
        </row>
        <row r="18675">
          <cell r="A18675" t="str">
            <v>15.036.0023-A</v>
          </cell>
          <cell r="B18675">
            <v>17.28</v>
          </cell>
        </row>
        <row r="18676">
          <cell r="A18676" t="str">
            <v>15.036.0024-0</v>
          </cell>
          <cell r="B18676">
            <v>35.07</v>
          </cell>
        </row>
        <row r="18677">
          <cell r="A18677" t="str">
            <v>15.036.0024-A</v>
          </cell>
          <cell r="B18677">
            <v>34.049999999999997</v>
          </cell>
        </row>
        <row r="18678">
          <cell r="A18678" t="str">
            <v>15.036.0025-0</v>
          </cell>
          <cell r="B18678">
            <v>53.78</v>
          </cell>
        </row>
        <row r="18679">
          <cell r="A18679" t="str">
            <v>15.036.0025-A</v>
          </cell>
          <cell r="B18679">
            <v>52.6</v>
          </cell>
        </row>
        <row r="18680">
          <cell r="A18680" t="str">
            <v>15.036.0026-0</v>
          </cell>
          <cell r="B18680">
            <v>55.3</v>
          </cell>
        </row>
        <row r="18681">
          <cell r="A18681" t="str">
            <v>15.036.0026-A</v>
          </cell>
          <cell r="B18681">
            <v>53.93</v>
          </cell>
        </row>
        <row r="18682">
          <cell r="A18682" t="str">
            <v>15.036.0027-0</v>
          </cell>
          <cell r="B18682">
            <v>5.42</v>
          </cell>
        </row>
        <row r="18683">
          <cell r="A18683" t="str">
            <v>15.036.0027-A</v>
          </cell>
          <cell r="B18683">
            <v>4.87</v>
          </cell>
        </row>
        <row r="18684">
          <cell r="A18684" t="str">
            <v>15.036.0028-0</v>
          </cell>
          <cell r="B18684">
            <v>6.44</v>
          </cell>
        </row>
        <row r="18685">
          <cell r="A18685" t="str">
            <v>15.036.0028-A</v>
          </cell>
          <cell r="B18685">
            <v>5.85</v>
          </cell>
        </row>
        <row r="18686">
          <cell r="A18686" t="str">
            <v>15.036.0029-0</v>
          </cell>
          <cell r="B18686">
            <v>7.8</v>
          </cell>
        </row>
        <row r="18687">
          <cell r="A18687" t="str">
            <v>15.036.0029-A</v>
          </cell>
          <cell r="B18687">
            <v>7.17</v>
          </cell>
        </row>
        <row r="18688">
          <cell r="A18688" t="str">
            <v>15.036.0030-0</v>
          </cell>
          <cell r="B18688">
            <v>10.47</v>
          </cell>
        </row>
        <row r="18689">
          <cell r="A18689" t="str">
            <v>15.036.0030-A</v>
          </cell>
          <cell r="B18689">
            <v>9.76</v>
          </cell>
        </row>
        <row r="18690">
          <cell r="A18690" t="str">
            <v>15.036.0031-0</v>
          </cell>
          <cell r="B18690">
            <v>13.89</v>
          </cell>
        </row>
        <row r="18691">
          <cell r="A18691" t="str">
            <v>15.036.0031-A</v>
          </cell>
          <cell r="B18691">
            <v>13.02</v>
          </cell>
        </row>
        <row r="18692">
          <cell r="A18692" t="str">
            <v>15.036.0032-0</v>
          </cell>
          <cell r="B18692">
            <v>18.02</v>
          </cell>
        </row>
        <row r="18693">
          <cell r="A18693" t="str">
            <v>15.036.0032-A</v>
          </cell>
          <cell r="B18693">
            <v>17</v>
          </cell>
        </row>
        <row r="18694">
          <cell r="A18694" t="str">
            <v>15.036.0033-0</v>
          </cell>
          <cell r="B18694">
            <v>21.01</v>
          </cell>
        </row>
        <row r="18695">
          <cell r="A18695" t="str">
            <v>15.036.0033-A</v>
          </cell>
          <cell r="B18695">
            <v>19.829999999999998</v>
          </cell>
        </row>
        <row r="18696">
          <cell r="A18696" t="str">
            <v>15.036.0034-0</v>
          </cell>
          <cell r="B18696">
            <v>26.17</v>
          </cell>
        </row>
        <row r="18697">
          <cell r="A18697" t="str">
            <v>15.036.0034-A</v>
          </cell>
          <cell r="B18697">
            <v>24.8</v>
          </cell>
        </row>
        <row r="18698">
          <cell r="A18698" t="str">
            <v>15.036.0035-0</v>
          </cell>
          <cell r="B18698">
            <v>37.950000000000003</v>
          </cell>
        </row>
        <row r="18699">
          <cell r="A18699" t="str">
            <v>15.036.0035-A</v>
          </cell>
          <cell r="B18699">
            <v>36.380000000000003</v>
          </cell>
        </row>
        <row r="18700">
          <cell r="A18700" t="str">
            <v>15.036.0036-0</v>
          </cell>
          <cell r="B18700">
            <v>5.55</v>
          </cell>
        </row>
        <row r="18701">
          <cell r="A18701" t="str">
            <v>15.036.0036-A</v>
          </cell>
          <cell r="B18701">
            <v>5</v>
          </cell>
        </row>
        <row r="18702">
          <cell r="A18702" t="str">
            <v>15.036.0037-0</v>
          </cell>
          <cell r="B18702">
            <v>6.64</v>
          </cell>
        </row>
        <row r="18703">
          <cell r="A18703" t="str">
            <v>15.036.0037-A</v>
          </cell>
          <cell r="B18703">
            <v>6.05</v>
          </cell>
        </row>
        <row r="18704">
          <cell r="A18704" t="str">
            <v>15.036.0038-0</v>
          </cell>
          <cell r="B18704">
            <v>8.11</v>
          </cell>
        </row>
        <row r="18705">
          <cell r="A18705" t="str">
            <v>15.036.0038-A</v>
          </cell>
          <cell r="B18705">
            <v>7.48</v>
          </cell>
        </row>
        <row r="18706">
          <cell r="A18706" t="str">
            <v>15.036.0039-0</v>
          </cell>
          <cell r="B18706">
            <v>10.98</v>
          </cell>
        </row>
        <row r="18707">
          <cell r="A18707" t="str">
            <v>15.036.0039-A</v>
          </cell>
          <cell r="B18707">
            <v>10.28</v>
          </cell>
        </row>
        <row r="18708">
          <cell r="A18708" t="str">
            <v>15.036.0040-0</v>
          </cell>
          <cell r="B18708">
            <v>14.63</v>
          </cell>
        </row>
        <row r="18709">
          <cell r="A18709" t="str">
            <v>15.036.0040-A</v>
          </cell>
          <cell r="B18709">
            <v>13.77</v>
          </cell>
        </row>
        <row r="18710">
          <cell r="A18710" t="str">
            <v>15.036.0041-0</v>
          </cell>
          <cell r="B18710">
            <v>19.059999999999999</v>
          </cell>
        </row>
        <row r="18711">
          <cell r="A18711" t="str">
            <v>15.036.0041-A</v>
          </cell>
          <cell r="B18711">
            <v>18.04</v>
          </cell>
        </row>
        <row r="18712">
          <cell r="A18712" t="str">
            <v>15.036.0042-0</v>
          </cell>
          <cell r="B18712">
            <v>22.23</v>
          </cell>
        </row>
        <row r="18713">
          <cell r="A18713" t="str">
            <v>15.036.0042-A</v>
          </cell>
          <cell r="B18713">
            <v>21.05</v>
          </cell>
        </row>
        <row r="18714">
          <cell r="A18714" t="str">
            <v>15.036.0043-0</v>
          </cell>
          <cell r="B18714">
            <v>27.76</v>
          </cell>
        </row>
        <row r="18715">
          <cell r="A18715" t="str">
            <v>15.036.0043-A</v>
          </cell>
          <cell r="B18715">
            <v>26.39</v>
          </cell>
        </row>
        <row r="18716">
          <cell r="A18716" t="str">
            <v>15.036.0044-0</v>
          </cell>
          <cell r="B18716">
            <v>40.57</v>
          </cell>
        </row>
        <row r="18717">
          <cell r="A18717" t="str">
            <v>15.036.0044-A</v>
          </cell>
          <cell r="B18717">
            <v>39</v>
          </cell>
        </row>
        <row r="18718">
          <cell r="A18718" t="str">
            <v>15.036.0045-0</v>
          </cell>
          <cell r="B18718">
            <v>7.89</v>
          </cell>
        </row>
        <row r="18719">
          <cell r="A18719" t="str">
            <v>15.036.0045-A</v>
          </cell>
          <cell r="B18719">
            <v>7.18</v>
          </cell>
        </row>
        <row r="18720">
          <cell r="A18720" t="str">
            <v>15.036.0046-0</v>
          </cell>
          <cell r="B18720">
            <v>10.119999999999999</v>
          </cell>
        </row>
        <row r="18721">
          <cell r="A18721" t="str">
            <v>15.036.0046-A</v>
          </cell>
          <cell r="B18721">
            <v>9.26</v>
          </cell>
        </row>
        <row r="18722">
          <cell r="A18722" t="str">
            <v>15.036.0047-0</v>
          </cell>
          <cell r="B18722">
            <v>14.5</v>
          </cell>
        </row>
        <row r="18723">
          <cell r="A18723" t="str">
            <v>15.036.0047-A</v>
          </cell>
          <cell r="B18723">
            <v>13.32</v>
          </cell>
        </row>
        <row r="18724">
          <cell r="A18724" t="str">
            <v>15.036.0048-0</v>
          </cell>
          <cell r="B18724">
            <v>17.18</v>
          </cell>
        </row>
        <row r="18725">
          <cell r="A18725" t="str">
            <v>15.036.0048-A</v>
          </cell>
          <cell r="B18725">
            <v>15.81</v>
          </cell>
        </row>
        <row r="18726">
          <cell r="A18726" t="str">
            <v>15.036.0049-0</v>
          </cell>
          <cell r="B18726">
            <v>8.15</v>
          </cell>
        </row>
        <row r="18727">
          <cell r="A18727" t="str">
            <v>15.036.0049-A</v>
          </cell>
          <cell r="B18727">
            <v>7.44</v>
          </cell>
        </row>
        <row r="18728">
          <cell r="A18728" t="str">
            <v>15.036.0050-0</v>
          </cell>
          <cell r="B18728">
            <v>10.49</v>
          </cell>
        </row>
        <row r="18729">
          <cell r="A18729" t="str">
            <v>15.036.0050-A</v>
          </cell>
          <cell r="B18729">
            <v>9.6300000000000008</v>
          </cell>
        </row>
        <row r="18730">
          <cell r="A18730" t="str">
            <v>15.036.0051-0</v>
          </cell>
          <cell r="B18730">
            <v>15.07</v>
          </cell>
        </row>
        <row r="18731">
          <cell r="A18731" t="str">
            <v>15.036.0051-A</v>
          </cell>
          <cell r="B18731">
            <v>13.89</v>
          </cell>
        </row>
        <row r="18732">
          <cell r="A18732" t="str">
            <v>15.036.0052-0</v>
          </cell>
          <cell r="B18732">
            <v>17.87</v>
          </cell>
        </row>
        <row r="18733">
          <cell r="A18733" t="str">
            <v>15.036.0052-A</v>
          </cell>
          <cell r="B18733">
            <v>16.5</v>
          </cell>
        </row>
        <row r="18734">
          <cell r="A18734" t="str">
            <v>15.036.0053-0</v>
          </cell>
          <cell r="B18734">
            <v>28.77</v>
          </cell>
        </row>
        <row r="18735">
          <cell r="A18735" t="str">
            <v>15.036.0053-A</v>
          </cell>
          <cell r="B18735">
            <v>27.08</v>
          </cell>
        </row>
        <row r="18736">
          <cell r="A18736" t="str">
            <v>15.036.0060-0</v>
          </cell>
          <cell r="B18736">
            <v>3.8</v>
          </cell>
        </row>
        <row r="18737">
          <cell r="A18737" t="str">
            <v>15.036.0060-A</v>
          </cell>
          <cell r="B18737">
            <v>3.41</v>
          </cell>
        </row>
        <row r="18738">
          <cell r="A18738" t="str">
            <v>15.036.0061-0</v>
          </cell>
          <cell r="B18738">
            <v>4.83</v>
          </cell>
        </row>
        <row r="18739">
          <cell r="A18739" t="str">
            <v>15.036.0061-A</v>
          </cell>
          <cell r="B18739">
            <v>4.3600000000000003</v>
          </cell>
        </row>
        <row r="18740">
          <cell r="A18740" t="str">
            <v>15.036.0062-0</v>
          </cell>
          <cell r="B18740">
            <v>6.25</v>
          </cell>
        </row>
        <row r="18741">
          <cell r="A18741" t="str">
            <v>15.036.0062-A</v>
          </cell>
          <cell r="B18741">
            <v>5.7</v>
          </cell>
        </row>
        <row r="18742">
          <cell r="A18742" t="str">
            <v>15.036.0063-0</v>
          </cell>
          <cell r="B18742">
            <v>8.3699999999999992</v>
          </cell>
        </row>
        <row r="18743">
          <cell r="A18743" t="str">
            <v>15.036.0063-A</v>
          </cell>
          <cell r="B18743">
            <v>7.74</v>
          </cell>
        </row>
        <row r="18744">
          <cell r="A18744" t="str">
            <v>15.036.0064-0</v>
          </cell>
          <cell r="B18744">
            <v>9.07</v>
          </cell>
        </row>
        <row r="18745">
          <cell r="A18745" t="str">
            <v>15.036.0064-A</v>
          </cell>
          <cell r="B18745">
            <v>8.3699999999999992</v>
          </cell>
        </row>
        <row r="18746">
          <cell r="A18746" t="str">
            <v>15.036.0065-0</v>
          </cell>
          <cell r="B18746">
            <v>11.42</v>
          </cell>
        </row>
        <row r="18747">
          <cell r="A18747" t="str">
            <v>15.036.0065-A</v>
          </cell>
          <cell r="B18747">
            <v>10.55</v>
          </cell>
        </row>
        <row r="18748">
          <cell r="A18748" t="str">
            <v>15.036.0066-0</v>
          </cell>
          <cell r="B18748">
            <v>13.42</v>
          </cell>
        </row>
        <row r="18749">
          <cell r="A18749" t="str">
            <v>15.036.0066-A</v>
          </cell>
          <cell r="B18749">
            <v>12.4</v>
          </cell>
        </row>
        <row r="18750">
          <cell r="A18750" t="str">
            <v>15.036.0067-0</v>
          </cell>
          <cell r="B18750">
            <v>17.37</v>
          </cell>
        </row>
        <row r="18751">
          <cell r="A18751" t="str">
            <v>15.036.0067-A</v>
          </cell>
          <cell r="B18751">
            <v>16.190000000000001</v>
          </cell>
        </row>
        <row r="18752">
          <cell r="A18752" t="str">
            <v>15.036.0068-0</v>
          </cell>
          <cell r="B18752">
            <v>23.01</v>
          </cell>
        </row>
        <row r="18753">
          <cell r="A18753" t="str">
            <v>15.036.0068-A</v>
          </cell>
          <cell r="B18753">
            <v>21.64</v>
          </cell>
        </row>
        <row r="18754">
          <cell r="A18754" t="str">
            <v>15.036.0069-0</v>
          </cell>
          <cell r="B18754">
            <v>3.89</v>
          </cell>
        </row>
        <row r="18755">
          <cell r="A18755" t="str">
            <v>15.036.0069-A</v>
          </cell>
          <cell r="B18755">
            <v>3.49</v>
          </cell>
        </row>
        <row r="18756">
          <cell r="A18756" t="str">
            <v>15.036.0070-0</v>
          </cell>
          <cell r="B18756">
            <v>4.96</v>
          </cell>
        </row>
        <row r="18757">
          <cell r="A18757" t="str">
            <v>15.036.0070-A</v>
          </cell>
          <cell r="B18757">
            <v>4.49</v>
          </cell>
        </row>
        <row r="18758">
          <cell r="A18758" t="str">
            <v>15.036.0071-0</v>
          </cell>
          <cell r="B18758">
            <v>6.47</v>
          </cell>
        </row>
        <row r="18759">
          <cell r="A18759" t="str">
            <v>15.036.0071-A</v>
          </cell>
          <cell r="B18759">
            <v>5.92</v>
          </cell>
        </row>
        <row r="18760">
          <cell r="A18760" t="str">
            <v>15.036.0072-0</v>
          </cell>
          <cell r="B18760">
            <v>8.73</v>
          </cell>
        </row>
        <row r="18761">
          <cell r="A18761" t="str">
            <v>15.036.0072-A</v>
          </cell>
          <cell r="B18761">
            <v>8.11</v>
          </cell>
        </row>
        <row r="18762">
          <cell r="A18762" t="str">
            <v>15.036.0073-0</v>
          </cell>
          <cell r="B18762">
            <v>9.4499999999999993</v>
          </cell>
        </row>
        <row r="18763">
          <cell r="A18763" t="str">
            <v>15.036.0073-A</v>
          </cell>
          <cell r="B18763">
            <v>8.75</v>
          </cell>
        </row>
        <row r="18764">
          <cell r="A18764" t="str">
            <v>15.036.0074-0</v>
          </cell>
          <cell r="B18764">
            <v>11.91</v>
          </cell>
        </row>
        <row r="18765">
          <cell r="A18765" t="str">
            <v>15.036.0074-A</v>
          </cell>
          <cell r="B18765">
            <v>11.05</v>
          </cell>
        </row>
        <row r="18766">
          <cell r="A18766" t="str">
            <v>15.036.0075-0</v>
          </cell>
          <cell r="B18766">
            <v>14</v>
          </cell>
        </row>
        <row r="18767">
          <cell r="A18767" t="str">
            <v>15.036.0075-A</v>
          </cell>
          <cell r="B18767">
            <v>12.97</v>
          </cell>
        </row>
        <row r="18768">
          <cell r="A18768" t="str">
            <v>15.036.0076-0</v>
          </cell>
          <cell r="B18768">
            <v>18.22</v>
          </cell>
        </row>
        <row r="18769">
          <cell r="A18769" t="str">
            <v>15.036.0076-A</v>
          </cell>
          <cell r="B18769">
            <v>17.05</v>
          </cell>
        </row>
        <row r="18770">
          <cell r="A18770" t="str">
            <v>15.036.0077-0</v>
          </cell>
          <cell r="B18770">
            <v>24.29</v>
          </cell>
        </row>
        <row r="18771">
          <cell r="A18771" t="str">
            <v>15.036.0077-A</v>
          </cell>
          <cell r="B18771">
            <v>22.91</v>
          </cell>
        </row>
        <row r="18772">
          <cell r="A18772" t="str">
            <v>15.036.0078-0</v>
          </cell>
          <cell r="B18772">
            <v>2.6</v>
          </cell>
        </row>
        <row r="18773">
          <cell r="A18773" t="str">
            <v>15.036.0078-A</v>
          </cell>
          <cell r="B18773">
            <v>2.36</v>
          </cell>
        </row>
        <row r="18774">
          <cell r="A18774" t="str">
            <v>15.036.0079-0</v>
          </cell>
          <cell r="B18774">
            <v>3.3</v>
          </cell>
        </row>
        <row r="18775">
          <cell r="A18775" t="str">
            <v>15.036.0079-A</v>
          </cell>
          <cell r="B18775">
            <v>2.99</v>
          </cell>
        </row>
        <row r="18776">
          <cell r="A18776" t="str">
            <v>15.036.0080-0</v>
          </cell>
          <cell r="B18776">
            <v>4.1900000000000004</v>
          </cell>
        </row>
        <row r="18777">
          <cell r="A18777" t="str">
            <v>15.036.0080-A</v>
          </cell>
          <cell r="B18777">
            <v>3.8</v>
          </cell>
        </row>
        <row r="18778">
          <cell r="A18778" t="str">
            <v>15.036.0081-0</v>
          </cell>
          <cell r="B18778">
            <v>11.35</v>
          </cell>
        </row>
        <row r="18779">
          <cell r="A18779" t="str">
            <v>15.036.0081-A</v>
          </cell>
          <cell r="B18779">
            <v>10.76</v>
          </cell>
        </row>
        <row r="18780">
          <cell r="A18780" t="str">
            <v>15.036.0082-0</v>
          </cell>
          <cell r="B18780">
            <v>16.46</v>
          </cell>
        </row>
        <row r="18781">
          <cell r="A18781" t="str">
            <v>15.036.0082-A</v>
          </cell>
          <cell r="B18781">
            <v>15.76</v>
          </cell>
        </row>
        <row r="18782">
          <cell r="A18782" t="str">
            <v>15.036.0084-0</v>
          </cell>
          <cell r="B18782">
            <v>30.02</v>
          </cell>
        </row>
        <row r="18783">
          <cell r="A18783" t="str">
            <v>15.036.0084-A</v>
          </cell>
          <cell r="B18783">
            <v>29.32</v>
          </cell>
        </row>
        <row r="18784">
          <cell r="A18784" t="str">
            <v>15.036.0086-0</v>
          </cell>
          <cell r="B18784">
            <v>12.04</v>
          </cell>
        </row>
        <row r="18785">
          <cell r="A18785" t="str">
            <v>15.036.0086-A</v>
          </cell>
          <cell r="B18785">
            <v>11.45</v>
          </cell>
        </row>
        <row r="18786">
          <cell r="A18786" t="str">
            <v>15.036.0088-0</v>
          </cell>
          <cell r="B18786">
            <v>17.579999999999998</v>
          </cell>
        </row>
        <row r="18787">
          <cell r="A18787" t="str">
            <v>15.036.0088-A</v>
          </cell>
          <cell r="B18787">
            <v>16.87</v>
          </cell>
        </row>
        <row r="18788">
          <cell r="A18788" t="str">
            <v>15.036.0090-0</v>
          </cell>
          <cell r="B18788">
            <v>32.5</v>
          </cell>
        </row>
        <row r="18789">
          <cell r="A18789" t="str">
            <v>15.036.0090-A</v>
          </cell>
          <cell r="B18789">
            <v>31.79</v>
          </cell>
        </row>
        <row r="18790">
          <cell r="A18790" t="str">
            <v>15.036.0092-0</v>
          </cell>
          <cell r="B18790">
            <v>39.26</v>
          </cell>
        </row>
        <row r="18791">
          <cell r="A18791" t="str">
            <v>15.036.0092-A</v>
          </cell>
          <cell r="B18791">
            <v>38.549999999999997</v>
          </cell>
        </row>
        <row r="18792">
          <cell r="A18792" t="str">
            <v>15.036.0100-0</v>
          </cell>
          <cell r="B18792">
            <v>24.19</v>
          </cell>
        </row>
        <row r="18793">
          <cell r="A18793" t="str">
            <v>15.036.0100-A</v>
          </cell>
          <cell r="B18793">
            <v>22.6</v>
          </cell>
        </row>
        <row r="18794">
          <cell r="A18794" t="str">
            <v>15.036.0105-0</v>
          </cell>
          <cell r="B18794">
            <v>48.55</v>
          </cell>
        </row>
        <row r="18795">
          <cell r="A18795" t="str">
            <v>15.036.0105-A</v>
          </cell>
          <cell r="B18795">
            <v>45.35</v>
          </cell>
        </row>
        <row r="18796">
          <cell r="A18796" t="str">
            <v>15.036.0110-0</v>
          </cell>
          <cell r="B18796">
            <v>72.58</v>
          </cell>
        </row>
        <row r="18797">
          <cell r="A18797" t="str">
            <v>15.036.0110-A</v>
          </cell>
          <cell r="B18797">
            <v>67.81</v>
          </cell>
        </row>
        <row r="18798">
          <cell r="A18798" t="str">
            <v>15.036.0130-0</v>
          </cell>
          <cell r="B18798">
            <v>16.12</v>
          </cell>
        </row>
        <row r="18799">
          <cell r="A18799" t="str">
            <v>15.036.0130-A</v>
          </cell>
          <cell r="B18799">
            <v>15.49</v>
          </cell>
        </row>
        <row r="18800">
          <cell r="A18800" t="str">
            <v>15.036.0135-0</v>
          </cell>
          <cell r="B18800">
            <v>15.67</v>
          </cell>
        </row>
        <row r="18801">
          <cell r="A18801" t="str">
            <v>15.036.0135-A</v>
          </cell>
          <cell r="B18801">
            <v>15.04</v>
          </cell>
        </row>
        <row r="18802">
          <cell r="A18802" t="str">
            <v>15.036.0140-0</v>
          </cell>
          <cell r="B18802">
            <v>1.75</v>
          </cell>
        </row>
        <row r="18803">
          <cell r="A18803" t="str">
            <v>15.036.0140-A</v>
          </cell>
          <cell r="B18803">
            <v>1.63</v>
          </cell>
        </row>
        <row r="18804">
          <cell r="A18804" t="str">
            <v>15.036.0141-0</v>
          </cell>
          <cell r="B18804">
            <v>2.02</v>
          </cell>
        </row>
        <row r="18805">
          <cell r="A18805" t="str">
            <v>15.036.0141-A</v>
          </cell>
          <cell r="B18805">
            <v>1.9</v>
          </cell>
        </row>
        <row r="18806">
          <cell r="A18806" t="str">
            <v>15.036.0143-0</v>
          </cell>
          <cell r="B18806">
            <v>2.3199999999999998</v>
          </cell>
        </row>
        <row r="18807">
          <cell r="A18807" t="str">
            <v>15.036.0143-A</v>
          </cell>
          <cell r="B18807">
            <v>2.21</v>
          </cell>
        </row>
        <row r="18808">
          <cell r="A18808" t="str">
            <v>15.036.9999-0</v>
          </cell>
          <cell r="B18808">
            <v>5151</v>
          </cell>
        </row>
        <row r="18809">
          <cell r="A18809" t="str">
            <v>15.036.9999-A</v>
          </cell>
          <cell r="B18809">
            <v>4819</v>
          </cell>
        </row>
        <row r="18810">
          <cell r="A18810" t="str">
            <v>15.037.0010-0</v>
          </cell>
          <cell r="B18810">
            <v>3.03</v>
          </cell>
        </row>
        <row r="18811">
          <cell r="A18811" t="str">
            <v>15.037.0010-A</v>
          </cell>
          <cell r="B18811">
            <v>2.83</v>
          </cell>
        </row>
        <row r="18812">
          <cell r="A18812" t="str">
            <v>15.037.0011-0</v>
          </cell>
          <cell r="B18812">
            <v>5</v>
          </cell>
        </row>
        <row r="18813">
          <cell r="A18813" t="str">
            <v>15.037.0011-A</v>
          </cell>
          <cell r="B18813">
            <v>4.7699999999999996</v>
          </cell>
        </row>
        <row r="18814">
          <cell r="A18814" t="str">
            <v>15.037.0012-0</v>
          </cell>
          <cell r="B18814">
            <v>6.88</v>
          </cell>
        </row>
        <row r="18815">
          <cell r="A18815" t="str">
            <v>15.037.0012-A</v>
          </cell>
          <cell r="B18815">
            <v>6.61</v>
          </cell>
        </row>
        <row r="18816">
          <cell r="A18816" t="str">
            <v>15.037.0013-0</v>
          </cell>
          <cell r="B18816">
            <v>9.5299999999999994</v>
          </cell>
        </row>
        <row r="18817">
          <cell r="A18817" t="str">
            <v>15.037.0013-A</v>
          </cell>
          <cell r="B18817">
            <v>9.2100000000000009</v>
          </cell>
        </row>
        <row r="18818">
          <cell r="A18818" t="str">
            <v>15.037.0014-0</v>
          </cell>
          <cell r="B18818">
            <v>11.66</v>
          </cell>
        </row>
        <row r="18819">
          <cell r="A18819" t="str">
            <v>15.037.0014-A</v>
          </cell>
          <cell r="B18819">
            <v>11.3</v>
          </cell>
        </row>
        <row r="18820">
          <cell r="A18820" t="str">
            <v>15.037.0015-0</v>
          </cell>
          <cell r="B18820">
            <v>14.19</v>
          </cell>
        </row>
        <row r="18821">
          <cell r="A18821" t="str">
            <v>15.037.0015-A</v>
          </cell>
          <cell r="B18821">
            <v>13.75</v>
          </cell>
        </row>
        <row r="18822">
          <cell r="A18822" t="str">
            <v>15.037.0016-0</v>
          </cell>
          <cell r="B18822">
            <v>15.2</v>
          </cell>
        </row>
        <row r="18823">
          <cell r="A18823" t="str">
            <v>15.037.0016-A</v>
          </cell>
          <cell r="B18823">
            <v>14.69</v>
          </cell>
        </row>
        <row r="18824">
          <cell r="A18824" t="str">
            <v>15.037.0017-0</v>
          </cell>
          <cell r="B18824">
            <v>19.53</v>
          </cell>
        </row>
        <row r="18825">
          <cell r="A18825" t="str">
            <v>15.037.0017-A</v>
          </cell>
          <cell r="B18825">
            <v>18.940000000000001</v>
          </cell>
        </row>
        <row r="18826">
          <cell r="A18826" t="str">
            <v>15.037.9999-0</v>
          </cell>
          <cell r="B18826">
            <v>4575</v>
          </cell>
        </row>
        <row r="18827">
          <cell r="A18827" t="str">
            <v>15.037.9999-A</v>
          </cell>
          <cell r="B18827">
            <v>4398</v>
          </cell>
        </row>
        <row r="18828">
          <cell r="A18828" t="str">
            <v>15.038.0001-0</v>
          </cell>
          <cell r="B18828">
            <v>3.82</v>
          </cell>
        </row>
        <row r="18829">
          <cell r="A18829" t="str">
            <v>15.038.0001-A</v>
          </cell>
          <cell r="B18829">
            <v>3.82</v>
          </cell>
        </row>
        <row r="18830">
          <cell r="A18830" t="str">
            <v>15.038.0002-0</v>
          </cell>
          <cell r="B18830">
            <v>4.54</v>
          </cell>
        </row>
        <row r="18831">
          <cell r="A18831" t="str">
            <v>15.038.0002-A</v>
          </cell>
          <cell r="B18831">
            <v>4.54</v>
          </cell>
        </row>
        <row r="18832">
          <cell r="A18832" t="str">
            <v>15.038.0003-0</v>
          </cell>
          <cell r="B18832">
            <v>7.42</v>
          </cell>
        </row>
        <row r="18833">
          <cell r="A18833" t="str">
            <v>15.038.0003-A</v>
          </cell>
          <cell r="B18833">
            <v>7.42</v>
          </cell>
        </row>
        <row r="18834">
          <cell r="A18834" t="str">
            <v>15.038.0004-0</v>
          </cell>
          <cell r="B18834">
            <v>9.85</v>
          </cell>
        </row>
        <row r="18835">
          <cell r="A18835" t="str">
            <v>15.038.0004-A</v>
          </cell>
          <cell r="B18835">
            <v>9.85</v>
          </cell>
        </row>
        <row r="18836">
          <cell r="A18836" t="str">
            <v>15.038.0005-0</v>
          </cell>
          <cell r="B18836">
            <v>10.5</v>
          </cell>
        </row>
        <row r="18837">
          <cell r="A18837" t="str">
            <v>15.038.0005-A</v>
          </cell>
          <cell r="B18837">
            <v>10.5</v>
          </cell>
        </row>
        <row r="18838">
          <cell r="A18838" t="str">
            <v>15.038.0006-0</v>
          </cell>
          <cell r="B18838">
            <v>12.74</v>
          </cell>
        </row>
        <row r="18839">
          <cell r="A18839" t="str">
            <v>15.038.0006-A</v>
          </cell>
          <cell r="B18839">
            <v>12.74</v>
          </cell>
        </row>
        <row r="18840">
          <cell r="A18840" t="str">
            <v>15.038.0010-0</v>
          </cell>
          <cell r="B18840">
            <v>0.27</v>
          </cell>
        </row>
        <row r="18841">
          <cell r="A18841" t="str">
            <v>15.038.0010-A</v>
          </cell>
          <cell r="B18841">
            <v>0.27</v>
          </cell>
        </row>
        <row r="18842">
          <cell r="A18842" t="str">
            <v>15.038.0011-0</v>
          </cell>
          <cell r="B18842">
            <v>0.59</v>
          </cell>
        </row>
        <row r="18843">
          <cell r="A18843" t="str">
            <v>15.038.0011-A</v>
          </cell>
          <cell r="B18843">
            <v>0.59</v>
          </cell>
        </row>
        <row r="18844">
          <cell r="A18844" t="str">
            <v>15.038.0012-0</v>
          </cell>
          <cell r="B18844">
            <v>0.63</v>
          </cell>
        </row>
        <row r="18845">
          <cell r="A18845" t="str">
            <v>15.038.0012-A</v>
          </cell>
          <cell r="B18845">
            <v>0.63</v>
          </cell>
        </row>
        <row r="18846">
          <cell r="A18846" t="str">
            <v>15.038.0013-0</v>
          </cell>
          <cell r="B18846">
            <v>1.1200000000000001</v>
          </cell>
        </row>
        <row r="18847">
          <cell r="A18847" t="str">
            <v>15.038.0013-A</v>
          </cell>
          <cell r="B18847">
            <v>1.1200000000000001</v>
          </cell>
        </row>
        <row r="18848">
          <cell r="A18848" t="str">
            <v>15.038.0014-0</v>
          </cell>
          <cell r="B18848">
            <v>1.1399999999999999</v>
          </cell>
        </row>
        <row r="18849">
          <cell r="A18849" t="str">
            <v>15.038.0014-A</v>
          </cell>
          <cell r="B18849">
            <v>1.1399999999999999</v>
          </cell>
        </row>
        <row r="18850">
          <cell r="A18850" t="str">
            <v>15.038.0015-0</v>
          </cell>
          <cell r="B18850">
            <v>1.27</v>
          </cell>
        </row>
        <row r="18851">
          <cell r="A18851" t="str">
            <v>15.038.0015-A</v>
          </cell>
          <cell r="B18851">
            <v>1.27</v>
          </cell>
        </row>
        <row r="18852">
          <cell r="A18852" t="str">
            <v>15.038.0016-0</v>
          </cell>
          <cell r="B18852">
            <v>1.29</v>
          </cell>
        </row>
        <row r="18853">
          <cell r="A18853" t="str">
            <v>15.038.0016-A</v>
          </cell>
          <cell r="B18853">
            <v>1.29</v>
          </cell>
        </row>
        <row r="18854">
          <cell r="A18854" t="str">
            <v>15.038.0017-0</v>
          </cell>
          <cell r="B18854">
            <v>1.47</v>
          </cell>
        </row>
        <row r="18855">
          <cell r="A18855" t="str">
            <v>15.038.0017-A</v>
          </cell>
          <cell r="B18855">
            <v>1.47</v>
          </cell>
        </row>
        <row r="18856">
          <cell r="A18856" t="str">
            <v>15.038.0018-0</v>
          </cell>
          <cell r="B18856">
            <v>1.6</v>
          </cell>
        </row>
        <row r="18857">
          <cell r="A18857" t="str">
            <v>15.038.0018-A</v>
          </cell>
          <cell r="B18857">
            <v>1.6</v>
          </cell>
        </row>
        <row r="18858">
          <cell r="A18858" t="str">
            <v>15.038.0019-0</v>
          </cell>
          <cell r="B18858">
            <v>1.67</v>
          </cell>
        </row>
        <row r="18859">
          <cell r="A18859" t="str">
            <v>15.038.0019-A</v>
          </cell>
          <cell r="B18859">
            <v>1.67</v>
          </cell>
        </row>
        <row r="18860">
          <cell r="A18860" t="str">
            <v>15.038.0020-0</v>
          </cell>
          <cell r="B18860">
            <v>2.61</v>
          </cell>
        </row>
        <row r="18861">
          <cell r="A18861" t="str">
            <v>15.038.0020-A</v>
          </cell>
          <cell r="B18861">
            <v>2.61</v>
          </cell>
        </row>
        <row r="18862">
          <cell r="A18862" t="str">
            <v>15.038.0030-0</v>
          </cell>
          <cell r="B18862">
            <v>0.4</v>
          </cell>
        </row>
        <row r="18863">
          <cell r="A18863" t="str">
            <v>15.038.0030-A</v>
          </cell>
          <cell r="B18863">
            <v>0.4</v>
          </cell>
        </row>
        <row r="18864">
          <cell r="A18864" t="str">
            <v>15.038.0031-0</v>
          </cell>
          <cell r="B18864">
            <v>0.51</v>
          </cell>
        </row>
        <row r="18865">
          <cell r="A18865" t="str">
            <v>15.038.0031-A</v>
          </cell>
          <cell r="B18865">
            <v>0.51</v>
          </cell>
        </row>
        <row r="18866">
          <cell r="A18866" t="str">
            <v>15.038.0032-0</v>
          </cell>
          <cell r="B18866">
            <v>0.91</v>
          </cell>
        </row>
        <row r="18867">
          <cell r="A18867" t="str">
            <v>15.038.0032-A</v>
          </cell>
          <cell r="B18867">
            <v>0.91</v>
          </cell>
        </row>
        <row r="18868">
          <cell r="A18868" t="str">
            <v>15.038.0033-0</v>
          </cell>
          <cell r="B18868">
            <v>2.63</v>
          </cell>
        </row>
        <row r="18869">
          <cell r="A18869" t="str">
            <v>15.038.0033-A</v>
          </cell>
          <cell r="B18869">
            <v>2.63</v>
          </cell>
        </row>
        <row r="18870">
          <cell r="A18870" t="str">
            <v>15.038.0034-0</v>
          </cell>
          <cell r="B18870">
            <v>3.85</v>
          </cell>
        </row>
        <row r="18871">
          <cell r="A18871" t="str">
            <v>15.038.0034-A</v>
          </cell>
          <cell r="B18871">
            <v>3.85</v>
          </cell>
        </row>
        <row r="18872">
          <cell r="A18872" t="str">
            <v>15.038.0035-0</v>
          </cell>
          <cell r="B18872">
            <v>4.97</v>
          </cell>
        </row>
        <row r="18873">
          <cell r="A18873" t="str">
            <v>15.038.0035-A</v>
          </cell>
          <cell r="B18873">
            <v>4.97</v>
          </cell>
        </row>
        <row r="18874">
          <cell r="A18874" t="str">
            <v>15.038.0036-0</v>
          </cell>
          <cell r="B18874">
            <v>7.23</v>
          </cell>
        </row>
        <row r="18875">
          <cell r="A18875" t="str">
            <v>15.038.0036-A</v>
          </cell>
          <cell r="B18875">
            <v>7.23</v>
          </cell>
        </row>
        <row r="18876">
          <cell r="A18876" t="str">
            <v>15.038.0037-0</v>
          </cell>
          <cell r="B18876">
            <v>13.98</v>
          </cell>
        </row>
        <row r="18877">
          <cell r="A18877" t="str">
            <v>15.038.0037-A</v>
          </cell>
          <cell r="B18877">
            <v>13.98</v>
          </cell>
        </row>
        <row r="18878">
          <cell r="A18878" t="str">
            <v>15.038.0040-0</v>
          </cell>
          <cell r="B18878">
            <v>0.62</v>
          </cell>
        </row>
        <row r="18879">
          <cell r="A18879" t="str">
            <v>15.038.0040-A</v>
          </cell>
          <cell r="B18879">
            <v>0.62</v>
          </cell>
        </row>
        <row r="18880">
          <cell r="A18880" t="str">
            <v>15.038.0041-0</v>
          </cell>
          <cell r="B18880">
            <v>1.23</v>
          </cell>
        </row>
        <row r="18881">
          <cell r="A18881" t="str">
            <v>15.038.0041-A</v>
          </cell>
          <cell r="B18881">
            <v>1.23</v>
          </cell>
        </row>
        <row r="18882">
          <cell r="A18882" t="str">
            <v>15.038.0042-0</v>
          </cell>
          <cell r="B18882">
            <v>2.1800000000000002</v>
          </cell>
        </row>
        <row r="18883">
          <cell r="A18883" t="str">
            <v>15.038.0042-A</v>
          </cell>
          <cell r="B18883">
            <v>2.1800000000000002</v>
          </cell>
        </row>
        <row r="18884">
          <cell r="A18884" t="str">
            <v>15.038.0043-0</v>
          </cell>
          <cell r="B18884">
            <v>5.81</v>
          </cell>
        </row>
        <row r="18885">
          <cell r="A18885" t="str">
            <v>15.038.0043-A</v>
          </cell>
          <cell r="B18885">
            <v>5.81</v>
          </cell>
        </row>
        <row r="18886">
          <cell r="A18886" t="str">
            <v>15.038.0044-0</v>
          </cell>
          <cell r="B18886">
            <v>7.24</v>
          </cell>
        </row>
        <row r="18887">
          <cell r="A18887" t="str">
            <v>15.038.0044-A</v>
          </cell>
          <cell r="B18887">
            <v>7.24</v>
          </cell>
        </row>
        <row r="18888">
          <cell r="A18888" t="str">
            <v>15.038.0045-0</v>
          </cell>
          <cell r="B18888">
            <v>10.61</v>
          </cell>
        </row>
        <row r="18889">
          <cell r="A18889" t="str">
            <v>15.038.0045-A</v>
          </cell>
          <cell r="B18889">
            <v>10.61</v>
          </cell>
        </row>
        <row r="18890">
          <cell r="A18890" t="str">
            <v>15.038.0050-0</v>
          </cell>
          <cell r="B18890">
            <v>1.07</v>
          </cell>
        </row>
        <row r="18891">
          <cell r="A18891" t="str">
            <v>15.038.0050-A</v>
          </cell>
          <cell r="B18891">
            <v>1.07</v>
          </cell>
        </row>
        <row r="18892">
          <cell r="A18892" t="str">
            <v>15.038.0051-0</v>
          </cell>
          <cell r="B18892">
            <v>1.54</v>
          </cell>
        </row>
        <row r="18893">
          <cell r="A18893" t="str">
            <v>15.038.0051-A</v>
          </cell>
          <cell r="B18893">
            <v>1.54</v>
          </cell>
        </row>
        <row r="18894">
          <cell r="A18894" t="str">
            <v>15.038.0052-0</v>
          </cell>
          <cell r="B18894">
            <v>1.84</v>
          </cell>
        </row>
        <row r="18895">
          <cell r="A18895" t="str">
            <v>15.038.0052-A</v>
          </cell>
          <cell r="B18895">
            <v>1.84</v>
          </cell>
        </row>
        <row r="18896">
          <cell r="A18896" t="str">
            <v>15.038.0053-0</v>
          </cell>
          <cell r="B18896">
            <v>2.08</v>
          </cell>
        </row>
        <row r="18897">
          <cell r="A18897" t="str">
            <v>15.038.0053-A</v>
          </cell>
          <cell r="B18897">
            <v>2.08</v>
          </cell>
        </row>
        <row r="18898">
          <cell r="A18898" t="str">
            <v>15.038.0054-0</v>
          </cell>
          <cell r="B18898">
            <v>2.17</v>
          </cell>
        </row>
        <row r="18899">
          <cell r="A18899" t="str">
            <v>15.038.0054-A</v>
          </cell>
          <cell r="B18899">
            <v>2.17</v>
          </cell>
        </row>
        <row r="18900">
          <cell r="A18900" t="str">
            <v>15.038.0055-0</v>
          </cell>
          <cell r="B18900">
            <v>3.26</v>
          </cell>
        </row>
        <row r="18901">
          <cell r="A18901" t="str">
            <v>15.038.0055-A</v>
          </cell>
          <cell r="B18901">
            <v>3.26</v>
          </cell>
        </row>
        <row r="18902">
          <cell r="A18902" t="str">
            <v>15.038.0056-0</v>
          </cell>
          <cell r="B18902">
            <v>20.8</v>
          </cell>
        </row>
        <row r="18903">
          <cell r="A18903" t="str">
            <v>15.038.0056-A</v>
          </cell>
          <cell r="B18903">
            <v>20.8</v>
          </cell>
        </row>
        <row r="18904">
          <cell r="A18904" t="str">
            <v>15.038.0057-0</v>
          </cell>
          <cell r="B18904">
            <v>22.84</v>
          </cell>
        </row>
        <row r="18905">
          <cell r="A18905" t="str">
            <v>15.038.0057-A</v>
          </cell>
          <cell r="B18905">
            <v>22.84</v>
          </cell>
        </row>
        <row r="18906">
          <cell r="A18906" t="str">
            <v>15.038.0058-0</v>
          </cell>
          <cell r="B18906">
            <v>26.37</v>
          </cell>
        </row>
        <row r="18907">
          <cell r="A18907" t="str">
            <v>15.038.0058-A</v>
          </cell>
          <cell r="B18907">
            <v>26.37</v>
          </cell>
        </row>
        <row r="18908">
          <cell r="A18908" t="str">
            <v>15.038.0060-0</v>
          </cell>
          <cell r="B18908">
            <v>0.81</v>
          </cell>
        </row>
        <row r="18909">
          <cell r="A18909" t="str">
            <v>15.038.0060-A</v>
          </cell>
          <cell r="B18909">
            <v>0.81</v>
          </cell>
        </row>
        <row r="18910">
          <cell r="A18910" t="str">
            <v>15.038.0061-0</v>
          </cell>
          <cell r="B18910">
            <v>1.1200000000000001</v>
          </cell>
        </row>
        <row r="18911">
          <cell r="A18911" t="str">
            <v>15.038.0061-A</v>
          </cell>
          <cell r="B18911">
            <v>1.1200000000000001</v>
          </cell>
        </row>
        <row r="18912">
          <cell r="A18912" t="str">
            <v>15.038.0062-0</v>
          </cell>
          <cell r="B18912">
            <v>2.38</v>
          </cell>
        </row>
        <row r="18913">
          <cell r="A18913" t="str">
            <v>15.038.0062-A</v>
          </cell>
          <cell r="B18913">
            <v>2.38</v>
          </cell>
        </row>
        <row r="18914">
          <cell r="A18914" t="str">
            <v>15.038.0063-0</v>
          </cell>
          <cell r="B18914">
            <v>2.5</v>
          </cell>
        </row>
        <row r="18915">
          <cell r="A18915" t="str">
            <v>15.038.0063-A</v>
          </cell>
          <cell r="B18915">
            <v>2.5</v>
          </cell>
        </row>
        <row r="18916">
          <cell r="A18916" t="str">
            <v>15.038.0064-0</v>
          </cell>
          <cell r="B18916">
            <v>3.88</v>
          </cell>
        </row>
        <row r="18917">
          <cell r="A18917" t="str">
            <v>15.038.0064-A</v>
          </cell>
          <cell r="B18917">
            <v>3.88</v>
          </cell>
        </row>
        <row r="18918">
          <cell r="A18918" t="str">
            <v>15.038.0065-0</v>
          </cell>
          <cell r="B18918">
            <v>5.69</v>
          </cell>
        </row>
        <row r="18919">
          <cell r="A18919" t="str">
            <v>15.038.0065-A</v>
          </cell>
          <cell r="B18919">
            <v>5.69</v>
          </cell>
        </row>
        <row r="18920">
          <cell r="A18920" t="str">
            <v>15.038.0070-0</v>
          </cell>
          <cell r="B18920">
            <v>0.68</v>
          </cell>
        </row>
        <row r="18921">
          <cell r="A18921" t="str">
            <v>15.038.0070-A</v>
          </cell>
          <cell r="B18921">
            <v>0.68</v>
          </cell>
        </row>
        <row r="18922">
          <cell r="A18922" t="str">
            <v>15.038.0071-0</v>
          </cell>
          <cell r="B18922">
            <v>0.97</v>
          </cell>
        </row>
        <row r="18923">
          <cell r="A18923" t="str">
            <v>15.038.0071-A</v>
          </cell>
          <cell r="B18923">
            <v>0.97</v>
          </cell>
        </row>
        <row r="18924">
          <cell r="A18924" t="str">
            <v>15.038.0072-0</v>
          </cell>
          <cell r="B18924">
            <v>1.77</v>
          </cell>
        </row>
        <row r="18925">
          <cell r="A18925" t="str">
            <v>15.038.0072-A</v>
          </cell>
          <cell r="B18925">
            <v>1.77</v>
          </cell>
        </row>
        <row r="18926">
          <cell r="A18926" t="str">
            <v>15.038.0073-0</v>
          </cell>
          <cell r="B18926">
            <v>3.9</v>
          </cell>
        </row>
        <row r="18927">
          <cell r="A18927" t="str">
            <v>15.038.0073-A</v>
          </cell>
          <cell r="B18927">
            <v>3.9</v>
          </cell>
        </row>
        <row r="18928">
          <cell r="A18928" t="str">
            <v>15.038.0074-0</v>
          </cell>
          <cell r="B18928">
            <v>4.4800000000000004</v>
          </cell>
        </row>
        <row r="18929">
          <cell r="A18929" t="str">
            <v>15.038.0074-A</v>
          </cell>
          <cell r="B18929">
            <v>4.4800000000000004</v>
          </cell>
        </row>
        <row r="18930">
          <cell r="A18930" t="str">
            <v>15.038.0075-0</v>
          </cell>
          <cell r="B18930">
            <v>7.48</v>
          </cell>
        </row>
        <row r="18931">
          <cell r="A18931" t="str">
            <v>15.038.0075-A</v>
          </cell>
          <cell r="B18931">
            <v>7.48</v>
          </cell>
        </row>
        <row r="18932">
          <cell r="A18932" t="str">
            <v>15.038.0080-0</v>
          </cell>
          <cell r="B18932">
            <v>0.94</v>
          </cell>
        </row>
        <row r="18933">
          <cell r="A18933" t="str">
            <v>15.038.0080-A</v>
          </cell>
          <cell r="B18933">
            <v>0.94</v>
          </cell>
        </row>
        <row r="18934">
          <cell r="A18934" t="str">
            <v>15.038.0081-0</v>
          </cell>
          <cell r="B18934">
            <v>1.41</v>
          </cell>
        </row>
        <row r="18935">
          <cell r="A18935" t="str">
            <v>15.038.0081-A</v>
          </cell>
          <cell r="B18935">
            <v>1.41</v>
          </cell>
        </row>
        <row r="18936">
          <cell r="A18936" t="str">
            <v>15.038.0085-0</v>
          </cell>
          <cell r="B18936">
            <v>1.21</v>
          </cell>
        </row>
        <row r="18937">
          <cell r="A18937" t="str">
            <v>15.038.0085-A</v>
          </cell>
          <cell r="B18937">
            <v>1.21</v>
          </cell>
        </row>
        <row r="18938">
          <cell r="A18938" t="str">
            <v>15.038.0086-0</v>
          </cell>
          <cell r="B18938">
            <v>1.87</v>
          </cell>
        </row>
        <row r="18939">
          <cell r="A18939" t="str">
            <v>15.038.0086-A</v>
          </cell>
          <cell r="B18939">
            <v>1.87</v>
          </cell>
        </row>
        <row r="18940">
          <cell r="A18940" t="str">
            <v>15.038.0087-0</v>
          </cell>
          <cell r="B18940">
            <v>2.74</v>
          </cell>
        </row>
        <row r="18941">
          <cell r="A18941" t="str">
            <v>15.038.0087-A</v>
          </cell>
          <cell r="B18941">
            <v>2.74</v>
          </cell>
        </row>
        <row r="18942">
          <cell r="A18942" t="str">
            <v>15.038.0088-0</v>
          </cell>
          <cell r="B18942">
            <v>5.48</v>
          </cell>
        </row>
        <row r="18943">
          <cell r="A18943" t="str">
            <v>15.038.0088-A</v>
          </cell>
          <cell r="B18943">
            <v>5.48</v>
          </cell>
        </row>
        <row r="18944">
          <cell r="A18944" t="str">
            <v>15.038.0089-0</v>
          </cell>
          <cell r="B18944">
            <v>5.49</v>
          </cell>
        </row>
        <row r="18945">
          <cell r="A18945" t="str">
            <v>15.038.0089-A</v>
          </cell>
          <cell r="B18945">
            <v>5.49</v>
          </cell>
        </row>
        <row r="18946">
          <cell r="A18946" t="str">
            <v>15.038.0090-0</v>
          </cell>
          <cell r="B18946">
            <v>10.65</v>
          </cell>
        </row>
        <row r="18947">
          <cell r="A18947" t="str">
            <v>15.038.0090-A</v>
          </cell>
          <cell r="B18947">
            <v>10.65</v>
          </cell>
        </row>
        <row r="18948">
          <cell r="A18948" t="str">
            <v>15.038.0100-0</v>
          </cell>
          <cell r="B18948">
            <v>0.48</v>
          </cell>
        </row>
        <row r="18949">
          <cell r="A18949" t="str">
            <v>15.038.0100-A</v>
          </cell>
          <cell r="B18949">
            <v>0.48</v>
          </cell>
        </row>
        <row r="18950">
          <cell r="A18950" t="str">
            <v>15.038.0101-0</v>
          </cell>
          <cell r="B18950">
            <v>0.72</v>
          </cell>
        </row>
        <row r="18951">
          <cell r="A18951" t="str">
            <v>15.038.0101-A</v>
          </cell>
          <cell r="B18951">
            <v>0.72</v>
          </cell>
        </row>
        <row r="18952">
          <cell r="A18952" t="str">
            <v>15.038.0102-0</v>
          </cell>
          <cell r="B18952">
            <v>0.73</v>
          </cell>
        </row>
        <row r="18953">
          <cell r="A18953" t="str">
            <v>15.038.0102-A</v>
          </cell>
          <cell r="B18953">
            <v>0.73</v>
          </cell>
        </row>
        <row r="18954">
          <cell r="A18954" t="str">
            <v>15.038.0103-0</v>
          </cell>
          <cell r="B18954">
            <v>1.85</v>
          </cell>
        </row>
        <row r="18955">
          <cell r="A18955" t="str">
            <v>15.038.0103-A</v>
          </cell>
          <cell r="B18955">
            <v>1.85</v>
          </cell>
        </row>
        <row r="18956">
          <cell r="A18956" t="str">
            <v>15.038.0104-0</v>
          </cell>
          <cell r="B18956">
            <v>2.41</v>
          </cell>
        </row>
        <row r="18957">
          <cell r="A18957" t="str">
            <v>15.038.0104-A</v>
          </cell>
          <cell r="B18957">
            <v>2.41</v>
          </cell>
        </row>
        <row r="18958">
          <cell r="A18958" t="str">
            <v>15.038.0105-0</v>
          </cell>
          <cell r="B18958">
            <v>4.26</v>
          </cell>
        </row>
        <row r="18959">
          <cell r="A18959" t="str">
            <v>15.038.0105-A</v>
          </cell>
          <cell r="B18959">
            <v>4.26</v>
          </cell>
        </row>
        <row r="18960">
          <cell r="A18960" t="str">
            <v>15.038.0106-0</v>
          </cell>
          <cell r="B18960">
            <v>6.87</v>
          </cell>
        </row>
        <row r="18961">
          <cell r="A18961" t="str">
            <v>15.038.0106-A</v>
          </cell>
          <cell r="B18961">
            <v>6.87</v>
          </cell>
        </row>
        <row r="18962">
          <cell r="A18962" t="str">
            <v>15.038.0107-0</v>
          </cell>
          <cell r="B18962">
            <v>9.15</v>
          </cell>
        </row>
        <row r="18963">
          <cell r="A18963" t="str">
            <v>15.038.0107-A</v>
          </cell>
          <cell r="B18963">
            <v>9.15</v>
          </cell>
        </row>
        <row r="18964">
          <cell r="A18964" t="str">
            <v>15.038.0108-0</v>
          </cell>
          <cell r="B18964">
            <v>11.69</v>
          </cell>
        </row>
        <row r="18965">
          <cell r="A18965" t="str">
            <v>15.038.0108-A</v>
          </cell>
          <cell r="B18965">
            <v>11.69</v>
          </cell>
        </row>
        <row r="18966">
          <cell r="A18966" t="str">
            <v>15.038.0115-0</v>
          </cell>
          <cell r="B18966">
            <v>0.76</v>
          </cell>
        </row>
        <row r="18967">
          <cell r="A18967" t="str">
            <v>15.038.0115-A</v>
          </cell>
          <cell r="B18967">
            <v>0.76</v>
          </cell>
        </row>
        <row r="18968">
          <cell r="A18968" t="str">
            <v>15.038.0116-0</v>
          </cell>
          <cell r="B18968">
            <v>1.1399999999999999</v>
          </cell>
        </row>
        <row r="18969">
          <cell r="A18969" t="str">
            <v>15.038.0116-A</v>
          </cell>
          <cell r="B18969">
            <v>1.1399999999999999</v>
          </cell>
        </row>
        <row r="18970">
          <cell r="A18970" t="str">
            <v>15.038.0120-0</v>
          </cell>
          <cell r="B18970">
            <v>3.49</v>
          </cell>
        </row>
        <row r="18971">
          <cell r="A18971" t="str">
            <v>15.038.0120-A</v>
          </cell>
          <cell r="B18971">
            <v>3.49</v>
          </cell>
        </row>
        <row r="18972">
          <cell r="A18972" t="str">
            <v>15.038.0121-0</v>
          </cell>
          <cell r="B18972">
            <v>4.87</v>
          </cell>
        </row>
        <row r="18973">
          <cell r="A18973" t="str">
            <v>15.038.0121-A</v>
          </cell>
          <cell r="B18973">
            <v>4.87</v>
          </cell>
        </row>
        <row r="18974">
          <cell r="A18974" t="str">
            <v>15.038.0122-0</v>
          </cell>
          <cell r="B18974">
            <v>10.220000000000001</v>
          </cell>
        </row>
        <row r="18975">
          <cell r="A18975" t="str">
            <v>15.038.0122-A</v>
          </cell>
          <cell r="B18975">
            <v>10.220000000000001</v>
          </cell>
        </row>
        <row r="18976">
          <cell r="A18976" t="str">
            <v>15.038.0130-0</v>
          </cell>
          <cell r="B18976">
            <v>0.26</v>
          </cell>
        </row>
        <row r="18977">
          <cell r="A18977" t="str">
            <v>15.038.0130-A</v>
          </cell>
          <cell r="B18977">
            <v>0.26</v>
          </cell>
        </row>
        <row r="18978">
          <cell r="A18978" t="str">
            <v>15.038.0131-0</v>
          </cell>
          <cell r="B18978">
            <v>0.42</v>
          </cell>
        </row>
        <row r="18979">
          <cell r="A18979" t="str">
            <v>15.038.0131-A</v>
          </cell>
          <cell r="B18979">
            <v>0.42</v>
          </cell>
        </row>
        <row r="18980">
          <cell r="A18980" t="str">
            <v>15.038.0132-0</v>
          </cell>
          <cell r="B18980">
            <v>0.85</v>
          </cell>
        </row>
        <row r="18981">
          <cell r="A18981" t="str">
            <v>15.038.0132-A</v>
          </cell>
          <cell r="B18981">
            <v>0.85</v>
          </cell>
        </row>
        <row r="18982">
          <cell r="A18982" t="str">
            <v>15.038.0133-0</v>
          </cell>
          <cell r="B18982">
            <v>1.21</v>
          </cell>
        </row>
        <row r="18983">
          <cell r="A18983" t="str">
            <v>15.038.0133-A</v>
          </cell>
          <cell r="B18983">
            <v>1.21</v>
          </cell>
        </row>
        <row r="18984">
          <cell r="A18984" t="str">
            <v>15.038.0134-0</v>
          </cell>
          <cell r="B18984">
            <v>1.93</v>
          </cell>
        </row>
        <row r="18985">
          <cell r="A18985" t="str">
            <v>15.038.0134-A</v>
          </cell>
          <cell r="B18985">
            <v>1.93</v>
          </cell>
        </row>
        <row r="18986">
          <cell r="A18986" t="str">
            <v>15.038.0135-0</v>
          </cell>
          <cell r="B18986">
            <v>2.66</v>
          </cell>
        </row>
        <row r="18987">
          <cell r="A18987" t="str">
            <v>15.038.0135-A</v>
          </cell>
          <cell r="B18987">
            <v>2.66</v>
          </cell>
        </row>
        <row r="18988">
          <cell r="A18988" t="str">
            <v>15.038.0140-0</v>
          </cell>
          <cell r="B18988">
            <v>0.17</v>
          </cell>
        </row>
        <row r="18989">
          <cell r="A18989" t="str">
            <v>15.038.0140-A</v>
          </cell>
          <cell r="B18989">
            <v>0.17</v>
          </cell>
        </row>
        <row r="18990">
          <cell r="A18990" t="str">
            <v>15.038.0141-0</v>
          </cell>
          <cell r="B18990">
            <v>0.22</v>
          </cell>
        </row>
        <row r="18991">
          <cell r="A18991" t="str">
            <v>15.038.0141-A</v>
          </cell>
          <cell r="B18991">
            <v>0.22</v>
          </cell>
        </row>
        <row r="18992">
          <cell r="A18992" t="str">
            <v>15.038.0142-0</v>
          </cell>
          <cell r="B18992">
            <v>0.47</v>
          </cell>
        </row>
        <row r="18993">
          <cell r="A18993" t="str">
            <v>15.038.0142-A</v>
          </cell>
          <cell r="B18993">
            <v>0.47</v>
          </cell>
        </row>
        <row r="18994">
          <cell r="A18994" t="str">
            <v>15.038.0143-0</v>
          </cell>
          <cell r="B18994">
            <v>0.7</v>
          </cell>
        </row>
        <row r="18995">
          <cell r="A18995" t="str">
            <v>15.038.0143-A</v>
          </cell>
          <cell r="B18995">
            <v>0.7</v>
          </cell>
        </row>
        <row r="18996">
          <cell r="A18996" t="str">
            <v>15.038.0144-0</v>
          </cell>
          <cell r="B18996">
            <v>1.32</v>
          </cell>
        </row>
        <row r="18997">
          <cell r="A18997" t="str">
            <v>15.038.0144-A</v>
          </cell>
          <cell r="B18997">
            <v>1.32</v>
          </cell>
        </row>
        <row r="18998">
          <cell r="A18998" t="str">
            <v>15.038.0145-0</v>
          </cell>
          <cell r="B18998">
            <v>1.61</v>
          </cell>
        </row>
        <row r="18999">
          <cell r="A18999" t="str">
            <v>15.038.0145-A</v>
          </cell>
          <cell r="B18999">
            <v>1.61</v>
          </cell>
        </row>
        <row r="19000">
          <cell r="A19000" t="str">
            <v>15.038.0150-0</v>
          </cell>
          <cell r="B19000">
            <v>0.97</v>
          </cell>
        </row>
        <row r="19001">
          <cell r="A19001" t="str">
            <v>15.038.0150-A</v>
          </cell>
          <cell r="B19001">
            <v>0.97</v>
          </cell>
        </row>
        <row r="19002">
          <cell r="A19002" t="str">
            <v>15.038.0151-0</v>
          </cell>
          <cell r="B19002">
            <v>1.39</v>
          </cell>
        </row>
        <row r="19003">
          <cell r="A19003" t="str">
            <v>15.038.0151-A</v>
          </cell>
          <cell r="B19003">
            <v>1.39</v>
          </cell>
        </row>
        <row r="19004">
          <cell r="A19004" t="str">
            <v>15.038.0152-0</v>
          </cell>
          <cell r="B19004">
            <v>2.54</v>
          </cell>
        </row>
        <row r="19005">
          <cell r="A19005" t="str">
            <v>15.038.0152-A</v>
          </cell>
          <cell r="B19005">
            <v>2.54</v>
          </cell>
        </row>
        <row r="19006">
          <cell r="A19006" t="str">
            <v>15.038.0153-0</v>
          </cell>
          <cell r="B19006">
            <v>5.04</v>
          </cell>
        </row>
        <row r="19007">
          <cell r="A19007" t="str">
            <v>15.038.0153-A</v>
          </cell>
          <cell r="B19007">
            <v>5.04</v>
          </cell>
        </row>
        <row r="19008">
          <cell r="A19008" t="str">
            <v>15.038.0154-0</v>
          </cell>
          <cell r="B19008">
            <v>5.69</v>
          </cell>
        </row>
        <row r="19009">
          <cell r="A19009" t="str">
            <v>15.038.0154-A</v>
          </cell>
          <cell r="B19009">
            <v>5.69</v>
          </cell>
        </row>
        <row r="19010">
          <cell r="A19010" t="str">
            <v>15.038.0155-0</v>
          </cell>
          <cell r="B19010">
            <v>11.64</v>
          </cell>
        </row>
        <row r="19011">
          <cell r="A19011" t="str">
            <v>15.038.0155-A</v>
          </cell>
          <cell r="B19011">
            <v>11.64</v>
          </cell>
        </row>
        <row r="19012">
          <cell r="A19012" t="str">
            <v>15.038.0160-0</v>
          </cell>
          <cell r="B19012">
            <v>1.64</v>
          </cell>
        </row>
        <row r="19013">
          <cell r="A19013" t="str">
            <v>15.038.0160-A</v>
          </cell>
          <cell r="B19013">
            <v>1.64</v>
          </cell>
        </row>
        <row r="19014">
          <cell r="A19014" t="str">
            <v>15.038.0161-0</v>
          </cell>
          <cell r="B19014">
            <v>2.37</v>
          </cell>
        </row>
        <row r="19015">
          <cell r="A19015" t="str">
            <v>15.038.0161-A</v>
          </cell>
          <cell r="B19015">
            <v>2.37</v>
          </cell>
        </row>
        <row r="19016">
          <cell r="A19016" t="str">
            <v>15.038.0162-0</v>
          </cell>
          <cell r="B19016">
            <v>4.7</v>
          </cell>
        </row>
        <row r="19017">
          <cell r="A19017" t="str">
            <v>15.038.0162-A</v>
          </cell>
          <cell r="B19017">
            <v>4.7</v>
          </cell>
        </row>
        <row r="19018">
          <cell r="A19018" t="str">
            <v>15.038.0165-0</v>
          </cell>
          <cell r="B19018">
            <v>2.17</v>
          </cell>
        </row>
        <row r="19019">
          <cell r="A19019" t="str">
            <v>15.038.0165-A</v>
          </cell>
          <cell r="B19019">
            <v>2.17</v>
          </cell>
        </row>
        <row r="19020">
          <cell r="A19020" t="str">
            <v>15.038.0166-0</v>
          </cell>
          <cell r="B19020">
            <v>5.94</v>
          </cell>
        </row>
        <row r="19021">
          <cell r="A19021" t="str">
            <v>15.038.0166-A</v>
          </cell>
          <cell r="B19021">
            <v>5.94</v>
          </cell>
        </row>
        <row r="19022">
          <cell r="A19022" t="str">
            <v>15.038.0170-0</v>
          </cell>
          <cell r="B19022">
            <v>1.78</v>
          </cell>
        </row>
        <row r="19023">
          <cell r="A19023" t="str">
            <v>15.038.0170-A</v>
          </cell>
          <cell r="B19023">
            <v>1.78</v>
          </cell>
        </row>
        <row r="19024">
          <cell r="A19024" t="str">
            <v>15.038.0171-0</v>
          </cell>
          <cell r="B19024">
            <v>2.1800000000000002</v>
          </cell>
        </row>
        <row r="19025">
          <cell r="A19025" t="str">
            <v>15.038.0171-A</v>
          </cell>
          <cell r="B19025">
            <v>2.1800000000000002</v>
          </cell>
        </row>
        <row r="19026">
          <cell r="A19026" t="str">
            <v>15.038.0172-0</v>
          </cell>
          <cell r="B19026">
            <v>4.8499999999999996</v>
          </cell>
        </row>
        <row r="19027">
          <cell r="A19027" t="str">
            <v>15.038.0172-A</v>
          </cell>
          <cell r="B19027">
            <v>4.8499999999999996</v>
          </cell>
        </row>
        <row r="19028">
          <cell r="A19028" t="str">
            <v>15.038.0173-0</v>
          </cell>
          <cell r="B19028">
            <v>9.23</v>
          </cell>
        </row>
        <row r="19029">
          <cell r="A19029" t="str">
            <v>15.038.0173-A</v>
          </cell>
          <cell r="B19029">
            <v>9.23</v>
          </cell>
        </row>
        <row r="19030">
          <cell r="A19030" t="str">
            <v>15.038.0174-0</v>
          </cell>
          <cell r="B19030">
            <v>9.8800000000000008</v>
          </cell>
        </row>
        <row r="19031">
          <cell r="A19031" t="str">
            <v>15.038.0174-A</v>
          </cell>
          <cell r="B19031">
            <v>9.8800000000000008</v>
          </cell>
        </row>
        <row r="19032">
          <cell r="A19032" t="str">
            <v>15.038.0175-0</v>
          </cell>
          <cell r="B19032">
            <v>12.33</v>
          </cell>
        </row>
        <row r="19033">
          <cell r="A19033" t="str">
            <v>15.038.0175-A</v>
          </cell>
          <cell r="B19033">
            <v>12.33</v>
          </cell>
        </row>
        <row r="19034">
          <cell r="A19034" t="str">
            <v>15.038.0176-0</v>
          </cell>
          <cell r="B19034">
            <v>33.47</v>
          </cell>
        </row>
        <row r="19035">
          <cell r="A19035" t="str">
            <v>15.038.0176-A</v>
          </cell>
          <cell r="B19035">
            <v>33.47</v>
          </cell>
        </row>
        <row r="19036">
          <cell r="A19036" t="str">
            <v>15.038.0177-0</v>
          </cell>
          <cell r="B19036">
            <v>46.58</v>
          </cell>
        </row>
        <row r="19037">
          <cell r="A19037" t="str">
            <v>15.038.0177-A</v>
          </cell>
          <cell r="B19037">
            <v>46.58</v>
          </cell>
        </row>
        <row r="19038">
          <cell r="A19038" t="str">
            <v>15.038.0178-0</v>
          </cell>
          <cell r="B19038">
            <v>76.53</v>
          </cell>
        </row>
        <row r="19039">
          <cell r="A19039" t="str">
            <v>15.038.0178-A</v>
          </cell>
          <cell r="B19039">
            <v>76.53</v>
          </cell>
        </row>
        <row r="19040">
          <cell r="A19040" t="str">
            <v>15.038.0185-0</v>
          </cell>
          <cell r="B19040">
            <v>4.43</v>
          </cell>
        </row>
        <row r="19041">
          <cell r="A19041" t="str">
            <v>15.038.0185-A</v>
          </cell>
          <cell r="B19041">
            <v>4.43</v>
          </cell>
        </row>
        <row r="19042">
          <cell r="A19042" t="str">
            <v>15.038.0186-0</v>
          </cell>
          <cell r="B19042">
            <v>6.29</v>
          </cell>
        </row>
        <row r="19043">
          <cell r="A19043" t="str">
            <v>15.038.0186-A</v>
          </cell>
          <cell r="B19043">
            <v>6.29</v>
          </cell>
        </row>
        <row r="19044">
          <cell r="A19044" t="str">
            <v>15.038.0190-0</v>
          </cell>
          <cell r="B19044">
            <v>4.87</v>
          </cell>
        </row>
        <row r="19045">
          <cell r="A19045" t="str">
            <v>15.038.0190-A</v>
          </cell>
          <cell r="B19045">
            <v>4.87</v>
          </cell>
        </row>
        <row r="19046">
          <cell r="A19046" t="str">
            <v>15.038.0200-0</v>
          </cell>
          <cell r="B19046">
            <v>0.22</v>
          </cell>
        </row>
        <row r="19047">
          <cell r="A19047" t="str">
            <v>15.038.0200-A</v>
          </cell>
          <cell r="B19047">
            <v>0.22</v>
          </cell>
        </row>
        <row r="19048">
          <cell r="A19048" t="str">
            <v>15.038.0201-0</v>
          </cell>
          <cell r="B19048">
            <v>0.25</v>
          </cell>
        </row>
        <row r="19049">
          <cell r="A19049" t="str">
            <v>15.038.0201-A</v>
          </cell>
          <cell r="B19049">
            <v>0.25</v>
          </cell>
        </row>
        <row r="19050">
          <cell r="A19050" t="str">
            <v>15.038.0202-0</v>
          </cell>
          <cell r="B19050">
            <v>0.47</v>
          </cell>
        </row>
        <row r="19051">
          <cell r="A19051" t="str">
            <v>15.038.0202-A</v>
          </cell>
          <cell r="B19051">
            <v>0.47</v>
          </cell>
        </row>
        <row r="19052">
          <cell r="A19052" t="str">
            <v>15.038.0203-0</v>
          </cell>
          <cell r="B19052">
            <v>0.74</v>
          </cell>
        </row>
        <row r="19053">
          <cell r="A19053" t="str">
            <v>15.038.0203-A</v>
          </cell>
          <cell r="B19053">
            <v>0.74</v>
          </cell>
        </row>
        <row r="19054">
          <cell r="A19054" t="str">
            <v>15.038.0204-0</v>
          </cell>
          <cell r="B19054">
            <v>0.77</v>
          </cell>
        </row>
        <row r="19055">
          <cell r="A19055" t="str">
            <v>15.038.0204-A</v>
          </cell>
          <cell r="B19055">
            <v>0.77</v>
          </cell>
        </row>
        <row r="19056">
          <cell r="A19056" t="str">
            <v>15.038.0205-0</v>
          </cell>
          <cell r="B19056">
            <v>1.1299999999999999</v>
          </cell>
        </row>
        <row r="19057">
          <cell r="A19057" t="str">
            <v>15.038.0205-A</v>
          </cell>
          <cell r="B19057">
            <v>1.1299999999999999</v>
          </cell>
        </row>
        <row r="19058">
          <cell r="A19058" t="str">
            <v>15.038.0206-0</v>
          </cell>
          <cell r="B19058">
            <v>1.06</v>
          </cell>
        </row>
        <row r="19059">
          <cell r="A19059" t="str">
            <v>15.038.0206-A</v>
          </cell>
          <cell r="B19059">
            <v>1.06</v>
          </cell>
        </row>
        <row r="19060">
          <cell r="A19060" t="str">
            <v>15.038.0207-0</v>
          </cell>
          <cell r="B19060">
            <v>2.35</v>
          </cell>
        </row>
        <row r="19061">
          <cell r="A19061" t="str">
            <v>15.038.0207-A</v>
          </cell>
          <cell r="B19061">
            <v>2.35</v>
          </cell>
        </row>
        <row r="19062">
          <cell r="A19062" t="str">
            <v>15.038.0208-0</v>
          </cell>
          <cell r="B19062">
            <v>4.41</v>
          </cell>
        </row>
        <row r="19063">
          <cell r="A19063" t="str">
            <v>15.038.0208-A</v>
          </cell>
          <cell r="B19063">
            <v>4.41</v>
          </cell>
        </row>
        <row r="19064">
          <cell r="A19064" t="str">
            <v>15.038.0209-0</v>
          </cell>
          <cell r="B19064">
            <v>5.88</v>
          </cell>
        </row>
        <row r="19065">
          <cell r="A19065" t="str">
            <v>15.038.0209-A</v>
          </cell>
          <cell r="B19065">
            <v>5.88</v>
          </cell>
        </row>
        <row r="19066">
          <cell r="A19066" t="str">
            <v>15.038.0210-0</v>
          </cell>
          <cell r="B19066">
            <v>9.77</v>
          </cell>
        </row>
        <row r="19067">
          <cell r="A19067" t="str">
            <v>15.038.0210-A</v>
          </cell>
          <cell r="B19067">
            <v>9.77</v>
          </cell>
        </row>
        <row r="19068">
          <cell r="A19068" t="str">
            <v>15.038.0215-0</v>
          </cell>
          <cell r="B19068">
            <v>2.46</v>
          </cell>
        </row>
        <row r="19069">
          <cell r="A19069" t="str">
            <v>15.038.0215-A</v>
          </cell>
          <cell r="B19069">
            <v>2.46</v>
          </cell>
        </row>
        <row r="19070">
          <cell r="A19070" t="str">
            <v>15.038.0216-0</v>
          </cell>
          <cell r="B19070">
            <v>3.87</v>
          </cell>
        </row>
        <row r="19071">
          <cell r="A19071" t="str">
            <v>15.038.0216-A</v>
          </cell>
          <cell r="B19071">
            <v>3.87</v>
          </cell>
        </row>
        <row r="19072">
          <cell r="A19072" t="str">
            <v>15.038.0217-0</v>
          </cell>
          <cell r="B19072">
            <v>6.08</v>
          </cell>
        </row>
        <row r="19073">
          <cell r="A19073" t="str">
            <v>15.038.0217-A</v>
          </cell>
          <cell r="B19073">
            <v>6.08</v>
          </cell>
        </row>
        <row r="19074">
          <cell r="A19074" t="str">
            <v>15.038.0218-0</v>
          </cell>
          <cell r="B19074">
            <v>7.31</v>
          </cell>
        </row>
        <row r="19075">
          <cell r="A19075" t="str">
            <v>15.038.0218-A</v>
          </cell>
          <cell r="B19075">
            <v>7.31</v>
          </cell>
        </row>
        <row r="19076">
          <cell r="A19076" t="str">
            <v>15.038.0219-0</v>
          </cell>
          <cell r="B19076">
            <v>11.45</v>
          </cell>
        </row>
        <row r="19077">
          <cell r="A19077" t="str">
            <v>15.038.0219-A</v>
          </cell>
          <cell r="B19077">
            <v>11.45</v>
          </cell>
        </row>
        <row r="19078">
          <cell r="A19078" t="str">
            <v>15.038.0220-0</v>
          </cell>
          <cell r="B19078">
            <v>40.11</v>
          </cell>
        </row>
        <row r="19079">
          <cell r="A19079" t="str">
            <v>15.038.0220-A</v>
          </cell>
          <cell r="B19079">
            <v>40.11</v>
          </cell>
        </row>
        <row r="19080">
          <cell r="A19080" t="str">
            <v>15.038.0221-0</v>
          </cell>
          <cell r="B19080">
            <v>48.44</v>
          </cell>
        </row>
        <row r="19081">
          <cell r="A19081" t="str">
            <v>15.038.0221-A</v>
          </cell>
          <cell r="B19081">
            <v>48.44</v>
          </cell>
        </row>
        <row r="19082">
          <cell r="A19082" t="str">
            <v>15.038.0222-0</v>
          </cell>
          <cell r="B19082">
            <v>78.19</v>
          </cell>
        </row>
        <row r="19083">
          <cell r="A19083" t="str">
            <v>15.038.0222-A</v>
          </cell>
          <cell r="B19083">
            <v>78.19</v>
          </cell>
        </row>
        <row r="19084">
          <cell r="A19084" t="str">
            <v>15.038.0230-0</v>
          </cell>
          <cell r="B19084">
            <v>6.92</v>
          </cell>
        </row>
        <row r="19085">
          <cell r="A19085" t="str">
            <v>15.038.0230-A</v>
          </cell>
          <cell r="B19085">
            <v>6.92</v>
          </cell>
        </row>
        <row r="19086">
          <cell r="A19086" t="str">
            <v>15.038.0231-0</v>
          </cell>
          <cell r="B19086">
            <v>8.9700000000000006</v>
          </cell>
        </row>
        <row r="19087">
          <cell r="A19087" t="str">
            <v>15.038.0231-A</v>
          </cell>
          <cell r="B19087">
            <v>8.9700000000000006</v>
          </cell>
        </row>
        <row r="19088">
          <cell r="A19088" t="str">
            <v>15.038.0232-0</v>
          </cell>
          <cell r="B19088">
            <v>11.15</v>
          </cell>
        </row>
        <row r="19089">
          <cell r="A19089" t="str">
            <v>15.038.0232-A</v>
          </cell>
          <cell r="B19089">
            <v>11.15</v>
          </cell>
        </row>
        <row r="19090">
          <cell r="A19090" t="str">
            <v>15.038.0233-0</v>
          </cell>
          <cell r="B19090">
            <v>12.34</v>
          </cell>
        </row>
        <row r="19091">
          <cell r="A19091" t="str">
            <v>15.038.0233-A</v>
          </cell>
          <cell r="B19091">
            <v>12.34</v>
          </cell>
        </row>
        <row r="19092">
          <cell r="A19092" t="str">
            <v>15.038.0234-0</v>
          </cell>
          <cell r="B19092">
            <v>16.57</v>
          </cell>
        </row>
        <row r="19093">
          <cell r="A19093" t="str">
            <v>15.038.0234-A</v>
          </cell>
          <cell r="B19093">
            <v>16.57</v>
          </cell>
        </row>
        <row r="19094">
          <cell r="A19094" t="str">
            <v>15.038.0235-0</v>
          </cell>
          <cell r="B19094">
            <v>43.96</v>
          </cell>
        </row>
        <row r="19095">
          <cell r="A19095" t="str">
            <v>15.038.0235-A</v>
          </cell>
          <cell r="B19095">
            <v>43.96</v>
          </cell>
        </row>
        <row r="19096">
          <cell r="A19096" t="str">
            <v>15.038.0236-0</v>
          </cell>
          <cell r="B19096">
            <v>58</v>
          </cell>
        </row>
        <row r="19097">
          <cell r="A19097" t="str">
            <v>15.038.0236-A</v>
          </cell>
          <cell r="B19097">
            <v>58</v>
          </cell>
        </row>
        <row r="19098">
          <cell r="A19098" t="str">
            <v>15.038.0237-0</v>
          </cell>
          <cell r="B19098">
            <v>89.52</v>
          </cell>
        </row>
        <row r="19099">
          <cell r="A19099" t="str">
            <v>15.038.0237-A</v>
          </cell>
          <cell r="B19099">
            <v>89.52</v>
          </cell>
        </row>
        <row r="19100">
          <cell r="A19100" t="str">
            <v>15.038.0240-0</v>
          </cell>
          <cell r="B19100">
            <v>3.71</v>
          </cell>
        </row>
        <row r="19101">
          <cell r="A19101" t="str">
            <v>15.038.0240-A</v>
          </cell>
          <cell r="B19101">
            <v>3.71</v>
          </cell>
        </row>
        <row r="19102">
          <cell r="A19102" t="str">
            <v>15.038.0241-0</v>
          </cell>
          <cell r="B19102">
            <v>2.46</v>
          </cell>
        </row>
        <row r="19103">
          <cell r="A19103" t="str">
            <v>15.038.0241-A</v>
          </cell>
          <cell r="B19103">
            <v>2.46</v>
          </cell>
        </row>
        <row r="19104">
          <cell r="A19104" t="str">
            <v>15.038.0242-0</v>
          </cell>
          <cell r="B19104">
            <v>3.87</v>
          </cell>
        </row>
        <row r="19105">
          <cell r="A19105" t="str">
            <v>15.038.0242-A</v>
          </cell>
          <cell r="B19105">
            <v>3.87</v>
          </cell>
        </row>
        <row r="19106">
          <cell r="A19106" t="str">
            <v>15.038.0243-0</v>
          </cell>
          <cell r="B19106">
            <v>6.08</v>
          </cell>
        </row>
        <row r="19107">
          <cell r="A19107" t="str">
            <v>15.038.0243-A</v>
          </cell>
          <cell r="B19107">
            <v>6.08</v>
          </cell>
        </row>
        <row r="19108">
          <cell r="A19108" t="str">
            <v>15.038.0244-0</v>
          </cell>
          <cell r="B19108">
            <v>7.31</v>
          </cell>
        </row>
        <row r="19109">
          <cell r="A19109" t="str">
            <v>15.038.0244-A</v>
          </cell>
          <cell r="B19109">
            <v>7.31</v>
          </cell>
        </row>
        <row r="19110">
          <cell r="A19110" t="str">
            <v>15.038.0245-0</v>
          </cell>
          <cell r="B19110">
            <v>11.45</v>
          </cell>
        </row>
        <row r="19111">
          <cell r="A19111" t="str">
            <v>15.038.0245-A</v>
          </cell>
          <cell r="B19111">
            <v>11.45</v>
          </cell>
        </row>
        <row r="19112">
          <cell r="A19112" t="str">
            <v>15.038.0250-0</v>
          </cell>
          <cell r="B19112">
            <v>0.12</v>
          </cell>
        </row>
        <row r="19113">
          <cell r="A19113" t="str">
            <v>15.038.0250-A</v>
          </cell>
          <cell r="B19113">
            <v>0.12</v>
          </cell>
        </row>
        <row r="19114">
          <cell r="A19114" t="str">
            <v>15.038.0251-0</v>
          </cell>
          <cell r="B19114">
            <v>0.25</v>
          </cell>
        </row>
        <row r="19115">
          <cell r="A19115" t="str">
            <v>15.038.0251-A</v>
          </cell>
          <cell r="B19115">
            <v>0.25</v>
          </cell>
        </row>
        <row r="19116">
          <cell r="A19116" t="str">
            <v>15.038.0252-0</v>
          </cell>
          <cell r="B19116">
            <v>0.48</v>
          </cell>
        </row>
        <row r="19117">
          <cell r="A19117" t="str">
            <v>15.038.0252-A</v>
          </cell>
          <cell r="B19117">
            <v>0.48</v>
          </cell>
        </row>
        <row r="19118">
          <cell r="A19118" t="str">
            <v>15.038.0253-0</v>
          </cell>
          <cell r="B19118">
            <v>0.86</v>
          </cell>
        </row>
        <row r="19119">
          <cell r="A19119" t="str">
            <v>15.038.0253-A</v>
          </cell>
          <cell r="B19119">
            <v>0.86</v>
          </cell>
        </row>
        <row r="19120">
          <cell r="A19120" t="str">
            <v>15.038.0254-0</v>
          </cell>
          <cell r="B19120">
            <v>1.49</v>
          </cell>
        </row>
        <row r="19121">
          <cell r="A19121" t="str">
            <v>15.038.0254-A</v>
          </cell>
          <cell r="B19121">
            <v>1.49</v>
          </cell>
        </row>
        <row r="19122">
          <cell r="A19122" t="str">
            <v>15.038.0255-0</v>
          </cell>
          <cell r="B19122">
            <v>3.77</v>
          </cell>
        </row>
        <row r="19123">
          <cell r="A19123" t="str">
            <v>15.038.0255-A</v>
          </cell>
          <cell r="B19123">
            <v>3.77</v>
          </cell>
        </row>
        <row r="19124">
          <cell r="A19124" t="str">
            <v>15.038.0256-0</v>
          </cell>
          <cell r="B19124">
            <v>3.37</v>
          </cell>
        </row>
        <row r="19125">
          <cell r="A19125" t="str">
            <v>15.038.0256-A</v>
          </cell>
          <cell r="B19125">
            <v>3.37</v>
          </cell>
        </row>
        <row r="19126">
          <cell r="A19126" t="str">
            <v>15.038.0257-0</v>
          </cell>
          <cell r="B19126">
            <v>20.28</v>
          </cell>
        </row>
        <row r="19127">
          <cell r="A19127" t="str">
            <v>15.038.0257-A</v>
          </cell>
          <cell r="B19127">
            <v>20.28</v>
          </cell>
        </row>
        <row r="19128">
          <cell r="A19128" t="str">
            <v>15.038.0260-0</v>
          </cell>
          <cell r="B19128">
            <v>0.47</v>
          </cell>
        </row>
        <row r="19129">
          <cell r="A19129" t="str">
            <v>15.038.0260-A</v>
          </cell>
          <cell r="B19129">
            <v>0.47</v>
          </cell>
        </row>
        <row r="19130">
          <cell r="A19130" t="str">
            <v>15.038.0261-0</v>
          </cell>
          <cell r="B19130">
            <v>0.69</v>
          </cell>
        </row>
        <row r="19131">
          <cell r="A19131" t="str">
            <v>15.038.0261-A</v>
          </cell>
          <cell r="B19131">
            <v>0.69</v>
          </cell>
        </row>
        <row r="19132">
          <cell r="A19132" t="str">
            <v>15.038.0262-0</v>
          </cell>
          <cell r="B19132">
            <v>0.76</v>
          </cell>
        </row>
        <row r="19133">
          <cell r="A19133" t="str">
            <v>15.038.0262-A</v>
          </cell>
          <cell r="B19133">
            <v>0.76</v>
          </cell>
        </row>
        <row r="19134">
          <cell r="A19134" t="str">
            <v>15.038.0263-0</v>
          </cell>
          <cell r="B19134">
            <v>0.87</v>
          </cell>
        </row>
        <row r="19135">
          <cell r="A19135" t="str">
            <v>15.038.0263-A</v>
          </cell>
          <cell r="B19135">
            <v>0.87</v>
          </cell>
        </row>
        <row r="19136">
          <cell r="A19136" t="str">
            <v>15.038.0264-0</v>
          </cell>
          <cell r="B19136">
            <v>0.93</v>
          </cell>
        </row>
        <row r="19137">
          <cell r="A19137" t="str">
            <v>15.038.0264-A</v>
          </cell>
          <cell r="B19137">
            <v>0.93</v>
          </cell>
        </row>
        <row r="19138">
          <cell r="A19138" t="str">
            <v>15.038.0265-0</v>
          </cell>
          <cell r="B19138">
            <v>1.21</v>
          </cell>
        </row>
        <row r="19139">
          <cell r="A19139" t="str">
            <v>15.038.0265-A</v>
          </cell>
          <cell r="B19139">
            <v>1.21</v>
          </cell>
        </row>
        <row r="19140">
          <cell r="A19140" t="str">
            <v>15.038.0266-0</v>
          </cell>
          <cell r="B19140">
            <v>1.75</v>
          </cell>
        </row>
        <row r="19141">
          <cell r="A19141" t="str">
            <v>15.038.0266-A</v>
          </cell>
          <cell r="B19141">
            <v>1.75</v>
          </cell>
        </row>
        <row r="19142">
          <cell r="A19142" t="str">
            <v>15.038.0267-0</v>
          </cell>
          <cell r="B19142">
            <v>2.08</v>
          </cell>
        </row>
        <row r="19143">
          <cell r="A19143" t="str">
            <v>15.038.0267-A</v>
          </cell>
          <cell r="B19143">
            <v>2.08</v>
          </cell>
        </row>
        <row r="19144">
          <cell r="A19144" t="str">
            <v>15.038.0268-0</v>
          </cell>
          <cell r="B19144">
            <v>2.2200000000000002</v>
          </cell>
        </row>
        <row r="19145">
          <cell r="A19145" t="str">
            <v>15.038.0268-A</v>
          </cell>
          <cell r="B19145">
            <v>2.2200000000000002</v>
          </cell>
        </row>
        <row r="19146">
          <cell r="A19146" t="str">
            <v>15.038.0269-0</v>
          </cell>
          <cell r="B19146">
            <v>2.69</v>
          </cell>
        </row>
        <row r="19147">
          <cell r="A19147" t="str">
            <v>15.038.0269-A</v>
          </cell>
          <cell r="B19147">
            <v>2.69</v>
          </cell>
        </row>
        <row r="19148">
          <cell r="A19148" t="str">
            <v>15.038.0270-0</v>
          </cell>
          <cell r="B19148">
            <v>3.49</v>
          </cell>
        </row>
        <row r="19149">
          <cell r="A19149" t="str">
            <v>15.038.0270-A</v>
          </cell>
          <cell r="B19149">
            <v>3.49</v>
          </cell>
        </row>
        <row r="19150">
          <cell r="A19150" t="str">
            <v>15.038.0271-0</v>
          </cell>
          <cell r="B19150">
            <v>4.7300000000000004</v>
          </cell>
        </row>
        <row r="19151">
          <cell r="A19151" t="str">
            <v>15.038.0271-A</v>
          </cell>
          <cell r="B19151">
            <v>4.7300000000000004</v>
          </cell>
        </row>
        <row r="19152">
          <cell r="A19152" t="str">
            <v>15.038.0272-0</v>
          </cell>
          <cell r="B19152">
            <v>11.7</v>
          </cell>
        </row>
        <row r="19153">
          <cell r="A19153" t="str">
            <v>15.038.0272-A</v>
          </cell>
          <cell r="B19153">
            <v>11.7</v>
          </cell>
        </row>
        <row r="19154">
          <cell r="A19154" t="str">
            <v>15.038.0273-0</v>
          </cell>
          <cell r="B19154">
            <v>13.94</v>
          </cell>
        </row>
        <row r="19155">
          <cell r="A19155" t="str">
            <v>15.038.0273-A</v>
          </cell>
          <cell r="B19155">
            <v>13.94</v>
          </cell>
        </row>
        <row r="19156">
          <cell r="A19156" t="str">
            <v>15.038.0280-0</v>
          </cell>
          <cell r="B19156">
            <v>0.24</v>
          </cell>
        </row>
        <row r="19157">
          <cell r="A19157" t="str">
            <v>15.038.0280-A</v>
          </cell>
          <cell r="B19157">
            <v>0.24</v>
          </cell>
        </row>
        <row r="19158">
          <cell r="A19158" t="str">
            <v>15.038.0281-0</v>
          </cell>
          <cell r="B19158">
            <v>0.28000000000000003</v>
          </cell>
        </row>
        <row r="19159">
          <cell r="A19159" t="str">
            <v>15.038.0281-A</v>
          </cell>
          <cell r="B19159">
            <v>0.28000000000000003</v>
          </cell>
        </row>
        <row r="19160">
          <cell r="A19160" t="str">
            <v>15.038.0282-0</v>
          </cell>
          <cell r="B19160">
            <v>0.46</v>
          </cell>
        </row>
        <row r="19161">
          <cell r="A19161" t="str">
            <v>15.038.0282-A</v>
          </cell>
          <cell r="B19161">
            <v>0.46</v>
          </cell>
        </row>
        <row r="19162">
          <cell r="A19162" t="str">
            <v>15.038.0283-0</v>
          </cell>
          <cell r="B19162">
            <v>0.8</v>
          </cell>
        </row>
        <row r="19163">
          <cell r="A19163" t="str">
            <v>15.038.0283-A</v>
          </cell>
          <cell r="B19163">
            <v>0.8</v>
          </cell>
        </row>
        <row r="19164">
          <cell r="A19164" t="str">
            <v>15.038.0284-0</v>
          </cell>
          <cell r="B19164">
            <v>1.4</v>
          </cell>
        </row>
        <row r="19165">
          <cell r="A19165" t="str">
            <v>15.038.0284-A</v>
          </cell>
          <cell r="B19165">
            <v>1.4</v>
          </cell>
        </row>
        <row r="19166">
          <cell r="A19166" t="str">
            <v>15.038.0285-0</v>
          </cell>
          <cell r="B19166">
            <v>2.66</v>
          </cell>
        </row>
        <row r="19167">
          <cell r="A19167" t="str">
            <v>15.038.0285-A</v>
          </cell>
          <cell r="B19167">
            <v>2.66</v>
          </cell>
        </row>
        <row r="19168">
          <cell r="A19168" t="str">
            <v>15.038.0286-0</v>
          </cell>
          <cell r="B19168">
            <v>4.72</v>
          </cell>
        </row>
        <row r="19169">
          <cell r="A19169" t="str">
            <v>15.038.0286-A</v>
          </cell>
          <cell r="B19169">
            <v>4.72</v>
          </cell>
        </row>
        <row r="19170">
          <cell r="A19170" t="str">
            <v>15.038.0287-0</v>
          </cell>
          <cell r="B19170">
            <v>9.3000000000000007</v>
          </cell>
        </row>
        <row r="19171">
          <cell r="A19171" t="str">
            <v>15.038.0287-A</v>
          </cell>
          <cell r="B19171">
            <v>9.3000000000000007</v>
          </cell>
        </row>
        <row r="19172">
          <cell r="A19172" t="str">
            <v>15.038.0288-0</v>
          </cell>
          <cell r="B19172">
            <v>16.88</v>
          </cell>
        </row>
        <row r="19173">
          <cell r="A19173" t="str">
            <v>15.038.0288-A</v>
          </cell>
          <cell r="B19173">
            <v>16.88</v>
          </cell>
        </row>
        <row r="19174">
          <cell r="A19174" t="str">
            <v>15.038.0290-0</v>
          </cell>
          <cell r="B19174">
            <v>1.18</v>
          </cell>
        </row>
        <row r="19175">
          <cell r="A19175" t="str">
            <v>15.038.0290-A</v>
          </cell>
          <cell r="B19175">
            <v>1.18</v>
          </cell>
        </row>
        <row r="19176">
          <cell r="A19176" t="str">
            <v>15.038.0291-0</v>
          </cell>
          <cell r="B19176">
            <v>1.33</v>
          </cell>
        </row>
        <row r="19177">
          <cell r="A19177" t="str">
            <v>15.038.0291-A</v>
          </cell>
          <cell r="B19177">
            <v>1.33</v>
          </cell>
        </row>
        <row r="19178">
          <cell r="A19178" t="str">
            <v>15.038.0292-0</v>
          </cell>
          <cell r="B19178">
            <v>1.48</v>
          </cell>
        </row>
        <row r="19179">
          <cell r="A19179" t="str">
            <v>15.038.0292-A</v>
          </cell>
          <cell r="B19179">
            <v>1.48</v>
          </cell>
        </row>
        <row r="19180">
          <cell r="A19180" t="str">
            <v>15.038.0293-0</v>
          </cell>
          <cell r="B19180">
            <v>2.63</v>
          </cell>
        </row>
        <row r="19181">
          <cell r="A19181" t="str">
            <v>15.038.0293-A</v>
          </cell>
          <cell r="B19181">
            <v>2.63</v>
          </cell>
        </row>
        <row r="19182">
          <cell r="A19182" t="str">
            <v>15.038.0294-0</v>
          </cell>
          <cell r="B19182">
            <v>4.8499999999999996</v>
          </cell>
        </row>
        <row r="19183">
          <cell r="A19183" t="str">
            <v>15.038.0294-A</v>
          </cell>
          <cell r="B19183">
            <v>4.8499999999999996</v>
          </cell>
        </row>
        <row r="19184">
          <cell r="A19184" t="str">
            <v>15.038.0295-0</v>
          </cell>
          <cell r="B19184">
            <v>6.36</v>
          </cell>
        </row>
        <row r="19185">
          <cell r="A19185" t="str">
            <v>15.038.0295-A</v>
          </cell>
          <cell r="B19185">
            <v>6.36</v>
          </cell>
        </row>
        <row r="19186">
          <cell r="A19186" t="str">
            <v>15.038.0296-0</v>
          </cell>
          <cell r="B19186">
            <v>14.07</v>
          </cell>
        </row>
        <row r="19187">
          <cell r="A19187" t="str">
            <v>15.038.0296-A</v>
          </cell>
          <cell r="B19187">
            <v>14.07</v>
          </cell>
        </row>
        <row r="19188">
          <cell r="A19188" t="str">
            <v>15.038.0297-0</v>
          </cell>
          <cell r="B19188">
            <v>21.35</v>
          </cell>
        </row>
        <row r="19189">
          <cell r="A19189" t="str">
            <v>15.038.0297-A</v>
          </cell>
          <cell r="B19189">
            <v>21.35</v>
          </cell>
        </row>
        <row r="19190">
          <cell r="A19190" t="str">
            <v>15.038.0298-0</v>
          </cell>
          <cell r="B19190">
            <v>36.21</v>
          </cell>
        </row>
        <row r="19191">
          <cell r="A19191" t="str">
            <v>15.038.0298-A</v>
          </cell>
          <cell r="B19191">
            <v>36.21</v>
          </cell>
        </row>
        <row r="19192">
          <cell r="A19192" t="str">
            <v>15.038.0300-0</v>
          </cell>
          <cell r="B19192">
            <v>0.71</v>
          </cell>
        </row>
        <row r="19193">
          <cell r="A19193" t="str">
            <v>15.038.0300-A</v>
          </cell>
          <cell r="B19193">
            <v>0.71</v>
          </cell>
        </row>
        <row r="19194">
          <cell r="A19194" t="str">
            <v>15.038.0301-0</v>
          </cell>
          <cell r="B19194">
            <v>1.04</v>
          </cell>
        </row>
        <row r="19195">
          <cell r="A19195" t="str">
            <v>15.038.0301-A</v>
          </cell>
          <cell r="B19195">
            <v>1.04</v>
          </cell>
        </row>
        <row r="19196">
          <cell r="A19196" t="str">
            <v>15.038.0302-0</v>
          </cell>
          <cell r="B19196">
            <v>1.71</v>
          </cell>
        </row>
        <row r="19197">
          <cell r="A19197" t="str">
            <v>15.038.0302-A</v>
          </cell>
          <cell r="B19197">
            <v>1.71</v>
          </cell>
        </row>
        <row r="19198">
          <cell r="A19198" t="str">
            <v>15.038.0303-0</v>
          </cell>
          <cell r="B19198">
            <v>3.3</v>
          </cell>
        </row>
        <row r="19199">
          <cell r="A19199" t="str">
            <v>15.038.0303-A</v>
          </cell>
          <cell r="B19199">
            <v>3.3</v>
          </cell>
        </row>
        <row r="19200">
          <cell r="A19200" t="str">
            <v>15.038.0304-0</v>
          </cell>
          <cell r="B19200">
            <v>5.31</v>
          </cell>
        </row>
        <row r="19201">
          <cell r="A19201" t="str">
            <v>15.038.0304-A</v>
          </cell>
          <cell r="B19201">
            <v>5.31</v>
          </cell>
        </row>
        <row r="19202">
          <cell r="A19202" t="str">
            <v>15.038.0305-0</v>
          </cell>
          <cell r="B19202">
            <v>10.59</v>
          </cell>
        </row>
        <row r="19203">
          <cell r="A19203" t="str">
            <v>15.038.0305-A</v>
          </cell>
          <cell r="B19203">
            <v>10.59</v>
          </cell>
        </row>
        <row r="19204">
          <cell r="A19204" t="str">
            <v>15.038.0306-0</v>
          </cell>
          <cell r="B19204">
            <v>21.86</v>
          </cell>
        </row>
        <row r="19205">
          <cell r="A19205" t="str">
            <v>15.038.0306-A</v>
          </cell>
          <cell r="B19205">
            <v>21.86</v>
          </cell>
        </row>
        <row r="19206">
          <cell r="A19206" t="str">
            <v>15.038.0307-0</v>
          </cell>
          <cell r="B19206">
            <v>29.09</v>
          </cell>
        </row>
        <row r="19207">
          <cell r="A19207" t="str">
            <v>15.038.0307-A</v>
          </cell>
          <cell r="B19207">
            <v>29.09</v>
          </cell>
        </row>
        <row r="19208">
          <cell r="A19208" t="str">
            <v>15.038.0308-0</v>
          </cell>
          <cell r="B19208">
            <v>53.53</v>
          </cell>
        </row>
        <row r="19209">
          <cell r="A19209" t="str">
            <v>15.038.0308-A</v>
          </cell>
          <cell r="B19209">
            <v>53.53</v>
          </cell>
        </row>
        <row r="19210">
          <cell r="A19210" t="str">
            <v>15.038.0320-0</v>
          </cell>
          <cell r="B19210">
            <v>0.3</v>
          </cell>
        </row>
        <row r="19211">
          <cell r="A19211" t="str">
            <v>15.038.0320-A</v>
          </cell>
          <cell r="B19211">
            <v>0.3</v>
          </cell>
        </row>
        <row r="19212">
          <cell r="A19212" t="str">
            <v>15.038.0321-0</v>
          </cell>
          <cell r="B19212">
            <v>0.43</v>
          </cell>
        </row>
        <row r="19213">
          <cell r="A19213" t="str">
            <v>15.038.0321-A</v>
          </cell>
          <cell r="B19213">
            <v>0.43</v>
          </cell>
        </row>
        <row r="19214">
          <cell r="A19214" t="str">
            <v>15.038.0322-0</v>
          </cell>
          <cell r="B19214">
            <v>0.94</v>
          </cell>
        </row>
        <row r="19215">
          <cell r="A19215" t="str">
            <v>15.038.0322-A</v>
          </cell>
          <cell r="B19215">
            <v>0.94</v>
          </cell>
        </row>
        <row r="19216">
          <cell r="A19216" t="str">
            <v>15.038.0323-0</v>
          </cell>
          <cell r="B19216">
            <v>1.42</v>
          </cell>
        </row>
        <row r="19217">
          <cell r="A19217" t="str">
            <v>15.038.0323-A</v>
          </cell>
          <cell r="B19217">
            <v>1.42</v>
          </cell>
        </row>
        <row r="19218">
          <cell r="A19218" t="str">
            <v>15.038.0324-0</v>
          </cell>
          <cell r="B19218">
            <v>2.0699999999999998</v>
          </cell>
        </row>
        <row r="19219">
          <cell r="A19219" t="str">
            <v>15.038.0324-A</v>
          </cell>
          <cell r="B19219">
            <v>2.0699999999999998</v>
          </cell>
        </row>
        <row r="19220">
          <cell r="A19220" t="str">
            <v>15.038.0325-0</v>
          </cell>
          <cell r="B19220">
            <v>5.29</v>
          </cell>
        </row>
        <row r="19221">
          <cell r="A19221" t="str">
            <v>15.038.0325-A</v>
          </cell>
          <cell r="B19221">
            <v>5.29</v>
          </cell>
        </row>
        <row r="19222">
          <cell r="A19222" t="str">
            <v>15.038.0326-0</v>
          </cell>
          <cell r="B19222">
            <v>13</v>
          </cell>
        </row>
        <row r="19223">
          <cell r="A19223" t="str">
            <v>15.038.0326-A</v>
          </cell>
          <cell r="B19223">
            <v>13</v>
          </cell>
        </row>
        <row r="19224">
          <cell r="A19224" t="str">
            <v>15.038.0327-0</v>
          </cell>
          <cell r="B19224">
            <v>16.79</v>
          </cell>
        </row>
        <row r="19225">
          <cell r="A19225" t="str">
            <v>15.038.0327-A</v>
          </cell>
          <cell r="B19225">
            <v>16.79</v>
          </cell>
        </row>
        <row r="19226">
          <cell r="A19226" t="str">
            <v>15.038.0328-0</v>
          </cell>
          <cell r="B19226">
            <v>45.51</v>
          </cell>
        </row>
        <row r="19227">
          <cell r="A19227" t="str">
            <v>15.038.0328-A</v>
          </cell>
          <cell r="B19227">
            <v>45.51</v>
          </cell>
        </row>
        <row r="19228">
          <cell r="A19228" t="str">
            <v>15.038.0335-0</v>
          </cell>
          <cell r="B19228">
            <v>0.18</v>
          </cell>
        </row>
        <row r="19229">
          <cell r="A19229" t="str">
            <v>15.038.0335-A</v>
          </cell>
          <cell r="B19229">
            <v>0.18</v>
          </cell>
        </row>
        <row r="19230">
          <cell r="A19230" t="str">
            <v>15.038.0336-0</v>
          </cell>
          <cell r="B19230">
            <v>0.27</v>
          </cell>
        </row>
        <row r="19231">
          <cell r="A19231" t="str">
            <v>15.038.0336-A</v>
          </cell>
          <cell r="B19231">
            <v>0.27</v>
          </cell>
        </row>
        <row r="19232">
          <cell r="A19232" t="str">
            <v>15.038.0337-0</v>
          </cell>
          <cell r="B19232">
            <v>0.57999999999999996</v>
          </cell>
        </row>
        <row r="19233">
          <cell r="A19233" t="str">
            <v>15.038.0337-A</v>
          </cell>
          <cell r="B19233">
            <v>0.57999999999999996</v>
          </cell>
        </row>
        <row r="19234">
          <cell r="A19234" t="str">
            <v>15.038.0338-0</v>
          </cell>
          <cell r="B19234">
            <v>1.21</v>
          </cell>
        </row>
        <row r="19235">
          <cell r="A19235" t="str">
            <v>15.038.0338-A</v>
          </cell>
          <cell r="B19235">
            <v>1.21</v>
          </cell>
        </row>
        <row r="19236">
          <cell r="A19236" t="str">
            <v>15.038.0339-0</v>
          </cell>
          <cell r="B19236">
            <v>1.96</v>
          </cell>
        </row>
        <row r="19237">
          <cell r="A19237" t="str">
            <v>15.038.0339-A</v>
          </cell>
          <cell r="B19237">
            <v>1.96</v>
          </cell>
        </row>
        <row r="19238">
          <cell r="A19238" t="str">
            <v>15.038.0340-0</v>
          </cell>
          <cell r="B19238">
            <v>5.82</v>
          </cell>
        </row>
        <row r="19239">
          <cell r="A19239" t="str">
            <v>15.038.0340-A</v>
          </cell>
          <cell r="B19239">
            <v>5.82</v>
          </cell>
        </row>
        <row r="19240">
          <cell r="A19240" t="str">
            <v>15.038.0341-0</v>
          </cell>
          <cell r="B19240">
            <v>8</v>
          </cell>
        </row>
        <row r="19241">
          <cell r="A19241" t="str">
            <v>15.038.0341-A</v>
          </cell>
          <cell r="B19241">
            <v>8</v>
          </cell>
        </row>
        <row r="19242">
          <cell r="A19242" t="str">
            <v>15.038.0342-0</v>
          </cell>
          <cell r="B19242">
            <v>21.65</v>
          </cell>
        </row>
        <row r="19243">
          <cell r="A19243" t="str">
            <v>15.038.0342-A</v>
          </cell>
          <cell r="B19243">
            <v>21.65</v>
          </cell>
        </row>
        <row r="19244">
          <cell r="A19244" t="str">
            <v>15.038.0343-0</v>
          </cell>
          <cell r="B19244">
            <v>44.19</v>
          </cell>
        </row>
        <row r="19245">
          <cell r="A19245" t="str">
            <v>15.038.0343-A</v>
          </cell>
          <cell r="B19245">
            <v>44.19</v>
          </cell>
        </row>
        <row r="19246">
          <cell r="A19246" t="str">
            <v>15.038.0350-0</v>
          </cell>
          <cell r="B19246">
            <v>0.53</v>
          </cell>
        </row>
        <row r="19247">
          <cell r="A19247" t="str">
            <v>15.038.0350-A</v>
          </cell>
          <cell r="B19247">
            <v>0.53</v>
          </cell>
        </row>
        <row r="19248">
          <cell r="A19248" t="str">
            <v>15.038.0351-0</v>
          </cell>
          <cell r="B19248">
            <v>0.64</v>
          </cell>
        </row>
        <row r="19249">
          <cell r="A19249" t="str">
            <v>15.038.0351-A</v>
          </cell>
          <cell r="B19249">
            <v>0.64</v>
          </cell>
        </row>
        <row r="19250">
          <cell r="A19250" t="str">
            <v>15.038.0355-0</v>
          </cell>
          <cell r="B19250">
            <v>0.22</v>
          </cell>
        </row>
        <row r="19251">
          <cell r="A19251" t="str">
            <v>15.038.0355-A</v>
          </cell>
          <cell r="B19251">
            <v>0.22</v>
          </cell>
        </row>
        <row r="19252">
          <cell r="A19252" t="str">
            <v>15.038.0356-0</v>
          </cell>
          <cell r="B19252">
            <v>0.28999999999999998</v>
          </cell>
        </row>
        <row r="19253">
          <cell r="A19253" t="str">
            <v>15.038.0356-A</v>
          </cell>
          <cell r="B19253">
            <v>0.28999999999999998</v>
          </cell>
        </row>
        <row r="19254">
          <cell r="A19254" t="str">
            <v>15.038.0357-0</v>
          </cell>
          <cell r="B19254">
            <v>0.6</v>
          </cell>
        </row>
        <row r="19255">
          <cell r="A19255" t="str">
            <v>15.038.0357-A</v>
          </cell>
          <cell r="B19255">
            <v>0.6</v>
          </cell>
        </row>
        <row r="19256">
          <cell r="A19256" t="str">
            <v>15.038.0358-0</v>
          </cell>
          <cell r="B19256">
            <v>1.06</v>
          </cell>
        </row>
        <row r="19257">
          <cell r="A19257" t="str">
            <v>15.038.0358-A</v>
          </cell>
          <cell r="B19257">
            <v>1.06</v>
          </cell>
        </row>
        <row r="19258">
          <cell r="A19258" t="str">
            <v>15.038.0359-0</v>
          </cell>
          <cell r="B19258">
            <v>1.5</v>
          </cell>
        </row>
        <row r="19259">
          <cell r="A19259" t="str">
            <v>15.038.0359-A</v>
          </cell>
          <cell r="B19259">
            <v>1.5</v>
          </cell>
        </row>
        <row r="19260">
          <cell r="A19260" t="str">
            <v>15.038.0360-0</v>
          </cell>
          <cell r="B19260">
            <v>3.26</v>
          </cell>
        </row>
        <row r="19261">
          <cell r="A19261" t="str">
            <v>15.038.0360-A</v>
          </cell>
          <cell r="B19261">
            <v>3.26</v>
          </cell>
        </row>
        <row r="19262">
          <cell r="A19262" t="str">
            <v>15.038.0361-0</v>
          </cell>
          <cell r="B19262">
            <v>5.45</v>
          </cell>
        </row>
        <row r="19263">
          <cell r="A19263" t="str">
            <v>15.038.0361-A</v>
          </cell>
          <cell r="B19263">
            <v>5.45</v>
          </cell>
        </row>
        <row r="19264">
          <cell r="A19264" t="str">
            <v>15.038.0362-0</v>
          </cell>
          <cell r="B19264">
            <v>6.12</v>
          </cell>
        </row>
        <row r="19265">
          <cell r="A19265" t="str">
            <v>15.038.0362-A</v>
          </cell>
          <cell r="B19265">
            <v>6.12</v>
          </cell>
        </row>
        <row r="19266">
          <cell r="A19266" t="str">
            <v>15.038.0363-0</v>
          </cell>
          <cell r="B19266">
            <v>19.829999999999998</v>
          </cell>
        </row>
        <row r="19267">
          <cell r="A19267" t="str">
            <v>15.038.0363-A</v>
          </cell>
          <cell r="B19267">
            <v>19.829999999999998</v>
          </cell>
        </row>
        <row r="19268">
          <cell r="A19268" t="str">
            <v>15.038.0365-0</v>
          </cell>
          <cell r="B19268">
            <v>0.39</v>
          </cell>
        </row>
        <row r="19269">
          <cell r="A19269" t="str">
            <v>15.038.0365-A</v>
          </cell>
          <cell r="B19269">
            <v>0.39</v>
          </cell>
        </row>
        <row r="19270">
          <cell r="A19270" t="str">
            <v>15.038.0366-0</v>
          </cell>
          <cell r="B19270">
            <v>0.85</v>
          </cell>
        </row>
        <row r="19271">
          <cell r="A19271" t="str">
            <v>15.038.0366-A</v>
          </cell>
          <cell r="B19271">
            <v>0.85</v>
          </cell>
        </row>
        <row r="19272">
          <cell r="A19272" t="str">
            <v>15.038.0367-0</v>
          </cell>
          <cell r="B19272">
            <v>1.02</v>
          </cell>
        </row>
        <row r="19273">
          <cell r="A19273" t="str">
            <v>15.038.0367-A</v>
          </cell>
          <cell r="B19273">
            <v>1.02</v>
          </cell>
        </row>
        <row r="19274">
          <cell r="A19274" t="str">
            <v>15.038.0368-0</v>
          </cell>
          <cell r="B19274">
            <v>3.39</v>
          </cell>
        </row>
        <row r="19275">
          <cell r="A19275" t="str">
            <v>15.038.0368-A</v>
          </cell>
          <cell r="B19275">
            <v>3.39</v>
          </cell>
        </row>
        <row r="19276">
          <cell r="A19276" t="str">
            <v>15.038.0375-0</v>
          </cell>
          <cell r="B19276">
            <v>1.84</v>
          </cell>
        </row>
        <row r="19277">
          <cell r="A19277" t="str">
            <v>15.038.0375-A</v>
          </cell>
          <cell r="B19277">
            <v>1.84</v>
          </cell>
        </row>
        <row r="19278">
          <cell r="A19278" t="str">
            <v>15.038.0376-0</v>
          </cell>
          <cell r="B19278">
            <v>2.83</v>
          </cell>
        </row>
        <row r="19279">
          <cell r="A19279" t="str">
            <v>15.038.0376-A</v>
          </cell>
          <cell r="B19279">
            <v>2.83</v>
          </cell>
        </row>
        <row r="19280">
          <cell r="A19280" t="str">
            <v>15.038.0377-0</v>
          </cell>
          <cell r="B19280">
            <v>7.85</v>
          </cell>
        </row>
        <row r="19281">
          <cell r="A19281" t="str">
            <v>15.038.0377-A</v>
          </cell>
          <cell r="B19281">
            <v>7.85</v>
          </cell>
        </row>
        <row r="19282">
          <cell r="A19282" t="str">
            <v>15.038.0385-0</v>
          </cell>
          <cell r="B19282">
            <v>0.41</v>
          </cell>
        </row>
        <row r="19283">
          <cell r="A19283" t="str">
            <v>15.038.0385-A</v>
          </cell>
          <cell r="B19283">
            <v>0.41</v>
          </cell>
        </row>
        <row r="19284">
          <cell r="A19284" t="str">
            <v>15.038.0386-0</v>
          </cell>
          <cell r="B19284">
            <v>0.55000000000000004</v>
          </cell>
        </row>
        <row r="19285">
          <cell r="A19285" t="str">
            <v>15.038.0386-A</v>
          </cell>
          <cell r="B19285">
            <v>0.55000000000000004</v>
          </cell>
        </row>
        <row r="19286">
          <cell r="A19286" t="str">
            <v>15.038.0387-0</v>
          </cell>
          <cell r="B19286">
            <v>1.27</v>
          </cell>
        </row>
        <row r="19287">
          <cell r="A19287" t="str">
            <v>15.038.0387-A</v>
          </cell>
          <cell r="B19287">
            <v>1.27</v>
          </cell>
        </row>
        <row r="19288">
          <cell r="A19288" t="str">
            <v>15.038.0388-0</v>
          </cell>
          <cell r="B19288">
            <v>2.41</v>
          </cell>
        </row>
        <row r="19289">
          <cell r="A19289" t="str">
            <v>15.038.0388-A</v>
          </cell>
          <cell r="B19289">
            <v>2.41</v>
          </cell>
        </row>
        <row r="19290">
          <cell r="A19290" t="str">
            <v>15.038.0389-0</v>
          </cell>
          <cell r="B19290">
            <v>3.41</v>
          </cell>
        </row>
        <row r="19291">
          <cell r="A19291" t="str">
            <v>15.038.0389-A</v>
          </cell>
          <cell r="B19291">
            <v>3.41</v>
          </cell>
        </row>
        <row r="19292">
          <cell r="A19292" t="str">
            <v>15.038.0390-0</v>
          </cell>
          <cell r="B19292">
            <v>7.45</v>
          </cell>
        </row>
        <row r="19293">
          <cell r="A19293" t="str">
            <v>15.038.0390-A</v>
          </cell>
          <cell r="B19293">
            <v>7.45</v>
          </cell>
        </row>
        <row r="19294">
          <cell r="A19294" t="str">
            <v>15.038.0391-0</v>
          </cell>
          <cell r="B19294">
            <v>14.7</v>
          </cell>
        </row>
        <row r="19295">
          <cell r="A19295" t="str">
            <v>15.038.0391-A</v>
          </cell>
          <cell r="B19295">
            <v>14.7</v>
          </cell>
        </row>
        <row r="19296">
          <cell r="A19296" t="str">
            <v>15.038.0392-0</v>
          </cell>
          <cell r="B19296">
            <v>22.82</v>
          </cell>
        </row>
        <row r="19297">
          <cell r="A19297" t="str">
            <v>15.038.0392-A</v>
          </cell>
          <cell r="B19297">
            <v>22.82</v>
          </cell>
        </row>
        <row r="19298">
          <cell r="A19298" t="str">
            <v>15.038.0393-0</v>
          </cell>
          <cell r="B19298">
            <v>42.4</v>
          </cell>
        </row>
        <row r="19299">
          <cell r="A19299" t="str">
            <v>15.038.0393-A</v>
          </cell>
          <cell r="B19299">
            <v>42.4</v>
          </cell>
        </row>
        <row r="19300">
          <cell r="A19300" t="str">
            <v>15.038.0400-0</v>
          </cell>
          <cell r="B19300">
            <v>0.87</v>
          </cell>
        </row>
        <row r="19301">
          <cell r="A19301" t="str">
            <v>15.038.0400-A</v>
          </cell>
          <cell r="B19301">
            <v>0.87</v>
          </cell>
        </row>
        <row r="19302">
          <cell r="A19302" t="str">
            <v>15.038.0401-0</v>
          </cell>
          <cell r="B19302">
            <v>1.45</v>
          </cell>
        </row>
        <row r="19303">
          <cell r="A19303" t="str">
            <v>15.038.0401-A</v>
          </cell>
          <cell r="B19303">
            <v>1.45</v>
          </cell>
        </row>
        <row r="19304">
          <cell r="A19304" t="str">
            <v>15.038.0402-0</v>
          </cell>
          <cell r="B19304">
            <v>2.19</v>
          </cell>
        </row>
        <row r="19305">
          <cell r="A19305" t="str">
            <v>15.038.0402-A</v>
          </cell>
          <cell r="B19305">
            <v>2.19</v>
          </cell>
        </row>
        <row r="19306">
          <cell r="A19306" t="str">
            <v>15.038.0403-0</v>
          </cell>
          <cell r="B19306">
            <v>2.5099999999999998</v>
          </cell>
        </row>
        <row r="19307">
          <cell r="A19307" t="str">
            <v>15.038.0403-A</v>
          </cell>
          <cell r="B19307">
            <v>2.5099999999999998</v>
          </cell>
        </row>
        <row r="19308">
          <cell r="A19308" t="str">
            <v>15.038.0404-0</v>
          </cell>
          <cell r="B19308">
            <v>2.58</v>
          </cell>
        </row>
        <row r="19309">
          <cell r="A19309" t="str">
            <v>15.038.0404-A</v>
          </cell>
          <cell r="B19309">
            <v>2.58</v>
          </cell>
        </row>
        <row r="19310">
          <cell r="A19310" t="str">
            <v>15.038.0405-0</v>
          </cell>
          <cell r="B19310">
            <v>3.31</v>
          </cell>
        </row>
        <row r="19311">
          <cell r="A19311" t="str">
            <v>15.038.0405-A</v>
          </cell>
          <cell r="B19311">
            <v>3.31</v>
          </cell>
        </row>
        <row r="19312">
          <cell r="A19312" t="str">
            <v>15.038.0406-0</v>
          </cell>
          <cell r="B19312">
            <v>3.65</v>
          </cell>
        </row>
        <row r="19313">
          <cell r="A19313" t="str">
            <v>15.038.0406-A</v>
          </cell>
          <cell r="B19313">
            <v>3.65</v>
          </cell>
        </row>
        <row r="19314">
          <cell r="A19314" t="str">
            <v>15.038.0407-0</v>
          </cell>
          <cell r="B19314">
            <v>14.86</v>
          </cell>
        </row>
        <row r="19315">
          <cell r="A19315" t="str">
            <v>15.038.0407-A</v>
          </cell>
          <cell r="B19315">
            <v>14.86</v>
          </cell>
        </row>
        <row r="19316">
          <cell r="A19316" t="str">
            <v>15.038.0408-0</v>
          </cell>
          <cell r="B19316">
            <v>22.57</v>
          </cell>
        </row>
        <row r="19317">
          <cell r="A19317" t="str">
            <v>15.038.0408-A</v>
          </cell>
          <cell r="B19317">
            <v>22.57</v>
          </cell>
        </row>
        <row r="19318">
          <cell r="A19318" t="str">
            <v>15.038.0409-0</v>
          </cell>
          <cell r="B19318">
            <v>32.99</v>
          </cell>
        </row>
        <row r="19319">
          <cell r="A19319" t="str">
            <v>15.038.0409-A</v>
          </cell>
          <cell r="B19319">
            <v>32.99</v>
          </cell>
        </row>
        <row r="19320">
          <cell r="A19320" t="str">
            <v>15.038.0415-0</v>
          </cell>
          <cell r="B19320">
            <v>1.69</v>
          </cell>
        </row>
        <row r="19321">
          <cell r="A19321" t="str">
            <v>15.038.0415-A</v>
          </cell>
          <cell r="B19321">
            <v>1.69</v>
          </cell>
        </row>
        <row r="19322">
          <cell r="A19322" t="str">
            <v>15.038.0416-0</v>
          </cell>
          <cell r="B19322">
            <v>4.8499999999999996</v>
          </cell>
        </row>
        <row r="19323">
          <cell r="A19323" t="str">
            <v>15.038.0416-A</v>
          </cell>
          <cell r="B19323">
            <v>4.8499999999999996</v>
          </cell>
        </row>
        <row r="19324">
          <cell r="A19324" t="str">
            <v>15.038.0420-0</v>
          </cell>
          <cell r="B19324">
            <v>2.16</v>
          </cell>
        </row>
        <row r="19325">
          <cell r="A19325" t="str">
            <v>15.038.0420-A</v>
          </cell>
          <cell r="B19325">
            <v>2.16</v>
          </cell>
        </row>
        <row r="19326">
          <cell r="A19326" t="str">
            <v>15.038.0421-0</v>
          </cell>
          <cell r="B19326">
            <v>2.23</v>
          </cell>
        </row>
        <row r="19327">
          <cell r="A19327" t="str">
            <v>15.038.0421-A</v>
          </cell>
          <cell r="B19327">
            <v>2.23</v>
          </cell>
        </row>
        <row r="19328">
          <cell r="A19328" t="str">
            <v>15.038.0422-0</v>
          </cell>
          <cell r="B19328">
            <v>2.89</v>
          </cell>
        </row>
        <row r="19329">
          <cell r="A19329" t="str">
            <v>15.038.0422-A</v>
          </cell>
          <cell r="B19329">
            <v>2.89</v>
          </cell>
        </row>
        <row r="19330">
          <cell r="A19330" t="str">
            <v>15.038.0423-0</v>
          </cell>
          <cell r="B19330">
            <v>5.17</v>
          </cell>
        </row>
        <row r="19331">
          <cell r="A19331" t="str">
            <v>15.038.0423-A</v>
          </cell>
          <cell r="B19331">
            <v>5.17</v>
          </cell>
        </row>
        <row r="19332">
          <cell r="A19332" t="str">
            <v>15.038.0424-0</v>
          </cell>
          <cell r="B19332">
            <v>6.7</v>
          </cell>
        </row>
        <row r="19333">
          <cell r="A19333" t="str">
            <v>15.038.0424-A</v>
          </cell>
          <cell r="B19333">
            <v>6.7</v>
          </cell>
        </row>
        <row r="19334">
          <cell r="A19334" t="str">
            <v>15.038.0425-0</v>
          </cell>
          <cell r="B19334">
            <v>14.26</v>
          </cell>
        </row>
        <row r="19335">
          <cell r="A19335" t="str">
            <v>15.038.0425-A</v>
          </cell>
          <cell r="B19335">
            <v>14.26</v>
          </cell>
        </row>
        <row r="19336">
          <cell r="A19336" t="str">
            <v>15.038.0426-0</v>
          </cell>
          <cell r="B19336">
            <v>32.67</v>
          </cell>
        </row>
        <row r="19337">
          <cell r="A19337" t="str">
            <v>15.038.0426-A</v>
          </cell>
          <cell r="B19337">
            <v>32.67</v>
          </cell>
        </row>
        <row r="19338">
          <cell r="A19338" t="str">
            <v>15.038.0427-0</v>
          </cell>
          <cell r="B19338">
            <v>49.38</v>
          </cell>
        </row>
        <row r="19339">
          <cell r="A19339" t="str">
            <v>15.038.0427-A</v>
          </cell>
          <cell r="B19339">
            <v>49.38</v>
          </cell>
        </row>
        <row r="19340">
          <cell r="A19340" t="str">
            <v>15.038.0428-0</v>
          </cell>
          <cell r="B19340">
            <v>112.35</v>
          </cell>
        </row>
        <row r="19341">
          <cell r="A19341" t="str">
            <v>15.038.0428-A</v>
          </cell>
          <cell r="B19341">
            <v>112.35</v>
          </cell>
        </row>
        <row r="19342">
          <cell r="A19342" t="str">
            <v>15.038.0430-0</v>
          </cell>
          <cell r="B19342">
            <v>0.56000000000000005</v>
          </cell>
        </row>
        <row r="19343">
          <cell r="A19343" t="str">
            <v>15.038.0430-A</v>
          </cell>
          <cell r="B19343">
            <v>0.56000000000000005</v>
          </cell>
        </row>
        <row r="19344">
          <cell r="A19344" t="str">
            <v>15.038.0431-0</v>
          </cell>
          <cell r="B19344">
            <v>0.69</v>
          </cell>
        </row>
        <row r="19345">
          <cell r="A19345" t="str">
            <v>15.038.0431-A</v>
          </cell>
          <cell r="B19345">
            <v>0.69</v>
          </cell>
        </row>
        <row r="19346">
          <cell r="A19346" t="str">
            <v>15.038.0432-0</v>
          </cell>
          <cell r="B19346">
            <v>0.97</v>
          </cell>
        </row>
        <row r="19347">
          <cell r="A19347" t="str">
            <v>15.038.0432-A</v>
          </cell>
          <cell r="B19347">
            <v>0.97</v>
          </cell>
        </row>
        <row r="19348">
          <cell r="A19348" t="str">
            <v>15.038.0433-0</v>
          </cell>
          <cell r="B19348">
            <v>1.1499999999999999</v>
          </cell>
        </row>
        <row r="19349">
          <cell r="A19349" t="str">
            <v>15.038.0433-A</v>
          </cell>
          <cell r="B19349">
            <v>1.1499999999999999</v>
          </cell>
        </row>
        <row r="19350">
          <cell r="A19350" t="str">
            <v>15.038.0435-0</v>
          </cell>
          <cell r="B19350">
            <v>0.36</v>
          </cell>
        </row>
        <row r="19351">
          <cell r="A19351" t="str">
            <v>15.038.0435-A</v>
          </cell>
          <cell r="B19351">
            <v>0.36</v>
          </cell>
        </row>
        <row r="19352">
          <cell r="A19352" t="str">
            <v>15.038.0436-0</v>
          </cell>
          <cell r="B19352">
            <v>0.46</v>
          </cell>
        </row>
        <row r="19353">
          <cell r="A19353" t="str">
            <v>15.038.0436-A</v>
          </cell>
          <cell r="B19353">
            <v>0.46</v>
          </cell>
        </row>
        <row r="19354">
          <cell r="A19354" t="str">
            <v>15.038.0437-0</v>
          </cell>
          <cell r="B19354">
            <v>0.52</v>
          </cell>
        </row>
        <row r="19355">
          <cell r="A19355" t="str">
            <v>15.038.0437-A</v>
          </cell>
          <cell r="B19355">
            <v>0.52</v>
          </cell>
        </row>
        <row r="19356">
          <cell r="A19356" t="str">
            <v>15.038.0438-0</v>
          </cell>
          <cell r="B19356">
            <v>1.28</v>
          </cell>
        </row>
        <row r="19357">
          <cell r="A19357" t="str">
            <v>15.038.0438-A</v>
          </cell>
          <cell r="B19357">
            <v>1.28</v>
          </cell>
        </row>
        <row r="19358">
          <cell r="A19358" t="str">
            <v>15.038.0439-0</v>
          </cell>
          <cell r="B19358">
            <v>2.17</v>
          </cell>
        </row>
        <row r="19359">
          <cell r="A19359" t="str">
            <v>15.038.0439-A</v>
          </cell>
          <cell r="B19359">
            <v>2.17</v>
          </cell>
        </row>
        <row r="19360">
          <cell r="A19360" t="str">
            <v>15.038.0440-0</v>
          </cell>
          <cell r="B19360">
            <v>3.39</v>
          </cell>
        </row>
        <row r="19361">
          <cell r="A19361" t="str">
            <v>15.038.0440-A</v>
          </cell>
          <cell r="B19361">
            <v>3.39</v>
          </cell>
        </row>
        <row r="19362">
          <cell r="A19362" t="str">
            <v>15.038.0445-0</v>
          </cell>
          <cell r="B19362">
            <v>0.86</v>
          </cell>
        </row>
        <row r="19363">
          <cell r="A19363" t="str">
            <v>15.038.0445-A</v>
          </cell>
          <cell r="B19363">
            <v>0.86</v>
          </cell>
        </row>
        <row r="19364">
          <cell r="A19364" t="str">
            <v>15.038.0446-0</v>
          </cell>
          <cell r="B19364">
            <v>1.24</v>
          </cell>
        </row>
        <row r="19365">
          <cell r="A19365" t="str">
            <v>15.038.0446-A</v>
          </cell>
          <cell r="B19365">
            <v>1.24</v>
          </cell>
        </row>
        <row r="19366">
          <cell r="A19366" t="str">
            <v>15.038.0447-0</v>
          </cell>
          <cell r="B19366">
            <v>1.24</v>
          </cell>
        </row>
        <row r="19367">
          <cell r="A19367" t="str">
            <v>15.038.0447-A</v>
          </cell>
          <cell r="B19367">
            <v>1.24</v>
          </cell>
        </row>
        <row r="19368">
          <cell r="A19368" t="str">
            <v>15.038.0448-0</v>
          </cell>
          <cell r="B19368">
            <v>1.53</v>
          </cell>
        </row>
        <row r="19369">
          <cell r="A19369" t="str">
            <v>15.038.0448-A</v>
          </cell>
          <cell r="B19369">
            <v>1.53</v>
          </cell>
        </row>
        <row r="19370">
          <cell r="A19370" t="str">
            <v>15.038.0455-0</v>
          </cell>
          <cell r="B19370">
            <v>2.71</v>
          </cell>
        </row>
        <row r="19371">
          <cell r="A19371" t="str">
            <v>15.038.0455-A</v>
          </cell>
          <cell r="B19371">
            <v>2.71</v>
          </cell>
        </row>
        <row r="19372">
          <cell r="A19372" t="str">
            <v>15.038.0456-0</v>
          </cell>
          <cell r="B19372">
            <v>2.82</v>
          </cell>
        </row>
        <row r="19373">
          <cell r="A19373" t="str">
            <v>15.038.0456-A</v>
          </cell>
          <cell r="B19373">
            <v>2.82</v>
          </cell>
        </row>
        <row r="19374">
          <cell r="A19374" t="str">
            <v>15.038.0457-0</v>
          </cell>
          <cell r="B19374">
            <v>3.62</v>
          </cell>
        </row>
        <row r="19375">
          <cell r="A19375" t="str">
            <v>15.038.0457-A</v>
          </cell>
          <cell r="B19375">
            <v>3.62</v>
          </cell>
        </row>
        <row r="19376">
          <cell r="A19376" t="str">
            <v>15.038.0458-0</v>
          </cell>
          <cell r="B19376">
            <v>5.43</v>
          </cell>
        </row>
        <row r="19377">
          <cell r="A19377" t="str">
            <v>15.038.0458-A</v>
          </cell>
          <cell r="B19377">
            <v>5.43</v>
          </cell>
        </row>
        <row r="19378">
          <cell r="A19378" t="str">
            <v>15.038.0465-0</v>
          </cell>
          <cell r="B19378">
            <v>3.05</v>
          </cell>
        </row>
        <row r="19379">
          <cell r="A19379" t="str">
            <v>15.038.0465-A</v>
          </cell>
          <cell r="B19379">
            <v>3.05</v>
          </cell>
        </row>
        <row r="19380">
          <cell r="A19380" t="str">
            <v>15.038.0466-0</v>
          </cell>
          <cell r="B19380">
            <v>3.17</v>
          </cell>
        </row>
        <row r="19381">
          <cell r="A19381" t="str">
            <v>15.038.0466-A</v>
          </cell>
          <cell r="B19381">
            <v>3.17</v>
          </cell>
        </row>
        <row r="19382">
          <cell r="A19382" t="str">
            <v>15.038.0467-0</v>
          </cell>
          <cell r="B19382">
            <v>4.13</v>
          </cell>
        </row>
        <row r="19383">
          <cell r="A19383" t="str">
            <v>15.038.0467-A</v>
          </cell>
          <cell r="B19383">
            <v>4.13</v>
          </cell>
        </row>
        <row r="19384">
          <cell r="A19384" t="str">
            <v>15.038.0470-0</v>
          </cell>
          <cell r="B19384">
            <v>2.4</v>
          </cell>
        </row>
        <row r="19385">
          <cell r="A19385" t="str">
            <v>15.038.0470-A</v>
          </cell>
          <cell r="B19385">
            <v>2.4</v>
          </cell>
        </row>
        <row r="19386">
          <cell r="A19386" t="str">
            <v>15.038.0471-0</v>
          </cell>
          <cell r="B19386">
            <v>3.55</v>
          </cell>
        </row>
        <row r="19387">
          <cell r="A19387" t="str">
            <v>15.038.0471-A</v>
          </cell>
          <cell r="B19387">
            <v>3.55</v>
          </cell>
        </row>
        <row r="19388">
          <cell r="A19388" t="str">
            <v>15.038.0472-0</v>
          </cell>
          <cell r="B19388">
            <v>4.3499999999999996</v>
          </cell>
        </row>
        <row r="19389">
          <cell r="A19389" t="str">
            <v>15.038.0472-A</v>
          </cell>
          <cell r="B19389">
            <v>4.3499999999999996</v>
          </cell>
        </row>
        <row r="19390">
          <cell r="A19390" t="str">
            <v>15.038.0473-0</v>
          </cell>
          <cell r="B19390">
            <v>6.37</v>
          </cell>
        </row>
        <row r="19391">
          <cell r="A19391" t="str">
            <v>15.038.0473-A</v>
          </cell>
          <cell r="B19391">
            <v>6.37</v>
          </cell>
        </row>
        <row r="19392">
          <cell r="A19392" t="str">
            <v>15.038.9999-0</v>
          </cell>
          <cell r="B19392">
            <v>3750</v>
          </cell>
        </row>
        <row r="19393">
          <cell r="A19393" t="str">
            <v>15.038.9999-A</v>
          </cell>
          <cell r="B19393">
            <v>3750</v>
          </cell>
        </row>
        <row r="19394">
          <cell r="A19394" t="str">
            <v>15.039.9999-0</v>
          </cell>
          <cell r="B19394">
            <v>3192</v>
          </cell>
        </row>
        <row r="19395">
          <cell r="A19395" t="str">
            <v>15.039.9999-A</v>
          </cell>
          <cell r="B19395">
            <v>3192</v>
          </cell>
        </row>
        <row r="19396">
          <cell r="A19396" t="str">
            <v>15.040.9999-0</v>
          </cell>
          <cell r="B19396">
            <v>5836</v>
          </cell>
        </row>
        <row r="19397">
          <cell r="A19397" t="str">
            <v>15.040.9999-A</v>
          </cell>
          <cell r="B19397">
            <v>5803</v>
          </cell>
        </row>
        <row r="19398">
          <cell r="A19398" t="str">
            <v>15.041.0001-0</v>
          </cell>
          <cell r="B19398">
            <v>13.39</v>
          </cell>
        </row>
        <row r="19399">
          <cell r="A19399" t="str">
            <v>15.041.0001-A</v>
          </cell>
          <cell r="B19399">
            <v>12.84</v>
          </cell>
        </row>
        <row r="19400">
          <cell r="A19400" t="str">
            <v>15.041.0002-0</v>
          </cell>
          <cell r="B19400">
            <v>19.27</v>
          </cell>
        </row>
        <row r="19401">
          <cell r="A19401" t="str">
            <v>15.041.0002-A</v>
          </cell>
          <cell r="B19401">
            <v>18.66</v>
          </cell>
        </row>
        <row r="19402">
          <cell r="A19402" t="str">
            <v>15.041.0003-0</v>
          </cell>
          <cell r="B19402">
            <v>25.17</v>
          </cell>
        </row>
        <row r="19403">
          <cell r="A19403" t="str">
            <v>15.041.0003-A</v>
          </cell>
          <cell r="B19403">
            <v>24.52</v>
          </cell>
        </row>
        <row r="19404">
          <cell r="A19404" t="str">
            <v>15.041.0004-0</v>
          </cell>
          <cell r="B19404">
            <v>34.11</v>
          </cell>
        </row>
        <row r="19405">
          <cell r="A19405" t="str">
            <v>15.041.0004-A</v>
          </cell>
          <cell r="B19405">
            <v>33.42</v>
          </cell>
        </row>
        <row r="19406">
          <cell r="A19406" t="str">
            <v>15.041.0005-0</v>
          </cell>
          <cell r="B19406">
            <v>44.88</v>
          </cell>
        </row>
        <row r="19407">
          <cell r="A19407" t="str">
            <v>15.041.0005-A</v>
          </cell>
          <cell r="B19407">
            <v>44.1</v>
          </cell>
        </row>
        <row r="19408">
          <cell r="A19408" t="str">
            <v>15.041.0006-0</v>
          </cell>
          <cell r="B19408">
            <v>47.47</v>
          </cell>
        </row>
        <row r="19409">
          <cell r="A19409" t="str">
            <v>15.041.0006-A</v>
          </cell>
          <cell r="B19409">
            <v>46.52</v>
          </cell>
        </row>
        <row r="19410">
          <cell r="A19410" t="str">
            <v>15.041.0007-0</v>
          </cell>
          <cell r="B19410">
            <v>81.25</v>
          </cell>
        </row>
        <row r="19411">
          <cell r="A19411" t="str">
            <v>15.041.0007-A</v>
          </cell>
          <cell r="B19411">
            <v>80.13</v>
          </cell>
        </row>
        <row r="19412">
          <cell r="A19412" t="str">
            <v>15.041.0008-0</v>
          </cell>
          <cell r="B19412">
            <v>113.07</v>
          </cell>
        </row>
        <row r="19413">
          <cell r="A19413" t="str">
            <v>15.041.0008-A</v>
          </cell>
          <cell r="B19413">
            <v>111.77</v>
          </cell>
        </row>
        <row r="19414">
          <cell r="A19414" t="str">
            <v>15.041.0009-0</v>
          </cell>
          <cell r="B19414">
            <v>156.77000000000001</v>
          </cell>
        </row>
        <row r="19415">
          <cell r="A19415" t="str">
            <v>15.041.0009-A</v>
          </cell>
          <cell r="B19415">
            <v>155.04</v>
          </cell>
        </row>
        <row r="19416">
          <cell r="A19416" t="str">
            <v>15.041.0020-0</v>
          </cell>
          <cell r="B19416">
            <v>18.760000000000002</v>
          </cell>
        </row>
        <row r="19417">
          <cell r="A19417" t="str">
            <v>15.041.0020-A</v>
          </cell>
          <cell r="B19417">
            <v>18.22</v>
          </cell>
        </row>
        <row r="19418">
          <cell r="A19418" t="str">
            <v>15.041.0025-0</v>
          </cell>
          <cell r="B19418">
            <v>29.14</v>
          </cell>
        </row>
        <row r="19419">
          <cell r="A19419" t="str">
            <v>15.041.0025-A</v>
          </cell>
          <cell r="B19419">
            <v>28.53</v>
          </cell>
        </row>
        <row r="19420">
          <cell r="A19420" t="str">
            <v>15.041.0030-0</v>
          </cell>
          <cell r="B19420">
            <v>37.5</v>
          </cell>
        </row>
        <row r="19421">
          <cell r="A19421" t="str">
            <v>15.041.0030-A</v>
          </cell>
          <cell r="B19421">
            <v>36.86</v>
          </cell>
        </row>
        <row r="19422">
          <cell r="A19422" t="str">
            <v>15.041.0035-0</v>
          </cell>
          <cell r="B19422">
            <v>63.57</v>
          </cell>
        </row>
        <row r="19423">
          <cell r="A19423" t="str">
            <v>15.041.0035-A</v>
          </cell>
          <cell r="B19423">
            <v>62.79</v>
          </cell>
        </row>
        <row r="19424">
          <cell r="A19424" t="str">
            <v>15.041.9999-0</v>
          </cell>
          <cell r="B19424">
            <v>4892</v>
          </cell>
        </row>
        <row r="19425">
          <cell r="A19425" t="str">
            <v>15.041.9999-A</v>
          </cell>
          <cell r="B19425">
            <v>4790</v>
          </cell>
        </row>
        <row r="19426">
          <cell r="A19426" t="str">
            <v>15.045.0010-0</v>
          </cell>
          <cell r="B19426">
            <v>5.69</v>
          </cell>
        </row>
        <row r="19427">
          <cell r="A19427" t="str">
            <v>15.045.0010-A</v>
          </cell>
          <cell r="B19427">
            <v>5.01</v>
          </cell>
        </row>
        <row r="19428">
          <cell r="A19428" t="str">
            <v>15.045.0011-0</v>
          </cell>
          <cell r="B19428">
            <v>7.28</v>
          </cell>
        </row>
        <row r="19429">
          <cell r="A19429" t="str">
            <v>15.045.0011-A</v>
          </cell>
          <cell r="B19429">
            <v>6.42</v>
          </cell>
        </row>
        <row r="19430">
          <cell r="A19430" t="str">
            <v>15.045.0012-0</v>
          </cell>
          <cell r="B19430">
            <v>8.6999999999999993</v>
          </cell>
        </row>
        <row r="19431">
          <cell r="A19431" t="str">
            <v>15.045.0012-A</v>
          </cell>
          <cell r="B19431">
            <v>7.65</v>
          </cell>
        </row>
        <row r="19432">
          <cell r="A19432" t="str">
            <v>15.045.0013-0</v>
          </cell>
          <cell r="B19432">
            <v>10.6</v>
          </cell>
        </row>
        <row r="19433">
          <cell r="A19433" t="str">
            <v>15.045.0013-A</v>
          </cell>
          <cell r="B19433">
            <v>9.4</v>
          </cell>
        </row>
        <row r="19434">
          <cell r="A19434" t="str">
            <v>15.045.0014-0</v>
          </cell>
          <cell r="B19434">
            <v>12.61</v>
          </cell>
        </row>
        <row r="19435">
          <cell r="A19435" t="str">
            <v>15.045.0014-A</v>
          </cell>
          <cell r="B19435">
            <v>11.24</v>
          </cell>
        </row>
        <row r="19436">
          <cell r="A19436" t="str">
            <v>15.045.0015-0</v>
          </cell>
          <cell r="B19436">
            <v>19.38</v>
          </cell>
        </row>
        <row r="19437">
          <cell r="A19437" t="str">
            <v>15.045.0015-A</v>
          </cell>
          <cell r="B19437">
            <v>17.21</v>
          </cell>
        </row>
        <row r="19438">
          <cell r="A19438" t="str">
            <v>15.045.0016-0</v>
          </cell>
          <cell r="B19438">
            <v>25.19</v>
          </cell>
        </row>
        <row r="19439">
          <cell r="A19439" t="str">
            <v>15.045.0016-A</v>
          </cell>
          <cell r="B19439">
            <v>22.39</v>
          </cell>
        </row>
        <row r="19440">
          <cell r="A19440" t="str">
            <v>15.045.0017-0</v>
          </cell>
          <cell r="B19440">
            <v>39.380000000000003</v>
          </cell>
        </row>
        <row r="19441">
          <cell r="A19441" t="str">
            <v>15.045.0017-A</v>
          </cell>
          <cell r="B19441">
            <v>35.020000000000003</v>
          </cell>
        </row>
        <row r="19442">
          <cell r="A19442" t="str">
            <v>15.045.0018-0</v>
          </cell>
          <cell r="B19442">
            <v>56.24</v>
          </cell>
        </row>
        <row r="19443">
          <cell r="A19443" t="str">
            <v>15.045.0018-A</v>
          </cell>
          <cell r="B19443">
            <v>50.04</v>
          </cell>
        </row>
        <row r="19444">
          <cell r="A19444" t="str">
            <v>15.045.0025-0</v>
          </cell>
          <cell r="B19444">
            <v>8.8000000000000007</v>
          </cell>
        </row>
        <row r="19445">
          <cell r="A19445" t="str">
            <v>15.045.0025-A</v>
          </cell>
          <cell r="B19445">
            <v>7.62</v>
          </cell>
        </row>
        <row r="19446">
          <cell r="A19446" t="str">
            <v>15.045.0026-0</v>
          </cell>
          <cell r="B19446">
            <v>10.27</v>
          </cell>
        </row>
        <row r="19447">
          <cell r="A19447" t="str">
            <v>15.045.0026-A</v>
          </cell>
          <cell r="B19447">
            <v>8.9</v>
          </cell>
        </row>
        <row r="19448">
          <cell r="A19448" t="str">
            <v>15.045.0027-0</v>
          </cell>
          <cell r="B19448">
            <v>12.47</v>
          </cell>
        </row>
        <row r="19449">
          <cell r="A19449" t="str">
            <v>15.045.0027-A</v>
          </cell>
          <cell r="B19449">
            <v>10.8</v>
          </cell>
        </row>
        <row r="19450">
          <cell r="A19450" t="str">
            <v>15.045.0028-0</v>
          </cell>
          <cell r="B19450">
            <v>13.94</v>
          </cell>
        </row>
        <row r="19451">
          <cell r="A19451" t="str">
            <v>15.045.0028-A</v>
          </cell>
          <cell r="B19451">
            <v>12.07</v>
          </cell>
        </row>
        <row r="19452">
          <cell r="A19452" t="str">
            <v>15.045.0029-0</v>
          </cell>
          <cell r="B19452">
            <v>19.079999999999998</v>
          </cell>
        </row>
        <row r="19453">
          <cell r="A19453" t="str">
            <v>15.045.0029-A</v>
          </cell>
          <cell r="B19453">
            <v>16.52</v>
          </cell>
        </row>
        <row r="19454">
          <cell r="A19454" t="str">
            <v>15.045.0030-0</v>
          </cell>
          <cell r="B19454">
            <v>23.48</v>
          </cell>
        </row>
        <row r="19455">
          <cell r="A19455" t="str">
            <v>15.045.0030-A</v>
          </cell>
          <cell r="B19455">
            <v>20.34</v>
          </cell>
        </row>
        <row r="19456">
          <cell r="A19456" t="str">
            <v>15.045.0031-0</v>
          </cell>
          <cell r="B19456">
            <v>35.22</v>
          </cell>
        </row>
        <row r="19457">
          <cell r="A19457" t="str">
            <v>15.045.0031-A</v>
          </cell>
          <cell r="B19457">
            <v>30.51</v>
          </cell>
        </row>
        <row r="19458">
          <cell r="A19458" t="str">
            <v>15.045.0032-0</v>
          </cell>
          <cell r="B19458">
            <v>44.03</v>
          </cell>
        </row>
        <row r="19459">
          <cell r="A19459" t="str">
            <v>15.045.0032-A</v>
          </cell>
          <cell r="B19459">
            <v>38.14</v>
          </cell>
        </row>
        <row r="19460">
          <cell r="A19460" t="str">
            <v>15.045.0033-0</v>
          </cell>
          <cell r="B19460">
            <v>55.77</v>
          </cell>
        </row>
        <row r="19461">
          <cell r="A19461" t="str">
            <v>15.045.0033-A</v>
          </cell>
          <cell r="B19461">
            <v>48.31</v>
          </cell>
        </row>
        <row r="19462">
          <cell r="A19462" t="str">
            <v>15.045.0050-0</v>
          </cell>
          <cell r="B19462">
            <v>10.27</v>
          </cell>
        </row>
        <row r="19463">
          <cell r="A19463" t="str">
            <v>15.045.0050-A</v>
          </cell>
          <cell r="B19463">
            <v>8.9</v>
          </cell>
        </row>
        <row r="19464">
          <cell r="A19464" t="str">
            <v>15.045.0051-0</v>
          </cell>
          <cell r="B19464">
            <v>11.74</v>
          </cell>
        </row>
        <row r="19465">
          <cell r="A19465" t="str">
            <v>15.045.0051-A</v>
          </cell>
          <cell r="B19465">
            <v>10.17</v>
          </cell>
        </row>
        <row r="19466">
          <cell r="A19466" t="str">
            <v>15.045.0052-0</v>
          </cell>
          <cell r="B19466">
            <v>16.14</v>
          </cell>
        </row>
        <row r="19467">
          <cell r="A19467" t="str">
            <v>15.045.0052-A</v>
          </cell>
          <cell r="B19467">
            <v>13.98</v>
          </cell>
        </row>
        <row r="19468">
          <cell r="A19468" t="str">
            <v>15.045.0053-0</v>
          </cell>
          <cell r="B19468">
            <v>16.43</v>
          </cell>
        </row>
        <row r="19469">
          <cell r="A19469" t="str">
            <v>15.045.0053-A</v>
          </cell>
          <cell r="B19469">
            <v>14.24</v>
          </cell>
        </row>
        <row r="19470">
          <cell r="A19470" t="str">
            <v>15.045.0054-0</v>
          </cell>
          <cell r="B19470">
            <v>20.54</v>
          </cell>
        </row>
        <row r="19471">
          <cell r="A19471" t="str">
            <v>15.045.0054-A</v>
          </cell>
          <cell r="B19471">
            <v>17.8</v>
          </cell>
        </row>
        <row r="19472">
          <cell r="A19472" t="str">
            <v>15.045.0055-0</v>
          </cell>
          <cell r="B19472">
            <v>32.29</v>
          </cell>
        </row>
        <row r="19473">
          <cell r="A19473" t="str">
            <v>15.045.0055-A</v>
          </cell>
          <cell r="B19473">
            <v>27.97</v>
          </cell>
        </row>
        <row r="19474">
          <cell r="A19474" t="str">
            <v>15.045.0056-0</v>
          </cell>
          <cell r="B19474">
            <v>58.71</v>
          </cell>
        </row>
        <row r="19475">
          <cell r="A19475" t="str">
            <v>15.045.0056-A</v>
          </cell>
          <cell r="B19475">
            <v>50.86</v>
          </cell>
        </row>
        <row r="19476">
          <cell r="A19476" t="str">
            <v>15.045.0057-0</v>
          </cell>
          <cell r="B19476">
            <v>67.510000000000005</v>
          </cell>
        </row>
        <row r="19477">
          <cell r="A19477" t="str">
            <v>15.045.0057-A</v>
          </cell>
          <cell r="B19477">
            <v>58.49</v>
          </cell>
        </row>
        <row r="19478">
          <cell r="A19478" t="str">
            <v>15.045.0058-0</v>
          </cell>
          <cell r="B19478">
            <v>85.12</v>
          </cell>
        </row>
        <row r="19479">
          <cell r="A19479" t="str">
            <v>15.045.0058-A</v>
          </cell>
          <cell r="B19479">
            <v>73.739999999999995</v>
          </cell>
        </row>
        <row r="19480">
          <cell r="A19480" t="str">
            <v>15.045.0065-1</v>
          </cell>
          <cell r="B19480">
            <v>3.66</v>
          </cell>
        </row>
        <row r="19481">
          <cell r="A19481" t="str">
            <v>15.045.0065-B</v>
          </cell>
          <cell r="B19481">
            <v>3.17</v>
          </cell>
        </row>
        <row r="19482">
          <cell r="A19482" t="str">
            <v>15.045.0066-1</v>
          </cell>
          <cell r="B19482">
            <v>4.4000000000000004</v>
          </cell>
        </row>
        <row r="19483">
          <cell r="A19483" t="str">
            <v>15.045.0066-B</v>
          </cell>
          <cell r="B19483">
            <v>3.81</v>
          </cell>
        </row>
        <row r="19484">
          <cell r="A19484" t="str">
            <v>15.045.0067-1</v>
          </cell>
          <cell r="B19484">
            <v>5.43</v>
          </cell>
        </row>
        <row r="19485">
          <cell r="A19485" t="str">
            <v>15.045.0067-B</v>
          </cell>
          <cell r="B19485">
            <v>4.7</v>
          </cell>
        </row>
        <row r="19486">
          <cell r="A19486" t="str">
            <v>15.045.0068-1</v>
          </cell>
          <cell r="B19486">
            <v>6.45</v>
          </cell>
        </row>
        <row r="19487">
          <cell r="A19487" t="str">
            <v>15.045.0068-B</v>
          </cell>
          <cell r="B19487">
            <v>5.59</v>
          </cell>
        </row>
        <row r="19488">
          <cell r="A19488" t="str">
            <v>15.045.0069-1</v>
          </cell>
          <cell r="B19488">
            <v>7.33</v>
          </cell>
        </row>
        <row r="19489">
          <cell r="A19489" t="str">
            <v>15.045.0069-B</v>
          </cell>
          <cell r="B19489">
            <v>6.35</v>
          </cell>
        </row>
        <row r="19490">
          <cell r="A19490" t="str">
            <v>15.045.0070-1</v>
          </cell>
          <cell r="B19490">
            <v>11.74</v>
          </cell>
        </row>
        <row r="19491">
          <cell r="A19491" t="str">
            <v>15.045.0070-B</v>
          </cell>
          <cell r="B19491">
            <v>10.17</v>
          </cell>
        </row>
        <row r="19492">
          <cell r="A19492" t="str">
            <v>15.045.0071-1</v>
          </cell>
          <cell r="B19492">
            <v>14.67</v>
          </cell>
        </row>
        <row r="19493">
          <cell r="A19493" t="str">
            <v>15.045.0071-B</v>
          </cell>
          <cell r="B19493">
            <v>12.71</v>
          </cell>
        </row>
        <row r="19494">
          <cell r="A19494" t="str">
            <v>15.045.0072-1</v>
          </cell>
          <cell r="B19494">
            <v>22.01</v>
          </cell>
        </row>
        <row r="19495">
          <cell r="A19495" t="str">
            <v>15.045.0072-B</v>
          </cell>
          <cell r="B19495">
            <v>19.07</v>
          </cell>
        </row>
        <row r="19496">
          <cell r="A19496" t="str">
            <v>15.045.0073-1</v>
          </cell>
          <cell r="B19496">
            <v>29.35</v>
          </cell>
        </row>
        <row r="19497">
          <cell r="A19497" t="str">
            <v>15.045.0073-B</v>
          </cell>
          <cell r="B19497">
            <v>25.43</v>
          </cell>
        </row>
        <row r="19498">
          <cell r="A19498" t="str">
            <v>15.045.0075-0</v>
          </cell>
          <cell r="B19498">
            <v>2.56</v>
          </cell>
        </row>
        <row r="19499">
          <cell r="A19499" t="str">
            <v>15.045.0075-A</v>
          </cell>
          <cell r="B19499">
            <v>2.2200000000000002</v>
          </cell>
        </row>
        <row r="19500">
          <cell r="A19500" t="str">
            <v>15.045.0076-0</v>
          </cell>
          <cell r="B19500">
            <v>3.08</v>
          </cell>
        </row>
        <row r="19501">
          <cell r="A19501" t="str">
            <v>15.045.0076-A</v>
          </cell>
          <cell r="B19501">
            <v>2.67</v>
          </cell>
        </row>
        <row r="19502">
          <cell r="A19502" t="str">
            <v>15.045.0077-0</v>
          </cell>
          <cell r="B19502">
            <v>3.81</v>
          </cell>
        </row>
        <row r="19503">
          <cell r="A19503" t="str">
            <v>15.045.0077-A</v>
          </cell>
          <cell r="B19503">
            <v>3.3</v>
          </cell>
        </row>
        <row r="19504">
          <cell r="A19504" t="str">
            <v>15.045.0078-0</v>
          </cell>
          <cell r="B19504">
            <v>4.4000000000000004</v>
          </cell>
        </row>
        <row r="19505">
          <cell r="A19505" t="str">
            <v>15.045.0078-A</v>
          </cell>
          <cell r="B19505">
            <v>3.81</v>
          </cell>
        </row>
        <row r="19506">
          <cell r="A19506" t="str">
            <v>15.045.0079-0</v>
          </cell>
          <cell r="B19506">
            <v>5.13</v>
          </cell>
        </row>
        <row r="19507">
          <cell r="A19507" t="str">
            <v>15.045.0079-A</v>
          </cell>
          <cell r="B19507">
            <v>4.45</v>
          </cell>
        </row>
        <row r="19508">
          <cell r="A19508" t="str">
            <v>15.045.0080-0</v>
          </cell>
          <cell r="B19508">
            <v>8.2100000000000009</v>
          </cell>
        </row>
        <row r="19509">
          <cell r="A19509" t="str">
            <v>15.045.0080-A</v>
          </cell>
          <cell r="B19509">
            <v>7.12</v>
          </cell>
        </row>
        <row r="19510">
          <cell r="A19510" t="str">
            <v>15.045.0081-0</v>
          </cell>
          <cell r="B19510">
            <v>10.27</v>
          </cell>
        </row>
        <row r="19511">
          <cell r="A19511" t="str">
            <v>15.045.0081-A</v>
          </cell>
          <cell r="B19511">
            <v>8.9</v>
          </cell>
        </row>
        <row r="19512">
          <cell r="A19512" t="str">
            <v>15.045.0082-0</v>
          </cell>
          <cell r="B19512">
            <v>16.14</v>
          </cell>
        </row>
        <row r="19513">
          <cell r="A19513" t="str">
            <v>15.045.0082-A</v>
          </cell>
          <cell r="B19513">
            <v>13.98</v>
          </cell>
        </row>
        <row r="19514">
          <cell r="A19514" t="str">
            <v>15.045.0083-0</v>
          </cell>
          <cell r="B19514">
            <v>20.54</v>
          </cell>
        </row>
        <row r="19515">
          <cell r="A19515" t="str">
            <v>15.045.0083-A</v>
          </cell>
          <cell r="B19515">
            <v>17.8</v>
          </cell>
        </row>
        <row r="19516">
          <cell r="A19516" t="str">
            <v>15.045.0084-0</v>
          </cell>
          <cell r="B19516">
            <v>1.17</v>
          </cell>
        </row>
        <row r="19517">
          <cell r="A19517" t="str">
            <v>15.045.0084-A</v>
          </cell>
          <cell r="B19517">
            <v>1.01</v>
          </cell>
        </row>
        <row r="19518">
          <cell r="A19518" t="str">
            <v>15.045.0085-0</v>
          </cell>
          <cell r="B19518">
            <v>1.46</v>
          </cell>
        </row>
        <row r="19519">
          <cell r="A19519" t="str">
            <v>15.045.0085-A</v>
          </cell>
          <cell r="B19519">
            <v>1.27</v>
          </cell>
        </row>
        <row r="19520">
          <cell r="A19520" t="str">
            <v>15.045.0086-0</v>
          </cell>
          <cell r="B19520">
            <v>1.76</v>
          </cell>
        </row>
        <row r="19521">
          <cell r="A19521" t="str">
            <v>15.045.0086-A</v>
          </cell>
          <cell r="B19521">
            <v>1.52</v>
          </cell>
        </row>
        <row r="19522">
          <cell r="A19522" t="str">
            <v>15.045.0087-0</v>
          </cell>
          <cell r="B19522">
            <v>2.0499999999999998</v>
          </cell>
        </row>
        <row r="19523">
          <cell r="A19523" t="str">
            <v>15.045.0087-A</v>
          </cell>
          <cell r="B19523">
            <v>1.78</v>
          </cell>
        </row>
        <row r="19524">
          <cell r="A19524" t="str">
            <v>15.045.0090-0</v>
          </cell>
          <cell r="B19524">
            <v>4.6900000000000004</v>
          </cell>
        </row>
        <row r="19525">
          <cell r="A19525" t="str">
            <v>15.045.0090-A</v>
          </cell>
          <cell r="B19525">
            <v>4.0599999999999996</v>
          </cell>
        </row>
        <row r="19526">
          <cell r="A19526" t="str">
            <v>15.045.0091-0</v>
          </cell>
          <cell r="B19526">
            <v>5.87</v>
          </cell>
        </row>
        <row r="19527">
          <cell r="A19527" t="str">
            <v>15.045.0091-A</v>
          </cell>
          <cell r="B19527">
            <v>5.08</v>
          </cell>
        </row>
        <row r="19528">
          <cell r="A19528" t="str">
            <v>15.045.0092-0</v>
          </cell>
          <cell r="B19528">
            <v>8.8000000000000007</v>
          </cell>
        </row>
        <row r="19529">
          <cell r="A19529" t="str">
            <v>15.045.0092-A</v>
          </cell>
          <cell r="B19529">
            <v>7.62</v>
          </cell>
        </row>
        <row r="19530">
          <cell r="A19530" t="str">
            <v>15.045.0093-0</v>
          </cell>
          <cell r="B19530">
            <v>11.74</v>
          </cell>
        </row>
        <row r="19531">
          <cell r="A19531" t="str">
            <v>15.045.0093-A</v>
          </cell>
          <cell r="B19531">
            <v>10.17</v>
          </cell>
        </row>
        <row r="19532">
          <cell r="A19532" t="str">
            <v>15.045.0094-0</v>
          </cell>
          <cell r="B19532">
            <v>14.67</v>
          </cell>
        </row>
        <row r="19533">
          <cell r="A19533" t="str">
            <v>15.045.0094-A</v>
          </cell>
          <cell r="B19533">
            <v>12.71</v>
          </cell>
        </row>
        <row r="19534">
          <cell r="A19534" t="str">
            <v>15.045.0095-0</v>
          </cell>
          <cell r="B19534">
            <v>17.61</v>
          </cell>
        </row>
        <row r="19535">
          <cell r="A19535" t="str">
            <v>15.045.0095-A</v>
          </cell>
          <cell r="B19535">
            <v>15.25</v>
          </cell>
        </row>
        <row r="19536">
          <cell r="A19536" t="str">
            <v>15.045.0096-0</v>
          </cell>
          <cell r="B19536">
            <v>20.54</v>
          </cell>
        </row>
        <row r="19537">
          <cell r="A19537" t="str">
            <v>15.045.0096-A</v>
          </cell>
          <cell r="B19537">
            <v>17.8</v>
          </cell>
        </row>
        <row r="19538">
          <cell r="A19538" t="str">
            <v>15.045.0097-0</v>
          </cell>
          <cell r="B19538">
            <v>23.48</v>
          </cell>
        </row>
        <row r="19539">
          <cell r="A19539" t="str">
            <v>15.045.0097-A</v>
          </cell>
          <cell r="B19539">
            <v>20.34</v>
          </cell>
        </row>
        <row r="19540">
          <cell r="A19540" t="str">
            <v>15.045.0098-0</v>
          </cell>
          <cell r="B19540">
            <v>26.41</v>
          </cell>
        </row>
        <row r="19541">
          <cell r="A19541" t="str">
            <v>15.045.0098-A</v>
          </cell>
          <cell r="B19541">
            <v>22.88</v>
          </cell>
        </row>
        <row r="19542">
          <cell r="A19542" t="str">
            <v>15.045.0100-0</v>
          </cell>
          <cell r="B19542">
            <v>5.07</v>
          </cell>
        </row>
        <row r="19543">
          <cell r="A19543" t="str">
            <v>15.045.0100-A</v>
          </cell>
          <cell r="B19543">
            <v>4.41</v>
          </cell>
        </row>
        <row r="19544">
          <cell r="A19544" t="str">
            <v>15.045.0101-0</v>
          </cell>
          <cell r="B19544">
            <v>5.78</v>
          </cell>
        </row>
        <row r="19545">
          <cell r="A19545" t="str">
            <v>15.045.0101-A</v>
          </cell>
          <cell r="B19545">
            <v>5.03</v>
          </cell>
        </row>
        <row r="19546">
          <cell r="A19546" t="str">
            <v>15.045.0102-0</v>
          </cell>
          <cell r="B19546">
            <v>7.24</v>
          </cell>
        </row>
        <row r="19547">
          <cell r="A19547" t="str">
            <v>15.045.0102-A</v>
          </cell>
          <cell r="B19547">
            <v>6.3</v>
          </cell>
        </row>
        <row r="19548">
          <cell r="A19548" t="str">
            <v>15.045.0103-0</v>
          </cell>
          <cell r="B19548">
            <v>10.87</v>
          </cell>
        </row>
        <row r="19549">
          <cell r="A19549" t="str">
            <v>15.045.0103-A</v>
          </cell>
          <cell r="B19549">
            <v>9.4600000000000009</v>
          </cell>
        </row>
        <row r="19550">
          <cell r="A19550" t="str">
            <v>15.045.0104-0</v>
          </cell>
          <cell r="B19550">
            <v>14.63</v>
          </cell>
        </row>
        <row r="19551">
          <cell r="A19551" t="str">
            <v>15.045.0104-A</v>
          </cell>
          <cell r="B19551">
            <v>12.75</v>
          </cell>
        </row>
        <row r="19552">
          <cell r="A19552" t="str">
            <v>15.045.0105-0</v>
          </cell>
          <cell r="B19552">
            <v>18.36</v>
          </cell>
        </row>
        <row r="19553">
          <cell r="A19553" t="str">
            <v>15.045.0105-A</v>
          </cell>
          <cell r="B19553">
            <v>16</v>
          </cell>
        </row>
        <row r="19554">
          <cell r="A19554" t="str">
            <v>15.045.0106-0</v>
          </cell>
          <cell r="B19554">
            <v>22.94</v>
          </cell>
        </row>
        <row r="19555">
          <cell r="A19555" t="str">
            <v>15.045.0106-A</v>
          </cell>
          <cell r="B19555">
            <v>20</v>
          </cell>
        </row>
        <row r="19556">
          <cell r="A19556" t="str">
            <v>15.045.0107-0</v>
          </cell>
          <cell r="B19556">
            <v>25.76</v>
          </cell>
        </row>
        <row r="19557">
          <cell r="A19557" t="str">
            <v>15.045.0107-A</v>
          </cell>
          <cell r="B19557">
            <v>22.47</v>
          </cell>
        </row>
        <row r="19558">
          <cell r="A19558" t="str">
            <v>15.045.0108-0</v>
          </cell>
          <cell r="B19558">
            <v>33.090000000000003</v>
          </cell>
        </row>
        <row r="19559">
          <cell r="A19559" t="str">
            <v>15.045.0108-A</v>
          </cell>
          <cell r="B19559">
            <v>28.85</v>
          </cell>
        </row>
        <row r="19560">
          <cell r="A19560" t="str">
            <v>15.045.0110-0</v>
          </cell>
          <cell r="B19560">
            <v>9.07</v>
          </cell>
        </row>
        <row r="19561">
          <cell r="A19561" t="str">
            <v>15.045.0110-A</v>
          </cell>
          <cell r="B19561">
            <v>7.88</v>
          </cell>
        </row>
        <row r="19562">
          <cell r="A19562" t="str">
            <v>15.045.0111-0</v>
          </cell>
          <cell r="B19562">
            <v>44.28</v>
          </cell>
        </row>
        <row r="19563">
          <cell r="A19563" t="str">
            <v>15.045.0111-A</v>
          </cell>
          <cell r="B19563">
            <v>38.380000000000003</v>
          </cell>
        </row>
        <row r="19564">
          <cell r="A19564" t="str">
            <v>15.045.0115-0</v>
          </cell>
          <cell r="B19564">
            <v>14.65</v>
          </cell>
        </row>
        <row r="19565">
          <cell r="A19565" t="str">
            <v>15.045.0115-A</v>
          </cell>
          <cell r="B19565">
            <v>12.76</v>
          </cell>
        </row>
        <row r="19566">
          <cell r="A19566" t="str">
            <v>15.045.0116-0</v>
          </cell>
          <cell r="B19566">
            <v>70.569999999999993</v>
          </cell>
        </row>
        <row r="19567">
          <cell r="A19567" t="str">
            <v>15.045.0116-A</v>
          </cell>
          <cell r="B19567">
            <v>61.2</v>
          </cell>
        </row>
        <row r="19568">
          <cell r="A19568" t="str">
            <v>15.045.0120-0</v>
          </cell>
          <cell r="B19568">
            <v>21.31</v>
          </cell>
        </row>
        <row r="19569">
          <cell r="A19569" t="str">
            <v>15.045.0120-A</v>
          </cell>
          <cell r="B19569">
            <v>18.61</v>
          </cell>
        </row>
        <row r="19570">
          <cell r="A19570" t="str">
            <v>15.045.0121-0</v>
          </cell>
          <cell r="B19570">
            <v>101.2</v>
          </cell>
        </row>
        <row r="19571">
          <cell r="A19571" t="str">
            <v>15.045.0121-A</v>
          </cell>
          <cell r="B19571">
            <v>87.81</v>
          </cell>
        </row>
        <row r="19572">
          <cell r="A19572" t="str">
            <v>15.045.9999-0</v>
          </cell>
          <cell r="B19572">
            <v>6588</v>
          </cell>
        </row>
        <row r="19573">
          <cell r="A19573" t="str">
            <v>15.045.9999-A</v>
          </cell>
          <cell r="B19573">
            <v>5728</v>
          </cell>
        </row>
        <row r="19574">
          <cell r="A19574" t="str">
            <v>15.046.0010-0</v>
          </cell>
          <cell r="B19574">
            <v>12.03</v>
          </cell>
        </row>
        <row r="19575">
          <cell r="A19575" t="str">
            <v>15.046.0010-A</v>
          </cell>
          <cell r="B19575">
            <v>10.47</v>
          </cell>
        </row>
        <row r="19576">
          <cell r="A19576" t="str">
            <v>15.046.0011-0</v>
          </cell>
          <cell r="B19576">
            <v>13.27</v>
          </cell>
        </row>
        <row r="19577">
          <cell r="A19577" t="str">
            <v>15.046.0011-A</v>
          </cell>
          <cell r="B19577">
            <v>11.56</v>
          </cell>
        </row>
        <row r="19578">
          <cell r="A19578" t="str">
            <v>15.046.0012-0</v>
          </cell>
          <cell r="B19578">
            <v>16.18</v>
          </cell>
        </row>
        <row r="19579">
          <cell r="A19579" t="str">
            <v>15.046.0012-A</v>
          </cell>
          <cell r="B19579">
            <v>14.1</v>
          </cell>
        </row>
        <row r="19580">
          <cell r="A19580" t="str">
            <v>15.046.0013-0</v>
          </cell>
          <cell r="B19580">
            <v>19.010000000000002</v>
          </cell>
        </row>
        <row r="19581">
          <cell r="A19581" t="str">
            <v>15.046.0013-A</v>
          </cell>
          <cell r="B19581">
            <v>16.579999999999998</v>
          </cell>
        </row>
        <row r="19582">
          <cell r="A19582" t="str">
            <v>15.046.0014-0</v>
          </cell>
          <cell r="B19582">
            <v>25.14</v>
          </cell>
        </row>
        <row r="19583">
          <cell r="A19583" t="str">
            <v>15.046.0014-A</v>
          </cell>
          <cell r="B19583">
            <v>21.91</v>
          </cell>
        </row>
        <row r="19584">
          <cell r="A19584" t="str">
            <v>15.046.0015-0</v>
          </cell>
          <cell r="B19584">
            <v>44.22</v>
          </cell>
        </row>
        <row r="19585">
          <cell r="A19585" t="str">
            <v>15.046.0015-A</v>
          </cell>
          <cell r="B19585">
            <v>38.659999999999997</v>
          </cell>
        </row>
        <row r="19586">
          <cell r="A19586" t="str">
            <v>15.046.0016-0</v>
          </cell>
          <cell r="B19586">
            <v>72.819999999999993</v>
          </cell>
        </row>
        <row r="19587">
          <cell r="A19587" t="str">
            <v>15.046.0016-A</v>
          </cell>
          <cell r="B19587">
            <v>63.56</v>
          </cell>
        </row>
        <row r="19588">
          <cell r="A19588" t="str">
            <v>15.046.0017-0</v>
          </cell>
          <cell r="B19588">
            <v>82.27</v>
          </cell>
        </row>
        <row r="19589">
          <cell r="A19589" t="str">
            <v>15.046.0017-A</v>
          </cell>
          <cell r="B19589">
            <v>71.989999999999995</v>
          </cell>
        </row>
        <row r="19590">
          <cell r="A19590" t="str">
            <v>15.046.0018-0</v>
          </cell>
          <cell r="B19590">
            <v>101.33</v>
          </cell>
        </row>
        <row r="19591">
          <cell r="A19591" t="str">
            <v>15.046.0018-A</v>
          </cell>
          <cell r="B19591">
            <v>88.88</v>
          </cell>
        </row>
        <row r="19592">
          <cell r="A19592" t="str">
            <v>15.046.9999-0</v>
          </cell>
          <cell r="B19592">
            <v>6117</v>
          </cell>
        </row>
        <row r="19593">
          <cell r="A19593" t="str">
            <v>15.046.9999-A</v>
          </cell>
          <cell r="B19593">
            <v>5339</v>
          </cell>
        </row>
        <row r="19594">
          <cell r="A19594" t="str">
            <v>15.047.0010-0</v>
          </cell>
          <cell r="B19594">
            <v>17.43</v>
          </cell>
        </row>
        <row r="19595">
          <cell r="A19595" t="str">
            <v>15.047.0010-A</v>
          </cell>
          <cell r="B19595">
            <v>16.84</v>
          </cell>
        </row>
        <row r="19596">
          <cell r="A19596" t="str">
            <v>15.047.0011-0</v>
          </cell>
          <cell r="B19596">
            <v>22.13</v>
          </cell>
        </row>
        <row r="19597">
          <cell r="A19597" t="str">
            <v>15.047.0011-A</v>
          </cell>
          <cell r="B19597">
            <v>21.47</v>
          </cell>
        </row>
        <row r="19598">
          <cell r="A19598" t="str">
            <v>15.047.0012-0</v>
          </cell>
          <cell r="B19598">
            <v>25.65</v>
          </cell>
        </row>
        <row r="19599">
          <cell r="A19599" t="str">
            <v>15.047.0012-A</v>
          </cell>
          <cell r="B19599">
            <v>24.86</v>
          </cell>
        </row>
        <row r="19600">
          <cell r="A19600" t="str">
            <v>15.047.0013-0</v>
          </cell>
          <cell r="B19600">
            <v>27.96</v>
          </cell>
        </row>
        <row r="19601">
          <cell r="A19601" t="str">
            <v>15.047.0013-A</v>
          </cell>
          <cell r="B19601">
            <v>27.09</v>
          </cell>
        </row>
        <row r="19602">
          <cell r="A19602" t="str">
            <v>15.047.0014-0</v>
          </cell>
          <cell r="B19602">
            <v>29.82</v>
          </cell>
        </row>
        <row r="19603">
          <cell r="A19603" t="str">
            <v>15.047.0014-A</v>
          </cell>
          <cell r="B19603">
            <v>28.92</v>
          </cell>
        </row>
        <row r="19604">
          <cell r="A19604" t="str">
            <v>15.047.0015-0</v>
          </cell>
          <cell r="B19604">
            <v>49.01</v>
          </cell>
        </row>
        <row r="19605">
          <cell r="A19605" t="str">
            <v>15.047.0015-A</v>
          </cell>
          <cell r="B19605">
            <v>48.03</v>
          </cell>
        </row>
        <row r="19606">
          <cell r="A19606" t="str">
            <v>15.047.0016-0</v>
          </cell>
          <cell r="B19606">
            <v>57.03</v>
          </cell>
        </row>
        <row r="19607">
          <cell r="A19607" t="str">
            <v>15.047.0016-A</v>
          </cell>
          <cell r="B19607">
            <v>55.94</v>
          </cell>
        </row>
        <row r="19608">
          <cell r="A19608" t="str">
            <v>15.047.0017-0</v>
          </cell>
          <cell r="B19608">
            <v>59.56</v>
          </cell>
        </row>
        <row r="19609">
          <cell r="A19609" t="str">
            <v>15.047.0017-A</v>
          </cell>
          <cell r="B19609">
            <v>58.38</v>
          </cell>
        </row>
        <row r="19610">
          <cell r="A19610" t="str">
            <v>15.047.0018-0</v>
          </cell>
          <cell r="B19610">
            <v>73.31</v>
          </cell>
        </row>
        <row r="19611">
          <cell r="A19611" t="str">
            <v>15.047.0018-A</v>
          </cell>
          <cell r="B19611">
            <v>71.94</v>
          </cell>
        </row>
        <row r="19612">
          <cell r="A19612" t="str">
            <v>15.047.9999-0</v>
          </cell>
          <cell r="B19612">
            <v>3501</v>
          </cell>
        </row>
        <row r="19613">
          <cell r="A19613" t="str">
            <v>15.047.9999-A</v>
          </cell>
          <cell r="B19613">
            <v>3441</v>
          </cell>
        </row>
        <row r="19614">
          <cell r="A19614" t="str">
            <v>15.058.0010-0</v>
          </cell>
          <cell r="B19614">
            <v>13.7</v>
          </cell>
        </row>
        <row r="19615">
          <cell r="A19615" t="str">
            <v>15.058.0010-A</v>
          </cell>
          <cell r="B19615">
            <v>13.7</v>
          </cell>
        </row>
        <row r="19616">
          <cell r="A19616" t="str">
            <v>15.058.0015-0</v>
          </cell>
          <cell r="B19616">
            <v>14.38</v>
          </cell>
        </row>
        <row r="19617">
          <cell r="A19617" t="str">
            <v>15.058.0015-A</v>
          </cell>
          <cell r="B19617">
            <v>14.38</v>
          </cell>
        </row>
        <row r="19618">
          <cell r="A19618" t="str">
            <v>15.058.0020-0</v>
          </cell>
          <cell r="B19618">
            <v>16.829999999999998</v>
          </cell>
        </row>
        <row r="19619">
          <cell r="A19619" t="str">
            <v>15.058.0020-A</v>
          </cell>
          <cell r="B19619">
            <v>16.829999999999998</v>
          </cell>
        </row>
        <row r="19620">
          <cell r="A19620" t="str">
            <v>15.058.0050-0</v>
          </cell>
          <cell r="B19620">
            <v>10.86</v>
          </cell>
        </row>
        <row r="19621">
          <cell r="A19621" t="str">
            <v>15.058.0050-A</v>
          </cell>
          <cell r="B19621">
            <v>10.86</v>
          </cell>
        </row>
        <row r="19622">
          <cell r="A19622" t="str">
            <v>15.058.0055-0</v>
          </cell>
          <cell r="B19622">
            <v>12.48</v>
          </cell>
        </row>
        <row r="19623">
          <cell r="A19623" t="str">
            <v>15.058.0055-A</v>
          </cell>
          <cell r="B19623">
            <v>12.48</v>
          </cell>
        </row>
        <row r="19624">
          <cell r="A19624" t="str">
            <v>15.058.0060-0</v>
          </cell>
          <cell r="B19624">
            <v>13.17</v>
          </cell>
        </row>
        <row r="19625">
          <cell r="A19625" t="str">
            <v>15.058.0060-A</v>
          </cell>
          <cell r="B19625">
            <v>13.17</v>
          </cell>
        </row>
        <row r="19626">
          <cell r="A19626" t="str">
            <v>15.058.9999-0</v>
          </cell>
          <cell r="B19626">
            <v>6284</v>
          </cell>
        </row>
        <row r="19627">
          <cell r="A19627" t="str">
            <v>15.058.9999-A</v>
          </cell>
          <cell r="B19627">
            <v>6284</v>
          </cell>
        </row>
        <row r="19628">
          <cell r="A19628" t="str">
            <v>15.065.0010-0</v>
          </cell>
          <cell r="B19628">
            <v>1201.6600000000001</v>
          </cell>
        </row>
        <row r="19629">
          <cell r="A19629" t="str">
            <v>15.065.0010-A</v>
          </cell>
          <cell r="B19629">
            <v>1110.23</v>
          </cell>
        </row>
        <row r="19630">
          <cell r="A19630" t="str">
            <v>15.065.0011-0</v>
          </cell>
          <cell r="B19630">
            <v>1327.42</v>
          </cell>
        </row>
        <row r="19631">
          <cell r="A19631" t="str">
            <v>15.065.0011-A</v>
          </cell>
          <cell r="B19631">
            <v>1236.01</v>
          </cell>
        </row>
        <row r="19632">
          <cell r="A19632" t="str">
            <v>15.065.0015-0</v>
          </cell>
          <cell r="B19632">
            <v>1692.08</v>
          </cell>
        </row>
        <row r="19633">
          <cell r="A19633" t="str">
            <v>15.065.0015-A</v>
          </cell>
          <cell r="B19633">
            <v>1542.9</v>
          </cell>
        </row>
        <row r="19634">
          <cell r="A19634" t="str">
            <v>15.065.0016-0</v>
          </cell>
          <cell r="B19634">
            <v>1830.82</v>
          </cell>
        </row>
        <row r="19635">
          <cell r="A19635" t="str">
            <v>15.065.0016-A</v>
          </cell>
          <cell r="B19635">
            <v>1681.65</v>
          </cell>
        </row>
        <row r="19636">
          <cell r="A19636" t="str">
            <v>15.065.0020-0</v>
          </cell>
          <cell r="B19636">
            <v>2323.0700000000002</v>
          </cell>
        </row>
        <row r="19637">
          <cell r="A19637" t="str">
            <v>15.065.0020-A</v>
          </cell>
          <cell r="B19637">
            <v>2112.4899999999998</v>
          </cell>
        </row>
        <row r="19638">
          <cell r="A19638" t="str">
            <v>15.065.0021-0</v>
          </cell>
          <cell r="B19638">
            <v>2425.5100000000002</v>
          </cell>
        </row>
        <row r="19639">
          <cell r="A19639" t="str">
            <v>15.065.0021-A</v>
          </cell>
          <cell r="B19639">
            <v>2217.3000000000002</v>
          </cell>
        </row>
        <row r="19640">
          <cell r="A19640" t="str">
            <v>15.065.0025-0</v>
          </cell>
          <cell r="B19640">
            <v>2933.08</v>
          </cell>
        </row>
        <row r="19641">
          <cell r="A19641" t="str">
            <v>15.065.0025-A</v>
          </cell>
          <cell r="B19641">
            <v>2710.82</v>
          </cell>
        </row>
        <row r="19642">
          <cell r="A19642" t="str">
            <v>15.065.0026-0</v>
          </cell>
          <cell r="B19642">
            <v>3547.79</v>
          </cell>
        </row>
        <row r="19643">
          <cell r="A19643" t="str">
            <v>15.065.0026-A</v>
          </cell>
          <cell r="B19643">
            <v>3260.34</v>
          </cell>
        </row>
        <row r="19644">
          <cell r="A19644" t="str">
            <v>15.065.9999-0</v>
          </cell>
          <cell r="B19644">
            <v>4650</v>
          </cell>
        </row>
        <row r="19645">
          <cell r="A19645" t="str">
            <v>15.065.9999-A</v>
          </cell>
          <cell r="B19645">
            <v>4274</v>
          </cell>
        </row>
        <row r="19646">
          <cell r="A19646" t="str">
            <v>15.066.0001-1</v>
          </cell>
          <cell r="B19646">
            <v>61.25</v>
          </cell>
        </row>
        <row r="19647">
          <cell r="A19647" t="str">
            <v>15.066.0001-B</v>
          </cell>
          <cell r="B19647">
            <v>61.25</v>
          </cell>
        </row>
        <row r="19648">
          <cell r="A19648" t="str">
            <v>15.066.0002-1</v>
          </cell>
          <cell r="B19648">
            <v>78.099999999999994</v>
          </cell>
        </row>
        <row r="19649">
          <cell r="A19649" t="str">
            <v>15.066.0002-B</v>
          </cell>
          <cell r="B19649">
            <v>78.099999999999994</v>
          </cell>
        </row>
        <row r="19650">
          <cell r="A19650" t="str">
            <v>15.066.0003-1</v>
          </cell>
          <cell r="B19650">
            <v>108.72</v>
          </cell>
        </row>
        <row r="19651">
          <cell r="A19651" t="str">
            <v>15.066.0003-B</v>
          </cell>
          <cell r="B19651">
            <v>108.72</v>
          </cell>
        </row>
        <row r="19652">
          <cell r="A19652" t="str">
            <v>15.066.0004-0</v>
          </cell>
          <cell r="B19652">
            <v>176.84</v>
          </cell>
        </row>
        <row r="19653">
          <cell r="A19653" t="str">
            <v>15.066.0004-A</v>
          </cell>
          <cell r="B19653">
            <v>176.84</v>
          </cell>
        </row>
        <row r="19654">
          <cell r="A19654" t="str">
            <v>15.066.0006-0</v>
          </cell>
          <cell r="B19654">
            <v>55.85</v>
          </cell>
        </row>
        <row r="19655">
          <cell r="A19655" t="str">
            <v>15.066.0006-A</v>
          </cell>
          <cell r="B19655">
            <v>55.85</v>
          </cell>
        </row>
        <row r="19656">
          <cell r="A19656" t="str">
            <v>15.066.0007-0</v>
          </cell>
          <cell r="B19656">
            <v>67.040000000000006</v>
          </cell>
        </row>
        <row r="19657">
          <cell r="A19657" t="str">
            <v>15.066.0007-A</v>
          </cell>
          <cell r="B19657">
            <v>67.040000000000006</v>
          </cell>
        </row>
        <row r="19658">
          <cell r="A19658" t="str">
            <v>15.066.0012-0</v>
          </cell>
          <cell r="B19658">
            <v>35.57</v>
          </cell>
        </row>
        <row r="19659">
          <cell r="A19659" t="str">
            <v>15.066.0012-A</v>
          </cell>
          <cell r="B19659">
            <v>35.57</v>
          </cell>
        </row>
        <row r="19660">
          <cell r="A19660" t="str">
            <v>15.066.0013-0</v>
          </cell>
          <cell r="B19660">
            <v>38.090000000000003</v>
          </cell>
        </row>
        <row r="19661">
          <cell r="A19661" t="str">
            <v>15.066.0013-A</v>
          </cell>
          <cell r="B19661">
            <v>38.090000000000003</v>
          </cell>
        </row>
        <row r="19662">
          <cell r="A19662" t="str">
            <v>15.066.0021-0</v>
          </cell>
          <cell r="B19662">
            <v>33.35</v>
          </cell>
        </row>
        <row r="19663">
          <cell r="A19663" t="str">
            <v>15.066.0021-A</v>
          </cell>
          <cell r="B19663">
            <v>33.35</v>
          </cell>
        </row>
        <row r="19664">
          <cell r="A19664" t="str">
            <v>15.066.0022-0</v>
          </cell>
          <cell r="B19664">
            <v>33.94</v>
          </cell>
        </row>
        <row r="19665">
          <cell r="A19665" t="str">
            <v>15.066.0022-A</v>
          </cell>
          <cell r="B19665">
            <v>33.94</v>
          </cell>
        </row>
        <row r="19666">
          <cell r="A19666" t="str">
            <v>15.066.0023-0</v>
          </cell>
          <cell r="B19666">
            <v>100.24</v>
          </cell>
        </row>
        <row r="19667">
          <cell r="A19667" t="str">
            <v>15.066.0023-A</v>
          </cell>
          <cell r="B19667">
            <v>100.24</v>
          </cell>
        </row>
        <row r="19668">
          <cell r="A19668" t="str">
            <v>15.066.0024-0</v>
          </cell>
          <cell r="B19668">
            <v>103</v>
          </cell>
        </row>
        <row r="19669">
          <cell r="A19669" t="str">
            <v>15.066.0024-A</v>
          </cell>
          <cell r="B19669">
            <v>103</v>
          </cell>
        </row>
        <row r="19670">
          <cell r="A19670" t="str">
            <v>15.066.0025-0</v>
          </cell>
          <cell r="B19670">
            <v>107.99</v>
          </cell>
        </row>
        <row r="19671">
          <cell r="A19671" t="str">
            <v>15.066.0025-A</v>
          </cell>
          <cell r="B19671">
            <v>107.99</v>
          </cell>
        </row>
        <row r="19672">
          <cell r="A19672" t="str">
            <v>15.066.0026-0</v>
          </cell>
          <cell r="B19672">
            <v>119.94</v>
          </cell>
        </row>
        <row r="19673">
          <cell r="A19673" t="str">
            <v>15.066.0026-A</v>
          </cell>
          <cell r="B19673">
            <v>119.94</v>
          </cell>
        </row>
        <row r="19674">
          <cell r="A19674" t="str">
            <v>15.066.0027-0</v>
          </cell>
          <cell r="B19674">
            <v>124.62</v>
          </cell>
        </row>
        <row r="19675">
          <cell r="A19675" t="str">
            <v>15.066.0027-A</v>
          </cell>
          <cell r="B19675">
            <v>124.62</v>
          </cell>
        </row>
        <row r="19676">
          <cell r="A19676" t="str">
            <v>15.066.0028-0</v>
          </cell>
          <cell r="B19676">
            <v>103</v>
          </cell>
        </row>
        <row r="19677">
          <cell r="A19677" t="str">
            <v>15.066.0028-A</v>
          </cell>
          <cell r="B19677">
            <v>103</v>
          </cell>
        </row>
        <row r="19678">
          <cell r="A19678" t="str">
            <v>15.066.0031-1</v>
          </cell>
          <cell r="B19678">
            <v>48.39</v>
          </cell>
        </row>
        <row r="19679">
          <cell r="A19679" t="str">
            <v>15.066.0031-B</v>
          </cell>
          <cell r="B19679">
            <v>48.39</v>
          </cell>
        </row>
        <row r="19680">
          <cell r="A19680" t="str">
            <v>15.066.0032-1</v>
          </cell>
          <cell r="B19680">
            <v>48.98</v>
          </cell>
        </row>
        <row r="19681">
          <cell r="A19681" t="str">
            <v>15.066.0032-B</v>
          </cell>
          <cell r="B19681">
            <v>48.98</v>
          </cell>
        </row>
        <row r="19682">
          <cell r="A19682" t="str">
            <v>15.066.0033-1</v>
          </cell>
          <cell r="B19682">
            <v>115.28</v>
          </cell>
        </row>
        <row r="19683">
          <cell r="A19683" t="str">
            <v>15.066.0033-B</v>
          </cell>
          <cell r="B19683">
            <v>115.28</v>
          </cell>
        </row>
        <row r="19684">
          <cell r="A19684" t="str">
            <v>15.066.0034-1</v>
          </cell>
          <cell r="B19684">
            <v>118.04</v>
          </cell>
        </row>
        <row r="19685">
          <cell r="A19685" t="str">
            <v>15.066.0034-B</v>
          </cell>
          <cell r="B19685">
            <v>118.04</v>
          </cell>
        </row>
        <row r="19686">
          <cell r="A19686" t="str">
            <v>15.066.0035-0</v>
          </cell>
          <cell r="B19686">
            <v>123.03</v>
          </cell>
        </row>
        <row r="19687">
          <cell r="A19687" t="str">
            <v>15.066.0035-A</v>
          </cell>
          <cell r="B19687">
            <v>123.03</v>
          </cell>
        </row>
        <row r="19688">
          <cell r="A19688" t="str">
            <v>15.066.0036-0</v>
          </cell>
          <cell r="B19688">
            <v>134.97999999999999</v>
          </cell>
        </row>
        <row r="19689">
          <cell r="A19689" t="str">
            <v>15.066.0036-A</v>
          </cell>
          <cell r="B19689">
            <v>134.97999999999999</v>
          </cell>
        </row>
        <row r="19690">
          <cell r="A19690" t="str">
            <v>15.066.0037-0</v>
          </cell>
          <cell r="B19690">
            <v>139.66</v>
          </cell>
        </row>
        <row r="19691">
          <cell r="A19691" t="str">
            <v>15.066.0037-A</v>
          </cell>
          <cell r="B19691">
            <v>139.66</v>
          </cell>
        </row>
        <row r="19692">
          <cell r="A19692" t="str">
            <v>15.066.0038-0</v>
          </cell>
          <cell r="B19692">
            <v>104.34</v>
          </cell>
        </row>
        <row r="19693">
          <cell r="A19693" t="str">
            <v>15.066.0038-A</v>
          </cell>
          <cell r="B19693">
            <v>104.34</v>
          </cell>
        </row>
        <row r="19694">
          <cell r="A19694" t="str">
            <v>15.066.0041-1</v>
          </cell>
          <cell r="B19694">
            <v>77.959999999999994</v>
          </cell>
        </row>
        <row r="19695">
          <cell r="A19695" t="str">
            <v>15.066.0041-B</v>
          </cell>
          <cell r="B19695">
            <v>77.959999999999994</v>
          </cell>
        </row>
        <row r="19696">
          <cell r="A19696" t="str">
            <v>15.066.0042-1</v>
          </cell>
          <cell r="B19696">
            <v>78.55</v>
          </cell>
        </row>
        <row r="19697">
          <cell r="A19697" t="str">
            <v>15.066.0042-B</v>
          </cell>
          <cell r="B19697">
            <v>78.55</v>
          </cell>
        </row>
        <row r="19698">
          <cell r="A19698" t="str">
            <v>15.066.0043-1</v>
          </cell>
          <cell r="B19698">
            <v>164.44</v>
          </cell>
        </row>
        <row r="19699">
          <cell r="A19699" t="str">
            <v>15.066.0043-B</v>
          </cell>
          <cell r="B19699">
            <v>164.44</v>
          </cell>
        </row>
        <row r="19700">
          <cell r="A19700" t="str">
            <v>15.066.0044-1</v>
          </cell>
          <cell r="B19700">
            <v>167.2</v>
          </cell>
        </row>
        <row r="19701">
          <cell r="A19701" t="str">
            <v>15.066.0044-B</v>
          </cell>
          <cell r="B19701">
            <v>167.2</v>
          </cell>
        </row>
        <row r="19702">
          <cell r="A19702" t="str">
            <v>15.066.0045-0</v>
          </cell>
          <cell r="B19702">
            <v>172.19</v>
          </cell>
        </row>
        <row r="19703">
          <cell r="A19703" t="str">
            <v>15.066.0045-A</v>
          </cell>
          <cell r="B19703">
            <v>172.19</v>
          </cell>
        </row>
        <row r="19704">
          <cell r="A19704" t="str">
            <v>15.066.0046-0</v>
          </cell>
          <cell r="B19704">
            <v>184.14</v>
          </cell>
        </row>
        <row r="19705">
          <cell r="A19705" t="str">
            <v>15.066.0046-A</v>
          </cell>
          <cell r="B19705">
            <v>184.14</v>
          </cell>
        </row>
        <row r="19706">
          <cell r="A19706" t="str">
            <v>15.066.0047-0</v>
          </cell>
          <cell r="B19706">
            <v>188.82</v>
          </cell>
        </row>
        <row r="19707">
          <cell r="A19707" t="str">
            <v>15.066.0047-A</v>
          </cell>
          <cell r="B19707">
            <v>188.82</v>
          </cell>
        </row>
        <row r="19708">
          <cell r="A19708" t="str">
            <v>15.066.0048-0</v>
          </cell>
          <cell r="B19708">
            <v>153.5</v>
          </cell>
        </row>
        <row r="19709">
          <cell r="A19709" t="str">
            <v>15.066.0048-A</v>
          </cell>
          <cell r="B19709">
            <v>153.5</v>
          </cell>
        </row>
        <row r="19710">
          <cell r="A19710" t="str">
            <v>15.066.0051-1</v>
          </cell>
          <cell r="B19710">
            <v>250.6</v>
          </cell>
        </row>
        <row r="19711">
          <cell r="A19711" t="str">
            <v>15.066.0051-B</v>
          </cell>
          <cell r="B19711">
            <v>250.6</v>
          </cell>
        </row>
        <row r="19712">
          <cell r="A19712" t="str">
            <v>15.066.0052-1</v>
          </cell>
          <cell r="B19712">
            <v>252.42</v>
          </cell>
        </row>
        <row r="19713">
          <cell r="A19713" t="str">
            <v>15.066.0052-B</v>
          </cell>
          <cell r="B19713">
            <v>252.42</v>
          </cell>
        </row>
        <row r="19714">
          <cell r="A19714" t="str">
            <v>15.066.0053-1</v>
          </cell>
          <cell r="B19714">
            <v>255.18</v>
          </cell>
        </row>
        <row r="19715">
          <cell r="A19715" t="str">
            <v>15.066.0053-B</v>
          </cell>
          <cell r="B19715">
            <v>255.18</v>
          </cell>
        </row>
        <row r="19716">
          <cell r="A19716" t="str">
            <v>15.066.0054-0</v>
          </cell>
          <cell r="B19716">
            <v>260.17</v>
          </cell>
        </row>
        <row r="19717">
          <cell r="A19717" t="str">
            <v>15.066.0054-A</v>
          </cell>
          <cell r="B19717">
            <v>260.17</v>
          </cell>
        </row>
        <row r="19718">
          <cell r="A19718" t="str">
            <v>15.066.0055-0</v>
          </cell>
          <cell r="B19718">
            <v>272.12</v>
          </cell>
        </row>
        <row r="19719">
          <cell r="A19719" t="str">
            <v>15.066.0055-A</v>
          </cell>
          <cell r="B19719">
            <v>272.12</v>
          </cell>
        </row>
        <row r="19720">
          <cell r="A19720" t="str">
            <v>15.066.0056-0</v>
          </cell>
          <cell r="B19720">
            <v>276.8</v>
          </cell>
        </row>
        <row r="19721">
          <cell r="A19721" t="str">
            <v>15.066.0056-A</v>
          </cell>
          <cell r="B19721">
            <v>276.8</v>
          </cell>
        </row>
        <row r="19722">
          <cell r="A19722" t="str">
            <v>15.066.0057-0</v>
          </cell>
          <cell r="B19722">
            <v>241.48</v>
          </cell>
        </row>
        <row r="19723">
          <cell r="A19723" t="str">
            <v>15.066.0057-A</v>
          </cell>
          <cell r="B19723">
            <v>241.48</v>
          </cell>
        </row>
        <row r="19724">
          <cell r="A19724" t="str">
            <v>15.066.0061-0</v>
          </cell>
          <cell r="B19724">
            <v>405.09</v>
          </cell>
        </row>
        <row r="19725">
          <cell r="A19725" t="str">
            <v>15.066.0061-A</v>
          </cell>
          <cell r="B19725">
            <v>405.09</v>
          </cell>
        </row>
        <row r="19726">
          <cell r="A19726" t="str">
            <v>15.066.0062-0</v>
          </cell>
          <cell r="B19726">
            <v>431.96</v>
          </cell>
        </row>
        <row r="19727">
          <cell r="A19727" t="str">
            <v>15.066.0062-A</v>
          </cell>
          <cell r="B19727">
            <v>431.96</v>
          </cell>
        </row>
        <row r="19728">
          <cell r="A19728" t="str">
            <v>15.066.0063-0</v>
          </cell>
          <cell r="B19728">
            <v>664.14</v>
          </cell>
        </row>
        <row r="19729">
          <cell r="A19729" t="str">
            <v>15.066.0063-A</v>
          </cell>
          <cell r="B19729">
            <v>664.14</v>
          </cell>
        </row>
        <row r="19730">
          <cell r="A19730" t="str">
            <v>15.066.0064-0</v>
          </cell>
          <cell r="B19730">
            <v>747.77</v>
          </cell>
        </row>
        <row r="19731">
          <cell r="A19731" t="str">
            <v>15.066.0064-A</v>
          </cell>
          <cell r="B19731">
            <v>747.77</v>
          </cell>
        </row>
        <row r="19732">
          <cell r="A19732" t="str">
            <v>15.066.0065-0</v>
          </cell>
          <cell r="B19732">
            <v>903.86</v>
          </cell>
        </row>
        <row r="19733">
          <cell r="A19733" t="str">
            <v>15.066.0065-A</v>
          </cell>
          <cell r="B19733">
            <v>903.86</v>
          </cell>
        </row>
        <row r="19734">
          <cell r="A19734" t="str">
            <v>15.066.0066-0</v>
          </cell>
          <cell r="B19734">
            <v>977.49</v>
          </cell>
        </row>
        <row r="19735">
          <cell r="A19735" t="str">
            <v>15.066.0066-A</v>
          </cell>
          <cell r="B19735">
            <v>977.49</v>
          </cell>
        </row>
        <row r="19736">
          <cell r="A19736" t="str">
            <v>15.066.0067-0</v>
          </cell>
          <cell r="B19736">
            <v>1369.46</v>
          </cell>
        </row>
        <row r="19737">
          <cell r="A19737" t="str">
            <v>15.066.0067-A</v>
          </cell>
          <cell r="B19737">
            <v>1369.46</v>
          </cell>
        </row>
        <row r="19738">
          <cell r="A19738" t="str">
            <v>15.066.0068-0</v>
          </cell>
          <cell r="B19738">
            <v>369.17</v>
          </cell>
        </row>
        <row r="19739">
          <cell r="A19739" t="str">
            <v>15.066.0068-A</v>
          </cell>
          <cell r="B19739">
            <v>369.17</v>
          </cell>
        </row>
        <row r="19740">
          <cell r="A19740" t="str">
            <v>15.066.0071-0</v>
          </cell>
          <cell r="B19740">
            <v>531.22</v>
          </cell>
        </row>
        <row r="19741">
          <cell r="A19741" t="str">
            <v>15.066.0071-A</v>
          </cell>
          <cell r="B19741">
            <v>531.22</v>
          </cell>
        </row>
        <row r="19742">
          <cell r="A19742" t="str">
            <v>15.066.0072-0</v>
          </cell>
          <cell r="B19742">
            <v>558.09</v>
          </cell>
        </row>
        <row r="19743">
          <cell r="A19743" t="str">
            <v>15.066.0072-A</v>
          </cell>
          <cell r="B19743">
            <v>558.09</v>
          </cell>
        </row>
        <row r="19744">
          <cell r="A19744" t="str">
            <v>15.066.0073-0</v>
          </cell>
          <cell r="B19744">
            <v>814.37</v>
          </cell>
        </row>
        <row r="19745">
          <cell r="A19745" t="str">
            <v>15.066.0073-A</v>
          </cell>
          <cell r="B19745">
            <v>814.37</v>
          </cell>
        </row>
        <row r="19746">
          <cell r="A19746" t="str">
            <v>15.066.0074-0</v>
          </cell>
          <cell r="B19746">
            <v>894.31</v>
          </cell>
        </row>
        <row r="19747">
          <cell r="A19747" t="str">
            <v>15.066.0074-A</v>
          </cell>
          <cell r="B19747">
            <v>894.31</v>
          </cell>
        </row>
        <row r="19748">
          <cell r="A19748" t="str">
            <v>15.066.0075-0</v>
          </cell>
          <cell r="B19748">
            <v>1110.1199999999999</v>
          </cell>
        </row>
        <row r="19749">
          <cell r="A19749" t="str">
            <v>15.066.0075-A</v>
          </cell>
          <cell r="B19749">
            <v>1110.1199999999999</v>
          </cell>
        </row>
        <row r="19750">
          <cell r="A19750" t="str">
            <v>15.066.0076-0</v>
          </cell>
          <cell r="B19750">
            <v>1120.75</v>
          </cell>
        </row>
        <row r="19751">
          <cell r="A19751" t="str">
            <v>15.066.0076-A</v>
          </cell>
          <cell r="B19751">
            <v>1120.75</v>
          </cell>
        </row>
        <row r="19752">
          <cell r="A19752" t="str">
            <v>15.066.0077-0</v>
          </cell>
          <cell r="B19752">
            <v>1514.96</v>
          </cell>
        </row>
        <row r="19753">
          <cell r="A19753" t="str">
            <v>15.066.0077-A</v>
          </cell>
          <cell r="B19753">
            <v>1514.96</v>
          </cell>
        </row>
        <row r="19754">
          <cell r="A19754" t="str">
            <v>15.066.0078-0</v>
          </cell>
          <cell r="B19754">
            <v>503.84</v>
          </cell>
        </row>
        <row r="19755">
          <cell r="A19755" t="str">
            <v>15.066.0078-A</v>
          </cell>
          <cell r="B19755">
            <v>503.84</v>
          </cell>
        </row>
        <row r="19756">
          <cell r="A19756" t="str">
            <v>15.066.9999-0</v>
          </cell>
          <cell r="B19756">
            <v>2750</v>
          </cell>
        </row>
        <row r="19757">
          <cell r="A19757" t="str">
            <v>15.066.9999-A</v>
          </cell>
          <cell r="B19757">
            <v>2750</v>
          </cell>
        </row>
        <row r="19758">
          <cell r="A19758" t="str">
            <v>15.067.0001-0</v>
          </cell>
          <cell r="B19758">
            <v>105.41</v>
          </cell>
        </row>
        <row r="19759">
          <cell r="A19759" t="str">
            <v>15.067.0001-A</v>
          </cell>
          <cell r="B19759">
            <v>99.91</v>
          </cell>
        </row>
        <row r="19760">
          <cell r="A19760" t="str">
            <v>15.067.0010-0</v>
          </cell>
          <cell r="B19760">
            <v>128.97</v>
          </cell>
        </row>
        <row r="19761">
          <cell r="A19761" t="str">
            <v>15.067.0010-A</v>
          </cell>
          <cell r="B19761">
            <v>122.69</v>
          </cell>
        </row>
        <row r="19762">
          <cell r="A19762" t="str">
            <v>15.067.0020-0</v>
          </cell>
          <cell r="B19762">
            <v>167</v>
          </cell>
        </row>
        <row r="19763">
          <cell r="A19763" t="str">
            <v>15.067.0020-A</v>
          </cell>
          <cell r="B19763">
            <v>159.93</v>
          </cell>
        </row>
        <row r="19764">
          <cell r="A19764" t="str">
            <v>15.067.0030-0</v>
          </cell>
          <cell r="B19764">
            <v>65.48</v>
          </cell>
        </row>
        <row r="19765">
          <cell r="A19765" t="str">
            <v>15.067.0030-A</v>
          </cell>
          <cell r="B19765">
            <v>63.52</v>
          </cell>
        </row>
        <row r="19766">
          <cell r="A19766" t="str">
            <v>15.067.0040-0</v>
          </cell>
          <cell r="B19766">
            <v>69.040000000000006</v>
          </cell>
        </row>
        <row r="19767">
          <cell r="A19767" t="str">
            <v>15.067.0040-A</v>
          </cell>
          <cell r="B19767">
            <v>66.680000000000007</v>
          </cell>
        </row>
        <row r="19768">
          <cell r="A19768" t="str">
            <v>15.067.0050-0</v>
          </cell>
          <cell r="B19768">
            <v>144.52000000000001</v>
          </cell>
        </row>
        <row r="19769">
          <cell r="A19769" t="str">
            <v>15.067.0050-A</v>
          </cell>
          <cell r="B19769">
            <v>141.38</v>
          </cell>
        </row>
        <row r="19770">
          <cell r="A19770" t="str">
            <v>15.067.0060-0</v>
          </cell>
          <cell r="B19770">
            <v>150.36000000000001</v>
          </cell>
        </row>
        <row r="19771">
          <cell r="A19771" t="str">
            <v>15.067.0060-A</v>
          </cell>
          <cell r="B19771">
            <v>146.82</v>
          </cell>
        </row>
        <row r="19772">
          <cell r="A19772" t="str">
            <v>15.067.0070-0</v>
          </cell>
          <cell r="B19772">
            <v>96.53</v>
          </cell>
        </row>
        <row r="19773">
          <cell r="A19773" t="str">
            <v>15.067.0070-A</v>
          </cell>
          <cell r="B19773">
            <v>94.57</v>
          </cell>
        </row>
        <row r="19774">
          <cell r="A19774" t="str">
            <v>15.067.0080-0</v>
          </cell>
          <cell r="B19774">
            <v>100.09</v>
          </cell>
        </row>
        <row r="19775">
          <cell r="A19775" t="str">
            <v>15.067.0080-A</v>
          </cell>
          <cell r="B19775">
            <v>97.73</v>
          </cell>
        </row>
        <row r="19776">
          <cell r="A19776" t="str">
            <v>15.067.0090-0</v>
          </cell>
          <cell r="B19776">
            <v>190.27</v>
          </cell>
        </row>
        <row r="19777">
          <cell r="A19777" t="str">
            <v>15.067.0090-A</v>
          </cell>
          <cell r="B19777">
            <v>187.92</v>
          </cell>
        </row>
        <row r="19778">
          <cell r="A19778" t="str">
            <v>15.067.0100-0</v>
          </cell>
          <cell r="B19778">
            <v>199.04</v>
          </cell>
        </row>
        <row r="19779">
          <cell r="A19779" t="str">
            <v>15.067.0100-A</v>
          </cell>
          <cell r="B19779">
            <v>195.9</v>
          </cell>
        </row>
        <row r="19780">
          <cell r="A19780" t="str">
            <v>15.067.0110-0</v>
          </cell>
          <cell r="B19780">
            <v>289.55</v>
          </cell>
        </row>
        <row r="19781">
          <cell r="A19781" t="str">
            <v>15.067.0110-A</v>
          </cell>
          <cell r="B19781">
            <v>286.02</v>
          </cell>
        </row>
        <row r="19782">
          <cell r="A19782" t="str">
            <v>15.067.0120-0</v>
          </cell>
          <cell r="B19782">
            <v>294.39999999999998</v>
          </cell>
        </row>
        <row r="19783">
          <cell r="A19783" t="str">
            <v>15.067.0120-A</v>
          </cell>
          <cell r="B19783">
            <v>290.47000000000003</v>
          </cell>
        </row>
        <row r="19784">
          <cell r="A19784" t="str">
            <v>15.067.0130-0</v>
          </cell>
          <cell r="B19784">
            <v>300.23</v>
          </cell>
        </row>
        <row r="19785">
          <cell r="A19785" t="str">
            <v>15.067.0130-A</v>
          </cell>
          <cell r="B19785">
            <v>295.91000000000003</v>
          </cell>
        </row>
        <row r="19786">
          <cell r="A19786" t="str">
            <v>15.067.9999-0</v>
          </cell>
          <cell r="B19786">
            <v>2439</v>
          </cell>
        </row>
        <row r="19787">
          <cell r="A19787" t="str">
            <v>15.067.9999-A</v>
          </cell>
          <cell r="B19787">
            <v>2371</v>
          </cell>
        </row>
        <row r="19788">
          <cell r="A19788" t="str">
            <v>15.068.0001-0</v>
          </cell>
          <cell r="B19788">
            <v>29.35</v>
          </cell>
        </row>
        <row r="19789">
          <cell r="A19789" t="str">
            <v>15.068.0001-A</v>
          </cell>
          <cell r="B19789">
            <v>25.43</v>
          </cell>
        </row>
        <row r="19790">
          <cell r="A19790" t="str">
            <v>15.068.0005-0</v>
          </cell>
          <cell r="B19790">
            <v>31.4</v>
          </cell>
        </row>
        <row r="19791">
          <cell r="A19791" t="str">
            <v>15.068.0005-A</v>
          </cell>
          <cell r="B19791">
            <v>27.21</v>
          </cell>
        </row>
        <row r="19792">
          <cell r="A19792" t="str">
            <v>15.068.0010-0</v>
          </cell>
          <cell r="B19792">
            <v>38.450000000000003</v>
          </cell>
        </row>
        <row r="19793">
          <cell r="A19793" t="str">
            <v>15.068.0010-A</v>
          </cell>
          <cell r="B19793">
            <v>33.31</v>
          </cell>
        </row>
        <row r="19794">
          <cell r="A19794" t="str">
            <v>15.068.0015-0</v>
          </cell>
          <cell r="B19794">
            <v>52.83</v>
          </cell>
        </row>
        <row r="19795">
          <cell r="A19795" t="str">
            <v>15.068.0015-A</v>
          </cell>
          <cell r="B19795">
            <v>45.77</v>
          </cell>
        </row>
        <row r="19796">
          <cell r="A19796" t="str">
            <v>15.068.0020-0</v>
          </cell>
          <cell r="B19796">
            <v>80.72</v>
          </cell>
        </row>
        <row r="19797">
          <cell r="A19797" t="str">
            <v>15.068.0020-A</v>
          </cell>
          <cell r="B19797">
            <v>69.930000000000007</v>
          </cell>
        </row>
        <row r="19798">
          <cell r="A19798" t="str">
            <v>15.068.0025-0</v>
          </cell>
          <cell r="B19798">
            <v>109.2</v>
          </cell>
        </row>
        <row r="19799">
          <cell r="A19799" t="str">
            <v>15.068.0025-A</v>
          </cell>
          <cell r="B19799">
            <v>94.6</v>
          </cell>
        </row>
        <row r="19800">
          <cell r="A19800" t="str">
            <v>15.068.0040-0</v>
          </cell>
          <cell r="B19800">
            <v>11.74</v>
          </cell>
        </row>
        <row r="19801">
          <cell r="A19801" t="str">
            <v>15.068.0040-A</v>
          </cell>
          <cell r="B19801">
            <v>10.17</v>
          </cell>
        </row>
        <row r="19802">
          <cell r="A19802" t="str">
            <v>15.068.0045-0</v>
          </cell>
          <cell r="B19802">
            <v>14.09</v>
          </cell>
        </row>
        <row r="19803">
          <cell r="A19803" t="str">
            <v>15.068.0045-A</v>
          </cell>
          <cell r="B19803">
            <v>12.2</v>
          </cell>
        </row>
        <row r="19804">
          <cell r="A19804" t="str">
            <v>15.068.0050-0</v>
          </cell>
          <cell r="B19804">
            <v>9.39</v>
          </cell>
        </row>
        <row r="19805">
          <cell r="A19805" t="str">
            <v>15.068.0050-A</v>
          </cell>
          <cell r="B19805">
            <v>8.1300000000000008</v>
          </cell>
        </row>
        <row r="19806">
          <cell r="A19806" t="str">
            <v>15.068.0055-0</v>
          </cell>
          <cell r="B19806">
            <v>15.26</v>
          </cell>
        </row>
        <row r="19807">
          <cell r="A19807" t="str">
            <v>15.068.0055-A</v>
          </cell>
          <cell r="B19807">
            <v>13.22</v>
          </cell>
        </row>
        <row r="19808">
          <cell r="A19808" t="str">
            <v>15.068.0060-0</v>
          </cell>
          <cell r="B19808">
            <v>10.56</v>
          </cell>
        </row>
        <row r="19809">
          <cell r="A19809" t="str">
            <v>15.068.0060-A</v>
          </cell>
          <cell r="B19809">
            <v>9.15</v>
          </cell>
        </row>
        <row r="19810">
          <cell r="A19810" t="str">
            <v>15.068.0065-0</v>
          </cell>
          <cell r="B19810">
            <v>16.43</v>
          </cell>
        </row>
        <row r="19811">
          <cell r="A19811" t="str">
            <v>15.068.0065-A</v>
          </cell>
          <cell r="B19811">
            <v>14.24</v>
          </cell>
        </row>
        <row r="19812">
          <cell r="A19812" t="str">
            <v>15.068.0070-0</v>
          </cell>
          <cell r="B19812">
            <v>12.03</v>
          </cell>
        </row>
        <row r="19813">
          <cell r="A19813" t="str">
            <v>15.068.0070-A</v>
          </cell>
          <cell r="B19813">
            <v>10.42</v>
          </cell>
        </row>
        <row r="19814">
          <cell r="A19814" t="str">
            <v>15.068.0075-0</v>
          </cell>
          <cell r="B19814">
            <v>17.899999999999999</v>
          </cell>
        </row>
        <row r="19815">
          <cell r="A19815" t="str">
            <v>15.068.0075-A</v>
          </cell>
          <cell r="B19815">
            <v>15.51</v>
          </cell>
        </row>
        <row r="19816">
          <cell r="A19816" t="str">
            <v>15.068.0080-0</v>
          </cell>
          <cell r="B19816">
            <v>42.56</v>
          </cell>
        </row>
        <row r="19817">
          <cell r="A19817" t="str">
            <v>15.068.0080-A</v>
          </cell>
          <cell r="B19817">
            <v>36.869999999999997</v>
          </cell>
        </row>
        <row r="19818">
          <cell r="A19818" t="str">
            <v>15.068.0085-0</v>
          </cell>
          <cell r="B19818">
            <v>29.94</v>
          </cell>
        </row>
        <row r="19819">
          <cell r="A19819" t="str">
            <v>15.068.0085-A</v>
          </cell>
          <cell r="B19819">
            <v>25.93</v>
          </cell>
        </row>
        <row r="19820">
          <cell r="A19820" t="str">
            <v>15.068.0090-0</v>
          </cell>
          <cell r="B19820">
            <v>29.94</v>
          </cell>
        </row>
        <row r="19821">
          <cell r="A19821" t="str">
            <v>15.068.0090-A</v>
          </cell>
          <cell r="B19821">
            <v>25.93</v>
          </cell>
        </row>
        <row r="19822">
          <cell r="A19822" t="str">
            <v>15.068.0095-0</v>
          </cell>
          <cell r="B19822">
            <v>19.96</v>
          </cell>
        </row>
        <row r="19823">
          <cell r="A19823" t="str">
            <v>15.068.0095-A</v>
          </cell>
          <cell r="B19823">
            <v>17.29</v>
          </cell>
        </row>
        <row r="19824">
          <cell r="A19824" t="str">
            <v>15.068.9999-0</v>
          </cell>
          <cell r="B19824">
            <v>4809</v>
          </cell>
        </row>
        <row r="19825">
          <cell r="A19825" t="str">
            <v>15.068.9999-A</v>
          </cell>
          <cell r="B19825">
            <v>4166</v>
          </cell>
        </row>
        <row r="19826">
          <cell r="A19826" t="str">
            <v>15.069.0001-0</v>
          </cell>
          <cell r="B19826">
            <v>174.2</v>
          </cell>
        </row>
        <row r="19827">
          <cell r="A19827" t="str">
            <v>15.069.0001-A</v>
          </cell>
          <cell r="B19827">
            <v>153.30000000000001</v>
          </cell>
        </row>
        <row r="19828">
          <cell r="A19828" t="str">
            <v>15.069.0010-0</v>
          </cell>
          <cell r="B19828">
            <v>174.97</v>
          </cell>
        </row>
        <row r="19829">
          <cell r="A19829" t="str">
            <v>15.069.0010-A</v>
          </cell>
          <cell r="B19829">
            <v>153.97</v>
          </cell>
        </row>
        <row r="19830">
          <cell r="A19830" t="str">
            <v>15.069.0020-0</v>
          </cell>
          <cell r="B19830">
            <v>176.04</v>
          </cell>
        </row>
        <row r="19831">
          <cell r="A19831" t="str">
            <v>15.069.0020-A</v>
          </cell>
          <cell r="B19831">
            <v>154.91</v>
          </cell>
        </row>
        <row r="19832">
          <cell r="A19832" t="str">
            <v>15.069.9999-0</v>
          </cell>
          <cell r="B19832">
            <v>4463</v>
          </cell>
        </row>
        <row r="19833">
          <cell r="A19833" t="str">
            <v>15.069.9999-A</v>
          </cell>
          <cell r="B19833">
            <v>3935</v>
          </cell>
        </row>
        <row r="19834">
          <cell r="A19834" t="str">
            <v>15.070.0010-0</v>
          </cell>
          <cell r="B19834">
            <v>1009.67</v>
          </cell>
        </row>
        <row r="19835">
          <cell r="A19835" t="str">
            <v>15.070.0010-A</v>
          </cell>
          <cell r="B19835">
            <v>922.92</v>
          </cell>
        </row>
        <row r="19836">
          <cell r="A19836" t="str">
            <v>15.070.0011-0</v>
          </cell>
          <cell r="B19836">
            <v>1308.17</v>
          </cell>
        </row>
        <row r="19837">
          <cell r="A19837" t="str">
            <v>15.070.0011-A</v>
          </cell>
          <cell r="B19837">
            <v>1195.8699999999999</v>
          </cell>
        </row>
        <row r="19838">
          <cell r="A19838" t="str">
            <v>15.070.0012-0</v>
          </cell>
          <cell r="B19838">
            <v>1437.31</v>
          </cell>
        </row>
        <row r="19839">
          <cell r="A19839" t="str">
            <v>15.070.0012-A</v>
          </cell>
          <cell r="B19839">
            <v>1332.44</v>
          </cell>
        </row>
        <row r="19840">
          <cell r="A19840" t="str">
            <v>15.070.0013-0</v>
          </cell>
          <cell r="B19840">
            <v>2062.58</v>
          </cell>
        </row>
        <row r="19841">
          <cell r="A19841" t="str">
            <v>15.070.0013-A</v>
          </cell>
          <cell r="B19841">
            <v>1914.68</v>
          </cell>
        </row>
        <row r="19842">
          <cell r="A19842" t="str">
            <v>15.070.9999-0</v>
          </cell>
          <cell r="B19842">
            <v>4474</v>
          </cell>
        </row>
        <row r="19843">
          <cell r="A19843" t="str">
            <v>15.070.9999-A</v>
          </cell>
          <cell r="B19843">
            <v>4118</v>
          </cell>
        </row>
        <row r="19844">
          <cell r="A19844" t="str">
            <v>15.071.0010-0</v>
          </cell>
          <cell r="B19844">
            <v>275.22000000000003</v>
          </cell>
        </row>
        <row r="19845">
          <cell r="A19845" t="str">
            <v>15.071.0010-A</v>
          </cell>
          <cell r="B19845">
            <v>259.66000000000003</v>
          </cell>
        </row>
        <row r="19846">
          <cell r="A19846" t="str">
            <v>15.071.0011-0</v>
          </cell>
          <cell r="B19846">
            <v>156.88999999999999</v>
          </cell>
        </row>
        <row r="19847">
          <cell r="A19847" t="str">
            <v>15.071.0011-A</v>
          </cell>
          <cell r="B19847">
            <v>148.94</v>
          </cell>
        </row>
        <row r="19848">
          <cell r="A19848" t="str">
            <v>15.071.0012-1</v>
          </cell>
          <cell r="B19848">
            <v>338.95</v>
          </cell>
        </row>
        <row r="19849">
          <cell r="A19849" t="str">
            <v>15.071.0012-B</v>
          </cell>
          <cell r="B19849">
            <v>318.04000000000002</v>
          </cell>
        </row>
        <row r="19850">
          <cell r="A19850" t="str">
            <v>15.071.9999-0</v>
          </cell>
          <cell r="B19850">
            <v>4314</v>
          </cell>
        </row>
        <row r="19851">
          <cell r="A19851" t="str">
            <v>15.071.9999-A</v>
          </cell>
          <cell r="B19851">
            <v>4066</v>
          </cell>
        </row>
        <row r="19852">
          <cell r="A19852" t="str">
            <v>15.075.0010-0</v>
          </cell>
          <cell r="B19852">
            <v>799.08</v>
          </cell>
        </row>
        <row r="19853">
          <cell r="A19853" t="str">
            <v>15.075.0010-A</v>
          </cell>
          <cell r="B19853">
            <v>739.8</v>
          </cell>
        </row>
        <row r="19854">
          <cell r="A19854" t="str">
            <v>15.075.0011-0</v>
          </cell>
          <cell r="B19854">
            <v>920.73</v>
          </cell>
        </row>
        <row r="19855">
          <cell r="A19855" t="str">
            <v>15.075.0011-A</v>
          </cell>
          <cell r="B19855">
            <v>852.02</v>
          </cell>
        </row>
        <row r="19856">
          <cell r="A19856" t="str">
            <v>15.075.0020-0</v>
          </cell>
          <cell r="B19856">
            <v>55.49</v>
          </cell>
        </row>
        <row r="19857">
          <cell r="A19857" t="str">
            <v>15.075.0020-A</v>
          </cell>
          <cell r="B19857">
            <v>51.57</v>
          </cell>
        </row>
        <row r="19858">
          <cell r="A19858" t="str">
            <v>15.075.0025-0</v>
          </cell>
          <cell r="B19858">
            <v>94.54</v>
          </cell>
        </row>
        <row r="19859">
          <cell r="A19859" t="str">
            <v>15.075.0025-A</v>
          </cell>
          <cell r="B19859">
            <v>89.83</v>
          </cell>
        </row>
        <row r="19860">
          <cell r="A19860" t="str">
            <v>15.075.9999-0</v>
          </cell>
          <cell r="B19860">
            <v>4510</v>
          </cell>
        </row>
        <row r="19861">
          <cell r="A19861" t="str">
            <v>15.075.9999-A</v>
          </cell>
          <cell r="B19861">
            <v>4206</v>
          </cell>
        </row>
        <row r="19862">
          <cell r="A19862" t="str">
            <v>15.076.9999-0</v>
          </cell>
          <cell r="B19862">
            <v>5378</v>
          </cell>
        </row>
        <row r="19863">
          <cell r="A19863" t="str">
            <v>15.076.9999-A</v>
          </cell>
          <cell r="B19863">
            <v>5347</v>
          </cell>
        </row>
        <row r="19864">
          <cell r="A19864" t="str">
            <v>15.080.0010-0</v>
          </cell>
          <cell r="B19864">
            <v>741.91</v>
          </cell>
        </row>
        <row r="19865">
          <cell r="A19865" t="str">
            <v>15.080.0010-A</v>
          </cell>
          <cell r="B19865">
            <v>669.71</v>
          </cell>
        </row>
        <row r="19866">
          <cell r="A19866" t="str">
            <v>15.080.0011-0</v>
          </cell>
          <cell r="B19866">
            <v>819.93</v>
          </cell>
        </row>
        <row r="19867">
          <cell r="A19867" t="str">
            <v>15.080.0011-A</v>
          </cell>
          <cell r="B19867">
            <v>743.15</v>
          </cell>
        </row>
        <row r="19868">
          <cell r="A19868" t="str">
            <v>15.080.0012-0</v>
          </cell>
          <cell r="B19868">
            <v>955.65</v>
          </cell>
        </row>
        <row r="19869">
          <cell r="A19869" t="str">
            <v>15.080.0012-A</v>
          </cell>
          <cell r="B19869">
            <v>872.41</v>
          </cell>
        </row>
        <row r="19870">
          <cell r="A19870" t="str">
            <v>15.080.9999-0</v>
          </cell>
          <cell r="B19870">
            <v>4616</v>
          </cell>
        </row>
        <row r="19871">
          <cell r="A19871" t="str">
            <v>15.080.9999-A</v>
          </cell>
          <cell r="B19871">
            <v>4187</v>
          </cell>
        </row>
        <row r="19872">
          <cell r="A19872" t="str">
            <v>16.001.0050-0</v>
          </cell>
          <cell r="B19872">
            <v>58.13</v>
          </cell>
        </row>
        <row r="19873">
          <cell r="A19873" t="str">
            <v>16.001.0050-A</v>
          </cell>
          <cell r="B19873">
            <v>53.62</v>
          </cell>
        </row>
        <row r="19874">
          <cell r="A19874" t="str">
            <v>16.001.0051-0</v>
          </cell>
          <cell r="B19874">
            <v>64.47</v>
          </cell>
        </row>
        <row r="19875">
          <cell r="A19875" t="str">
            <v>16.001.0051-A</v>
          </cell>
          <cell r="B19875">
            <v>59.06</v>
          </cell>
        </row>
        <row r="19876">
          <cell r="A19876" t="str">
            <v>16.001.0055-0</v>
          </cell>
          <cell r="B19876">
            <v>58.91</v>
          </cell>
        </row>
        <row r="19877">
          <cell r="A19877" t="str">
            <v>16.001.0055-A</v>
          </cell>
          <cell r="B19877">
            <v>54.21</v>
          </cell>
        </row>
        <row r="19878">
          <cell r="A19878" t="str">
            <v>16.001.0056-0</v>
          </cell>
          <cell r="B19878">
            <v>68.97</v>
          </cell>
        </row>
        <row r="19879">
          <cell r="A19879" t="str">
            <v>16.001.0056-A</v>
          </cell>
          <cell r="B19879">
            <v>63.56</v>
          </cell>
        </row>
        <row r="19880">
          <cell r="A19880" t="str">
            <v>16.001.0060-0</v>
          </cell>
          <cell r="B19880">
            <v>18.010000000000002</v>
          </cell>
        </row>
        <row r="19881">
          <cell r="A19881" t="str">
            <v>16.001.0060-A</v>
          </cell>
          <cell r="B19881">
            <v>17.07</v>
          </cell>
        </row>
        <row r="19882">
          <cell r="A19882" t="str">
            <v>16.001.0061-0</v>
          </cell>
          <cell r="B19882">
            <v>22.02</v>
          </cell>
        </row>
        <row r="19883">
          <cell r="A19883" t="str">
            <v>16.001.0061-A</v>
          </cell>
          <cell r="B19883">
            <v>20.89</v>
          </cell>
        </row>
        <row r="19884">
          <cell r="A19884" t="str">
            <v>16.001.0065-0</v>
          </cell>
          <cell r="B19884">
            <v>711.05</v>
          </cell>
        </row>
        <row r="19885">
          <cell r="A19885" t="str">
            <v>16.001.0065-A</v>
          </cell>
          <cell r="B19885">
            <v>639.85</v>
          </cell>
        </row>
        <row r="19886">
          <cell r="A19886" t="str">
            <v>16.001.0066-0</v>
          </cell>
          <cell r="B19886">
            <v>919.29</v>
          </cell>
        </row>
        <row r="19887">
          <cell r="A19887" t="str">
            <v>16.001.0066-A</v>
          </cell>
          <cell r="B19887">
            <v>833.85</v>
          </cell>
        </row>
        <row r="19888">
          <cell r="A19888" t="str">
            <v>16.001.0067-0</v>
          </cell>
          <cell r="B19888">
            <v>845.08</v>
          </cell>
        </row>
        <row r="19889">
          <cell r="A19889" t="str">
            <v>16.001.0067-A</v>
          </cell>
          <cell r="B19889">
            <v>762.02</v>
          </cell>
        </row>
        <row r="19890">
          <cell r="A19890" t="str">
            <v>16.001.0068-0</v>
          </cell>
          <cell r="B19890">
            <v>1008.39</v>
          </cell>
        </row>
        <row r="19891">
          <cell r="A19891" t="str">
            <v>16.001.0068-A</v>
          </cell>
          <cell r="B19891">
            <v>908.72</v>
          </cell>
        </row>
        <row r="19892">
          <cell r="A19892" t="str">
            <v>16.001.0069-0</v>
          </cell>
          <cell r="B19892">
            <v>1007.72</v>
          </cell>
        </row>
        <row r="19893">
          <cell r="A19893" t="str">
            <v>16.001.0069-A</v>
          </cell>
          <cell r="B19893">
            <v>912.79</v>
          </cell>
        </row>
        <row r="19894">
          <cell r="A19894" t="str">
            <v>16.001.0070-0</v>
          </cell>
          <cell r="B19894">
            <v>1202.01</v>
          </cell>
        </row>
        <row r="19895">
          <cell r="A19895" t="str">
            <v>16.001.0070-A</v>
          </cell>
          <cell r="B19895">
            <v>1088.1099999999999</v>
          </cell>
        </row>
        <row r="19896">
          <cell r="A19896" t="str">
            <v>16.001.0071-0</v>
          </cell>
          <cell r="B19896">
            <v>1157.47</v>
          </cell>
        </row>
        <row r="19897">
          <cell r="A19897" t="str">
            <v>16.001.0071-A</v>
          </cell>
          <cell r="B19897">
            <v>1050.68</v>
          </cell>
        </row>
        <row r="19898">
          <cell r="A19898" t="str">
            <v>16.001.0072-0</v>
          </cell>
          <cell r="B19898">
            <v>1381.03</v>
          </cell>
        </row>
        <row r="19899">
          <cell r="A19899" t="str">
            <v>16.001.0072-A</v>
          </cell>
          <cell r="B19899">
            <v>1252.8800000000001</v>
          </cell>
        </row>
        <row r="19900">
          <cell r="A19900" t="str">
            <v>16.001.0073-0</v>
          </cell>
          <cell r="B19900">
            <v>1501.23</v>
          </cell>
        </row>
        <row r="19901">
          <cell r="A19901" t="str">
            <v>16.001.0073-A</v>
          </cell>
          <cell r="B19901">
            <v>1382.57</v>
          </cell>
        </row>
        <row r="19902">
          <cell r="A19902" t="str">
            <v>16.001.0074-0</v>
          </cell>
          <cell r="B19902">
            <v>1792.84</v>
          </cell>
        </row>
        <row r="19903">
          <cell r="A19903" t="str">
            <v>16.001.0074-A</v>
          </cell>
          <cell r="B19903">
            <v>1650.45</v>
          </cell>
        </row>
        <row r="19904">
          <cell r="A19904" t="str">
            <v>16.001.0075-0</v>
          </cell>
          <cell r="B19904">
            <v>1679.66</v>
          </cell>
        </row>
        <row r="19905">
          <cell r="A19905" t="str">
            <v>16.001.0075-A</v>
          </cell>
          <cell r="B19905">
            <v>1549.14</v>
          </cell>
        </row>
        <row r="19906">
          <cell r="A19906" t="str">
            <v>16.001.0076-0</v>
          </cell>
          <cell r="B19906">
            <v>2005.84</v>
          </cell>
        </row>
        <row r="19907">
          <cell r="A19907" t="str">
            <v>16.001.0076-A</v>
          </cell>
          <cell r="B19907">
            <v>1849.22</v>
          </cell>
        </row>
        <row r="19908">
          <cell r="A19908" t="str">
            <v>16.001.0077-0</v>
          </cell>
          <cell r="B19908">
            <v>1850.6</v>
          </cell>
        </row>
        <row r="19909">
          <cell r="A19909" t="str">
            <v>16.001.0077-A</v>
          </cell>
          <cell r="B19909">
            <v>1708.21</v>
          </cell>
        </row>
        <row r="19910">
          <cell r="A19910" t="str">
            <v>16.001.0078-0</v>
          </cell>
          <cell r="B19910">
            <v>2210.27</v>
          </cell>
        </row>
        <row r="19911">
          <cell r="A19911" t="str">
            <v>16.001.0078-A</v>
          </cell>
          <cell r="B19911">
            <v>2039.41</v>
          </cell>
        </row>
        <row r="19912">
          <cell r="A19912" t="str">
            <v>16.001.0079-0</v>
          </cell>
          <cell r="B19912">
            <v>2127.25</v>
          </cell>
        </row>
        <row r="19913">
          <cell r="A19913" t="str">
            <v>16.001.0079-A</v>
          </cell>
          <cell r="B19913">
            <v>1970.03</v>
          </cell>
        </row>
        <row r="19914">
          <cell r="A19914" t="str">
            <v>16.001.0080-0</v>
          </cell>
          <cell r="B19914">
            <v>2541.13</v>
          </cell>
        </row>
        <row r="19915">
          <cell r="A19915" t="str">
            <v>16.001.0080-A</v>
          </cell>
          <cell r="B19915">
            <v>2352.4699999999998</v>
          </cell>
        </row>
        <row r="19916">
          <cell r="A19916" t="str">
            <v>16.001.0081-0</v>
          </cell>
          <cell r="B19916">
            <v>2349.96</v>
          </cell>
        </row>
        <row r="19917">
          <cell r="A19917" t="str">
            <v>16.001.0081-A</v>
          </cell>
          <cell r="B19917">
            <v>2174.9499999999998</v>
          </cell>
        </row>
        <row r="19918">
          <cell r="A19918" t="str">
            <v>16.001.0082-0</v>
          </cell>
          <cell r="B19918">
            <v>2807.7</v>
          </cell>
        </row>
        <row r="19919">
          <cell r="A19919" t="str">
            <v>16.001.0082-A</v>
          </cell>
          <cell r="B19919">
            <v>2597.6799999999998</v>
          </cell>
        </row>
        <row r="19920">
          <cell r="A19920" t="str">
            <v>16.001.0083-0</v>
          </cell>
          <cell r="B19920">
            <v>2731.5</v>
          </cell>
        </row>
        <row r="19921">
          <cell r="A19921" t="str">
            <v>16.001.0083-A</v>
          </cell>
          <cell r="B19921">
            <v>2523.85</v>
          </cell>
        </row>
        <row r="19922">
          <cell r="A19922" t="str">
            <v>16.001.0084-0</v>
          </cell>
          <cell r="B19922">
            <v>3264.42</v>
          </cell>
        </row>
        <row r="19923">
          <cell r="A19923" t="str">
            <v>16.001.0084-A</v>
          </cell>
          <cell r="B19923">
            <v>3015.24</v>
          </cell>
        </row>
        <row r="19924">
          <cell r="A19924" t="str">
            <v>16.001.0085-0</v>
          </cell>
          <cell r="B19924">
            <v>21.51</v>
          </cell>
        </row>
        <row r="19925">
          <cell r="A19925" t="str">
            <v>16.001.0085-A</v>
          </cell>
          <cell r="B19925">
            <v>20.010000000000002</v>
          </cell>
        </row>
        <row r="19926">
          <cell r="A19926" t="str">
            <v>16.001.0086-0</v>
          </cell>
          <cell r="B19926">
            <v>17.73</v>
          </cell>
        </row>
        <row r="19927">
          <cell r="A19927" t="str">
            <v>16.001.0086-A</v>
          </cell>
          <cell r="B19927">
            <v>16.600000000000001</v>
          </cell>
        </row>
        <row r="19928">
          <cell r="A19928" t="str">
            <v>16.001.0087-0</v>
          </cell>
          <cell r="B19928">
            <v>12.77</v>
          </cell>
        </row>
        <row r="19929">
          <cell r="A19929" t="str">
            <v>16.001.0087-A</v>
          </cell>
          <cell r="B19929">
            <v>12.01</v>
          </cell>
        </row>
        <row r="19930">
          <cell r="A19930" t="str">
            <v>16.001.0088-0</v>
          </cell>
          <cell r="B19930">
            <v>15.32</v>
          </cell>
        </row>
        <row r="19931">
          <cell r="A19931" t="str">
            <v>16.001.0088-A</v>
          </cell>
          <cell r="B19931">
            <v>14.41</v>
          </cell>
        </row>
        <row r="19932">
          <cell r="A19932" t="str">
            <v>16.001.0089-0</v>
          </cell>
          <cell r="B19932">
            <v>21.48</v>
          </cell>
        </row>
        <row r="19933">
          <cell r="A19933" t="str">
            <v>16.001.0089-A</v>
          </cell>
          <cell r="B19933">
            <v>20.54</v>
          </cell>
        </row>
        <row r="19934">
          <cell r="A19934" t="str">
            <v>16.001.0090-0</v>
          </cell>
          <cell r="B19934">
            <v>25.77</v>
          </cell>
        </row>
        <row r="19935">
          <cell r="A19935" t="str">
            <v>16.001.0090-A</v>
          </cell>
          <cell r="B19935">
            <v>24.64</v>
          </cell>
        </row>
        <row r="19936">
          <cell r="A19936" t="str">
            <v>16.001.0091-0</v>
          </cell>
          <cell r="B19936">
            <v>24.73</v>
          </cell>
        </row>
        <row r="19937">
          <cell r="A19937" t="str">
            <v>16.001.0091-A</v>
          </cell>
          <cell r="B19937">
            <v>23.6</v>
          </cell>
        </row>
        <row r="19938">
          <cell r="A19938" t="str">
            <v>16.001.0092-0</v>
          </cell>
          <cell r="B19938">
            <v>29.67</v>
          </cell>
        </row>
        <row r="19939">
          <cell r="A19939" t="str">
            <v>16.001.0092-A</v>
          </cell>
          <cell r="B19939">
            <v>28.32</v>
          </cell>
        </row>
        <row r="19940">
          <cell r="A19940" t="str">
            <v>16.001.0093-0</v>
          </cell>
          <cell r="B19940">
            <v>37.97</v>
          </cell>
        </row>
        <row r="19941">
          <cell r="A19941" t="str">
            <v>16.001.0093-A</v>
          </cell>
          <cell r="B19941">
            <v>36.65</v>
          </cell>
        </row>
        <row r="19942">
          <cell r="A19942" t="str">
            <v>16.001.0094-0</v>
          </cell>
          <cell r="B19942">
            <v>45.56</v>
          </cell>
        </row>
        <row r="19943">
          <cell r="A19943" t="str">
            <v>16.001.0094-A</v>
          </cell>
          <cell r="B19943">
            <v>43.98</v>
          </cell>
        </row>
        <row r="19944">
          <cell r="A19944" t="str">
            <v>16.001.0102-0</v>
          </cell>
          <cell r="B19944">
            <v>48.35</v>
          </cell>
        </row>
        <row r="19945">
          <cell r="A19945" t="str">
            <v>16.001.0102-A</v>
          </cell>
          <cell r="B19945">
            <v>46.85</v>
          </cell>
        </row>
        <row r="19946">
          <cell r="A19946" t="str">
            <v>16.001.0103-0</v>
          </cell>
          <cell r="B19946">
            <v>58.02</v>
          </cell>
        </row>
        <row r="19947">
          <cell r="A19947" t="str">
            <v>16.001.0103-A</v>
          </cell>
          <cell r="B19947">
            <v>56.21</v>
          </cell>
        </row>
        <row r="19948">
          <cell r="A19948" t="str">
            <v>16.001.0110-0</v>
          </cell>
          <cell r="B19948">
            <v>9.98</v>
          </cell>
        </row>
        <row r="19949">
          <cell r="A19949" t="str">
            <v>16.001.0110-A</v>
          </cell>
          <cell r="B19949">
            <v>9.3000000000000007</v>
          </cell>
        </row>
        <row r="19950">
          <cell r="A19950" t="str">
            <v>16.001.0115-0</v>
          </cell>
          <cell r="B19950">
            <v>11.8</v>
          </cell>
        </row>
        <row r="19951">
          <cell r="A19951" t="str">
            <v>16.001.0115-A</v>
          </cell>
          <cell r="B19951">
            <v>11.01</v>
          </cell>
        </row>
        <row r="19952">
          <cell r="A19952" t="str">
            <v>16.001.0116-0</v>
          </cell>
          <cell r="B19952">
            <v>12.15</v>
          </cell>
        </row>
        <row r="19953">
          <cell r="A19953" t="str">
            <v>16.001.0116-A</v>
          </cell>
          <cell r="B19953">
            <v>11.4</v>
          </cell>
        </row>
        <row r="19954">
          <cell r="A19954" t="str">
            <v>16.001.0117-0</v>
          </cell>
          <cell r="B19954">
            <v>14.58</v>
          </cell>
        </row>
        <row r="19955">
          <cell r="A19955" t="str">
            <v>16.001.0117-A</v>
          </cell>
          <cell r="B19955">
            <v>13.68</v>
          </cell>
        </row>
        <row r="19956">
          <cell r="A19956" t="str">
            <v>16.001.0118-0</v>
          </cell>
          <cell r="B19956">
            <v>4.1900000000000004</v>
          </cell>
        </row>
        <row r="19957">
          <cell r="A19957" t="str">
            <v>16.001.0118-A</v>
          </cell>
          <cell r="B19957">
            <v>3.81</v>
          </cell>
        </row>
        <row r="19958">
          <cell r="A19958" t="str">
            <v>16.001.0119-0</v>
          </cell>
          <cell r="B19958">
            <v>5.0199999999999996</v>
          </cell>
        </row>
        <row r="19959">
          <cell r="A19959" t="str">
            <v>16.001.0119-A</v>
          </cell>
          <cell r="B19959">
            <v>4.57</v>
          </cell>
        </row>
        <row r="19960">
          <cell r="A19960" t="str">
            <v>16.001.9999-0</v>
          </cell>
          <cell r="B19960">
            <v>5974</v>
          </cell>
        </row>
        <row r="19961">
          <cell r="A19961" t="str">
            <v>16.001.9999-A</v>
          </cell>
          <cell r="B19961">
            <v>5571</v>
          </cell>
        </row>
        <row r="19962">
          <cell r="A19962" t="str">
            <v>16.002.0005-0</v>
          </cell>
          <cell r="B19962">
            <v>59.57</v>
          </cell>
        </row>
        <row r="19963">
          <cell r="A19963" t="str">
            <v>16.002.0005-A</v>
          </cell>
          <cell r="B19963">
            <v>55.45</v>
          </cell>
        </row>
        <row r="19964">
          <cell r="A19964" t="str">
            <v>16.002.0010-0</v>
          </cell>
          <cell r="B19964">
            <v>97.07</v>
          </cell>
        </row>
        <row r="19965">
          <cell r="A19965" t="str">
            <v>16.002.0010-A</v>
          </cell>
          <cell r="B19965">
            <v>88.6</v>
          </cell>
        </row>
        <row r="19966">
          <cell r="A19966" t="str">
            <v>16.002.0012-0</v>
          </cell>
          <cell r="B19966">
            <v>44.85</v>
          </cell>
        </row>
        <row r="19967">
          <cell r="A19967" t="str">
            <v>16.002.0012-A</v>
          </cell>
          <cell r="B19967">
            <v>40.729999999999997</v>
          </cell>
        </row>
        <row r="19968">
          <cell r="A19968" t="str">
            <v>16.002.0015-0</v>
          </cell>
          <cell r="B19968">
            <v>19.350000000000001</v>
          </cell>
        </row>
        <row r="19969">
          <cell r="A19969" t="str">
            <v>16.002.0015-A</v>
          </cell>
          <cell r="B19969">
            <v>17.39</v>
          </cell>
        </row>
        <row r="19970">
          <cell r="A19970" t="str">
            <v>16.002.0025-0</v>
          </cell>
          <cell r="B19970">
            <v>37.56</v>
          </cell>
        </row>
        <row r="19971">
          <cell r="A19971" t="str">
            <v>16.002.0025-A</v>
          </cell>
          <cell r="B19971">
            <v>33.74</v>
          </cell>
        </row>
        <row r="19972">
          <cell r="A19972" t="str">
            <v>16.002.9999-0</v>
          </cell>
          <cell r="B19972">
            <v>6088</v>
          </cell>
        </row>
        <row r="19973">
          <cell r="A19973" t="str">
            <v>16.002.9999-A</v>
          </cell>
          <cell r="B19973">
            <v>5537</v>
          </cell>
        </row>
        <row r="19974">
          <cell r="A19974" t="str">
            <v>16.003.0004-0</v>
          </cell>
          <cell r="B19974">
            <v>30.81</v>
          </cell>
        </row>
        <row r="19975">
          <cell r="A19975" t="str">
            <v>16.003.0004-A</v>
          </cell>
          <cell r="B19975">
            <v>26.98</v>
          </cell>
        </row>
        <row r="19976">
          <cell r="A19976" t="str">
            <v>16.003.0020-0</v>
          </cell>
          <cell r="B19976">
            <v>13.18</v>
          </cell>
        </row>
        <row r="19977">
          <cell r="A19977" t="str">
            <v>16.003.0020-A</v>
          </cell>
          <cell r="B19977">
            <v>11.52</v>
          </cell>
        </row>
        <row r="19978">
          <cell r="A19978" t="str">
            <v>16.003.0030-0</v>
          </cell>
          <cell r="B19978">
            <v>40.85</v>
          </cell>
        </row>
        <row r="19979">
          <cell r="A19979" t="str">
            <v>16.003.0030-A</v>
          </cell>
          <cell r="B19979">
            <v>38.53</v>
          </cell>
        </row>
        <row r="19980">
          <cell r="A19980" t="str">
            <v>16.003.0050-0</v>
          </cell>
          <cell r="B19980">
            <v>63.92</v>
          </cell>
        </row>
        <row r="19981">
          <cell r="A19981" t="str">
            <v>16.003.0050-A</v>
          </cell>
          <cell r="B19981">
            <v>58.04</v>
          </cell>
        </row>
        <row r="19982">
          <cell r="A19982" t="str">
            <v>16.003.9999-0</v>
          </cell>
          <cell r="B19982">
            <v>5438</v>
          </cell>
        </row>
        <row r="19983">
          <cell r="A19983" t="str">
            <v>16.003.9999-A</v>
          </cell>
          <cell r="B19983">
            <v>4889</v>
          </cell>
        </row>
        <row r="19984">
          <cell r="A19984" t="str">
            <v>16.004.0015-0</v>
          </cell>
          <cell r="B19984">
            <v>24.82</v>
          </cell>
        </row>
        <row r="19985">
          <cell r="A19985" t="str">
            <v>16.004.0015-A</v>
          </cell>
          <cell r="B19985">
            <v>23.7</v>
          </cell>
        </row>
        <row r="19986">
          <cell r="A19986" t="str">
            <v>16.004.0018-0</v>
          </cell>
          <cell r="B19986">
            <v>31.53</v>
          </cell>
        </row>
        <row r="19987">
          <cell r="A19987" t="str">
            <v>16.004.0018-A</v>
          </cell>
          <cell r="B19987">
            <v>30.4</v>
          </cell>
        </row>
        <row r="19988">
          <cell r="A19988" t="str">
            <v>16.004.0025-0</v>
          </cell>
          <cell r="B19988">
            <v>92.61</v>
          </cell>
        </row>
        <row r="19989">
          <cell r="A19989" t="str">
            <v>16.004.0025-A</v>
          </cell>
          <cell r="B19989">
            <v>89.4</v>
          </cell>
        </row>
        <row r="19990">
          <cell r="A19990" t="str">
            <v>16.004.0030-0</v>
          </cell>
          <cell r="B19990">
            <v>73.08</v>
          </cell>
        </row>
        <row r="19991">
          <cell r="A19991" t="str">
            <v>16.004.0030-A</v>
          </cell>
          <cell r="B19991">
            <v>71.959999999999994</v>
          </cell>
        </row>
        <row r="19992">
          <cell r="A19992" t="str">
            <v>16.004.0035-0</v>
          </cell>
          <cell r="B19992">
            <v>53.73</v>
          </cell>
        </row>
        <row r="19993">
          <cell r="A19993" t="str">
            <v>16.004.0035-A</v>
          </cell>
          <cell r="B19993">
            <v>52.91</v>
          </cell>
        </row>
        <row r="19994">
          <cell r="A19994" t="str">
            <v>16.004.0040-0</v>
          </cell>
          <cell r="B19994">
            <v>33.29</v>
          </cell>
        </row>
        <row r="19995">
          <cell r="A19995" t="str">
            <v>16.004.0040-A</v>
          </cell>
          <cell r="B19995">
            <v>32.54</v>
          </cell>
        </row>
        <row r="19996">
          <cell r="A19996" t="str">
            <v>16.004.0042-0</v>
          </cell>
          <cell r="B19996">
            <v>40.18</v>
          </cell>
        </row>
        <row r="19997">
          <cell r="A19997" t="str">
            <v>16.004.0042-A</v>
          </cell>
          <cell r="B19997">
            <v>39.58</v>
          </cell>
        </row>
        <row r="19998">
          <cell r="A19998" t="str">
            <v>16.004.0045-0</v>
          </cell>
          <cell r="B19998">
            <v>29.02</v>
          </cell>
        </row>
        <row r="19999">
          <cell r="A19999" t="str">
            <v>16.004.0045-A</v>
          </cell>
          <cell r="B19999">
            <v>28.26</v>
          </cell>
        </row>
        <row r="20000">
          <cell r="A20000" t="str">
            <v>16.004.0047-0</v>
          </cell>
          <cell r="B20000">
            <v>20.6</v>
          </cell>
        </row>
        <row r="20001">
          <cell r="A20001" t="str">
            <v>16.004.0047-A</v>
          </cell>
          <cell r="B20001">
            <v>20.010000000000002</v>
          </cell>
        </row>
        <row r="20002">
          <cell r="A20002" t="str">
            <v>16.004.0050-0</v>
          </cell>
          <cell r="B20002">
            <v>56.25</v>
          </cell>
        </row>
        <row r="20003">
          <cell r="A20003" t="str">
            <v>16.004.0050-A</v>
          </cell>
          <cell r="B20003">
            <v>54.6</v>
          </cell>
        </row>
        <row r="20004">
          <cell r="A20004" t="str">
            <v>16.004.0055-0</v>
          </cell>
          <cell r="B20004">
            <v>24.03</v>
          </cell>
        </row>
        <row r="20005">
          <cell r="A20005" t="str">
            <v>16.004.0055-A</v>
          </cell>
          <cell r="B20005">
            <v>23.32</v>
          </cell>
        </row>
        <row r="20006">
          <cell r="A20006" t="str">
            <v>16.004.0070-0</v>
          </cell>
          <cell r="B20006">
            <v>43.64</v>
          </cell>
        </row>
        <row r="20007">
          <cell r="A20007" t="str">
            <v>16.004.0070-A</v>
          </cell>
          <cell r="B20007">
            <v>42.7</v>
          </cell>
        </row>
        <row r="20008">
          <cell r="A20008" t="str">
            <v>16.004.9999-0</v>
          </cell>
          <cell r="B20008">
            <v>4880</v>
          </cell>
        </row>
        <row r="20009">
          <cell r="A20009" t="str">
            <v>16.004.9999-A</v>
          </cell>
          <cell r="B20009">
            <v>4747</v>
          </cell>
        </row>
        <row r="20010">
          <cell r="A20010" t="str">
            <v>16.005.0001-0</v>
          </cell>
          <cell r="B20010">
            <v>26.61</v>
          </cell>
        </row>
        <row r="20011">
          <cell r="A20011" t="str">
            <v>16.005.0001-A</v>
          </cell>
          <cell r="B20011">
            <v>25.48</v>
          </cell>
        </row>
        <row r="20012">
          <cell r="A20012" t="str">
            <v>16.005.0004-0</v>
          </cell>
          <cell r="B20012">
            <v>35.97</v>
          </cell>
        </row>
        <row r="20013">
          <cell r="A20013" t="str">
            <v>16.005.0004-A</v>
          </cell>
          <cell r="B20013">
            <v>34.840000000000003</v>
          </cell>
        </row>
        <row r="20014">
          <cell r="A20014" t="str">
            <v>16.005.0005-0</v>
          </cell>
          <cell r="B20014">
            <v>32.9</v>
          </cell>
        </row>
        <row r="20015">
          <cell r="A20015" t="str">
            <v>16.005.0005-A</v>
          </cell>
          <cell r="B20015">
            <v>31.93</v>
          </cell>
        </row>
        <row r="20016">
          <cell r="A20016" t="str">
            <v>16.005.0006-0</v>
          </cell>
          <cell r="B20016">
            <v>30.05</v>
          </cell>
        </row>
        <row r="20017">
          <cell r="A20017" t="str">
            <v>16.005.0006-A</v>
          </cell>
          <cell r="B20017">
            <v>28.92</v>
          </cell>
        </row>
        <row r="20018">
          <cell r="A20018" t="str">
            <v>16.005.0007-0</v>
          </cell>
          <cell r="B20018">
            <v>34.020000000000003</v>
          </cell>
        </row>
        <row r="20019">
          <cell r="A20019" t="str">
            <v>16.005.0007-A</v>
          </cell>
          <cell r="B20019">
            <v>32.89</v>
          </cell>
        </row>
        <row r="20020">
          <cell r="A20020" t="str">
            <v>16.005.0008-0</v>
          </cell>
          <cell r="B20020">
            <v>32.909999999999997</v>
          </cell>
        </row>
        <row r="20021">
          <cell r="A20021" t="str">
            <v>16.005.0008-A</v>
          </cell>
          <cell r="B20021">
            <v>31.94</v>
          </cell>
        </row>
        <row r="20022">
          <cell r="A20022" t="str">
            <v>16.005.0012-0</v>
          </cell>
          <cell r="B20022">
            <v>24.23</v>
          </cell>
        </row>
        <row r="20023">
          <cell r="A20023" t="str">
            <v>16.005.0012-A</v>
          </cell>
          <cell r="B20023">
            <v>23.33</v>
          </cell>
        </row>
        <row r="20024">
          <cell r="A20024" t="str">
            <v>16.005.0015-0</v>
          </cell>
          <cell r="B20024">
            <v>54.63</v>
          </cell>
        </row>
        <row r="20025">
          <cell r="A20025" t="str">
            <v>16.005.0015-A</v>
          </cell>
          <cell r="B20025">
            <v>49.55</v>
          </cell>
        </row>
        <row r="20026">
          <cell r="A20026" t="str">
            <v>16.005.0018-0</v>
          </cell>
          <cell r="B20026">
            <v>71.28</v>
          </cell>
        </row>
        <row r="20027">
          <cell r="A20027" t="str">
            <v>16.005.0018-A</v>
          </cell>
          <cell r="B20027">
            <v>66.2</v>
          </cell>
        </row>
        <row r="20028">
          <cell r="A20028" t="str">
            <v>16.005.0025-0</v>
          </cell>
          <cell r="B20028">
            <v>44.22</v>
          </cell>
        </row>
        <row r="20029">
          <cell r="A20029" t="str">
            <v>16.005.0025-A</v>
          </cell>
          <cell r="B20029">
            <v>39.14</v>
          </cell>
        </row>
        <row r="20030">
          <cell r="A20030" t="str">
            <v>16.005.0027-0</v>
          </cell>
          <cell r="B20030">
            <v>55.82</v>
          </cell>
        </row>
        <row r="20031">
          <cell r="A20031" t="str">
            <v>16.005.0027-A</v>
          </cell>
          <cell r="B20031">
            <v>50.69</v>
          </cell>
        </row>
        <row r="20032">
          <cell r="A20032" t="str">
            <v>16.005.0028-0</v>
          </cell>
          <cell r="B20032">
            <v>40.64</v>
          </cell>
        </row>
        <row r="20033">
          <cell r="A20033" t="str">
            <v>16.005.0028-A</v>
          </cell>
          <cell r="B20033">
            <v>36.07</v>
          </cell>
        </row>
        <row r="20034">
          <cell r="A20034" t="str">
            <v>16.005.0030-0</v>
          </cell>
          <cell r="B20034">
            <v>30.91</v>
          </cell>
        </row>
        <row r="20035">
          <cell r="A20035" t="str">
            <v>16.005.0030-A</v>
          </cell>
          <cell r="B20035">
            <v>29.78</v>
          </cell>
        </row>
        <row r="20036">
          <cell r="A20036" t="str">
            <v>16.005.0035-0</v>
          </cell>
          <cell r="B20036">
            <v>34.53</v>
          </cell>
        </row>
        <row r="20037">
          <cell r="A20037" t="str">
            <v>16.005.0035-A</v>
          </cell>
          <cell r="B20037">
            <v>33.4</v>
          </cell>
        </row>
        <row r="20038">
          <cell r="A20038" t="str">
            <v>16.005.0050-0</v>
          </cell>
          <cell r="B20038">
            <v>64.94</v>
          </cell>
        </row>
        <row r="20039">
          <cell r="A20039" t="str">
            <v>16.005.0050-A</v>
          </cell>
          <cell r="B20039">
            <v>59.8</v>
          </cell>
        </row>
        <row r="20040">
          <cell r="A20040" t="str">
            <v>16.005.0052-0</v>
          </cell>
          <cell r="B20040">
            <v>64.94</v>
          </cell>
        </row>
        <row r="20041">
          <cell r="A20041" t="str">
            <v>16.005.0052-A</v>
          </cell>
          <cell r="B20041">
            <v>59.8</v>
          </cell>
        </row>
        <row r="20042">
          <cell r="A20042" t="str">
            <v>16.005.0054-0</v>
          </cell>
          <cell r="B20042">
            <v>36.31</v>
          </cell>
        </row>
        <row r="20043">
          <cell r="A20043" t="str">
            <v>16.005.0054-A</v>
          </cell>
          <cell r="B20043">
            <v>35.18</v>
          </cell>
        </row>
        <row r="20044">
          <cell r="A20044" t="str">
            <v>16.005.0056-0</v>
          </cell>
          <cell r="B20044">
            <v>32.83</v>
          </cell>
        </row>
        <row r="20045">
          <cell r="A20045" t="str">
            <v>16.005.0056-A</v>
          </cell>
          <cell r="B20045">
            <v>31.7</v>
          </cell>
        </row>
        <row r="20046">
          <cell r="A20046" t="str">
            <v>16.005.0058-0</v>
          </cell>
          <cell r="B20046">
            <v>74.56</v>
          </cell>
        </row>
        <row r="20047">
          <cell r="A20047" t="str">
            <v>16.005.0058-A</v>
          </cell>
          <cell r="B20047">
            <v>70.709999999999994</v>
          </cell>
        </row>
        <row r="20048">
          <cell r="A20048" t="str">
            <v>16.005.0060-0</v>
          </cell>
          <cell r="B20048">
            <v>67.17</v>
          </cell>
        </row>
        <row r="20049">
          <cell r="A20049" t="str">
            <v>16.005.0060-A</v>
          </cell>
          <cell r="B20049">
            <v>63.32</v>
          </cell>
        </row>
        <row r="20050">
          <cell r="A20050" t="str">
            <v>16.005.0070-0</v>
          </cell>
          <cell r="B20050">
            <v>111.37</v>
          </cell>
        </row>
        <row r="20051">
          <cell r="A20051" t="str">
            <v>16.005.0070-A</v>
          </cell>
          <cell r="B20051">
            <v>110.9</v>
          </cell>
        </row>
        <row r="20052">
          <cell r="A20052" t="str">
            <v>16.005.0075-0</v>
          </cell>
          <cell r="B20052">
            <v>119.88</v>
          </cell>
        </row>
        <row r="20053">
          <cell r="A20053" t="str">
            <v>16.005.0075-A</v>
          </cell>
          <cell r="B20053">
            <v>118</v>
          </cell>
        </row>
        <row r="20054">
          <cell r="A20054" t="str">
            <v>16.005.9999-0</v>
          </cell>
          <cell r="B20054">
            <v>3762</v>
          </cell>
        </row>
        <row r="20055">
          <cell r="A20055" t="str">
            <v>16.005.9999-A</v>
          </cell>
          <cell r="B20055">
            <v>3570</v>
          </cell>
        </row>
        <row r="20056">
          <cell r="A20056" t="str">
            <v>16.006.0001-0</v>
          </cell>
          <cell r="B20056">
            <v>26.05</v>
          </cell>
        </row>
        <row r="20057">
          <cell r="A20057" t="str">
            <v>16.006.0001-A</v>
          </cell>
          <cell r="B20057">
            <v>25.11</v>
          </cell>
        </row>
        <row r="20058">
          <cell r="A20058" t="str">
            <v>16.006.9999-0</v>
          </cell>
          <cell r="B20058">
            <v>7062</v>
          </cell>
        </row>
        <row r="20059">
          <cell r="A20059" t="str">
            <v>16.006.9999-A</v>
          </cell>
          <cell r="B20059">
            <v>6807</v>
          </cell>
        </row>
        <row r="20060">
          <cell r="A20060" t="str">
            <v>16.007.0011-0</v>
          </cell>
          <cell r="B20060">
            <v>49.5</v>
          </cell>
        </row>
        <row r="20061">
          <cell r="A20061" t="str">
            <v>16.007.0011-A</v>
          </cell>
          <cell r="B20061">
            <v>48.32</v>
          </cell>
        </row>
        <row r="20062">
          <cell r="A20062" t="str">
            <v>16.007.0012-0</v>
          </cell>
          <cell r="B20062">
            <v>143.47999999999999</v>
          </cell>
        </row>
        <row r="20063">
          <cell r="A20063" t="str">
            <v>16.007.0012-A</v>
          </cell>
          <cell r="B20063">
            <v>142.30000000000001</v>
          </cell>
        </row>
        <row r="20064">
          <cell r="A20064" t="str">
            <v>16.007.0013-0</v>
          </cell>
          <cell r="B20064">
            <v>61.52</v>
          </cell>
        </row>
        <row r="20065">
          <cell r="A20065" t="str">
            <v>16.007.0013-A</v>
          </cell>
          <cell r="B20065">
            <v>59.75</v>
          </cell>
        </row>
        <row r="20066">
          <cell r="A20066" t="str">
            <v>16.007.0014-0</v>
          </cell>
          <cell r="B20066">
            <v>202.13</v>
          </cell>
        </row>
        <row r="20067">
          <cell r="A20067" t="str">
            <v>16.007.0014-A</v>
          </cell>
          <cell r="B20067">
            <v>200.36</v>
          </cell>
        </row>
        <row r="20068">
          <cell r="A20068" t="str">
            <v>16.007.0015-0</v>
          </cell>
          <cell r="B20068">
            <v>172.24</v>
          </cell>
        </row>
        <row r="20069">
          <cell r="A20069" t="str">
            <v>16.007.0015-A</v>
          </cell>
          <cell r="B20069">
            <v>169.88</v>
          </cell>
        </row>
        <row r="20070">
          <cell r="A20070" t="str">
            <v>16.007.0016-0</v>
          </cell>
          <cell r="B20070">
            <v>262.2</v>
          </cell>
        </row>
        <row r="20071">
          <cell r="A20071" t="str">
            <v>16.007.0016-A</v>
          </cell>
          <cell r="B20071">
            <v>259.85000000000002</v>
          </cell>
        </row>
        <row r="20072">
          <cell r="A20072" t="str">
            <v>16.007.0017-0</v>
          </cell>
          <cell r="B20072">
            <v>216.22</v>
          </cell>
        </row>
        <row r="20073">
          <cell r="A20073" t="str">
            <v>16.007.0017-A</v>
          </cell>
          <cell r="B20073">
            <v>213.47</v>
          </cell>
        </row>
        <row r="20074">
          <cell r="A20074" t="str">
            <v>16.007.0018-0</v>
          </cell>
          <cell r="B20074">
            <v>284.83</v>
          </cell>
        </row>
        <row r="20075">
          <cell r="A20075" t="str">
            <v>16.007.0018-A</v>
          </cell>
          <cell r="B20075">
            <v>282.08999999999997</v>
          </cell>
        </row>
        <row r="20076">
          <cell r="A20076" t="str">
            <v>16.007.0021-0</v>
          </cell>
          <cell r="B20076">
            <v>26.32</v>
          </cell>
        </row>
        <row r="20077">
          <cell r="A20077" t="str">
            <v>16.007.0021-A</v>
          </cell>
          <cell r="B20077">
            <v>25.19</v>
          </cell>
        </row>
        <row r="20078">
          <cell r="A20078" t="str">
            <v>16.007.0023-0</v>
          </cell>
          <cell r="B20078">
            <v>29.35</v>
          </cell>
        </row>
        <row r="20079">
          <cell r="A20079" t="str">
            <v>16.007.0023-A</v>
          </cell>
          <cell r="B20079">
            <v>28.22</v>
          </cell>
        </row>
        <row r="20080">
          <cell r="A20080" t="str">
            <v>16.007.0025-0</v>
          </cell>
          <cell r="B20080">
            <v>53.01</v>
          </cell>
        </row>
        <row r="20081">
          <cell r="A20081" t="str">
            <v>16.007.0025-A</v>
          </cell>
          <cell r="B20081">
            <v>48.4</v>
          </cell>
        </row>
        <row r="20082">
          <cell r="A20082" t="str">
            <v>16.007.0027-0</v>
          </cell>
          <cell r="B20082">
            <v>68.83</v>
          </cell>
        </row>
        <row r="20083">
          <cell r="A20083" t="str">
            <v>16.007.0027-A</v>
          </cell>
          <cell r="B20083">
            <v>62.84</v>
          </cell>
        </row>
        <row r="20084">
          <cell r="A20084" t="str">
            <v>16.007.0030-0</v>
          </cell>
          <cell r="B20084">
            <v>83.48</v>
          </cell>
        </row>
        <row r="20085">
          <cell r="A20085" t="str">
            <v>16.007.0030-A</v>
          </cell>
          <cell r="B20085">
            <v>76.27</v>
          </cell>
        </row>
        <row r="20086">
          <cell r="A20086" t="str">
            <v>16.007.0038-0</v>
          </cell>
          <cell r="B20086">
            <v>40.409999999999997</v>
          </cell>
        </row>
        <row r="20087">
          <cell r="A20087" t="str">
            <v>16.007.0038-A</v>
          </cell>
          <cell r="B20087">
            <v>35.799999999999997</v>
          </cell>
        </row>
        <row r="20088">
          <cell r="A20088" t="str">
            <v>16.007.9999-0</v>
          </cell>
          <cell r="B20088">
            <v>3263</v>
          </cell>
        </row>
        <row r="20089">
          <cell r="A20089" t="str">
            <v>16.007.9999-A</v>
          </cell>
          <cell r="B20089">
            <v>3121</v>
          </cell>
        </row>
        <row r="20090">
          <cell r="A20090" t="str">
            <v>16.008.0005-0</v>
          </cell>
          <cell r="B20090">
            <v>28.25</v>
          </cell>
        </row>
        <row r="20091">
          <cell r="A20091" t="str">
            <v>16.008.0005-A</v>
          </cell>
          <cell r="B20091">
            <v>27.12</v>
          </cell>
        </row>
        <row r="20092">
          <cell r="A20092" t="str">
            <v>16.008.0030-0</v>
          </cell>
          <cell r="B20092">
            <v>40.39</v>
          </cell>
        </row>
        <row r="20093">
          <cell r="A20093" t="str">
            <v>16.008.0030-A</v>
          </cell>
          <cell r="B20093">
            <v>39.799999999999997</v>
          </cell>
        </row>
        <row r="20094">
          <cell r="A20094" t="str">
            <v>16.008.9999-0</v>
          </cell>
          <cell r="B20094">
            <v>4531</v>
          </cell>
        </row>
        <row r="20095">
          <cell r="A20095" t="str">
            <v>16.008.9999-A</v>
          </cell>
          <cell r="B20095">
            <v>4406</v>
          </cell>
        </row>
        <row r="20096">
          <cell r="A20096" t="str">
            <v>16.009.0001-0</v>
          </cell>
          <cell r="B20096">
            <v>86.85</v>
          </cell>
        </row>
        <row r="20097">
          <cell r="A20097" t="str">
            <v>16.009.0001-A</v>
          </cell>
          <cell r="B20097">
            <v>81.77</v>
          </cell>
        </row>
        <row r="20098">
          <cell r="A20098" t="str">
            <v>16.009.0002-0</v>
          </cell>
          <cell r="B20098">
            <v>119.45</v>
          </cell>
        </row>
        <row r="20099">
          <cell r="A20099" t="str">
            <v>16.009.0002-A</v>
          </cell>
          <cell r="B20099">
            <v>114.37</v>
          </cell>
        </row>
        <row r="20100">
          <cell r="A20100" t="str">
            <v>16.009.0005-0</v>
          </cell>
          <cell r="B20100">
            <v>200.73</v>
          </cell>
        </row>
        <row r="20101">
          <cell r="A20101" t="str">
            <v>16.009.0005-A</v>
          </cell>
          <cell r="B20101">
            <v>195.65</v>
          </cell>
        </row>
        <row r="20102">
          <cell r="A20102" t="str">
            <v>16.009.9999-0</v>
          </cell>
          <cell r="B20102">
            <v>8944</v>
          </cell>
        </row>
        <row r="20103">
          <cell r="A20103" t="str">
            <v>16.009.9999-A</v>
          </cell>
          <cell r="B20103">
            <v>8565</v>
          </cell>
        </row>
        <row r="20104">
          <cell r="A20104" t="str">
            <v>16.010.0005-0</v>
          </cell>
          <cell r="B20104">
            <v>128.77000000000001</v>
          </cell>
        </row>
        <row r="20105">
          <cell r="A20105" t="str">
            <v>16.010.0005-A</v>
          </cell>
          <cell r="B20105">
            <v>128.77000000000001</v>
          </cell>
        </row>
        <row r="20106">
          <cell r="A20106" t="str">
            <v>16.010.0010-0</v>
          </cell>
          <cell r="B20106">
            <v>148.58000000000001</v>
          </cell>
        </row>
        <row r="20107">
          <cell r="A20107" t="str">
            <v>16.010.0010-A</v>
          </cell>
          <cell r="B20107">
            <v>148.58000000000001</v>
          </cell>
        </row>
        <row r="20108">
          <cell r="A20108" t="str">
            <v>16.010.0015-0</v>
          </cell>
          <cell r="B20108">
            <v>236.73</v>
          </cell>
        </row>
        <row r="20109">
          <cell r="A20109" t="str">
            <v>16.010.0015-A</v>
          </cell>
          <cell r="B20109">
            <v>236.73</v>
          </cell>
        </row>
        <row r="20110">
          <cell r="A20110" t="str">
            <v>16.010.9999-0</v>
          </cell>
          <cell r="B20110">
            <v>3233</v>
          </cell>
        </row>
        <row r="20111">
          <cell r="A20111" t="str">
            <v>16.010.9999-A</v>
          </cell>
          <cell r="B20111">
            <v>3233</v>
          </cell>
        </row>
        <row r="20112">
          <cell r="A20112" t="str">
            <v>16.011.0005-0</v>
          </cell>
          <cell r="B20112">
            <v>254.63</v>
          </cell>
        </row>
        <row r="20113">
          <cell r="A20113" t="str">
            <v>16.011.0005-A</v>
          </cell>
          <cell r="B20113">
            <v>245.4</v>
          </cell>
        </row>
        <row r="20114">
          <cell r="A20114" t="str">
            <v>16.011.0015-0</v>
          </cell>
          <cell r="B20114">
            <v>11194.62</v>
          </cell>
        </row>
        <row r="20115">
          <cell r="A20115" t="str">
            <v>16.011.0015-A</v>
          </cell>
          <cell r="B20115">
            <v>10643.07</v>
          </cell>
        </row>
        <row r="20116">
          <cell r="A20116" t="str">
            <v>16.011.0030-0</v>
          </cell>
          <cell r="B20116">
            <v>185.91</v>
          </cell>
        </row>
        <row r="20117">
          <cell r="A20117" t="str">
            <v>16.011.0030-A</v>
          </cell>
          <cell r="B20117">
            <v>183.65</v>
          </cell>
        </row>
        <row r="20118">
          <cell r="A20118" t="str">
            <v>16.011.0045-0</v>
          </cell>
          <cell r="B20118">
            <v>48.66</v>
          </cell>
        </row>
        <row r="20119">
          <cell r="A20119" t="str">
            <v>16.011.0045-A</v>
          </cell>
          <cell r="B20119">
            <v>47.3</v>
          </cell>
        </row>
        <row r="20120">
          <cell r="A20120" t="str">
            <v>16.011.0050-0</v>
          </cell>
          <cell r="B20120">
            <v>57.25</v>
          </cell>
        </row>
        <row r="20121">
          <cell r="A20121" t="str">
            <v>16.011.0050-A</v>
          </cell>
          <cell r="B20121">
            <v>55.89</v>
          </cell>
        </row>
        <row r="20122">
          <cell r="A20122" t="str">
            <v>16.011.9999-0</v>
          </cell>
          <cell r="B20122">
            <v>10668</v>
          </cell>
        </row>
        <row r="20123">
          <cell r="A20123" t="str">
            <v>16.011.9999-A</v>
          </cell>
          <cell r="B20123">
            <v>9915</v>
          </cell>
        </row>
        <row r="20124">
          <cell r="A20124" t="str">
            <v>16.012.0005-0</v>
          </cell>
          <cell r="B20124">
            <v>214.81</v>
          </cell>
        </row>
        <row r="20125">
          <cell r="A20125" t="str">
            <v>16.012.0005-A</v>
          </cell>
          <cell r="B20125">
            <v>200.38</v>
          </cell>
        </row>
        <row r="20126">
          <cell r="A20126" t="str">
            <v>16.012.9999-0</v>
          </cell>
          <cell r="B20126">
            <v>5919</v>
          </cell>
        </row>
        <row r="20127">
          <cell r="A20127" t="str">
            <v>16.012.9999-A</v>
          </cell>
          <cell r="B20127">
            <v>5512</v>
          </cell>
        </row>
        <row r="20128">
          <cell r="A20128" t="str">
            <v>16.013.0001-0</v>
          </cell>
          <cell r="B20128">
            <v>38.83</v>
          </cell>
        </row>
        <row r="20129">
          <cell r="A20129" t="str">
            <v>16.013.0001-A</v>
          </cell>
          <cell r="B20129">
            <v>33.630000000000003</v>
          </cell>
        </row>
        <row r="20130">
          <cell r="A20130" t="str">
            <v>16.013.0002-0</v>
          </cell>
          <cell r="B20130">
            <v>81.069999999999993</v>
          </cell>
        </row>
        <row r="20131">
          <cell r="A20131" t="str">
            <v>16.013.0002-A</v>
          </cell>
          <cell r="B20131">
            <v>70.22</v>
          </cell>
        </row>
        <row r="20132">
          <cell r="A20132" t="str">
            <v>16.013.0004-0</v>
          </cell>
          <cell r="B20132">
            <v>16.489999999999998</v>
          </cell>
        </row>
        <row r="20133">
          <cell r="A20133" t="str">
            <v>16.013.0004-A</v>
          </cell>
          <cell r="B20133">
            <v>14.28</v>
          </cell>
        </row>
        <row r="20134">
          <cell r="A20134" t="str">
            <v>16.013.0005-0</v>
          </cell>
          <cell r="B20134">
            <v>14.05</v>
          </cell>
        </row>
        <row r="20135">
          <cell r="A20135" t="str">
            <v>16.013.0005-A</v>
          </cell>
          <cell r="B20135">
            <v>12.17</v>
          </cell>
        </row>
        <row r="20136">
          <cell r="A20136" t="str">
            <v>16.013.0006-0</v>
          </cell>
          <cell r="B20136">
            <v>14.78</v>
          </cell>
        </row>
        <row r="20137">
          <cell r="A20137" t="str">
            <v>16.013.0006-A</v>
          </cell>
          <cell r="B20137">
            <v>12.8</v>
          </cell>
        </row>
        <row r="20138">
          <cell r="A20138" t="str">
            <v>16.013.0007-0</v>
          </cell>
          <cell r="B20138">
            <v>12.64</v>
          </cell>
        </row>
        <row r="20139">
          <cell r="A20139" t="str">
            <v>16.013.0007-A</v>
          </cell>
          <cell r="B20139">
            <v>10.95</v>
          </cell>
        </row>
        <row r="20140">
          <cell r="A20140" t="str">
            <v>16.013.0009-0</v>
          </cell>
          <cell r="B20140">
            <v>11.24</v>
          </cell>
        </row>
        <row r="20141">
          <cell r="A20141" t="str">
            <v>16.013.0009-A</v>
          </cell>
          <cell r="B20141">
            <v>9.73</v>
          </cell>
        </row>
        <row r="20142">
          <cell r="A20142" t="str">
            <v>16.013.0010-0</v>
          </cell>
          <cell r="B20142">
            <v>15.23</v>
          </cell>
        </row>
        <row r="20143">
          <cell r="A20143" t="str">
            <v>16.013.0010-A</v>
          </cell>
          <cell r="B20143">
            <v>13.19</v>
          </cell>
        </row>
        <row r="20144">
          <cell r="A20144" t="str">
            <v>16.013.0015-0</v>
          </cell>
          <cell r="B20144">
            <v>50.59</v>
          </cell>
        </row>
        <row r="20145">
          <cell r="A20145" t="str">
            <v>16.013.0015-A</v>
          </cell>
          <cell r="B20145">
            <v>43.82</v>
          </cell>
        </row>
        <row r="20146">
          <cell r="A20146" t="str">
            <v>16.013.9999-0</v>
          </cell>
          <cell r="B20146">
            <v>6205</v>
          </cell>
        </row>
        <row r="20147">
          <cell r="A20147" t="str">
            <v>16.013.9999-A</v>
          </cell>
          <cell r="B20147">
            <v>5375</v>
          </cell>
        </row>
        <row r="20148">
          <cell r="A20148" t="str">
            <v>16.015.0001-0</v>
          </cell>
          <cell r="B20148">
            <v>24.84</v>
          </cell>
        </row>
        <row r="20149">
          <cell r="A20149" t="str">
            <v>16.015.0001-A</v>
          </cell>
          <cell r="B20149">
            <v>24.09</v>
          </cell>
        </row>
        <row r="20150">
          <cell r="A20150" t="str">
            <v>16.015.0005-0</v>
          </cell>
          <cell r="B20150">
            <v>28.93</v>
          </cell>
        </row>
        <row r="20151">
          <cell r="A20151" t="str">
            <v>16.015.0005-A</v>
          </cell>
          <cell r="B20151">
            <v>28.15</v>
          </cell>
        </row>
        <row r="20152">
          <cell r="A20152" t="str">
            <v>16.015.0010-0</v>
          </cell>
          <cell r="B20152">
            <v>17.39</v>
          </cell>
        </row>
        <row r="20153">
          <cell r="A20153" t="str">
            <v>16.015.0010-A</v>
          </cell>
          <cell r="B20153">
            <v>16.600000000000001</v>
          </cell>
        </row>
        <row r="20154">
          <cell r="A20154" t="str">
            <v>16.015.9999-0</v>
          </cell>
          <cell r="B20154">
            <v>1103</v>
          </cell>
        </row>
        <row r="20155">
          <cell r="A20155" t="str">
            <v>16.015.9999-A</v>
          </cell>
          <cell r="B20155">
            <v>1066</v>
          </cell>
        </row>
        <row r="20156">
          <cell r="A20156" t="str">
            <v>16.016.9999-0</v>
          </cell>
          <cell r="B20156">
            <v>5035</v>
          </cell>
        </row>
        <row r="20157">
          <cell r="A20157" t="str">
            <v>16.016.9999-A</v>
          </cell>
          <cell r="B20157">
            <v>4624</v>
          </cell>
        </row>
        <row r="20158">
          <cell r="A20158" t="str">
            <v>16.018.9999-0</v>
          </cell>
          <cell r="B20158">
            <v>5680</v>
          </cell>
        </row>
        <row r="20159">
          <cell r="A20159" t="str">
            <v>16.018.9999-A</v>
          </cell>
          <cell r="B20159">
            <v>5349</v>
          </cell>
        </row>
        <row r="20160">
          <cell r="A20160" t="str">
            <v>16.020.0001-0</v>
          </cell>
          <cell r="B20160">
            <v>53.13</v>
          </cell>
        </row>
        <row r="20161">
          <cell r="A20161" t="str">
            <v>16.020.0001-A</v>
          </cell>
          <cell r="B20161">
            <v>50.12</v>
          </cell>
        </row>
        <row r="20162">
          <cell r="A20162" t="str">
            <v>16.020.0002-0</v>
          </cell>
          <cell r="B20162">
            <v>56.04</v>
          </cell>
        </row>
        <row r="20163">
          <cell r="A20163" t="str">
            <v>16.020.0002-A</v>
          </cell>
          <cell r="B20163">
            <v>53.03</v>
          </cell>
        </row>
        <row r="20164">
          <cell r="A20164" t="str">
            <v>16.020.0003-0</v>
          </cell>
          <cell r="B20164">
            <v>58.13</v>
          </cell>
        </row>
        <row r="20165">
          <cell r="A20165" t="str">
            <v>16.020.0003-A</v>
          </cell>
          <cell r="B20165">
            <v>55.12</v>
          </cell>
        </row>
        <row r="20166">
          <cell r="A20166" t="str">
            <v>16.020.0004-0</v>
          </cell>
          <cell r="B20166">
            <v>87.64</v>
          </cell>
        </row>
        <row r="20167">
          <cell r="A20167" t="str">
            <v>16.020.0004-A</v>
          </cell>
          <cell r="B20167">
            <v>83.74</v>
          </cell>
        </row>
        <row r="20168">
          <cell r="A20168" t="str">
            <v>16.020.0005-0</v>
          </cell>
          <cell r="B20168">
            <v>52.68</v>
          </cell>
        </row>
        <row r="20169">
          <cell r="A20169" t="str">
            <v>16.020.0005-A</v>
          </cell>
          <cell r="B20169">
            <v>49.67</v>
          </cell>
        </row>
        <row r="20170">
          <cell r="A20170" t="str">
            <v>16.020.0006-0</v>
          </cell>
          <cell r="B20170">
            <v>97.65</v>
          </cell>
        </row>
        <row r="20171">
          <cell r="A20171" t="str">
            <v>16.020.0006-A</v>
          </cell>
          <cell r="B20171">
            <v>93.74</v>
          </cell>
        </row>
        <row r="20172">
          <cell r="A20172" t="str">
            <v>16.020.0008-0</v>
          </cell>
          <cell r="B20172">
            <v>62.19</v>
          </cell>
        </row>
        <row r="20173">
          <cell r="A20173" t="str">
            <v>16.020.0008-A</v>
          </cell>
          <cell r="B20173">
            <v>59.18</v>
          </cell>
        </row>
        <row r="20174">
          <cell r="A20174" t="str">
            <v>16.020.0009-0</v>
          </cell>
          <cell r="B20174">
            <v>105.77</v>
          </cell>
        </row>
        <row r="20175">
          <cell r="A20175" t="str">
            <v>16.020.0009-A</v>
          </cell>
          <cell r="B20175">
            <v>101.87</v>
          </cell>
        </row>
        <row r="20176">
          <cell r="A20176" t="str">
            <v>16.020.0012-0</v>
          </cell>
          <cell r="B20176">
            <v>8.94</v>
          </cell>
        </row>
        <row r="20177">
          <cell r="A20177" t="str">
            <v>16.020.0012-A</v>
          </cell>
          <cell r="B20177">
            <v>8.6199999999999992</v>
          </cell>
        </row>
        <row r="20178">
          <cell r="A20178" t="str">
            <v>16.020.9999-0</v>
          </cell>
          <cell r="B20178">
            <v>4801</v>
          </cell>
        </row>
        <row r="20179">
          <cell r="A20179" t="str">
            <v>16.020.9999-A</v>
          </cell>
          <cell r="B20179">
            <v>4552</v>
          </cell>
        </row>
        <row r="20180">
          <cell r="A20180" t="str">
            <v>16.021.0002-0</v>
          </cell>
          <cell r="B20180">
            <v>66.08</v>
          </cell>
        </row>
        <row r="20181">
          <cell r="A20181" t="str">
            <v>16.021.0002-A</v>
          </cell>
          <cell r="B20181">
            <v>61.57</v>
          </cell>
        </row>
        <row r="20182">
          <cell r="A20182" t="str">
            <v>16.021.0003-0</v>
          </cell>
          <cell r="B20182">
            <v>65.13</v>
          </cell>
        </row>
        <row r="20183">
          <cell r="A20183" t="str">
            <v>16.021.0003-A</v>
          </cell>
          <cell r="B20183">
            <v>61.75</v>
          </cell>
        </row>
        <row r="20184">
          <cell r="A20184" t="str">
            <v>16.021.0005-0</v>
          </cell>
          <cell r="B20184">
            <v>56.36</v>
          </cell>
        </row>
        <row r="20185">
          <cell r="A20185" t="str">
            <v>16.021.0005-A</v>
          </cell>
          <cell r="B20185">
            <v>51.47</v>
          </cell>
        </row>
        <row r="20186">
          <cell r="A20186" t="str">
            <v>16.021.9999-0</v>
          </cell>
          <cell r="B20186">
            <v>5820</v>
          </cell>
        </row>
        <row r="20187">
          <cell r="A20187" t="str">
            <v>16.021.9999-A</v>
          </cell>
          <cell r="B20187">
            <v>5416</v>
          </cell>
        </row>
        <row r="20188">
          <cell r="A20188" t="str">
            <v>16.022.0001-0</v>
          </cell>
          <cell r="B20188">
            <v>104.1</v>
          </cell>
        </row>
        <row r="20189">
          <cell r="A20189" t="str">
            <v>16.022.0001-A</v>
          </cell>
          <cell r="B20189">
            <v>99.97</v>
          </cell>
        </row>
        <row r="20190">
          <cell r="A20190" t="str">
            <v>16.022.0002-0</v>
          </cell>
          <cell r="B20190">
            <v>89.25</v>
          </cell>
        </row>
        <row r="20191">
          <cell r="A20191" t="str">
            <v>16.022.0002-A</v>
          </cell>
          <cell r="B20191">
            <v>85.12</v>
          </cell>
        </row>
        <row r="20192">
          <cell r="A20192" t="str">
            <v>16.022.0003-0</v>
          </cell>
          <cell r="B20192">
            <v>107.95</v>
          </cell>
        </row>
        <row r="20193">
          <cell r="A20193" t="str">
            <v>16.022.0003-A</v>
          </cell>
          <cell r="B20193">
            <v>103.82</v>
          </cell>
        </row>
        <row r="20194">
          <cell r="A20194" t="str">
            <v>16.022.0004-0</v>
          </cell>
          <cell r="B20194">
            <v>62.1</v>
          </cell>
        </row>
        <row r="20195">
          <cell r="A20195" t="str">
            <v>16.022.0004-A</v>
          </cell>
          <cell r="B20195">
            <v>57.97</v>
          </cell>
        </row>
        <row r="20196">
          <cell r="A20196" t="str">
            <v>16.022.0006-0</v>
          </cell>
          <cell r="B20196">
            <v>65.2</v>
          </cell>
        </row>
        <row r="20197">
          <cell r="A20197" t="str">
            <v>16.022.0006-A</v>
          </cell>
          <cell r="B20197">
            <v>60.69</v>
          </cell>
        </row>
        <row r="20198">
          <cell r="A20198" t="str">
            <v>16.022.0008-0</v>
          </cell>
          <cell r="B20198">
            <v>117.45</v>
          </cell>
        </row>
        <row r="20199">
          <cell r="A20199" t="str">
            <v>16.022.0008-A</v>
          </cell>
          <cell r="B20199">
            <v>112.94</v>
          </cell>
        </row>
        <row r="20200">
          <cell r="A20200" t="str">
            <v>16.022.0010-0</v>
          </cell>
          <cell r="B20200">
            <v>45.86</v>
          </cell>
        </row>
        <row r="20201">
          <cell r="A20201" t="str">
            <v>16.022.0010-A</v>
          </cell>
          <cell r="B20201">
            <v>42.48</v>
          </cell>
        </row>
        <row r="20202">
          <cell r="A20202" t="str">
            <v>16.022.0012-0</v>
          </cell>
          <cell r="B20202">
            <v>56.37</v>
          </cell>
        </row>
        <row r="20203">
          <cell r="A20203" t="str">
            <v>16.022.0012-A</v>
          </cell>
          <cell r="B20203">
            <v>52.99</v>
          </cell>
        </row>
        <row r="20204">
          <cell r="A20204" t="str">
            <v>16.022.9999-0</v>
          </cell>
          <cell r="B20204">
            <v>3327</v>
          </cell>
        </row>
        <row r="20205">
          <cell r="A20205" t="str">
            <v>16.022.9999-A</v>
          </cell>
          <cell r="B20205">
            <v>3146</v>
          </cell>
        </row>
        <row r="20206">
          <cell r="A20206" t="str">
            <v>16.023.0004-0</v>
          </cell>
          <cell r="B20206">
            <v>59.39</v>
          </cell>
        </row>
        <row r="20207">
          <cell r="A20207" t="str">
            <v>16.023.0004-A</v>
          </cell>
          <cell r="B20207">
            <v>54.88</v>
          </cell>
        </row>
        <row r="20208">
          <cell r="A20208" t="str">
            <v>16.023.0005-0</v>
          </cell>
          <cell r="B20208">
            <v>59.89</v>
          </cell>
        </row>
        <row r="20209">
          <cell r="A20209" t="str">
            <v>16.023.0005-A</v>
          </cell>
          <cell r="B20209">
            <v>55.19</v>
          </cell>
        </row>
        <row r="20210">
          <cell r="A20210" t="str">
            <v>16.023.9999-0</v>
          </cell>
          <cell r="B20210">
            <v>3716</v>
          </cell>
        </row>
        <row r="20211">
          <cell r="A20211" t="str">
            <v>16.023.9999-A</v>
          </cell>
          <cell r="B20211">
            <v>3412</v>
          </cell>
        </row>
        <row r="20212">
          <cell r="A20212" t="str">
            <v>16.024.0004-0</v>
          </cell>
          <cell r="B20212">
            <v>57.25</v>
          </cell>
        </row>
        <row r="20213">
          <cell r="A20213" t="str">
            <v>16.024.0004-A</v>
          </cell>
          <cell r="B20213">
            <v>53.87</v>
          </cell>
        </row>
        <row r="20214">
          <cell r="A20214" t="str">
            <v>16.024.0005-0</v>
          </cell>
          <cell r="B20214">
            <v>62.22</v>
          </cell>
        </row>
        <row r="20215">
          <cell r="A20215" t="str">
            <v>16.024.0005-A</v>
          </cell>
          <cell r="B20215">
            <v>58.84</v>
          </cell>
        </row>
        <row r="20216">
          <cell r="A20216" t="str">
            <v>16.024.0006-0</v>
          </cell>
          <cell r="B20216">
            <v>55.15</v>
          </cell>
        </row>
        <row r="20217">
          <cell r="A20217" t="str">
            <v>16.024.0006-A</v>
          </cell>
          <cell r="B20217">
            <v>51.76</v>
          </cell>
        </row>
        <row r="20218">
          <cell r="A20218" t="str">
            <v>16.024.0007-0</v>
          </cell>
          <cell r="B20218">
            <v>58.89</v>
          </cell>
        </row>
        <row r="20219">
          <cell r="A20219" t="str">
            <v>16.024.0007-A</v>
          </cell>
          <cell r="B20219">
            <v>55.5</v>
          </cell>
        </row>
        <row r="20220">
          <cell r="A20220" t="str">
            <v>16.024.0008-0</v>
          </cell>
          <cell r="B20220">
            <v>51.12</v>
          </cell>
        </row>
        <row r="20221">
          <cell r="A20221" t="str">
            <v>16.024.0008-A</v>
          </cell>
          <cell r="B20221">
            <v>47.74</v>
          </cell>
        </row>
        <row r="20222">
          <cell r="A20222" t="str">
            <v>16.024.0009-0</v>
          </cell>
          <cell r="B20222">
            <v>64.510000000000005</v>
          </cell>
        </row>
        <row r="20223">
          <cell r="A20223" t="str">
            <v>16.024.0009-A</v>
          </cell>
          <cell r="B20223">
            <v>61.13</v>
          </cell>
        </row>
        <row r="20224">
          <cell r="A20224" t="str">
            <v>16.024.0010-0</v>
          </cell>
          <cell r="B20224">
            <v>59.79</v>
          </cell>
        </row>
        <row r="20225">
          <cell r="A20225" t="str">
            <v>16.024.0010-A</v>
          </cell>
          <cell r="B20225">
            <v>56.41</v>
          </cell>
        </row>
        <row r="20226">
          <cell r="A20226" t="str">
            <v>16.024.0015-0</v>
          </cell>
          <cell r="B20226">
            <v>94.56</v>
          </cell>
        </row>
        <row r="20227">
          <cell r="A20227" t="str">
            <v>16.024.0015-A</v>
          </cell>
          <cell r="B20227">
            <v>90.42</v>
          </cell>
        </row>
        <row r="20228">
          <cell r="A20228" t="str">
            <v>16.024.9999-0</v>
          </cell>
          <cell r="B20228">
            <v>3266</v>
          </cell>
        </row>
        <row r="20229">
          <cell r="A20229" t="str">
            <v>16.024.9999-A</v>
          </cell>
          <cell r="B20229">
            <v>3068</v>
          </cell>
        </row>
        <row r="20230">
          <cell r="A20230" t="str">
            <v>16.025.0015-0</v>
          </cell>
          <cell r="B20230">
            <v>107.96</v>
          </cell>
        </row>
        <row r="20231">
          <cell r="A20231" t="str">
            <v>16.025.0015-A</v>
          </cell>
          <cell r="B20231">
            <v>103.26</v>
          </cell>
        </row>
        <row r="20232">
          <cell r="A20232" t="str">
            <v>16.025.9999-0</v>
          </cell>
          <cell r="B20232">
            <v>4802</v>
          </cell>
        </row>
        <row r="20233">
          <cell r="A20233" t="str">
            <v>16.025.9999-A</v>
          </cell>
          <cell r="B20233">
            <v>4592</v>
          </cell>
        </row>
        <row r="20234">
          <cell r="A20234" t="str">
            <v>16.026.0001-0</v>
          </cell>
          <cell r="B20234">
            <v>49.5</v>
          </cell>
        </row>
        <row r="20235">
          <cell r="A20235" t="str">
            <v>16.026.0001-A</v>
          </cell>
          <cell r="B20235">
            <v>44.78</v>
          </cell>
        </row>
        <row r="20236">
          <cell r="A20236" t="str">
            <v>16.026.0002-0</v>
          </cell>
          <cell r="B20236">
            <v>67.62</v>
          </cell>
        </row>
        <row r="20237">
          <cell r="A20237" t="str">
            <v>16.026.0002-A</v>
          </cell>
          <cell r="B20237">
            <v>62.82</v>
          </cell>
        </row>
        <row r="20238">
          <cell r="A20238" t="str">
            <v>16.026.0005-0</v>
          </cell>
          <cell r="B20238">
            <v>64.34</v>
          </cell>
        </row>
        <row r="20239">
          <cell r="A20239" t="str">
            <v>16.026.0005-A</v>
          </cell>
          <cell r="B20239">
            <v>59.92</v>
          </cell>
        </row>
        <row r="20240">
          <cell r="A20240" t="str">
            <v>16.026.0010-0</v>
          </cell>
          <cell r="B20240">
            <v>55.14</v>
          </cell>
        </row>
        <row r="20241">
          <cell r="A20241" t="str">
            <v>16.026.0010-A</v>
          </cell>
          <cell r="B20241">
            <v>50.72</v>
          </cell>
        </row>
        <row r="20242">
          <cell r="A20242" t="str">
            <v>16.026.9999-0</v>
          </cell>
          <cell r="B20242">
            <v>4269</v>
          </cell>
        </row>
        <row r="20243">
          <cell r="A20243" t="str">
            <v>16.026.9999-A</v>
          </cell>
          <cell r="B20243">
            <v>3923</v>
          </cell>
        </row>
        <row r="20244">
          <cell r="A20244" t="str">
            <v>16.027.0001-0</v>
          </cell>
          <cell r="B20244">
            <v>60.09</v>
          </cell>
        </row>
        <row r="20245">
          <cell r="A20245" t="str">
            <v>16.027.0001-A</v>
          </cell>
          <cell r="B20245">
            <v>55.68</v>
          </cell>
        </row>
        <row r="20246">
          <cell r="A20246" t="str">
            <v>16.027.9999-0</v>
          </cell>
          <cell r="B20246">
            <v>4993</v>
          </cell>
        </row>
        <row r="20247">
          <cell r="A20247" t="str">
            <v>16.027.9999-A</v>
          </cell>
          <cell r="B20247">
            <v>4613</v>
          </cell>
        </row>
        <row r="20248">
          <cell r="A20248" t="str">
            <v>16.028.0015-0</v>
          </cell>
          <cell r="B20248">
            <v>61.17</v>
          </cell>
        </row>
        <row r="20249">
          <cell r="A20249" t="str">
            <v>16.028.0015-A</v>
          </cell>
          <cell r="B20249">
            <v>56.75</v>
          </cell>
        </row>
        <row r="20250">
          <cell r="A20250" t="str">
            <v>16.028.0020-0</v>
          </cell>
          <cell r="B20250">
            <v>50.31</v>
          </cell>
        </row>
        <row r="20251">
          <cell r="A20251" t="str">
            <v>16.028.0020-A</v>
          </cell>
          <cell r="B20251">
            <v>45.33</v>
          </cell>
        </row>
        <row r="20252">
          <cell r="A20252" t="str">
            <v>16.028.0022-0</v>
          </cell>
          <cell r="B20252">
            <v>50.31</v>
          </cell>
        </row>
        <row r="20253">
          <cell r="A20253" t="str">
            <v>16.028.0022-A</v>
          </cell>
          <cell r="B20253">
            <v>45.33</v>
          </cell>
        </row>
        <row r="20254">
          <cell r="A20254" t="str">
            <v>16.028.0023-0</v>
          </cell>
          <cell r="B20254">
            <v>73.209999999999994</v>
          </cell>
        </row>
        <row r="20255">
          <cell r="A20255" t="str">
            <v>16.028.0023-A</v>
          </cell>
          <cell r="B20255">
            <v>68.8</v>
          </cell>
        </row>
        <row r="20256">
          <cell r="A20256" t="str">
            <v>16.028.0026-0</v>
          </cell>
          <cell r="B20256">
            <v>99.58</v>
          </cell>
        </row>
        <row r="20257">
          <cell r="A20257" t="str">
            <v>16.028.0026-A</v>
          </cell>
          <cell r="B20257">
            <v>96.72</v>
          </cell>
        </row>
        <row r="20258">
          <cell r="A20258" t="str">
            <v>16.028.0030-0</v>
          </cell>
          <cell r="B20258">
            <v>41.54</v>
          </cell>
        </row>
        <row r="20259">
          <cell r="A20259" t="str">
            <v>16.028.0030-A</v>
          </cell>
          <cell r="B20259">
            <v>41.22</v>
          </cell>
        </row>
        <row r="20260">
          <cell r="A20260" t="str">
            <v>16.028.9999-0</v>
          </cell>
          <cell r="B20260">
            <v>4153</v>
          </cell>
        </row>
        <row r="20261">
          <cell r="A20261" t="str">
            <v>16.028.9999-A</v>
          </cell>
          <cell r="B20261">
            <v>3873</v>
          </cell>
        </row>
        <row r="20262">
          <cell r="A20262" t="str">
            <v>16.029.0001-0</v>
          </cell>
          <cell r="B20262">
            <v>75.58</v>
          </cell>
        </row>
        <row r="20263">
          <cell r="A20263" t="str">
            <v>16.029.0001-A</v>
          </cell>
          <cell r="B20263">
            <v>70.849999999999994</v>
          </cell>
        </row>
        <row r="20264">
          <cell r="A20264" t="str">
            <v>16.029.9999-0</v>
          </cell>
          <cell r="B20264">
            <v>3831</v>
          </cell>
        </row>
        <row r="20265">
          <cell r="A20265" t="str">
            <v>16.029.9999-A</v>
          </cell>
          <cell r="B20265">
            <v>3592</v>
          </cell>
        </row>
        <row r="20266">
          <cell r="A20266" t="str">
            <v>16.030.0001-0</v>
          </cell>
          <cell r="B20266">
            <v>10.58</v>
          </cell>
        </row>
        <row r="20267">
          <cell r="A20267" t="str">
            <v>16.030.0001-A</v>
          </cell>
          <cell r="B20267">
            <v>9.98</v>
          </cell>
        </row>
        <row r="20268">
          <cell r="A20268" t="str">
            <v>16.030.0005-0</v>
          </cell>
          <cell r="B20268">
            <v>5.89</v>
          </cell>
        </row>
        <row r="20269">
          <cell r="A20269" t="str">
            <v>16.030.0005-A</v>
          </cell>
          <cell r="B20269">
            <v>5.51</v>
          </cell>
        </row>
        <row r="20270">
          <cell r="A20270" t="str">
            <v>16.030.0007-0</v>
          </cell>
          <cell r="B20270">
            <v>2.79</v>
          </cell>
        </row>
        <row r="20271">
          <cell r="A20271" t="str">
            <v>16.030.0007-A</v>
          </cell>
          <cell r="B20271">
            <v>2.56</v>
          </cell>
        </row>
        <row r="20272">
          <cell r="A20272" t="str">
            <v>16.030.0009-0</v>
          </cell>
          <cell r="B20272">
            <v>17.29</v>
          </cell>
        </row>
        <row r="20273">
          <cell r="A20273" t="str">
            <v>16.030.0009-A</v>
          </cell>
          <cell r="B20273">
            <v>16.55</v>
          </cell>
        </row>
        <row r="20274">
          <cell r="A20274" t="str">
            <v>16.030.0010-0</v>
          </cell>
          <cell r="B20274">
            <v>52.38</v>
          </cell>
        </row>
        <row r="20275">
          <cell r="A20275" t="str">
            <v>16.030.0010-A</v>
          </cell>
          <cell r="B20275">
            <v>49.21</v>
          </cell>
        </row>
        <row r="20276">
          <cell r="A20276" t="str">
            <v>16.030.0013-0</v>
          </cell>
          <cell r="B20276">
            <v>37.68</v>
          </cell>
        </row>
        <row r="20277">
          <cell r="A20277" t="str">
            <v>16.030.0013-A</v>
          </cell>
          <cell r="B20277">
            <v>34.94</v>
          </cell>
        </row>
        <row r="20278">
          <cell r="A20278" t="str">
            <v>16.030.0030-0</v>
          </cell>
          <cell r="B20278">
            <v>46.87</v>
          </cell>
        </row>
        <row r="20279">
          <cell r="A20279" t="str">
            <v>16.030.0030-A</v>
          </cell>
          <cell r="B20279">
            <v>43.55</v>
          </cell>
        </row>
        <row r="20280">
          <cell r="A20280" t="str">
            <v>16.030.9999-0</v>
          </cell>
          <cell r="B20280">
            <v>6140</v>
          </cell>
        </row>
        <row r="20281">
          <cell r="A20281" t="str">
            <v>16.030.9999-A</v>
          </cell>
          <cell r="B20281">
            <v>5788</v>
          </cell>
        </row>
        <row r="20282">
          <cell r="A20282" t="str">
            <v>16.031.0025-0</v>
          </cell>
          <cell r="B20282">
            <v>61.19</v>
          </cell>
        </row>
        <row r="20283">
          <cell r="A20283" t="str">
            <v>16.031.0025-A</v>
          </cell>
          <cell r="B20283">
            <v>56.3</v>
          </cell>
        </row>
        <row r="20284">
          <cell r="A20284" t="str">
            <v>16.031.9999-0</v>
          </cell>
          <cell r="B20284">
            <v>4051</v>
          </cell>
        </row>
        <row r="20285">
          <cell r="A20285" t="str">
            <v>16.031.9999-A</v>
          </cell>
          <cell r="B20285">
            <v>3715</v>
          </cell>
        </row>
        <row r="20286">
          <cell r="A20286" t="str">
            <v>16.032.0001-0</v>
          </cell>
          <cell r="B20286">
            <v>74.400000000000006</v>
          </cell>
        </row>
        <row r="20287">
          <cell r="A20287" t="str">
            <v>16.032.0001-A</v>
          </cell>
          <cell r="B20287">
            <v>69.819999999999993</v>
          </cell>
        </row>
        <row r="20288">
          <cell r="A20288" t="str">
            <v>16.032.9999-0</v>
          </cell>
          <cell r="B20288">
            <v>3866</v>
          </cell>
        </row>
        <row r="20289">
          <cell r="A20289" t="str">
            <v>16.032.9999-A</v>
          </cell>
          <cell r="B20289">
            <v>3630</v>
          </cell>
        </row>
        <row r="20290">
          <cell r="A20290" t="str">
            <v>16.033.0002-0</v>
          </cell>
          <cell r="B20290">
            <v>21.76</v>
          </cell>
        </row>
        <row r="20291">
          <cell r="A20291" t="str">
            <v>16.033.0002-A</v>
          </cell>
          <cell r="B20291">
            <v>21.05</v>
          </cell>
        </row>
        <row r="20292">
          <cell r="A20292" t="str">
            <v>16.033.9999-0</v>
          </cell>
          <cell r="B20292">
            <v>7286</v>
          </cell>
        </row>
        <row r="20293">
          <cell r="A20293" t="str">
            <v>16.033.9999-A</v>
          </cell>
          <cell r="B20293">
            <v>7048</v>
          </cell>
        </row>
        <row r="20294">
          <cell r="A20294" t="str">
            <v>16.034.0003-0</v>
          </cell>
          <cell r="B20294">
            <v>62.59</v>
          </cell>
        </row>
        <row r="20295">
          <cell r="A20295" t="str">
            <v>16.034.0003-A</v>
          </cell>
          <cell r="B20295">
            <v>57.7</v>
          </cell>
        </row>
        <row r="20296">
          <cell r="A20296" t="str">
            <v>16.034.0006-0</v>
          </cell>
          <cell r="B20296">
            <v>14.79</v>
          </cell>
        </row>
        <row r="20297">
          <cell r="A20297" t="str">
            <v>16.034.0006-A</v>
          </cell>
          <cell r="B20297">
            <v>13.66</v>
          </cell>
        </row>
        <row r="20298">
          <cell r="A20298" t="str">
            <v>16.034.9999-0</v>
          </cell>
          <cell r="B20298">
            <v>4249</v>
          </cell>
        </row>
        <row r="20299">
          <cell r="A20299" t="str">
            <v>16.034.9999-A</v>
          </cell>
          <cell r="B20299">
            <v>3892</v>
          </cell>
        </row>
        <row r="20300">
          <cell r="A20300" t="str">
            <v>16.035.0005-0</v>
          </cell>
          <cell r="B20300">
            <v>25.48</v>
          </cell>
        </row>
        <row r="20301">
          <cell r="A20301" t="str">
            <v>16.035.0005-A</v>
          </cell>
          <cell r="B20301">
            <v>24.35</v>
          </cell>
        </row>
        <row r="20302">
          <cell r="A20302" t="str">
            <v>16.035.9999-0</v>
          </cell>
          <cell r="B20302">
            <v>3554</v>
          </cell>
        </row>
        <row r="20303">
          <cell r="A20303" t="str">
            <v>16.035.9999-A</v>
          </cell>
          <cell r="B20303">
            <v>3396</v>
          </cell>
        </row>
        <row r="20304">
          <cell r="A20304" t="str">
            <v>16.036.0010-0</v>
          </cell>
          <cell r="B20304">
            <v>63.54</v>
          </cell>
        </row>
        <row r="20305">
          <cell r="A20305" t="str">
            <v>16.036.0010-A</v>
          </cell>
          <cell r="B20305">
            <v>61.71</v>
          </cell>
        </row>
        <row r="20306">
          <cell r="A20306" t="str">
            <v>16.036.0015-0</v>
          </cell>
          <cell r="B20306">
            <v>75.739999999999995</v>
          </cell>
        </row>
        <row r="20307">
          <cell r="A20307" t="str">
            <v>16.036.0015-A</v>
          </cell>
          <cell r="B20307">
            <v>73.62</v>
          </cell>
        </row>
        <row r="20308">
          <cell r="A20308" t="str">
            <v>16.036.0020-0</v>
          </cell>
          <cell r="B20308">
            <v>117.9</v>
          </cell>
        </row>
        <row r="20309">
          <cell r="A20309" t="str">
            <v>16.036.0020-A</v>
          </cell>
          <cell r="B20309">
            <v>115.49</v>
          </cell>
        </row>
        <row r="20310">
          <cell r="A20310" t="str">
            <v>16.036.0022-0</v>
          </cell>
          <cell r="B20310">
            <v>144.27000000000001</v>
          </cell>
        </row>
        <row r="20311">
          <cell r="A20311" t="str">
            <v>16.036.0022-A</v>
          </cell>
          <cell r="B20311">
            <v>141.66999999999999</v>
          </cell>
        </row>
        <row r="20312">
          <cell r="A20312" t="str">
            <v>16.036.0025-0</v>
          </cell>
          <cell r="B20312">
            <v>27.36</v>
          </cell>
        </row>
        <row r="20313">
          <cell r="A20313" t="str">
            <v>16.036.0025-A</v>
          </cell>
          <cell r="B20313">
            <v>26.37</v>
          </cell>
        </row>
        <row r="20314">
          <cell r="A20314" t="str">
            <v>16.036.0030-0</v>
          </cell>
          <cell r="B20314">
            <v>65.37</v>
          </cell>
        </row>
        <row r="20315">
          <cell r="A20315" t="str">
            <v>16.036.0030-A</v>
          </cell>
          <cell r="B20315">
            <v>63.55</v>
          </cell>
        </row>
        <row r="20316">
          <cell r="A20316" t="str">
            <v>16.036.0035-0</v>
          </cell>
          <cell r="B20316">
            <v>77.86</v>
          </cell>
        </row>
        <row r="20317">
          <cell r="A20317" t="str">
            <v>16.036.0035-A</v>
          </cell>
          <cell r="B20317">
            <v>75.739999999999995</v>
          </cell>
        </row>
        <row r="20318">
          <cell r="A20318" t="str">
            <v>16.036.0040-0</v>
          </cell>
          <cell r="B20318">
            <v>121.01</v>
          </cell>
        </row>
        <row r="20319">
          <cell r="A20319" t="str">
            <v>16.036.0040-A</v>
          </cell>
          <cell r="B20319">
            <v>118.59</v>
          </cell>
        </row>
        <row r="20320">
          <cell r="A20320" t="str">
            <v>16.036.0043-0</v>
          </cell>
          <cell r="B20320">
            <v>148.5</v>
          </cell>
        </row>
        <row r="20321">
          <cell r="A20321" t="str">
            <v>16.036.0043-A</v>
          </cell>
          <cell r="B20321">
            <v>145.9</v>
          </cell>
        </row>
        <row r="20322">
          <cell r="A20322" t="str">
            <v>16.036.0050-0</v>
          </cell>
          <cell r="B20322">
            <v>81.33</v>
          </cell>
        </row>
        <row r="20323">
          <cell r="A20323" t="str">
            <v>16.036.0050-A</v>
          </cell>
          <cell r="B20323">
            <v>79.13</v>
          </cell>
        </row>
        <row r="20324">
          <cell r="A20324" t="str">
            <v>16.036.0055-0</v>
          </cell>
          <cell r="B20324">
            <v>96.53</v>
          </cell>
        </row>
        <row r="20325">
          <cell r="A20325" t="str">
            <v>16.036.0055-A</v>
          </cell>
          <cell r="B20325">
            <v>94.03</v>
          </cell>
        </row>
        <row r="20326">
          <cell r="A20326" t="str">
            <v>16.036.0060-0</v>
          </cell>
          <cell r="B20326">
            <v>150.66999999999999</v>
          </cell>
        </row>
        <row r="20327">
          <cell r="A20327" t="str">
            <v>16.036.0060-A</v>
          </cell>
          <cell r="B20327">
            <v>147.88</v>
          </cell>
        </row>
        <row r="20328">
          <cell r="A20328" t="str">
            <v>16.036.0062-0</v>
          </cell>
          <cell r="B20328">
            <v>184.53</v>
          </cell>
        </row>
        <row r="20329">
          <cell r="A20329" t="str">
            <v>16.036.0062-A</v>
          </cell>
          <cell r="B20329">
            <v>181.55</v>
          </cell>
        </row>
        <row r="20330">
          <cell r="A20330" t="str">
            <v>16.036.0065-0</v>
          </cell>
          <cell r="B20330">
            <v>36.17</v>
          </cell>
        </row>
        <row r="20331">
          <cell r="A20331" t="str">
            <v>16.036.0065-A</v>
          </cell>
          <cell r="B20331">
            <v>34.799999999999997</v>
          </cell>
        </row>
        <row r="20332">
          <cell r="A20332" t="str">
            <v>16.036.0070-0</v>
          </cell>
          <cell r="B20332">
            <v>83.16</v>
          </cell>
        </row>
        <row r="20333">
          <cell r="A20333" t="str">
            <v>16.036.0070-A</v>
          </cell>
          <cell r="B20333">
            <v>80.959999999999994</v>
          </cell>
        </row>
        <row r="20334">
          <cell r="A20334" t="str">
            <v>16.036.0075-0</v>
          </cell>
          <cell r="B20334">
            <v>98.64</v>
          </cell>
        </row>
        <row r="20335">
          <cell r="A20335" t="str">
            <v>16.036.0075-A</v>
          </cell>
          <cell r="B20335">
            <v>96.15</v>
          </cell>
        </row>
        <row r="20336">
          <cell r="A20336" t="str">
            <v>16.036.0080-0</v>
          </cell>
          <cell r="B20336">
            <v>153.77000000000001</v>
          </cell>
        </row>
        <row r="20337">
          <cell r="A20337" t="str">
            <v>16.036.0080-A</v>
          </cell>
          <cell r="B20337">
            <v>150.97999999999999</v>
          </cell>
        </row>
        <row r="20338">
          <cell r="A20338" t="str">
            <v>16.036.0083-0</v>
          </cell>
          <cell r="B20338">
            <v>188.76</v>
          </cell>
        </row>
        <row r="20339">
          <cell r="A20339" t="str">
            <v>16.036.0083-A</v>
          </cell>
          <cell r="B20339">
            <v>185.78</v>
          </cell>
        </row>
        <row r="20340">
          <cell r="A20340" t="str">
            <v>16.036.9999-0</v>
          </cell>
          <cell r="B20340">
            <v>1032</v>
          </cell>
        </row>
        <row r="20341">
          <cell r="A20341" t="str">
            <v>16.036.9999-A</v>
          </cell>
          <cell r="B20341">
            <v>1007</v>
          </cell>
        </row>
        <row r="20342">
          <cell r="A20342" t="str">
            <v>17.012.0010-0</v>
          </cell>
          <cell r="B20342">
            <v>6.19</v>
          </cell>
        </row>
        <row r="20343">
          <cell r="A20343" t="str">
            <v>17.012.0010-A</v>
          </cell>
          <cell r="B20343">
            <v>5.38</v>
          </cell>
        </row>
        <row r="20344">
          <cell r="A20344" t="str">
            <v>17.012.0011-0</v>
          </cell>
          <cell r="B20344">
            <v>8.2100000000000009</v>
          </cell>
        </row>
        <row r="20345">
          <cell r="A20345" t="str">
            <v>17.012.0011-A</v>
          </cell>
          <cell r="B20345">
            <v>7.14</v>
          </cell>
        </row>
        <row r="20346">
          <cell r="A20346" t="str">
            <v>17.012.0012-0</v>
          </cell>
          <cell r="B20346">
            <v>6.64</v>
          </cell>
        </row>
        <row r="20347">
          <cell r="A20347" t="str">
            <v>17.012.0012-A</v>
          </cell>
          <cell r="B20347">
            <v>5.83</v>
          </cell>
        </row>
        <row r="20348">
          <cell r="A20348" t="str">
            <v>17.012.0013-0</v>
          </cell>
          <cell r="B20348">
            <v>8.67</v>
          </cell>
        </row>
        <row r="20349">
          <cell r="A20349" t="str">
            <v>17.012.0013-A</v>
          </cell>
          <cell r="B20349">
            <v>7.59</v>
          </cell>
        </row>
        <row r="20350">
          <cell r="A20350" t="str">
            <v>17.012.0015-0</v>
          </cell>
          <cell r="B20350">
            <v>9.35</v>
          </cell>
        </row>
        <row r="20351">
          <cell r="A20351" t="str">
            <v>17.012.0015-A</v>
          </cell>
          <cell r="B20351">
            <v>8.1300000000000008</v>
          </cell>
        </row>
        <row r="20352">
          <cell r="A20352" t="str">
            <v>17.012.0030-0</v>
          </cell>
          <cell r="B20352">
            <v>2.73</v>
          </cell>
        </row>
        <row r="20353">
          <cell r="A20353" t="str">
            <v>17.012.0030-A</v>
          </cell>
          <cell r="B20353">
            <v>2.41</v>
          </cell>
        </row>
        <row r="20354">
          <cell r="A20354" t="str">
            <v>17.012.0040-0</v>
          </cell>
          <cell r="B20354">
            <v>9.69</v>
          </cell>
        </row>
        <row r="20355">
          <cell r="A20355" t="str">
            <v>17.012.0040-A</v>
          </cell>
          <cell r="B20355">
            <v>8.8000000000000007</v>
          </cell>
        </row>
        <row r="20356">
          <cell r="A20356" t="str">
            <v>17.012.9999-0</v>
          </cell>
          <cell r="B20356">
            <v>4960</v>
          </cell>
        </row>
        <row r="20357">
          <cell r="A20357" t="str">
            <v>17.012.9999-A</v>
          </cell>
          <cell r="B20357">
            <v>4332</v>
          </cell>
        </row>
        <row r="20358">
          <cell r="A20358" t="str">
            <v>17.013.0030-0</v>
          </cell>
          <cell r="B20358">
            <v>27.53</v>
          </cell>
        </row>
        <row r="20359">
          <cell r="A20359" t="str">
            <v>17.013.0030-A</v>
          </cell>
          <cell r="B20359">
            <v>26.52</v>
          </cell>
        </row>
        <row r="20360">
          <cell r="A20360" t="str">
            <v>17.013.0031-0</v>
          </cell>
          <cell r="B20360">
            <v>49.61</v>
          </cell>
        </row>
        <row r="20361">
          <cell r="A20361" t="str">
            <v>17.013.0031-A</v>
          </cell>
          <cell r="B20361">
            <v>48.3</v>
          </cell>
        </row>
        <row r="20362">
          <cell r="A20362" t="str">
            <v>17.013.0070-0</v>
          </cell>
          <cell r="B20362">
            <v>15</v>
          </cell>
        </row>
        <row r="20363">
          <cell r="A20363" t="str">
            <v>17.013.0070-A</v>
          </cell>
          <cell r="B20363">
            <v>13.99</v>
          </cell>
        </row>
        <row r="20364">
          <cell r="A20364" t="str">
            <v>17.013.0095-1</v>
          </cell>
          <cell r="B20364">
            <v>20.51</v>
          </cell>
        </row>
        <row r="20365">
          <cell r="A20365" t="str">
            <v>17.013.0095-B</v>
          </cell>
          <cell r="B20365">
            <v>19</v>
          </cell>
        </row>
        <row r="20366">
          <cell r="A20366" t="str">
            <v>17.013.9999-0</v>
          </cell>
          <cell r="B20366">
            <v>6008</v>
          </cell>
        </row>
        <row r="20367">
          <cell r="A20367" t="str">
            <v>17.013.9999-A</v>
          </cell>
          <cell r="B20367">
            <v>5698</v>
          </cell>
        </row>
        <row r="20368">
          <cell r="A20368" t="str">
            <v>17.014.0010-0</v>
          </cell>
          <cell r="B20368">
            <v>3.98</v>
          </cell>
        </row>
        <row r="20369">
          <cell r="A20369" t="str">
            <v>17.014.0010-A</v>
          </cell>
          <cell r="B20369">
            <v>3.98</v>
          </cell>
        </row>
        <row r="20370">
          <cell r="A20370" t="str">
            <v>17.014.0015-0</v>
          </cell>
          <cell r="B20370">
            <v>4.66</v>
          </cell>
        </row>
        <row r="20371">
          <cell r="A20371" t="str">
            <v>17.014.0015-A</v>
          </cell>
          <cell r="B20371">
            <v>4.66</v>
          </cell>
        </row>
        <row r="20372">
          <cell r="A20372" t="str">
            <v>17.014.9999-0</v>
          </cell>
          <cell r="B20372">
            <v>1000</v>
          </cell>
        </row>
        <row r="20373">
          <cell r="A20373" t="str">
            <v>17.014.9999-A</v>
          </cell>
          <cell r="B20373">
            <v>1000</v>
          </cell>
        </row>
        <row r="20374">
          <cell r="A20374" t="str">
            <v>17.017.0010-0</v>
          </cell>
          <cell r="B20374">
            <v>15.33</v>
          </cell>
        </row>
        <row r="20375">
          <cell r="A20375" t="str">
            <v>17.017.0010-A</v>
          </cell>
          <cell r="B20375">
            <v>13.55</v>
          </cell>
        </row>
        <row r="20376">
          <cell r="A20376" t="str">
            <v>17.017.0020-0</v>
          </cell>
          <cell r="B20376">
            <v>5.01</v>
          </cell>
        </row>
        <row r="20377">
          <cell r="A20377" t="str">
            <v>17.017.0020-A</v>
          </cell>
          <cell r="B20377">
            <v>4.6399999999999997</v>
          </cell>
        </row>
        <row r="20378">
          <cell r="A20378" t="str">
            <v>17.017.0030-0</v>
          </cell>
          <cell r="B20378">
            <v>22.73</v>
          </cell>
        </row>
        <row r="20379">
          <cell r="A20379" t="str">
            <v>17.017.0030-A</v>
          </cell>
          <cell r="B20379">
            <v>20.350000000000001</v>
          </cell>
        </row>
        <row r="20380">
          <cell r="A20380" t="str">
            <v>17.017.0040-0</v>
          </cell>
          <cell r="B20380">
            <v>15.74</v>
          </cell>
        </row>
        <row r="20381">
          <cell r="A20381" t="str">
            <v>17.017.0040-A</v>
          </cell>
          <cell r="B20381">
            <v>14.1</v>
          </cell>
        </row>
        <row r="20382">
          <cell r="A20382" t="str">
            <v>17.017.0041-0</v>
          </cell>
          <cell r="B20382">
            <v>7.67</v>
          </cell>
        </row>
        <row r="20383">
          <cell r="A20383" t="str">
            <v>17.017.0041-A</v>
          </cell>
          <cell r="B20383">
            <v>6.93</v>
          </cell>
        </row>
        <row r="20384">
          <cell r="A20384" t="str">
            <v>17.017.0042-0</v>
          </cell>
          <cell r="B20384">
            <v>1.7</v>
          </cell>
        </row>
        <row r="20385">
          <cell r="A20385" t="str">
            <v>17.017.0042-A</v>
          </cell>
          <cell r="B20385">
            <v>1.55</v>
          </cell>
        </row>
        <row r="20386">
          <cell r="A20386" t="str">
            <v>17.017.0050-0</v>
          </cell>
          <cell r="B20386">
            <v>22.99</v>
          </cell>
        </row>
        <row r="20387">
          <cell r="A20387" t="str">
            <v>17.017.0050-A</v>
          </cell>
          <cell r="B20387">
            <v>20.61</v>
          </cell>
        </row>
        <row r="20388">
          <cell r="A20388" t="str">
            <v>17.017.0053-0</v>
          </cell>
          <cell r="B20388">
            <v>8.85</v>
          </cell>
        </row>
        <row r="20389">
          <cell r="A20389" t="str">
            <v>17.017.0053-A</v>
          </cell>
          <cell r="B20389">
            <v>7.93</v>
          </cell>
        </row>
        <row r="20390">
          <cell r="A20390" t="str">
            <v>17.017.0060-0</v>
          </cell>
          <cell r="B20390">
            <v>9.74</v>
          </cell>
        </row>
        <row r="20391">
          <cell r="A20391" t="str">
            <v>17.017.0060-A</v>
          </cell>
          <cell r="B20391">
            <v>8.6999999999999993</v>
          </cell>
        </row>
        <row r="20392">
          <cell r="A20392" t="str">
            <v>17.017.0061-0</v>
          </cell>
          <cell r="B20392">
            <v>12.55</v>
          </cell>
        </row>
        <row r="20393">
          <cell r="A20393" t="str">
            <v>17.017.0061-A</v>
          </cell>
          <cell r="B20393">
            <v>11.21</v>
          </cell>
        </row>
        <row r="20394">
          <cell r="A20394" t="str">
            <v>17.017.0062-0</v>
          </cell>
          <cell r="B20394">
            <v>6.63</v>
          </cell>
        </row>
        <row r="20395">
          <cell r="A20395" t="str">
            <v>17.017.0062-A</v>
          </cell>
          <cell r="B20395">
            <v>6.03</v>
          </cell>
        </row>
        <row r="20396">
          <cell r="A20396" t="str">
            <v>17.017.0070-0</v>
          </cell>
          <cell r="B20396">
            <v>12.65</v>
          </cell>
        </row>
        <row r="20397">
          <cell r="A20397" t="str">
            <v>17.017.0070-A</v>
          </cell>
          <cell r="B20397">
            <v>11.88</v>
          </cell>
        </row>
        <row r="20398">
          <cell r="A20398" t="str">
            <v>17.017.0100-0</v>
          </cell>
          <cell r="B20398">
            <v>28.56</v>
          </cell>
        </row>
        <row r="20399">
          <cell r="A20399" t="str">
            <v>17.017.0100-A</v>
          </cell>
          <cell r="B20399">
            <v>26.19</v>
          </cell>
        </row>
        <row r="20400">
          <cell r="A20400" t="str">
            <v>17.017.0110-0</v>
          </cell>
          <cell r="B20400">
            <v>17.84</v>
          </cell>
        </row>
        <row r="20401">
          <cell r="A20401" t="str">
            <v>17.017.0110-A</v>
          </cell>
          <cell r="B20401">
            <v>16.28</v>
          </cell>
        </row>
        <row r="20402">
          <cell r="A20402" t="str">
            <v>17.017.0120-1</v>
          </cell>
          <cell r="B20402">
            <v>4.8099999999999996</v>
          </cell>
        </row>
        <row r="20403">
          <cell r="A20403" t="str">
            <v>17.017.0120-B</v>
          </cell>
          <cell r="B20403">
            <v>4.4400000000000004</v>
          </cell>
        </row>
        <row r="20404">
          <cell r="A20404" t="str">
            <v>17.017.0130-0</v>
          </cell>
          <cell r="B20404">
            <v>10.8</v>
          </cell>
        </row>
        <row r="20405">
          <cell r="A20405" t="str">
            <v>17.017.0130-A</v>
          </cell>
          <cell r="B20405">
            <v>9.83</v>
          </cell>
        </row>
        <row r="20406">
          <cell r="A20406" t="str">
            <v>17.017.0140-0</v>
          </cell>
          <cell r="B20406">
            <v>5.01</v>
          </cell>
        </row>
        <row r="20407">
          <cell r="A20407" t="str">
            <v>17.017.0140-A</v>
          </cell>
          <cell r="B20407">
            <v>4.6399999999999997</v>
          </cell>
        </row>
        <row r="20408">
          <cell r="A20408" t="str">
            <v>17.017.0150-0</v>
          </cell>
          <cell r="B20408">
            <v>8.98</v>
          </cell>
        </row>
        <row r="20409">
          <cell r="A20409" t="str">
            <v>17.017.0150-A</v>
          </cell>
          <cell r="B20409">
            <v>8.09</v>
          </cell>
        </row>
        <row r="20410">
          <cell r="A20410" t="str">
            <v>17.017.0155-0</v>
          </cell>
          <cell r="B20410">
            <v>12.17</v>
          </cell>
        </row>
        <row r="20411">
          <cell r="A20411" t="str">
            <v>17.017.0155-A</v>
          </cell>
          <cell r="B20411">
            <v>11.04</v>
          </cell>
        </row>
        <row r="20412">
          <cell r="A20412" t="str">
            <v>17.017.0160-0</v>
          </cell>
          <cell r="B20412">
            <v>10.31</v>
          </cell>
        </row>
        <row r="20413">
          <cell r="A20413" t="str">
            <v>17.017.0160-A</v>
          </cell>
          <cell r="B20413">
            <v>9.23</v>
          </cell>
        </row>
        <row r="20414">
          <cell r="A20414" t="str">
            <v>17.017.0161-0</v>
          </cell>
          <cell r="B20414">
            <v>8.18</v>
          </cell>
        </row>
        <row r="20415">
          <cell r="A20415" t="str">
            <v>17.017.0161-A</v>
          </cell>
          <cell r="B20415">
            <v>7.29</v>
          </cell>
        </row>
        <row r="20416">
          <cell r="A20416" t="str">
            <v>17.017.0169-0</v>
          </cell>
          <cell r="B20416">
            <v>28.42</v>
          </cell>
        </row>
        <row r="20417">
          <cell r="A20417" t="str">
            <v>17.017.0169-A</v>
          </cell>
          <cell r="B20417">
            <v>25.97</v>
          </cell>
        </row>
        <row r="20418">
          <cell r="A20418" t="str">
            <v>17.017.0175-0</v>
          </cell>
          <cell r="B20418">
            <v>10.63</v>
          </cell>
        </row>
        <row r="20419">
          <cell r="A20419" t="str">
            <v>17.017.0175-A</v>
          </cell>
          <cell r="B20419">
            <v>9.59</v>
          </cell>
        </row>
        <row r="20420">
          <cell r="A20420" t="str">
            <v>17.017.0176-0</v>
          </cell>
          <cell r="B20420">
            <v>12.53</v>
          </cell>
        </row>
        <row r="20421">
          <cell r="A20421" t="str">
            <v>17.017.0176-A</v>
          </cell>
          <cell r="B20421">
            <v>11.16</v>
          </cell>
        </row>
        <row r="20422">
          <cell r="A20422" t="str">
            <v>17.017.0225-0</v>
          </cell>
          <cell r="B20422">
            <v>12.19</v>
          </cell>
        </row>
        <row r="20423">
          <cell r="A20423" t="str">
            <v>17.017.0225-A</v>
          </cell>
          <cell r="B20423">
            <v>10.68</v>
          </cell>
        </row>
        <row r="20424">
          <cell r="A20424" t="str">
            <v>17.017.0227-0</v>
          </cell>
          <cell r="B20424">
            <v>3.62</v>
          </cell>
        </row>
        <row r="20425">
          <cell r="A20425" t="str">
            <v>17.017.0227-A</v>
          </cell>
          <cell r="B20425">
            <v>3.16</v>
          </cell>
        </row>
        <row r="20426">
          <cell r="A20426" t="str">
            <v>17.017.0228-0</v>
          </cell>
          <cell r="B20426">
            <v>7.98</v>
          </cell>
        </row>
        <row r="20427">
          <cell r="A20427" t="str">
            <v>17.017.0228-A</v>
          </cell>
          <cell r="B20427">
            <v>7.03</v>
          </cell>
        </row>
        <row r="20428">
          <cell r="A20428" t="str">
            <v>17.017.0230-0</v>
          </cell>
          <cell r="B20428">
            <v>7.96</v>
          </cell>
        </row>
        <row r="20429">
          <cell r="A20429" t="str">
            <v>17.017.0230-A</v>
          </cell>
          <cell r="B20429">
            <v>7.01</v>
          </cell>
        </row>
        <row r="20430">
          <cell r="A20430" t="str">
            <v>17.017.0240-0</v>
          </cell>
          <cell r="B20430">
            <v>5.66</v>
          </cell>
        </row>
        <row r="20431">
          <cell r="A20431" t="str">
            <v>17.017.0240-A</v>
          </cell>
          <cell r="B20431">
            <v>4.96</v>
          </cell>
        </row>
        <row r="20432">
          <cell r="A20432" t="str">
            <v>17.017.0245-0</v>
          </cell>
          <cell r="B20432">
            <v>22.79</v>
          </cell>
        </row>
        <row r="20433">
          <cell r="A20433" t="str">
            <v>17.017.0245-A</v>
          </cell>
          <cell r="B20433">
            <v>20.21</v>
          </cell>
        </row>
        <row r="20434">
          <cell r="A20434" t="str">
            <v>17.017.0300-1</v>
          </cell>
          <cell r="B20434">
            <v>12.31</v>
          </cell>
        </row>
        <row r="20435">
          <cell r="A20435" t="str">
            <v>17.017.0300-B</v>
          </cell>
          <cell r="B20435">
            <v>11.18</v>
          </cell>
        </row>
        <row r="20436">
          <cell r="A20436" t="str">
            <v>17.017.0301-0</v>
          </cell>
          <cell r="B20436">
            <v>10.34</v>
          </cell>
        </row>
        <row r="20437">
          <cell r="A20437" t="str">
            <v>17.017.0301-A</v>
          </cell>
          <cell r="B20437">
            <v>9.3699999999999992</v>
          </cell>
        </row>
        <row r="20438">
          <cell r="A20438" t="str">
            <v>17.017.0320-0</v>
          </cell>
          <cell r="B20438">
            <v>12.13</v>
          </cell>
        </row>
        <row r="20439">
          <cell r="A20439" t="str">
            <v>17.017.0320-A</v>
          </cell>
          <cell r="B20439">
            <v>11</v>
          </cell>
        </row>
        <row r="20440">
          <cell r="A20440" t="str">
            <v>17.017.0321-0</v>
          </cell>
          <cell r="B20440">
            <v>10.09</v>
          </cell>
        </row>
        <row r="20441">
          <cell r="A20441" t="str">
            <v>17.017.0321-A</v>
          </cell>
          <cell r="B20441">
            <v>9.11</v>
          </cell>
        </row>
        <row r="20442">
          <cell r="A20442" t="str">
            <v>17.017.0350-0</v>
          </cell>
          <cell r="B20442">
            <v>10.3</v>
          </cell>
        </row>
        <row r="20443">
          <cell r="A20443" t="str">
            <v>17.017.0350-A</v>
          </cell>
          <cell r="B20443">
            <v>9.56</v>
          </cell>
        </row>
        <row r="20444">
          <cell r="A20444" t="str">
            <v>17.017.0360-0</v>
          </cell>
          <cell r="B20444">
            <v>12.47</v>
          </cell>
        </row>
        <row r="20445">
          <cell r="A20445" t="str">
            <v>17.017.0360-A</v>
          </cell>
          <cell r="B20445">
            <v>11.34</v>
          </cell>
        </row>
        <row r="20446">
          <cell r="A20446" t="str">
            <v>17.017.0361-0</v>
          </cell>
          <cell r="B20446">
            <v>10.06</v>
          </cell>
        </row>
        <row r="20447">
          <cell r="A20447" t="str">
            <v>17.017.0361-A</v>
          </cell>
          <cell r="B20447">
            <v>9.09</v>
          </cell>
        </row>
        <row r="20448">
          <cell r="A20448" t="str">
            <v>17.017.0362-0</v>
          </cell>
          <cell r="B20448">
            <v>3.08</v>
          </cell>
        </row>
        <row r="20449">
          <cell r="A20449" t="str">
            <v>17.017.0362-A</v>
          </cell>
          <cell r="B20449">
            <v>2.76</v>
          </cell>
        </row>
        <row r="20450">
          <cell r="A20450" t="str">
            <v>17.017.0365-0</v>
          </cell>
          <cell r="B20450">
            <v>12.86</v>
          </cell>
        </row>
        <row r="20451">
          <cell r="A20451" t="str">
            <v>17.017.0365-A</v>
          </cell>
          <cell r="B20451">
            <v>12.05</v>
          </cell>
        </row>
        <row r="20452">
          <cell r="A20452" t="str">
            <v>17.017.9999-0</v>
          </cell>
          <cell r="B20452">
            <v>4359</v>
          </cell>
        </row>
        <row r="20453">
          <cell r="A20453" t="str">
            <v>17.017.9999-A</v>
          </cell>
          <cell r="B20453">
            <v>3933</v>
          </cell>
        </row>
        <row r="20454">
          <cell r="A20454" t="str">
            <v>17.018.0010-0</v>
          </cell>
          <cell r="B20454">
            <v>17.14</v>
          </cell>
        </row>
        <row r="20455">
          <cell r="A20455" t="str">
            <v>17.018.0010-A</v>
          </cell>
          <cell r="B20455">
            <v>15.12</v>
          </cell>
        </row>
        <row r="20456">
          <cell r="A20456" t="str">
            <v>17.018.0015-0</v>
          </cell>
          <cell r="B20456">
            <v>6.32</v>
          </cell>
        </row>
        <row r="20457">
          <cell r="A20457" t="str">
            <v>17.018.0015-A</v>
          </cell>
          <cell r="B20457">
            <v>5.57</v>
          </cell>
        </row>
        <row r="20458">
          <cell r="A20458" t="str">
            <v>17.018.0020-0</v>
          </cell>
          <cell r="B20458">
            <v>7</v>
          </cell>
        </row>
        <row r="20459">
          <cell r="A20459" t="str">
            <v>17.018.0020-A</v>
          </cell>
          <cell r="B20459">
            <v>6.23</v>
          </cell>
        </row>
        <row r="20460">
          <cell r="A20460" t="str">
            <v>17.018.0031-0</v>
          </cell>
          <cell r="B20460">
            <v>17.149999999999999</v>
          </cell>
        </row>
        <row r="20461">
          <cell r="A20461" t="str">
            <v>17.018.0031-A</v>
          </cell>
          <cell r="B20461">
            <v>15.22</v>
          </cell>
        </row>
        <row r="20462">
          <cell r="A20462" t="str">
            <v>17.018.0041-0</v>
          </cell>
          <cell r="B20462">
            <v>3.68</v>
          </cell>
        </row>
        <row r="20463">
          <cell r="A20463" t="str">
            <v>17.018.0041-A</v>
          </cell>
          <cell r="B20463">
            <v>3.24</v>
          </cell>
        </row>
        <row r="20464">
          <cell r="A20464" t="str">
            <v>17.018.0044-0</v>
          </cell>
          <cell r="B20464">
            <v>6.22</v>
          </cell>
        </row>
        <row r="20465">
          <cell r="A20465" t="str">
            <v>17.018.0044-A</v>
          </cell>
          <cell r="B20465">
            <v>5.59</v>
          </cell>
        </row>
        <row r="20466">
          <cell r="A20466" t="str">
            <v>17.018.0050-0</v>
          </cell>
          <cell r="B20466">
            <v>11.34</v>
          </cell>
        </row>
        <row r="20467">
          <cell r="A20467" t="str">
            <v>17.018.0050-A</v>
          </cell>
          <cell r="B20467">
            <v>10.66</v>
          </cell>
        </row>
        <row r="20468">
          <cell r="A20468" t="str">
            <v>17.018.0060-0</v>
          </cell>
          <cell r="B20468">
            <v>24.21</v>
          </cell>
        </row>
        <row r="20469">
          <cell r="A20469" t="str">
            <v>17.018.0060-A</v>
          </cell>
          <cell r="B20469">
            <v>21.76</v>
          </cell>
        </row>
        <row r="20470">
          <cell r="A20470" t="str">
            <v>17.018.0080-0</v>
          </cell>
          <cell r="B20470">
            <v>9.84</v>
          </cell>
        </row>
        <row r="20471">
          <cell r="A20471" t="str">
            <v>17.018.0080-A</v>
          </cell>
          <cell r="B20471">
            <v>8.8000000000000007</v>
          </cell>
        </row>
        <row r="20472">
          <cell r="A20472" t="str">
            <v>17.018.0081-0</v>
          </cell>
          <cell r="B20472">
            <v>3.61</v>
          </cell>
        </row>
        <row r="20473">
          <cell r="A20473" t="str">
            <v>17.018.0081-A</v>
          </cell>
          <cell r="B20473">
            <v>3.17</v>
          </cell>
        </row>
        <row r="20474">
          <cell r="A20474" t="str">
            <v>17.018.0082-0</v>
          </cell>
          <cell r="B20474">
            <v>9.2799999999999994</v>
          </cell>
        </row>
        <row r="20475">
          <cell r="A20475" t="str">
            <v>17.018.0082-A</v>
          </cell>
          <cell r="B20475">
            <v>8.31</v>
          </cell>
        </row>
        <row r="20476">
          <cell r="A20476" t="str">
            <v>17.018.0110-0</v>
          </cell>
          <cell r="B20476">
            <v>11.26</v>
          </cell>
        </row>
        <row r="20477">
          <cell r="A20477" t="str">
            <v>17.018.0110-A</v>
          </cell>
          <cell r="B20477">
            <v>10.220000000000001</v>
          </cell>
        </row>
        <row r="20478">
          <cell r="A20478" t="str">
            <v>17.018.0111-0</v>
          </cell>
          <cell r="B20478">
            <v>22.53</v>
          </cell>
        </row>
        <row r="20479">
          <cell r="A20479" t="str">
            <v>17.018.0111-A</v>
          </cell>
          <cell r="B20479">
            <v>20.45</v>
          </cell>
        </row>
        <row r="20480">
          <cell r="A20480" t="str">
            <v>17.018.0112-0</v>
          </cell>
          <cell r="B20480">
            <v>18.149999999999999</v>
          </cell>
        </row>
        <row r="20481">
          <cell r="A20481" t="str">
            <v>17.018.0112-A</v>
          </cell>
          <cell r="B20481">
            <v>16.43</v>
          </cell>
        </row>
        <row r="20482">
          <cell r="A20482" t="str">
            <v>17.018.0113-0</v>
          </cell>
          <cell r="B20482">
            <v>21.83</v>
          </cell>
        </row>
        <row r="20483">
          <cell r="A20483" t="str">
            <v>17.018.0113-A</v>
          </cell>
          <cell r="B20483">
            <v>19.75</v>
          </cell>
        </row>
        <row r="20484">
          <cell r="A20484" t="str">
            <v>17.018.0115-0</v>
          </cell>
          <cell r="B20484">
            <v>29.19</v>
          </cell>
        </row>
        <row r="20485">
          <cell r="A20485" t="str">
            <v>17.018.0115-A</v>
          </cell>
          <cell r="B20485">
            <v>26.38</v>
          </cell>
        </row>
        <row r="20486">
          <cell r="A20486" t="str">
            <v>17.018.0116-0</v>
          </cell>
          <cell r="B20486">
            <v>3.98</v>
          </cell>
        </row>
        <row r="20487">
          <cell r="A20487" t="str">
            <v>17.018.0116-A</v>
          </cell>
          <cell r="B20487">
            <v>3.54</v>
          </cell>
        </row>
        <row r="20488">
          <cell r="A20488" t="str">
            <v>17.018.0117-0</v>
          </cell>
          <cell r="B20488">
            <v>8.39</v>
          </cell>
        </row>
        <row r="20489">
          <cell r="A20489" t="str">
            <v>17.018.0117-A</v>
          </cell>
          <cell r="B20489">
            <v>7.56</v>
          </cell>
        </row>
        <row r="20490">
          <cell r="A20490" t="str">
            <v>17.018.0185-0</v>
          </cell>
          <cell r="B20490">
            <v>21.53</v>
          </cell>
        </row>
        <row r="20491">
          <cell r="A20491" t="str">
            <v>17.018.0185-A</v>
          </cell>
          <cell r="B20491">
            <v>19.510000000000002</v>
          </cell>
        </row>
        <row r="20492">
          <cell r="A20492" t="str">
            <v>17.018.0190-0</v>
          </cell>
          <cell r="B20492">
            <v>24.96</v>
          </cell>
        </row>
        <row r="20493">
          <cell r="A20493" t="str">
            <v>17.018.0190-A</v>
          </cell>
          <cell r="B20493">
            <v>22.94</v>
          </cell>
        </row>
        <row r="20494">
          <cell r="A20494" t="str">
            <v>17.018.0200-0</v>
          </cell>
          <cell r="B20494">
            <v>18.07</v>
          </cell>
        </row>
        <row r="20495">
          <cell r="A20495" t="str">
            <v>17.018.0200-A</v>
          </cell>
          <cell r="B20495">
            <v>16.690000000000001</v>
          </cell>
        </row>
        <row r="20496">
          <cell r="A20496" t="str">
            <v>17.018.0210-0</v>
          </cell>
          <cell r="B20496">
            <v>35.909999999999997</v>
          </cell>
        </row>
        <row r="20497">
          <cell r="A20497" t="str">
            <v>17.018.0210-A</v>
          </cell>
          <cell r="B20497">
            <v>33.979999999999997</v>
          </cell>
        </row>
        <row r="20498">
          <cell r="A20498" t="str">
            <v>17.018.0250-0</v>
          </cell>
          <cell r="B20498">
            <v>10.93</v>
          </cell>
        </row>
        <row r="20499">
          <cell r="A20499" t="str">
            <v>17.018.0250-A</v>
          </cell>
          <cell r="B20499">
            <v>9.89</v>
          </cell>
        </row>
        <row r="20500">
          <cell r="A20500" t="str">
            <v>17.018.0251-0</v>
          </cell>
          <cell r="B20500">
            <v>21.86</v>
          </cell>
        </row>
        <row r="20501">
          <cell r="A20501" t="str">
            <v>17.018.0251-A</v>
          </cell>
          <cell r="B20501">
            <v>19.79</v>
          </cell>
        </row>
        <row r="20502">
          <cell r="A20502" t="str">
            <v>17.018.0252-0</v>
          </cell>
          <cell r="B20502">
            <v>17.309999999999999</v>
          </cell>
        </row>
        <row r="20503">
          <cell r="A20503" t="str">
            <v>17.018.0252-A</v>
          </cell>
          <cell r="B20503">
            <v>15.59</v>
          </cell>
        </row>
        <row r="20504">
          <cell r="A20504" t="str">
            <v>17.018.0253-0</v>
          </cell>
          <cell r="B20504">
            <v>21</v>
          </cell>
        </row>
        <row r="20505">
          <cell r="A20505" t="str">
            <v>17.018.0253-A</v>
          </cell>
          <cell r="B20505">
            <v>18.920000000000002</v>
          </cell>
        </row>
        <row r="20506">
          <cell r="A20506" t="str">
            <v>17.018.0254-0</v>
          </cell>
          <cell r="B20506">
            <v>28.11</v>
          </cell>
        </row>
        <row r="20507">
          <cell r="A20507" t="str">
            <v>17.018.0254-A</v>
          </cell>
          <cell r="B20507">
            <v>25.29</v>
          </cell>
        </row>
        <row r="20508">
          <cell r="A20508" t="str">
            <v>17.018.0260-0</v>
          </cell>
          <cell r="B20508">
            <v>3.96</v>
          </cell>
        </row>
        <row r="20509">
          <cell r="A20509" t="str">
            <v>17.018.0260-A</v>
          </cell>
          <cell r="B20509">
            <v>3.51</v>
          </cell>
        </row>
        <row r="20510">
          <cell r="A20510" t="str">
            <v>17.018.9999-0</v>
          </cell>
          <cell r="B20510">
            <v>4509</v>
          </cell>
        </row>
        <row r="20511">
          <cell r="A20511" t="str">
            <v>17.018.9999-A</v>
          </cell>
          <cell r="B20511">
            <v>4063</v>
          </cell>
        </row>
        <row r="20512">
          <cell r="A20512" t="str">
            <v>17.020.0010-0</v>
          </cell>
          <cell r="B20512">
            <v>9.0500000000000007</v>
          </cell>
        </row>
        <row r="20513">
          <cell r="A20513" t="str">
            <v>17.020.0010-A</v>
          </cell>
          <cell r="B20513">
            <v>8.16</v>
          </cell>
        </row>
        <row r="20514">
          <cell r="A20514" t="str">
            <v>17.020.0021-0</v>
          </cell>
          <cell r="B20514">
            <v>3.96</v>
          </cell>
        </row>
        <row r="20515">
          <cell r="A20515" t="str">
            <v>17.020.0021-A</v>
          </cell>
          <cell r="B20515">
            <v>3.52</v>
          </cell>
        </row>
        <row r="20516">
          <cell r="A20516" t="str">
            <v>17.020.0030-1</v>
          </cell>
          <cell r="B20516">
            <v>53.5</v>
          </cell>
        </row>
        <row r="20517">
          <cell r="A20517" t="str">
            <v>17.020.0030-B</v>
          </cell>
          <cell r="B20517">
            <v>46.61</v>
          </cell>
        </row>
        <row r="20518">
          <cell r="A20518" t="str">
            <v>17.020.0040-0</v>
          </cell>
          <cell r="B20518">
            <v>48.27</v>
          </cell>
        </row>
        <row r="20519">
          <cell r="A20519" t="str">
            <v>17.020.0040-A</v>
          </cell>
          <cell r="B20519">
            <v>42.19</v>
          </cell>
        </row>
        <row r="20520">
          <cell r="A20520" t="str">
            <v>17.020.0050-0</v>
          </cell>
          <cell r="B20520">
            <v>7.36</v>
          </cell>
        </row>
        <row r="20521">
          <cell r="A20521" t="str">
            <v>17.020.0050-A</v>
          </cell>
          <cell r="B20521">
            <v>6.62</v>
          </cell>
        </row>
        <row r="20522">
          <cell r="A20522" t="str">
            <v>17.020.0060-0</v>
          </cell>
          <cell r="B20522">
            <v>7.54</v>
          </cell>
        </row>
        <row r="20523">
          <cell r="A20523" t="str">
            <v>17.020.0060-A</v>
          </cell>
          <cell r="B20523">
            <v>6.58</v>
          </cell>
        </row>
        <row r="20524">
          <cell r="A20524" t="str">
            <v>17.020.0061-0</v>
          </cell>
          <cell r="B20524">
            <v>2.04</v>
          </cell>
        </row>
        <row r="20525">
          <cell r="A20525" t="str">
            <v>17.020.0061-A</v>
          </cell>
          <cell r="B20525">
            <v>1.78</v>
          </cell>
        </row>
        <row r="20526">
          <cell r="A20526" t="str">
            <v>17.020.0070-0</v>
          </cell>
          <cell r="B20526">
            <v>9.5299999999999994</v>
          </cell>
        </row>
        <row r="20527">
          <cell r="A20527" t="str">
            <v>17.020.0070-A</v>
          </cell>
          <cell r="B20527">
            <v>8.64</v>
          </cell>
        </row>
        <row r="20528">
          <cell r="A20528" t="str">
            <v>17.020.0071-0</v>
          </cell>
          <cell r="B20528">
            <v>13.08</v>
          </cell>
        </row>
        <row r="20529">
          <cell r="A20529" t="str">
            <v>17.020.0071-A</v>
          </cell>
          <cell r="B20529">
            <v>11.72</v>
          </cell>
        </row>
        <row r="20530">
          <cell r="A20530" t="str">
            <v>17.020.0072-0</v>
          </cell>
          <cell r="B20530">
            <v>8.5</v>
          </cell>
        </row>
        <row r="20531">
          <cell r="A20531" t="str">
            <v>17.020.0072-A</v>
          </cell>
          <cell r="B20531">
            <v>7.61</v>
          </cell>
        </row>
        <row r="20532">
          <cell r="A20532" t="str">
            <v>17.020.0075-0</v>
          </cell>
          <cell r="B20532">
            <v>26.16</v>
          </cell>
        </row>
        <row r="20533">
          <cell r="A20533" t="str">
            <v>17.020.0075-A</v>
          </cell>
          <cell r="B20533">
            <v>23.45</v>
          </cell>
        </row>
        <row r="20534">
          <cell r="A20534" t="str">
            <v>17.020.9999-0</v>
          </cell>
          <cell r="B20534">
            <v>4878</v>
          </cell>
        </row>
        <row r="20535">
          <cell r="A20535" t="str">
            <v>17.020.9999-A</v>
          </cell>
          <cell r="B20535">
            <v>4332</v>
          </cell>
        </row>
        <row r="20536">
          <cell r="A20536" t="str">
            <v>17.025.0005-1</v>
          </cell>
          <cell r="B20536">
            <v>27.78</v>
          </cell>
        </row>
        <row r="20537">
          <cell r="A20537" t="str">
            <v>17.025.0005-B</v>
          </cell>
          <cell r="B20537">
            <v>24.96</v>
          </cell>
        </row>
        <row r="20538">
          <cell r="A20538" t="str">
            <v>17.025.0006-0</v>
          </cell>
          <cell r="B20538">
            <v>16.59</v>
          </cell>
        </row>
        <row r="20539">
          <cell r="A20539" t="str">
            <v>17.025.0006-A</v>
          </cell>
          <cell r="B20539">
            <v>15.55</v>
          </cell>
        </row>
        <row r="20540">
          <cell r="A20540" t="str">
            <v>17.025.0007-0</v>
          </cell>
          <cell r="B20540">
            <v>13.45</v>
          </cell>
        </row>
        <row r="20541">
          <cell r="A20541" t="str">
            <v>17.025.0007-A</v>
          </cell>
          <cell r="B20541">
            <v>12.22</v>
          </cell>
        </row>
        <row r="20542">
          <cell r="A20542" t="str">
            <v>17.025.0008-0</v>
          </cell>
          <cell r="B20542">
            <v>16.989999999999998</v>
          </cell>
        </row>
        <row r="20543">
          <cell r="A20543" t="str">
            <v>17.025.0008-A</v>
          </cell>
          <cell r="B20543">
            <v>15.58</v>
          </cell>
        </row>
        <row r="20544">
          <cell r="A20544" t="str">
            <v>17.025.0009-0</v>
          </cell>
          <cell r="B20544">
            <v>6.61</v>
          </cell>
        </row>
        <row r="20545">
          <cell r="A20545" t="str">
            <v>17.025.0009-A</v>
          </cell>
          <cell r="B20545">
            <v>5.87</v>
          </cell>
        </row>
        <row r="20546">
          <cell r="A20546" t="str">
            <v>17.025.0010-0</v>
          </cell>
          <cell r="B20546">
            <v>4.2699999999999996</v>
          </cell>
        </row>
        <row r="20547">
          <cell r="A20547" t="str">
            <v>17.025.0010-A</v>
          </cell>
          <cell r="B20547">
            <v>3.95</v>
          </cell>
        </row>
        <row r="20548">
          <cell r="A20548" t="str">
            <v>17.025.0040-1</v>
          </cell>
          <cell r="B20548">
            <v>2.21</v>
          </cell>
        </row>
        <row r="20549">
          <cell r="A20549" t="str">
            <v>17.025.0040-B</v>
          </cell>
          <cell r="B20549">
            <v>1.98</v>
          </cell>
        </row>
        <row r="20550">
          <cell r="A20550" t="str">
            <v>17.025.0041-0</v>
          </cell>
          <cell r="B20550">
            <v>2.09</v>
          </cell>
        </row>
        <row r="20551">
          <cell r="A20551" t="str">
            <v>17.025.0041-A</v>
          </cell>
          <cell r="B20551">
            <v>1.85</v>
          </cell>
        </row>
        <row r="20552">
          <cell r="A20552" t="str">
            <v>17.025.9999-0</v>
          </cell>
          <cell r="B20552">
            <v>6796</v>
          </cell>
        </row>
        <row r="20553">
          <cell r="A20553" t="str">
            <v>17.025.9999-A</v>
          </cell>
          <cell r="B20553">
            <v>6150</v>
          </cell>
        </row>
        <row r="20554">
          <cell r="A20554" t="str">
            <v>17.035.0010-0</v>
          </cell>
          <cell r="B20554">
            <v>3.81</v>
          </cell>
        </row>
        <row r="20555">
          <cell r="A20555" t="str">
            <v>17.035.0010-A</v>
          </cell>
          <cell r="B20555">
            <v>3.33</v>
          </cell>
        </row>
        <row r="20556">
          <cell r="A20556" t="str">
            <v>17.035.0020-0</v>
          </cell>
          <cell r="B20556">
            <v>4.99</v>
          </cell>
        </row>
        <row r="20557">
          <cell r="A20557" t="str">
            <v>17.035.0020-A</v>
          </cell>
          <cell r="B20557">
            <v>4.3499999999999996</v>
          </cell>
        </row>
        <row r="20558">
          <cell r="A20558" t="str">
            <v>17.035.0030-0</v>
          </cell>
          <cell r="B20558">
            <v>20.38</v>
          </cell>
        </row>
        <row r="20559">
          <cell r="A20559" t="str">
            <v>17.035.0030-A</v>
          </cell>
          <cell r="B20559">
            <v>19.899999999999999</v>
          </cell>
        </row>
        <row r="20560">
          <cell r="A20560" t="str">
            <v>17.035.0040-0</v>
          </cell>
          <cell r="B20560">
            <v>32.01</v>
          </cell>
        </row>
        <row r="20561">
          <cell r="A20561" t="str">
            <v>17.035.0040-A</v>
          </cell>
          <cell r="B20561">
            <v>31.37</v>
          </cell>
        </row>
        <row r="20562">
          <cell r="A20562" t="str">
            <v>17.035.0045-0</v>
          </cell>
          <cell r="B20562">
            <v>4.8899999999999997</v>
          </cell>
        </row>
        <row r="20563">
          <cell r="A20563" t="str">
            <v>17.035.0045-A</v>
          </cell>
          <cell r="B20563">
            <v>4.62</v>
          </cell>
        </row>
        <row r="20564">
          <cell r="A20564" t="str">
            <v>17.035.9999-0</v>
          </cell>
          <cell r="B20564">
            <v>5371</v>
          </cell>
        </row>
        <row r="20565">
          <cell r="A20565" t="str">
            <v>17.035.9999-A</v>
          </cell>
          <cell r="B20565">
            <v>4975</v>
          </cell>
        </row>
        <row r="20566">
          <cell r="A20566" t="str">
            <v>17.040.0020-0</v>
          </cell>
          <cell r="B20566">
            <v>46.58</v>
          </cell>
        </row>
        <row r="20567">
          <cell r="A20567" t="str">
            <v>17.040.0020-A</v>
          </cell>
          <cell r="B20567">
            <v>41.3</v>
          </cell>
        </row>
        <row r="20568">
          <cell r="A20568" t="str">
            <v>17.040.0021-0</v>
          </cell>
          <cell r="B20568">
            <v>42.46</v>
          </cell>
        </row>
        <row r="20569">
          <cell r="A20569" t="str">
            <v>17.040.0021-A</v>
          </cell>
          <cell r="B20569">
            <v>37.18</v>
          </cell>
        </row>
        <row r="20570">
          <cell r="A20570" t="str">
            <v>17.040.0022-0</v>
          </cell>
          <cell r="B20570">
            <v>23.34</v>
          </cell>
        </row>
        <row r="20571">
          <cell r="A20571" t="str">
            <v>17.040.0022-A</v>
          </cell>
          <cell r="B20571">
            <v>20.45</v>
          </cell>
        </row>
        <row r="20572">
          <cell r="A20572" t="str">
            <v>17.040.0024-0</v>
          </cell>
          <cell r="B20572">
            <v>9.2799999999999994</v>
          </cell>
        </row>
        <row r="20573">
          <cell r="A20573" t="str">
            <v>17.040.0024-A</v>
          </cell>
          <cell r="B20573">
            <v>8.39</v>
          </cell>
        </row>
        <row r="20574">
          <cell r="A20574" t="str">
            <v>17.040.0030-0</v>
          </cell>
          <cell r="B20574">
            <v>16.559999999999999</v>
          </cell>
        </row>
        <row r="20575">
          <cell r="A20575" t="str">
            <v>17.040.0030-A</v>
          </cell>
          <cell r="B20575">
            <v>14.54</v>
          </cell>
        </row>
        <row r="20576">
          <cell r="A20576" t="str">
            <v>17.040.0050-0</v>
          </cell>
          <cell r="B20576">
            <v>23.53</v>
          </cell>
        </row>
        <row r="20577">
          <cell r="A20577" t="str">
            <v>17.040.0050-A</v>
          </cell>
          <cell r="B20577">
            <v>20.72</v>
          </cell>
        </row>
        <row r="20578">
          <cell r="A20578" t="str">
            <v>17.040.9999-0</v>
          </cell>
          <cell r="B20578">
            <v>4348</v>
          </cell>
        </row>
        <row r="20579">
          <cell r="A20579" t="str">
            <v>17.040.9999-A</v>
          </cell>
          <cell r="B20579">
            <v>3841</v>
          </cell>
        </row>
        <row r="20580">
          <cell r="A20580" t="str">
            <v>17.041.9999-0</v>
          </cell>
          <cell r="B20580">
            <v>4999</v>
          </cell>
        </row>
        <row r="20581">
          <cell r="A20581" t="str">
            <v>17.041.9999-A</v>
          </cell>
          <cell r="B20581">
            <v>4387</v>
          </cell>
        </row>
        <row r="20582">
          <cell r="A20582" t="str">
            <v>18.002.0010-0</v>
          </cell>
          <cell r="B20582">
            <v>115.15</v>
          </cell>
        </row>
        <row r="20583">
          <cell r="A20583" t="str">
            <v>18.002.0010-A</v>
          </cell>
          <cell r="B20583">
            <v>115.15</v>
          </cell>
        </row>
        <row r="20584">
          <cell r="A20584" t="str">
            <v>18.002.0012-0</v>
          </cell>
          <cell r="B20584">
            <v>122.56</v>
          </cell>
        </row>
        <row r="20585">
          <cell r="A20585" t="str">
            <v>18.002.0012-A</v>
          </cell>
          <cell r="B20585">
            <v>122.56</v>
          </cell>
        </row>
        <row r="20586">
          <cell r="A20586" t="str">
            <v>18.002.0013-0</v>
          </cell>
          <cell r="B20586">
            <v>196.82</v>
          </cell>
        </row>
        <row r="20587">
          <cell r="A20587" t="str">
            <v>18.002.0013-A</v>
          </cell>
          <cell r="B20587">
            <v>196.82</v>
          </cell>
        </row>
        <row r="20588">
          <cell r="A20588" t="str">
            <v>18.002.0014-0</v>
          </cell>
          <cell r="B20588">
            <v>321.29000000000002</v>
          </cell>
        </row>
        <row r="20589">
          <cell r="A20589" t="str">
            <v>18.002.0014-A</v>
          </cell>
          <cell r="B20589">
            <v>321.29000000000002</v>
          </cell>
        </row>
        <row r="20590">
          <cell r="A20590" t="str">
            <v>18.002.0015-0</v>
          </cell>
          <cell r="B20590">
            <v>534.91</v>
          </cell>
        </row>
        <row r="20591">
          <cell r="A20591" t="str">
            <v>18.002.0015-A</v>
          </cell>
          <cell r="B20591">
            <v>534.91</v>
          </cell>
        </row>
        <row r="20592">
          <cell r="A20592" t="str">
            <v>18.002.0016-0</v>
          </cell>
          <cell r="B20592">
            <v>552.44000000000005</v>
          </cell>
        </row>
        <row r="20593">
          <cell r="A20593" t="str">
            <v>18.002.0016-A</v>
          </cell>
          <cell r="B20593">
            <v>552.44000000000005</v>
          </cell>
        </row>
        <row r="20594">
          <cell r="A20594" t="str">
            <v>18.002.0019-0</v>
          </cell>
          <cell r="B20594">
            <v>61.67</v>
          </cell>
        </row>
        <row r="20595">
          <cell r="A20595" t="str">
            <v>18.002.0019-A</v>
          </cell>
          <cell r="B20595">
            <v>61.67</v>
          </cell>
        </row>
        <row r="20596">
          <cell r="A20596" t="str">
            <v>18.002.0022-0</v>
          </cell>
          <cell r="B20596">
            <v>152.91</v>
          </cell>
        </row>
        <row r="20597">
          <cell r="A20597" t="str">
            <v>18.002.0022-A</v>
          </cell>
          <cell r="B20597">
            <v>152.91</v>
          </cell>
        </row>
        <row r="20598">
          <cell r="A20598" t="str">
            <v>18.002.0023-0</v>
          </cell>
          <cell r="B20598">
            <v>184.7</v>
          </cell>
        </row>
        <row r="20599">
          <cell r="A20599" t="str">
            <v>18.002.0023-A</v>
          </cell>
          <cell r="B20599">
            <v>184.7</v>
          </cell>
        </row>
        <row r="20600">
          <cell r="A20600" t="str">
            <v>18.002.0026-0</v>
          </cell>
          <cell r="B20600">
            <v>108.82</v>
          </cell>
        </row>
        <row r="20601">
          <cell r="A20601" t="str">
            <v>18.002.0026-A</v>
          </cell>
          <cell r="B20601">
            <v>108.82</v>
          </cell>
        </row>
        <row r="20602">
          <cell r="A20602" t="str">
            <v>18.002.0027-0</v>
          </cell>
          <cell r="B20602">
            <v>126.57</v>
          </cell>
        </row>
        <row r="20603">
          <cell r="A20603" t="str">
            <v>18.002.0027-A</v>
          </cell>
          <cell r="B20603">
            <v>126.57</v>
          </cell>
        </row>
        <row r="20604">
          <cell r="A20604" t="str">
            <v>18.002.0028-0</v>
          </cell>
          <cell r="B20604">
            <v>50.62</v>
          </cell>
        </row>
        <row r="20605">
          <cell r="A20605" t="str">
            <v>18.002.0028-A</v>
          </cell>
          <cell r="B20605">
            <v>50.62</v>
          </cell>
        </row>
        <row r="20606">
          <cell r="A20606" t="str">
            <v>18.002.0029-0</v>
          </cell>
          <cell r="B20606">
            <v>142.77000000000001</v>
          </cell>
        </row>
        <row r="20607">
          <cell r="A20607" t="str">
            <v>18.002.0029-A</v>
          </cell>
          <cell r="B20607">
            <v>142.77000000000001</v>
          </cell>
        </row>
        <row r="20608">
          <cell r="A20608" t="str">
            <v>18.002.0030-0</v>
          </cell>
          <cell r="B20608">
            <v>327.86</v>
          </cell>
        </row>
        <row r="20609">
          <cell r="A20609" t="str">
            <v>18.002.0030-A</v>
          </cell>
          <cell r="B20609">
            <v>327.86</v>
          </cell>
        </row>
        <row r="20610">
          <cell r="A20610" t="str">
            <v>18.002.0031-0</v>
          </cell>
          <cell r="B20610">
            <v>359.08</v>
          </cell>
        </row>
        <row r="20611">
          <cell r="A20611" t="str">
            <v>18.002.0031-A</v>
          </cell>
          <cell r="B20611">
            <v>359.08</v>
          </cell>
        </row>
        <row r="20612">
          <cell r="A20612" t="str">
            <v>18.002.0040-0</v>
          </cell>
          <cell r="B20612">
            <v>189.54</v>
          </cell>
        </row>
        <row r="20613">
          <cell r="A20613" t="str">
            <v>18.002.0040-A</v>
          </cell>
          <cell r="B20613">
            <v>189.54</v>
          </cell>
        </row>
        <row r="20614">
          <cell r="A20614" t="str">
            <v>18.002.0055-0</v>
          </cell>
          <cell r="B20614">
            <v>170.2</v>
          </cell>
        </row>
        <row r="20615">
          <cell r="A20615" t="str">
            <v>18.002.0055-A</v>
          </cell>
          <cell r="B20615">
            <v>170.2</v>
          </cell>
        </row>
        <row r="20616">
          <cell r="A20616" t="str">
            <v>18.002.0065-0</v>
          </cell>
          <cell r="B20616">
            <v>122.64</v>
          </cell>
        </row>
        <row r="20617">
          <cell r="A20617" t="str">
            <v>18.002.0065-A</v>
          </cell>
          <cell r="B20617">
            <v>122.64</v>
          </cell>
        </row>
        <row r="20618">
          <cell r="A20618" t="str">
            <v>18.002.0070-0</v>
          </cell>
          <cell r="B20618">
            <v>238.25</v>
          </cell>
        </row>
        <row r="20619">
          <cell r="A20619" t="str">
            <v>18.002.0070-A</v>
          </cell>
          <cell r="B20619">
            <v>238.25</v>
          </cell>
        </row>
        <row r="20620">
          <cell r="A20620" t="str">
            <v>18.002.0080-0</v>
          </cell>
          <cell r="B20620">
            <v>91.22</v>
          </cell>
        </row>
        <row r="20621">
          <cell r="A20621" t="str">
            <v>18.002.0080-A</v>
          </cell>
          <cell r="B20621">
            <v>91.22</v>
          </cell>
        </row>
        <row r="20622">
          <cell r="A20622" t="str">
            <v>18.002.0085-0</v>
          </cell>
          <cell r="B20622">
            <v>232.88</v>
          </cell>
        </row>
        <row r="20623">
          <cell r="A20623" t="str">
            <v>18.002.0085-A</v>
          </cell>
          <cell r="B20623">
            <v>232.88</v>
          </cell>
        </row>
        <row r="20624">
          <cell r="A20624" t="str">
            <v>18.002.0090-0</v>
          </cell>
          <cell r="B20624">
            <v>589.79</v>
          </cell>
        </row>
        <row r="20625">
          <cell r="A20625" t="str">
            <v>18.002.0090-A</v>
          </cell>
          <cell r="B20625">
            <v>589.79</v>
          </cell>
        </row>
        <row r="20626">
          <cell r="A20626" t="str">
            <v>18.002.9999-0</v>
          </cell>
          <cell r="B20626">
            <v>2675</v>
          </cell>
        </row>
        <row r="20627">
          <cell r="A20627" t="str">
            <v>18.002.9999-A</v>
          </cell>
          <cell r="B20627">
            <v>2675</v>
          </cell>
        </row>
        <row r="20628">
          <cell r="A20628" t="str">
            <v>18.003.0003-0</v>
          </cell>
          <cell r="B20628">
            <v>106.44</v>
          </cell>
        </row>
        <row r="20629">
          <cell r="A20629" t="str">
            <v>18.003.0003-A</v>
          </cell>
          <cell r="B20629">
            <v>106.44</v>
          </cell>
        </row>
        <row r="20630">
          <cell r="A20630" t="str">
            <v>18.003.0005-0</v>
          </cell>
          <cell r="B20630">
            <v>95.19</v>
          </cell>
        </row>
        <row r="20631">
          <cell r="A20631" t="str">
            <v>18.003.0005-A</v>
          </cell>
          <cell r="B20631">
            <v>95.19</v>
          </cell>
        </row>
        <row r="20632">
          <cell r="A20632" t="str">
            <v>18.003.0007-0</v>
          </cell>
          <cell r="B20632">
            <v>319.81</v>
          </cell>
        </row>
        <row r="20633">
          <cell r="A20633" t="str">
            <v>18.003.0007-A</v>
          </cell>
          <cell r="B20633">
            <v>319.81</v>
          </cell>
        </row>
        <row r="20634">
          <cell r="A20634" t="str">
            <v>18.003.0015-0</v>
          </cell>
          <cell r="B20634">
            <v>187.7</v>
          </cell>
        </row>
        <row r="20635">
          <cell r="A20635" t="str">
            <v>18.003.0015-A</v>
          </cell>
          <cell r="B20635">
            <v>187.7</v>
          </cell>
        </row>
        <row r="20636">
          <cell r="A20636" t="str">
            <v>18.003.0020-0</v>
          </cell>
          <cell r="B20636">
            <v>255.45</v>
          </cell>
        </row>
        <row r="20637">
          <cell r="A20637" t="str">
            <v>18.003.0020-A</v>
          </cell>
          <cell r="B20637">
            <v>255.45</v>
          </cell>
        </row>
        <row r="20638">
          <cell r="A20638" t="str">
            <v>18.003.9999-0</v>
          </cell>
          <cell r="B20638">
            <v>2756</v>
          </cell>
        </row>
        <row r="20639">
          <cell r="A20639" t="str">
            <v>18.003.9999-A</v>
          </cell>
          <cell r="B20639">
            <v>2756</v>
          </cell>
        </row>
        <row r="20640">
          <cell r="A20640" t="str">
            <v>18.004.0001-0</v>
          </cell>
          <cell r="B20640">
            <v>239.18</v>
          </cell>
        </row>
        <row r="20641">
          <cell r="A20641" t="str">
            <v>18.004.0001-A</v>
          </cell>
          <cell r="B20641">
            <v>239.18</v>
          </cell>
        </row>
        <row r="20642">
          <cell r="A20642" t="str">
            <v>18.004.0005-0</v>
          </cell>
          <cell r="B20642">
            <v>418.4</v>
          </cell>
        </row>
        <row r="20643">
          <cell r="A20643" t="str">
            <v>18.004.0005-A</v>
          </cell>
          <cell r="B20643">
            <v>418.4</v>
          </cell>
        </row>
        <row r="20644">
          <cell r="A20644" t="str">
            <v>18.004.9999-0</v>
          </cell>
          <cell r="B20644">
            <v>2840</v>
          </cell>
        </row>
        <row r="20645">
          <cell r="A20645" t="str">
            <v>18.004.9999-A</v>
          </cell>
          <cell r="B20645">
            <v>2840</v>
          </cell>
        </row>
        <row r="20646">
          <cell r="A20646" t="str">
            <v>18.005.0010-0</v>
          </cell>
          <cell r="B20646">
            <v>22.26</v>
          </cell>
        </row>
        <row r="20647">
          <cell r="A20647" t="str">
            <v>18.005.0010-A</v>
          </cell>
          <cell r="B20647">
            <v>21.09</v>
          </cell>
        </row>
        <row r="20648">
          <cell r="A20648" t="str">
            <v>18.005.0012-0</v>
          </cell>
          <cell r="B20648">
            <v>36.99</v>
          </cell>
        </row>
        <row r="20649">
          <cell r="A20649" t="str">
            <v>18.005.0012-A</v>
          </cell>
          <cell r="B20649">
            <v>35.82</v>
          </cell>
        </row>
        <row r="20650">
          <cell r="A20650" t="str">
            <v>18.005.0013-0</v>
          </cell>
          <cell r="B20650">
            <v>36.090000000000003</v>
          </cell>
        </row>
        <row r="20651">
          <cell r="A20651" t="str">
            <v>18.005.0013-A</v>
          </cell>
          <cell r="B20651">
            <v>34.92</v>
          </cell>
        </row>
        <row r="20652">
          <cell r="A20652" t="str">
            <v>18.005.0015-0</v>
          </cell>
          <cell r="B20652">
            <v>40.89</v>
          </cell>
        </row>
        <row r="20653">
          <cell r="A20653" t="str">
            <v>18.005.0015-A</v>
          </cell>
          <cell r="B20653">
            <v>40.840000000000003</v>
          </cell>
        </row>
        <row r="20654">
          <cell r="A20654" t="str">
            <v>18.005.0018-0</v>
          </cell>
          <cell r="B20654">
            <v>12.14</v>
          </cell>
        </row>
        <row r="20655">
          <cell r="A20655" t="str">
            <v>18.005.0018-A</v>
          </cell>
          <cell r="B20655">
            <v>12.09</v>
          </cell>
        </row>
        <row r="20656">
          <cell r="A20656" t="str">
            <v>18.005.0027-0</v>
          </cell>
          <cell r="B20656">
            <v>26.62</v>
          </cell>
        </row>
        <row r="20657">
          <cell r="A20657" t="str">
            <v>18.005.0027-A</v>
          </cell>
          <cell r="B20657">
            <v>26.57</v>
          </cell>
        </row>
        <row r="20658">
          <cell r="A20658" t="str">
            <v>18.005.0030-0</v>
          </cell>
          <cell r="B20658">
            <v>323.74</v>
          </cell>
        </row>
        <row r="20659">
          <cell r="A20659" t="str">
            <v>18.005.0030-A</v>
          </cell>
          <cell r="B20659">
            <v>323.47000000000003</v>
          </cell>
        </row>
        <row r="20660">
          <cell r="A20660" t="str">
            <v>18.005.0035-0</v>
          </cell>
          <cell r="B20660">
            <v>90.62</v>
          </cell>
        </row>
        <row r="20661">
          <cell r="A20661" t="str">
            <v>18.005.0035-A</v>
          </cell>
          <cell r="B20661">
            <v>89.49</v>
          </cell>
        </row>
        <row r="20662">
          <cell r="A20662" t="str">
            <v>18.005.0040-0</v>
          </cell>
          <cell r="B20662">
            <v>2190.38</v>
          </cell>
        </row>
        <row r="20663">
          <cell r="A20663" t="str">
            <v>18.005.0040-A</v>
          </cell>
          <cell r="B20663">
            <v>2189.21</v>
          </cell>
        </row>
        <row r="20664">
          <cell r="A20664" t="str">
            <v>18.005.9999-0</v>
          </cell>
          <cell r="B20664">
            <v>2526</v>
          </cell>
        </row>
        <row r="20665">
          <cell r="A20665" t="str">
            <v>18.005.9999-A</v>
          </cell>
          <cell r="B20665">
            <v>2523</v>
          </cell>
        </row>
        <row r="20666">
          <cell r="A20666" t="str">
            <v>18.006.0005-0</v>
          </cell>
          <cell r="B20666">
            <v>28.64</v>
          </cell>
        </row>
        <row r="20667">
          <cell r="A20667" t="str">
            <v>18.006.0005-A</v>
          </cell>
          <cell r="B20667">
            <v>28.64</v>
          </cell>
        </row>
        <row r="20668">
          <cell r="A20668" t="str">
            <v>18.006.0007-0</v>
          </cell>
          <cell r="B20668">
            <v>34.74</v>
          </cell>
        </row>
        <row r="20669">
          <cell r="A20669" t="str">
            <v>18.006.0007-A</v>
          </cell>
          <cell r="B20669">
            <v>34.74</v>
          </cell>
        </row>
        <row r="20670">
          <cell r="A20670" t="str">
            <v>18.006.0009-0</v>
          </cell>
          <cell r="B20670">
            <v>60.11</v>
          </cell>
        </row>
        <row r="20671">
          <cell r="A20671" t="str">
            <v>18.006.0009-A</v>
          </cell>
          <cell r="B20671">
            <v>60.11</v>
          </cell>
        </row>
        <row r="20672">
          <cell r="A20672" t="str">
            <v>18.006.0014-0</v>
          </cell>
          <cell r="B20672">
            <v>40.630000000000003</v>
          </cell>
        </row>
        <row r="20673">
          <cell r="A20673" t="str">
            <v>18.006.0014-A</v>
          </cell>
          <cell r="B20673">
            <v>40.630000000000003</v>
          </cell>
        </row>
        <row r="20674">
          <cell r="A20674" t="str">
            <v>18.006.0017-0</v>
          </cell>
          <cell r="B20674">
            <v>59.56</v>
          </cell>
        </row>
        <row r="20675">
          <cell r="A20675" t="str">
            <v>18.006.0017-A</v>
          </cell>
          <cell r="B20675">
            <v>59.56</v>
          </cell>
        </row>
        <row r="20676">
          <cell r="A20676" t="str">
            <v>18.006.0020-0</v>
          </cell>
          <cell r="B20676">
            <v>127.33</v>
          </cell>
        </row>
        <row r="20677">
          <cell r="A20677" t="str">
            <v>18.006.0020-A</v>
          </cell>
          <cell r="B20677">
            <v>127.33</v>
          </cell>
        </row>
        <row r="20678">
          <cell r="A20678" t="str">
            <v>18.006.0023-0</v>
          </cell>
          <cell r="B20678">
            <v>66.400000000000006</v>
          </cell>
        </row>
        <row r="20679">
          <cell r="A20679" t="str">
            <v>18.006.0023-A</v>
          </cell>
          <cell r="B20679">
            <v>66.400000000000006</v>
          </cell>
        </row>
        <row r="20680">
          <cell r="A20680" t="str">
            <v>18.006.0024-0</v>
          </cell>
          <cell r="B20680">
            <v>96.88</v>
          </cell>
        </row>
        <row r="20681">
          <cell r="A20681" t="str">
            <v>18.006.0024-A</v>
          </cell>
          <cell r="B20681">
            <v>96.88</v>
          </cell>
        </row>
        <row r="20682">
          <cell r="A20682" t="str">
            <v>18.006.0025-0</v>
          </cell>
          <cell r="B20682">
            <v>34.200000000000003</v>
          </cell>
        </row>
        <row r="20683">
          <cell r="A20683" t="str">
            <v>18.006.0025-A</v>
          </cell>
          <cell r="B20683">
            <v>34.200000000000003</v>
          </cell>
        </row>
        <row r="20684">
          <cell r="A20684" t="str">
            <v>18.006.0026-0</v>
          </cell>
          <cell r="B20684">
            <v>38.75</v>
          </cell>
        </row>
        <row r="20685">
          <cell r="A20685" t="str">
            <v>18.006.0026-A</v>
          </cell>
          <cell r="B20685">
            <v>38.75</v>
          </cell>
        </row>
        <row r="20686">
          <cell r="A20686" t="str">
            <v>18.006.0028-0</v>
          </cell>
          <cell r="B20686">
            <v>224.6</v>
          </cell>
        </row>
        <row r="20687">
          <cell r="A20687" t="str">
            <v>18.006.0028-A</v>
          </cell>
          <cell r="B20687">
            <v>224.6</v>
          </cell>
        </row>
        <row r="20688">
          <cell r="A20688" t="str">
            <v>18.006.0033-0</v>
          </cell>
          <cell r="B20688">
            <v>248.76</v>
          </cell>
        </row>
        <row r="20689">
          <cell r="A20689" t="str">
            <v>18.006.0033-A</v>
          </cell>
          <cell r="B20689">
            <v>248.76</v>
          </cell>
        </row>
        <row r="20690">
          <cell r="A20690" t="str">
            <v>18.006.0037-0</v>
          </cell>
          <cell r="B20690">
            <v>118.68</v>
          </cell>
        </row>
        <row r="20691">
          <cell r="A20691" t="str">
            <v>18.006.0037-A</v>
          </cell>
          <cell r="B20691">
            <v>118.68</v>
          </cell>
        </row>
        <row r="20692">
          <cell r="A20692" t="str">
            <v>18.006.0040-0</v>
          </cell>
          <cell r="B20692">
            <v>38.49</v>
          </cell>
        </row>
        <row r="20693">
          <cell r="A20693" t="str">
            <v>18.006.0040-A</v>
          </cell>
          <cell r="B20693">
            <v>37.32</v>
          </cell>
        </row>
        <row r="20694">
          <cell r="A20694" t="str">
            <v>18.006.0043-0</v>
          </cell>
          <cell r="B20694">
            <v>26.3</v>
          </cell>
        </row>
        <row r="20695">
          <cell r="A20695" t="str">
            <v>18.006.0043-A</v>
          </cell>
          <cell r="B20695">
            <v>25.13</v>
          </cell>
        </row>
        <row r="20696">
          <cell r="A20696" t="str">
            <v>18.006.0050-0</v>
          </cell>
          <cell r="B20696">
            <v>36.369999999999997</v>
          </cell>
        </row>
        <row r="20697">
          <cell r="A20697" t="str">
            <v>18.006.0050-A</v>
          </cell>
          <cell r="B20697">
            <v>35.200000000000003</v>
          </cell>
        </row>
        <row r="20698">
          <cell r="A20698" t="str">
            <v>18.006.0052-0</v>
          </cell>
          <cell r="B20698">
            <v>38.01</v>
          </cell>
        </row>
        <row r="20699">
          <cell r="A20699" t="str">
            <v>18.006.0052-A</v>
          </cell>
          <cell r="B20699">
            <v>36.840000000000003</v>
          </cell>
        </row>
        <row r="20700">
          <cell r="A20700" t="str">
            <v>18.006.0054-0</v>
          </cell>
          <cell r="B20700">
            <v>32.08</v>
          </cell>
        </row>
        <row r="20701">
          <cell r="A20701" t="str">
            <v>18.006.0054-A</v>
          </cell>
          <cell r="B20701">
            <v>30.91</v>
          </cell>
        </row>
        <row r="20702">
          <cell r="A20702" t="str">
            <v>18.006.0056-0</v>
          </cell>
          <cell r="B20702">
            <v>46.78</v>
          </cell>
        </row>
        <row r="20703">
          <cell r="A20703" t="str">
            <v>18.006.0056-A</v>
          </cell>
          <cell r="B20703">
            <v>44.44</v>
          </cell>
        </row>
        <row r="20704">
          <cell r="A20704" t="str">
            <v>18.006.9999-0</v>
          </cell>
          <cell r="B20704">
            <v>3377</v>
          </cell>
        </row>
        <row r="20705">
          <cell r="A20705" t="str">
            <v>18.006.9999-A</v>
          </cell>
          <cell r="B20705">
            <v>3377</v>
          </cell>
        </row>
        <row r="20706">
          <cell r="A20706" t="str">
            <v>18.007.0039-0</v>
          </cell>
          <cell r="B20706">
            <v>54.91</v>
          </cell>
        </row>
        <row r="20707">
          <cell r="A20707" t="str">
            <v>18.007.0039-A</v>
          </cell>
          <cell r="B20707">
            <v>54.91</v>
          </cell>
        </row>
        <row r="20708">
          <cell r="A20708" t="str">
            <v>18.007.0041-0</v>
          </cell>
          <cell r="B20708">
            <v>100.61</v>
          </cell>
        </row>
        <row r="20709">
          <cell r="A20709" t="str">
            <v>18.007.0041-A</v>
          </cell>
          <cell r="B20709">
            <v>100.61</v>
          </cell>
        </row>
        <row r="20710">
          <cell r="A20710" t="str">
            <v>18.007.0042-0</v>
          </cell>
          <cell r="B20710">
            <v>6.3</v>
          </cell>
        </row>
        <row r="20711">
          <cell r="A20711" t="str">
            <v>18.007.0042-A</v>
          </cell>
          <cell r="B20711">
            <v>6.3</v>
          </cell>
        </row>
        <row r="20712">
          <cell r="A20712" t="str">
            <v>18.007.0043-0</v>
          </cell>
          <cell r="B20712">
            <v>1.91</v>
          </cell>
        </row>
        <row r="20713">
          <cell r="A20713" t="str">
            <v>18.007.0043-A</v>
          </cell>
          <cell r="B20713">
            <v>1.91</v>
          </cell>
        </row>
        <row r="20714">
          <cell r="A20714" t="str">
            <v>18.007.0045-0</v>
          </cell>
          <cell r="B20714">
            <v>76.25</v>
          </cell>
        </row>
        <row r="20715">
          <cell r="A20715" t="str">
            <v>18.007.0045-A</v>
          </cell>
          <cell r="B20715">
            <v>76.25</v>
          </cell>
        </row>
        <row r="20716">
          <cell r="A20716" t="str">
            <v>18.007.0049-0</v>
          </cell>
          <cell r="B20716">
            <v>30.84</v>
          </cell>
        </row>
        <row r="20717">
          <cell r="A20717" t="str">
            <v>18.007.0049-A</v>
          </cell>
          <cell r="B20717">
            <v>30.84</v>
          </cell>
        </row>
        <row r="20718">
          <cell r="A20718" t="str">
            <v>18.007.0051-0</v>
          </cell>
          <cell r="B20718">
            <v>32.270000000000003</v>
          </cell>
        </row>
        <row r="20719">
          <cell r="A20719" t="str">
            <v>18.007.0051-A</v>
          </cell>
          <cell r="B20719">
            <v>32.270000000000003</v>
          </cell>
        </row>
        <row r="20720">
          <cell r="A20720" t="str">
            <v>18.007.0060-0</v>
          </cell>
          <cell r="B20720">
            <v>87.25</v>
          </cell>
        </row>
        <row r="20721">
          <cell r="A20721" t="str">
            <v>18.007.0060-A</v>
          </cell>
          <cell r="B20721">
            <v>87.25</v>
          </cell>
        </row>
        <row r="20722">
          <cell r="A20722" t="str">
            <v>18.007.0065-0</v>
          </cell>
          <cell r="B20722">
            <v>165.29</v>
          </cell>
        </row>
        <row r="20723">
          <cell r="A20723" t="str">
            <v>18.007.0065-A</v>
          </cell>
          <cell r="B20723">
            <v>165.29</v>
          </cell>
        </row>
        <row r="20724">
          <cell r="A20724" t="str">
            <v>18.007.0070-0</v>
          </cell>
          <cell r="B20724">
            <v>34.25</v>
          </cell>
        </row>
        <row r="20725">
          <cell r="A20725" t="str">
            <v>18.007.0070-A</v>
          </cell>
          <cell r="B20725">
            <v>34.25</v>
          </cell>
        </row>
        <row r="20726">
          <cell r="A20726" t="str">
            <v>18.007.0075-0</v>
          </cell>
          <cell r="B20726">
            <v>124.85</v>
          </cell>
        </row>
        <row r="20727">
          <cell r="A20727" t="str">
            <v>18.007.0075-A</v>
          </cell>
          <cell r="B20727">
            <v>124.85</v>
          </cell>
        </row>
        <row r="20728">
          <cell r="A20728" t="str">
            <v>18.007.0080-0</v>
          </cell>
          <cell r="B20728">
            <v>79.44</v>
          </cell>
        </row>
        <row r="20729">
          <cell r="A20729" t="str">
            <v>18.007.0080-A</v>
          </cell>
          <cell r="B20729">
            <v>79.44</v>
          </cell>
        </row>
        <row r="20730">
          <cell r="A20730" t="str">
            <v>18.007.9999-0</v>
          </cell>
          <cell r="B20730">
            <v>4004</v>
          </cell>
        </row>
        <row r="20731">
          <cell r="A20731" t="str">
            <v>18.007.9999-A</v>
          </cell>
          <cell r="B20731">
            <v>4004</v>
          </cell>
        </row>
        <row r="20732">
          <cell r="A20732" t="str">
            <v>18.008.0005-0</v>
          </cell>
          <cell r="B20732">
            <v>2.23</v>
          </cell>
        </row>
        <row r="20733">
          <cell r="A20733" t="str">
            <v>18.008.0005-A</v>
          </cell>
          <cell r="B20733">
            <v>2.23</v>
          </cell>
        </row>
        <row r="20734">
          <cell r="A20734" t="str">
            <v>18.008.0007-0</v>
          </cell>
          <cell r="B20734">
            <v>1.32</v>
          </cell>
        </row>
        <row r="20735">
          <cell r="A20735" t="str">
            <v>18.008.0007-A</v>
          </cell>
          <cell r="B20735">
            <v>1.32</v>
          </cell>
        </row>
        <row r="20736">
          <cell r="A20736" t="str">
            <v>18.008.9999-0</v>
          </cell>
          <cell r="B20736">
            <v>8917</v>
          </cell>
        </row>
        <row r="20737">
          <cell r="A20737" t="str">
            <v>18.008.9999-A</v>
          </cell>
          <cell r="B20737">
            <v>8917</v>
          </cell>
        </row>
        <row r="20738">
          <cell r="A20738" t="str">
            <v>18.009.0058-0</v>
          </cell>
          <cell r="B20738">
            <v>26.85</v>
          </cell>
        </row>
        <row r="20739">
          <cell r="A20739" t="str">
            <v>18.009.0058-A</v>
          </cell>
          <cell r="B20739">
            <v>26.85</v>
          </cell>
        </row>
        <row r="20740">
          <cell r="A20740" t="str">
            <v>18.009.0060-0</v>
          </cell>
          <cell r="B20740">
            <v>39.6</v>
          </cell>
        </row>
        <row r="20741">
          <cell r="A20741" t="str">
            <v>18.009.0060-A</v>
          </cell>
          <cell r="B20741">
            <v>39.6</v>
          </cell>
        </row>
        <row r="20742">
          <cell r="A20742" t="str">
            <v>18.009.0065-0</v>
          </cell>
          <cell r="B20742">
            <v>44.92</v>
          </cell>
        </row>
        <row r="20743">
          <cell r="A20743" t="str">
            <v>18.009.0065-A</v>
          </cell>
          <cell r="B20743">
            <v>44.92</v>
          </cell>
        </row>
        <row r="20744">
          <cell r="A20744" t="str">
            <v>18.009.0066-0</v>
          </cell>
          <cell r="B20744">
            <v>51.6</v>
          </cell>
        </row>
        <row r="20745">
          <cell r="A20745" t="str">
            <v>18.009.0066-A</v>
          </cell>
          <cell r="B20745">
            <v>51.6</v>
          </cell>
        </row>
        <row r="20746">
          <cell r="A20746" t="str">
            <v>18.009.0070-0</v>
          </cell>
          <cell r="B20746">
            <v>88.31</v>
          </cell>
        </row>
        <row r="20747">
          <cell r="A20747" t="str">
            <v>18.009.0070-A</v>
          </cell>
          <cell r="B20747">
            <v>88.31</v>
          </cell>
        </row>
        <row r="20748">
          <cell r="A20748" t="str">
            <v>18.009.0073-0</v>
          </cell>
          <cell r="B20748">
            <v>302.67</v>
          </cell>
        </row>
        <row r="20749">
          <cell r="A20749" t="str">
            <v>18.009.0073-A</v>
          </cell>
          <cell r="B20749">
            <v>302.67</v>
          </cell>
        </row>
        <row r="20750">
          <cell r="A20750" t="str">
            <v>18.009.0074-0</v>
          </cell>
          <cell r="B20750">
            <v>116.36</v>
          </cell>
        </row>
        <row r="20751">
          <cell r="A20751" t="str">
            <v>18.009.0074-A</v>
          </cell>
          <cell r="B20751">
            <v>116.36</v>
          </cell>
        </row>
        <row r="20752">
          <cell r="A20752" t="str">
            <v>18.009.0076-0</v>
          </cell>
          <cell r="B20752">
            <v>14.15</v>
          </cell>
        </row>
        <row r="20753">
          <cell r="A20753" t="str">
            <v>18.009.0076-A</v>
          </cell>
          <cell r="B20753">
            <v>14.15</v>
          </cell>
        </row>
        <row r="20754">
          <cell r="A20754" t="str">
            <v>18.009.0078-0</v>
          </cell>
          <cell r="B20754">
            <v>16.86</v>
          </cell>
        </row>
        <row r="20755">
          <cell r="A20755" t="str">
            <v>18.009.0078-A</v>
          </cell>
          <cell r="B20755">
            <v>16.86</v>
          </cell>
        </row>
        <row r="20756">
          <cell r="A20756" t="str">
            <v>18.009.0079-0</v>
          </cell>
          <cell r="B20756">
            <v>9.76</v>
          </cell>
        </row>
        <row r="20757">
          <cell r="A20757" t="str">
            <v>18.009.0079-A</v>
          </cell>
          <cell r="B20757">
            <v>9.76</v>
          </cell>
        </row>
        <row r="20758">
          <cell r="A20758" t="str">
            <v>18.009.0080-0</v>
          </cell>
          <cell r="B20758">
            <v>376.6</v>
          </cell>
        </row>
        <row r="20759">
          <cell r="A20759" t="str">
            <v>18.009.0080-A</v>
          </cell>
          <cell r="B20759">
            <v>376.6</v>
          </cell>
        </row>
        <row r="20760">
          <cell r="A20760" t="str">
            <v>18.009.0086-0</v>
          </cell>
          <cell r="B20760">
            <v>18.13</v>
          </cell>
        </row>
        <row r="20761">
          <cell r="A20761" t="str">
            <v>18.009.0086-A</v>
          </cell>
          <cell r="B20761">
            <v>18.13</v>
          </cell>
        </row>
        <row r="20762">
          <cell r="A20762" t="str">
            <v>18.009.0100-0</v>
          </cell>
          <cell r="B20762">
            <v>105.05</v>
          </cell>
        </row>
        <row r="20763">
          <cell r="A20763" t="str">
            <v>18.009.0100-A</v>
          </cell>
          <cell r="B20763">
            <v>105.05</v>
          </cell>
        </row>
        <row r="20764">
          <cell r="A20764" t="str">
            <v>18.009.0101-0</v>
          </cell>
          <cell r="B20764">
            <v>183.12</v>
          </cell>
        </row>
        <row r="20765">
          <cell r="A20765" t="str">
            <v>18.009.0101-A</v>
          </cell>
          <cell r="B20765">
            <v>183.12</v>
          </cell>
        </row>
        <row r="20766">
          <cell r="A20766" t="str">
            <v>18.009.0102-0</v>
          </cell>
          <cell r="B20766">
            <v>195.49</v>
          </cell>
        </row>
        <row r="20767">
          <cell r="A20767" t="str">
            <v>18.009.0102-A</v>
          </cell>
          <cell r="B20767">
            <v>195.49</v>
          </cell>
        </row>
        <row r="20768">
          <cell r="A20768" t="str">
            <v>18.009.0105-0</v>
          </cell>
          <cell r="B20768">
            <v>126.16</v>
          </cell>
        </row>
        <row r="20769">
          <cell r="A20769" t="str">
            <v>18.009.0105-A</v>
          </cell>
          <cell r="B20769">
            <v>126.16</v>
          </cell>
        </row>
        <row r="20770">
          <cell r="A20770" t="str">
            <v>18.009.0110-0</v>
          </cell>
          <cell r="B20770">
            <v>55.9</v>
          </cell>
        </row>
        <row r="20771">
          <cell r="A20771" t="str">
            <v>18.009.0110-A</v>
          </cell>
          <cell r="B20771">
            <v>55.9</v>
          </cell>
        </row>
        <row r="20772">
          <cell r="A20772" t="str">
            <v>18.009.0115-0</v>
          </cell>
          <cell r="B20772">
            <v>463.45</v>
          </cell>
        </row>
        <row r="20773">
          <cell r="A20773" t="str">
            <v>18.009.0115-A</v>
          </cell>
          <cell r="B20773">
            <v>463.45</v>
          </cell>
        </row>
        <row r="20774">
          <cell r="A20774" t="str">
            <v>18.009.9999-0</v>
          </cell>
          <cell r="B20774">
            <v>3735</v>
          </cell>
        </row>
        <row r="20775">
          <cell r="A20775" t="str">
            <v>18.009.9999-A</v>
          </cell>
          <cell r="B20775">
            <v>3735</v>
          </cell>
        </row>
        <row r="20776">
          <cell r="A20776" t="str">
            <v>18.010.9999-0</v>
          </cell>
          <cell r="B20776">
            <v>1014</v>
          </cell>
        </row>
        <row r="20777">
          <cell r="A20777" t="str">
            <v>18.010.9999-A</v>
          </cell>
          <cell r="B20777">
            <v>1014</v>
          </cell>
        </row>
        <row r="20778">
          <cell r="A20778" t="str">
            <v>18.011.0003-0</v>
          </cell>
          <cell r="B20778">
            <v>11.82</v>
          </cell>
        </row>
        <row r="20779">
          <cell r="A20779" t="str">
            <v>18.011.0003-A</v>
          </cell>
          <cell r="B20779">
            <v>10.64</v>
          </cell>
        </row>
        <row r="20780">
          <cell r="A20780" t="str">
            <v>18.011.0005-0</v>
          </cell>
          <cell r="B20780">
            <v>11.84</v>
          </cell>
        </row>
        <row r="20781">
          <cell r="A20781" t="str">
            <v>18.011.0005-A</v>
          </cell>
          <cell r="B20781">
            <v>10.66</v>
          </cell>
        </row>
        <row r="20782">
          <cell r="A20782" t="str">
            <v>18.011.9999-0</v>
          </cell>
          <cell r="B20782">
            <v>4663</v>
          </cell>
        </row>
        <row r="20783">
          <cell r="A20783" t="str">
            <v>18.011.9999-A</v>
          </cell>
          <cell r="B20783">
            <v>4198</v>
          </cell>
        </row>
        <row r="20784">
          <cell r="A20784" t="str">
            <v>18.012.0090-0</v>
          </cell>
          <cell r="B20784">
            <v>30.53</v>
          </cell>
        </row>
        <row r="20785">
          <cell r="A20785" t="str">
            <v>18.012.0090-A</v>
          </cell>
          <cell r="B20785">
            <v>28.57</v>
          </cell>
        </row>
        <row r="20786">
          <cell r="A20786" t="str">
            <v>18.012.0093-0</v>
          </cell>
          <cell r="B20786">
            <v>41.89</v>
          </cell>
        </row>
        <row r="20787">
          <cell r="A20787" t="str">
            <v>18.012.0093-A</v>
          </cell>
          <cell r="B20787">
            <v>39.93</v>
          </cell>
        </row>
        <row r="20788">
          <cell r="A20788" t="str">
            <v>18.012.0096-0</v>
          </cell>
          <cell r="B20788">
            <v>66.87</v>
          </cell>
        </row>
        <row r="20789">
          <cell r="A20789" t="str">
            <v>18.012.0096-A</v>
          </cell>
          <cell r="B20789">
            <v>64.91</v>
          </cell>
        </row>
        <row r="20790">
          <cell r="A20790" t="str">
            <v>18.012.0100-0</v>
          </cell>
          <cell r="B20790">
            <v>75.36</v>
          </cell>
        </row>
        <row r="20791">
          <cell r="A20791" t="str">
            <v>18.012.0100-A</v>
          </cell>
          <cell r="B20791">
            <v>73</v>
          </cell>
        </row>
        <row r="20792">
          <cell r="A20792" t="str">
            <v>18.012.0102-0</v>
          </cell>
          <cell r="B20792">
            <v>91.11</v>
          </cell>
        </row>
        <row r="20793">
          <cell r="A20793" t="str">
            <v>18.012.0102-A</v>
          </cell>
          <cell r="B20793">
            <v>88.75</v>
          </cell>
        </row>
        <row r="20794">
          <cell r="A20794" t="str">
            <v>18.012.9999-0</v>
          </cell>
          <cell r="B20794">
            <v>4490</v>
          </cell>
        </row>
        <row r="20795">
          <cell r="A20795" t="str">
            <v>18.012.9999-A</v>
          </cell>
          <cell r="B20795">
            <v>4202</v>
          </cell>
        </row>
        <row r="20796">
          <cell r="A20796" t="str">
            <v>18.013.0106-0</v>
          </cell>
          <cell r="B20796">
            <v>52.2</v>
          </cell>
        </row>
        <row r="20797">
          <cell r="A20797" t="str">
            <v>18.013.0106-A</v>
          </cell>
          <cell r="B20797">
            <v>52.2</v>
          </cell>
        </row>
        <row r="20798">
          <cell r="A20798" t="str">
            <v>18.013.0108-0</v>
          </cell>
          <cell r="B20798">
            <v>13.2</v>
          </cell>
        </row>
        <row r="20799">
          <cell r="A20799" t="str">
            <v>18.013.0108-A</v>
          </cell>
          <cell r="B20799">
            <v>13.2</v>
          </cell>
        </row>
        <row r="20800">
          <cell r="A20800" t="str">
            <v>18.013.0109-0</v>
          </cell>
          <cell r="B20800">
            <v>11.89</v>
          </cell>
        </row>
        <row r="20801">
          <cell r="A20801" t="str">
            <v>18.013.0109-A</v>
          </cell>
          <cell r="B20801">
            <v>11.89</v>
          </cell>
        </row>
        <row r="20802">
          <cell r="A20802" t="str">
            <v>18.013.0110-0</v>
          </cell>
          <cell r="B20802">
            <v>37.799999999999997</v>
          </cell>
        </row>
        <row r="20803">
          <cell r="A20803" t="str">
            <v>18.013.0110-A</v>
          </cell>
          <cell r="B20803">
            <v>37.799999999999997</v>
          </cell>
        </row>
        <row r="20804">
          <cell r="A20804" t="str">
            <v>18.013.0111-0</v>
          </cell>
          <cell r="B20804">
            <v>10.19</v>
          </cell>
        </row>
        <row r="20805">
          <cell r="A20805" t="str">
            <v>18.013.0111-A</v>
          </cell>
          <cell r="B20805">
            <v>10.19</v>
          </cell>
        </row>
        <row r="20806">
          <cell r="A20806" t="str">
            <v>18.013.0112-0</v>
          </cell>
          <cell r="B20806">
            <v>16.78</v>
          </cell>
        </row>
        <row r="20807">
          <cell r="A20807" t="str">
            <v>18.013.0112-A</v>
          </cell>
          <cell r="B20807">
            <v>16.78</v>
          </cell>
        </row>
        <row r="20808">
          <cell r="A20808" t="str">
            <v>18.013.0113-0</v>
          </cell>
          <cell r="B20808">
            <v>0.67</v>
          </cell>
        </row>
        <row r="20809">
          <cell r="A20809" t="str">
            <v>18.013.0113-A</v>
          </cell>
          <cell r="B20809">
            <v>0.67</v>
          </cell>
        </row>
        <row r="20810">
          <cell r="A20810" t="str">
            <v>18.013.0115-0</v>
          </cell>
          <cell r="B20810">
            <v>0.88</v>
          </cell>
        </row>
        <row r="20811">
          <cell r="A20811" t="str">
            <v>18.013.0115-A</v>
          </cell>
          <cell r="B20811">
            <v>0.88</v>
          </cell>
        </row>
        <row r="20812">
          <cell r="A20812" t="str">
            <v>18.013.0117-0</v>
          </cell>
          <cell r="B20812">
            <v>66.69</v>
          </cell>
        </row>
        <row r="20813">
          <cell r="A20813" t="str">
            <v>18.013.0117-A</v>
          </cell>
          <cell r="B20813">
            <v>66.69</v>
          </cell>
        </row>
        <row r="20814">
          <cell r="A20814" t="str">
            <v>18.013.0118-0</v>
          </cell>
          <cell r="B20814">
            <v>66.22</v>
          </cell>
        </row>
        <row r="20815">
          <cell r="A20815" t="str">
            <v>18.013.0118-A</v>
          </cell>
          <cell r="B20815">
            <v>66.22</v>
          </cell>
        </row>
        <row r="20816">
          <cell r="A20816" t="str">
            <v>18.013.0119-0</v>
          </cell>
          <cell r="B20816">
            <v>63.79</v>
          </cell>
        </row>
        <row r="20817">
          <cell r="A20817" t="str">
            <v>18.013.0119-A</v>
          </cell>
          <cell r="B20817">
            <v>63.79</v>
          </cell>
        </row>
        <row r="20818">
          <cell r="A20818" t="str">
            <v>18.013.0121-0</v>
          </cell>
          <cell r="B20818">
            <v>58.82</v>
          </cell>
        </row>
        <row r="20819">
          <cell r="A20819" t="str">
            <v>18.013.0121-A</v>
          </cell>
          <cell r="B20819">
            <v>58.82</v>
          </cell>
        </row>
        <row r="20820">
          <cell r="A20820" t="str">
            <v>18.013.0123-0</v>
          </cell>
          <cell r="B20820">
            <v>4.57</v>
          </cell>
        </row>
        <row r="20821">
          <cell r="A20821" t="str">
            <v>18.013.0123-A</v>
          </cell>
          <cell r="B20821">
            <v>4.57</v>
          </cell>
        </row>
        <row r="20822">
          <cell r="A20822" t="str">
            <v>18.013.0124-0</v>
          </cell>
          <cell r="B20822">
            <v>4.57</v>
          </cell>
        </row>
        <row r="20823">
          <cell r="A20823" t="str">
            <v>18.013.0124-A</v>
          </cell>
          <cell r="B20823">
            <v>4.57</v>
          </cell>
        </row>
        <row r="20824">
          <cell r="A20824" t="str">
            <v>18.013.0127-0</v>
          </cell>
          <cell r="B20824">
            <v>5.6</v>
          </cell>
        </row>
        <row r="20825">
          <cell r="A20825" t="str">
            <v>18.013.0127-A</v>
          </cell>
          <cell r="B20825">
            <v>5.6</v>
          </cell>
        </row>
        <row r="20826">
          <cell r="A20826" t="str">
            <v>18.013.0128-0</v>
          </cell>
          <cell r="B20826">
            <v>19.7</v>
          </cell>
        </row>
        <row r="20827">
          <cell r="A20827" t="str">
            <v>18.013.0128-A</v>
          </cell>
          <cell r="B20827">
            <v>19.7</v>
          </cell>
        </row>
        <row r="20828">
          <cell r="A20828" t="str">
            <v>18.013.0130-0</v>
          </cell>
          <cell r="B20828">
            <v>19.18</v>
          </cell>
        </row>
        <row r="20829">
          <cell r="A20829" t="str">
            <v>18.013.0130-A</v>
          </cell>
          <cell r="B20829">
            <v>19.18</v>
          </cell>
        </row>
        <row r="20830">
          <cell r="A20830" t="str">
            <v>18.013.0133-0</v>
          </cell>
          <cell r="B20830">
            <v>2.4700000000000002</v>
          </cell>
        </row>
        <row r="20831">
          <cell r="A20831" t="str">
            <v>18.013.0133-A</v>
          </cell>
          <cell r="B20831">
            <v>2.4700000000000002</v>
          </cell>
        </row>
        <row r="20832">
          <cell r="A20832" t="str">
            <v>18.013.0136-0</v>
          </cell>
          <cell r="B20832">
            <v>1.65</v>
          </cell>
        </row>
        <row r="20833">
          <cell r="A20833" t="str">
            <v>18.013.0136-A</v>
          </cell>
          <cell r="B20833">
            <v>1.65</v>
          </cell>
        </row>
        <row r="20834">
          <cell r="A20834" t="str">
            <v>18.013.0140-0</v>
          </cell>
          <cell r="B20834">
            <v>25.31</v>
          </cell>
        </row>
        <row r="20835">
          <cell r="A20835" t="str">
            <v>18.013.0140-A</v>
          </cell>
          <cell r="B20835">
            <v>25.31</v>
          </cell>
        </row>
        <row r="20836">
          <cell r="A20836" t="str">
            <v>18.013.0143-0</v>
          </cell>
          <cell r="B20836">
            <v>5.47</v>
          </cell>
        </row>
        <row r="20837">
          <cell r="A20837" t="str">
            <v>18.013.0143-A</v>
          </cell>
          <cell r="B20837">
            <v>5.47</v>
          </cell>
        </row>
        <row r="20838">
          <cell r="A20838" t="str">
            <v>18.013.0144-0</v>
          </cell>
          <cell r="B20838">
            <v>1.03</v>
          </cell>
        </row>
        <row r="20839">
          <cell r="A20839" t="str">
            <v>18.013.0144-A</v>
          </cell>
          <cell r="B20839">
            <v>1.03</v>
          </cell>
        </row>
        <row r="20840">
          <cell r="A20840" t="str">
            <v>18.013.0146-0</v>
          </cell>
          <cell r="B20840">
            <v>58.54</v>
          </cell>
        </row>
        <row r="20841">
          <cell r="A20841" t="str">
            <v>18.013.0146-A</v>
          </cell>
          <cell r="B20841">
            <v>58.54</v>
          </cell>
        </row>
        <row r="20842">
          <cell r="A20842" t="str">
            <v>18.013.0148-0</v>
          </cell>
          <cell r="B20842">
            <v>64.05</v>
          </cell>
        </row>
        <row r="20843">
          <cell r="A20843" t="str">
            <v>18.013.0148-A</v>
          </cell>
          <cell r="B20843">
            <v>64.05</v>
          </cell>
        </row>
        <row r="20844">
          <cell r="A20844" t="str">
            <v>18.013.0155-0</v>
          </cell>
          <cell r="B20844">
            <v>32.340000000000003</v>
          </cell>
        </row>
        <row r="20845">
          <cell r="A20845" t="str">
            <v>18.013.0155-A</v>
          </cell>
          <cell r="B20845">
            <v>32.340000000000003</v>
          </cell>
        </row>
        <row r="20846">
          <cell r="A20846" t="str">
            <v>18.013.0156-0</v>
          </cell>
          <cell r="B20846">
            <v>42.3</v>
          </cell>
        </row>
        <row r="20847">
          <cell r="A20847" t="str">
            <v>18.013.0156-A</v>
          </cell>
          <cell r="B20847">
            <v>42.3</v>
          </cell>
        </row>
        <row r="20848">
          <cell r="A20848" t="str">
            <v>18.013.0158-0</v>
          </cell>
          <cell r="B20848">
            <v>206.05</v>
          </cell>
        </row>
        <row r="20849">
          <cell r="A20849" t="str">
            <v>18.013.0158-A</v>
          </cell>
          <cell r="B20849">
            <v>204.17</v>
          </cell>
        </row>
        <row r="20850">
          <cell r="A20850" t="str">
            <v>18.013.0160-0</v>
          </cell>
          <cell r="B20850">
            <v>64.55</v>
          </cell>
        </row>
        <row r="20851">
          <cell r="A20851" t="str">
            <v>18.013.0160-A</v>
          </cell>
          <cell r="B20851">
            <v>64.55</v>
          </cell>
        </row>
        <row r="20852">
          <cell r="A20852" t="str">
            <v>18.013.0165-0</v>
          </cell>
          <cell r="B20852">
            <v>4.12</v>
          </cell>
        </row>
        <row r="20853">
          <cell r="A20853" t="str">
            <v>18.013.0165-A</v>
          </cell>
          <cell r="B20853">
            <v>4.12</v>
          </cell>
        </row>
        <row r="20854">
          <cell r="A20854" t="str">
            <v>18.013.9999-0</v>
          </cell>
          <cell r="B20854">
            <v>4250</v>
          </cell>
        </row>
        <row r="20855">
          <cell r="A20855" t="str">
            <v>18.013.9999-A</v>
          </cell>
          <cell r="B20855">
            <v>4250</v>
          </cell>
        </row>
        <row r="20856">
          <cell r="A20856" t="str">
            <v>18.014.9999-0</v>
          </cell>
          <cell r="B20856">
            <v>3339</v>
          </cell>
        </row>
        <row r="20857">
          <cell r="A20857" t="str">
            <v>18.014.9999-A</v>
          </cell>
          <cell r="B20857">
            <v>3339</v>
          </cell>
        </row>
        <row r="20858">
          <cell r="A20858" t="str">
            <v>18.015.0036-0</v>
          </cell>
          <cell r="B20858">
            <v>2258.1799999999998</v>
          </cell>
        </row>
        <row r="20859">
          <cell r="A20859" t="str">
            <v>18.015.0036-A</v>
          </cell>
          <cell r="B20859">
            <v>2258.1799999999998</v>
          </cell>
        </row>
        <row r="20860">
          <cell r="A20860" t="str">
            <v>18.015.0037-0</v>
          </cell>
          <cell r="B20860">
            <v>2372.94</v>
          </cell>
        </row>
        <row r="20861">
          <cell r="A20861" t="str">
            <v>18.015.0037-A</v>
          </cell>
          <cell r="B20861">
            <v>2372.94</v>
          </cell>
        </row>
        <row r="20862">
          <cell r="A20862" t="str">
            <v>18.015.0039-0</v>
          </cell>
          <cell r="B20862">
            <v>3010.91</v>
          </cell>
        </row>
        <row r="20863">
          <cell r="A20863" t="str">
            <v>18.015.0039-A</v>
          </cell>
          <cell r="B20863">
            <v>3010.91</v>
          </cell>
        </row>
        <row r="20864">
          <cell r="A20864" t="str">
            <v>18.015.0040-0</v>
          </cell>
          <cell r="B20864">
            <v>2461.3200000000002</v>
          </cell>
        </row>
        <row r="20865">
          <cell r="A20865" t="str">
            <v>18.015.0040-A</v>
          </cell>
          <cell r="B20865">
            <v>2461.3200000000002</v>
          </cell>
        </row>
        <row r="20866">
          <cell r="A20866" t="str">
            <v>18.015.0042-0</v>
          </cell>
          <cell r="B20866">
            <v>3951.82</v>
          </cell>
        </row>
        <row r="20867">
          <cell r="A20867" t="str">
            <v>18.015.0042-A</v>
          </cell>
          <cell r="B20867">
            <v>3951.82</v>
          </cell>
        </row>
        <row r="20868">
          <cell r="A20868" t="str">
            <v>18.015.0043-0</v>
          </cell>
          <cell r="B20868">
            <v>3126.31</v>
          </cell>
        </row>
        <row r="20869">
          <cell r="A20869" t="str">
            <v>18.015.0043-A</v>
          </cell>
          <cell r="B20869">
            <v>3126.31</v>
          </cell>
        </row>
        <row r="20870">
          <cell r="A20870" t="str">
            <v>18.015.0045-0</v>
          </cell>
          <cell r="B20870">
            <v>4519.74</v>
          </cell>
        </row>
        <row r="20871">
          <cell r="A20871" t="str">
            <v>18.015.0045-A</v>
          </cell>
          <cell r="B20871">
            <v>4519.74</v>
          </cell>
        </row>
        <row r="20872">
          <cell r="A20872" t="str">
            <v>18.015.0046-0</v>
          </cell>
          <cell r="B20872">
            <v>4365.79</v>
          </cell>
        </row>
        <row r="20873">
          <cell r="A20873" t="str">
            <v>18.015.0046-A</v>
          </cell>
          <cell r="B20873">
            <v>4365.79</v>
          </cell>
        </row>
        <row r="20874">
          <cell r="A20874" t="str">
            <v>18.015.0048-0</v>
          </cell>
          <cell r="B20874">
            <v>6989.24</v>
          </cell>
        </row>
        <row r="20875">
          <cell r="A20875" t="str">
            <v>18.015.0048-A</v>
          </cell>
          <cell r="B20875">
            <v>6989.24</v>
          </cell>
        </row>
        <row r="20876">
          <cell r="A20876" t="str">
            <v>18.015.0049-0</v>
          </cell>
          <cell r="B20876">
            <v>5152.7700000000004</v>
          </cell>
        </row>
        <row r="20877">
          <cell r="A20877" t="str">
            <v>18.015.0049-A</v>
          </cell>
          <cell r="B20877">
            <v>5152.7700000000004</v>
          </cell>
        </row>
        <row r="20878">
          <cell r="A20878" t="str">
            <v>18.015.0052-0</v>
          </cell>
          <cell r="B20878">
            <v>8757.1200000000008</v>
          </cell>
        </row>
        <row r="20879">
          <cell r="A20879" t="str">
            <v>18.015.0052-A</v>
          </cell>
          <cell r="B20879">
            <v>8757.1200000000008</v>
          </cell>
        </row>
        <row r="20880">
          <cell r="A20880" t="str">
            <v>18.015.0053-0</v>
          </cell>
          <cell r="B20880">
            <v>8242.85</v>
          </cell>
        </row>
        <row r="20881">
          <cell r="A20881" t="str">
            <v>18.015.0053-A</v>
          </cell>
          <cell r="B20881">
            <v>8242.85</v>
          </cell>
        </row>
        <row r="20882">
          <cell r="A20882" t="str">
            <v>18.015.0055-0</v>
          </cell>
          <cell r="B20882">
            <v>15207.99</v>
          </cell>
        </row>
        <row r="20883">
          <cell r="A20883" t="str">
            <v>18.015.0055-A</v>
          </cell>
          <cell r="B20883">
            <v>15207.99</v>
          </cell>
        </row>
        <row r="20884">
          <cell r="A20884" t="str">
            <v>18.015.0056-0</v>
          </cell>
          <cell r="B20884">
            <v>8958.9</v>
          </cell>
        </row>
        <row r="20885">
          <cell r="A20885" t="str">
            <v>18.015.0056-A</v>
          </cell>
          <cell r="B20885">
            <v>8958.9</v>
          </cell>
        </row>
        <row r="20886">
          <cell r="A20886" t="str">
            <v>18.015.0060-0</v>
          </cell>
          <cell r="B20886">
            <v>262.89999999999998</v>
          </cell>
        </row>
        <row r="20887">
          <cell r="A20887" t="str">
            <v>18.015.0060-A</v>
          </cell>
          <cell r="B20887">
            <v>262.89999999999998</v>
          </cell>
        </row>
        <row r="20888">
          <cell r="A20888" t="str">
            <v>18.015.0062-0</v>
          </cell>
          <cell r="B20888">
            <v>455.83</v>
          </cell>
        </row>
        <row r="20889">
          <cell r="A20889" t="str">
            <v>18.015.0062-A</v>
          </cell>
          <cell r="B20889">
            <v>455.83</v>
          </cell>
        </row>
        <row r="20890">
          <cell r="A20890" t="str">
            <v>18.015.0064-0</v>
          </cell>
          <cell r="B20890">
            <v>561.52</v>
          </cell>
        </row>
        <row r="20891">
          <cell r="A20891" t="str">
            <v>18.015.0064-A</v>
          </cell>
          <cell r="B20891">
            <v>561.52</v>
          </cell>
        </row>
        <row r="20892">
          <cell r="A20892" t="str">
            <v>18.015.0066-0</v>
          </cell>
          <cell r="B20892">
            <v>1133.3399999999999</v>
          </cell>
        </row>
        <row r="20893">
          <cell r="A20893" t="str">
            <v>18.015.0066-A</v>
          </cell>
          <cell r="B20893">
            <v>1133.3399999999999</v>
          </cell>
        </row>
        <row r="20894">
          <cell r="A20894" t="str">
            <v>18.015.0070-0</v>
          </cell>
          <cell r="B20894">
            <v>1174.1500000000001</v>
          </cell>
        </row>
        <row r="20895">
          <cell r="A20895" t="str">
            <v>18.015.0070-A</v>
          </cell>
          <cell r="B20895">
            <v>1174.1500000000001</v>
          </cell>
        </row>
        <row r="20896">
          <cell r="A20896" t="str">
            <v>18.015.0072-0</v>
          </cell>
          <cell r="B20896">
            <v>1271.73</v>
          </cell>
        </row>
        <row r="20897">
          <cell r="A20897" t="str">
            <v>18.015.0072-A</v>
          </cell>
          <cell r="B20897">
            <v>1271.73</v>
          </cell>
        </row>
        <row r="20898">
          <cell r="A20898" t="str">
            <v>18.015.0074-0</v>
          </cell>
          <cell r="B20898">
            <v>1831.95</v>
          </cell>
        </row>
        <row r="20899">
          <cell r="A20899" t="str">
            <v>18.015.0074-A</v>
          </cell>
          <cell r="B20899">
            <v>1831.95</v>
          </cell>
        </row>
        <row r="20900">
          <cell r="A20900" t="str">
            <v>18.015.0076-0</v>
          </cell>
          <cell r="B20900">
            <v>2675.29</v>
          </cell>
        </row>
        <row r="20901">
          <cell r="A20901" t="str">
            <v>18.015.0076-A</v>
          </cell>
          <cell r="B20901">
            <v>2675.29</v>
          </cell>
        </row>
        <row r="20902">
          <cell r="A20902" t="str">
            <v>18.015.0078-0</v>
          </cell>
          <cell r="B20902">
            <v>2961.95</v>
          </cell>
        </row>
        <row r="20903">
          <cell r="A20903" t="str">
            <v>18.015.0078-A</v>
          </cell>
          <cell r="B20903">
            <v>2961.95</v>
          </cell>
        </row>
        <row r="20904">
          <cell r="A20904" t="str">
            <v>18.015.0080-0</v>
          </cell>
          <cell r="B20904">
            <v>328.14</v>
          </cell>
        </row>
        <row r="20905">
          <cell r="A20905" t="str">
            <v>18.015.0080-A</v>
          </cell>
          <cell r="B20905">
            <v>328.14</v>
          </cell>
        </row>
        <row r="20906">
          <cell r="A20906" t="str">
            <v>18.015.0081-0</v>
          </cell>
          <cell r="B20906">
            <v>495.48</v>
          </cell>
        </row>
        <row r="20907">
          <cell r="A20907" t="str">
            <v>18.015.0081-A</v>
          </cell>
          <cell r="B20907">
            <v>495.48</v>
          </cell>
        </row>
        <row r="20908">
          <cell r="A20908" t="str">
            <v>18.015.0082-0</v>
          </cell>
          <cell r="B20908">
            <v>996.61</v>
          </cell>
        </row>
        <row r="20909">
          <cell r="A20909" t="str">
            <v>18.015.0082-A</v>
          </cell>
          <cell r="B20909">
            <v>996.61</v>
          </cell>
        </row>
        <row r="20910">
          <cell r="A20910" t="str">
            <v>18.015.0083-0</v>
          </cell>
          <cell r="B20910">
            <v>669.97</v>
          </cell>
        </row>
        <row r="20911">
          <cell r="A20911" t="str">
            <v>18.015.0083-A</v>
          </cell>
          <cell r="B20911">
            <v>669.97</v>
          </cell>
        </row>
        <row r="20912">
          <cell r="A20912" t="str">
            <v>18.015.0084-0</v>
          </cell>
          <cell r="B20912">
            <v>433.65</v>
          </cell>
        </row>
        <row r="20913">
          <cell r="A20913" t="str">
            <v>18.015.0084-A</v>
          </cell>
          <cell r="B20913">
            <v>433.65</v>
          </cell>
        </row>
        <row r="20914">
          <cell r="A20914" t="str">
            <v>18.015.0085-0</v>
          </cell>
          <cell r="B20914">
            <v>244.65</v>
          </cell>
        </row>
        <row r="20915">
          <cell r="A20915" t="str">
            <v>18.015.0085-A</v>
          </cell>
          <cell r="B20915">
            <v>244.65</v>
          </cell>
        </row>
        <row r="20916">
          <cell r="A20916" t="str">
            <v>18.015.9999-0</v>
          </cell>
          <cell r="B20916">
            <v>5408</v>
          </cell>
        </row>
        <row r="20917">
          <cell r="A20917" t="str">
            <v>18.015.9999-A</v>
          </cell>
          <cell r="B20917">
            <v>5408</v>
          </cell>
        </row>
        <row r="20918">
          <cell r="A20918" t="str">
            <v>18.016.0001-0</v>
          </cell>
          <cell r="B20918">
            <v>6838.46</v>
          </cell>
        </row>
        <row r="20919">
          <cell r="A20919" t="str">
            <v>18.016.0001-A</v>
          </cell>
          <cell r="B20919">
            <v>6827.18</v>
          </cell>
        </row>
        <row r="20920">
          <cell r="A20920" t="str">
            <v>18.016.0002-0</v>
          </cell>
          <cell r="B20920">
            <v>5691.34</v>
          </cell>
        </row>
        <row r="20921">
          <cell r="A20921" t="str">
            <v>18.016.0002-A</v>
          </cell>
          <cell r="B20921">
            <v>5682.51</v>
          </cell>
        </row>
        <row r="20922">
          <cell r="A20922" t="str">
            <v>18.016.0003-0</v>
          </cell>
          <cell r="B20922">
            <v>4543.9399999999996</v>
          </cell>
        </row>
        <row r="20923">
          <cell r="A20923" t="str">
            <v>18.016.0003-A</v>
          </cell>
          <cell r="B20923">
            <v>4537.59</v>
          </cell>
        </row>
        <row r="20924">
          <cell r="A20924" t="str">
            <v>18.016.0004-0</v>
          </cell>
          <cell r="B20924">
            <v>433.95</v>
          </cell>
        </row>
        <row r="20925">
          <cell r="A20925" t="str">
            <v>18.016.0004-A</v>
          </cell>
          <cell r="B20925">
            <v>431.43</v>
          </cell>
        </row>
        <row r="20926">
          <cell r="A20926" t="str">
            <v>18.016.0005-0</v>
          </cell>
          <cell r="B20926">
            <v>396.21</v>
          </cell>
        </row>
        <row r="20927">
          <cell r="A20927" t="str">
            <v>18.016.0005-A</v>
          </cell>
          <cell r="B20927">
            <v>393.69</v>
          </cell>
        </row>
        <row r="20928">
          <cell r="A20928" t="str">
            <v>18.016.0006-0</v>
          </cell>
          <cell r="B20928">
            <v>341.44</v>
          </cell>
        </row>
        <row r="20929">
          <cell r="A20929" t="str">
            <v>18.016.0006-A</v>
          </cell>
          <cell r="B20929">
            <v>337.68</v>
          </cell>
        </row>
        <row r="20930">
          <cell r="A20930" t="str">
            <v>18.016.0007-0</v>
          </cell>
          <cell r="B20930">
            <v>487.96</v>
          </cell>
        </row>
        <row r="20931">
          <cell r="A20931" t="str">
            <v>18.016.0007-A</v>
          </cell>
          <cell r="B20931">
            <v>483.44</v>
          </cell>
        </row>
        <row r="20932">
          <cell r="A20932" t="str">
            <v>18.016.0008-0</v>
          </cell>
          <cell r="B20932">
            <v>509.46</v>
          </cell>
        </row>
        <row r="20933">
          <cell r="A20933" t="str">
            <v>18.016.0008-A</v>
          </cell>
          <cell r="B20933">
            <v>504.57</v>
          </cell>
        </row>
        <row r="20934">
          <cell r="A20934" t="str">
            <v>18.016.0010-0</v>
          </cell>
          <cell r="B20934">
            <v>3574.69</v>
          </cell>
        </row>
        <row r="20935">
          <cell r="A20935" t="str">
            <v>18.016.0010-A</v>
          </cell>
          <cell r="B20935">
            <v>3567.17</v>
          </cell>
        </row>
        <row r="20936">
          <cell r="A20936" t="str">
            <v>18.016.0015-0</v>
          </cell>
          <cell r="B20936">
            <v>8721.4599999999991</v>
          </cell>
        </row>
        <row r="20937">
          <cell r="A20937" t="str">
            <v>18.016.0015-A</v>
          </cell>
          <cell r="B20937">
            <v>8710.18</v>
          </cell>
        </row>
        <row r="20938">
          <cell r="A20938" t="str">
            <v>18.016.0020-0</v>
          </cell>
          <cell r="B20938">
            <v>223.05</v>
          </cell>
        </row>
        <row r="20939">
          <cell r="A20939" t="str">
            <v>18.016.0020-A</v>
          </cell>
          <cell r="B20939">
            <v>221.17</v>
          </cell>
        </row>
        <row r="20940">
          <cell r="A20940" t="str">
            <v>18.016.0025-0</v>
          </cell>
          <cell r="B20940">
            <v>736.03</v>
          </cell>
        </row>
        <row r="20941">
          <cell r="A20941" t="str">
            <v>18.016.0025-A</v>
          </cell>
          <cell r="B20941">
            <v>736.03</v>
          </cell>
        </row>
        <row r="20942">
          <cell r="A20942" t="str">
            <v>18.016.0027-0</v>
          </cell>
          <cell r="B20942">
            <v>1834.19</v>
          </cell>
        </row>
        <row r="20943">
          <cell r="A20943" t="str">
            <v>18.016.0027-A</v>
          </cell>
          <cell r="B20943">
            <v>1830.43</v>
          </cell>
        </row>
        <row r="20944">
          <cell r="A20944" t="str">
            <v>18.016.0030-0</v>
          </cell>
          <cell r="B20944">
            <v>1208.53</v>
          </cell>
        </row>
        <row r="20945">
          <cell r="A20945" t="str">
            <v>18.016.0030-A</v>
          </cell>
          <cell r="B20945">
            <v>1196.52</v>
          </cell>
        </row>
        <row r="20946">
          <cell r="A20946" t="str">
            <v>18.016.0035-0</v>
          </cell>
          <cell r="B20946">
            <v>1531.89</v>
          </cell>
        </row>
        <row r="20947">
          <cell r="A20947" t="str">
            <v>18.016.0035-A</v>
          </cell>
          <cell r="B20947">
            <v>1519.88</v>
          </cell>
        </row>
        <row r="20948">
          <cell r="A20948" t="str">
            <v>18.016.0040-0</v>
          </cell>
          <cell r="B20948">
            <v>355.94</v>
          </cell>
        </row>
        <row r="20949">
          <cell r="A20949" t="str">
            <v>18.016.0040-A</v>
          </cell>
          <cell r="B20949">
            <v>353.31</v>
          </cell>
        </row>
        <row r="20950">
          <cell r="A20950" t="str">
            <v>18.016.0042-0</v>
          </cell>
          <cell r="B20950">
            <v>715.39</v>
          </cell>
        </row>
        <row r="20951">
          <cell r="A20951" t="str">
            <v>18.016.0042-A</v>
          </cell>
          <cell r="B20951">
            <v>711.63</v>
          </cell>
        </row>
        <row r="20952">
          <cell r="A20952" t="str">
            <v>18.016.0045-0</v>
          </cell>
          <cell r="B20952">
            <v>561.08000000000004</v>
          </cell>
        </row>
        <row r="20953">
          <cell r="A20953" t="str">
            <v>18.016.0045-A</v>
          </cell>
          <cell r="B20953">
            <v>552.99</v>
          </cell>
        </row>
        <row r="20954">
          <cell r="A20954" t="str">
            <v>18.016.0050-0</v>
          </cell>
          <cell r="B20954">
            <v>598.29999999999995</v>
          </cell>
        </row>
        <row r="20955">
          <cell r="A20955" t="str">
            <v>18.016.0050-A</v>
          </cell>
          <cell r="B20955">
            <v>598.29999999999995</v>
          </cell>
        </row>
        <row r="20956">
          <cell r="A20956" t="str">
            <v>18.016.0051-0</v>
          </cell>
          <cell r="B20956">
            <v>434.92</v>
          </cell>
        </row>
        <row r="20957">
          <cell r="A20957" t="str">
            <v>18.016.0051-A</v>
          </cell>
          <cell r="B20957">
            <v>434.92</v>
          </cell>
        </row>
        <row r="20958">
          <cell r="A20958" t="str">
            <v>18.016.0055-0</v>
          </cell>
          <cell r="B20958">
            <v>433.37</v>
          </cell>
        </row>
        <row r="20959">
          <cell r="A20959" t="str">
            <v>18.016.0055-A</v>
          </cell>
          <cell r="B20959">
            <v>433.37</v>
          </cell>
        </row>
        <row r="20960">
          <cell r="A20960" t="str">
            <v>18.016.0060-0</v>
          </cell>
          <cell r="B20960">
            <v>782.39</v>
          </cell>
        </row>
        <row r="20961">
          <cell r="A20961" t="str">
            <v>18.016.0060-A</v>
          </cell>
          <cell r="B20961">
            <v>776.75</v>
          </cell>
        </row>
        <row r="20962">
          <cell r="A20962" t="str">
            <v>18.016.0070-0</v>
          </cell>
          <cell r="B20962">
            <v>1904.27</v>
          </cell>
        </row>
        <row r="20963">
          <cell r="A20963" t="str">
            <v>18.016.0070-A</v>
          </cell>
          <cell r="B20963">
            <v>1888.48</v>
          </cell>
        </row>
        <row r="20964">
          <cell r="A20964" t="str">
            <v>18.016.0080-0</v>
          </cell>
          <cell r="B20964">
            <v>1337.97</v>
          </cell>
        </row>
        <row r="20965">
          <cell r="A20965" t="str">
            <v>18.016.0080-A</v>
          </cell>
          <cell r="B20965">
            <v>1336.09</v>
          </cell>
        </row>
        <row r="20966">
          <cell r="A20966" t="str">
            <v>18.016.0100-0</v>
          </cell>
          <cell r="B20966">
            <v>263.49</v>
          </cell>
        </row>
        <row r="20967">
          <cell r="A20967" t="str">
            <v>18.016.0100-A</v>
          </cell>
          <cell r="B20967">
            <v>259.73</v>
          </cell>
        </row>
        <row r="20968">
          <cell r="A20968" t="str">
            <v>18.016.0105-0</v>
          </cell>
          <cell r="B20968">
            <v>100.66</v>
          </cell>
        </row>
        <row r="20969">
          <cell r="A20969" t="str">
            <v>18.016.0105-A</v>
          </cell>
          <cell r="B20969">
            <v>96.9</v>
          </cell>
        </row>
        <row r="20970">
          <cell r="A20970" t="str">
            <v>18.016.0106-0</v>
          </cell>
          <cell r="B20970">
            <v>116.3</v>
          </cell>
        </row>
        <row r="20971">
          <cell r="A20971" t="str">
            <v>18.016.0106-A</v>
          </cell>
          <cell r="B20971">
            <v>112.54</v>
          </cell>
        </row>
        <row r="20972">
          <cell r="A20972" t="str">
            <v>18.016.0110-0</v>
          </cell>
          <cell r="B20972">
            <v>185.6</v>
          </cell>
        </row>
        <row r="20973">
          <cell r="A20973" t="str">
            <v>18.016.0110-A</v>
          </cell>
          <cell r="B20973">
            <v>181.84</v>
          </cell>
        </row>
        <row r="20974">
          <cell r="A20974" t="str">
            <v>18.016.0111-0</v>
          </cell>
          <cell r="B20974">
            <v>219.1</v>
          </cell>
        </row>
        <row r="20975">
          <cell r="A20975" t="str">
            <v>18.016.0111-A</v>
          </cell>
          <cell r="B20975">
            <v>215.34</v>
          </cell>
        </row>
        <row r="20976">
          <cell r="A20976" t="str">
            <v>18.016.0120-0</v>
          </cell>
          <cell r="B20976">
            <v>286.60000000000002</v>
          </cell>
        </row>
        <row r="20977">
          <cell r="A20977" t="str">
            <v>18.016.0120-A</v>
          </cell>
          <cell r="B20977">
            <v>282.83999999999997</v>
          </cell>
        </row>
        <row r="20978">
          <cell r="A20978" t="str">
            <v>18.016.0130-0</v>
          </cell>
          <cell r="B20978">
            <v>259.10000000000002</v>
          </cell>
        </row>
        <row r="20979">
          <cell r="A20979" t="str">
            <v>18.016.0130-A</v>
          </cell>
          <cell r="B20979">
            <v>255.34</v>
          </cell>
        </row>
        <row r="20980">
          <cell r="A20980" t="str">
            <v>18.016.9999-0</v>
          </cell>
          <cell r="B20980">
            <v>3977</v>
          </cell>
        </row>
        <row r="20981">
          <cell r="A20981" t="str">
            <v>18.016.9999-A</v>
          </cell>
          <cell r="B20981">
            <v>3940</v>
          </cell>
        </row>
        <row r="20982">
          <cell r="A20982" t="str">
            <v>18.017.0020-0</v>
          </cell>
          <cell r="B20982">
            <v>193.58</v>
          </cell>
        </row>
        <row r="20983">
          <cell r="A20983" t="str">
            <v>18.017.0020-A</v>
          </cell>
          <cell r="B20983">
            <v>193.58</v>
          </cell>
        </row>
        <row r="20984">
          <cell r="A20984" t="str">
            <v>18.017.0021-0</v>
          </cell>
          <cell r="B20984">
            <v>164.23</v>
          </cell>
        </row>
        <row r="20985">
          <cell r="A20985" t="str">
            <v>18.017.0021-A</v>
          </cell>
          <cell r="B20985">
            <v>164.23</v>
          </cell>
        </row>
        <row r="20986">
          <cell r="A20986" t="str">
            <v>18.017.0022-0</v>
          </cell>
          <cell r="B20986">
            <v>338.17</v>
          </cell>
        </row>
        <row r="20987">
          <cell r="A20987" t="str">
            <v>18.017.0022-A</v>
          </cell>
          <cell r="B20987">
            <v>338.17</v>
          </cell>
        </row>
        <row r="20988">
          <cell r="A20988" t="str">
            <v>18.017.0025-0</v>
          </cell>
          <cell r="B20988">
            <v>360</v>
          </cell>
        </row>
        <row r="20989">
          <cell r="A20989" t="str">
            <v>18.017.0025-A</v>
          </cell>
          <cell r="B20989">
            <v>360</v>
          </cell>
        </row>
        <row r="20990">
          <cell r="A20990" t="str">
            <v>18.017.0028-0</v>
          </cell>
          <cell r="B20990">
            <v>600</v>
          </cell>
        </row>
        <row r="20991">
          <cell r="A20991" t="str">
            <v>18.017.0028-A</v>
          </cell>
          <cell r="B20991">
            <v>600</v>
          </cell>
        </row>
        <row r="20992">
          <cell r="A20992" t="str">
            <v>18.017.0030-0</v>
          </cell>
          <cell r="B20992">
            <v>196.35</v>
          </cell>
        </row>
        <row r="20993">
          <cell r="A20993" t="str">
            <v>18.017.0030-A</v>
          </cell>
          <cell r="B20993">
            <v>196.35</v>
          </cell>
        </row>
        <row r="20994">
          <cell r="A20994" t="str">
            <v>18.017.0035-0</v>
          </cell>
          <cell r="B20994">
            <v>932.5</v>
          </cell>
        </row>
        <row r="20995">
          <cell r="A20995" t="str">
            <v>18.017.0035-A</v>
          </cell>
          <cell r="B20995">
            <v>932.5</v>
          </cell>
        </row>
        <row r="20996">
          <cell r="A20996" t="str">
            <v>18.017.0040-0</v>
          </cell>
          <cell r="B20996">
            <v>2219.6999999999998</v>
          </cell>
        </row>
        <row r="20997">
          <cell r="A20997" t="str">
            <v>18.017.0040-A</v>
          </cell>
          <cell r="B20997">
            <v>2219.6999999999998</v>
          </cell>
        </row>
        <row r="20998">
          <cell r="A20998" t="str">
            <v>18.017.0050-0</v>
          </cell>
          <cell r="B20998">
            <v>1219</v>
          </cell>
        </row>
        <row r="20999">
          <cell r="A20999" t="str">
            <v>18.017.0050-A</v>
          </cell>
          <cell r="B20999">
            <v>1219</v>
          </cell>
        </row>
        <row r="21000">
          <cell r="A21000" t="str">
            <v>18.017.0055-0</v>
          </cell>
          <cell r="B21000">
            <v>8800</v>
          </cell>
        </row>
        <row r="21001">
          <cell r="A21001" t="str">
            <v>18.017.0055-A</v>
          </cell>
          <cell r="B21001">
            <v>8800</v>
          </cell>
        </row>
        <row r="21002">
          <cell r="A21002" t="str">
            <v>18.017.0070-0</v>
          </cell>
          <cell r="B21002">
            <v>89.25</v>
          </cell>
        </row>
        <row r="21003">
          <cell r="A21003" t="str">
            <v>18.017.0070-A</v>
          </cell>
          <cell r="B21003">
            <v>89.25</v>
          </cell>
        </row>
        <row r="21004">
          <cell r="A21004" t="str">
            <v>18.017.0075-0</v>
          </cell>
          <cell r="B21004">
            <v>733.73</v>
          </cell>
        </row>
        <row r="21005">
          <cell r="A21005" t="str">
            <v>18.017.0075-A</v>
          </cell>
          <cell r="B21005">
            <v>733.73</v>
          </cell>
        </row>
        <row r="21006">
          <cell r="A21006" t="str">
            <v>18.017.0080-0</v>
          </cell>
          <cell r="B21006">
            <v>1192.69</v>
          </cell>
        </row>
        <row r="21007">
          <cell r="A21007" t="str">
            <v>18.017.0080-A</v>
          </cell>
          <cell r="B21007">
            <v>1192.69</v>
          </cell>
        </row>
        <row r="21008">
          <cell r="A21008" t="str">
            <v>18.017.9999-0</v>
          </cell>
          <cell r="B21008">
            <v>2250</v>
          </cell>
        </row>
        <row r="21009">
          <cell r="A21009" t="str">
            <v>18.017.9999-A</v>
          </cell>
          <cell r="B21009">
            <v>2250</v>
          </cell>
        </row>
        <row r="21010">
          <cell r="A21010" t="str">
            <v>18.018.0010-0</v>
          </cell>
          <cell r="B21010">
            <v>231</v>
          </cell>
        </row>
        <row r="21011">
          <cell r="A21011" t="str">
            <v>18.018.0010-A</v>
          </cell>
          <cell r="B21011">
            <v>231</v>
          </cell>
        </row>
        <row r="21012">
          <cell r="A21012" t="str">
            <v>18.018.0015-0</v>
          </cell>
          <cell r="B21012">
            <v>572.62</v>
          </cell>
        </row>
        <row r="21013">
          <cell r="A21013" t="str">
            <v>18.018.0015-A</v>
          </cell>
          <cell r="B21013">
            <v>572.62</v>
          </cell>
        </row>
        <row r="21014">
          <cell r="A21014" t="str">
            <v>18.018.0018-0</v>
          </cell>
          <cell r="B21014">
            <v>907.44</v>
          </cell>
        </row>
        <row r="21015">
          <cell r="A21015" t="str">
            <v>18.018.0018-A</v>
          </cell>
          <cell r="B21015">
            <v>907.44</v>
          </cell>
        </row>
        <row r="21016">
          <cell r="A21016" t="str">
            <v>18.018.0020-0</v>
          </cell>
          <cell r="B21016">
            <v>1131.3699999999999</v>
          </cell>
        </row>
        <row r="21017">
          <cell r="A21017" t="str">
            <v>18.018.0020-A</v>
          </cell>
          <cell r="B21017">
            <v>1131.3699999999999</v>
          </cell>
        </row>
        <row r="21018">
          <cell r="A21018" t="str">
            <v>18.018.0025-0</v>
          </cell>
          <cell r="B21018">
            <v>2343.88</v>
          </cell>
        </row>
        <row r="21019">
          <cell r="A21019" t="str">
            <v>18.018.0025-A</v>
          </cell>
          <cell r="B21019">
            <v>2343.88</v>
          </cell>
        </row>
        <row r="21020">
          <cell r="A21020" t="str">
            <v>18.018.0030-0</v>
          </cell>
          <cell r="B21020">
            <v>1658</v>
          </cell>
        </row>
        <row r="21021">
          <cell r="A21021" t="str">
            <v>18.018.0030-A</v>
          </cell>
          <cell r="B21021">
            <v>1658</v>
          </cell>
        </row>
        <row r="21022">
          <cell r="A21022" t="str">
            <v>18.018.0032-0</v>
          </cell>
          <cell r="B21022">
            <v>1816.56</v>
          </cell>
        </row>
        <row r="21023">
          <cell r="A21023" t="str">
            <v>18.018.0032-A</v>
          </cell>
          <cell r="B21023">
            <v>1816.56</v>
          </cell>
        </row>
        <row r="21024">
          <cell r="A21024" t="str">
            <v>18.018.0050-0</v>
          </cell>
          <cell r="B21024">
            <v>134.13</v>
          </cell>
        </row>
        <row r="21025">
          <cell r="A21025" t="str">
            <v>18.018.0050-A</v>
          </cell>
          <cell r="B21025">
            <v>134.13</v>
          </cell>
        </row>
        <row r="21026">
          <cell r="A21026" t="str">
            <v>18.018.0055-0</v>
          </cell>
          <cell r="B21026">
            <v>354.4</v>
          </cell>
        </row>
        <row r="21027">
          <cell r="A21027" t="str">
            <v>18.018.0055-A</v>
          </cell>
          <cell r="B21027">
            <v>354.4</v>
          </cell>
        </row>
        <row r="21028">
          <cell r="A21028" t="str">
            <v>18.018.0070-0</v>
          </cell>
          <cell r="B21028">
            <v>561</v>
          </cell>
        </row>
        <row r="21029">
          <cell r="A21029" t="str">
            <v>18.018.0070-A</v>
          </cell>
          <cell r="B21029">
            <v>561</v>
          </cell>
        </row>
        <row r="21030">
          <cell r="A21030" t="str">
            <v>18.018.0080-0</v>
          </cell>
          <cell r="B21030">
            <v>1349.13</v>
          </cell>
        </row>
        <row r="21031">
          <cell r="A21031" t="str">
            <v>18.018.0080-A</v>
          </cell>
          <cell r="B21031">
            <v>1349.13</v>
          </cell>
        </row>
        <row r="21032">
          <cell r="A21032" t="str">
            <v>18.018.0090-0</v>
          </cell>
          <cell r="B21032">
            <v>1600</v>
          </cell>
        </row>
        <row r="21033">
          <cell r="A21033" t="str">
            <v>18.018.0090-A</v>
          </cell>
          <cell r="B21033">
            <v>1600</v>
          </cell>
        </row>
        <row r="21034">
          <cell r="A21034" t="str">
            <v>18.018.0100-0</v>
          </cell>
          <cell r="B21034">
            <v>2415.19</v>
          </cell>
        </row>
        <row r="21035">
          <cell r="A21035" t="str">
            <v>18.018.0100-A</v>
          </cell>
          <cell r="B21035">
            <v>2415.19</v>
          </cell>
        </row>
        <row r="21036">
          <cell r="A21036" t="str">
            <v>18.018.9999-0</v>
          </cell>
          <cell r="B21036">
            <v>995</v>
          </cell>
        </row>
        <row r="21037">
          <cell r="A21037" t="str">
            <v>18.018.9999-A</v>
          </cell>
          <cell r="B21037">
            <v>995</v>
          </cell>
        </row>
        <row r="21038">
          <cell r="A21038" t="str">
            <v>18.019.0010-0</v>
          </cell>
          <cell r="B21038">
            <v>13.37</v>
          </cell>
        </row>
        <row r="21039">
          <cell r="A21039" t="str">
            <v>18.019.0010-A</v>
          </cell>
          <cell r="B21039">
            <v>13.37</v>
          </cell>
        </row>
        <row r="21040">
          <cell r="A21040" t="str">
            <v>18.019.0012-0</v>
          </cell>
          <cell r="B21040">
            <v>242.92</v>
          </cell>
        </row>
        <row r="21041">
          <cell r="A21041" t="str">
            <v>18.019.0012-A</v>
          </cell>
          <cell r="B21041">
            <v>242.92</v>
          </cell>
        </row>
        <row r="21042">
          <cell r="A21042" t="str">
            <v>18.019.9999-0</v>
          </cell>
          <cell r="B21042">
            <v>4104</v>
          </cell>
        </row>
        <row r="21043">
          <cell r="A21043" t="str">
            <v>18.019.9999-A</v>
          </cell>
          <cell r="B21043">
            <v>4104</v>
          </cell>
        </row>
        <row r="21044">
          <cell r="A21044" t="str">
            <v>18.020.9999-0</v>
          </cell>
          <cell r="B21044">
            <v>3031</v>
          </cell>
        </row>
        <row r="21045">
          <cell r="A21045" t="str">
            <v>18.020.9999-A</v>
          </cell>
          <cell r="B21045">
            <v>3031</v>
          </cell>
        </row>
        <row r="21046">
          <cell r="A21046" t="str">
            <v>18.021.0025-0</v>
          </cell>
          <cell r="B21046">
            <v>89.27</v>
          </cell>
        </row>
        <row r="21047">
          <cell r="A21047" t="str">
            <v>18.021.0025-A</v>
          </cell>
          <cell r="B21047">
            <v>89.27</v>
          </cell>
        </row>
        <row r="21048">
          <cell r="A21048" t="str">
            <v>18.021.0030-0</v>
          </cell>
          <cell r="B21048">
            <v>110.6</v>
          </cell>
        </row>
        <row r="21049">
          <cell r="A21049" t="str">
            <v>18.021.0030-A</v>
          </cell>
          <cell r="B21049">
            <v>110.6</v>
          </cell>
        </row>
        <row r="21050">
          <cell r="A21050" t="str">
            <v>18.021.0035-0</v>
          </cell>
          <cell r="B21050">
            <v>180</v>
          </cell>
        </row>
        <row r="21051">
          <cell r="A21051" t="str">
            <v>18.021.0035-A</v>
          </cell>
          <cell r="B21051">
            <v>180</v>
          </cell>
        </row>
        <row r="21052">
          <cell r="A21052" t="str">
            <v>18.021.0040-0</v>
          </cell>
          <cell r="B21052">
            <v>434.74</v>
          </cell>
        </row>
        <row r="21053">
          <cell r="A21053" t="str">
            <v>18.021.0040-A</v>
          </cell>
          <cell r="B21053">
            <v>434.74</v>
          </cell>
        </row>
        <row r="21054">
          <cell r="A21054" t="str">
            <v>18.021.0042-0</v>
          </cell>
          <cell r="B21054">
            <v>506.73</v>
          </cell>
        </row>
        <row r="21055">
          <cell r="A21055" t="str">
            <v>18.021.0042-A</v>
          </cell>
          <cell r="B21055">
            <v>506.73</v>
          </cell>
        </row>
        <row r="21056">
          <cell r="A21056" t="str">
            <v>18.021.0043-0</v>
          </cell>
          <cell r="B21056">
            <v>805.38</v>
          </cell>
        </row>
        <row r="21057">
          <cell r="A21057" t="str">
            <v>18.021.0043-A</v>
          </cell>
          <cell r="B21057">
            <v>805.38</v>
          </cell>
        </row>
        <row r="21058">
          <cell r="A21058" t="str">
            <v>18.021.0045-0</v>
          </cell>
          <cell r="B21058">
            <v>1112.9000000000001</v>
          </cell>
        </row>
        <row r="21059">
          <cell r="A21059" t="str">
            <v>18.021.0045-A</v>
          </cell>
          <cell r="B21059">
            <v>1112.9000000000001</v>
          </cell>
        </row>
        <row r="21060">
          <cell r="A21060" t="str">
            <v>18.021.0060-0</v>
          </cell>
          <cell r="B21060">
            <v>6767.14</v>
          </cell>
        </row>
        <row r="21061">
          <cell r="A21061" t="str">
            <v>18.021.0060-A</v>
          </cell>
          <cell r="B21061">
            <v>6767.14</v>
          </cell>
        </row>
        <row r="21062">
          <cell r="A21062" t="str">
            <v>18.021.0065-0</v>
          </cell>
          <cell r="B21062">
            <v>15847.84</v>
          </cell>
        </row>
        <row r="21063">
          <cell r="A21063" t="str">
            <v>18.021.0065-A</v>
          </cell>
          <cell r="B21063">
            <v>15847.84</v>
          </cell>
        </row>
        <row r="21064">
          <cell r="A21064" t="str">
            <v>18.021.0070-0</v>
          </cell>
          <cell r="B21064">
            <v>40428.01</v>
          </cell>
        </row>
        <row r="21065">
          <cell r="A21065" t="str">
            <v>18.021.0070-A</v>
          </cell>
          <cell r="B21065">
            <v>40428.01</v>
          </cell>
        </row>
        <row r="21066">
          <cell r="A21066" t="str">
            <v>18.021.0100-0</v>
          </cell>
          <cell r="B21066">
            <v>35102.11</v>
          </cell>
        </row>
        <row r="21067">
          <cell r="A21067" t="str">
            <v>18.021.0100-A</v>
          </cell>
          <cell r="B21067">
            <v>35102.11</v>
          </cell>
        </row>
        <row r="21068">
          <cell r="A21068" t="str">
            <v>18.021.0105-0</v>
          </cell>
          <cell r="B21068">
            <v>99000</v>
          </cell>
        </row>
        <row r="21069">
          <cell r="A21069" t="str">
            <v>18.021.0105-A</v>
          </cell>
          <cell r="B21069">
            <v>99000</v>
          </cell>
        </row>
        <row r="21070">
          <cell r="A21070" t="str">
            <v>18.021.9999-0</v>
          </cell>
          <cell r="B21070">
            <v>2262</v>
          </cell>
        </row>
        <row r="21071">
          <cell r="A21071" t="str">
            <v>18.021.9999-A</v>
          </cell>
          <cell r="B21071">
            <v>2262</v>
          </cell>
        </row>
        <row r="21072">
          <cell r="A21072" t="str">
            <v>18.022.0010-0</v>
          </cell>
          <cell r="B21072">
            <v>290.66000000000003</v>
          </cell>
        </row>
        <row r="21073">
          <cell r="A21073" t="str">
            <v>18.022.0010-A</v>
          </cell>
          <cell r="B21073">
            <v>270.82</v>
          </cell>
        </row>
        <row r="21074">
          <cell r="A21074" t="str">
            <v>18.022.0011-0</v>
          </cell>
          <cell r="B21074">
            <v>297.99</v>
          </cell>
        </row>
        <row r="21075">
          <cell r="A21075" t="str">
            <v>18.022.0011-A</v>
          </cell>
          <cell r="B21075">
            <v>276.99</v>
          </cell>
        </row>
        <row r="21076">
          <cell r="A21076" t="str">
            <v>18.022.0012-0</v>
          </cell>
          <cell r="B21076">
            <v>6742.94</v>
          </cell>
        </row>
        <row r="21077">
          <cell r="A21077" t="str">
            <v>18.022.0012-A</v>
          </cell>
          <cell r="B21077">
            <v>6138.59</v>
          </cell>
        </row>
        <row r="21078">
          <cell r="A21078" t="str">
            <v>18.022.0013-0</v>
          </cell>
          <cell r="B21078">
            <v>158.82</v>
          </cell>
        </row>
        <row r="21079">
          <cell r="A21079" t="str">
            <v>18.022.0013-A</v>
          </cell>
          <cell r="B21079">
            <v>147.05000000000001</v>
          </cell>
        </row>
        <row r="21080">
          <cell r="A21080" t="str">
            <v>18.022.0015-0</v>
          </cell>
          <cell r="B21080">
            <v>253.86</v>
          </cell>
        </row>
        <row r="21081">
          <cell r="A21081" t="str">
            <v>18.022.0015-A</v>
          </cell>
          <cell r="B21081">
            <v>237.1</v>
          </cell>
        </row>
        <row r="21082">
          <cell r="A21082" t="str">
            <v>18.022.9999-0</v>
          </cell>
          <cell r="B21082">
            <v>4329</v>
          </cell>
        </row>
        <row r="21083">
          <cell r="A21083" t="str">
            <v>18.022.9999-A</v>
          </cell>
          <cell r="B21083">
            <v>4015</v>
          </cell>
        </row>
        <row r="21084">
          <cell r="A21084" t="str">
            <v>18.023.0010-0</v>
          </cell>
          <cell r="B21084">
            <v>532.16</v>
          </cell>
        </row>
        <row r="21085">
          <cell r="A21085" t="str">
            <v>18.023.0010-A</v>
          </cell>
          <cell r="B21085">
            <v>492.77</v>
          </cell>
        </row>
        <row r="21086">
          <cell r="A21086" t="str">
            <v>18.023.0011-0</v>
          </cell>
          <cell r="B21086">
            <v>555.48</v>
          </cell>
        </row>
        <row r="21087">
          <cell r="A21087" t="str">
            <v>18.023.0011-A</v>
          </cell>
          <cell r="B21087">
            <v>511.1</v>
          </cell>
        </row>
        <row r="21088">
          <cell r="A21088" t="str">
            <v>18.023.0012-0</v>
          </cell>
          <cell r="B21088">
            <v>256.27</v>
          </cell>
        </row>
        <row r="21089">
          <cell r="A21089" t="str">
            <v>18.023.0012-A</v>
          </cell>
          <cell r="B21089">
            <v>240.36</v>
          </cell>
        </row>
        <row r="21090">
          <cell r="A21090" t="str">
            <v>18.023.0013-0</v>
          </cell>
          <cell r="B21090">
            <v>256.44</v>
          </cell>
        </row>
        <row r="21091">
          <cell r="A21091" t="str">
            <v>18.023.0013-A</v>
          </cell>
          <cell r="B21091">
            <v>240.86</v>
          </cell>
        </row>
        <row r="21092">
          <cell r="A21092" t="str">
            <v>18.023.0014-0</v>
          </cell>
          <cell r="B21092">
            <v>136.05000000000001</v>
          </cell>
        </row>
        <row r="21093">
          <cell r="A21093" t="str">
            <v>18.023.0014-A</v>
          </cell>
          <cell r="B21093">
            <v>126.25</v>
          </cell>
        </row>
        <row r="21094">
          <cell r="A21094" t="str">
            <v>18.023.0020-0</v>
          </cell>
          <cell r="B21094">
            <v>212.07</v>
          </cell>
        </row>
        <row r="21095">
          <cell r="A21095" t="str">
            <v>18.023.0020-A</v>
          </cell>
          <cell r="B21095">
            <v>196.98</v>
          </cell>
        </row>
        <row r="21096">
          <cell r="A21096" t="str">
            <v>18.023.9999-0</v>
          </cell>
          <cell r="B21096">
            <v>4382</v>
          </cell>
        </row>
        <row r="21097">
          <cell r="A21097" t="str">
            <v>18.023.9999-A</v>
          </cell>
          <cell r="B21097">
            <v>4069</v>
          </cell>
        </row>
        <row r="21098">
          <cell r="A21098" t="str">
            <v>18.024.0001-0</v>
          </cell>
          <cell r="B21098">
            <v>621.6</v>
          </cell>
        </row>
        <row r="21099">
          <cell r="A21099" t="str">
            <v>18.024.0001-A</v>
          </cell>
          <cell r="B21099">
            <v>564.66999999999996</v>
          </cell>
        </row>
        <row r="21100">
          <cell r="A21100" t="str">
            <v>18.024.0002-0</v>
          </cell>
          <cell r="B21100">
            <v>541.46</v>
          </cell>
        </row>
        <row r="21101">
          <cell r="A21101" t="str">
            <v>18.024.0002-A</v>
          </cell>
          <cell r="B21101">
            <v>491.35</v>
          </cell>
        </row>
        <row r="21102">
          <cell r="A21102" t="str">
            <v>18.024.0010-0</v>
          </cell>
          <cell r="B21102">
            <v>401.55</v>
          </cell>
        </row>
        <row r="21103">
          <cell r="A21103" t="str">
            <v>18.024.0010-A</v>
          </cell>
          <cell r="B21103">
            <v>366.39</v>
          </cell>
        </row>
        <row r="21104">
          <cell r="A21104" t="str">
            <v>18.024.0050-0</v>
          </cell>
          <cell r="B21104">
            <v>3374.29</v>
          </cell>
        </row>
        <row r="21105">
          <cell r="A21105" t="str">
            <v>18.024.0050-A</v>
          </cell>
          <cell r="B21105">
            <v>3111.05</v>
          </cell>
        </row>
        <row r="21106">
          <cell r="A21106" t="str">
            <v>18.024.9999-0</v>
          </cell>
          <cell r="B21106">
            <v>4447</v>
          </cell>
        </row>
        <row r="21107">
          <cell r="A21107" t="str">
            <v>18.024.9999-A</v>
          </cell>
          <cell r="B21107">
            <v>4056</v>
          </cell>
        </row>
        <row r="21108">
          <cell r="A21108" t="str">
            <v>18.025.0001-0</v>
          </cell>
          <cell r="B21108">
            <v>581.75</v>
          </cell>
        </row>
        <row r="21109">
          <cell r="A21109" t="str">
            <v>18.025.0001-A</v>
          </cell>
          <cell r="B21109">
            <v>581.75</v>
          </cell>
        </row>
        <row r="21110">
          <cell r="A21110" t="str">
            <v>18.025.0005-0</v>
          </cell>
          <cell r="B21110">
            <v>510.32</v>
          </cell>
        </row>
        <row r="21111">
          <cell r="A21111" t="str">
            <v>18.025.0005-A</v>
          </cell>
          <cell r="B21111">
            <v>510.32</v>
          </cell>
        </row>
        <row r="21112">
          <cell r="A21112" t="str">
            <v>18.025.0010-0</v>
          </cell>
          <cell r="B21112">
            <v>275.02999999999997</v>
          </cell>
        </row>
        <row r="21113">
          <cell r="A21113" t="str">
            <v>18.025.0010-A</v>
          </cell>
          <cell r="B21113">
            <v>275.02999999999997</v>
          </cell>
        </row>
        <row r="21114">
          <cell r="A21114" t="str">
            <v>18.025.0050-0</v>
          </cell>
          <cell r="B21114">
            <v>29000</v>
          </cell>
        </row>
        <row r="21115">
          <cell r="A21115" t="str">
            <v>18.025.0050-A</v>
          </cell>
          <cell r="B21115">
            <v>29000</v>
          </cell>
        </row>
        <row r="21116">
          <cell r="A21116" t="str">
            <v>18.025.0055-0</v>
          </cell>
          <cell r="B21116">
            <v>56000</v>
          </cell>
        </row>
        <row r="21117">
          <cell r="A21117" t="str">
            <v>18.025.0055-A</v>
          </cell>
          <cell r="B21117">
            <v>56000</v>
          </cell>
        </row>
        <row r="21118">
          <cell r="A21118" t="str">
            <v>18.025.0060-0</v>
          </cell>
          <cell r="B21118">
            <v>79000</v>
          </cell>
        </row>
        <row r="21119">
          <cell r="A21119" t="str">
            <v>18.025.0060-A</v>
          </cell>
          <cell r="B21119">
            <v>79000</v>
          </cell>
        </row>
        <row r="21120">
          <cell r="A21120" t="str">
            <v>18.025.0065-0</v>
          </cell>
          <cell r="B21120">
            <v>98000</v>
          </cell>
        </row>
        <row r="21121">
          <cell r="A21121" t="str">
            <v>18.025.0065-A</v>
          </cell>
          <cell r="B21121">
            <v>98000</v>
          </cell>
        </row>
        <row r="21122">
          <cell r="A21122" t="str">
            <v>18.025.0070-0</v>
          </cell>
          <cell r="B21122">
            <v>112238.17</v>
          </cell>
        </row>
        <row r="21123">
          <cell r="A21123" t="str">
            <v>18.025.0070-A</v>
          </cell>
          <cell r="B21123">
            <v>112238.17</v>
          </cell>
        </row>
        <row r="21124">
          <cell r="A21124" t="str">
            <v>18.025.0075-0</v>
          </cell>
          <cell r="B21124">
            <v>129000</v>
          </cell>
        </row>
        <row r="21125">
          <cell r="A21125" t="str">
            <v>18.025.0075-A</v>
          </cell>
          <cell r="B21125">
            <v>129000</v>
          </cell>
        </row>
        <row r="21126">
          <cell r="A21126" t="str">
            <v>18.025.0080-0</v>
          </cell>
          <cell r="B21126">
            <v>130846.43</v>
          </cell>
        </row>
        <row r="21127">
          <cell r="A21127" t="str">
            <v>18.025.0080-A</v>
          </cell>
          <cell r="B21127">
            <v>130846.43</v>
          </cell>
        </row>
        <row r="21128">
          <cell r="A21128" t="str">
            <v>18.025.0085-0</v>
          </cell>
          <cell r="B21128">
            <v>138231.25</v>
          </cell>
        </row>
        <row r="21129">
          <cell r="A21129" t="str">
            <v>18.025.0085-A</v>
          </cell>
          <cell r="B21129">
            <v>138231.25</v>
          </cell>
        </row>
        <row r="21130">
          <cell r="A21130" t="str">
            <v>18.025.0090-0</v>
          </cell>
          <cell r="B21130">
            <v>144745.12</v>
          </cell>
        </row>
        <row r="21131">
          <cell r="A21131" t="str">
            <v>18.025.0090-A</v>
          </cell>
          <cell r="B21131">
            <v>144745.12</v>
          </cell>
        </row>
        <row r="21132">
          <cell r="A21132" t="str">
            <v>18.025.0095-0</v>
          </cell>
          <cell r="B21132">
            <v>150571.98000000001</v>
          </cell>
        </row>
        <row r="21133">
          <cell r="A21133" t="str">
            <v>18.025.0095-A</v>
          </cell>
          <cell r="B21133">
            <v>150571.98000000001</v>
          </cell>
        </row>
        <row r="21134">
          <cell r="A21134" t="str">
            <v>18.025.0150-0</v>
          </cell>
          <cell r="B21134">
            <v>4184.9399999999996</v>
          </cell>
        </row>
        <row r="21135">
          <cell r="A21135" t="str">
            <v>18.025.0150-A</v>
          </cell>
          <cell r="B21135">
            <v>4184.9399999999996</v>
          </cell>
        </row>
        <row r="21136">
          <cell r="A21136" t="str">
            <v>18.025.9999-0</v>
          </cell>
          <cell r="B21136">
            <v>1669</v>
          </cell>
        </row>
        <row r="21137">
          <cell r="A21137" t="str">
            <v>18.025.9999-A</v>
          </cell>
          <cell r="B21137">
            <v>1669</v>
          </cell>
        </row>
        <row r="21138">
          <cell r="A21138" t="str">
            <v>18.026.0008-0</v>
          </cell>
          <cell r="B21138">
            <v>2804.73</v>
          </cell>
        </row>
        <row r="21139">
          <cell r="A21139" t="str">
            <v>18.026.0008-A</v>
          </cell>
          <cell r="B21139">
            <v>2804.73</v>
          </cell>
        </row>
        <row r="21140">
          <cell r="A21140" t="str">
            <v>18.026.0010-0</v>
          </cell>
          <cell r="B21140">
            <v>1086.8499999999999</v>
          </cell>
        </row>
        <row r="21141">
          <cell r="A21141" t="str">
            <v>18.026.0010-A</v>
          </cell>
          <cell r="B21141">
            <v>1086.8499999999999</v>
          </cell>
        </row>
        <row r="21142">
          <cell r="A21142" t="str">
            <v>18.026.0012-0</v>
          </cell>
          <cell r="B21142">
            <v>1060.95</v>
          </cell>
        </row>
        <row r="21143">
          <cell r="A21143" t="str">
            <v>18.026.0012-A</v>
          </cell>
          <cell r="B21143">
            <v>1060.95</v>
          </cell>
        </row>
        <row r="21144">
          <cell r="A21144" t="str">
            <v>18.026.0015-0</v>
          </cell>
          <cell r="B21144">
            <v>775.45</v>
          </cell>
        </row>
        <row r="21145">
          <cell r="A21145" t="str">
            <v>18.026.0015-A</v>
          </cell>
          <cell r="B21145">
            <v>775.45</v>
          </cell>
        </row>
        <row r="21146">
          <cell r="A21146" t="str">
            <v>18.026.0020-0</v>
          </cell>
          <cell r="B21146">
            <v>551.49</v>
          </cell>
        </row>
        <row r="21147">
          <cell r="A21147" t="str">
            <v>18.026.0020-A</v>
          </cell>
          <cell r="B21147">
            <v>551.49</v>
          </cell>
        </row>
        <row r="21148">
          <cell r="A21148" t="str">
            <v>18.026.0025-0</v>
          </cell>
          <cell r="B21148">
            <v>800.88</v>
          </cell>
        </row>
        <row r="21149">
          <cell r="A21149" t="str">
            <v>18.026.0025-A</v>
          </cell>
          <cell r="B21149">
            <v>800.88</v>
          </cell>
        </row>
        <row r="21150">
          <cell r="A21150" t="str">
            <v>18.026.0030-0</v>
          </cell>
          <cell r="B21150">
            <v>1253.1199999999999</v>
          </cell>
        </row>
        <row r="21151">
          <cell r="A21151" t="str">
            <v>18.026.0030-A</v>
          </cell>
          <cell r="B21151">
            <v>1253.1199999999999</v>
          </cell>
        </row>
        <row r="21152">
          <cell r="A21152" t="str">
            <v>18.026.9999-0</v>
          </cell>
          <cell r="B21152">
            <v>1914</v>
          </cell>
        </row>
        <row r="21153">
          <cell r="A21153" t="str">
            <v>18.026.9999-A</v>
          </cell>
          <cell r="B21153">
            <v>1914</v>
          </cell>
        </row>
        <row r="21154">
          <cell r="A21154" t="str">
            <v>18.027.0040-0</v>
          </cell>
          <cell r="B21154">
            <v>37.29</v>
          </cell>
        </row>
        <row r="21155">
          <cell r="A21155" t="str">
            <v>18.027.0040-A</v>
          </cell>
          <cell r="B21155">
            <v>35.33</v>
          </cell>
        </row>
        <row r="21156">
          <cell r="A21156" t="str">
            <v>18.027.0045-0</v>
          </cell>
          <cell r="B21156">
            <v>267.77999999999997</v>
          </cell>
        </row>
        <row r="21157">
          <cell r="A21157" t="str">
            <v>18.027.0045-A</v>
          </cell>
          <cell r="B21157">
            <v>265.82</v>
          </cell>
        </row>
        <row r="21158">
          <cell r="A21158" t="str">
            <v>18.027.0070-0</v>
          </cell>
          <cell r="B21158">
            <v>388.47</v>
          </cell>
        </row>
        <row r="21159">
          <cell r="A21159" t="str">
            <v>18.027.0070-A</v>
          </cell>
          <cell r="B21159">
            <v>386.51</v>
          </cell>
        </row>
        <row r="21160">
          <cell r="A21160" t="str">
            <v>18.027.0072-0</v>
          </cell>
          <cell r="B21160">
            <v>311.47000000000003</v>
          </cell>
        </row>
        <row r="21161">
          <cell r="A21161" t="str">
            <v>18.027.0072-A</v>
          </cell>
          <cell r="B21161">
            <v>309.51</v>
          </cell>
        </row>
        <row r="21162">
          <cell r="A21162" t="str">
            <v>18.027.0075-0</v>
          </cell>
          <cell r="B21162">
            <v>367.25</v>
          </cell>
        </row>
        <row r="21163">
          <cell r="A21163" t="str">
            <v>18.027.0075-A</v>
          </cell>
          <cell r="B21163">
            <v>365.29</v>
          </cell>
        </row>
        <row r="21164">
          <cell r="A21164" t="str">
            <v>18.027.0077-0</v>
          </cell>
          <cell r="B21164">
            <v>54.31</v>
          </cell>
        </row>
        <row r="21165">
          <cell r="A21165" t="str">
            <v>18.027.0077-A</v>
          </cell>
          <cell r="B21165">
            <v>49.99</v>
          </cell>
        </row>
        <row r="21166">
          <cell r="A21166" t="str">
            <v>18.027.0089-0</v>
          </cell>
          <cell r="B21166">
            <v>108.24</v>
          </cell>
        </row>
        <row r="21167">
          <cell r="A21167" t="str">
            <v>18.027.0089-A</v>
          </cell>
          <cell r="B21167">
            <v>105.12</v>
          </cell>
        </row>
        <row r="21168">
          <cell r="A21168" t="str">
            <v>18.027.0095-0</v>
          </cell>
          <cell r="B21168">
            <v>263.93</v>
          </cell>
        </row>
        <row r="21169">
          <cell r="A21169" t="str">
            <v>18.027.0095-A</v>
          </cell>
          <cell r="B21169">
            <v>256.08</v>
          </cell>
        </row>
        <row r="21170">
          <cell r="A21170" t="str">
            <v>18.027.0097-0</v>
          </cell>
          <cell r="B21170">
            <v>162.28</v>
          </cell>
        </row>
        <row r="21171">
          <cell r="A21171" t="str">
            <v>18.027.0097-A</v>
          </cell>
          <cell r="B21171">
            <v>154.43</v>
          </cell>
        </row>
        <row r="21172">
          <cell r="A21172" t="str">
            <v>18.027.0100-0</v>
          </cell>
          <cell r="B21172">
            <v>132.69</v>
          </cell>
        </row>
        <row r="21173">
          <cell r="A21173" t="str">
            <v>18.027.0100-A</v>
          </cell>
          <cell r="B21173">
            <v>129.57</v>
          </cell>
        </row>
        <row r="21174">
          <cell r="A21174" t="str">
            <v>18.027.0105-0</v>
          </cell>
          <cell r="B21174">
            <v>480.22</v>
          </cell>
        </row>
        <row r="21175">
          <cell r="A21175" t="str">
            <v>18.027.0105-A</v>
          </cell>
          <cell r="B21175">
            <v>477.1</v>
          </cell>
        </row>
        <row r="21176">
          <cell r="A21176" t="str">
            <v>18.027.0110-0</v>
          </cell>
          <cell r="B21176">
            <v>107.8</v>
          </cell>
        </row>
        <row r="21177">
          <cell r="A21177" t="str">
            <v>18.027.0110-A</v>
          </cell>
          <cell r="B21177">
            <v>105.84</v>
          </cell>
        </row>
        <row r="21178">
          <cell r="A21178" t="str">
            <v>18.027.0112-0</v>
          </cell>
          <cell r="B21178">
            <v>140.27000000000001</v>
          </cell>
        </row>
        <row r="21179">
          <cell r="A21179" t="str">
            <v>18.027.0112-A</v>
          </cell>
          <cell r="B21179">
            <v>138.31</v>
          </cell>
        </row>
        <row r="21180">
          <cell r="A21180" t="str">
            <v>18.027.0120-0</v>
          </cell>
          <cell r="B21180">
            <v>348.72</v>
          </cell>
        </row>
        <row r="21181">
          <cell r="A21181" t="str">
            <v>18.027.0120-A</v>
          </cell>
          <cell r="B21181">
            <v>346.76</v>
          </cell>
        </row>
        <row r="21182">
          <cell r="A21182" t="str">
            <v>18.027.0125-0</v>
          </cell>
          <cell r="B21182">
            <v>391.48</v>
          </cell>
        </row>
        <row r="21183">
          <cell r="A21183" t="str">
            <v>18.027.0125-A</v>
          </cell>
          <cell r="B21183">
            <v>389.52</v>
          </cell>
        </row>
        <row r="21184">
          <cell r="A21184" t="str">
            <v>18.027.0130-0</v>
          </cell>
          <cell r="B21184">
            <v>271.60000000000002</v>
          </cell>
        </row>
        <row r="21185">
          <cell r="A21185" t="str">
            <v>18.027.0130-A</v>
          </cell>
          <cell r="B21185">
            <v>267.68</v>
          </cell>
        </row>
        <row r="21186">
          <cell r="A21186" t="str">
            <v>18.027.0135-0</v>
          </cell>
          <cell r="B21186">
            <v>167.2</v>
          </cell>
        </row>
        <row r="21187">
          <cell r="A21187" t="str">
            <v>18.027.0135-A</v>
          </cell>
          <cell r="B21187">
            <v>163.28</v>
          </cell>
        </row>
        <row r="21188">
          <cell r="A21188" t="str">
            <v>18.027.0140-0</v>
          </cell>
          <cell r="B21188">
            <v>116.97</v>
          </cell>
        </row>
        <row r="21189">
          <cell r="A21189" t="str">
            <v>18.027.0140-A</v>
          </cell>
          <cell r="B21189">
            <v>115.01</v>
          </cell>
        </row>
        <row r="21190">
          <cell r="A21190" t="str">
            <v>18.027.0142-0</v>
          </cell>
          <cell r="B21190">
            <v>101.5</v>
          </cell>
        </row>
        <row r="21191">
          <cell r="A21191" t="str">
            <v>18.027.0142-A</v>
          </cell>
          <cell r="B21191">
            <v>95.73</v>
          </cell>
        </row>
        <row r="21192">
          <cell r="A21192" t="str">
            <v>18.027.0143-0</v>
          </cell>
          <cell r="B21192">
            <v>110.07</v>
          </cell>
        </row>
        <row r="21193">
          <cell r="A21193" t="str">
            <v>18.027.0143-A</v>
          </cell>
          <cell r="B21193">
            <v>104.28</v>
          </cell>
        </row>
        <row r="21194">
          <cell r="A21194" t="str">
            <v>18.027.0300-0</v>
          </cell>
          <cell r="B21194">
            <v>49.48</v>
          </cell>
        </row>
        <row r="21195">
          <cell r="A21195" t="str">
            <v>18.027.0300-A</v>
          </cell>
          <cell r="B21195">
            <v>45.56</v>
          </cell>
        </row>
        <row r="21196">
          <cell r="A21196" t="str">
            <v>18.027.0301-0</v>
          </cell>
          <cell r="B21196">
            <v>50.72</v>
          </cell>
        </row>
        <row r="21197">
          <cell r="A21197" t="str">
            <v>18.027.0301-A</v>
          </cell>
          <cell r="B21197">
            <v>46.8</v>
          </cell>
        </row>
        <row r="21198">
          <cell r="A21198" t="str">
            <v>18.027.0302-0</v>
          </cell>
          <cell r="B21198">
            <v>64.989999999999995</v>
          </cell>
        </row>
        <row r="21199">
          <cell r="A21199" t="str">
            <v>18.027.0302-A</v>
          </cell>
          <cell r="B21199">
            <v>59.5</v>
          </cell>
        </row>
        <row r="21200">
          <cell r="A21200" t="str">
            <v>18.027.0303-0</v>
          </cell>
          <cell r="B21200">
            <v>76.06</v>
          </cell>
        </row>
        <row r="21201">
          <cell r="A21201" t="str">
            <v>18.027.0303-A</v>
          </cell>
          <cell r="B21201">
            <v>69.39</v>
          </cell>
        </row>
        <row r="21202">
          <cell r="A21202" t="str">
            <v>18.027.0304-0</v>
          </cell>
          <cell r="B21202">
            <v>79.88</v>
          </cell>
        </row>
        <row r="21203">
          <cell r="A21203" t="str">
            <v>18.027.0304-A</v>
          </cell>
          <cell r="B21203">
            <v>73.209999999999994</v>
          </cell>
        </row>
        <row r="21204">
          <cell r="A21204" t="str">
            <v>18.027.0305-0</v>
          </cell>
          <cell r="B21204">
            <v>77.760000000000005</v>
          </cell>
        </row>
        <row r="21205">
          <cell r="A21205" t="str">
            <v>18.027.0305-A</v>
          </cell>
          <cell r="B21205">
            <v>71.09</v>
          </cell>
        </row>
        <row r="21206">
          <cell r="A21206" t="str">
            <v>18.027.0310-0</v>
          </cell>
          <cell r="B21206">
            <v>75.75</v>
          </cell>
        </row>
        <row r="21207">
          <cell r="A21207" t="str">
            <v>18.027.0310-A</v>
          </cell>
          <cell r="B21207">
            <v>69.08</v>
          </cell>
        </row>
        <row r="21208">
          <cell r="A21208" t="str">
            <v>18.027.0311-0</v>
          </cell>
          <cell r="B21208">
            <v>76.989999999999995</v>
          </cell>
        </row>
        <row r="21209">
          <cell r="A21209" t="str">
            <v>18.027.0311-A</v>
          </cell>
          <cell r="B21209">
            <v>70.319999999999993</v>
          </cell>
        </row>
        <row r="21210">
          <cell r="A21210" t="str">
            <v>18.027.0312-0</v>
          </cell>
          <cell r="B21210">
            <v>88.01</v>
          </cell>
        </row>
        <row r="21211">
          <cell r="A21211" t="str">
            <v>18.027.0312-A</v>
          </cell>
          <cell r="B21211">
            <v>81.34</v>
          </cell>
        </row>
        <row r="21212">
          <cell r="A21212" t="str">
            <v>18.027.0313-0</v>
          </cell>
          <cell r="B21212">
            <v>96.59</v>
          </cell>
        </row>
        <row r="21213">
          <cell r="A21213" t="str">
            <v>18.027.0313-A</v>
          </cell>
          <cell r="B21213">
            <v>88.74</v>
          </cell>
        </row>
        <row r="21214">
          <cell r="A21214" t="str">
            <v>18.027.0314-0</v>
          </cell>
          <cell r="B21214">
            <v>99.92</v>
          </cell>
        </row>
        <row r="21215">
          <cell r="A21215" t="str">
            <v>18.027.0314-A</v>
          </cell>
          <cell r="B21215">
            <v>92.07</v>
          </cell>
        </row>
        <row r="21216">
          <cell r="A21216" t="str">
            <v>18.027.0315-0</v>
          </cell>
          <cell r="B21216">
            <v>102.68</v>
          </cell>
        </row>
        <row r="21217">
          <cell r="A21217" t="str">
            <v>18.027.0315-A</v>
          </cell>
          <cell r="B21217">
            <v>94.83</v>
          </cell>
        </row>
        <row r="21218">
          <cell r="A21218" t="str">
            <v>18.027.0320-0</v>
          </cell>
          <cell r="B21218">
            <v>100.16</v>
          </cell>
        </row>
        <row r="21219">
          <cell r="A21219" t="str">
            <v>18.027.0320-A</v>
          </cell>
          <cell r="B21219">
            <v>92.31</v>
          </cell>
        </row>
        <row r="21220">
          <cell r="A21220" t="str">
            <v>18.027.0321-0</v>
          </cell>
          <cell r="B21220">
            <v>102.64</v>
          </cell>
        </row>
        <row r="21221">
          <cell r="A21221" t="str">
            <v>18.027.0321-A</v>
          </cell>
          <cell r="B21221">
            <v>94.79</v>
          </cell>
        </row>
        <row r="21222">
          <cell r="A21222" t="str">
            <v>18.027.0322-0</v>
          </cell>
          <cell r="B21222">
            <v>120.09</v>
          </cell>
        </row>
        <row r="21223">
          <cell r="A21223" t="str">
            <v>18.027.0322-A</v>
          </cell>
          <cell r="B21223">
            <v>112.24</v>
          </cell>
        </row>
        <row r="21224">
          <cell r="A21224" t="str">
            <v>18.027.0323-0</v>
          </cell>
          <cell r="B21224">
            <v>130.29</v>
          </cell>
        </row>
        <row r="21225">
          <cell r="A21225" t="str">
            <v>18.027.0323-A</v>
          </cell>
          <cell r="B21225">
            <v>120.87</v>
          </cell>
        </row>
        <row r="21226">
          <cell r="A21226" t="str">
            <v>18.027.0324-0</v>
          </cell>
          <cell r="B21226">
            <v>136.28</v>
          </cell>
        </row>
        <row r="21227">
          <cell r="A21227" t="str">
            <v>18.027.0324-A</v>
          </cell>
          <cell r="B21227">
            <v>126.86</v>
          </cell>
        </row>
        <row r="21228">
          <cell r="A21228" t="str">
            <v>18.027.0325-0</v>
          </cell>
          <cell r="B21228">
            <v>140.5</v>
          </cell>
        </row>
        <row r="21229">
          <cell r="A21229" t="str">
            <v>18.027.0325-A</v>
          </cell>
          <cell r="B21229">
            <v>131.08000000000001</v>
          </cell>
        </row>
        <row r="21230">
          <cell r="A21230" t="str">
            <v>18.027.0330-0</v>
          </cell>
          <cell r="B21230">
            <v>117.78</v>
          </cell>
        </row>
        <row r="21231">
          <cell r="A21231" t="str">
            <v>18.027.0330-A</v>
          </cell>
          <cell r="B21231">
            <v>108.36</v>
          </cell>
        </row>
        <row r="21232">
          <cell r="A21232" t="str">
            <v>18.027.0331-0</v>
          </cell>
          <cell r="B21232">
            <v>120.26</v>
          </cell>
        </row>
        <row r="21233">
          <cell r="A21233" t="str">
            <v>18.027.0331-A</v>
          </cell>
          <cell r="B21233">
            <v>110.84</v>
          </cell>
        </row>
        <row r="21234">
          <cell r="A21234" t="str">
            <v>18.027.0332-0</v>
          </cell>
          <cell r="B21234">
            <v>147.12</v>
          </cell>
        </row>
        <row r="21235">
          <cell r="A21235" t="str">
            <v>18.027.0332-A</v>
          </cell>
          <cell r="B21235">
            <v>137.69999999999999</v>
          </cell>
        </row>
        <row r="21236">
          <cell r="A21236" t="str">
            <v>18.027.0333-0</v>
          </cell>
          <cell r="B21236">
            <v>151.15</v>
          </cell>
        </row>
        <row r="21237">
          <cell r="A21237" t="str">
            <v>18.027.0333-A</v>
          </cell>
          <cell r="B21237">
            <v>140.56</v>
          </cell>
        </row>
        <row r="21238">
          <cell r="A21238" t="str">
            <v>18.027.0334-0</v>
          </cell>
          <cell r="B21238">
            <v>157.81</v>
          </cell>
        </row>
        <row r="21239">
          <cell r="A21239" t="str">
            <v>18.027.0334-A</v>
          </cell>
          <cell r="B21239">
            <v>147.22</v>
          </cell>
        </row>
        <row r="21240">
          <cell r="A21240" t="str">
            <v>18.027.0335-0</v>
          </cell>
          <cell r="B21240">
            <v>169.77</v>
          </cell>
        </row>
        <row r="21241">
          <cell r="A21241" t="str">
            <v>18.027.0335-A</v>
          </cell>
          <cell r="B21241">
            <v>159.18</v>
          </cell>
        </row>
        <row r="21242">
          <cell r="A21242" t="str">
            <v>18.027.0350-0</v>
          </cell>
          <cell r="B21242">
            <v>51.49</v>
          </cell>
        </row>
        <row r="21243">
          <cell r="A21243" t="str">
            <v>18.027.0350-A</v>
          </cell>
          <cell r="B21243">
            <v>47.17</v>
          </cell>
        </row>
        <row r="21244">
          <cell r="A21244" t="str">
            <v>18.027.0351-0</v>
          </cell>
          <cell r="B21244">
            <v>52.73</v>
          </cell>
        </row>
        <row r="21245">
          <cell r="A21245" t="str">
            <v>18.027.0351-A</v>
          </cell>
          <cell r="B21245">
            <v>48.41</v>
          </cell>
        </row>
        <row r="21246">
          <cell r="A21246" t="str">
            <v>18.027.0352-0</v>
          </cell>
          <cell r="B21246">
            <v>64.5</v>
          </cell>
        </row>
        <row r="21247">
          <cell r="A21247" t="str">
            <v>18.027.0352-A</v>
          </cell>
          <cell r="B21247">
            <v>59.01</v>
          </cell>
        </row>
        <row r="21248">
          <cell r="A21248" t="str">
            <v>18.027.0353-0</v>
          </cell>
          <cell r="B21248">
            <v>75.19</v>
          </cell>
        </row>
        <row r="21249">
          <cell r="A21249" t="str">
            <v>18.027.0353-A</v>
          </cell>
          <cell r="B21249">
            <v>68.52</v>
          </cell>
        </row>
        <row r="21250">
          <cell r="A21250" t="str">
            <v>18.027.0354-0</v>
          </cell>
          <cell r="B21250">
            <v>77.849999999999994</v>
          </cell>
        </row>
        <row r="21251">
          <cell r="A21251" t="str">
            <v>18.027.0354-A</v>
          </cell>
          <cell r="B21251">
            <v>71.180000000000007</v>
          </cell>
        </row>
        <row r="21252">
          <cell r="A21252" t="str">
            <v>18.027.0355-0</v>
          </cell>
          <cell r="B21252">
            <v>77.27</v>
          </cell>
        </row>
        <row r="21253">
          <cell r="A21253" t="str">
            <v>18.027.0355-A</v>
          </cell>
          <cell r="B21253">
            <v>70.599999999999994</v>
          </cell>
        </row>
        <row r="21254">
          <cell r="A21254" t="str">
            <v>18.027.0360-0</v>
          </cell>
          <cell r="B21254">
            <v>74.48</v>
          </cell>
        </row>
        <row r="21255">
          <cell r="A21255" t="str">
            <v>18.027.0360-A</v>
          </cell>
          <cell r="B21255">
            <v>67.81</v>
          </cell>
        </row>
        <row r="21256">
          <cell r="A21256" t="str">
            <v>18.027.0361-0</v>
          </cell>
          <cell r="B21256">
            <v>75.72</v>
          </cell>
        </row>
        <row r="21257">
          <cell r="A21257" t="str">
            <v>18.027.0361-A</v>
          </cell>
          <cell r="B21257">
            <v>69.05</v>
          </cell>
        </row>
        <row r="21258">
          <cell r="A21258" t="str">
            <v>18.027.0362-0</v>
          </cell>
          <cell r="B21258">
            <v>87.52</v>
          </cell>
        </row>
        <row r="21259">
          <cell r="A21259" t="str">
            <v>18.027.0362-A</v>
          </cell>
          <cell r="B21259">
            <v>80.849999999999994</v>
          </cell>
        </row>
        <row r="21260">
          <cell r="A21260" t="str">
            <v>18.027.0363-0</v>
          </cell>
          <cell r="B21260">
            <v>94.91</v>
          </cell>
        </row>
        <row r="21261">
          <cell r="A21261" t="str">
            <v>18.027.0363-A</v>
          </cell>
          <cell r="B21261">
            <v>87.06</v>
          </cell>
        </row>
        <row r="21262">
          <cell r="A21262" t="str">
            <v>18.027.0364-0</v>
          </cell>
          <cell r="B21262">
            <v>98.29</v>
          </cell>
        </row>
        <row r="21263">
          <cell r="A21263" t="str">
            <v>18.027.0364-A</v>
          </cell>
          <cell r="B21263">
            <v>90.44</v>
          </cell>
        </row>
        <row r="21264">
          <cell r="A21264" t="str">
            <v>18.027.0365-0</v>
          </cell>
          <cell r="B21264">
            <v>102.19</v>
          </cell>
        </row>
        <row r="21265">
          <cell r="A21265" t="str">
            <v>18.027.0365-A</v>
          </cell>
          <cell r="B21265">
            <v>94.34</v>
          </cell>
        </row>
        <row r="21266">
          <cell r="A21266" t="str">
            <v>18.027.0370-0</v>
          </cell>
          <cell r="B21266">
            <v>98.24</v>
          </cell>
        </row>
        <row r="21267">
          <cell r="A21267" t="str">
            <v>18.027.0370-A</v>
          </cell>
          <cell r="B21267">
            <v>90.39</v>
          </cell>
        </row>
        <row r="21268">
          <cell r="A21268" t="str">
            <v>18.027.0371-0</v>
          </cell>
          <cell r="B21268">
            <v>100.72</v>
          </cell>
        </row>
        <row r="21269">
          <cell r="A21269" t="str">
            <v>18.027.0371-A</v>
          </cell>
          <cell r="B21269">
            <v>92.87</v>
          </cell>
        </row>
        <row r="21270">
          <cell r="A21270" t="str">
            <v>18.027.0372-0</v>
          </cell>
          <cell r="B21270">
            <v>119.6</v>
          </cell>
        </row>
        <row r="21271">
          <cell r="A21271" t="str">
            <v>18.027.0372-A</v>
          </cell>
          <cell r="B21271">
            <v>111.75</v>
          </cell>
        </row>
        <row r="21272">
          <cell r="A21272" t="str">
            <v>18.027.0373-0</v>
          </cell>
          <cell r="B21272">
            <v>125.36</v>
          </cell>
        </row>
        <row r="21273">
          <cell r="A21273" t="str">
            <v>18.027.0373-A</v>
          </cell>
          <cell r="B21273">
            <v>115.94</v>
          </cell>
        </row>
        <row r="21274">
          <cell r="A21274" t="str">
            <v>18.027.0374-0</v>
          </cell>
          <cell r="B21274">
            <v>131.35</v>
          </cell>
        </row>
        <row r="21275">
          <cell r="A21275" t="str">
            <v>18.027.0374-A</v>
          </cell>
          <cell r="B21275">
            <v>121.93</v>
          </cell>
        </row>
        <row r="21276">
          <cell r="A21276" t="str">
            <v>18.027.0375-0</v>
          </cell>
          <cell r="B21276">
            <v>140.01</v>
          </cell>
        </row>
        <row r="21277">
          <cell r="A21277" t="str">
            <v>18.027.0375-A</v>
          </cell>
          <cell r="B21277">
            <v>130.59</v>
          </cell>
        </row>
        <row r="21278">
          <cell r="A21278" t="str">
            <v>18.027.0380-0</v>
          </cell>
          <cell r="B21278">
            <v>115.53</v>
          </cell>
        </row>
        <row r="21279">
          <cell r="A21279" t="str">
            <v>18.027.0380-A</v>
          </cell>
          <cell r="B21279">
            <v>106.11</v>
          </cell>
        </row>
        <row r="21280">
          <cell r="A21280" t="str">
            <v>18.027.0381-0</v>
          </cell>
          <cell r="B21280">
            <v>118.01</v>
          </cell>
        </row>
        <row r="21281">
          <cell r="A21281" t="str">
            <v>18.027.0381-A</v>
          </cell>
          <cell r="B21281">
            <v>108.59</v>
          </cell>
        </row>
        <row r="21282">
          <cell r="A21282" t="str">
            <v>18.027.0382-0</v>
          </cell>
          <cell r="B21282">
            <v>146.63</v>
          </cell>
        </row>
        <row r="21283">
          <cell r="A21283" t="str">
            <v>18.027.0382-A</v>
          </cell>
          <cell r="B21283">
            <v>137.21</v>
          </cell>
        </row>
        <row r="21284">
          <cell r="A21284" t="str">
            <v>18.027.0383-0</v>
          </cell>
          <cell r="B21284">
            <v>145.44</v>
          </cell>
        </row>
        <row r="21285">
          <cell r="A21285" t="str">
            <v>18.027.0383-A</v>
          </cell>
          <cell r="B21285">
            <v>134.84</v>
          </cell>
        </row>
        <row r="21286">
          <cell r="A21286" t="str">
            <v>18.027.0384-0</v>
          </cell>
          <cell r="B21286">
            <v>152.1</v>
          </cell>
        </row>
        <row r="21287">
          <cell r="A21287" t="str">
            <v>18.027.0384-A</v>
          </cell>
          <cell r="B21287">
            <v>141.5</v>
          </cell>
        </row>
        <row r="21288">
          <cell r="A21288" t="str">
            <v>18.027.0385-0</v>
          </cell>
          <cell r="B21288">
            <v>169.29</v>
          </cell>
        </row>
        <row r="21289">
          <cell r="A21289" t="str">
            <v>18.027.0385-A</v>
          </cell>
          <cell r="B21289">
            <v>158.69</v>
          </cell>
        </row>
        <row r="21290">
          <cell r="A21290" t="str">
            <v>18.027.0400-0</v>
          </cell>
          <cell r="B21290">
            <v>93.42</v>
          </cell>
        </row>
        <row r="21291">
          <cell r="A21291" t="str">
            <v>18.027.0400-A</v>
          </cell>
          <cell r="B21291">
            <v>89.1</v>
          </cell>
        </row>
        <row r="21292">
          <cell r="A21292" t="str">
            <v>18.027.0402-0</v>
          </cell>
          <cell r="B21292">
            <v>118.41</v>
          </cell>
        </row>
        <row r="21293">
          <cell r="A21293" t="str">
            <v>18.027.0402-A</v>
          </cell>
          <cell r="B21293">
            <v>112.92</v>
          </cell>
        </row>
        <row r="21294">
          <cell r="A21294" t="str">
            <v>18.027.0404-0</v>
          </cell>
          <cell r="B21294">
            <v>106.8</v>
          </cell>
        </row>
        <row r="21295">
          <cell r="A21295" t="str">
            <v>18.027.0404-A</v>
          </cell>
          <cell r="B21295">
            <v>102.48</v>
          </cell>
        </row>
        <row r="21296">
          <cell r="A21296" t="str">
            <v>18.027.0406-0</v>
          </cell>
          <cell r="B21296">
            <v>94.81</v>
          </cell>
        </row>
        <row r="21297">
          <cell r="A21297" t="str">
            <v>18.027.0406-A</v>
          </cell>
          <cell r="B21297">
            <v>90.49</v>
          </cell>
        </row>
        <row r="21298">
          <cell r="A21298" t="str">
            <v>18.027.0408-0</v>
          </cell>
          <cell r="B21298">
            <v>132</v>
          </cell>
        </row>
        <row r="21299">
          <cell r="A21299" t="str">
            <v>18.027.0408-A</v>
          </cell>
          <cell r="B21299">
            <v>126.51</v>
          </cell>
        </row>
        <row r="21300">
          <cell r="A21300" t="str">
            <v>18.027.0410-0</v>
          </cell>
          <cell r="B21300">
            <v>125.05</v>
          </cell>
        </row>
        <row r="21301">
          <cell r="A21301" t="str">
            <v>18.027.0410-A</v>
          </cell>
          <cell r="B21301">
            <v>119.56</v>
          </cell>
        </row>
        <row r="21302">
          <cell r="A21302" t="str">
            <v>18.027.0415-0</v>
          </cell>
          <cell r="B21302">
            <v>101.88</v>
          </cell>
        </row>
        <row r="21303">
          <cell r="A21303" t="str">
            <v>18.027.0415-A</v>
          </cell>
          <cell r="B21303">
            <v>97.56</v>
          </cell>
        </row>
        <row r="21304">
          <cell r="A21304" t="str">
            <v>18.027.0418-0</v>
          </cell>
          <cell r="B21304">
            <v>134.69</v>
          </cell>
        </row>
        <row r="21305">
          <cell r="A21305" t="str">
            <v>18.027.0418-A</v>
          </cell>
          <cell r="B21305">
            <v>129.19999999999999</v>
          </cell>
        </row>
        <row r="21306">
          <cell r="A21306" t="str">
            <v>18.027.0420-0</v>
          </cell>
          <cell r="B21306">
            <v>103.65</v>
          </cell>
        </row>
        <row r="21307">
          <cell r="A21307" t="str">
            <v>18.027.0420-A</v>
          </cell>
          <cell r="B21307">
            <v>99.33</v>
          </cell>
        </row>
        <row r="21308">
          <cell r="A21308" t="str">
            <v>18.027.0422-0</v>
          </cell>
          <cell r="B21308">
            <v>86.63</v>
          </cell>
        </row>
        <row r="21309">
          <cell r="A21309" t="str">
            <v>18.027.0422-A</v>
          </cell>
          <cell r="B21309">
            <v>82.31</v>
          </cell>
        </row>
        <row r="21310">
          <cell r="A21310" t="str">
            <v>18.027.0424-0</v>
          </cell>
          <cell r="B21310">
            <v>141.80000000000001</v>
          </cell>
        </row>
        <row r="21311">
          <cell r="A21311" t="str">
            <v>18.027.0424-A</v>
          </cell>
          <cell r="B21311">
            <v>137.47999999999999</v>
          </cell>
        </row>
        <row r="21312">
          <cell r="A21312" t="str">
            <v>18.027.0426-0</v>
          </cell>
          <cell r="B21312">
            <v>113.75</v>
          </cell>
        </row>
        <row r="21313">
          <cell r="A21313" t="str">
            <v>18.027.0426-A</v>
          </cell>
          <cell r="B21313">
            <v>109.43</v>
          </cell>
        </row>
        <row r="21314">
          <cell r="A21314" t="str">
            <v>18.027.0430-0</v>
          </cell>
          <cell r="B21314">
            <v>79.510000000000005</v>
          </cell>
        </row>
        <row r="21315">
          <cell r="A21315" t="str">
            <v>18.027.0430-A</v>
          </cell>
          <cell r="B21315">
            <v>70.09</v>
          </cell>
        </row>
        <row r="21316">
          <cell r="A21316" t="str">
            <v>18.027.0434-0</v>
          </cell>
          <cell r="B21316">
            <v>37.42</v>
          </cell>
        </row>
        <row r="21317">
          <cell r="A21317" t="str">
            <v>18.027.0434-A</v>
          </cell>
          <cell r="B21317">
            <v>33.5</v>
          </cell>
        </row>
        <row r="21318">
          <cell r="A21318" t="str">
            <v>18.027.0436-0</v>
          </cell>
          <cell r="B21318">
            <v>94.52</v>
          </cell>
        </row>
        <row r="21319">
          <cell r="A21319" t="str">
            <v>18.027.0436-A</v>
          </cell>
          <cell r="B21319">
            <v>86.67</v>
          </cell>
        </row>
        <row r="21320">
          <cell r="A21320" t="str">
            <v>18.027.0438-0</v>
          </cell>
          <cell r="B21320">
            <v>248.83</v>
          </cell>
        </row>
        <row r="21321">
          <cell r="A21321" t="str">
            <v>18.027.0438-A</v>
          </cell>
          <cell r="B21321">
            <v>239.41</v>
          </cell>
        </row>
        <row r="21322">
          <cell r="A21322" t="str">
            <v>18.027.0440-0</v>
          </cell>
          <cell r="B21322">
            <v>66.45</v>
          </cell>
        </row>
        <row r="21323">
          <cell r="A21323" t="str">
            <v>18.027.0440-A</v>
          </cell>
          <cell r="B21323">
            <v>58.6</v>
          </cell>
        </row>
        <row r="21324">
          <cell r="A21324" t="str">
            <v>18.027.0445-0</v>
          </cell>
          <cell r="B21324">
            <v>39.17</v>
          </cell>
        </row>
        <row r="21325">
          <cell r="A21325" t="str">
            <v>18.027.0445-A</v>
          </cell>
          <cell r="B21325">
            <v>37.21</v>
          </cell>
        </row>
        <row r="21326">
          <cell r="A21326" t="str">
            <v>18.027.0450-0</v>
          </cell>
          <cell r="B21326">
            <v>76.22</v>
          </cell>
        </row>
        <row r="21327">
          <cell r="A21327" t="str">
            <v>18.027.0450-A</v>
          </cell>
          <cell r="B21327">
            <v>68.37</v>
          </cell>
        </row>
        <row r="21328">
          <cell r="A21328" t="str">
            <v>18.027.0455-0</v>
          </cell>
          <cell r="B21328">
            <v>22.12</v>
          </cell>
        </row>
        <row r="21329">
          <cell r="A21329" t="str">
            <v>18.027.0455-A</v>
          </cell>
          <cell r="B21329">
            <v>20.16</v>
          </cell>
        </row>
        <row r="21330">
          <cell r="A21330" t="str">
            <v>18.027.0457-0</v>
          </cell>
          <cell r="B21330">
            <v>22.23</v>
          </cell>
        </row>
        <row r="21331">
          <cell r="A21331" t="str">
            <v>18.027.0457-A</v>
          </cell>
          <cell r="B21331">
            <v>20.27</v>
          </cell>
        </row>
        <row r="21332">
          <cell r="A21332" t="str">
            <v>18.027.0460-0</v>
          </cell>
          <cell r="B21332">
            <v>17.47</v>
          </cell>
        </row>
        <row r="21333">
          <cell r="A21333" t="str">
            <v>18.027.0460-A</v>
          </cell>
          <cell r="B21333">
            <v>15.51</v>
          </cell>
        </row>
        <row r="21334">
          <cell r="A21334" t="str">
            <v>18.027.9999-0</v>
          </cell>
          <cell r="B21334">
            <v>3837</v>
          </cell>
        </row>
        <row r="21335">
          <cell r="A21335" t="str">
            <v>18.027.9999-A</v>
          </cell>
          <cell r="B21335">
            <v>3595</v>
          </cell>
        </row>
        <row r="21336">
          <cell r="A21336" t="str">
            <v>18.028.0001-0</v>
          </cell>
          <cell r="B21336">
            <v>3407.1</v>
          </cell>
        </row>
        <row r="21337">
          <cell r="A21337" t="str">
            <v>18.028.0001-A</v>
          </cell>
          <cell r="B21337">
            <v>3403.18</v>
          </cell>
        </row>
        <row r="21338">
          <cell r="A21338" t="str">
            <v>18.028.0005-0</v>
          </cell>
          <cell r="B21338">
            <v>4543.3</v>
          </cell>
        </row>
        <row r="21339">
          <cell r="A21339" t="str">
            <v>18.028.0005-A</v>
          </cell>
          <cell r="B21339">
            <v>4537.41</v>
          </cell>
        </row>
        <row r="21340">
          <cell r="A21340" t="str">
            <v>18.028.0010-0</v>
          </cell>
          <cell r="B21340">
            <v>5271.32</v>
          </cell>
        </row>
        <row r="21341">
          <cell r="A21341" t="str">
            <v>18.028.0010-A</v>
          </cell>
          <cell r="B21341">
            <v>5263.47</v>
          </cell>
        </row>
        <row r="21342">
          <cell r="A21342" t="str">
            <v>18.028.0015-0</v>
          </cell>
          <cell r="B21342">
            <v>7607.76</v>
          </cell>
        </row>
        <row r="21343">
          <cell r="A21343" t="str">
            <v>18.028.0015-A</v>
          </cell>
          <cell r="B21343">
            <v>7597.95</v>
          </cell>
        </row>
        <row r="21344">
          <cell r="A21344" t="str">
            <v>18.028.0020-0</v>
          </cell>
          <cell r="B21344">
            <v>8964.48</v>
          </cell>
        </row>
        <row r="21345">
          <cell r="A21345" t="str">
            <v>18.028.0020-A</v>
          </cell>
          <cell r="B21345">
            <v>8952.7099999999991</v>
          </cell>
        </row>
        <row r="21346">
          <cell r="A21346" t="str">
            <v>18.028.0025-0</v>
          </cell>
          <cell r="B21346">
            <v>11533.84</v>
          </cell>
        </row>
        <row r="21347">
          <cell r="A21347" t="str">
            <v>18.028.0025-A</v>
          </cell>
          <cell r="B21347">
            <v>11520.1</v>
          </cell>
        </row>
        <row r="21348">
          <cell r="A21348" t="str">
            <v>18.028.0030-0</v>
          </cell>
          <cell r="B21348">
            <v>12761.53</v>
          </cell>
        </row>
        <row r="21349">
          <cell r="A21349" t="str">
            <v>18.028.0030-A</v>
          </cell>
          <cell r="B21349">
            <v>12745.83</v>
          </cell>
        </row>
        <row r="21350">
          <cell r="A21350" t="str">
            <v>18.028.0035-0</v>
          </cell>
          <cell r="B21350">
            <v>20164.04</v>
          </cell>
        </row>
        <row r="21351">
          <cell r="A21351" t="str">
            <v>18.028.0035-A</v>
          </cell>
          <cell r="B21351">
            <v>20146.38</v>
          </cell>
        </row>
        <row r="21352">
          <cell r="A21352" t="str">
            <v>18.028.0040-0</v>
          </cell>
          <cell r="B21352">
            <v>24899.31</v>
          </cell>
        </row>
        <row r="21353">
          <cell r="A21353" t="str">
            <v>18.028.0040-A</v>
          </cell>
          <cell r="B21353">
            <v>24879.69</v>
          </cell>
        </row>
        <row r="21354">
          <cell r="A21354" t="str">
            <v>18.028.0050-0</v>
          </cell>
          <cell r="B21354">
            <v>33899.06</v>
          </cell>
        </row>
        <row r="21355">
          <cell r="A21355" t="str">
            <v>18.028.0050-A</v>
          </cell>
          <cell r="B21355">
            <v>33877.47</v>
          </cell>
        </row>
        <row r="21356">
          <cell r="A21356" t="str">
            <v>18.028.0060-0</v>
          </cell>
          <cell r="B21356">
            <v>17273.61</v>
          </cell>
        </row>
        <row r="21357">
          <cell r="A21357" t="str">
            <v>18.028.0060-A</v>
          </cell>
          <cell r="B21357">
            <v>17265.759999999998</v>
          </cell>
        </row>
        <row r="21358">
          <cell r="A21358" t="str">
            <v>18.028.0063-0</v>
          </cell>
          <cell r="B21358">
            <v>19308.91</v>
          </cell>
        </row>
        <row r="21359">
          <cell r="A21359" t="str">
            <v>18.028.0063-A</v>
          </cell>
          <cell r="B21359">
            <v>19299.099999999999</v>
          </cell>
        </row>
        <row r="21360">
          <cell r="A21360" t="str">
            <v>18.028.0065-0</v>
          </cell>
          <cell r="B21360">
            <v>20480.12</v>
          </cell>
        </row>
        <row r="21361">
          <cell r="A21361" t="str">
            <v>18.028.0065-A</v>
          </cell>
          <cell r="B21361">
            <v>20468.349999999999</v>
          </cell>
        </row>
        <row r="21362">
          <cell r="A21362" t="str">
            <v>18.028.0068-0</v>
          </cell>
          <cell r="B21362">
            <v>27863.59</v>
          </cell>
        </row>
        <row r="21363">
          <cell r="A21363" t="str">
            <v>18.028.0068-A</v>
          </cell>
          <cell r="B21363">
            <v>27847.89</v>
          </cell>
        </row>
        <row r="21364">
          <cell r="A21364" t="str">
            <v>18.028.0070-0</v>
          </cell>
          <cell r="B21364">
            <v>35877.81</v>
          </cell>
        </row>
        <row r="21365">
          <cell r="A21365" t="str">
            <v>18.028.0070-A</v>
          </cell>
          <cell r="B21365">
            <v>35860.15</v>
          </cell>
        </row>
        <row r="21366">
          <cell r="A21366" t="str">
            <v>18.028.0073-0</v>
          </cell>
          <cell r="B21366">
            <v>48178.31</v>
          </cell>
        </row>
        <row r="21367">
          <cell r="A21367" t="str">
            <v>18.028.0073-A</v>
          </cell>
          <cell r="B21367">
            <v>48158.69</v>
          </cell>
        </row>
        <row r="21368">
          <cell r="A21368" t="str">
            <v>18.028.0075-0</v>
          </cell>
          <cell r="B21368">
            <v>54453.79</v>
          </cell>
        </row>
        <row r="21369">
          <cell r="A21369" t="str">
            <v>18.028.0075-A</v>
          </cell>
          <cell r="B21369">
            <v>54432.2</v>
          </cell>
        </row>
        <row r="21370">
          <cell r="A21370" t="str">
            <v>18.028.0100-0</v>
          </cell>
          <cell r="B21370">
            <v>8649.8700000000008</v>
          </cell>
        </row>
        <row r="21371">
          <cell r="A21371" t="str">
            <v>18.028.0100-A</v>
          </cell>
          <cell r="B21371">
            <v>8645.9500000000007</v>
          </cell>
        </row>
        <row r="21372">
          <cell r="A21372" t="str">
            <v>18.028.0110-0</v>
          </cell>
          <cell r="B21372">
            <v>9394.34</v>
          </cell>
        </row>
        <row r="21373">
          <cell r="A21373" t="str">
            <v>18.028.0110-A</v>
          </cell>
          <cell r="B21373">
            <v>9388.4500000000007</v>
          </cell>
        </row>
        <row r="21374">
          <cell r="A21374" t="str">
            <v>18.028.0120-0</v>
          </cell>
          <cell r="B21374">
            <v>11129.15</v>
          </cell>
        </row>
        <row r="21375">
          <cell r="A21375" t="str">
            <v>18.028.0120-A</v>
          </cell>
          <cell r="B21375">
            <v>11121.3</v>
          </cell>
        </row>
        <row r="21376">
          <cell r="A21376" t="str">
            <v>18.028.0130-0</v>
          </cell>
          <cell r="B21376">
            <v>13371.41</v>
          </cell>
        </row>
        <row r="21377">
          <cell r="A21377" t="str">
            <v>18.028.0130-A</v>
          </cell>
          <cell r="B21377">
            <v>13361.6</v>
          </cell>
        </row>
        <row r="21378">
          <cell r="A21378" t="str">
            <v>18.028.0140-0</v>
          </cell>
          <cell r="B21378">
            <v>15695.67</v>
          </cell>
        </row>
        <row r="21379">
          <cell r="A21379" t="str">
            <v>18.028.0140-A</v>
          </cell>
          <cell r="B21379">
            <v>15683.9</v>
          </cell>
        </row>
        <row r="21380">
          <cell r="A21380" t="str">
            <v>18.028.0150-0</v>
          </cell>
          <cell r="B21380">
            <v>19345.88</v>
          </cell>
        </row>
        <row r="21381">
          <cell r="A21381" t="str">
            <v>18.028.0150-A</v>
          </cell>
          <cell r="B21381">
            <v>19332.14</v>
          </cell>
        </row>
        <row r="21382">
          <cell r="A21382" t="str">
            <v>18.028.0160-0</v>
          </cell>
          <cell r="B21382">
            <v>22871.4</v>
          </cell>
        </row>
        <row r="21383">
          <cell r="A21383" t="str">
            <v>18.028.0160-A</v>
          </cell>
          <cell r="B21383">
            <v>22855.7</v>
          </cell>
        </row>
        <row r="21384">
          <cell r="A21384" t="str">
            <v>18.028.0170-0</v>
          </cell>
          <cell r="B21384">
            <v>29135.13</v>
          </cell>
        </row>
        <row r="21385">
          <cell r="A21385" t="str">
            <v>18.028.0170-A</v>
          </cell>
          <cell r="B21385">
            <v>29117.47</v>
          </cell>
        </row>
        <row r="21386">
          <cell r="A21386" t="str">
            <v>18.028.0180-0</v>
          </cell>
          <cell r="B21386">
            <v>36011.86</v>
          </cell>
        </row>
        <row r="21387">
          <cell r="A21387" t="str">
            <v>18.028.0180-A</v>
          </cell>
          <cell r="B21387">
            <v>35992.239999999998</v>
          </cell>
        </row>
        <row r="21388">
          <cell r="A21388" t="str">
            <v>18.028.0190-0</v>
          </cell>
          <cell r="B21388">
            <v>42702.26</v>
          </cell>
        </row>
        <row r="21389">
          <cell r="A21389" t="str">
            <v>18.028.0190-A</v>
          </cell>
          <cell r="B21389">
            <v>42680.67</v>
          </cell>
        </row>
        <row r="21390">
          <cell r="A21390" t="str">
            <v>18.028.0300-0</v>
          </cell>
          <cell r="B21390">
            <v>35206.86</v>
          </cell>
        </row>
        <row r="21391">
          <cell r="A21391" t="str">
            <v>18.028.0300-A</v>
          </cell>
          <cell r="B21391">
            <v>35206.86</v>
          </cell>
        </row>
        <row r="21392">
          <cell r="A21392" t="str">
            <v>18.028.0301-0</v>
          </cell>
          <cell r="B21392">
            <v>34372.92</v>
          </cell>
        </row>
        <row r="21393">
          <cell r="A21393" t="str">
            <v>18.028.0301-A</v>
          </cell>
          <cell r="B21393">
            <v>34372.92</v>
          </cell>
        </row>
        <row r="21394">
          <cell r="A21394" t="str">
            <v>18.028.0302-0</v>
          </cell>
          <cell r="B21394">
            <v>34882.449999999997</v>
          </cell>
        </row>
        <row r="21395">
          <cell r="A21395" t="str">
            <v>18.028.0302-A</v>
          </cell>
          <cell r="B21395">
            <v>34882.449999999997</v>
          </cell>
        </row>
        <row r="21396">
          <cell r="A21396" t="str">
            <v>18.028.0303-0</v>
          </cell>
          <cell r="B21396">
            <v>30845.439999999999</v>
          </cell>
        </row>
        <row r="21397">
          <cell r="A21397" t="str">
            <v>18.028.0303-A</v>
          </cell>
          <cell r="B21397">
            <v>30845.439999999999</v>
          </cell>
        </row>
        <row r="21398">
          <cell r="A21398" t="str">
            <v>18.028.0305-0</v>
          </cell>
          <cell r="B21398">
            <v>45426.18</v>
          </cell>
        </row>
        <row r="21399">
          <cell r="A21399" t="str">
            <v>18.028.0305-A</v>
          </cell>
          <cell r="B21399">
            <v>45426.18</v>
          </cell>
        </row>
        <row r="21400">
          <cell r="A21400" t="str">
            <v>18.028.0306-0</v>
          </cell>
          <cell r="B21400">
            <v>38773.64</v>
          </cell>
        </row>
        <row r="21401">
          <cell r="A21401" t="str">
            <v>18.028.0306-A</v>
          </cell>
          <cell r="B21401">
            <v>38773.64</v>
          </cell>
        </row>
        <row r="21402">
          <cell r="A21402" t="str">
            <v>18.028.0307-0</v>
          </cell>
          <cell r="B21402">
            <v>36738.51</v>
          </cell>
        </row>
        <row r="21403">
          <cell r="A21403" t="str">
            <v>18.028.0307-A</v>
          </cell>
          <cell r="B21403">
            <v>36738.51</v>
          </cell>
        </row>
        <row r="21404">
          <cell r="A21404" t="str">
            <v>18.028.0308-0</v>
          </cell>
          <cell r="B21404">
            <v>32274.35</v>
          </cell>
        </row>
        <row r="21405">
          <cell r="A21405" t="str">
            <v>18.028.0308-A</v>
          </cell>
          <cell r="B21405">
            <v>32274.35</v>
          </cell>
        </row>
        <row r="21406">
          <cell r="A21406" t="str">
            <v>18.028.0310-0</v>
          </cell>
          <cell r="B21406">
            <v>46604.41</v>
          </cell>
        </row>
        <row r="21407">
          <cell r="A21407" t="str">
            <v>18.028.0310-A</v>
          </cell>
          <cell r="B21407">
            <v>46604.41</v>
          </cell>
        </row>
        <row r="21408">
          <cell r="A21408" t="str">
            <v>18.028.0311-0</v>
          </cell>
          <cell r="B21408">
            <v>40632.99</v>
          </cell>
        </row>
        <row r="21409">
          <cell r="A21409" t="str">
            <v>18.028.0311-A</v>
          </cell>
          <cell r="B21409">
            <v>40632.99</v>
          </cell>
        </row>
        <row r="21410">
          <cell r="A21410" t="str">
            <v>18.028.0312-0</v>
          </cell>
          <cell r="B21410">
            <v>44161.04</v>
          </cell>
        </row>
        <row r="21411">
          <cell r="A21411" t="str">
            <v>18.028.0312-A</v>
          </cell>
          <cell r="B21411">
            <v>44161.04</v>
          </cell>
        </row>
        <row r="21412">
          <cell r="A21412" t="str">
            <v>18.028.0313-0</v>
          </cell>
          <cell r="B21412">
            <v>40374.28</v>
          </cell>
        </row>
        <row r="21413">
          <cell r="A21413" t="str">
            <v>18.028.0313-A</v>
          </cell>
          <cell r="B21413">
            <v>40374.28</v>
          </cell>
        </row>
        <row r="21414">
          <cell r="A21414" t="str">
            <v>18.028.0315-0</v>
          </cell>
          <cell r="B21414">
            <v>56856.46</v>
          </cell>
        </row>
        <row r="21415">
          <cell r="A21415" t="str">
            <v>18.028.0315-A</v>
          </cell>
          <cell r="B21415">
            <v>56856.46</v>
          </cell>
        </row>
        <row r="21416">
          <cell r="A21416" t="str">
            <v>18.028.0316-0</v>
          </cell>
          <cell r="B21416">
            <v>49687.43</v>
          </cell>
        </row>
        <row r="21417">
          <cell r="A21417" t="str">
            <v>18.028.0316-A</v>
          </cell>
          <cell r="B21417">
            <v>49687.43</v>
          </cell>
        </row>
        <row r="21418">
          <cell r="A21418" t="str">
            <v>18.028.0317-0</v>
          </cell>
          <cell r="B21418">
            <v>56133.71</v>
          </cell>
        </row>
        <row r="21419">
          <cell r="A21419" t="str">
            <v>18.028.0317-A</v>
          </cell>
          <cell r="B21419">
            <v>56133.71</v>
          </cell>
        </row>
        <row r="21420">
          <cell r="A21420" t="str">
            <v>18.028.0318-0</v>
          </cell>
          <cell r="B21420">
            <v>49917.4</v>
          </cell>
        </row>
        <row r="21421">
          <cell r="A21421" t="str">
            <v>18.028.0318-A</v>
          </cell>
          <cell r="B21421">
            <v>49917.4</v>
          </cell>
        </row>
        <row r="21422">
          <cell r="A21422" t="str">
            <v>18.028.0320-0</v>
          </cell>
          <cell r="B21422">
            <v>71896.350000000006</v>
          </cell>
        </row>
        <row r="21423">
          <cell r="A21423" t="str">
            <v>18.028.0320-A</v>
          </cell>
          <cell r="B21423">
            <v>71896.350000000006</v>
          </cell>
        </row>
        <row r="21424">
          <cell r="A21424" t="str">
            <v>18.028.0321-0</v>
          </cell>
          <cell r="B21424">
            <v>66545.67</v>
          </cell>
        </row>
        <row r="21425">
          <cell r="A21425" t="str">
            <v>18.028.0321-A</v>
          </cell>
          <cell r="B21425">
            <v>66545.67</v>
          </cell>
        </row>
        <row r="21426">
          <cell r="A21426" t="str">
            <v>18.028.0322-0</v>
          </cell>
          <cell r="B21426">
            <v>70561.740000000005</v>
          </cell>
        </row>
        <row r="21427">
          <cell r="A21427" t="str">
            <v>18.028.0322-A</v>
          </cell>
          <cell r="B21427">
            <v>70561.740000000005</v>
          </cell>
        </row>
        <row r="21428">
          <cell r="A21428" t="str">
            <v>18.028.0323-0</v>
          </cell>
          <cell r="B21428">
            <v>65802.39</v>
          </cell>
        </row>
        <row r="21429">
          <cell r="A21429" t="str">
            <v>18.028.0323-A</v>
          </cell>
          <cell r="B21429">
            <v>65802.39</v>
          </cell>
        </row>
        <row r="21430">
          <cell r="A21430" t="str">
            <v>18.028.0325-0</v>
          </cell>
          <cell r="B21430">
            <v>96845.759999999995</v>
          </cell>
        </row>
        <row r="21431">
          <cell r="A21431" t="str">
            <v>18.028.0325-A</v>
          </cell>
          <cell r="B21431">
            <v>96845.759999999995</v>
          </cell>
        </row>
        <row r="21432">
          <cell r="A21432" t="str">
            <v>18.028.0326-0</v>
          </cell>
          <cell r="B21432">
            <v>88244.06</v>
          </cell>
        </row>
        <row r="21433">
          <cell r="A21433" t="str">
            <v>18.028.0326-A</v>
          </cell>
          <cell r="B21433">
            <v>88244.06</v>
          </cell>
        </row>
        <row r="21434">
          <cell r="A21434" t="str">
            <v>18.028.0327-0</v>
          </cell>
          <cell r="B21434">
            <v>94156</v>
          </cell>
        </row>
        <row r="21435">
          <cell r="A21435" t="str">
            <v>18.028.0327-A</v>
          </cell>
          <cell r="B21435">
            <v>94156</v>
          </cell>
        </row>
        <row r="21436">
          <cell r="A21436" t="str">
            <v>18.028.0328-0</v>
          </cell>
          <cell r="B21436">
            <v>87213.33</v>
          </cell>
        </row>
        <row r="21437">
          <cell r="A21437" t="str">
            <v>18.028.0328-A</v>
          </cell>
          <cell r="B21437">
            <v>87213.33</v>
          </cell>
        </row>
        <row r="21438">
          <cell r="A21438" t="str">
            <v>18.028.0330-0</v>
          </cell>
          <cell r="B21438">
            <v>121867.37</v>
          </cell>
        </row>
        <row r="21439">
          <cell r="A21439" t="str">
            <v>18.028.0330-A</v>
          </cell>
          <cell r="B21439">
            <v>121867.37</v>
          </cell>
        </row>
        <row r="21440">
          <cell r="A21440" t="str">
            <v>18.028.0331-0</v>
          </cell>
          <cell r="B21440">
            <v>113578.54</v>
          </cell>
        </row>
        <row r="21441">
          <cell r="A21441" t="str">
            <v>18.028.0331-A</v>
          </cell>
          <cell r="B21441">
            <v>113578.54</v>
          </cell>
        </row>
        <row r="21442">
          <cell r="A21442" t="str">
            <v>18.028.0332-0</v>
          </cell>
          <cell r="B21442">
            <v>118385.05</v>
          </cell>
        </row>
        <row r="21443">
          <cell r="A21443" t="str">
            <v>18.028.0332-A</v>
          </cell>
          <cell r="B21443">
            <v>118385.05</v>
          </cell>
        </row>
        <row r="21444">
          <cell r="A21444" t="str">
            <v>18.028.0333-0</v>
          </cell>
          <cell r="B21444">
            <v>112749.03</v>
          </cell>
        </row>
        <row r="21445">
          <cell r="A21445" t="str">
            <v>18.028.0333-A</v>
          </cell>
          <cell r="B21445">
            <v>112749.03</v>
          </cell>
        </row>
        <row r="21446">
          <cell r="A21446" t="str">
            <v>18.028.0335-0</v>
          </cell>
          <cell r="B21446">
            <v>178337.26</v>
          </cell>
        </row>
        <row r="21447">
          <cell r="A21447" t="str">
            <v>18.028.0335-A</v>
          </cell>
          <cell r="B21447">
            <v>178337.26</v>
          </cell>
        </row>
        <row r="21448">
          <cell r="A21448" t="str">
            <v>18.028.0336-0</v>
          </cell>
          <cell r="B21448">
            <v>167241.45000000001</v>
          </cell>
        </row>
        <row r="21449">
          <cell r="A21449" t="str">
            <v>18.028.0336-A</v>
          </cell>
          <cell r="B21449">
            <v>167241.45000000001</v>
          </cell>
        </row>
        <row r="21450">
          <cell r="A21450" t="str">
            <v>18.028.0337-0</v>
          </cell>
          <cell r="B21450">
            <v>178337.26</v>
          </cell>
        </row>
        <row r="21451">
          <cell r="A21451" t="str">
            <v>18.028.0337-A</v>
          </cell>
          <cell r="B21451">
            <v>178337.26</v>
          </cell>
        </row>
        <row r="21452">
          <cell r="A21452" t="str">
            <v>18.028.0338-0</v>
          </cell>
          <cell r="B21452">
            <v>164223.17000000001</v>
          </cell>
        </row>
        <row r="21453">
          <cell r="A21453" t="str">
            <v>18.028.0338-A</v>
          </cell>
          <cell r="B21453">
            <v>164223.17000000001</v>
          </cell>
        </row>
        <row r="21454">
          <cell r="A21454" t="str">
            <v>18.028.0340-0</v>
          </cell>
          <cell r="B21454">
            <v>183778.89</v>
          </cell>
        </row>
        <row r="21455">
          <cell r="A21455" t="str">
            <v>18.028.0340-A</v>
          </cell>
          <cell r="B21455">
            <v>183778.89</v>
          </cell>
        </row>
        <row r="21456">
          <cell r="A21456" t="str">
            <v>18.028.0341-0</v>
          </cell>
          <cell r="B21456">
            <v>172105.8</v>
          </cell>
        </row>
        <row r="21457">
          <cell r="A21457" t="str">
            <v>18.028.0341-A</v>
          </cell>
          <cell r="B21457">
            <v>172105.8</v>
          </cell>
        </row>
        <row r="21458">
          <cell r="A21458" t="str">
            <v>18.028.0342-0</v>
          </cell>
          <cell r="B21458">
            <v>183778.89</v>
          </cell>
        </row>
        <row r="21459">
          <cell r="A21459" t="str">
            <v>18.028.0342-A</v>
          </cell>
          <cell r="B21459">
            <v>183778.89</v>
          </cell>
        </row>
        <row r="21460">
          <cell r="A21460" t="str">
            <v>18.028.0343-0</v>
          </cell>
          <cell r="B21460">
            <v>169087.52</v>
          </cell>
        </row>
        <row r="21461">
          <cell r="A21461" t="str">
            <v>18.028.0343-A</v>
          </cell>
          <cell r="B21461">
            <v>169087.52</v>
          </cell>
        </row>
        <row r="21462">
          <cell r="A21462" t="str">
            <v>18.028.0345-0</v>
          </cell>
          <cell r="B21462">
            <v>368670.42</v>
          </cell>
        </row>
        <row r="21463">
          <cell r="A21463" t="str">
            <v>18.028.0345-A</v>
          </cell>
          <cell r="B21463">
            <v>368670.42</v>
          </cell>
        </row>
        <row r="21464">
          <cell r="A21464" t="str">
            <v>18.028.0346-0</v>
          </cell>
          <cell r="B21464">
            <v>360772.81</v>
          </cell>
        </row>
        <row r="21465">
          <cell r="A21465" t="str">
            <v>18.028.0346-A</v>
          </cell>
          <cell r="B21465">
            <v>360772.81</v>
          </cell>
        </row>
        <row r="21466">
          <cell r="A21466" t="str">
            <v>18.028.0347-0</v>
          </cell>
          <cell r="B21466">
            <v>365748.91</v>
          </cell>
        </row>
        <row r="21467">
          <cell r="A21467" t="str">
            <v>18.028.0347-A</v>
          </cell>
          <cell r="B21467">
            <v>365748.91</v>
          </cell>
        </row>
        <row r="21468">
          <cell r="A21468" t="str">
            <v>18.028.0348-0</v>
          </cell>
          <cell r="B21468">
            <v>357076.95</v>
          </cell>
        </row>
        <row r="21469">
          <cell r="A21469" t="str">
            <v>18.028.0348-A</v>
          </cell>
          <cell r="B21469">
            <v>357076.95</v>
          </cell>
        </row>
        <row r="21470">
          <cell r="A21470" t="str">
            <v>18.028.9999-0</v>
          </cell>
          <cell r="B21470">
            <v>2220</v>
          </cell>
        </row>
        <row r="21471">
          <cell r="A21471" t="str">
            <v>18.028.9999-A</v>
          </cell>
          <cell r="B21471">
            <v>2219</v>
          </cell>
        </row>
        <row r="21472">
          <cell r="A21472" t="str">
            <v>18.029.0005-0</v>
          </cell>
          <cell r="B21472">
            <v>587.28</v>
          </cell>
        </row>
        <row r="21473">
          <cell r="A21473" t="str">
            <v>18.029.0005-A</v>
          </cell>
          <cell r="B21473">
            <v>559.14</v>
          </cell>
        </row>
        <row r="21474">
          <cell r="A21474" t="str">
            <v>18.029.0010-0</v>
          </cell>
          <cell r="B21474">
            <v>601.28</v>
          </cell>
        </row>
        <row r="21475">
          <cell r="A21475" t="str">
            <v>18.029.0010-A</v>
          </cell>
          <cell r="B21475">
            <v>573.14</v>
          </cell>
        </row>
        <row r="21476">
          <cell r="A21476" t="str">
            <v>18.029.0012-0</v>
          </cell>
          <cell r="B21476">
            <v>713.23</v>
          </cell>
        </row>
        <row r="21477">
          <cell r="A21477" t="str">
            <v>18.029.0012-A</v>
          </cell>
          <cell r="B21477">
            <v>683.91</v>
          </cell>
        </row>
        <row r="21478">
          <cell r="A21478" t="str">
            <v>18.029.0015-0</v>
          </cell>
          <cell r="B21478">
            <v>807.36</v>
          </cell>
        </row>
        <row r="21479">
          <cell r="A21479" t="str">
            <v>18.029.0015-A</v>
          </cell>
          <cell r="B21479">
            <v>776.87</v>
          </cell>
        </row>
        <row r="21480">
          <cell r="A21480" t="str">
            <v>18.029.0020-0</v>
          </cell>
          <cell r="B21480">
            <v>849.5</v>
          </cell>
        </row>
        <row r="21481">
          <cell r="A21481" t="str">
            <v>18.029.0020-A</v>
          </cell>
          <cell r="B21481">
            <v>817.84</v>
          </cell>
        </row>
        <row r="21482">
          <cell r="A21482" t="str">
            <v>18.029.0025-0</v>
          </cell>
          <cell r="B21482">
            <v>910.56</v>
          </cell>
        </row>
        <row r="21483">
          <cell r="A21483" t="str">
            <v>18.029.0025-A</v>
          </cell>
          <cell r="B21483">
            <v>875.86</v>
          </cell>
        </row>
        <row r="21484">
          <cell r="A21484" t="str">
            <v>18.029.0030-0</v>
          </cell>
          <cell r="B21484">
            <v>1015.09</v>
          </cell>
        </row>
        <row r="21485">
          <cell r="A21485" t="str">
            <v>18.029.0030-A</v>
          </cell>
          <cell r="B21485">
            <v>978.05</v>
          </cell>
        </row>
        <row r="21486">
          <cell r="A21486" t="str">
            <v>18.029.0035-0</v>
          </cell>
          <cell r="B21486">
            <v>1814.43</v>
          </cell>
        </row>
        <row r="21487">
          <cell r="A21487" t="str">
            <v>18.029.0035-A</v>
          </cell>
          <cell r="B21487">
            <v>1774.34</v>
          </cell>
        </row>
        <row r="21488">
          <cell r="A21488" t="str">
            <v>18.029.0037-0</v>
          </cell>
          <cell r="B21488">
            <v>2074.1999999999998</v>
          </cell>
        </row>
        <row r="21489">
          <cell r="A21489" t="str">
            <v>18.029.0037-A</v>
          </cell>
          <cell r="B21489">
            <v>2029.89</v>
          </cell>
        </row>
        <row r="21490">
          <cell r="A21490" t="str">
            <v>18.029.0040-0</v>
          </cell>
          <cell r="B21490">
            <v>2498.81</v>
          </cell>
        </row>
        <row r="21491">
          <cell r="A21491" t="str">
            <v>18.029.0040-A</v>
          </cell>
          <cell r="B21491">
            <v>2450.7399999999998</v>
          </cell>
        </row>
        <row r="21492">
          <cell r="A21492" t="str">
            <v>18.029.0045-0</v>
          </cell>
          <cell r="B21492">
            <v>11165.25</v>
          </cell>
        </row>
        <row r="21493">
          <cell r="A21493" t="str">
            <v>18.029.0045-A</v>
          </cell>
          <cell r="B21493">
            <v>11053.67</v>
          </cell>
        </row>
        <row r="21494">
          <cell r="A21494" t="str">
            <v>18.029.0070-0</v>
          </cell>
          <cell r="B21494">
            <v>1235.27</v>
          </cell>
        </row>
        <row r="21495">
          <cell r="A21495" t="str">
            <v>18.029.0070-A</v>
          </cell>
          <cell r="B21495">
            <v>1215.6500000000001</v>
          </cell>
        </row>
        <row r="21496">
          <cell r="A21496" t="str">
            <v>18.029.0075-0</v>
          </cell>
          <cell r="B21496">
            <v>1367.53</v>
          </cell>
        </row>
        <row r="21497">
          <cell r="A21497" t="str">
            <v>18.029.0075-A</v>
          </cell>
          <cell r="B21497">
            <v>1346.73</v>
          </cell>
        </row>
        <row r="21498">
          <cell r="A21498" t="str">
            <v>18.029.0080-0</v>
          </cell>
          <cell r="B21498">
            <v>1718.6</v>
          </cell>
        </row>
        <row r="21499">
          <cell r="A21499" t="str">
            <v>18.029.0080-A</v>
          </cell>
          <cell r="B21499">
            <v>1695.85</v>
          </cell>
        </row>
        <row r="21500">
          <cell r="A21500" t="str">
            <v>18.029.0085-0</v>
          </cell>
          <cell r="B21500">
            <v>1874.44</v>
          </cell>
        </row>
        <row r="21501">
          <cell r="A21501" t="str">
            <v>18.029.0085-A</v>
          </cell>
          <cell r="B21501">
            <v>1847.39</v>
          </cell>
        </row>
        <row r="21502">
          <cell r="A21502" t="str">
            <v>18.029.0086-0</v>
          </cell>
          <cell r="B21502">
            <v>3132.53</v>
          </cell>
        </row>
        <row r="21503">
          <cell r="A21503" t="str">
            <v>18.029.0086-A</v>
          </cell>
          <cell r="B21503">
            <v>3105.47</v>
          </cell>
        </row>
        <row r="21504">
          <cell r="A21504" t="str">
            <v>18.029.0105-0</v>
          </cell>
          <cell r="B21504">
            <v>3611.83</v>
          </cell>
        </row>
        <row r="21505">
          <cell r="A21505" t="str">
            <v>18.029.0105-A</v>
          </cell>
          <cell r="B21505">
            <v>3592.21</v>
          </cell>
        </row>
        <row r="21506">
          <cell r="A21506" t="str">
            <v>18.029.0110-0</v>
          </cell>
          <cell r="B21506">
            <v>3736.63</v>
          </cell>
        </row>
        <row r="21507">
          <cell r="A21507" t="str">
            <v>18.029.0110-A</v>
          </cell>
          <cell r="B21507">
            <v>3717.01</v>
          </cell>
        </row>
        <row r="21508">
          <cell r="A21508" t="str">
            <v>18.029.0115-0</v>
          </cell>
          <cell r="B21508">
            <v>3950.82</v>
          </cell>
        </row>
        <row r="21509">
          <cell r="A21509" t="str">
            <v>18.029.0115-A</v>
          </cell>
          <cell r="B21509">
            <v>3927.27</v>
          </cell>
        </row>
        <row r="21510">
          <cell r="A21510" t="str">
            <v>18.029.0120-0</v>
          </cell>
          <cell r="B21510">
            <v>704.46</v>
          </cell>
        </row>
        <row r="21511">
          <cell r="A21511" t="str">
            <v>18.029.0120-A</v>
          </cell>
          <cell r="B21511">
            <v>676.32</v>
          </cell>
        </row>
        <row r="21512">
          <cell r="A21512" t="str">
            <v>18.029.0125-0</v>
          </cell>
          <cell r="B21512">
            <v>739.72</v>
          </cell>
        </row>
        <row r="21513">
          <cell r="A21513" t="str">
            <v>18.029.0125-A</v>
          </cell>
          <cell r="B21513">
            <v>711.58</v>
          </cell>
        </row>
        <row r="21514">
          <cell r="A21514" t="str">
            <v>18.029.0130-0</v>
          </cell>
          <cell r="B21514">
            <v>798.59</v>
          </cell>
        </row>
        <row r="21515">
          <cell r="A21515" t="str">
            <v>18.029.0130-A</v>
          </cell>
          <cell r="B21515">
            <v>768.1</v>
          </cell>
        </row>
        <row r="21516">
          <cell r="A21516" t="str">
            <v>18.029.9999-0</v>
          </cell>
          <cell r="B21516">
            <v>3844</v>
          </cell>
        </row>
        <row r="21517">
          <cell r="A21517" t="str">
            <v>18.029.9999-A</v>
          </cell>
          <cell r="B21517">
            <v>3747</v>
          </cell>
        </row>
        <row r="21518">
          <cell r="A21518" t="str">
            <v>18.030.0001-0</v>
          </cell>
          <cell r="B21518">
            <v>1094.07</v>
          </cell>
        </row>
        <row r="21519">
          <cell r="A21519" t="str">
            <v>18.030.0001-A</v>
          </cell>
          <cell r="B21519">
            <v>1094.07</v>
          </cell>
        </row>
        <row r="21520">
          <cell r="A21520" t="str">
            <v>18.030.0002-0</v>
          </cell>
          <cell r="B21520">
            <v>1174.48</v>
          </cell>
        </row>
        <row r="21521">
          <cell r="A21521" t="str">
            <v>18.030.0002-A</v>
          </cell>
          <cell r="B21521">
            <v>1174.48</v>
          </cell>
        </row>
        <row r="21522">
          <cell r="A21522" t="str">
            <v>18.030.0003-0</v>
          </cell>
          <cell r="B21522">
            <v>1696.3</v>
          </cell>
        </row>
        <row r="21523">
          <cell r="A21523" t="str">
            <v>18.030.0003-A</v>
          </cell>
          <cell r="B21523">
            <v>1696.3</v>
          </cell>
        </row>
        <row r="21524">
          <cell r="A21524" t="str">
            <v>18.030.0004-0</v>
          </cell>
          <cell r="B21524">
            <v>3340</v>
          </cell>
        </row>
        <row r="21525">
          <cell r="A21525" t="str">
            <v>18.030.0004-A</v>
          </cell>
          <cell r="B21525">
            <v>3340</v>
          </cell>
        </row>
        <row r="21526">
          <cell r="A21526" t="str">
            <v>18.030.0005-0</v>
          </cell>
          <cell r="B21526">
            <v>2180</v>
          </cell>
        </row>
        <row r="21527">
          <cell r="A21527" t="str">
            <v>18.030.0005-A</v>
          </cell>
          <cell r="B21527">
            <v>2180</v>
          </cell>
        </row>
        <row r="21528">
          <cell r="A21528" t="str">
            <v>18.030.0006-0</v>
          </cell>
          <cell r="B21528">
            <v>4150</v>
          </cell>
        </row>
        <row r="21529">
          <cell r="A21529" t="str">
            <v>18.030.0006-A</v>
          </cell>
          <cell r="B21529">
            <v>4150</v>
          </cell>
        </row>
        <row r="21530">
          <cell r="A21530" t="str">
            <v>18.030.0007-0</v>
          </cell>
          <cell r="B21530">
            <v>3250</v>
          </cell>
        </row>
        <row r="21531">
          <cell r="A21531" t="str">
            <v>18.030.0007-A</v>
          </cell>
          <cell r="B21531">
            <v>3250</v>
          </cell>
        </row>
        <row r="21532">
          <cell r="A21532" t="str">
            <v>18.030.0008-0</v>
          </cell>
          <cell r="B21532">
            <v>4350</v>
          </cell>
        </row>
        <row r="21533">
          <cell r="A21533" t="str">
            <v>18.030.0008-A</v>
          </cell>
          <cell r="B21533">
            <v>4350</v>
          </cell>
        </row>
        <row r="21534">
          <cell r="A21534" t="str">
            <v>18.030.0009-0</v>
          </cell>
          <cell r="B21534">
            <v>5282</v>
          </cell>
        </row>
        <row r="21535">
          <cell r="A21535" t="str">
            <v>18.030.0009-A</v>
          </cell>
          <cell r="B21535">
            <v>5282</v>
          </cell>
        </row>
        <row r="21536">
          <cell r="A21536" t="str">
            <v>18.030.0010-0</v>
          </cell>
          <cell r="B21536">
            <v>5819</v>
          </cell>
        </row>
        <row r="21537">
          <cell r="A21537" t="str">
            <v>18.030.0010-A</v>
          </cell>
          <cell r="B21537">
            <v>5819</v>
          </cell>
        </row>
        <row r="21538">
          <cell r="A21538" t="str">
            <v>18.030.0500-0</v>
          </cell>
          <cell r="B21538">
            <v>3982.69</v>
          </cell>
        </row>
        <row r="21539">
          <cell r="A21539" t="str">
            <v>18.030.0500-A</v>
          </cell>
          <cell r="B21539">
            <v>3982.69</v>
          </cell>
        </row>
        <row r="21540">
          <cell r="A21540" t="str">
            <v>18.030.0510-0</v>
          </cell>
          <cell r="B21540">
            <v>3406.63</v>
          </cell>
        </row>
        <row r="21541">
          <cell r="A21541" t="str">
            <v>18.030.0510-A</v>
          </cell>
          <cell r="B21541">
            <v>3406.63</v>
          </cell>
        </row>
        <row r="21542">
          <cell r="A21542" t="str">
            <v>18.030.0520-0</v>
          </cell>
          <cell r="B21542">
            <v>3302.5</v>
          </cell>
        </row>
        <row r="21543">
          <cell r="A21543" t="str">
            <v>18.030.0520-A</v>
          </cell>
          <cell r="B21543">
            <v>3302.5</v>
          </cell>
        </row>
        <row r="21544">
          <cell r="A21544" t="str">
            <v>18.030.0530-0</v>
          </cell>
          <cell r="B21544">
            <v>3608.08</v>
          </cell>
        </row>
        <row r="21545">
          <cell r="A21545" t="str">
            <v>18.030.0530-A</v>
          </cell>
          <cell r="B21545">
            <v>3608.08</v>
          </cell>
        </row>
        <row r="21546">
          <cell r="A21546" t="str">
            <v>18.030.0540-0</v>
          </cell>
          <cell r="B21546">
            <v>3657.9</v>
          </cell>
        </row>
        <row r="21547">
          <cell r="A21547" t="str">
            <v>18.030.0540-A</v>
          </cell>
          <cell r="B21547">
            <v>3657.9</v>
          </cell>
        </row>
        <row r="21548">
          <cell r="A21548" t="str">
            <v>18.030.0550-0</v>
          </cell>
          <cell r="B21548">
            <v>3399.61</v>
          </cell>
        </row>
        <row r="21549">
          <cell r="A21549" t="str">
            <v>18.030.0550-A</v>
          </cell>
          <cell r="B21549">
            <v>3399.61</v>
          </cell>
        </row>
        <row r="21550">
          <cell r="A21550" t="str">
            <v>18.030.0600-0</v>
          </cell>
          <cell r="B21550">
            <v>5580.54</v>
          </cell>
        </row>
        <row r="21551">
          <cell r="A21551" t="str">
            <v>18.030.0600-A</v>
          </cell>
          <cell r="B21551">
            <v>5580.54</v>
          </cell>
        </row>
        <row r="21552">
          <cell r="A21552" t="str">
            <v>18.030.0610-0</v>
          </cell>
          <cell r="B21552">
            <v>4496.28</v>
          </cell>
        </row>
        <row r="21553">
          <cell r="A21553" t="str">
            <v>18.030.0610-A</v>
          </cell>
          <cell r="B21553">
            <v>4496.28</v>
          </cell>
        </row>
        <row r="21554">
          <cell r="A21554" t="str">
            <v>18.030.0620-0</v>
          </cell>
          <cell r="B21554">
            <v>5240.3999999999996</v>
          </cell>
        </row>
        <row r="21555">
          <cell r="A21555" t="str">
            <v>18.030.0620-A</v>
          </cell>
          <cell r="B21555">
            <v>5240.3999999999996</v>
          </cell>
        </row>
        <row r="21556">
          <cell r="A21556" t="str">
            <v>18.030.0630-0</v>
          </cell>
          <cell r="B21556">
            <v>4592.75</v>
          </cell>
        </row>
        <row r="21557">
          <cell r="A21557" t="str">
            <v>18.030.0630-A</v>
          </cell>
          <cell r="B21557">
            <v>4592.75</v>
          </cell>
        </row>
        <row r="21558">
          <cell r="A21558" t="str">
            <v>18.030.0640-0</v>
          </cell>
          <cell r="B21558">
            <v>4532.1899999999996</v>
          </cell>
        </row>
        <row r="21559">
          <cell r="A21559" t="str">
            <v>18.030.0640-A</v>
          </cell>
          <cell r="B21559">
            <v>4532.1899999999996</v>
          </cell>
        </row>
        <row r="21560">
          <cell r="A21560" t="str">
            <v>18.030.0650-0</v>
          </cell>
          <cell r="B21560">
            <v>4090.53</v>
          </cell>
        </row>
        <row r="21561">
          <cell r="A21561" t="str">
            <v>18.030.0650-A</v>
          </cell>
          <cell r="B21561">
            <v>4090.53</v>
          </cell>
        </row>
        <row r="21562">
          <cell r="A21562" t="str">
            <v>18.030.0660-0</v>
          </cell>
          <cell r="B21562">
            <v>3186.15</v>
          </cell>
        </row>
        <row r="21563">
          <cell r="A21563" t="str">
            <v>18.030.0660-A</v>
          </cell>
          <cell r="B21563">
            <v>3186.15</v>
          </cell>
        </row>
        <row r="21564">
          <cell r="A21564" t="str">
            <v>18.030.0663-0</v>
          </cell>
          <cell r="B21564">
            <v>2725.31</v>
          </cell>
        </row>
        <row r="21565">
          <cell r="A21565" t="str">
            <v>18.030.0663-A</v>
          </cell>
          <cell r="B21565">
            <v>2725.31</v>
          </cell>
        </row>
        <row r="21566">
          <cell r="A21566" t="str">
            <v>18.030.0665-0</v>
          </cell>
          <cell r="B21566">
            <v>2640.99</v>
          </cell>
        </row>
        <row r="21567">
          <cell r="A21567" t="str">
            <v>18.030.0665-A</v>
          </cell>
          <cell r="B21567">
            <v>2640.99</v>
          </cell>
        </row>
        <row r="21568">
          <cell r="A21568" t="str">
            <v>18.030.0667-0</v>
          </cell>
          <cell r="B21568">
            <v>2886.47</v>
          </cell>
        </row>
        <row r="21569">
          <cell r="A21569" t="str">
            <v>18.030.0667-A</v>
          </cell>
          <cell r="B21569">
            <v>2886.47</v>
          </cell>
        </row>
        <row r="21570">
          <cell r="A21570" t="str">
            <v>18.030.0669-0</v>
          </cell>
          <cell r="B21570">
            <v>2926.32</v>
          </cell>
        </row>
        <row r="21571">
          <cell r="A21571" t="str">
            <v>18.030.0669-A</v>
          </cell>
          <cell r="B21571">
            <v>2926.32</v>
          </cell>
        </row>
        <row r="21572">
          <cell r="A21572" t="str">
            <v>18.030.0673-0</v>
          </cell>
          <cell r="B21572">
            <v>2719.69</v>
          </cell>
        </row>
        <row r="21573">
          <cell r="A21573" t="str">
            <v>18.030.0673-A</v>
          </cell>
          <cell r="B21573">
            <v>2719.69</v>
          </cell>
        </row>
        <row r="21574">
          <cell r="A21574" t="str">
            <v>18.030.0700-0</v>
          </cell>
          <cell r="B21574">
            <v>11735.33</v>
          </cell>
        </row>
        <row r="21575">
          <cell r="A21575" t="str">
            <v>18.030.0700-A</v>
          </cell>
          <cell r="B21575">
            <v>11735.33</v>
          </cell>
        </row>
        <row r="21576">
          <cell r="A21576" t="str">
            <v>18.030.0710-0</v>
          </cell>
          <cell r="B21576">
            <v>10808.61</v>
          </cell>
        </row>
        <row r="21577">
          <cell r="A21577" t="str">
            <v>18.030.0710-A</v>
          </cell>
          <cell r="B21577">
            <v>10808.61</v>
          </cell>
        </row>
        <row r="21578">
          <cell r="A21578" t="str">
            <v>18.030.0720-0</v>
          </cell>
          <cell r="B21578">
            <v>9413.36</v>
          </cell>
        </row>
        <row r="21579">
          <cell r="A21579" t="str">
            <v>18.030.0720-A</v>
          </cell>
          <cell r="B21579">
            <v>9413.36</v>
          </cell>
        </row>
        <row r="21580">
          <cell r="A21580" t="str">
            <v>18.030.0730-0</v>
          </cell>
          <cell r="B21580">
            <v>9060.07</v>
          </cell>
        </row>
        <row r="21581">
          <cell r="A21581" t="str">
            <v>18.030.0730-A</v>
          </cell>
          <cell r="B21581">
            <v>9060.07</v>
          </cell>
        </row>
        <row r="21582">
          <cell r="A21582" t="str">
            <v>18.030.0740-0</v>
          </cell>
          <cell r="B21582">
            <v>9163.74</v>
          </cell>
        </row>
        <row r="21583">
          <cell r="A21583" t="str">
            <v>18.030.0740-A</v>
          </cell>
          <cell r="B21583">
            <v>9163.74</v>
          </cell>
        </row>
        <row r="21584">
          <cell r="A21584" t="str">
            <v>18.030.0742-0</v>
          </cell>
          <cell r="B21584">
            <v>9027.36</v>
          </cell>
        </row>
        <row r="21585">
          <cell r="A21585" t="str">
            <v>18.030.0742-A</v>
          </cell>
          <cell r="B21585">
            <v>9027.36</v>
          </cell>
        </row>
        <row r="21586">
          <cell r="A21586" t="str">
            <v>18.030.0744-0</v>
          </cell>
          <cell r="B21586">
            <v>9066.17</v>
          </cell>
        </row>
        <row r="21587">
          <cell r="A21587" t="str">
            <v>18.030.0744-A</v>
          </cell>
          <cell r="B21587">
            <v>9066.17</v>
          </cell>
        </row>
        <row r="21588">
          <cell r="A21588" t="str">
            <v>18.030.0746-0</v>
          </cell>
          <cell r="B21588">
            <v>8502.2199999999993</v>
          </cell>
        </row>
        <row r="21589">
          <cell r="A21589" t="str">
            <v>18.030.0746-A</v>
          </cell>
          <cell r="B21589">
            <v>8502.2199999999993</v>
          </cell>
        </row>
        <row r="21590">
          <cell r="A21590" t="str">
            <v>18.030.0800-0</v>
          </cell>
          <cell r="B21590">
            <v>11077.93</v>
          </cell>
        </row>
        <row r="21591">
          <cell r="A21591" t="str">
            <v>18.030.0800-A</v>
          </cell>
          <cell r="B21591">
            <v>11077.93</v>
          </cell>
        </row>
        <row r="21592">
          <cell r="A21592" t="str">
            <v>18.030.0810-0</v>
          </cell>
          <cell r="B21592">
            <v>10502.81</v>
          </cell>
        </row>
        <row r="21593">
          <cell r="A21593" t="str">
            <v>18.030.0810-A</v>
          </cell>
          <cell r="B21593">
            <v>10502.81</v>
          </cell>
        </row>
        <row r="21594">
          <cell r="A21594" t="str">
            <v>18.030.0820-0</v>
          </cell>
          <cell r="B21594">
            <v>9772.58</v>
          </cell>
        </row>
        <row r="21595">
          <cell r="A21595" t="str">
            <v>18.030.0820-A</v>
          </cell>
          <cell r="B21595">
            <v>9772.58</v>
          </cell>
        </row>
        <row r="21596">
          <cell r="A21596" t="str">
            <v>18.030.0830-0</v>
          </cell>
          <cell r="B21596">
            <v>8655.15</v>
          </cell>
        </row>
        <row r="21597">
          <cell r="A21597" t="str">
            <v>18.030.0830-A</v>
          </cell>
          <cell r="B21597">
            <v>8655.15</v>
          </cell>
        </row>
        <row r="21598">
          <cell r="A21598" t="str">
            <v>18.030.0840-0</v>
          </cell>
          <cell r="B21598">
            <v>8803.68</v>
          </cell>
        </row>
        <row r="21599">
          <cell r="A21599" t="str">
            <v>18.030.0840-A</v>
          </cell>
          <cell r="B21599">
            <v>8803.68</v>
          </cell>
        </row>
        <row r="21600">
          <cell r="A21600" t="str">
            <v>18.030.0842-0</v>
          </cell>
          <cell r="B21600">
            <v>8264.76</v>
          </cell>
        </row>
        <row r="21601">
          <cell r="A21601" t="str">
            <v>18.030.0842-A</v>
          </cell>
          <cell r="B21601">
            <v>8264.76</v>
          </cell>
        </row>
        <row r="21602">
          <cell r="A21602" t="str">
            <v>18.030.0844-0</v>
          </cell>
          <cell r="B21602">
            <v>8172.67</v>
          </cell>
        </row>
        <row r="21603">
          <cell r="A21603" t="str">
            <v>18.030.0844-A</v>
          </cell>
          <cell r="B21603">
            <v>8172.67</v>
          </cell>
        </row>
        <row r="21604">
          <cell r="A21604" t="str">
            <v>18.030.0846-0</v>
          </cell>
          <cell r="B21604">
            <v>7605.45</v>
          </cell>
        </row>
        <row r="21605">
          <cell r="A21605" t="str">
            <v>18.030.0846-A</v>
          </cell>
          <cell r="B21605">
            <v>7605.45</v>
          </cell>
        </row>
        <row r="21606">
          <cell r="A21606" t="str">
            <v>18.030.0900-0</v>
          </cell>
          <cell r="B21606">
            <v>13498.38</v>
          </cell>
        </row>
        <row r="21607">
          <cell r="A21607" t="str">
            <v>18.030.0900-A</v>
          </cell>
          <cell r="B21607">
            <v>13498.38</v>
          </cell>
        </row>
        <row r="21608">
          <cell r="A21608" t="str">
            <v>18.030.0905-0</v>
          </cell>
          <cell r="B21608">
            <v>12432.44</v>
          </cell>
        </row>
        <row r="21609">
          <cell r="A21609" t="str">
            <v>18.030.0905-A</v>
          </cell>
          <cell r="B21609">
            <v>12432.44</v>
          </cell>
        </row>
        <row r="21610">
          <cell r="A21610" t="str">
            <v>18.030.0910-0</v>
          </cell>
          <cell r="B21610">
            <v>10827.58</v>
          </cell>
        </row>
        <row r="21611">
          <cell r="A21611" t="str">
            <v>18.030.0910-A</v>
          </cell>
          <cell r="B21611">
            <v>10827.58</v>
          </cell>
        </row>
        <row r="21612">
          <cell r="A21612" t="str">
            <v>18.030.0915-0</v>
          </cell>
          <cell r="B21612">
            <v>10419.08</v>
          </cell>
        </row>
        <row r="21613">
          <cell r="A21613" t="str">
            <v>18.030.0915-A</v>
          </cell>
          <cell r="B21613">
            <v>10419.08</v>
          </cell>
        </row>
        <row r="21614">
          <cell r="A21614" t="str">
            <v>18.030.0920-0</v>
          </cell>
          <cell r="B21614">
            <v>10691.03</v>
          </cell>
        </row>
        <row r="21615">
          <cell r="A21615" t="str">
            <v>18.030.0920-A</v>
          </cell>
          <cell r="B21615">
            <v>10691.03</v>
          </cell>
        </row>
        <row r="21616">
          <cell r="A21616" t="str">
            <v>18.030.0921-0</v>
          </cell>
          <cell r="B21616">
            <v>10361.450000000001</v>
          </cell>
        </row>
        <row r="21617">
          <cell r="A21617" t="str">
            <v>18.030.0921-A</v>
          </cell>
          <cell r="B21617">
            <v>10361.450000000001</v>
          </cell>
        </row>
        <row r="21618">
          <cell r="A21618" t="str">
            <v>18.030.0922-0</v>
          </cell>
          <cell r="B21618">
            <v>10403.799999999999</v>
          </cell>
        </row>
        <row r="21619">
          <cell r="A21619" t="str">
            <v>18.030.0922-A</v>
          </cell>
          <cell r="B21619">
            <v>10403.799999999999</v>
          </cell>
        </row>
        <row r="21620">
          <cell r="A21620" t="str">
            <v>18.030.0923-0</v>
          </cell>
          <cell r="B21620">
            <v>10092.959999999999</v>
          </cell>
        </row>
        <row r="21621">
          <cell r="A21621" t="str">
            <v>18.030.0923-A</v>
          </cell>
          <cell r="B21621">
            <v>10092.959999999999</v>
          </cell>
        </row>
        <row r="21622">
          <cell r="A21622" t="str">
            <v>18.030.0950-0</v>
          </cell>
          <cell r="B21622">
            <v>12853.4</v>
          </cell>
        </row>
        <row r="21623">
          <cell r="A21623" t="str">
            <v>18.030.0950-A</v>
          </cell>
          <cell r="B21623">
            <v>12853.4</v>
          </cell>
        </row>
        <row r="21624">
          <cell r="A21624" t="str">
            <v>18.030.0955-0</v>
          </cell>
          <cell r="B21624">
            <v>12258.29</v>
          </cell>
        </row>
        <row r="21625">
          <cell r="A21625" t="str">
            <v>18.030.0955-A</v>
          </cell>
          <cell r="B21625">
            <v>12258.29</v>
          </cell>
        </row>
        <row r="21626">
          <cell r="A21626" t="str">
            <v>18.030.0960-0</v>
          </cell>
          <cell r="B21626">
            <v>11357.86</v>
          </cell>
        </row>
        <row r="21627">
          <cell r="A21627" t="str">
            <v>18.030.0960-A</v>
          </cell>
          <cell r="B21627">
            <v>11357.86</v>
          </cell>
        </row>
        <row r="21628">
          <cell r="A21628" t="str">
            <v>18.030.0965-0</v>
          </cell>
          <cell r="B21628">
            <v>10089.44</v>
          </cell>
        </row>
        <row r="21629">
          <cell r="A21629" t="str">
            <v>18.030.0965-A</v>
          </cell>
          <cell r="B21629">
            <v>10089.44</v>
          </cell>
        </row>
        <row r="21630">
          <cell r="A21630" t="str">
            <v>18.030.0970-0</v>
          </cell>
          <cell r="B21630">
            <v>10047.32</v>
          </cell>
        </row>
        <row r="21631">
          <cell r="A21631" t="str">
            <v>18.030.0970-A</v>
          </cell>
          <cell r="B21631">
            <v>10047.32</v>
          </cell>
        </row>
        <row r="21632">
          <cell r="A21632" t="str">
            <v>18.030.0971-0</v>
          </cell>
          <cell r="B21632">
            <v>9648.1299999999992</v>
          </cell>
        </row>
        <row r="21633">
          <cell r="A21633" t="str">
            <v>18.030.0971-A</v>
          </cell>
          <cell r="B21633">
            <v>9648.1299999999992</v>
          </cell>
        </row>
        <row r="21634">
          <cell r="A21634" t="str">
            <v>18.030.0972-0</v>
          </cell>
          <cell r="B21634">
            <v>9521.16</v>
          </cell>
        </row>
        <row r="21635">
          <cell r="A21635" t="str">
            <v>18.030.0972-A</v>
          </cell>
          <cell r="B21635">
            <v>9521.16</v>
          </cell>
        </row>
        <row r="21636">
          <cell r="A21636" t="str">
            <v>18.030.0973-0</v>
          </cell>
          <cell r="B21636">
            <v>8865.7800000000007</v>
          </cell>
        </row>
        <row r="21637">
          <cell r="A21637" t="str">
            <v>18.030.0973-A</v>
          </cell>
          <cell r="B21637">
            <v>8865.7800000000007</v>
          </cell>
        </row>
        <row r="21638">
          <cell r="A21638" t="str">
            <v>18.030.9999-0</v>
          </cell>
          <cell r="B21638">
            <v>728</v>
          </cell>
        </row>
        <row r="21639">
          <cell r="A21639" t="str">
            <v>18.030.9999-A</v>
          </cell>
          <cell r="B21639">
            <v>728</v>
          </cell>
        </row>
        <row r="21640">
          <cell r="A21640" t="str">
            <v>18.031.0010-0</v>
          </cell>
          <cell r="B21640">
            <v>8886.9</v>
          </cell>
        </row>
        <row r="21641">
          <cell r="A21641" t="str">
            <v>18.031.0010-A</v>
          </cell>
          <cell r="B21641">
            <v>8886.9</v>
          </cell>
        </row>
        <row r="21642">
          <cell r="A21642" t="str">
            <v>18.031.0015-0</v>
          </cell>
          <cell r="B21642">
            <v>1038.3</v>
          </cell>
        </row>
        <row r="21643">
          <cell r="A21643" t="str">
            <v>18.031.0015-A</v>
          </cell>
          <cell r="B21643">
            <v>1038.3</v>
          </cell>
        </row>
        <row r="21644">
          <cell r="A21644" t="str">
            <v>18.031.0016-0</v>
          </cell>
          <cell r="B21644">
            <v>1207.25</v>
          </cell>
        </row>
        <row r="21645">
          <cell r="A21645" t="str">
            <v>18.031.0016-A</v>
          </cell>
          <cell r="B21645">
            <v>1207.25</v>
          </cell>
        </row>
        <row r="21646">
          <cell r="A21646" t="str">
            <v>18.031.0020-0</v>
          </cell>
          <cell r="B21646">
            <v>1777.97</v>
          </cell>
        </row>
        <row r="21647">
          <cell r="A21647" t="str">
            <v>18.031.0020-A</v>
          </cell>
          <cell r="B21647">
            <v>1777.97</v>
          </cell>
        </row>
        <row r="21648">
          <cell r="A21648" t="str">
            <v>18.031.0025-0</v>
          </cell>
          <cell r="B21648">
            <v>1995</v>
          </cell>
        </row>
        <row r="21649">
          <cell r="A21649" t="str">
            <v>18.031.0025-A</v>
          </cell>
          <cell r="B21649">
            <v>1995</v>
          </cell>
        </row>
        <row r="21650">
          <cell r="A21650" t="str">
            <v>18.031.9999-0</v>
          </cell>
          <cell r="B21650">
            <v>4126</v>
          </cell>
        </row>
        <row r="21651">
          <cell r="A21651" t="str">
            <v>18.031.9999-A</v>
          </cell>
          <cell r="B21651">
            <v>4126</v>
          </cell>
        </row>
        <row r="21652">
          <cell r="A21652" t="str">
            <v>18.032.0012-0</v>
          </cell>
          <cell r="B21652">
            <v>112.05</v>
          </cell>
        </row>
        <row r="21653">
          <cell r="A21653" t="str">
            <v>18.032.0012-A</v>
          </cell>
          <cell r="B21653">
            <v>110.17</v>
          </cell>
        </row>
        <row r="21654">
          <cell r="A21654" t="str">
            <v>18.032.0014-0</v>
          </cell>
          <cell r="B21654">
            <v>716.41</v>
          </cell>
        </row>
        <row r="21655">
          <cell r="A21655" t="str">
            <v>18.032.0014-A</v>
          </cell>
          <cell r="B21655">
            <v>714.53</v>
          </cell>
        </row>
        <row r="21656">
          <cell r="A21656" t="str">
            <v>18.032.0015-0</v>
          </cell>
          <cell r="B21656">
            <v>359.05</v>
          </cell>
        </row>
        <row r="21657">
          <cell r="A21657" t="str">
            <v>18.032.0015-A</v>
          </cell>
          <cell r="B21657">
            <v>357.17</v>
          </cell>
        </row>
        <row r="21658">
          <cell r="A21658" t="str">
            <v>18.032.0020-0</v>
          </cell>
          <cell r="B21658">
            <v>308.55</v>
          </cell>
        </row>
        <row r="21659">
          <cell r="A21659" t="str">
            <v>18.032.0020-A</v>
          </cell>
          <cell r="B21659">
            <v>306.67</v>
          </cell>
        </row>
        <row r="21660">
          <cell r="A21660" t="str">
            <v>18.032.0025-0</v>
          </cell>
          <cell r="B21660">
            <v>101.45</v>
          </cell>
        </row>
        <row r="21661">
          <cell r="A21661" t="str">
            <v>18.032.0025-A</v>
          </cell>
          <cell r="B21661">
            <v>99.57</v>
          </cell>
        </row>
        <row r="21662">
          <cell r="A21662" t="str">
            <v>18.032.0030-0</v>
          </cell>
          <cell r="B21662">
            <v>108.1</v>
          </cell>
        </row>
        <row r="21663">
          <cell r="A21663" t="str">
            <v>18.032.0030-A</v>
          </cell>
          <cell r="B21663">
            <v>106.22</v>
          </cell>
        </row>
        <row r="21664">
          <cell r="A21664" t="str">
            <v>18.032.9999-0</v>
          </cell>
          <cell r="B21664">
            <v>3503</v>
          </cell>
        </row>
        <row r="21665">
          <cell r="A21665" t="str">
            <v>18.032.9999-A</v>
          </cell>
          <cell r="B21665">
            <v>3466</v>
          </cell>
        </row>
        <row r="21666">
          <cell r="A21666" t="str">
            <v>18.033.0010-0</v>
          </cell>
          <cell r="B21666">
            <v>114.39</v>
          </cell>
        </row>
        <row r="21667">
          <cell r="A21667" t="str">
            <v>18.033.0010-A</v>
          </cell>
          <cell r="B21667">
            <v>114.39</v>
          </cell>
        </row>
        <row r="21668">
          <cell r="A21668" t="str">
            <v>18.033.0015-0</v>
          </cell>
          <cell r="B21668">
            <v>392.37</v>
          </cell>
        </row>
        <row r="21669">
          <cell r="A21669" t="str">
            <v>18.033.0015-A</v>
          </cell>
          <cell r="B21669">
            <v>392.37</v>
          </cell>
        </row>
        <row r="21670">
          <cell r="A21670" t="str">
            <v>18.033.0020-0</v>
          </cell>
          <cell r="B21670">
            <v>3660.63</v>
          </cell>
        </row>
        <row r="21671">
          <cell r="A21671" t="str">
            <v>18.033.0020-A</v>
          </cell>
          <cell r="B21671">
            <v>3612.56</v>
          </cell>
        </row>
        <row r="21672">
          <cell r="A21672" t="str">
            <v>18.033.9999-0</v>
          </cell>
          <cell r="B21672">
            <v>3515</v>
          </cell>
        </row>
        <row r="21673">
          <cell r="A21673" t="str">
            <v>18.033.9999-A</v>
          </cell>
          <cell r="B21673">
            <v>3499</v>
          </cell>
        </row>
        <row r="21674">
          <cell r="A21674" t="str">
            <v>18.034.0010-0</v>
          </cell>
          <cell r="B21674">
            <v>322.45999999999998</v>
          </cell>
        </row>
        <row r="21675">
          <cell r="A21675" t="str">
            <v>18.034.0010-A</v>
          </cell>
          <cell r="B21675">
            <v>318.7</v>
          </cell>
        </row>
        <row r="21676">
          <cell r="A21676" t="str">
            <v>18.034.0015-0</v>
          </cell>
          <cell r="B21676">
            <v>496.56</v>
          </cell>
        </row>
        <row r="21677">
          <cell r="A21677" t="str">
            <v>18.034.0015-A</v>
          </cell>
          <cell r="B21677">
            <v>490.92</v>
          </cell>
        </row>
        <row r="21678">
          <cell r="A21678" t="str">
            <v>18.034.0020-0</v>
          </cell>
          <cell r="B21678">
            <v>788.16</v>
          </cell>
        </row>
        <row r="21679">
          <cell r="A21679" t="str">
            <v>18.034.0020-A</v>
          </cell>
          <cell r="B21679">
            <v>780.64</v>
          </cell>
        </row>
        <row r="21680">
          <cell r="A21680" t="str">
            <v>18.034.0025-0</v>
          </cell>
          <cell r="B21680">
            <v>1324.74</v>
          </cell>
        </row>
        <row r="21681">
          <cell r="A21681" t="str">
            <v>18.034.0025-A</v>
          </cell>
          <cell r="B21681">
            <v>1315.34</v>
          </cell>
        </row>
        <row r="21682">
          <cell r="A21682" t="str">
            <v>18.034.0030-0</v>
          </cell>
          <cell r="B21682">
            <v>1992.32</v>
          </cell>
        </row>
        <row r="21683">
          <cell r="A21683" t="str">
            <v>18.034.0030-A</v>
          </cell>
          <cell r="B21683">
            <v>1981.04</v>
          </cell>
        </row>
        <row r="21684">
          <cell r="A21684" t="str">
            <v>18.034.0035-0</v>
          </cell>
          <cell r="B21684">
            <v>2759.9</v>
          </cell>
        </row>
        <row r="21685">
          <cell r="A21685" t="str">
            <v>18.034.0035-A</v>
          </cell>
          <cell r="B21685">
            <v>2746.74</v>
          </cell>
        </row>
        <row r="21686">
          <cell r="A21686" t="str">
            <v>18.034.0050-0</v>
          </cell>
          <cell r="B21686">
            <v>217.79</v>
          </cell>
        </row>
        <row r="21687">
          <cell r="A21687" t="str">
            <v>18.034.0050-A</v>
          </cell>
          <cell r="B21687">
            <v>214.03</v>
          </cell>
        </row>
        <row r="21688">
          <cell r="A21688" t="str">
            <v>18.034.0055-0</v>
          </cell>
          <cell r="B21688">
            <v>501.01</v>
          </cell>
        </row>
        <row r="21689">
          <cell r="A21689" t="str">
            <v>18.034.0055-A</v>
          </cell>
          <cell r="B21689">
            <v>495.37</v>
          </cell>
        </row>
        <row r="21690">
          <cell r="A21690" t="str">
            <v>18.034.0060-0</v>
          </cell>
          <cell r="B21690">
            <v>1314.84</v>
          </cell>
        </row>
        <row r="21691">
          <cell r="A21691" t="str">
            <v>18.034.0060-A</v>
          </cell>
          <cell r="B21691">
            <v>1311.08</v>
          </cell>
        </row>
        <row r="21692">
          <cell r="A21692" t="str">
            <v>18.034.0065-0</v>
          </cell>
          <cell r="B21692">
            <v>1859.92</v>
          </cell>
        </row>
        <row r="21693">
          <cell r="A21693" t="str">
            <v>18.034.0065-A</v>
          </cell>
          <cell r="B21693">
            <v>1854.28</v>
          </cell>
        </row>
        <row r="21694">
          <cell r="A21694" t="str">
            <v>18.034.0070-0</v>
          </cell>
          <cell r="B21694">
            <v>2253.98</v>
          </cell>
        </row>
        <row r="21695">
          <cell r="A21695" t="str">
            <v>18.034.0070-A</v>
          </cell>
          <cell r="B21695">
            <v>2246.46</v>
          </cell>
        </row>
        <row r="21696">
          <cell r="A21696" t="str">
            <v>18.034.0075-0</v>
          </cell>
          <cell r="B21696">
            <v>3567.66</v>
          </cell>
        </row>
        <row r="21697">
          <cell r="A21697" t="str">
            <v>18.034.0075-A</v>
          </cell>
          <cell r="B21697">
            <v>3556.38</v>
          </cell>
        </row>
        <row r="21698">
          <cell r="A21698" t="str">
            <v>18.034.0080-0</v>
          </cell>
          <cell r="B21698">
            <v>2587.79</v>
          </cell>
        </row>
        <row r="21699">
          <cell r="A21699" t="str">
            <v>18.034.0080-A</v>
          </cell>
          <cell r="B21699">
            <v>2584.0300000000002</v>
          </cell>
        </row>
        <row r="21700">
          <cell r="A21700" t="str">
            <v>18.034.0085-0</v>
          </cell>
          <cell r="B21700">
            <v>2760.34</v>
          </cell>
        </row>
        <row r="21701">
          <cell r="A21701" t="str">
            <v>18.034.0085-A</v>
          </cell>
          <cell r="B21701">
            <v>2754.7</v>
          </cell>
        </row>
        <row r="21702">
          <cell r="A21702" t="str">
            <v>18.034.0090-0</v>
          </cell>
          <cell r="B21702">
            <v>3492.19</v>
          </cell>
        </row>
        <row r="21703">
          <cell r="A21703" t="str">
            <v>18.034.0090-A</v>
          </cell>
          <cell r="B21703">
            <v>3482.79</v>
          </cell>
        </row>
        <row r="21704">
          <cell r="A21704" t="str">
            <v>18.034.0100-0</v>
          </cell>
          <cell r="B21704">
            <v>33213.4</v>
          </cell>
        </row>
        <row r="21705">
          <cell r="A21705" t="str">
            <v>18.034.0100-A</v>
          </cell>
          <cell r="B21705">
            <v>33213.4</v>
          </cell>
        </row>
        <row r="21706">
          <cell r="A21706" t="str">
            <v>18.034.0120-0</v>
          </cell>
          <cell r="B21706">
            <v>169.51</v>
          </cell>
        </row>
        <row r="21707">
          <cell r="A21707" t="str">
            <v>18.034.0120-A</v>
          </cell>
          <cell r="B21707">
            <v>169.51</v>
          </cell>
        </row>
        <row r="21708">
          <cell r="A21708" t="str">
            <v>18.034.0130-0</v>
          </cell>
          <cell r="B21708">
            <v>54945.46</v>
          </cell>
        </row>
        <row r="21709">
          <cell r="A21709" t="str">
            <v>18.034.0130-A</v>
          </cell>
          <cell r="B21709">
            <v>54945.46</v>
          </cell>
        </row>
        <row r="21710">
          <cell r="A21710" t="str">
            <v>18.034.0140-0</v>
          </cell>
          <cell r="B21710">
            <v>222.13</v>
          </cell>
        </row>
        <row r="21711">
          <cell r="A21711" t="str">
            <v>18.034.0140-A</v>
          </cell>
          <cell r="B21711">
            <v>222.13</v>
          </cell>
        </row>
        <row r="21712">
          <cell r="A21712" t="str">
            <v>18.034.0150-0</v>
          </cell>
          <cell r="B21712">
            <v>233.5</v>
          </cell>
        </row>
        <row r="21713">
          <cell r="A21713" t="str">
            <v>18.034.0150-A</v>
          </cell>
          <cell r="B21713">
            <v>233.5</v>
          </cell>
        </row>
        <row r="21714">
          <cell r="A21714" t="str">
            <v>18.034.0160-0</v>
          </cell>
          <cell r="B21714">
            <v>249</v>
          </cell>
        </row>
        <row r="21715">
          <cell r="A21715" t="str">
            <v>18.034.0160-A</v>
          </cell>
          <cell r="B21715">
            <v>249</v>
          </cell>
        </row>
        <row r="21716">
          <cell r="A21716" t="str">
            <v>18.034.0170-0</v>
          </cell>
          <cell r="B21716">
            <v>25164.65</v>
          </cell>
        </row>
        <row r="21717">
          <cell r="A21717" t="str">
            <v>18.034.0170-A</v>
          </cell>
          <cell r="B21717">
            <v>25164.65</v>
          </cell>
        </row>
        <row r="21718">
          <cell r="A21718" t="str">
            <v>18.034.0180-0</v>
          </cell>
          <cell r="B21718">
            <v>30429.31</v>
          </cell>
        </row>
        <row r="21719">
          <cell r="A21719" t="str">
            <v>18.034.0180-A</v>
          </cell>
          <cell r="B21719">
            <v>30429.31</v>
          </cell>
        </row>
        <row r="21720">
          <cell r="A21720" t="str">
            <v>18.034.9999-0</v>
          </cell>
          <cell r="B21720">
            <v>884</v>
          </cell>
        </row>
        <row r="21721">
          <cell r="A21721" t="str">
            <v>18.034.9999-A</v>
          </cell>
          <cell r="B21721">
            <v>881</v>
          </cell>
        </row>
        <row r="21722">
          <cell r="A21722" t="str">
            <v>18.035.0005-0</v>
          </cell>
          <cell r="B21722">
            <v>119.32</v>
          </cell>
        </row>
        <row r="21723">
          <cell r="A21723" t="str">
            <v>18.035.0005-A</v>
          </cell>
          <cell r="B21723">
            <v>114.65</v>
          </cell>
        </row>
        <row r="21724">
          <cell r="A21724" t="str">
            <v>18.035.0010-0</v>
          </cell>
          <cell r="B21724">
            <v>177.13</v>
          </cell>
        </row>
        <row r="21725">
          <cell r="A21725" t="str">
            <v>18.035.0010-A</v>
          </cell>
          <cell r="B21725">
            <v>171.28</v>
          </cell>
        </row>
        <row r="21726">
          <cell r="A21726" t="str">
            <v>18.035.9999-0</v>
          </cell>
          <cell r="B21726">
            <v>3127</v>
          </cell>
        </row>
        <row r="21727">
          <cell r="A21727" t="str">
            <v>18.035.9999-A</v>
          </cell>
          <cell r="B21727">
            <v>3013</v>
          </cell>
        </row>
        <row r="21728">
          <cell r="A21728" t="str">
            <v>18.036.0001-0</v>
          </cell>
          <cell r="B21728">
            <v>245.34</v>
          </cell>
        </row>
        <row r="21729">
          <cell r="A21729" t="str">
            <v>18.036.0001-A</v>
          </cell>
          <cell r="B21729">
            <v>243.47</v>
          </cell>
        </row>
        <row r="21730">
          <cell r="A21730" t="str">
            <v>18.036.9999-0</v>
          </cell>
          <cell r="B21730">
            <v>1102</v>
          </cell>
        </row>
        <row r="21731">
          <cell r="A21731" t="str">
            <v>18.036.9999-A</v>
          </cell>
          <cell r="B21731">
            <v>1094</v>
          </cell>
        </row>
        <row r="21732">
          <cell r="A21732" t="str">
            <v>18.037.0100-0</v>
          </cell>
          <cell r="B21732">
            <v>1233.6199999999999</v>
          </cell>
        </row>
        <row r="21733">
          <cell r="A21733" t="str">
            <v>18.037.0100-A</v>
          </cell>
          <cell r="B21733">
            <v>1233.6199999999999</v>
          </cell>
        </row>
        <row r="21734">
          <cell r="A21734" t="str">
            <v>18.037.0110-0</v>
          </cell>
          <cell r="B21734">
            <v>2550</v>
          </cell>
        </row>
        <row r="21735">
          <cell r="A21735" t="str">
            <v>18.037.0110-A</v>
          </cell>
          <cell r="B21735">
            <v>2550</v>
          </cell>
        </row>
        <row r="21736">
          <cell r="A21736" t="str">
            <v>18.037.0120-0</v>
          </cell>
          <cell r="B21736">
            <v>366.74</v>
          </cell>
        </row>
        <row r="21737">
          <cell r="A21737" t="str">
            <v>18.037.0120-A</v>
          </cell>
          <cell r="B21737">
            <v>366.74</v>
          </cell>
        </row>
        <row r="21738">
          <cell r="A21738" t="str">
            <v>18.037.0130-0</v>
          </cell>
          <cell r="B21738">
            <v>415.77</v>
          </cell>
        </row>
        <row r="21739">
          <cell r="A21739" t="str">
            <v>18.037.0130-A</v>
          </cell>
          <cell r="B21739">
            <v>415.77</v>
          </cell>
        </row>
        <row r="21740">
          <cell r="A21740" t="str">
            <v>18.037.0140-0</v>
          </cell>
          <cell r="B21740">
            <v>489.3</v>
          </cell>
        </row>
        <row r="21741">
          <cell r="A21741" t="str">
            <v>18.037.0140-A</v>
          </cell>
          <cell r="B21741">
            <v>489.3</v>
          </cell>
        </row>
        <row r="21742">
          <cell r="A21742" t="str">
            <v>18.037.0150-0</v>
          </cell>
          <cell r="B21742">
            <v>150</v>
          </cell>
        </row>
        <row r="21743">
          <cell r="A21743" t="str">
            <v>18.037.0150-A</v>
          </cell>
          <cell r="B21743">
            <v>150</v>
          </cell>
        </row>
        <row r="21744">
          <cell r="A21744" t="str">
            <v>18.037.0160-0</v>
          </cell>
          <cell r="B21744">
            <v>150</v>
          </cell>
        </row>
        <row r="21745">
          <cell r="A21745" t="str">
            <v>18.037.0160-A</v>
          </cell>
          <cell r="B21745">
            <v>150</v>
          </cell>
        </row>
        <row r="21746">
          <cell r="A21746" t="str">
            <v>18.037.0170-0</v>
          </cell>
          <cell r="B21746">
            <v>190.8</v>
          </cell>
        </row>
        <row r="21747">
          <cell r="A21747" t="str">
            <v>18.037.0170-A</v>
          </cell>
          <cell r="B21747">
            <v>190.8</v>
          </cell>
        </row>
        <row r="21748">
          <cell r="A21748" t="str">
            <v>18.037.0180-0</v>
          </cell>
          <cell r="B21748">
            <v>120.85</v>
          </cell>
        </row>
        <row r="21749">
          <cell r="A21749" t="str">
            <v>18.037.0180-A</v>
          </cell>
          <cell r="B21749">
            <v>120.85</v>
          </cell>
        </row>
        <row r="21750">
          <cell r="A21750" t="str">
            <v>18.037.0200-0</v>
          </cell>
          <cell r="B21750">
            <v>210</v>
          </cell>
        </row>
        <row r="21751">
          <cell r="A21751" t="str">
            <v>18.037.0200-A</v>
          </cell>
          <cell r="B21751">
            <v>210</v>
          </cell>
        </row>
        <row r="21752">
          <cell r="A21752" t="str">
            <v>18.037.9999-0</v>
          </cell>
          <cell r="B21752">
            <v>955</v>
          </cell>
        </row>
        <row r="21753">
          <cell r="A21753" t="str">
            <v>18.037.9999-A</v>
          </cell>
          <cell r="B21753">
            <v>955</v>
          </cell>
        </row>
        <row r="21754">
          <cell r="A21754" t="str">
            <v>18.038.0010-0</v>
          </cell>
          <cell r="B21754">
            <v>98.74</v>
          </cell>
        </row>
        <row r="21755">
          <cell r="A21755" t="str">
            <v>18.038.0010-A</v>
          </cell>
          <cell r="B21755">
            <v>96.78</v>
          </cell>
        </row>
        <row r="21756">
          <cell r="A21756" t="str">
            <v>18.038.0020-0</v>
          </cell>
          <cell r="B21756">
            <v>110.48</v>
          </cell>
        </row>
        <row r="21757">
          <cell r="A21757" t="str">
            <v>18.038.0020-A</v>
          </cell>
          <cell r="B21757">
            <v>108.52</v>
          </cell>
        </row>
        <row r="21758">
          <cell r="A21758" t="str">
            <v>18.038.0030-0</v>
          </cell>
          <cell r="B21758">
            <v>220.94</v>
          </cell>
        </row>
        <row r="21759">
          <cell r="A21759" t="str">
            <v>18.038.0030-A</v>
          </cell>
          <cell r="B21759">
            <v>218.98</v>
          </cell>
        </row>
        <row r="21760">
          <cell r="A21760" t="str">
            <v>18.038.0035-0</v>
          </cell>
          <cell r="B21760">
            <v>4849.34</v>
          </cell>
        </row>
        <row r="21761">
          <cell r="A21761" t="str">
            <v>18.038.0035-A</v>
          </cell>
          <cell r="B21761">
            <v>4847.38</v>
          </cell>
        </row>
        <row r="21762">
          <cell r="A21762" t="str">
            <v>18.038.0040-0</v>
          </cell>
          <cell r="B21762">
            <v>38429.300000000003</v>
          </cell>
        </row>
        <row r="21763">
          <cell r="A21763" t="str">
            <v>18.038.0040-A</v>
          </cell>
          <cell r="B21763">
            <v>38427.339999999997</v>
          </cell>
        </row>
        <row r="21764">
          <cell r="A21764" t="str">
            <v>18.038.0045-0</v>
          </cell>
          <cell r="B21764">
            <v>262.82</v>
          </cell>
        </row>
        <row r="21765">
          <cell r="A21765" t="str">
            <v>18.038.0045-A</v>
          </cell>
          <cell r="B21765">
            <v>260.86</v>
          </cell>
        </row>
        <row r="21766">
          <cell r="A21766" t="str">
            <v>18.038.9999-0</v>
          </cell>
          <cell r="B21766">
            <v>1151</v>
          </cell>
        </row>
        <row r="21767">
          <cell r="A21767" t="str">
            <v>18.038.9999-A</v>
          </cell>
          <cell r="B21767">
            <v>1141</v>
          </cell>
        </row>
        <row r="21768">
          <cell r="A21768" t="str">
            <v>18.040.0010-0</v>
          </cell>
          <cell r="B21768">
            <v>31800</v>
          </cell>
        </row>
        <row r="21769">
          <cell r="A21769" t="str">
            <v>18.040.0010-A</v>
          </cell>
          <cell r="B21769">
            <v>31800</v>
          </cell>
        </row>
        <row r="21770">
          <cell r="A21770" t="str">
            <v>18.040.0015-0</v>
          </cell>
          <cell r="B21770">
            <v>67859.98</v>
          </cell>
        </row>
        <row r="21771">
          <cell r="A21771" t="str">
            <v>18.040.0015-A</v>
          </cell>
          <cell r="B21771">
            <v>67859.98</v>
          </cell>
        </row>
        <row r="21772">
          <cell r="A21772" t="str">
            <v>18.040.0020-0</v>
          </cell>
          <cell r="B21772">
            <v>79000</v>
          </cell>
        </row>
        <row r="21773">
          <cell r="A21773" t="str">
            <v>18.040.0020-A</v>
          </cell>
          <cell r="B21773">
            <v>79000</v>
          </cell>
        </row>
        <row r="21774">
          <cell r="A21774" t="str">
            <v>18.040.0025-0</v>
          </cell>
          <cell r="B21774">
            <v>26013.56</v>
          </cell>
        </row>
        <row r="21775">
          <cell r="A21775" t="str">
            <v>18.040.0025-A</v>
          </cell>
          <cell r="B21775">
            <v>26013.56</v>
          </cell>
        </row>
        <row r="21776">
          <cell r="A21776" t="str">
            <v>18.040.9999-0</v>
          </cell>
          <cell r="B21776">
            <v>993</v>
          </cell>
        </row>
        <row r="21777">
          <cell r="A21777" t="str">
            <v>18.040.9999-A</v>
          </cell>
          <cell r="B21777">
            <v>993</v>
          </cell>
        </row>
        <row r="21778">
          <cell r="A21778" t="str">
            <v>18.045.0010-0</v>
          </cell>
          <cell r="B21778">
            <v>291.63</v>
          </cell>
        </row>
        <row r="21779">
          <cell r="A21779" t="str">
            <v>18.045.0010-A</v>
          </cell>
          <cell r="B21779">
            <v>279.76</v>
          </cell>
        </row>
        <row r="21780">
          <cell r="A21780" t="str">
            <v>18.045.0011-0</v>
          </cell>
          <cell r="B21780">
            <v>304.69</v>
          </cell>
        </row>
        <row r="21781">
          <cell r="A21781" t="str">
            <v>18.045.0011-A</v>
          </cell>
          <cell r="B21781">
            <v>292.82</v>
          </cell>
        </row>
        <row r="21782">
          <cell r="A21782" t="str">
            <v>18.045.0012-0</v>
          </cell>
          <cell r="B21782">
            <v>352.18</v>
          </cell>
        </row>
        <row r="21783">
          <cell r="A21783" t="str">
            <v>18.045.0012-A</v>
          </cell>
          <cell r="B21783">
            <v>338.71</v>
          </cell>
        </row>
        <row r="21784">
          <cell r="A21784" t="str">
            <v>18.045.0013-0</v>
          </cell>
          <cell r="B21784">
            <v>366.26</v>
          </cell>
        </row>
        <row r="21785">
          <cell r="A21785" t="str">
            <v>18.045.0013-A</v>
          </cell>
          <cell r="B21785">
            <v>352.79</v>
          </cell>
        </row>
        <row r="21786">
          <cell r="A21786" t="str">
            <v>18.045.0015-0</v>
          </cell>
          <cell r="B21786">
            <v>425.36</v>
          </cell>
        </row>
        <row r="21787">
          <cell r="A21787" t="str">
            <v>18.045.0015-A</v>
          </cell>
          <cell r="B21787">
            <v>410.76</v>
          </cell>
        </row>
        <row r="21788">
          <cell r="A21788" t="str">
            <v>18.045.0016-0</v>
          </cell>
          <cell r="B21788">
            <v>426.48</v>
          </cell>
        </row>
        <row r="21789">
          <cell r="A21789" t="str">
            <v>18.045.0016-A</v>
          </cell>
          <cell r="B21789">
            <v>411.88</v>
          </cell>
        </row>
        <row r="21790">
          <cell r="A21790" t="str">
            <v>18.045.0017-1</v>
          </cell>
          <cell r="B21790">
            <v>596.28</v>
          </cell>
        </row>
        <row r="21791">
          <cell r="A21791" t="str">
            <v>18.045.0017-B</v>
          </cell>
          <cell r="B21791">
            <v>580.89</v>
          </cell>
        </row>
        <row r="21792">
          <cell r="A21792" t="str">
            <v>18.045.0018-0</v>
          </cell>
          <cell r="B21792">
            <v>913.18</v>
          </cell>
        </row>
        <row r="21793">
          <cell r="A21793" t="str">
            <v>18.045.0018-A</v>
          </cell>
          <cell r="B21793">
            <v>897.79</v>
          </cell>
        </row>
        <row r="21794">
          <cell r="A21794" t="str">
            <v>18.045.0025-0</v>
          </cell>
          <cell r="B21794">
            <v>474.03</v>
          </cell>
        </row>
        <row r="21795">
          <cell r="A21795" t="str">
            <v>18.045.0025-A</v>
          </cell>
          <cell r="B21795">
            <v>457.39</v>
          </cell>
        </row>
        <row r="21796">
          <cell r="A21796" t="str">
            <v>18.045.0026-0</v>
          </cell>
          <cell r="B21796">
            <v>485.6</v>
          </cell>
        </row>
        <row r="21797">
          <cell r="A21797" t="str">
            <v>18.045.0026-A</v>
          </cell>
          <cell r="B21797">
            <v>468.96</v>
          </cell>
        </row>
        <row r="21798">
          <cell r="A21798" t="str">
            <v>18.045.0027-0</v>
          </cell>
          <cell r="B21798">
            <v>715.69</v>
          </cell>
        </row>
        <row r="21799">
          <cell r="A21799" t="str">
            <v>18.045.0027-A</v>
          </cell>
          <cell r="B21799">
            <v>698.65</v>
          </cell>
        </row>
        <row r="21800">
          <cell r="A21800" t="str">
            <v>18.045.0028-0</v>
          </cell>
          <cell r="B21800">
            <v>1035.45</v>
          </cell>
        </row>
        <row r="21801">
          <cell r="A21801" t="str">
            <v>18.045.0028-A</v>
          </cell>
          <cell r="B21801">
            <v>1018.41</v>
          </cell>
        </row>
        <row r="21802">
          <cell r="A21802" t="str">
            <v>18.045.0029-0</v>
          </cell>
          <cell r="B21802">
            <v>1141.94</v>
          </cell>
        </row>
        <row r="21803">
          <cell r="A21803" t="str">
            <v>18.045.0029-A</v>
          </cell>
          <cell r="B21803">
            <v>1124.1199999999999</v>
          </cell>
        </row>
        <row r="21804">
          <cell r="A21804" t="str">
            <v>18.045.0030-0</v>
          </cell>
          <cell r="B21804">
            <v>918.49</v>
          </cell>
        </row>
        <row r="21805">
          <cell r="A21805" t="str">
            <v>18.045.0030-A</v>
          </cell>
          <cell r="B21805">
            <v>899.82</v>
          </cell>
        </row>
        <row r="21806">
          <cell r="A21806" t="str">
            <v>18.045.0031-0</v>
          </cell>
          <cell r="B21806">
            <v>1062.1199999999999</v>
          </cell>
        </row>
        <row r="21807">
          <cell r="A21807" t="str">
            <v>18.045.0031-A</v>
          </cell>
          <cell r="B21807">
            <v>1043.45</v>
          </cell>
        </row>
        <row r="21808">
          <cell r="A21808" t="str">
            <v>18.045.0032-0</v>
          </cell>
          <cell r="B21808">
            <v>1203.3399999999999</v>
          </cell>
        </row>
        <row r="21809">
          <cell r="A21809" t="str">
            <v>18.045.0032-A</v>
          </cell>
          <cell r="B21809">
            <v>1184.67</v>
          </cell>
        </row>
        <row r="21810">
          <cell r="A21810" t="str">
            <v>18.045.0033-0</v>
          </cell>
          <cell r="B21810">
            <v>1262.28</v>
          </cell>
        </row>
        <row r="21811">
          <cell r="A21811" t="str">
            <v>18.045.0033-A</v>
          </cell>
          <cell r="B21811">
            <v>1242.81</v>
          </cell>
        </row>
        <row r="21812">
          <cell r="A21812" t="str">
            <v>18.045.0035-0</v>
          </cell>
          <cell r="B21812">
            <v>1404.22</v>
          </cell>
        </row>
        <row r="21813">
          <cell r="A21813" t="str">
            <v>18.045.0035-A</v>
          </cell>
          <cell r="B21813">
            <v>1384.86</v>
          </cell>
        </row>
        <row r="21814">
          <cell r="A21814" t="str">
            <v>18.045.9999-0</v>
          </cell>
          <cell r="B21814">
            <v>1034</v>
          </cell>
        </row>
        <row r="21815">
          <cell r="A21815" t="str">
            <v>18.045.9999-A</v>
          </cell>
          <cell r="B21815">
            <v>1007</v>
          </cell>
        </row>
        <row r="21816">
          <cell r="A21816" t="str">
            <v>18.050.0001-0</v>
          </cell>
          <cell r="B21816">
            <v>51173.98</v>
          </cell>
        </row>
        <row r="21817">
          <cell r="A21817" t="str">
            <v>18.050.0001-A</v>
          </cell>
          <cell r="B21817">
            <v>51038.18</v>
          </cell>
        </row>
        <row r="21818">
          <cell r="A21818" t="str">
            <v>18.050.0005-0</v>
          </cell>
          <cell r="B21818">
            <v>62061.08</v>
          </cell>
        </row>
        <row r="21819">
          <cell r="A21819" t="str">
            <v>18.050.0005-A</v>
          </cell>
          <cell r="B21819">
            <v>61925.279999999999</v>
          </cell>
        </row>
        <row r="21820">
          <cell r="A21820" t="str">
            <v>18.050.0012-0</v>
          </cell>
          <cell r="B21820">
            <v>92178.28</v>
          </cell>
        </row>
        <row r="21821">
          <cell r="A21821" t="str">
            <v>18.050.0012-A</v>
          </cell>
          <cell r="B21821">
            <v>92042.48</v>
          </cell>
        </row>
        <row r="21822">
          <cell r="A21822" t="str">
            <v>18.050.0015-0</v>
          </cell>
          <cell r="B21822">
            <v>98667.28</v>
          </cell>
        </row>
        <row r="21823">
          <cell r="A21823" t="str">
            <v>18.050.0015-A</v>
          </cell>
          <cell r="B21823">
            <v>98531.48</v>
          </cell>
        </row>
        <row r="21824">
          <cell r="A21824" t="str">
            <v>18.050.0020-0</v>
          </cell>
          <cell r="B21824">
            <v>174165.25</v>
          </cell>
        </row>
        <row r="21825">
          <cell r="A21825" t="str">
            <v>18.050.0020-A</v>
          </cell>
          <cell r="B21825">
            <v>174029.45</v>
          </cell>
        </row>
        <row r="21826">
          <cell r="A21826" t="str">
            <v>18.050.0025-0</v>
          </cell>
          <cell r="B21826">
            <v>208536.35</v>
          </cell>
        </row>
        <row r="21827">
          <cell r="A21827" t="str">
            <v>18.050.0025-A</v>
          </cell>
          <cell r="B21827">
            <v>208400.55</v>
          </cell>
        </row>
        <row r="21828">
          <cell r="A21828" t="str">
            <v>18.050.0030-0</v>
          </cell>
          <cell r="B21828">
            <v>316225.94</v>
          </cell>
        </row>
        <row r="21829">
          <cell r="A21829" t="str">
            <v>18.050.0030-A</v>
          </cell>
          <cell r="B21829">
            <v>316090.14</v>
          </cell>
        </row>
        <row r="21830">
          <cell r="A21830" t="str">
            <v>18.050.0050-0</v>
          </cell>
          <cell r="B21830">
            <v>19381.52</v>
          </cell>
        </row>
        <row r="21831">
          <cell r="A21831" t="str">
            <v>18.050.0050-A</v>
          </cell>
          <cell r="B21831">
            <v>19245.72</v>
          </cell>
        </row>
        <row r="21832">
          <cell r="A21832" t="str">
            <v>18.050.0055-0</v>
          </cell>
          <cell r="B21832">
            <v>20194.509999999998</v>
          </cell>
        </row>
        <row r="21833">
          <cell r="A21833" t="str">
            <v>18.050.0055-A</v>
          </cell>
          <cell r="B21833">
            <v>20058.71</v>
          </cell>
        </row>
        <row r="21834">
          <cell r="A21834" t="str">
            <v>18.050.0060-0</v>
          </cell>
          <cell r="B21834">
            <v>27262.61</v>
          </cell>
        </row>
        <row r="21835">
          <cell r="A21835" t="str">
            <v>18.050.0060-A</v>
          </cell>
          <cell r="B21835">
            <v>27126.81</v>
          </cell>
        </row>
        <row r="21836">
          <cell r="A21836" t="str">
            <v>18.050.0065-0</v>
          </cell>
          <cell r="B21836">
            <v>30463.85</v>
          </cell>
        </row>
        <row r="21837">
          <cell r="A21837" t="str">
            <v>18.050.0065-A</v>
          </cell>
          <cell r="B21837">
            <v>30328.05</v>
          </cell>
        </row>
        <row r="21838">
          <cell r="A21838" t="str">
            <v>18.050.0070-0</v>
          </cell>
          <cell r="B21838">
            <v>48792.87</v>
          </cell>
        </row>
        <row r="21839">
          <cell r="A21839" t="str">
            <v>18.050.0070-A</v>
          </cell>
          <cell r="B21839">
            <v>48657.07</v>
          </cell>
        </row>
        <row r="21840">
          <cell r="A21840" t="str">
            <v>18.050.0100-0</v>
          </cell>
          <cell r="B21840">
            <v>361.42</v>
          </cell>
        </row>
        <row r="21841">
          <cell r="A21841" t="str">
            <v>18.050.0100-A</v>
          </cell>
          <cell r="B21841">
            <v>360.44</v>
          </cell>
        </row>
        <row r="21842">
          <cell r="A21842" t="str">
            <v>18.050.0115-0</v>
          </cell>
          <cell r="B21842">
            <v>144.54</v>
          </cell>
        </row>
        <row r="21843">
          <cell r="A21843" t="str">
            <v>18.050.0115-A</v>
          </cell>
          <cell r="B21843">
            <v>142.58000000000001</v>
          </cell>
        </row>
        <row r="21844">
          <cell r="A21844" t="str">
            <v>18.050.0120-0</v>
          </cell>
          <cell r="B21844">
            <v>1513.18</v>
          </cell>
        </row>
        <row r="21845">
          <cell r="A21845" t="str">
            <v>18.050.0120-A</v>
          </cell>
          <cell r="B21845">
            <v>1511.22</v>
          </cell>
        </row>
        <row r="21846">
          <cell r="A21846" t="str">
            <v>18.050.0130-0</v>
          </cell>
          <cell r="B21846">
            <v>164.52</v>
          </cell>
        </row>
        <row r="21847">
          <cell r="A21847" t="str">
            <v>18.050.0130-A</v>
          </cell>
          <cell r="B21847">
            <v>162.56</v>
          </cell>
        </row>
        <row r="21848">
          <cell r="A21848" t="str">
            <v>18.050.0135-0</v>
          </cell>
          <cell r="B21848">
            <v>74.61</v>
          </cell>
        </row>
        <row r="21849">
          <cell r="A21849" t="str">
            <v>18.050.0135-A</v>
          </cell>
          <cell r="B21849">
            <v>72.650000000000006</v>
          </cell>
        </row>
        <row r="21850">
          <cell r="A21850" t="str">
            <v>18.050.0140-0</v>
          </cell>
          <cell r="B21850">
            <v>411.85</v>
          </cell>
        </row>
        <row r="21851">
          <cell r="A21851" t="str">
            <v>18.050.0140-A</v>
          </cell>
          <cell r="B21851">
            <v>409.89</v>
          </cell>
        </row>
        <row r="21852">
          <cell r="A21852" t="str">
            <v>18.050.0145-0</v>
          </cell>
          <cell r="B21852">
            <v>411.85</v>
          </cell>
        </row>
        <row r="21853">
          <cell r="A21853" t="str">
            <v>18.050.0145-A</v>
          </cell>
          <cell r="B21853">
            <v>409.89</v>
          </cell>
        </row>
        <row r="21854">
          <cell r="A21854" t="str">
            <v>18.050.0150-0</v>
          </cell>
          <cell r="B21854">
            <v>472.95</v>
          </cell>
        </row>
        <row r="21855">
          <cell r="A21855" t="str">
            <v>18.050.0150-A</v>
          </cell>
          <cell r="B21855">
            <v>470.99</v>
          </cell>
        </row>
        <row r="21856">
          <cell r="A21856" t="str">
            <v>18.050.0200-0</v>
          </cell>
          <cell r="B21856">
            <v>1698.08</v>
          </cell>
        </row>
        <row r="21857">
          <cell r="A21857" t="str">
            <v>18.050.0200-A</v>
          </cell>
          <cell r="B21857">
            <v>1654.25</v>
          </cell>
        </row>
        <row r="21858">
          <cell r="A21858" t="str">
            <v>18.050.0210-0</v>
          </cell>
          <cell r="B21858">
            <v>2333.6999999999998</v>
          </cell>
        </row>
        <row r="21859">
          <cell r="A21859" t="str">
            <v>18.050.0210-A</v>
          </cell>
          <cell r="B21859">
            <v>2289.87</v>
          </cell>
        </row>
        <row r="21860">
          <cell r="A21860" t="str">
            <v>18.050.9999-0</v>
          </cell>
          <cell r="B21860">
            <v>3453</v>
          </cell>
        </row>
        <row r="21861">
          <cell r="A21861" t="str">
            <v>18.050.9999-A</v>
          </cell>
          <cell r="B21861">
            <v>3453</v>
          </cell>
        </row>
        <row r="21862">
          <cell r="A21862" t="str">
            <v>18.051.9999-0</v>
          </cell>
          <cell r="B21862">
            <v>3093</v>
          </cell>
        </row>
        <row r="21863">
          <cell r="A21863" t="str">
            <v>18.051.9999-A</v>
          </cell>
          <cell r="B21863">
            <v>3093</v>
          </cell>
        </row>
        <row r="21864">
          <cell r="A21864" t="str">
            <v>18.052.9999-0</v>
          </cell>
          <cell r="B21864">
            <v>3093</v>
          </cell>
        </row>
        <row r="21865">
          <cell r="A21865" t="str">
            <v>18.052.9999-A</v>
          </cell>
          <cell r="B21865">
            <v>3093</v>
          </cell>
        </row>
        <row r="21866">
          <cell r="A21866" t="str">
            <v>18.060.0001-0</v>
          </cell>
          <cell r="B21866">
            <v>16784.8</v>
          </cell>
        </row>
        <row r="21867">
          <cell r="A21867" t="str">
            <v>18.060.0001-A</v>
          </cell>
          <cell r="B21867">
            <v>16782.84</v>
          </cell>
        </row>
        <row r="21868">
          <cell r="A21868" t="str">
            <v>18.060.0003-0</v>
          </cell>
          <cell r="B21868">
            <v>19832.810000000001</v>
          </cell>
        </row>
        <row r="21869">
          <cell r="A21869" t="str">
            <v>18.060.0003-A</v>
          </cell>
          <cell r="B21869">
            <v>19830.849999999999</v>
          </cell>
        </row>
        <row r="21870">
          <cell r="A21870" t="str">
            <v>18.060.0005-0</v>
          </cell>
          <cell r="B21870">
            <v>21065.65</v>
          </cell>
        </row>
        <row r="21871">
          <cell r="A21871" t="str">
            <v>18.060.0005-A</v>
          </cell>
          <cell r="B21871">
            <v>21063.69</v>
          </cell>
        </row>
        <row r="21872">
          <cell r="A21872" t="str">
            <v>18.060.0008-0</v>
          </cell>
          <cell r="B21872">
            <v>21322.59</v>
          </cell>
        </row>
        <row r="21873">
          <cell r="A21873" t="str">
            <v>18.060.0008-A</v>
          </cell>
          <cell r="B21873">
            <v>21320.63</v>
          </cell>
        </row>
        <row r="21874">
          <cell r="A21874" t="str">
            <v>18.060.0015-0</v>
          </cell>
          <cell r="B21874">
            <v>29017.119999999999</v>
          </cell>
        </row>
        <row r="21875">
          <cell r="A21875" t="str">
            <v>18.060.0015-A</v>
          </cell>
          <cell r="B21875">
            <v>29015.16</v>
          </cell>
        </row>
        <row r="21876">
          <cell r="A21876" t="str">
            <v>18.060.0019-0</v>
          </cell>
          <cell r="B21876">
            <v>33752.22</v>
          </cell>
        </row>
        <row r="21877">
          <cell r="A21877" t="str">
            <v>18.060.0019-A</v>
          </cell>
          <cell r="B21877">
            <v>33750.26</v>
          </cell>
        </row>
        <row r="21878">
          <cell r="A21878" t="str">
            <v>18.060.0025-0</v>
          </cell>
          <cell r="B21878">
            <v>69331.19</v>
          </cell>
        </row>
        <row r="21879">
          <cell r="A21879" t="str">
            <v>18.060.0025-A</v>
          </cell>
          <cell r="B21879">
            <v>69329.23</v>
          </cell>
        </row>
        <row r="21880">
          <cell r="A21880" t="str">
            <v>18.060.9999-0</v>
          </cell>
          <cell r="B21880">
            <v>1011</v>
          </cell>
        </row>
        <row r="21881">
          <cell r="A21881" t="str">
            <v>18.060.9999-A</v>
          </cell>
          <cell r="B21881">
            <v>1011</v>
          </cell>
        </row>
        <row r="21882">
          <cell r="A21882" t="str">
            <v>18.062.0010-0</v>
          </cell>
          <cell r="B21882">
            <v>1663.17</v>
          </cell>
        </row>
        <row r="21883">
          <cell r="A21883" t="str">
            <v>18.062.0010-A</v>
          </cell>
          <cell r="B21883">
            <v>1661.21</v>
          </cell>
        </row>
        <row r="21884">
          <cell r="A21884" t="str">
            <v>18.062.0015-0</v>
          </cell>
          <cell r="B21884">
            <v>1447.15</v>
          </cell>
        </row>
        <row r="21885">
          <cell r="A21885" t="str">
            <v>18.062.0015-A</v>
          </cell>
          <cell r="B21885">
            <v>1445.19</v>
          </cell>
        </row>
        <row r="21886">
          <cell r="A21886" t="str">
            <v>18.062.0020-0</v>
          </cell>
          <cell r="B21886">
            <v>1253.67</v>
          </cell>
        </row>
        <row r="21887">
          <cell r="A21887" t="str">
            <v>18.062.0020-A</v>
          </cell>
          <cell r="B21887">
            <v>1251.71</v>
          </cell>
        </row>
        <row r="21888">
          <cell r="A21888" t="str">
            <v>18.062.0025-0</v>
          </cell>
          <cell r="B21888">
            <v>1253.67</v>
          </cell>
        </row>
        <row r="21889">
          <cell r="A21889" t="str">
            <v>18.062.0025-A</v>
          </cell>
          <cell r="B21889">
            <v>1251.71</v>
          </cell>
        </row>
        <row r="21890">
          <cell r="A21890" t="str">
            <v>18.062.0030-0</v>
          </cell>
          <cell r="B21890">
            <v>613.16999999999996</v>
          </cell>
        </row>
        <row r="21891">
          <cell r="A21891" t="str">
            <v>18.062.0030-A</v>
          </cell>
          <cell r="B21891">
            <v>611.21</v>
          </cell>
        </row>
        <row r="21892">
          <cell r="A21892" t="str">
            <v>18.062.0035-0</v>
          </cell>
          <cell r="B21892">
            <v>613.16999999999996</v>
          </cell>
        </row>
        <row r="21893">
          <cell r="A21893" t="str">
            <v>18.062.0035-A</v>
          </cell>
          <cell r="B21893">
            <v>611.21</v>
          </cell>
        </row>
        <row r="21894">
          <cell r="A21894" t="str">
            <v>18.062.9999-0</v>
          </cell>
          <cell r="B21894">
            <v>1003</v>
          </cell>
        </row>
        <row r="21895">
          <cell r="A21895" t="str">
            <v>18.062.9999-A</v>
          </cell>
          <cell r="B21895">
            <v>1001</v>
          </cell>
        </row>
        <row r="21896">
          <cell r="A21896" t="str">
            <v>18.065.0010-0</v>
          </cell>
          <cell r="B21896">
            <v>209</v>
          </cell>
        </row>
        <row r="21897">
          <cell r="A21897" t="str">
            <v>18.065.0010-A</v>
          </cell>
          <cell r="B21897">
            <v>209</v>
          </cell>
        </row>
        <row r="21898">
          <cell r="A21898" t="str">
            <v>18.065.0015-0</v>
          </cell>
          <cell r="B21898">
            <v>241.61</v>
          </cell>
        </row>
        <row r="21899">
          <cell r="A21899" t="str">
            <v>18.065.0015-A</v>
          </cell>
          <cell r="B21899">
            <v>241.61</v>
          </cell>
        </row>
        <row r="21900">
          <cell r="A21900" t="str">
            <v>18.065.0050-0</v>
          </cell>
          <cell r="B21900">
            <v>241.61</v>
          </cell>
        </row>
        <row r="21901">
          <cell r="A21901" t="str">
            <v>18.065.0050-A</v>
          </cell>
          <cell r="B21901">
            <v>241.61</v>
          </cell>
        </row>
        <row r="21902">
          <cell r="A21902" t="str">
            <v>18.065.0055-0</v>
          </cell>
          <cell r="B21902">
            <v>241.61</v>
          </cell>
        </row>
        <row r="21903">
          <cell r="A21903" t="str">
            <v>18.065.0055-A</v>
          </cell>
          <cell r="B21903">
            <v>241.61</v>
          </cell>
        </row>
        <row r="21904">
          <cell r="A21904" t="str">
            <v>18.065.0060-0</v>
          </cell>
          <cell r="B21904">
            <v>241.61</v>
          </cell>
        </row>
        <row r="21905">
          <cell r="A21905" t="str">
            <v>18.065.0060-A</v>
          </cell>
          <cell r="B21905">
            <v>241.61</v>
          </cell>
        </row>
        <row r="21906">
          <cell r="A21906" t="str">
            <v>18.065.0065-0</v>
          </cell>
          <cell r="B21906">
            <v>241.61</v>
          </cell>
        </row>
        <row r="21907">
          <cell r="A21907" t="str">
            <v>18.065.0065-A</v>
          </cell>
          <cell r="B21907">
            <v>241.61</v>
          </cell>
        </row>
        <row r="21908">
          <cell r="A21908" t="str">
            <v>18.065.0070-0</v>
          </cell>
          <cell r="B21908">
            <v>241.61</v>
          </cell>
        </row>
        <row r="21909">
          <cell r="A21909" t="str">
            <v>18.065.0070-A</v>
          </cell>
          <cell r="B21909">
            <v>241.61</v>
          </cell>
        </row>
        <row r="21910">
          <cell r="A21910" t="str">
            <v>18.065.0075-0</v>
          </cell>
          <cell r="B21910">
            <v>241.61</v>
          </cell>
        </row>
        <row r="21911">
          <cell r="A21911" t="str">
            <v>18.065.0075-A</v>
          </cell>
          <cell r="B21911">
            <v>241.61</v>
          </cell>
        </row>
        <row r="21912">
          <cell r="A21912" t="str">
            <v>18.065.9999-0</v>
          </cell>
          <cell r="B21912">
            <v>1000</v>
          </cell>
        </row>
        <row r="21913">
          <cell r="A21913" t="str">
            <v>18.065.9999-A</v>
          </cell>
          <cell r="B21913">
            <v>1000</v>
          </cell>
        </row>
        <row r="21914">
          <cell r="A21914" t="str">
            <v>18.070.0005-0</v>
          </cell>
          <cell r="B21914">
            <v>55.06</v>
          </cell>
        </row>
        <row r="21915">
          <cell r="A21915" t="str">
            <v>18.070.0005-A</v>
          </cell>
          <cell r="B21915">
            <v>53.18</v>
          </cell>
        </row>
        <row r="21916">
          <cell r="A21916" t="str">
            <v>18.070.0010-0</v>
          </cell>
          <cell r="B21916">
            <v>26.23</v>
          </cell>
        </row>
        <row r="21917">
          <cell r="A21917" t="str">
            <v>18.070.0010-A</v>
          </cell>
          <cell r="B21917">
            <v>24.35</v>
          </cell>
        </row>
        <row r="21918">
          <cell r="A21918" t="str">
            <v>18.070.0040-0</v>
          </cell>
          <cell r="B21918">
            <v>172.68</v>
          </cell>
        </row>
        <row r="21919">
          <cell r="A21919" t="str">
            <v>18.070.0040-A</v>
          </cell>
          <cell r="B21919">
            <v>166.56</v>
          </cell>
        </row>
        <row r="21920">
          <cell r="A21920" t="str">
            <v>18.070.0044-0</v>
          </cell>
          <cell r="B21920">
            <v>292.62</v>
          </cell>
        </row>
        <row r="21921">
          <cell r="A21921" t="str">
            <v>18.070.0044-A</v>
          </cell>
          <cell r="B21921">
            <v>283.47000000000003</v>
          </cell>
        </row>
        <row r="21922">
          <cell r="A21922" t="str">
            <v>18.070.0045-0</v>
          </cell>
          <cell r="B21922">
            <v>341.94</v>
          </cell>
        </row>
        <row r="21923">
          <cell r="A21923" t="str">
            <v>18.070.0045-A</v>
          </cell>
          <cell r="B21923">
            <v>332.79</v>
          </cell>
        </row>
        <row r="21924">
          <cell r="A21924" t="str">
            <v>18.070.0046-0</v>
          </cell>
          <cell r="B21924">
            <v>400.29</v>
          </cell>
        </row>
        <row r="21925">
          <cell r="A21925" t="str">
            <v>18.070.0046-A</v>
          </cell>
          <cell r="B21925">
            <v>391.14</v>
          </cell>
        </row>
        <row r="21926">
          <cell r="A21926" t="str">
            <v>18.070.0047-0</v>
          </cell>
          <cell r="B21926">
            <v>408.61</v>
          </cell>
        </row>
        <row r="21927">
          <cell r="A21927" t="str">
            <v>18.070.0047-A</v>
          </cell>
          <cell r="B21927">
            <v>399.46</v>
          </cell>
        </row>
        <row r="21928">
          <cell r="A21928" t="str">
            <v>18.070.0048-0</v>
          </cell>
          <cell r="B21928">
            <v>421.48</v>
          </cell>
        </row>
        <row r="21929">
          <cell r="A21929" t="str">
            <v>18.070.0048-A</v>
          </cell>
          <cell r="B21929">
            <v>412.33</v>
          </cell>
        </row>
        <row r="21930">
          <cell r="A21930" t="str">
            <v>18.070.0049-0</v>
          </cell>
          <cell r="B21930">
            <v>513.38</v>
          </cell>
        </row>
        <row r="21931">
          <cell r="A21931" t="str">
            <v>18.070.0049-A</v>
          </cell>
          <cell r="B21931">
            <v>504.23</v>
          </cell>
        </row>
        <row r="21932">
          <cell r="A21932" t="str">
            <v>18.070.0100-0</v>
          </cell>
          <cell r="B21932">
            <v>27.76</v>
          </cell>
        </row>
        <row r="21933">
          <cell r="A21933" t="str">
            <v>18.070.0100-A</v>
          </cell>
          <cell r="B21933">
            <v>25.48</v>
          </cell>
        </row>
        <row r="21934">
          <cell r="A21934" t="str">
            <v>18.070.0105-0</v>
          </cell>
          <cell r="B21934">
            <v>30.81</v>
          </cell>
        </row>
        <row r="21935">
          <cell r="A21935" t="str">
            <v>18.070.0105-A</v>
          </cell>
          <cell r="B21935">
            <v>28.47</v>
          </cell>
        </row>
        <row r="21936">
          <cell r="A21936" t="str">
            <v>18.070.9999-0</v>
          </cell>
          <cell r="B21936">
            <v>3291</v>
          </cell>
        </row>
        <row r="21937">
          <cell r="A21937" t="str">
            <v>18.070.9999-A</v>
          </cell>
          <cell r="B21937">
            <v>3157</v>
          </cell>
        </row>
        <row r="21938">
          <cell r="A21938" t="str">
            <v>18.080.0020-0</v>
          </cell>
          <cell r="B21938">
            <v>270.64</v>
          </cell>
        </row>
        <row r="21939">
          <cell r="A21939" t="str">
            <v>18.080.0020-A</v>
          </cell>
          <cell r="B21939">
            <v>264.52</v>
          </cell>
        </row>
        <row r="21940">
          <cell r="A21940" t="str">
            <v>18.080.0025-0</v>
          </cell>
          <cell r="B21940">
            <v>404.8</v>
          </cell>
        </row>
        <row r="21941">
          <cell r="A21941" t="str">
            <v>18.080.0025-A</v>
          </cell>
          <cell r="B21941">
            <v>395.65</v>
          </cell>
        </row>
        <row r="21942">
          <cell r="A21942" t="str">
            <v>18.080.0026-0</v>
          </cell>
          <cell r="B21942">
            <v>486.05</v>
          </cell>
        </row>
        <row r="21943">
          <cell r="A21943" t="str">
            <v>18.080.0026-A</v>
          </cell>
          <cell r="B21943">
            <v>476.9</v>
          </cell>
        </row>
        <row r="21944">
          <cell r="A21944" t="str">
            <v>18.080.0027-0</v>
          </cell>
          <cell r="B21944">
            <v>497.26</v>
          </cell>
        </row>
        <row r="21945">
          <cell r="A21945" t="str">
            <v>18.080.0027-A</v>
          </cell>
          <cell r="B21945">
            <v>488.11</v>
          </cell>
        </row>
        <row r="21946">
          <cell r="A21946" t="str">
            <v>18.080.0028-0</v>
          </cell>
          <cell r="B21946">
            <v>540.52</v>
          </cell>
        </row>
        <row r="21947">
          <cell r="A21947" t="str">
            <v>18.080.0028-A</v>
          </cell>
          <cell r="B21947">
            <v>531.37</v>
          </cell>
        </row>
        <row r="21948">
          <cell r="A21948" t="str">
            <v>18.080.0029-0</v>
          </cell>
          <cell r="B21948">
            <v>697.05</v>
          </cell>
        </row>
        <row r="21949">
          <cell r="A21949" t="str">
            <v>18.080.0029-A</v>
          </cell>
          <cell r="B21949">
            <v>687.9</v>
          </cell>
        </row>
        <row r="21950">
          <cell r="A21950" t="str">
            <v>18.080.0030-0</v>
          </cell>
          <cell r="B21950">
            <v>728.24</v>
          </cell>
        </row>
        <row r="21951">
          <cell r="A21951" t="str">
            <v>18.080.0030-A</v>
          </cell>
          <cell r="B21951">
            <v>719.09</v>
          </cell>
        </row>
        <row r="21952">
          <cell r="A21952" t="str">
            <v>18.080.0050-0</v>
          </cell>
          <cell r="B21952">
            <v>41.05</v>
          </cell>
        </row>
        <row r="21953">
          <cell r="A21953" t="str">
            <v>18.080.0050-A</v>
          </cell>
          <cell r="B21953">
            <v>38.770000000000003</v>
          </cell>
        </row>
        <row r="21954">
          <cell r="A21954" t="str">
            <v>18.080.0055-0</v>
          </cell>
          <cell r="B21954">
            <v>44.27</v>
          </cell>
        </row>
        <row r="21955">
          <cell r="A21955" t="str">
            <v>18.080.0055-A</v>
          </cell>
          <cell r="B21955">
            <v>41.93</v>
          </cell>
        </row>
        <row r="21956">
          <cell r="A21956" t="str">
            <v>18.080.9999-0</v>
          </cell>
          <cell r="B21956">
            <v>3551</v>
          </cell>
        </row>
        <row r="21957">
          <cell r="A21957" t="str">
            <v>18.080.9999-A</v>
          </cell>
          <cell r="B21957">
            <v>3457</v>
          </cell>
        </row>
        <row r="21958">
          <cell r="A21958" t="str">
            <v>18.081.0020-0</v>
          </cell>
          <cell r="B21958">
            <v>227.95</v>
          </cell>
        </row>
        <row r="21959">
          <cell r="A21959" t="str">
            <v>18.081.0020-A</v>
          </cell>
          <cell r="B21959">
            <v>221.83</v>
          </cell>
        </row>
        <row r="21960">
          <cell r="A21960" t="str">
            <v>18.081.0021-0</v>
          </cell>
          <cell r="B21960">
            <v>239.79</v>
          </cell>
        </row>
        <row r="21961">
          <cell r="A21961" t="str">
            <v>18.081.0021-A</v>
          </cell>
          <cell r="B21961">
            <v>233.67</v>
          </cell>
        </row>
        <row r="21962">
          <cell r="A21962" t="str">
            <v>18.081.0050-0</v>
          </cell>
          <cell r="B21962">
            <v>306.64999999999998</v>
          </cell>
        </row>
        <row r="21963">
          <cell r="A21963" t="str">
            <v>18.081.0050-A</v>
          </cell>
          <cell r="B21963">
            <v>297.5</v>
          </cell>
        </row>
        <row r="21964">
          <cell r="A21964" t="str">
            <v>18.081.0051-0</v>
          </cell>
          <cell r="B21964">
            <v>372.86</v>
          </cell>
        </row>
        <row r="21965">
          <cell r="A21965" t="str">
            <v>18.081.0051-A</v>
          </cell>
          <cell r="B21965">
            <v>363.71</v>
          </cell>
        </row>
        <row r="21966">
          <cell r="A21966" t="str">
            <v>18.081.0052-0</v>
          </cell>
          <cell r="B21966">
            <v>437.69</v>
          </cell>
        </row>
        <row r="21967">
          <cell r="A21967" t="str">
            <v>18.081.0052-A</v>
          </cell>
          <cell r="B21967">
            <v>428.54</v>
          </cell>
        </row>
        <row r="21968">
          <cell r="A21968" t="str">
            <v>18.081.0053-0</v>
          </cell>
          <cell r="B21968">
            <v>448.59</v>
          </cell>
        </row>
        <row r="21969">
          <cell r="A21969" t="str">
            <v>18.081.0053-A</v>
          </cell>
          <cell r="B21969">
            <v>439.44</v>
          </cell>
        </row>
        <row r="21970">
          <cell r="A21970" t="str">
            <v>18.081.0054-0</v>
          </cell>
          <cell r="B21970">
            <v>565.11</v>
          </cell>
        </row>
        <row r="21971">
          <cell r="A21971" t="str">
            <v>18.081.0054-A</v>
          </cell>
          <cell r="B21971">
            <v>555.96</v>
          </cell>
        </row>
        <row r="21972">
          <cell r="A21972" t="str">
            <v>18.081.0055-0</v>
          </cell>
          <cell r="B21972">
            <v>619.35</v>
          </cell>
        </row>
        <row r="21973">
          <cell r="A21973" t="str">
            <v>18.081.0055-A</v>
          </cell>
          <cell r="B21973">
            <v>610.20000000000005</v>
          </cell>
        </row>
        <row r="21974">
          <cell r="A21974" t="str">
            <v>18.081.0100-0</v>
          </cell>
          <cell r="B21974">
            <v>29.2</v>
          </cell>
        </row>
        <row r="21975">
          <cell r="A21975" t="str">
            <v>18.081.0100-A</v>
          </cell>
          <cell r="B21975">
            <v>26.92</v>
          </cell>
        </row>
        <row r="21976">
          <cell r="A21976" t="str">
            <v>18.081.0105-0</v>
          </cell>
          <cell r="B21976">
            <v>33.869999999999997</v>
          </cell>
        </row>
        <row r="21977">
          <cell r="A21977" t="str">
            <v>18.081.0105-A</v>
          </cell>
          <cell r="B21977">
            <v>31.53</v>
          </cell>
        </row>
        <row r="21978">
          <cell r="A21978" t="str">
            <v>18.081.9999-0</v>
          </cell>
          <cell r="B21978">
            <v>1047</v>
          </cell>
        </row>
        <row r="21979">
          <cell r="A21979" t="str">
            <v>18.081.9999-A</v>
          </cell>
          <cell r="B21979">
            <v>1011</v>
          </cell>
        </row>
        <row r="21980">
          <cell r="A21980" t="str">
            <v>18.082.0020-0</v>
          </cell>
          <cell r="B21980">
            <v>188.24</v>
          </cell>
        </row>
        <row r="21981">
          <cell r="A21981" t="str">
            <v>18.082.0020-A</v>
          </cell>
          <cell r="B21981">
            <v>182.12</v>
          </cell>
        </row>
        <row r="21982">
          <cell r="A21982" t="str">
            <v>18.082.0021-0</v>
          </cell>
          <cell r="B21982">
            <v>203.9</v>
          </cell>
        </row>
        <row r="21983">
          <cell r="A21983" t="str">
            <v>18.082.0021-A</v>
          </cell>
          <cell r="B21983">
            <v>197.78</v>
          </cell>
        </row>
        <row r="21984">
          <cell r="A21984" t="str">
            <v>18.082.0050-0</v>
          </cell>
          <cell r="B21984">
            <v>317.08999999999997</v>
          </cell>
        </row>
        <row r="21985">
          <cell r="A21985" t="str">
            <v>18.082.0050-A</v>
          </cell>
          <cell r="B21985">
            <v>307.94</v>
          </cell>
        </row>
        <row r="21986">
          <cell r="A21986" t="str">
            <v>18.082.0051-0</v>
          </cell>
          <cell r="B21986">
            <v>369.1</v>
          </cell>
        </row>
        <row r="21987">
          <cell r="A21987" t="str">
            <v>18.082.0051-A</v>
          </cell>
          <cell r="B21987">
            <v>359.95</v>
          </cell>
        </row>
        <row r="21988">
          <cell r="A21988" t="str">
            <v>18.082.0052-0</v>
          </cell>
          <cell r="B21988">
            <v>419.38</v>
          </cell>
        </row>
        <row r="21989">
          <cell r="A21989" t="str">
            <v>18.082.0052-A</v>
          </cell>
          <cell r="B21989">
            <v>410.23</v>
          </cell>
        </row>
        <row r="21990">
          <cell r="A21990" t="str">
            <v>18.082.0053-0</v>
          </cell>
          <cell r="B21990">
            <v>476.22</v>
          </cell>
        </row>
        <row r="21991">
          <cell r="A21991" t="str">
            <v>18.082.0053-A</v>
          </cell>
          <cell r="B21991">
            <v>467.07</v>
          </cell>
        </row>
        <row r="21992">
          <cell r="A21992" t="str">
            <v>18.082.0054-0</v>
          </cell>
          <cell r="B21992">
            <v>539.62</v>
          </cell>
        </row>
        <row r="21993">
          <cell r="A21993" t="str">
            <v>18.082.0054-A</v>
          </cell>
          <cell r="B21993">
            <v>530.47</v>
          </cell>
        </row>
        <row r="21994">
          <cell r="A21994" t="str">
            <v>18.082.0055-0</v>
          </cell>
          <cell r="B21994">
            <v>596.46</v>
          </cell>
        </row>
        <row r="21995">
          <cell r="A21995" t="str">
            <v>18.082.0055-A</v>
          </cell>
          <cell r="B21995">
            <v>587.30999999999995</v>
          </cell>
        </row>
        <row r="21996">
          <cell r="A21996" t="str">
            <v>18.082.0100-0</v>
          </cell>
          <cell r="B21996">
            <v>21.38</v>
          </cell>
        </row>
        <row r="21997">
          <cell r="A21997" t="str">
            <v>18.082.0100-A</v>
          </cell>
          <cell r="B21997">
            <v>19.100000000000001</v>
          </cell>
        </row>
        <row r="21998">
          <cell r="A21998" t="str">
            <v>18.082.0105-0</v>
          </cell>
          <cell r="B21998">
            <v>28.53</v>
          </cell>
        </row>
        <row r="21999">
          <cell r="A21999" t="str">
            <v>18.082.0105-A</v>
          </cell>
          <cell r="B21999">
            <v>26.19</v>
          </cell>
        </row>
        <row r="22000">
          <cell r="A22000" t="str">
            <v>18.082.9999-0</v>
          </cell>
          <cell r="B22000">
            <v>1056</v>
          </cell>
        </row>
        <row r="22001">
          <cell r="A22001" t="str">
            <v>18.082.9999-A</v>
          </cell>
          <cell r="B22001">
            <v>1015</v>
          </cell>
        </row>
        <row r="22002">
          <cell r="A22002" t="str">
            <v>18.083.0020-0</v>
          </cell>
          <cell r="B22002">
            <v>289.05</v>
          </cell>
        </row>
        <row r="22003">
          <cell r="A22003" t="str">
            <v>18.083.0020-A</v>
          </cell>
          <cell r="B22003">
            <v>282.93</v>
          </cell>
        </row>
        <row r="22004">
          <cell r="A22004" t="str">
            <v>18.083.0021-0</v>
          </cell>
          <cell r="B22004">
            <v>443.83</v>
          </cell>
        </row>
        <row r="22005">
          <cell r="A22005" t="str">
            <v>18.083.0021-A</v>
          </cell>
          <cell r="B22005">
            <v>437.71</v>
          </cell>
        </row>
        <row r="22006">
          <cell r="A22006" t="str">
            <v>18.083.0050-0</v>
          </cell>
          <cell r="B22006">
            <v>327.74</v>
          </cell>
        </row>
        <row r="22007">
          <cell r="A22007" t="str">
            <v>18.083.0050-A</v>
          </cell>
          <cell r="B22007">
            <v>318.58999999999997</v>
          </cell>
        </row>
        <row r="22008">
          <cell r="A22008" t="str">
            <v>18.083.0051-0</v>
          </cell>
          <cell r="B22008">
            <v>397.39</v>
          </cell>
        </row>
        <row r="22009">
          <cell r="A22009" t="str">
            <v>18.083.0051-A</v>
          </cell>
          <cell r="B22009">
            <v>388.24</v>
          </cell>
        </row>
        <row r="22010">
          <cell r="A22010" t="str">
            <v>18.083.0052-0</v>
          </cell>
          <cell r="B22010">
            <v>453.5</v>
          </cell>
        </row>
        <row r="22011">
          <cell r="A22011" t="str">
            <v>18.083.0052-A</v>
          </cell>
          <cell r="B22011">
            <v>444.35</v>
          </cell>
        </row>
        <row r="22012">
          <cell r="A22012" t="str">
            <v>18.083.0053-0</v>
          </cell>
          <cell r="B22012">
            <v>516.38</v>
          </cell>
        </row>
        <row r="22013">
          <cell r="A22013" t="str">
            <v>18.083.0053-A</v>
          </cell>
          <cell r="B22013">
            <v>507.23</v>
          </cell>
        </row>
        <row r="22014">
          <cell r="A22014" t="str">
            <v>18.083.0054-0</v>
          </cell>
          <cell r="B22014">
            <v>579.25</v>
          </cell>
        </row>
        <row r="22015">
          <cell r="A22015" t="str">
            <v>18.083.0054-A</v>
          </cell>
          <cell r="B22015">
            <v>570.1</v>
          </cell>
        </row>
        <row r="22016">
          <cell r="A22016" t="str">
            <v>18.083.0055-0</v>
          </cell>
          <cell r="B22016">
            <v>648.91</v>
          </cell>
        </row>
        <row r="22017">
          <cell r="A22017" t="str">
            <v>18.083.0055-A</v>
          </cell>
          <cell r="B22017">
            <v>639.76</v>
          </cell>
        </row>
        <row r="22018">
          <cell r="A22018" t="str">
            <v>18.083.0100-0</v>
          </cell>
          <cell r="B22018">
            <v>88.81</v>
          </cell>
        </row>
        <row r="22019">
          <cell r="A22019" t="str">
            <v>18.083.0100-A</v>
          </cell>
          <cell r="B22019">
            <v>86.53</v>
          </cell>
        </row>
        <row r="22020">
          <cell r="A22020" t="str">
            <v>18.083.0105-0</v>
          </cell>
          <cell r="B22020">
            <v>131.74</v>
          </cell>
        </row>
        <row r="22021">
          <cell r="A22021" t="str">
            <v>18.083.0105-A</v>
          </cell>
          <cell r="B22021">
            <v>129.4</v>
          </cell>
        </row>
        <row r="22022">
          <cell r="A22022" t="str">
            <v>18.083.9999-0</v>
          </cell>
          <cell r="B22022">
            <v>1025</v>
          </cell>
        </row>
        <row r="22023">
          <cell r="A22023" t="str">
            <v>18.083.9999-A</v>
          </cell>
          <cell r="B22023">
            <v>1005</v>
          </cell>
        </row>
        <row r="22024">
          <cell r="A22024" t="str">
            <v>18.084.0020-0</v>
          </cell>
          <cell r="B22024">
            <v>391.94</v>
          </cell>
        </row>
        <row r="22025">
          <cell r="A22025" t="str">
            <v>18.084.0020-A</v>
          </cell>
          <cell r="B22025">
            <v>385.82</v>
          </cell>
        </row>
        <row r="22026">
          <cell r="A22026" t="str">
            <v>18.084.0021-0</v>
          </cell>
          <cell r="B22026">
            <v>607.28</v>
          </cell>
        </row>
        <row r="22027">
          <cell r="A22027" t="str">
            <v>18.084.0021-A</v>
          </cell>
          <cell r="B22027">
            <v>601.16</v>
          </cell>
        </row>
        <row r="22028">
          <cell r="A22028" t="str">
            <v>18.084.0050-0</v>
          </cell>
          <cell r="B22028">
            <v>514.74</v>
          </cell>
        </row>
        <row r="22029">
          <cell r="A22029" t="str">
            <v>18.084.0050-A</v>
          </cell>
          <cell r="B22029">
            <v>505.59</v>
          </cell>
        </row>
        <row r="22030">
          <cell r="A22030" t="str">
            <v>18.084.0051-0</v>
          </cell>
          <cell r="B22030">
            <v>562.59</v>
          </cell>
        </row>
        <row r="22031">
          <cell r="A22031" t="str">
            <v>18.084.0051-A</v>
          </cell>
          <cell r="B22031">
            <v>553.44000000000005</v>
          </cell>
        </row>
        <row r="22032">
          <cell r="A22032" t="str">
            <v>18.084.0052-0</v>
          </cell>
          <cell r="B22032">
            <v>658.3</v>
          </cell>
        </row>
        <row r="22033">
          <cell r="A22033" t="str">
            <v>18.084.0052-A</v>
          </cell>
          <cell r="B22033">
            <v>649.15</v>
          </cell>
        </row>
        <row r="22034">
          <cell r="A22034" t="str">
            <v>18.084.0053-0</v>
          </cell>
          <cell r="B22034">
            <v>706.15</v>
          </cell>
        </row>
        <row r="22035">
          <cell r="A22035" t="str">
            <v>18.084.0053-A</v>
          </cell>
          <cell r="B22035">
            <v>697</v>
          </cell>
        </row>
        <row r="22036">
          <cell r="A22036" t="str">
            <v>18.084.0054-0</v>
          </cell>
          <cell r="B22036">
            <v>754.01</v>
          </cell>
        </row>
        <row r="22037">
          <cell r="A22037" t="str">
            <v>18.084.0054-A</v>
          </cell>
          <cell r="B22037">
            <v>744.86</v>
          </cell>
        </row>
        <row r="22038">
          <cell r="A22038" t="str">
            <v>18.084.0055-0</v>
          </cell>
          <cell r="B22038">
            <v>801.86</v>
          </cell>
        </row>
        <row r="22039">
          <cell r="A22039" t="str">
            <v>18.084.0055-A</v>
          </cell>
          <cell r="B22039">
            <v>792.71</v>
          </cell>
        </row>
        <row r="22040">
          <cell r="A22040" t="str">
            <v>18.084.0100-0</v>
          </cell>
          <cell r="B22040">
            <v>63.01</v>
          </cell>
        </row>
        <row r="22041">
          <cell r="A22041" t="str">
            <v>18.084.0100-A</v>
          </cell>
          <cell r="B22041">
            <v>60.73</v>
          </cell>
        </row>
        <row r="22042">
          <cell r="A22042" t="str">
            <v>18.084.0105-0</v>
          </cell>
          <cell r="B22042">
            <v>89.21</v>
          </cell>
        </row>
        <row r="22043">
          <cell r="A22043" t="str">
            <v>18.084.0105-A</v>
          </cell>
          <cell r="B22043">
            <v>86.87</v>
          </cell>
        </row>
        <row r="22044">
          <cell r="A22044" t="str">
            <v>18.084.9999-0</v>
          </cell>
          <cell r="B22044">
            <v>1021</v>
          </cell>
        </row>
        <row r="22045">
          <cell r="A22045" t="str">
            <v>18.084.9999-A</v>
          </cell>
          <cell r="B22045">
            <v>1003</v>
          </cell>
        </row>
        <row r="22046">
          <cell r="A22046" t="str">
            <v>18.100.0025-0</v>
          </cell>
          <cell r="B22046">
            <v>97.13</v>
          </cell>
        </row>
        <row r="22047">
          <cell r="A22047" t="str">
            <v>18.100.0025-A</v>
          </cell>
          <cell r="B22047">
            <v>94.5</v>
          </cell>
        </row>
        <row r="22048">
          <cell r="A22048" t="str">
            <v>18.100.0030-0</v>
          </cell>
          <cell r="B22048">
            <v>71.05</v>
          </cell>
        </row>
        <row r="22049">
          <cell r="A22049" t="str">
            <v>18.100.0030-A</v>
          </cell>
          <cell r="B22049">
            <v>69.17</v>
          </cell>
        </row>
        <row r="22050">
          <cell r="A22050" t="str">
            <v>18.100.0035-0</v>
          </cell>
          <cell r="B22050">
            <v>132.34</v>
          </cell>
        </row>
        <row r="22051">
          <cell r="A22051" t="str">
            <v>18.100.0035-A</v>
          </cell>
          <cell r="B22051">
            <v>128.58000000000001</v>
          </cell>
        </row>
        <row r="22052">
          <cell r="A22052" t="str">
            <v>18.100.9999-0</v>
          </cell>
          <cell r="B22052">
            <v>4164</v>
          </cell>
        </row>
        <row r="22053">
          <cell r="A22053" t="str">
            <v>18.100.9999-A</v>
          </cell>
          <cell r="B22053">
            <v>4050</v>
          </cell>
        </row>
        <row r="22054">
          <cell r="A22054" t="str">
            <v>18.105.0001-0</v>
          </cell>
          <cell r="B22054">
            <v>674.37</v>
          </cell>
        </row>
        <row r="22055">
          <cell r="A22055" t="str">
            <v>18.105.0001-A</v>
          </cell>
          <cell r="B22055">
            <v>674.37</v>
          </cell>
        </row>
        <row r="22056">
          <cell r="A22056" t="str">
            <v>18.105.9999-0</v>
          </cell>
          <cell r="B22056">
            <v>2370</v>
          </cell>
        </row>
        <row r="22057">
          <cell r="A22057" t="str">
            <v>18.105.9999-A</v>
          </cell>
          <cell r="B22057">
            <v>2370</v>
          </cell>
        </row>
        <row r="22058">
          <cell r="A22058" t="str">
            <v>18.200.0001-0</v>
          </cell>
          <cell r="B22058">
            <v>819.99</v>
          </cell>
        </row>
        <row r="22059">
          <cell r="A22059" t="str">
            <v>18.200.0001-A</v>
          </cell>
          <cell r="B22059">
            <v>812.14</v>
          </cell>
        </row>
        <row r="22060">
          <cell r="A22060" t="str">
            <v>18.200.0002-0</v>
          </cell>
          <cell r="B22060">
            <v>360</v>
          </cell>
        </row>
        <row r="22061">
          <cell r="A22061" t="str">
            <v>18.200.0002-A</v>
          </cell>
          <cell r="B22061">
            <v>360</v>
          </cell>
        </row>
        <row r="22062">
          <cell r="A22062" t="str">
            <v>18.200.0003-0</v>
          </cell>
          <cell r="B22062">
            <v>150</v>
          </cell>
        </row>
        <row r="22063">
          <cell r="A22063" t="str">
            <v>18.200.0003-A</v>
          </cell>
          <cell r="B22063">
            <v>150</v>
          </cell>
        </row>
        <row r="22064">
          <cell r="A22064" t="str">
            <v>18.200.0004-0</v>
          </cell>
          <cell r="B22064">
            <v>1371.28</v>
          </cell>
        </row>
        <row r="22065">
          <cell r="A22065" t="str">
            <v>18.200.0004-A</v>
          </cell>
          <cell r="B22065">
            <v>1371.28</v>
          </cell>
        </row>
        <row r="22066">
          <cell r="A22066" t="str">
            <v>18.200.0005-0</v>
          </cell>
          <cell r="B22066">
            <v>53.45</v>
          </cell>
        </row>
        <row r="22067">
          <cell r="A22067" t="str">
            <v>18.200.0005-A</v>
          </cell>
          <cell r="B22067">
            <v>53.45</v>
          </cell>
        </row>
        <row r="22068">
          <cell r="A22068" t="str">
            <v>18.200.0010-0</v>
          </cell>
          <cell r="B22068">
            <v>1106.8399999999999</v>
          </cell>
        </row>
        <row r="22069">
          <cell r="A22069" t="str">
            <v>18.200.0010-A</v>
          </cell>
          <cell r="B22069">
            <v>1045.9000000000001</v>
          </cell>
        </row>
        <row r="22070">
          <cell r="A22070" t="str">
            <v>18.200.0015-0</v>
          </cell>
          <cell r="B22070">
            <v>1836.79</v>
          </cell>
        </row>
        <row r="22071">
          <cell r="A22071" t="str">
            <v>18.200.0015-A</v>
          </cell>
          <cell r="B22071">
            <v>1825.75</v>
          </cell>
        </row>
        <row r="22072">
          <cell r="A22072" t="str">
            <v>18.200.0020-0</v>
          </cell>
          <cell r="B22072">
            <v>1401.18</v>
          </cell>
        </row>
        <row r="22073">
          <cell r="A22073" t="str">
            <v>18.200.0020-A</v>
          </cell>
          <cell r="B22073">
            <v>1377.46</v>
          </cell>
        </row>
        <row r="22074">
          <cell r="A22074" t="str">
            <v>18.200.9999-0</v>
          </cell>
          <cell r="B22074">
            <v>3207</v>
          </cell>
        </row>
        <row r="22075">
          <cell r="A22075" t="str">
            <v>18.200.9999-A</v>
          </cell>
          <cell r="B22075">
            <v>3169</v>
          </cell>
        </row>
        <row r="22076">
          <cell r="A22076" t="str">
            <v>18.210.0010-0</v>
          </cell>
          <cell r="B22076">
            <v>1101.92</v>
          </cell>
        </row>
        <row r="22077">
          <cell r="A22077" t="str">
            <v>18.210.0010-A</v>
          </cell>
          <cell r="B22077">
            <v>1101.92</v>
          </cell>
        </row>
        <row r="22078">
          <cell r="A22078" t="str">
            <v>18.210.0012-0</v>
          </cell>
          <cell r="B22078">
            <v>1299.74</v>
          </cell>
        </row>
        <row r="22079">
          <cell r="A22079" t="str">
            <v>18.210.0012-A</v>
          </cell>
          <cell r="B22079">
            <v>1299.74</v>
          </cell>
        </row>
        <row r="22080">
          <cell r="A22080" t="str">
            <v>18.210.0014-0</v>
          </cell>
          <cell r="B22080">
            <v>1462.43</v>
          </cell>
        </row>
        <row r="22081">
          <cell r="A22081" t="str">
            <v>18.210.0014-A</v>
          </cell>
          <cell r="B22081">
            <v>1462.43</v>
          </cell>
        </row>
        <row r="22082">
          <cell r="A22082" t="str">
            <v>18.210.0016-0</v>
          </cell>
          <cell r="B22082">
            <v>1691.21</v>
          </cell>
        </row>
        <row r="22083">
          <cell r="A22083" t="str">
            <v>18.210.0016-A</v>
          </cell>
          <cell r="B22083">
            <v>1691.21</v>
          </cell>
        </row>
        <row r="22084">
          <cell r="A22084" t="str">
            <v>18.210.0018-0</v>
          </cell>
          <cell r="B22084">
            <v>1969.3</v>
          </cell>
        </row>
        <row r="22085">
          <cell r="A22085" t="str">
            <v>18.210.0018-A</v>
          </cell>
          <cell r="B22085">
            <v>1969.3</v>
          </cell>
        </row>
        <row r="22086">
          <cell r="A22086" t="str">
            <v>18.210.0020-0</v>
          </cell>
          <cell r="B22086">
            <v>2197.89</v>
          </cell>
        </row>
        <row r="22087">
          <cell r="A22087" t="str">
            <v>18.210.0020-A</v>
          </cell>
          <cell r="B22087">
            <v>2197.89</v>
          </cell>
        </row>
        <row r="22088">
          <cell r="A22088" t="str">
            <v>18.210.0025-0</v>
          </cell>
          <cell r="B22088">
            <v>3117.32</v>
          </cell>
        </row>
        <row r="22089">
          <cell r="A22089" t="str">
            <v>18.210.0025-A</v>
          </cell>
          <cell r="B22089">
            <v>3117.32</v>
          </cell>
        </row>
        <row r="22090">
          <cell r="A22090" t="str">
            <v>18.210.0030-0</v>
          </cell>
          <cell r="B22090">
            <v>3704.99</v>
          </cell>
        </row>
        <row r="22091">
          <cell r="A22091" t="str">
            <v>18.210.0030-A</v>
          </cell>
          <cell r="B22091">
            <v>3704.99</v>
          </cell>
        </row>
        <row r="22092">
          <cell r="A22092" t="str">
            <v>18.210.0050-0</v>
          </cell>
          <cell r="B22092">
            <v>1449.26</v>
          </cell>
        </row>
        <row r="22093">
          <cell r="A22093" t="str">
            <v>18.210.0050-A</v>
          </cell>
          <cell r="B22093">
            <v>1449.26</v>
          </cell>
        </row>
        <row r="22094">
          <cell r="A22094" t="str">
            <v>18.210.0052-0</v>
          </cell>
          <cell r="B22094">
            <v>1871.75</v>
          </cell>
        </row>
        <row r="22095">
          <cell r="A22095" t="str">
            <v>18.210.0052-A</v>
          </cell>
          <cell r="B22095">
            <v>1871.75</v>
          </cell>
        </row>
        <row r="22096">
          <cell r="A22096" t="str">
            <v>18.210.0054-0</v>
          </cell>
          <cell r="B22096">
            <v>2196.66</v>
          </cell>
        </row>
        <row r="22097">
          <cell r="A22097" t="str">
            <v>18.210.0054-A</v>
          </cell>
          <cell r="B22097">
            <v>2196.66</v>
          </cell>
        </row>
        <row r="22098">
          <cell r="A22098" t="str">
            <v>18.210.0056-0</v>
          </cell>
          <cell r="B22098">
            <v>2591.04</v>
          </cell>
        </row>
        <row r="22099">
          <cell r="A22099" t="str">
            <v>18.210.0056-A</v>
          </cell>
          <cell r="B22099">
            <v>2591.04</v>
          </cell>
        </row>
        <row r="22100">
          <cell r="A22100" t="str">
            <v>18.210.0058-0</v>
          </cell>
          <cell r="B22100">
            <v>3136.53</v>
          </cell>
        </row>
        <row r="22101">
          <cell r="A22101" t="str">
            <v>18.210.0058-A</v>
          </cell>
          <cell r="B22101">
            <v>3136.53</v>
          </cell>
        </row>
        <row r="22102">
          <cell r="A22102" t="str">
            <v>18.210.0060-0</v>
          </cell>
          <cell r="B22102">
            <v>3478.5</v>
          </cell>
        </row>
        <row r="22103">
          <cell r="A22103" t="str">
            <v>18.210.0060-A</v>
          </cell>
          <cell r="B22103">
            <v>3478.5</v>
          </cell>
        </row>
        <row r="22104">
          <cell r="A22104" t="str">
            <v>18.210.0065-0</v>
          </cell>
          <cell r="B22104">
            <v>4345.49</v>
          </cell>
        </row>
        <row r="22105">
          <cell r="A22105" t="str">
            <v>18.210.0065-A</v>
          </cell>
          <cell r="B22105">
            <v>4345.49</v>
          </cell>
        </row>
        <row r="22106">
          <cell r="A22106" t="str">
            <v>18.210.0070-0</v>
          </cell>
          <cell r="B22106">
            <v>5163.25</v>
          </cell>
        </row>
        <row r="22107">
          <cell r="A22107" t="str">
            <v>18.210.0070-A</v>
          </cell>
          <cell r="B22107">
            <v>5163.25</v>
          </cell>
        </row>
        <row r="22108">
          <cell r="A22108" t="str">
            <v>18.210.0100-0</v>
          </cell>
          <cell r="B22108">
            <v>524.62</v>
          </cell>
        </row>
        <row r="22109">
          <cell r="A22109" t="str">
            <v>18.210.0100-A</v>
          </cell>
          <cell r="B22109">
            <v>524.62</v>
          </cell>
        </row>
        <row r="22110">
          <cell r="A22110" t="str">
            <v>18.210.0110-0</v>
          </cell>
          <cell r="B22110">
            <v>246.19</v>
          </cell>
        </row>
        <row r="22111">
          <cell r="A22111" t="str">
            <v>18.210.0110-A</v>
          </cell>
          <cell r="B22111">
            <v>246.19</v>
          </cell>
        </row>
        <row r="22112">
          <cell r="A22112" t="str">
            <v>18.210.0115-0</v>
          </cell>
          <cell r="B22112">
            <v>485.55</v>
          </cell>
        </row>
        <row r="22113">
          <cell r="A22113" t="str">
            <v>18.210.0115-A</v>
          </cell>
          <cell r="B22113">
            <v>485.55</v>
          </cell>
        </row>
        <row r="22114">
          <cell r="A22114" t="str">
            <v>18.210.9999-0</v>
          </cell>
          <cell r="B22114">
            <v>1000</v>
          </cell>
        </row>
        <row r="22115">
          <cell r="A22115" t="str">
            <v>18.210.9999-A</v>
          </cell>
          <cell r="B22115">
            <v>1000</v>
          </cell>
        </row>
        <row r="22116">
          <cell r="A22116" t="str">
            <v>18.213.9999-0</v>
          </cell>
          <cell r="B22116">
            <v>4027</v>
          </cell>
        </row>
        <row r="22117">
          <cell r="A22117" t="str">
            <v>18.213.9999-A</v>
          </cell>
          <cell r="B22117">
            <v>4027</v>
          </cell>
        </row>
        <row r="22118">
          <cell r="A22118" t="str">
            <v>18.250.0046-0</v>
          </cell>
          <cell r="B22118">
            <v>19.670000000000002</v>
          </cell>
        </row>
        <row r="22119">
          <cell r="A22119" t="str">
            <v>18.250.0046-A</v>
          </cell>
          <cell r="B22119">
            <v>18.5</v>
          </cell>
        </row>
        <row r="22120">
          <cell r="A22120" t="str">
            <v>18.250.0047-0</v>
          </cell>
          <cell r="B22120">
            <v>20.65</v>
          </cell>
        </row>
        <row r="22121">
          <cell r="A22121" t="str">
            <v>18.250.0047-A</v>
          </cell>
          <cell r="B22121">
            <v>19.48</v>
          </cell>
        </row>
        <row r="22122">
          <cell r="A22122" t="str">
            <v>18.250.0048-0</v>
          </cell>
          <cell r="B22122">
            <v>20.66</v>
          </cell>
        </row>
        <row r="22123">
          <cell r="A22123" t="str">
            <v>18.250.0048-A</v>
          </cell>
          <cell r="B22123">
            <v>19.489999999999998</v>
          </cell>
        </row>
        <row r="22124">
          <cell r="A22124" t="str">
            <v>18.250.0049-0</v>
          </cell>
          <cell r="B22124">
            <v>21.39</v>
          </cell>
        </row>
        <row r="22125">
          <cell r="A22125" t="str">
            <v>18.250.0049-A</v>
          </cell>
          <cell r="B22125">
            <v>20.22</v>
          </cell>
        </row>
        <row r="22126">
          <cell r="A22126" t="str">
            <v>18.250.0050-0</v>
          </cell>
          <cell r="B22126">
            <v>20.89</v>
          </cell>
        </row>
        <row r="22127">
          <cell r="A22127" t="str">
            <v>18.250.0050-A</v>
          </cell>
          <cell r="B22127">
            <v>19.72</v>
          </cell>
        </row>
        <row r="22128">
          <cell r="A22128" t="str">
            <v>18.250.0051-0</v>
          </cell>
          <cell r="B22128">
            <v>24.37</v>
          </cell>
        </row>
        <row r="22129">
          <cell r="A22129" t="str">
            <v>18.250.0051-A</v>
          </cell>
          <cell r="B22129">
            <v>23.2</v>
          </cell>
        </row>
        <row r="22130">
          <cell r="A22130" t="str">
            <v>18.250.0052-0</v>
          </cell>
          <cell r="B22130">
            <v>21.05</v>
          </cell>
        </row>
        <row r="22131">
          <cell r="A22131" t="str">
            <v>18.250.0052-A</v>
          </cell>
          <cell r="B22131">
            <v>19.88</v>
          </cell>
        </row>
        <row r="22132">
          <cell r="A22132" t="str">
            <v>18.250.0053-0</v>
          </cell>
          <cell r="B22132">
            <v>25.91</v>
          </cell>
        </row>
        <row r="22133">
          <cell r="A22133" t="str">
            <v>18.250.0053-A</v>
          </cell>
          <cell r="B22133">
            <v>24.74</v>
          </cell>
        </row>
        <row r="22134">
          <cell r="A22134" t="str">
            <v>18.250.0054-0</v>
          </cell>
          <cell r="B22134">
            <v>22.66</v>
          </cell>
        </row>
        <row r="22135">
          <cell r="A22135" t="str">
            <v>18.250.0054-A</v>
          </cell>
          <cell r="B22135">
            <v>21.49</v>
          </cell>
        </row>
        <row r="22136">
          <cell r="A22136" t="str">
            <v>18.250.0055-0</v>
          </cell>
          <cell r="B22136">
            <v>27.14</v>
          </cell>
        </row>
        <row r="22137">
          <cell r="A22137" t="str">
            <v>18.250.0055-A</v>
          </cell>
          <cell r="B22137">
            <v>25.97</v>
          </cell>
        </row>
        <row r="22138">
          <cell r="A22138" t="str">
            <v>18.250.0056-0</v>
          </cell>
          <cell r="B22138">
            <v>22.93</v>
          </cell>
        </row>
        <row r="22139">
          <cell r="A22139" t="str">
            <v>18.250.0056-A</v>
          </cell>
          <cell r="B22139">
            <v>21.76</v>
          </cell>
        </row>
        <row r="22140">
          <cell r="A22140" t="str">
            <v>18.250.0057-0</v>
          </cell>
          <cell r="B22140">
            <v>28.27</v>
          </cell>
        </row>
        <row r="22141">
          <cell r="A22141" t="str">
            <v>18.250.0057-A</v>
          </cell>
          <cell r="B22141">
            <v>27.1</v>
          </cell>
        </row>
        <row r="22142">
          <cell r="A22142" t="str">
            <v>18.250.0058-0</v>
          </cell>
          <cell r="B22142">
            <v>43.31</v>
          </cell>
        </row>
        <row r="22143">
          <cell r="A22143" t="str">
            <v>18.250.0058-A</v>
          </cell>
          <cell r="B22143">
            <v>42.14</v>
          </cell>
        </row>
        <row r="22144">
          <cell r="A22144" t="str">
            <v>18.250.0060-0</v>
          </cell>
          <cell r="B22144">
            <v>76.430000000000007</v>
          </cell>
        </row>
        <row r="22145">
          <cell r="A22145" t="str">
            <v>18.250.0060-A</v>
          </cell>
          <cell r="B22145">
            <v>75.260000000000005</v>
          </cell>
        </row>
        <row r="22146">
          <cell r="A22146" t="str">
            <v>18.250.0070-0</v>
          </cell>
          <cell r="B22146">
            <v>61.41</v>
          </cell>
        </row>
        <row r="22147">
          <cell r="A22147" t="str">
            <v>18.250.0070-A</v>
          </cell>
          <cell r="B22147">
            <v>60.24</v>
          </cell>
        </row>
        <row r="22148">
          <cell r="A22148" t="str">
            <v>18.250.0075-0</v>
          </cell>
          <cell r="B22148">
            <v>71.53</v>
          </cell>
        </row>
        <row r="22149">
          <cell r="A22149" t="str">
            <v>18.250.0075-A</v>
          </cell>
          <cell r="B22149">
            <v>70.36</v>
          </cell>
        </row>
        <row r="22150">
          <cell r="A22150" t="str">
            <v>18.250.0080-0</v>
          </cell>
          <cell r="B22150">
            <v>72.37</v>
          </cell>
        </row>
        <row r="22151">
          <cell r="A22151" t="str">
            <v>18.250.0080-A</v>
          </cell>
          <cell r="B22151">
            <v>71.2</v>
          </cell>
        </row>
        <row r="22152">
          <cell r="A22152" t="str">
            <v>18.250.9999-0</v>
          </cell>
          <cell r="B22152">
            <v>3684</v>
          </cell>
        </row>
        <row r="22153">
          <cell r="A22153" t="str">
            <v>18.250.9999-A</v>
          </cell>
          <cell r="B22153">
            <v>3527</v>
          </cell>
        </row>
        <row r="22154">
          <cell r="A22154" t="str">
            <v>18.260.0040-0</v>
          </cell>
          <cell r="B22154">
            <v>72.760000000000005</v>
          </cell>
        </row>
        <row r="22155">
          <cell r="A22155" t="str">
            <v>18.260.0040-A</v>
          </cell>
          <cell r="B22155">
            <v>66.94</v>
          </cell>
        </row>
        <row r="22156">
          <cell r="A22156" t="str">
            <v>18.260.0045-0</v>
          </cell>
          <cell r="B22156">
            <v>176.31</v>
          </cell>
        </row>
        <row r="22157">
          <cell r="A22157" t="str">
            <v>18.260.0045-A</v>
          </cell>
          <cell r="B22157">
            <v>170.49</v>
          </cell>
        </row>
        <row r="22158">
          <cell r="A22158" t="str">
            <v>18.260.0046-0</v>
          </cell>
          <cell r="B22158">
            <v>195.46</v>
          </cell>
        </row>
        <row r="22159">
          <cell r="A22159" t="str">
            <v>18.260.0046-A</v>
          </cell>
          <cell r="B22159">
            <v>189.64</v>
          </cell>
        </row>
        <row r="22160">
          <cell r="A22160" t="str">
            <v>18.260.0050-0</v>
          </cell>
          <cell r="B22160">
            <v>41.87</v>
          </cell>
        </row>
        <row r="22161">
          <cell r="A22161" t="str">
            <v>18.260.0050-A</v>
          </cell>
          <cell r="B22161">
            <v>39.64</v>
          </cell>
        </row>
        <row r="22162">
          <cell r="A22162" t="str">
            <v>18.260.0065-0</v>
          </cell>
          <cell r="B22162">
            <v>2.3199999999999998</v>
          </cell>
        </row>
        <row r="22163">
          <cell r="A22163" t="str">
            <v>18.260.0065-A</v>
          </cell>
          <cell r="B22163">
            <v>2.08</v>
          </cell>
        </row>
        <row r="22164">
          <cell r="A22164" t="str">
            <v>18.260.0070-0</v>
          </cell>
          <cell r="B22164">
            <v>32.04</v>
          </cell>
        </row>
        <row r="22165">
          <cell r="A22165" t="str">
            <v>18.260.0070-A</v>
          </cell>
          <cell r="B22165">
            <v>30.67</v>
          </cell>
        </row>
        <row r="22166">
          <cell r="A22166" t="str">
            <v>18.260.9999-0</v>
          </cell>
          <cell r="B22166">
            <v>4572</v>
          </cell>
        </row>
        <row r="22167">
          <cell r="A22167" t="str">
            <v>18.260.9999-A</v>
          </cell>
          <cell r="B22167">
            <v>4305</v>
          </cell>
        </row>
        <row r="22168">
          <cell r="A22168" t="str">
            <v>18.265.0001-0</v>
          </cell>
          <cell r="B22168">
            <v>23.48</v>
          </cell>
        </row>
        <row r="22169">
          <cell r="A22169" t="str">
            <v>18.265.0001-A</v>
          </cell>
          <cell r="B22169">
            <v>20.34</v>
          </cell>
        </row>
        <row r="22170">
          <cell r="A22170" t="str">
            <v>18.265.9999-0</v>
          </cell>
          <cell r="B22170">
            <v>3701</v>
          </cell>
        </row>
        <row r="22171">
          <cell r="A22171" t="str">
            <v>18.265.9999-A</v>
          </cell>
          <cell r="B22171">
            <v>3206</v>
          </cell>
        </row>
        <row r="22172">
          <cell r="A22172" t="str">
            <v>18.270.0010-0</v>
          </cell>
          <cell r="B22172">
            <v>19.84</v>
          </cell>
        </row>
        <row r="22173">
          <cell r="A22173" t="str">
            <v>18.270.0010-A</v>
          </cell>
          <cell r="B22173">
            <v>19.84</v>
          </cell>
        </row>
        <row r="22174">
          <cell r="A22174" t="str">
            <v>18.270.0015-0</v>
          </cell>
          <cell r="B22174">
            <v>12.49</v>
          </cell>
        </row>
        <row r="22175">
          <cell r="A22175" t="str">
            <v>18.270.0015-A</v>
          </cell>
          <cell r="B22175">
            <v>12.49</v>
          </cell>
        </row>
        <row r="22176">
          <cell r="A22176" t="str">
            <v>18.270.0020-0</v>
          </cell>
          <cell r="B22176">
            <v>22.6</v>
          </cell>
        </row>
        <row r="22177">
          <cell r="A22177" t="str">
            <v>18.270.0020-A</v>
          </cell>
          <cell r="B22177">
            <v>22.6</v>
          </cell>
        </row>
        <row r="22178">
          <cell r="A22178" t="str">
            <v>18.270.0025-0</v>
          </cell>
          <cell r="B22178">
            <v>25.72</v>
          </cell>
        </row>
        <row r="22179">
          <cell r="A22179" t="str">
            <v>18.270.0025-A</v>
          </cell>
          <cell r="B22179">
            <v>25.72</v>
          </cell>
        </row>
        <row r="22180">
          <cell r="A22180" t="str">
            <v>18.270.0030-0</v>
          </cell>
          <cell r="B22180">
            <v>25.72</v>
          </cell>
        </row>
        <row r="22181">
          <cell r="A22181" t="str">
            <v>18.270.0030-A</v>
          </cell>
          <cell r="B22181">
            <v>25.72</v>
          </cell>
        </row>
        <row r="22182">
          <cell r="A22182" t="str">
            <v>18.270.0035-0</v>
          </cell>
          <cell r="B22182">
            <v>30.68</v>
          </cell>
        </row>
        <row r="22183">
          <cell r="A22183" t="str">
            <v>18.270.0035-A</v>
          </cell>
          <cell r="B22183">
            <v>30.68</v>
          </cell>
        </row>
        <row r="22184">
          <cell r="A22184" t="str">
            <v>18.270.9999-0</v>
          </cell>
          <cell r="B22184">
            <v>6741</v>
          </cell>
        </row>
        <row r="22185">
          <cell r="A22185" t="str">
            <v>18.270.9999-A</v>
          </cell>
          <cell r="B22185">
            <v>6741</v>
          </cell>
        </row>
        <row r="22186">
          <cell r="A22186" t="str">
            <v>18.500.9999-0</v>
          </cell>
          <cell r="B22186">
            <v>1955</v>
          </cell>
        </row>
        <row r="22187">
          <cell r="A22187" t="str">
            <v>18.500.9999-A</v>
          </cell>
          <cell r="B22187">
            <v>1955</v>
          </cell>
        </row>
        <row r="22188">
          <cell r="A22188" t="str">
            <v>19.000.9999-0</v>
          </cell>
          <cell r="B22188">
            <v>3748</v>
          </cell>
        </row>
        <row r="22189">
          <cell r="A22189" t="str">
            <v>19.000.9999-A</v>
          </cell>
          <cell r="B22189">
            <v>3634</v>
          </cell>
        </row>
        <row r="22190">
          <cell r="A22190" t="str">
            <v>19.001.0001-2</v>
          </cell>
          <cell r="B22190">
            <v>40.28</v>
          </cell>
        </row>
        <row r="22191">
          <cell r="A22191" t="str">
            <v>19.001.0001-C</v>
          </cell>
          <cell r="B22191">
            <v>40.28</v>
          </cell>
        </row>
        <row r="22192">
          <cell r="A22192" t="str">
            <v>19.001.0004-2</v>
          </cell>
          <cell r="B22192">
            <v>47.79</v>
          </cell>
        </row>
        <row r="22193">
          <cell r="A22193" t="str">
            <v>19.001.0004-C</v>
          </cell>
          <cell r="B22193">
            <v>47.79</v>
          </cell>
        </row>
        <row r="22194">
          <cell r="A22194" t="str">
            <v>19.001.0012-2</v>
          </cell>
          <cell r="B22194">
            <v>50.64</v>
          </cell>
        </row>
        <row r="22195">
          <cell r="A22195" t="str">
            <v>19.001.0012-C</v>
          </cell>
          <cell r="B22195">
            <v>50.64</v>
          </cell>
        </row>
        <row r="22196">
          <cell r="A22196" t="str">
            <v>19.001.0038-2</v>
          </cell>
          <cell r="B22196">
            <v>26.38</v>
          </cell>
        </row>
        <row r="22197">
          <cell r="A22197" t="str">
            <v>19.001.0038-C</v>
          </cell>
          <cell r="B22197">
            <v>26.38</v>
          </cell>
        </row>
        <row r="22198">
          <cell r="A22198" t="str">
            <v>19.001.0043-2</v>
          </cell>
          <cell r="B22198">
            <v>33.99</v>
          </cell>
        </row>
        <row r="22199">
          <cell r="A22199" t="str">
            <v>19.001.0043-C</v>
          </cell>
          <cell r="B22199">
            <v>33.99</v>
          </cell>
        </row>
        <row r="22200">
          <cell r="A22200" t="str">
            <v>19.001.9999-0</v>
          </cell>
          <cell r="B22200">
            <v>3635</v>
          </cell>
        </row>
        <row r="22201">
          <cell r="A22201" t="str">
            <v>19.001.9999-A</v>
          </cell>
          <cell r="B22201">
            <v>3635</v>
          </cell>
        </row>
        <row r="22202">
          <cell r="A22202" t="str">
            <v>19.004.0001-2</v>
          </cell>
          <cell r="B22202">
            <v>68.28</v>
          </cell>
        </row>
        <row r="22203">
          <cell r="A22203" t="str">
            <v>19.004.0001-3</v>
          </cell>
          <cell r="B22203">
            <v>32.35</v>
          </cell>
        </row>
        <row r="22204">
          <cell r="A22204" t="str">
            <v>19.004.0001-4</v>
          </cell>
          <cell r="B22204">
            <v>27.66</v>
          </cell>
        </row>
        <row r="22205">
          <cell r="A22205" t="str">
            <v>19.004.0001-C</v>
          </cell>
          <cell r="B22205">
            <v>66.17</v>
          </cell>
        </row>
        <row r="22206">
          <cell r="A22206" t="str">
            <v>19.004.0001-D</v>
          </cell>
          <cell r="B22206">
            <v>30.24</v>
          </cell>
        </row>
        <row r="22207">
          <cell r="A22207" t="str">
            <v>19.004.0001-E</v>
          </cell>
          <cell r="B22207">
            <v>25.55</v>
          </cell>
        </row>
        <row r="22208">
          <cell r="A22208" t="str">
            <v>19.004.0004-2</v>
          </cell>
          <cell r="B22208">
            <v>76.38</v>
          </cell>
        </row>
        <row r="22209">
          <cell r="A22209" t="str">
            <v>19.004.0004-3</v>
          </cell>
          <cell r="B22209">
            <v>33.67</v>
          </cell>
        </row>
        <row r="22210">
          <cell r="A22210" t="str">
            <v>19.004.0004-4</v>
          </cell>
          <cell r="B22210">
            <v>28.23</v>
          </cell>
        </row>
        <row r="22211">
          <cell r="A22211" t="str">
            <v>19.004.0004-C</v>
          </cell>
          <cell r="B22211">
            <v>74.27</v>
          </cell>
        </row>
        <row r="22212">
          <cell r="A22212" t="str">
            <v>19.004.0004-D</v>
          </cell>
          <cell r="B22212">
            <v>31.56</v>
          </cell>
        </row>
        <row r="22213">
          <cell r="A22213" t="str">
            <v>19.004.0004-E</v>
          </cell>
          <cell r="B22213">
            <v>26.12</v>
          </cell>
        </row>
        <row r="22214">
          <cell r="A22214" t="str">
            <v>19.004.0006-2</v>
          </cell>
          <cell r="B22214">
            <v>109.34</v>
          </cell>
        </row>
        <row r="22215">
          <cell r="A22215" t="str">
            <v>19.004.0006-3</v>
          </cell>
          <cell r="B22215">
            <v>44.36</v>
          </cell>
        </row>
        <row r="22216">
          <cell r="A22216" t="str">
            <v>19.004.0006-4</v>
          </cell>
          <cell r="B22216">
            <v>36.409999999999997</v>
          </cell>
        </row>
        <row r="22217">
          <cell r="A22217" t="str">
            <v>19.004.0006-C</v>
          </cell>
          <cell r="B22217">
            <v>107.23</v>
          </cell>
        </row>
        <row r="22218">
          <cell r="A22218" t="str">
            <v>19.004.0006-D</v>
          </cell>
          <cell r="B22218">
            <v>42.25</v>
          </cell>
        </row>
        <row r="22219">
          <cell r="A22219" t="str">
            <v>19.004.0006-E</v>
          </cell>
          <cell r="B22219">
            <v>34.299999999999997</v>
          </cell>
        </row>
        <row r="22220">
          <cell r="A22220" t="str">
            <v>19.004.0010-2</v>
          </cell>
          <cell r="B22220">
            <v>73.13</v>
          </cell>
        </row>
        <row r="22221">
          <cell r="A22221" t="str">
            <v>19.004.0010-3</v>
          </cell>
          <cell r="B22221">
            <v>34.450000000000003</v>
          </cell>
        </row>
        <row r="22222">
          <cell r="A22222" t="str">
            <v>19.004.0010-4</v>
          </cell>
          <cell r="B22222">
            <v>29.03</v>
          </cell>
        </row>
        <row r="22223">
          <cell r="A22223" t="str">
            <v>19.004.0010-C</v>
          </cell>
          <cell r="B22223">
            <v>71.02</v>
          </cell>
        </row>
        <row r="22224">
          <cell r="A22224" t="str">
            <v>19.004.0010-D</v>
          </cell>
          <cell r="B22224">
            <v>32.340000000000003</v>
          </cell>
        </row>
        <row r="22225">
          <cell r="A22225" t="str">
            <v>19.004.0010-E</v>
          </cell>
          <cell r="B22225">
            <v>26.92</v>
          </cell>
        </row>
        <row r="22226">
          <cell r="A22226" t="str">
            <v>19.004.0012-2</v>
          </cell>
          <cell r="B22226">
            <v>80.430000000000007</v>
          </cell>
        </row>
        <row r="22227">
          <cell r="A22227" t="str">
            <v>19.004.0012-3</v>
          </cell>
          <cell r="B22227">
            <v>35.33</v>
          </cell>
        </row>
        <row r="22228">
          <cell r="A22228" t="str">
            <v>19.004.0012-4</v>
          </cell>
          <cell r="B22228">
            <v>29.28</v>
          </cell>
        </row>
        <row r="22229">
          <cell r="A22229" t="str">
            <v>19.004.0012-C</v>
          </cell>
          <cell r="B22229">
            <v>78.319999999999993</v>
          </cell>
        </row>
        <row r="22230">
          <cell r="A22230" t="str">
            <v>19.004.0012-D</v>
          </cell>
          <cell r="B22230">
            <v>33.22</v>
          </cell>
        </row>
        <row r="22231">
          <cell r="A22231" t="str">
            <v>19.004.0012-E</v>
          </cell>
          <cell r="B22231">
            <v>27.17</v>
          </cell>
        </row>
        <row r="22232">
          <cell r="A22232" t="str">
            <v>19.004.0013-2</v>
          </cell>
          <cell r="B22232">
            <v>84.99</v>
          </cell>
        </row>
        <row r="22233">
          <cell r="A22233" t="str">
            <v>19.004.0013-3</v>
          </cell>
          <cell r="B22233">
            <v>36.1</v>
          </cell>
        </row>
        <row r="22234">
          <cell r="A22234" t="str">
            <v>19.004.0013-4</v>
          </cell>
          <cell r="B22234">
            <v>29.55</v>
          </cell>
        </row>
        <row r="22235">
          <cell r="A22235" t="str">
            <v>19.004.0013-C</v>
          </cell>
          <cell r="B22235">
            <v>82.88</v>
          </cell>
        </row>
        <row r="22236">
          <cell r="A22236" t="str">
            <v>19.004.0013-D</v>
          </cell>
          <cell r="B22236">
            <v>33.99</v>
          </cell>
        </row>
        <row r="22237">
          <cell r="A22237" t="str">
            <v>19.004.0013-E</v>
          </cell>
          <cell r="B22237">
            <v>27.44</v>
          </cell>
        </row>
        <row r="22238">
          <cell r="A22238" t="str">
            <v>19.004.0014-2</v>
          </cell>
          <cell r="B22238">
            <v>103.54</v>
          </cell>
        </row>
        <row r="22239">
          <cell r="A22239" t="str">
            <v>19.004.0014-3</v>
          </cell>
          <cell r="B22239">
            <v>42.64</v>
          </cell>
        </row>
        <row r="22240">
          <cell r="A22240" t="str">
            <v>19.004.0014-4</v>
          </cell>
          <cell r="B22240">
            <v>34.53</v>
          </cell>
        </row>
        <row r="22241">
          <cell r="A22241" t="str">
            <v>19.004.0014-C</v>
          </cell>
          <cell r="B22241">
            <v>101.43</v>
          </cell>
        </row>
        <row r="22242">
          <cell r="A22242" t="str">
            <v>19.004.0014-D</v>
          </cell>
          <cell r="B22242">
            <v>40.53</v>
          </cell>
        </row>
        <row r="22243">
          <cell r="A22243" t="str">
            <v>19.004.0014-E</v>
          </cell>
          <cell r="B22243">
            <v>32.42</v>
          </cell>
        </row>
        <row r="22244">
          <cell r="A22244" t="str">
            <v>19.004.0015-2</v>
          </cell>
          <cell r="B22244">
            <v>232.75</v>
          </cell>
        </row>
        <row r="22245">
          <cell r="A22245" t="str">
            <v>19.004.0015-3</v>
          </cell>
          <cell r="B22245">
            <v>99.33</v>
          </cell>
        </row>
        <row r="22246">
          <cell r="A22246" t="str">
            <v>19.004.0015-4</v>
          </cell>
          <cell r="B22246">
            <v>81.81</v>
          </cell>
        </row>
        <row r="22247">
          <cell r="A22247" t="str">
            <v>19.004.0015-C</v>
          </cell>
          <cell r="B22247">
            <v>230.64</v>
          </cell>
        </row>
        <row r="22248">
          <cell r="A22248" t="str">
            <v>19.004.0015-D</v>
          </cell>
          <cell r="B22248">
            <v>97.22</v>
          </cell>
        </row>
        <row r="22249">
          <cell r="A22249" t="str">
            <v>19.004.0015-E</v>
          </cell>
          <cell r="B22249">
            <v>79.7</v>
          </cell>
        </row>
        <row r="22250">
          <cell r="A22250" t="str">
            <v>19.004.0016-2</v>
          </cell>
          <cell r="B22250">
            <v>114.47</v>
          </cell>
        </row>
        <row r="22251">
          <cell r="A22251" t="str">
            <v>19.004.0016-3</v>
          </cell>
          <cell r="B22251">
            <v>51.92</v>
          </cell>
        </row>
        <row r="22252">
          <cell r="A22252" t="str">
            <v>19.004.0016-4</v>
          </cell>
          <cell r="B22252">
            <v>42.87</v>
          </cell>
        </row>
        <row r="22253">
          <cell r="A22253" t="str">
            <v>19.004.0016-C</v>
          </cell>
          <cell r="B22253">
            <v>112.36</v>
          </cell>
        </row>
        <row r="22254">
          <cell r="A22254" t="str">
            <v>19.004.0016-D</v>
          </cell>
          <cell r="B22254">
            <v>49.81</v>
          </cell>
        </row>
        <row r="22255">
          <cell r="A22255" t="str">
            <v>19.004.0016-E</v>
          </cell>
          <cell r="B22255">
            <v>40.76</v>
          </cell>
        </row>
        <row r="22256">
          <cell r="A22256" t="str">
            <v>19.004.0020-2</v>
          </cell>
          <cell r="B22256">
            <v>80.150000000000006</v>
          </cell>
        </row>
        <row r="22257">
          <cell r="A22257" t="str">
            <v>19.004.0020-3</v>
          </cell>
          <cell r="B22257">
            <v>35.65</v>
          </cell>
        </row>
        <row r="22258">
          <cell r="A22258" t="str">
            <v>19.004.0020-4</v>
          </cell>
          <cell r="B22258">
            <v>29.58</v>
          </cell>
        </row>
        <row r="22259">
          <cell r="A22259" t="str">
            <v>19.004.0020-C</v>
          </cell>
          <cell r="B22259">
            <v>78.040000000000006</v>
          </cell>
        </row>
        <row r="22260">
          <cell r="A22260" t="str">
            <v>19.004.0020-D</v>
          </cell>
          <cell r="B22260">
            <v>33.54</v>
          </cell>
        </row>
        <row r="22261">
          <cell r="A22261" t="str">
            <v>19.004.0020-E</v>
          </cell>
          <cell r="B22261">
            <v>27.47</v>
          </cell>
        </row>
        <row r="22262">
          <cell r="A22262" t="str">
            <v>19.004.0021-2</v>
          </cell>
          <cell r="B22262">
            <v>95.21</v>
          </cell>
        </row>
        <row r="22263">
          <cell r="A22263" t="str">
            <v>19.004.0021-3</v>
          </cell>
          <cell r="B22263">
            <v>44.6</v>
          </cell>
        </row>
        <row r="22264">
          <cell r="A22264" t="str">
            <v>19.004.0021-4</v>
          </cell>
          <cell r="B22264">
            <v>37.24</v>
          </cell>
        </row>
        <row r="22265">
          <cell r="A22265" t="str">
            <v>19.004.0021-C</v>
          </cell>
          <cell r="B22265">
            <v>93.1</v>
          </cell>
        </row>
        <row r="22266">
          <cell r="A22266" t="str">
            <v>19.004.0021-D</v>
          </cell>
          <cell r="B22266">
            <v>42.49</v>
          </cell>
        </row>
        <row r="22267">
          <cell r="A22267" t="str">
            <v>19.004.0021-E</v>
          </cell>
          <cell r="B22267">
            <v>35.130000000000003</v>
          </cell>
        </row>
        <row r="22268">
          <cell r="A22268" t="str">
            <v>19.004.0022-2</v>
          </cell>
          <cell r="B22268">
            <v>104.29</v>
          </cell>
        </row>
        <row r="22269">
          <cell r="A22269" t="str">
            <v>19.004.0022-3</v>
          </cell>
          <cell r="B22269">
            <v>44.99</v>
          </cell>
        </row>
        <row r="22270">
          <cell r="A22270" t="str">
            <v>19.004.0022-4</v>
          </cell>
          <cell r="B22270">
            <v>37.57</v>
          </cell>
        </row>
        <row r="22271">
          <cell r="A22271" t="str">
            <v>19.004.0022-C</v>
          </cell>
          <cell r="B22271">
            <v>102.18</v>
          </cell>
        </row>
        <row r="22272">
          <cell r="A22272" t="str">
            <v>19.004.0022-D</v>
          </cell>
          <cell r="B22272">
            <v>42.88</v>
          </cell>
        </row>
        <row r="22273">
          <cell r="A22273" t="str">
            <v>19.004.0022-E</v>
          </cell>
          <cell r="B22273">
            <v>35.46</v>
          </cell>
        </row>
        <row r="22274">
          <cell r="A22274" t="str">
            <v>19.004.0023-2</v>
          </cell>
          <cell r="B22274">
            <v>126.67</v>
          </cell>
        </row>
        <row r="22275">
          <cell r="A22275" t="str">
            <v>19.004.0023-3</v>
          </cell>
          <cell r="B22275">
            <v>47.36</v>
          </cell>
        </row>
        <row r="22276">
          <cell r="A22276" t="str">
            <v>19.004.0023-4</v>
          </cell>
          <cell r="B22276">
            <v>37.68</v>
          </cell>
        </row>
        <row r="22277">
          <cell r="A22277" t="str">
            <v>19.004.0023-C</v>
          </cell>
          <cell r="B22277">
            <v>124.56</v>
          </cell>
        </row>
        <row r="22278">
          <cell r="A22278" t="str">
            <v>19.004.0023-D</v>
          </cell>
          <cell r="B22278">
            <v>45.25</v>
          </cell>
        </row>
        <row r="22279">
          <cell r="A22279" t="str">
            <v>19.004.0023-E</v>
          </cell>
          <cell r="B22279">
            <v>35.57</v>
          </cell>
        </row>
        <row r="22280">
          <cell r="A22280" t="str">
            <v>19.004.0024-2</v>
          </cell>
          <cell r="B22280">
            <v>189.35</v>
          </cell>
        </row>
        <row r="22281">
          <cell r="A22281" t="str">
            <v>19.004.0024-3</v>
          </cell>
          <cell r="B22281">
            <v>67.790000000000006</v>
          </cell>
        </row>
        <row r="22282">
          <cell r="A22282" t="str">
            <v>19.004.0024-4</v>
          </cell>
          <cell r="B22282">
            <v>58.93</v>
          </cell>
        </row>
        <row r="22283">
          <cell r="A22283" t="str">
            <v>19.004.0024-C</v>
          </cell>
          <cell r="B22283">
            <v>187.24</v>
          </cell>
        </row>
        <row r="22284">
          <cell r="A22284" t="str">
            <v>19.004.0024-D</v>
          </cell>
          <cell r="B22284">
            <v>65.680000000000007</v>
          </cell>
        </row>
        <row r="22285">
          <cell r="A22285" t="str">
            <v>19.004.0024-E</v>
          </cell>
          <cell r="B22285">
            <v>56.82</v>
          </cell>
        </row>
        <row r="22286">
          <cell r="A22286" t="str">
            <v>19.004.0025-2</v>
          </cell>
          <cell r="B22286">
            <v>114.04</v>
          </cell>
        </row>
        <row r="22287">
          <cell r="A22287" t="str">
            <v>19.004.0025-3</v>
          </cell>
          <cell r="B22287">
            <v>48.38</v>
          </cell>
        </row>
        <row r="22288">
          <cell r="A22288" t="str">
            <v>19.004.0025-4</v>
          </cell>
          <cell r="B22288">
            <v>39.799999999999997</v>
          </cell>
        </row>
        <row r="22289">
          <cell r="A22289" t="str">
            <v>19.004.0025-C</v>
          </cell>
          <cell r="B22289">
            <v>111.93</v>
          </cell>
        </row>
        <row r="22290">
          <cell r="A22290" t="str">
            <v>19.004.0025-D</v>
          </cell>
          <cell r="B22290">
            <v>46.27</v>
          </cell>
        </row>
        <row r="22291">
          <cell r="A22291" t="str">
            <v>19.004.0025-E</v>
          </cell>
          <cell r="B22291">
            <v>37.69</v>
          </cell>
        </row>
        <row r="22292">
          <cell r="A22292" t="str">
            <v>19.004.0026-2</v>
          </cell>
          <cell r="B22292">
            <v>118.8</v>
          </cell>
        </row>
        <row r="22293">
          <cell r="A22293" t="str">
            <v>19.004.0026-3</v>
          </cell>
          <cell r="B22293">
            <v>49.19</v>
          </cell>
        </row>
        <row r="22294">
          <cell r="A22294" t="str">
            <v>19.004.0026-4</v>
          </cell>
          <cell r="B22294">
            <v>39.909999999999997</v>
          </cell>
        </row>
        <row r="22295">
          <cell r="A22295" t="str">
            <v>19.004.0026-C</v>
          </cell>
          <cell r="B22295">
            <v>116.69</v>
          </cell>
        </row>
        <row r="22296">
          <cell r="A22296" t="str">
            <v>19.004.0026-D</v>
          </cell>
          <cell r="B22296">
            <v>47.08</v>
          </cell>
        </row>
        <row r="22297">
          <cell r="A22297" t="str">
            <v>19.004.0026-E</v>
          </cell>
          <cell r="B22297">
            <v>37.799999999999997</v>
          </cell>
        </row>
        <row r="22298">
          <cell r="A22298" t="str">
            <v>19.004.0030-2</v>
          </cell>
          <cell r="B22298">
            <v>199.75</v>
          </cell>
        </row>
        <row r="22299">
          <cell r="A22299" t="str">
            <v>19.004.0030-3</v>
          </cell>
          <cell r="B22299">
            <v>79.19</v>
          </cell>
        </row>
        <row r="22300">
          <cell r="A22300" t="str">
            <v>19.004.0030-4</v>
          </cell>
          <cell r="B22300">
            <v>63.26</v>
          </cell>
        </row>
        <row r="22301">
          <cell r="A22301" t="str">
            <v>19.004.0030-C</v>
          </cell>
          <cell r="B22301">
            <v>197.64</v>
          </cell>
        </row>
        <row r="22302">
          <cell r="A22302" t="str">
            <v>19.004.0030-D</v>
          </cell>
          <cell r="B22302">
            <v>77.08</v>
          </cell>
        </row>
        <row r="22303">
          <cell r="A22303" t="str">
            <v>19.004.0030-E</v>
          </cell>
          <cell r="B22303">
            <v>61.15</v>
          </cell>
        </row>
        <row r="22304">
          <cell r="A22304" t="str">
            <v>19.004.0031-2</v>
          </cell>
          <cell r="B22304">
            <v>181.57</v>
          </cell>
        </row>
        <row r="22305">
          <cell r="A22305" t="str">
            <v>19.004.0031-3</v>
          </cell>
          <cell r="B22305">
            <v>78.86</v>
          </cell>
        </row>
        <row r="22306">
          <cell r="A22306" t="str">
            <v>19.004.0031-4</v>
          </cell>
          <cell r="B22306">
            <v>63.77</v>
          </cell>
        </row>
        <row r="22307">
          <cell r="A22307" t="str">
            <v>19.004.0031-C</v>
          </cell>
          <cell r="B22307">
            <v>179.46</v>
          </cell>
        </row>
        <row r="22308">
          <cell r="A22308" t="str">
            <v>19.004.0031-D</v>
          </cell>
          <cell r="B22308">
            <v>76.75</v>
          </cell>
        </row>
        <row r="22309">
          <cell r="A22309" t="str">
            <v>19.004.0031-E</v>
          </cell>
          <cell r="B22309">
            <v>61.66</v>
          </cell>
        </row>
        <row r="22310">
          <cell r="A22310" t="str">
            <v>19.004.0035-2</v>
          </cell>
          <cell r="B22310">
            <v>51.5</v>
          </cell>
        </row>
        <row r="22311">
          <cell r="A22311" t="str">
            <v>19.004.0035-3</v>
          </cell>
          <cell r="B22311">
            <v>27.83</v>
          </cell>
        </row>
        <row r="22312">
          <cell r="A22312" t="str">
            <v>19.004.0035-4</v>
          </cell>
          <cell r="B22312">
            <v>25.18</v>
          </cell>
        </row>
        <row r="22313">
          <cell r="A22313" t="str">
            <v>19.004.0035-C</v>
          </cell>
          <cell r="B22313">
            <v>49.39</v>
          </cell>
        </row>
        <row r="22314">
          <cell r="A22314" t="str">
            <v>19.004.0035-D</v>
          </cell>
          <cell r="B22314">
            <v>25.72</v>
          </cell>
        </row>
        <row r="22315">
          <cell r="A22315" t="str">
            <v>19.004.0035-E</v>
          </cell>
          <cell r="B22315">
            <v>23.07</v>
          </cell>
        </row>
        <row r="22316">
          <cell r="A22316" t="str">
            <v>19.004.0037-2</v>
          </cell>
          <cell r="B22316">
            <v>31.19</v>
          </cell>
        </row>
        <row r="22317">
          <cell r="A22317" t="str">
            <v>19.004.0037-3</v>
          </cell>
          <cell r="B22317">
            <v>7.78</v>
          </cell>
        </row>
        <row r="22318">
          <cell r="A22318" t="str">
            <v>19.004.0037-4</v>
          </cell>
          <cell r="B22318">
            <v>5.07</v>
          </cell>
        </row>
        <row r="22319">
          <cell r="A22319" t="str">
            <v>19.004.0037-C</v>
          </cell>
          <cell r="B22319">
            <v>31.19</v>
          </cell>
        </row>
        <row r="22320">
          <cell r="A22320" t="str">
            <v>19.004.0037-D</v>
          </cell>
          <cell r="B22320">
            <v>7.78</v>
          </cell>
        </row>
        <row r="22321">
          <cell r="A22321" t="str">
            <v>19.004.0037-E</v>
          </cell>
          <cell r="B22321">
            <v>5.07</v>
          </cell>
        </row>
        <row r="22322">
          <cell r="A22322" t="str">
            <v>19.004.0040-2</v>
          </cell>
          <cell r="B22322">
            <v>46.99</v>
          </cell>
        </row>
        <row r="22323">
          <cell r="A22323" t="str">
            <v>19.004.0040-3</v>
          </cell>
          <cell r="B22323">
            <v>23.58</v>
          </cell>
        </row>
        <row r="22324">
          <cell r="A22324" t="str">
            <v>19.004.0040-4</v>
          </cell>
          <cell r="B22324">
            <v>20.87</v>
          </cell>
        </row>
        <row r="22325">
          <cell r="A22325" t="str">
            <v>19.004.0040-C</v>
          </cell>
          <cell r="B22325">
            <v>44.88</v>
          </cell>
        </row>
        <row r="22326">
          <cell r="A22326" t="str">
            <v>19.004.0040-D</v>
          </cell>
          <cell r="B22326">
            <v>21.47</v>
          </cell>
        </row>
        <row r="22327">
          <cell r="A22327" t="str">
            <v>19.004.0040-E</v>
          </cell>
          <cell r="B22327">
            <v>18.760000000000002</v>
          </cell>
        </row>
        <row r="22328">
          <cell r="A22328" t="str">
            <v>19.004.0041-2</v>
          </cell>
          <cell r="B22328">
            <v>29.79</v>
          </cell>
        </row>
        <row r="22329">
          <cell r="A22329" t="str">
            <v>19.004.0041-3</v>
          </cell>
          <cell r="B22329">
            <v>6.92</v>
          </cell>
        </row>
        <row r="22330">
          <cell r="A22330" t="str">
            <v>19.004.0041-4</v>
          </cell>
          <cell r="B22330">
            <v>4.34</v>
          </cell>
        </row>
        <row r="22331">
          <cell r="A22331" t="str">
            <v>19.004.0041-C</v>
          </cell>
          <cell r="B22331">
            <v>29.79</v>
          </cell>
        </row>
        <row r="22332">
          <cell r="A22332" t="str">
            <v>19.004.0041-D</v>
          </cell>
          <cell r="B22332">
            <v>6.92</v>
          </cell>
        </row>
        <row r="22333">
          <cell r="A22333" t="str">
            <v>19.004.0041-E</v>
          </cell>
          <cell r="B22333">
            <v>4.34</v>
          </cell>
        </row>
        <row r="22334">
          <cell r="A22334" t="str">
            <v>19.004.0042-2</v>
          </cell>
          <cell r="B22334">
            <v>45.59</v>
          </cell>
        </row>
        <row r="22335">
          <cell r="A22335" t="str">
            <v>19.004.0042-3</v>
          </cell>
          <cell r="B22335">
            <v>22.72</v>
          </cell>
        </row>
        <row r="22336">
          <cell r="A22336" t="str">
            <v>19.004.0042-4</v>
          </cell>
          <cell r="B22336">
            <v>20.14</v>
          </cell>
        </row>
        <row r="22337">
          <cell r="A22337" t="str">
            <v>19.004.0042-C</v>
          </cell>
          <cell r="B22337">
            <v>43.48</v>
          </cell>
        </row>
        <row r="22338">
          <cell r="A22338" t="str">
            <v>19.004.0042-D</v>
          </cell>
          <cell r="B22338">
            <v>20.61</v>
          </cell>
        </row>
        <row r="22339">
          <cell r="A22339" t="str">
            <v>19.004.0042-E</v>
          </cell>
          <cell r="B22339">
            <v>18.03</v>
          </cell>
        </row>
        <row r="22340">
          <cell r="A22340" t="str">
            <v>19.004.0044-2</v>
          </cell>
          <cell r="B22340">
            <v>38.729999999999997</v>
          </cell>
        </row>
        <row r="22341">
          <cell r="A22341" t="str">
            <v>19.004.0044-3</v>
          </cell>
          <cell r="B22341">
            <v>20.61</v>
          </cell>
        </row>
        <row r="22342">
          <cell r="A22342" t="str">
            <v>19.004.0044-4</v>
          </cell>
          <cell r="B22342">
            <v>18.670000000000002</v>
          </cell>
        </row>
        <row r="22343">
          <cell r="A22343" t="str">
            <v>19.004.0044-C</v>
          </cell>
          <cell r="B22343">
            <v>36.619999999999997</v>
          </cell>
        </row>
        <row r="22344">
          <cell r="A22344" t="str">
            <v>19.004.0044-D</v>
          </cell>
          <cell r="B22344">
            <v>18.5</v>
          </cell>
        </row>
        <row r="22345">
          <cell r="A22345" t="str">
            <v>19.004.0044-E</v>
          </cell>
          <cell r="B22345">
            <v>16.559999999999999</v>
          </cell>
        </row>
        <row r="22346">
          <cell r="A22346" t="str">
            <v>19.004.0045-2</v>
          </cell>
          <cell r="B22346">
            <v>22.93</v>
          </cell>
        </row>
        <row r="22347">
          <cell r="A22347" t="str">
            <v>19.004.0045-3</v>
          </cell>
          <cell r="B22347">
            <v>4.8099999999999996</v>
          </cell>
        </row>
        <row r="22348">
          <cell r="A22348" t="str">
            <v>19.004.0045-4</v>
          </cell>
          <cell r="B22348">
            <v>2.87</v>
          </cell>
        </row>
        <row r="22349">
          <cell r="A22349" t="str">
            <v>19.004.0045-C</v>
          </cell>
          <cell r="B22349">
            <v>22.93</v>
          </cell>
        </row>
        <row r="22350">
          <cell r="A22350" t="str">
            <v>19.004.0045-D</v>
          </cell>
          <cell r="B22350">
            <v>4.8099999999999996</v>
          </cell>
        </row>
        <row r="22351">
          <cell r="A22351" t="str">
            <v>19.004.0045-E</v>
          </cell>
          <cell r="B22351">
            <v>2.87</v>
          </cell>
        </row>
        <row r="22352">
          <cell r="A22352" t="str">
            <v>19.004.0046-2</v>
          </cell>
          <cell r="B22352">
            <v>48.06</v>
          </cell>
        </row>
        <row r="22353">
          <cell r="A22353" t="str">
            <v>19.004.0046-3</v>
          </cell>
          <cell r="B22353">
            <v>22.7</v>
          </cell>
        </row>
        <row r="22354">
          <cell r="A22354" t="str">
            <v>19.004.0046-4</v>
          </cell>
          <cell r="B22354">
            <v>20.100000000000001</v>
          </cell>
        </row>
        <row r="22355">
          <cell r="A22355" t="str">
            <v>19.004.0046-C</v>
          </cell>
          <cell r="B22355">
            <v>45.95</v>
          </cell>
        </row>
        <row r="22356">
          <cell r="A22356" t="str">
            <v>19.004.0046-D</v>
          </cell>
          <cell r="B22356">
            <v>20.59</v>
          </cell>
        </row>
        <row r="22357">
          <cell r="A22357" t="str">
            <v>19.004.0046-E</v>
          </cell>
          <cell r="B22357">
            <v>17.989999999999998</v>
          </cell>
        </row>
        <row r="22358">
          <cell r="A22358" t="str">
            <v>19.004.0047-2</v>
          </cell>
          <cell r="B22358">
            <v>50.51</v>
          </cell>
        </row>
        <row r="22359">
          <cell r="A22359" t="str">
            <v>19.004.0047-3</v>
          </cell>
          <cell r="B22359">
            <v>24.31</v>
          </cell>
        </row>
        <row r="22360">
          <cell r="A22360" t="str">
            <v>19.004.0047-4</v>
          </cell>
          <cell r="B22360">
            <v>21.5</v>
          </cell>
        </row>
        <row r="22361">
          <cell r="A22361" t="str">
            <v>19.004.0047-C</v>
          </cell>
          <cell r="B22361">
            <v>48.4</v>
          </cell>
        </row>
        <row r="22362">
          <cell r="A22362" t="str">
            <v>19.004.0047-D</v>
          </cell>
          <cell r="B22362">
            <v>22.2</v>
          </cell>
        </row>
        <row r="22363">
          <cell r="A22363" t="str">
            <v>19.004.0047-E</v>
          </cell>
          <cell r="B22363">
            <v>19.39</v>
          </cell>
        </row>
        <row r="22364">
          <cell r="A22364" t="str">
            <v>19.004.0048-2</v>
          </cell>
          <cell r="B22364">
            <v>64.47</v>
          </cell>
        </row>
        <row r="22365">
          <cell r="A22365" t="str">
            <v>19.004.0048-3</v>
          </cell>
          <cell r="B22365">
            <v>28.13</v>
          </cell>
        </row>
        <row r="22366">
          <cell r="A22366" t="str">
            <v>19.004.0048-4</v>
          </cell>
          <cell r="B22366">
            <v>23.95</v>
          </cell>
        </row>
        <row r="22367">
          <cell r="A22367" t="str">
            <v>19.004.0048-C</v>
          </cell>
          <cell r="B22367">
            <v>62.36</v>
          </cell>
        </row>
        <row r="22368">
          <cell r="A22368" t="str">
            <v>19.004.0048-D</v>
          </cell>
          <cell r="B22368">
            <v>26.02</v>
          </cell>
        </row>
        <row r="22369">
          <cell r="A22369" t="str">
            <v>19.004.0048-E</v>
          </cell>
          <cell r="B22369">
            <v>21.84</v>
          </cell>
        </row>
        <row r="22370">
          <cell r="A22370" t="str">
            <v>19.004.0049-2</v>
          </cell>
          <cell r="B22370">
            <v>62.19</v>
          </cell>
        </row>
        <row r="22371">
          <cell r="A22371" t="str">
            <v>19.004.0049-3</v>
          </cell>
          <cell r="B22371">
            <v>31.67</v>
          </cell>
        </row>
        <row r="22372">
          <cell r="A22372" t="str">
            <v>19.004.0049-4</v>
          </cell>
          <cell r="B22372">
            <v>27.86</v>
          </cell>
        </row>
        <row r="22373">
          <cell r="A22373" t="str">
            <v>19.004.0049-C</v>
          </cell>
          <cell r="B22373">
            <v>60.08</v>
          </cell>
        </row>
        <row r="22374">
          <cell r="A22374" t="str">
            <v>19.004.0049-D</v>
          </cell>
          <cell r="B22374">
            <v>29.56</v>
          </cell>
        </row>
        <row r="22375">
          <cell r="A22375" t="str">
            <v>19.004.0049-E</v>
          </cell>
          <cell r="B22375">
            <v>25.75</v>
          </cell>
        </row>
        <row r="22376">
          <cell r="A22376" t="str">
            <v>19.004.0050-2</v>
          </cell>
          <cell r="B22376">
            <v>2.81</v>
          </cell>
        </row>
        <row r="22377">
          <cell r="A22377" t="str">
            <v>19.004.0050-4</v>
          </cell>
          <cell r="B22377">
            <v>0.22</v>
          </cell>
        </row>
        <row r="22378">
          <cell r="A22378" t="str">
            <v>19.004.0050-C</v>
          </cell>
          <cell r="B22378">
            <v>2.81</v>
          </cell>
        </row>
        <row r="22379">
          <cell r="A22379" t="str">
            <v>19.004.0050-E</v>
          </cell>
          <cell r="B22379">
            <v>0.22</v>
          </cell>
        </row>
        <row r="22380">
          <cell r="A22380" t="str">
            <v>19.004.0051-2</v>
          </cell>
          <cell r="B22380">
            <v>114.72</v>
          </cell>
        </row>
        <row r="22381">
          <cell r="A22381" t="str">
            <v>19.004.0051-3</v>
          </cell>
          <cell r="B22381">
            <v>72.39</v>
          </cell>
        </row>
        <row r="22382">
          <cell r="A22382" t="str">
            <v>19.004.0051-4</v>
          </cell>
          <cell r="B22382">
            <v>64.08</v>
          </cell>
        </row>
        <row r="22383">
          <cell r="A22383" t="str">
            <v>19.004.0051-C</v>
          </cell>
          <cell r="B22383">
            <v>112.34</v>
          </cell>
        </row>
        <row r="22384">
          <cell r="A22384" t="str">
            <v>19.004.0051-D</v>
          </cell>
          <cell r="B22384">
            <v>70.010000000000005</v>
          </cell>
        </row>
        <row r="22385">
          <cell r="A22385" t="str">
            <v>19.004.0051-E</v>
          </cell>
          <cell r="B22385">
            <v>61.7</v>
          </cell>
        </row>
        <row r="22386">
          <cell r="A22386" t="str">
            <v>19.004.0054-2</v>
          </cell>
          <cell r="B22386">
            <v>177.91</v>
          </cell>
        </row>
        <row r="22387">
          <cell r="A22387" t="str">
            <v>19.004.0054-3</v>
          </cell>
          <cell r="B22387">
            <v>101.65</v>
          </cell>
        </row>
        <row r="22388">
          <cell r="A22388" t="str">
            <v>19.004.0054-4</v>
          </cell>
          <cell r="B22388">
            <v>89.72</v>
          </cell>
        </row>
        <row r="22389">
          <cell r="A22389" t="str">
            <v>19.004.0054-C</v>
          </cell>
          <cell r="B22389">
            <v>173.99</v>
          </cell>
        </row>
        <row r="22390">
          <cell r="A22390" t="str">
            <v>19.004.0054-D</v>
          </cell>
          <cell r="B22390">
            <v>97.73</v>
          </cell>
        </row>
        <row r="22391">
          <cell r="A22391" t="str">
            <v>19.004.0054-E</v>
          </cell>
          <cell r="B22391">
            <v>85.8</v>
          </cell>
        </row>
        <row r="22392">
          <cell r="A22392" t="str">
            <v>19.004.0056-2</v>
          </cell>
          <cell r="B22392">
            <v>175.98</v>
          </cell>
        </row>
        <row r="22393">
          <cell r="A22393" t="str">
            <v>19.004.0056-3</v>
          </cell>
          <cell r="B22393">
            <v>91.43</v>
          </cell>
        </row>
        <row r="22394">
          <cell r="A22394" t="str">
            <v>19.004.0056-4</v>
          </cell>
          <cell r="B22394">
            <v>79.209999999999994</v>
          </cell>
        </row>
        <row r="22395">
          <cell r="A22395" t="str">
            <v>19.004.0056-C</v>
          </cell>
          <cell r="B22395">
            <v>171.49</v>
          </cell>
        </row>
        <row r="22396">
          <cell r="A22396" t="str">
            <v>19.004.0056-D</v>
          </cell>
          <cell r="B22396">
            <v>86.94</v>
          </cell>
        </row>
        <row r="22397">
          <cell r="A22397" t="str">
            <v>19.004.0056-E</v>
          </cell>
          <cell r="B22397">
            <v>74.72</v>
          </cell>
        </row>
        <row r="22398">
          <cell r="A22398" t="str">
            <v>19.004.0057-2</v>
          </cell>
          <cell r="B22398">
            <v>82.13</v>
          </cell>
        </row>
        <row r="22399">
          <cell r="A22399" t="str">
            <v>19.004.0057-3</v>
          </cell>
          <cell r="B22399">
            <v>54.13</v>
          </cell>
        </row>
        <row r="22400">
          <cell r="A22400" t="str">
            <v>19.004.0057-4</v>
          </cell>
          <cell r="B22400">
            <v>47.72</v>
          </cell>
        </row>
        <row r="22401">
          <cell r="A22401" t="str">
            <v>19.004.0057-C</v>
          </cell>
          <cell r="B22401">
            <v>79.75</v>
          </cell>
        </row>
        <row r="22402">
          <cell r="A22402" t="str">
            <v>19.004.0057-D</v>
          </cell>
          <cell r="B22402">
            <v>51.75</v>
          </cell>
        </row>
        <row r="22403">
          <cell r="A22403" t="str">
            <v>19.004.0057-E</v>
          </cell>
          <cell r="B22403">
            <v>45.34</v>
          </cell>
        </row>
        <row r="22404">
          <cell r="A22404" t="str">
            <v>19.004.0061-2</v>
          </cell>
          <cell r="B22404">
            <v>3.99</v>
          </cell>
        </row>
        <row r="22405">
          <cell r="A22405" t="str">
            <v>19.004.0061-3</v>
          </cell>
          <cell r="B22405">
            <v>1.48</v>
          </cell>
        </row>
        <row r="22406">
          <cell r="A22406" t="str">
            <v>19.004.0061-4</v>
          </cell>
          <cell r="B22406">
            <v>1.03</v>
          </cell>
        </row>
        <row r="22407">
          <cell r="A22407" t="str">
            <v>19.004.0061-C</v>
          </cell>
          <cell r="B22407">
            <v>3.99</v>
          </cell>
        </row>
        <row r="22408">
          <cell r="A22408" t="str">
            <v>19.004.0061-D</v>
          </cell>
          <cell r="B22408">
            <v>1.48</v>
          </cell>
        </row>
        <row r="22409">
          <cell r="A22409" t="str">
            <v>19.004.0061-E</v>
          </cell>
          <cell r="B22409">
            <v>1.03</v>
          </cell>
        </row>
        <row r="22410">
          <cell r="A22410" t="str">
            <v>19.004.0065-2</v>
          </cell>
          <cell r="B22410">
            <v>6.23</v>
          </cell>
        </row>
        <row r="22411">
          <cell r="A22411" t="str">
            <v>19.004.0065-3</v>
          </cell>
          <cell r="B22411">
            <v>2.91</v>
          </cell>
        </row>
        <row r="22412">
          <cell r="A22412" t="str">
            <v>19.004.0065-4</v>
          </cell>
          <cell r="B22412">
            <v>2.2599999999999998</v>
          </cell>
        </row>
        <row r="22413">
          <cell r="A22413" t="str">
            <v>19.004.0065-C</v>
          </cell>
          <cell r="B22413">
            <v>6.23</v>
          </cell>
        </row>
        <row r="22414">
          <cell r="A22414" t="str">
            <v>19.004.0065-D</v>
          </cell>
          <cell r="B22414">
            <v>2.91</v>
          </cell>
        </row>
        <row r="22415">
          <cell r="A22415" t="str">
            <v>19.004.0065-E</v>
          </cell>
          <cell r="B22415">
            <v>2.2599999999999998</v>
          </cell>
        </row>
        <row r="22416">
          <cell r="A22416" t="str">
            <v>19.004.0070-2</v>
          </cell>
          <cell r="B22416">
            <v>14.89</v>
          </cell>
        </row>
        <row r="22417">
          <cell r="A22417" t="str">
            <v>19.004.0070-3</v>
          </cell>
          <cell r="B22417">
            <v>9.09</v>
          </cell>
        </row>
        <row r="22418">
          <cell r="A22418" t="str">
            <v>19.004.0070-4</v>
          </cell>
          <cell r="B22418">
            <v>7.67</v>
          </cell>
        </row>
        <row r="22419">
          <cell r="A22419" t="str">
            <v>19.004.0070-C</v>
          </cell>
          <cell r="B22419">
            <v>14.89</v>
          </cell>
        </row>
        <row r="22420">
          <cell r="A22420" t="str">
            <v>19.004.0070-D</v>
          </cell>
          <cell r="B22420">
            <v>9.09</v>
          </cell>
        </row>
        <row r="22421">
          <cell r="A22421" t="str">
            <v>19.004.0070-E</v>
          </cell>
          <cell r="B22421">
            <v>7.67</v>
          </cell>
        </row>
        <row r="22422">
          <cell r="A22422" t="str">
            <v>19.004.0075-2</v>
          </cell>
          <cell r="B22422">
            <v>35.19</v>
          </cell>
        </row>
        <row r="22423">
          <cell r="A22423" t="str">
            <v>19.004.0075-4</v>
          </cell>
          <cell r="B22423">
            <v>19.3</v>
          </cell>
        </row>
        <row r="22424">
          <cell r="A22424" t="str">
            <v>19.004.0075-C</v>
          </cell>
          <cell r="B22424">
            <v>35.19</v>
          </cell>
        </row>
        <row r="22425">
          <cell r="A22425" t="str">
            <v>19.004.0075-E</v>
          </cell>
          <cell r="B22425">
            <v>19.3</v>
          </cell>
        </row>
        <row r="22426">
          <cell r="A22426" t="str">
            <v>19.004.0080-2</v>
          </cell>
          <cell r="B22426">
            <v>29.24</v>
          </cell>
        </row>
        <row r="22427">
          <cell r="A22427" t="str">
            <v>19.004.0080-4</v>
          </cell>
          <cell r="B22427">
            <v>26.67</v>
          </cell>
        </row>
        <row r="22428">
          <cell r="A22428" t="str">
            <v>19.004.0080-C</v>
          </cell>
          <cell r="B22428">
            <v>26.16</v>
          </cell>
        </row>
        <row r="22429">
          <cell r="A22429" t="str">
            <v>19.004.0080-E</v>
          </cell>
          <cell r="B22429">
            <v>23.59</v>
          </cell>
        </row>
        <row r="22430">
          <cell r="A22430" t="str">
            <v>19.004.0081-2</v>
          </cell>
          <cell r="B22430">
            <v>31.37</v>
          </cell>
        </row>
        <row r="22431">
          <cell r="A22431" t="str">
            <v>19.004.0081-4</v>
          </cell>
          <cell r="B22431">
            <v>27.9</v>
          </cell>
        </row>
        <row r="22432">
          <cell r="A22432" t="str">
            <v>19.004.0081-C</v>
          </cell>
          <cell r="B22432">
            <v>28.29</v>
          </cell>
        </row>
        <row r="22433">
          <cell r="A22433" t="str">
            <v>19.004.0081-E</v>
          </cell>
          <cell r="B22433">
            <v>24.82</v>
          </cell>
        </row>
        <row r="22434">
          <cell r="A22434" t="str">
            <v>19.004.0085-2</v>
          </cell>
          <cell r="B22434">
            <v>40.08</v>
          </cell>
        </row>
        <row r="22435">
          <cell r="A22435" t="str">
            <v>19.004.0085-4</v>
          </cell>
          <cell r="B22435">
            <v>33.340000000000003</v>
          </cell>
        </row>
        <row r="22436">
          <cell r="A22436" t="str">
            <v>19.004.0085-C</v>
          </cell>
          <cell r="B22436">
            <v>37</v>
          </cell>
        </row>
        <row r="22437">
          <cell r="A22437" t="str">
            <v>19.004.0085-E</v>
          </cell>
          <cell r="B22437">
            <v>30.26</v>
          </cell>
        </row>
        <row r="22438">
          <cell r="A22438" t="str">
            <v>19.004.0087-2</v>
          </cell>
          <cell r="B22438">
            <v>41.86</v>
          </cell>
        </row>
        <row r="22439">
          <cell r="A22439" t="str">
            <v>19.004.0087-4</v>
          </cell>
          <cell r="B22439">
            <v>34.26</v>
          </cell>
        </row>
        <row r="22440">
          <cell r="A22440" t="str">
            <v>19.004.0087-C</v>
          </cell>
          <cell r="B22440">
            <v>38.78</v>
          </cell>
        </row>
        <row r="22441">
          <cell r="A22441" t="str">
            <v>19.004.0087-E</v>
          </cell>
          <cell r="B22441">
            <v>31.18</v>
          </cell>
        </row>
        <row r="22442">
          <cell r="A22442" t="str">
            <v>19.004.0090-2</v>
          </cell>
          <cell r="B22442">
            <v>52.26</v>
          </cell>
        </row>
        <row r="22443">
          <cell r="A22443" t="str">
            <v>19.004.0090-3</v>
          </cell>
          <cell r="B22443">
            <v>28.94</v>
          </cell>
        </row>
        <row r="22444">
          <cell r="A22444" t="str">
            <v>19.004.0090-4</v>
          </cell>
          <cell r="B22444">
            <v>26</v>
          </cell>
        </row>
        <row r="22445">
          <cell r="A22445" t="str">
            <v>19.004.0090-C</v>
          </cell>
          <cell r="B22445">
            <v>49.88</v>
          </cell>
        </row>
        <row r="22446">
          <cell r="A22446" t="str">
            <v>19.004.0090-D</v>
          </cell>
          <cell r="B22446">
            <v>26.56</v>
          </cell>
        </row>
        <row r="22447">
          <cell r="A22447" t="str">
            <v>19.004.0090-E</v>
          </cell>
          <cell r="B22447">
            <v>23.62</v>
          </cell>
        </row>
        <row r="22448">
          <cell r="A22448" t="str">
            <v>19.004.0092-2</v>
          </cell>
          <cell r="B22448">
            <v>52.95</v>
          </cell>
        </row>
        <row r="22449">
          <cell r="A22449" t="str">
            <v>19.004.0092-3</v>
          </cell>
          <cell r="B22449">
            <v>29.4</v>
          </cell>
        </row>
        <row r="22450">
          <cell r="A22450" t="str">
            <v>19.004.0092-4</v>
          </cell>
          <cell r="B22450">
            <v>26.4</v>
          </cell>
        </row>
        <row r="22451">
          <cell r="A22451" t="str">
            <v>19.004.0092-C</v>
          </cell>
          <cell r="B22451">
            <v>50.57</v>
          </cell>
        </row>
        <row r="22452">
          <cell r="A22452" t="str">
            <v>19.004.0092-D</v>
          </cell>
          <cell r="B22452">
            <v>27.02</v>
          </cell>
        </row>
        <row r="22453">
          <cell r="A22453" t="str">
            <v>19.004.0092-E</v>
          </cell>
          <cell r="B22453">
            <v>24.02</v>
          </cell>
        </row>
        <row r="22454">
          <cell r="A22454" t="str">
            <v>19.004.0094-2</v>
          </cell>
          <cell r="B22454">
            <v>62.7</v>
          </cell>
        </row>
        <row r="22455">
          <cell r="A22455" t="str">
            <v>19.004.0094-3</v>
          </cell>
          <cell r="B22455">
            <v>34.29</v>
          </cell>
        </row>
        <row r="22456">
          <cell r="A22456" t="str">
            <v>19.004.0094-4</v>
          </cell>
          <cell r="B22456">
            <v>30.26</v>
          </cell>
        </row>
        <row r="22457">
          <cell r="A22457" t="str">
            <v>19.004.0094-C</v>
          </cell>
          <cell r="B22457">
            <v>60.59</v>
          </cell>
        </row>
        <row r="22458">
          <cell r="A22458" t="str">
            <v>19.004.0094-D</v>
          </cell>
          <cell r="B22458">
            <v>32.18</v>
          </cell>
        </row>
        <row r="22459">
          <cell r="A22459" t="str">
            <v>19.004.0094-E</v>
          </cell>
          <cell r="B22459">
            <v>28.15</v>
          </cell>
        </row>
        <row r="22460">
          <cell r="A22460" t="str">
            <v>19.004.0096-2</v>
          </cell>
          <cell r="B22460">
            <v>63.66</v>
          </cell>
        </row>
        <row r="22461">
          <cell r="A22461" t="str">
            <v>19.004.0096-3</v>
          </cell>
          <cell r="B22461">
            <v>34.96</v>
          </cell>
        </row>
        <row r="22462">
          <cell r="A22462" t="str">
            <v>19.004.0096-4</v>
          </cell>
          <cell r="B22462">
            <v>30.85</v>
          </cell>
        </row>
        <row r="22463">
          <cell r="A22463" t="str">
            <v>19.004.0096-C</v>
          </cell>
          <cell r="B22463">
            <v>61.55</v>
          </cell>
        </row>
        <row r="22464">
          <cell r="A22464" t="str">
            <v>19.004.0096-D</v>
          </cell>
          <cell r="B22464">
            <v>32.85</v>
          </cell>
        </row>
        <row r="22465">
          <cell r="A22465" t="str">
            <v>19.004.0096-E</v>
          </cell>
          <cell r="B22465">
            <v>28.74</v>
          </cell>
        </row>
        <row r="22466">
          <cell r="A22466" t="str">
            <v>19.004.0098-2</v>
          </cell>
          <cell r="B22466">
            <v>76.38</v>
          </cell>
        </row>
        <row r="22467">
          <cell r="A22467" t="str">
            <v>19.004.0098-3</v>
          </cell>
          <cell r="B22467">
            <v>43.32</v>
          </cell>
        </row>
        <row r="22468">
          <cell r="A22468" t="str">
            <v>19.004.0098-4</v>
          </cell>
          <cell r="B22468">
            <v>38.119999999999997</v>
          </cell>
        </row>
        <row r="22469">
          <cell r="A22469" t="str">
            <v>19.004.0098-C</v>
          </cell>
          <cell r="B22469">
            <v>74.27</v>
          </cell>
        </row>
        <row r="22470">
          <cell r="A22470" t="str">
            <v>19.004.0098-D</v>
          </cell>
          <cell r="B22470">
            <v>41.21</v>
          </cell>
        </row>
        <row r="22471">
          <cell r="A22471" t="str">
            <v>19.004.0098-E</v>
          </cell>
          <cell r="B22471">
            <v>36.01</v>
          </cell>
        </row>
        <row r="22472">
          <cell r="A22472" t="str">
            <v>19.004.0100-2</v>
          </cell>
          <cell r="B22472">
            <v>13.9</v>
          </cell>
        </row>
        <row r="22473">
          <cell r="A22473" t="str">
            <v>19.004.0100-4</v>
          </cell>
          <cell r="B22473">
            <v>8.49</v>
          </cell>
        </row>
        <row r="22474">
          <cell r="A22474" t="str">
            <v>19.004.0100-C</v>
          </cell>
          <cell r="B22474">
            <v>13.9</v>
          </cell>
        </row>
        <row r="22475">
          <cell r="A22475" t="str">
            <v>19.004.0100-E</v>
          </cell>
          <cell r="B22475">
            <v>8.49</v>
          </cell>
        </row>
        <row r="22476">
          <cell r="A22476" t="str">
            <v>19.004.0200-0</v>
          </cell>
          <cell r="B22476">
            <v>3003.63</v>
          </cell>
        </row>
        <row r="22477">
          <cell r="A22477" t="str">
            <v>19.004.0200-A</v>
          </cell>
          <cell r="B22477">
            <v>3003.63</v>
          </cell>
        </row>
        <row r="22478">
          <cell r="A22478" t="str">
            <v>19.004.0201-0</v>
          </cell>
          <cell r="B22478">
            <v>1298.46</v>
          </cell>
        </row>
        <row r="22479">
          <cell r="A22479" t="str">
            <v>19.004.0201-A</v>
          </cell>
          <cell r="B22479">
            <v>1298.46</v>
          </cell>
        </row>
        <row r="22480">
          <cell r="A22480" t="str">
            <v>19.004.0202-0</v>
          </cell>
          <cell r="B22480">
            <v>5784.43</v>
          </cell>
        </row>
        <row r="22481">
          <cell r="A22481" t="str">
            <v>19.004.0202-A</v>
          </cell>
          <cell r="B22481">
            <v>5413.07</v>
          </cell>
        </row>
        <row r="22482">
          <cell r="A22482" t="str">
            <v>19.004.0210-0</v>
          </cell>
          <cell r="B22482">
            <v>3191.64</v>
          </cell>
        </row>
        <row r="22483">
          <cell r="A22483" t="str">
            <v>19.004.0210-A</v>
          </cell>
          <cell r="B22483">
            <v>3191.64</v>
          </cell>
        </row>
        <row r="22484">
          <cell r="A22484" t="str">
            <v>19.004.0211-0</v>
          </cell>
          <cell r="B22484">
            <v>1332.48</v>
          </cell>
        </row>
        <row r="22485">
          <cell r="A22485" t="str">
            <v>19.004.0211-A</v>
          </cell>
          <cell r="B22485">
            <v>1332.48</v>
          </cell>
        </row>
        <row r="22486">
          <cell r="A22486" t="str">
            <v>19.004.0212-0</v>
          </cell>
          <cell r="B22486">
            <v>5972.44</v>
          </cell>
        </row>
        <row r="22487">
          <cell r="A22487" t="str">
            <v>19.004.0212-A</v>
          </cell>
          <cell r="B22487">
            <v>5601.08</v>
          </cell>
        </row>
        <row r="22488">
          <cell r="A22488" t="str">
            <v>19.004.0250-0</v>
          </cell>
          <cell r="B22488">
            <v>2270.98</v>
          </cell>
        </row>
        <row r="22489">
          <cell r="A22489" t="str">
            <v>19.004.0250-A</v>
          </cell>
          <cell r="B22489">
            <v>2270.98</v>
          </cell>
        </row>
        <row r="22490">
          <cell r="A22490" t="str">
            <v>19.004.0251-0</v>
          </cell>
          <cell r="B22490">
            <v>852.4</v>
          </cell>
        </row>
        <row r="22491">
          <cell r="A22491" t="str">
            <v>19.004.0251-A</v>
          </cell>
          <cell r="B22491">
            <v>852.4</v>
          </cell>
        </row>
        <row r="22492">
          <cell r="A22492" t="str">
            <v>19.004.0252-0</v>
          </cell>
          <cell r="B22492">
            <v>5051.78</v>
          </cell>
        </row>
        <row r="22493">
          <cell r="A22493" t="str">
            <v>19.004.0252-A</v>
          </cell>
          <cell r="B22493">
            <v>4680.42</v>
          </cell>
        </row>
        <row r="22494">
          <cell r="A22494" t="str">
            <v>19.004.0270-0</v>
          </cell>
          <cell r="B22494">
            <v>3967.85</v>
          </cell>
        </row>
        <row r="22495">
          <cell r="A22495" t="str">
            <v>19.004.0270-A</v>
          </cell>
          <cell r="B22495">
            <v>3967.85</v>
          </cell>
        </row>
        <row r="22496">
          <cell r="A22496" t="str">
            <v>19.004.0271-0</v>
          </cell>
          <cell r="B22496">
            <v>2660.6</v>
          </cell>
        </row>
        <row r="22497">
          <cell r="A22497" t="str">
            <v>19.004.0271-A</v>
          </cell>
          <cell r="B22497">
            <v>2660.6</v>
          </cell>
        </row>
        <row r="22498">
          <cell r="A22498" t="str">
            <v>19.004.0272-0</v>
          </cell>
          <cell r="B22498">
            <v>6748.61</v>
          </cell>
        </row>
        <row r="22499">
          <cell r="A22499" t="str">
            <v>19.004.0272-A</v>
          </cell>
          <cell r="B22499">
            <v>6377.25</v>
          </cell>
        </row>
        <row r="22500">
          <cell r="A22500" t="str">
            <v>19.004.0400-0</v>
          </cell>
          <cell r="B22500">
            <v>3079.79</v>
          </cell>
        </row>
        <row r="22501">
          <cell r="A22501" t="str">
            <v>19.004.0400-A</v>
          </cell>
          <cell r="B22501">
            <v>3079.79</v>
          </cell>
        </row>
        <row r="22502">
          <cell r="A22502" t="str">
            <v>19.004.0401-0</v>
          </cell>
          <cell r="B22502">
            <v>1274.79</v>
          </cell>
        </row>
        <row r="22503">
          <cell r="A22503" t="str">
            <v>19.004.0401-A</v>
          </cell>
          <cell r="B22503">
            <v>1274.79</v>
          </cell>
        </row>
        <row r="22504">
          <cell r="A22504" t="str">
            <v>19.004.0402-0</v>
          </cell>
          <cell r="B22504">
            <v>5999.5</v>
          </cell>
        </row>
        <row r="22505">
          <cell r="A22505" t="str">
            <v>19.004.0402-A</v>
          </cell>
          <cell r="B22505">
            <v>5628.14</v>
          </cell>
        </row>
        <row r="22506">
          <cell r="A22506" t="str">
            <v>19.004.0405-0</v>
          </cell>
          <cell r="B22506">
            <v>4742.08</v>
          </cell>
        </row>
        <row r="22507">
          <cell r="A22507" t="str">
            <v>19.004.0405-A</v>
          </cell>
          <cell r="B22507">
            <v>4742.08</v>
          </cell>
        </row>
        <row r="22508">
          <cell r="A22508" t="str">
            <v>19.004.0406-0</v>
          </cell>
          <cell r="B22508">
            <v>2163.5</v>
          </cell>
        </row>
        <row r="22509">
          <cell r="A22509" t="str">
            <v>19.004.0406-A</v>
          </cell>
          <cell r="B22509">
            <v>2163.5</v>
          </cell>
        </row>
        <row r="22510">
          <cell r="A22510" t="str">
            <v>19.004.0407-0</v>
          </cell>
          <cell r="B22510">
            <v>7781.98</v>
          </cell>
        </row>
        <row r="22511">
          <cell r="A22511" t="str">
            <v>19.004.0407-A</v>
          </cell>
          <cell r="B22511">
            <v>7410.62</v>
          </cell>
        </row>
        <row r="22512">
          <cell r="A22512" t="str">
            <v>19.004.0500-0</v>
          </cell>
          <cell r="B22512">
            <v>267.60000000000002</v>
          </cell>
        </row>
        <row r="22513">
          <cell r="A22513" t="str">
            <v>19.004.0500-A</v>
          </cell>
          <cell r="B22513">
            <v>267.60000000000002</v>
          </cell>
        </row>
        <row r="22514">
          <cell r="A22514" t="str">
            <v>19.004.0501-0</v>
          </cell>
          <cell r="B22514">
            <v>87.11</v>
          </cell>
        </row>
        <row r="22515">
          <cell r="A22515" t="str">
            <v>19.004.0501-A</v>
          </cell>
          <cell r="B22515">
            <v>87.11</v>
          </cell>
        </row>
        <row r="22516">
          <cell r="A22516" t="str">
            <v>19.004.9999-0</v>
          </cell>
          <cell r="B22516">
            <v>3236</v>
          </cell>
        </row>
        <row r="22517">
          <cell r="A22517" t="str">
            <v>19.004.9999-A</v>
          </cell>
          <cell r="B22517">
            <v>3103</v>
          </cell>
        </row>
        <row r="22518">
          <cell r="A22518" t="str">
            <v>19.005.0006-2</v>
          </cell>
          <cell r="B22518">
            <v>271.70999999999998</v>
          </cell>
        </row>
        <row r="22519">
          <cell r="A22519" t="str">
            <v>19.005.0006-3</v>
          </cell>
          <cell r="B22519">
            <v>137.65</v>
          </cell>
        </row>
        <row r="22520">
          <cell r="A22520" t="str">
            <v>19.005.0006-4</v>
          </cell>
          <cell r="B22520">
            <v>129.09</v>
          </cell>
        </row>
        <row r="22521">
          <cell r="A22521" t="str">
            <v>19.005.0006-C</v>
          </cell>
          <cell r="B22521">
            <v>266.57</v>
          </cell>
        </row>
        <row r="22522">
          <cell r="A22522" t="str">
            <v>19.005.0006-D</v>
          </cell>
          <cell r="B22522">
            <v>132.52000000000001</v>
          </cell>
        </row>
        <row r="22523">
          <cell r="A22523" t="str">
            <v>19.005.0006-E</v>
          </cell>
          <cell r="B22523">
            <v>123.96</v>
          </cell>
        </row>
        <row r="22524">
          <cell r="A22524" t="str">
            <v>19.005.0007-2</v>
          </cell>
          <cell r="B22524">
            <v>27.74</v>
          </cell>
        </row>
        <row r="22525">
          <cell r="A22525" t="str">
            <v>19.005.0007-3</v>
          </cell>
          <cell r="B22525">
            <v>21.4</v>
          </cell>
        </row>
        <row r="22526">
          <cell r="A22526" t="str">
            <v>19.005.0007-4</v>
          </cell>
          <cell r="B22526">
            <v>20.51</v>
          </cell>
        </row>
        <row r="22527">
          <cell r="A22527" t="str">
            <v>19.005.0007-C</v>
          </cell>
          <cell r="B22527">
            <v>25.63</v>
          </cell>
        </row>
        <row r="22528">
          <cell r="A22528" t="str">
            <v>19.005.0007-D</v>
          </cell>
          <cell r="B22528">
            <v>19.29</v>
          </cell>
        </row>
        <row r="22529">
          <cell r="A22529" t="str">
            <v>19.005.0007-E</v>
          </cell>
          <cell r="B22529">
            <v>18.399999999999999</v>
          </cell>
        </row>
        <row r="22530">
          <cell r="A22530" t="str">
            <v>19.005.0008-2</v>
          </cell>
          <cell r="B22530">
            <v>131.53</v>
          </cell>
        </row>
        <row r="22531">
          <cell r="A22531" t="str">
            <v>19.005.0008-3</v>
          </cell>
          <cell r="B22531">
            <v>64.09</v>
          </cell>
        </row>
        <row r="22532">
          <cell r="A22532" t="str">
            <v>19.005.0008-4</v>
          </cell>
          <cell r="B22532">
            <v>51.87</v>
          </cell>
        </row>
        <row r="22533">
          <cell r="A22533" t="str">
            <v>19.005.0008-C</v>
          </cell>
          <cell r="B22533">
            <v>129.15</v>
          </cell>
        </row>
        <row r="22534">
          <cell r="A22534" t="str">
            <v>19.005.0008-D</v>
          </cell>
          <cell r="B22534">
            <v>61.71</v>
          </cell>
        </row>
        <row r="22535">
          <cell r="A22535" t="str">
            <v>19.005.0008-E</v>
          </cell>
          <cell r="B22535">
            <v>49.49</v>
          </cell>
        </row>
        <row r="22536">
          <cell r="A22536" t="str">
            <v>19.005.0010-2</v>
          </cell>
          <cell r="B22536">
            <v>150.47999999999999</v>
          </cell>
        </row>
        <row r="22537">
          <cell r="A22537" t="str">
            <v>19.005.0010-3</v>
          </cell>
          <cell r="B22537">
            <v>70.010000000000005</v>
          </cell>
        </row>
        <row r="22538">
          <cell r="A22538" t="str">
            <v>19.005.0010-4</v>
          </cell>
          <cell r="B22538">
            <v>55.8</v>
          </cell>
        </row>
        <row r="22539">
          <cell r="A22539" t="str">
            <v>19.005.0010-C</v>
          </cell>
          <cell r="B22539">
            <v>148.1</v>
          </cell>
        </row>
        <row r="22540">
          <cell r="A22540" t="str">
            <v>19.005.0010-D</v>
          </cell>
          <cell r="B22540">
            <v>67.63</v>
          </cell>
        </row>
        <row r="22541">
          <cell r="A22541" t="str">
            <v>19.005.0010-E</v>
          </cell>
          <cell r="B22541">
            <v>53.42</v>
          </cell>
        </row>
        <row r="22542">
          <cell r="A22542" t="str">
            <v>19.005.0012-2</v>
          </cell>
          <cell r="B22542">
            <v>151.66999999999999</v>
          </cell>
        </row>
        <row r="22543">
          <cell r="A22543" t="str">
            <v>19.005.0012-3</v>
          </cell>
          <cell r="B22543">
            <v>72.349999999999994</v>
          </cell>
        </row>
        <row r="22544">
          <cell r="A22544" t="str">
            <v>19.005.0012-4</v>
          </cell>
          <cell r="B22544">
            <v>59.61</v>
          </cell>
        </row>
        <row r="22545">
          <cell r="A22545" t="str">
            <v>19.005.0012-C</v>
          </cell>
          <cell r="B22545">
            <v>149.29</v>
          </cell>
        </row>
        <row r="22546">
          <cell r="A22546" t="str">
            <v>19.005.0012-D</v>
          </cell>
          <cell r="B22546">
            <v>69.97</v>
          </cell>
        </row>
        <row r="22547">
          <cell r="A22547" t="str">
            <v>19.005.0012-E</v>
          </cell>
          <cell r="B22547">
            <v>57.23</v>
          </cell>
        </row>
        <row r="22548">
          <cell r="A22548" t="str">
            <v>19.005.0014-2</v>
          </cell>
          <cell r="B22548">
            <v>469.88</v>
          </cell>
        </row>
        <row r="22549">
          <cell r="A22549" t="str">
            <v>19.005.0014-3</v>
          </cell>
          <cell r="B22549">
            <v>217.89</v>
          </cell>
        </row>
        <row r="22550">
          <cell r="A22550" t="str">
            <v>19.005.0014-4</v>
          </cell>
          <cell r="B22550">
            <v>177.14</v>
          </cell>
        </row>
        <row r="22551">
          <cell r="A22551" t="str">
            <v>19.005.0014-C</v>
          </cell>
          <cell r="B22551">
            <v>467.5</v>
          </cell>
        </row>
        <row r="22552">
          <cell r="A22552" t="str">
            <v>19.005.0014-D</v>
          </cell>
          <cell r="B22552">
            <v>215.51</v>
          </cell>
        </row>
        <row r="22553">
          <cell r="A22553" t="str">
            <v>19.005.0014-E</v>
          </cell>
          <cell r="B22553">
            <v>174.76</v>
          </cell>
        </row>
        <row r="22554">
          <cell r="A22554" t="str">
            <v>19.005.0015-2</v>
          </cell>
          <cell r="B22554">
            <v>2.84</v>
          </cell>
        </row>
        <row r="22555">
          <cell r="A22555" t="str">
            <v>19.005.0015-4</v>
          </cell>
          <cell r="B22555">
            <v>1.27</v>
          </cell>
        </row>
        <row r="22556">
          <cell r="A22556" t="str">
            <v>19.005.0015-C</v>
          </cell>
          <cell r="B22556">
            <v>2.84</v>
          </cell>
        </row>
        <row r="22557">
          <cell r="A22557" t="str">
            <v>19.005.0015-E</v>
          </cell>
          <cell r="B22557">
            <v>1.27</v>
          </cell>
        </row>
        <row r="22558">
          <cell r="A22558" t="str">
            <v>19.005.0016-2</v>
          </cell>
          <cell r="B22558">
            <v>52.73</v>
          </cell>
        </row>
        <row r="22559">
          <cell r="A22559" t="str">
            <v>19.005.0016-3</v>
          </cell>
          <cell r="B22559">
            <v>27.58</v>
          </cell>
        </row>
        <row r="22560">
          <cell r="A22560" t="str">
            <v>19.005.0016-4</v>
          </cell>
          <cell r="B22560">
            <v>24.5</v>
          </cell>
        </row>
        <row r="22561">
          <cell r="A22561" t="str">
            <v>19.005.0016-C</v>
          </cell>
          <cell r="B22561">
            <v>50.35</v>
          </cell>
        </row>
        <row r="22562">
          <cell r="A22562" t="str">
            <v>19.005.0016-D</v>
          </cell>
          <cell r="B22562">
            <v>25.2</v>
          </cell>
        </row>
        <row r="22563">
          <cell r="A22563" t="str">
            <v>19.005.0016-E</v>
          </cell>
          <cell r="B22563">
            <v>22.12</v>
          </cell>
        </row>
        <row r="22564">
          <cell r="A22564" t="str">
            <v>19.005.0017-2</v>
          </cell>
          <cell r="B22564">
            <v>97.89</v>
          </cell>
        </row>
        <row r="22565">
          <cell r="A22565" t="str">
            <v>19.005.0017-3</v>
          </cell>
          <cell r="B22565">
            <v>50.84</v>
          </cell>
        </row>
        <row r="22566">
          <cell r="A22566" t="str">
            <v>19.005.0017-4</v>
          </cell>
          <cell r="B22566">
            <v>42.23</v>
          </cell>
        </row>
        <row r="22567">
          <cell r="A22567" t="str">
            <v>19.005.0017-C</v>
          </cell>
          <cell r="B22567">
            <v>95.51</v>
          </cell>
        </row>
        <row r="22568">
          <cell r="A22568" t="str">
            <v>19.005.0017-D</v>
          </cell>
          <cell r="B22568">
            <v>48.46</v>
          </cell>
        </row>
        <row r="22569">
          <cell r="A22569" t="str">
            <v>19.005.0017-E</v>
          </cell>
          <cell r="B22569">
            <v>39.85</v>
          </cell>
        </row>
        <row r="22570">
          <cell r="A22570" t="str">
            <v>19.005.0019-2</v>
          </cell>
          <cell r="B22570">
            <v>192.05</v>
          </cell>
        </row>
        <row r="22571">
          <cell r="A22571" t="str">
            <v>19.005.0019-3</v>
          </cell>
          <cell r="B22571">
            <v>93.66</v>
          </cell>
        </row>
        <row r="22572">
          <cell r="A22572" t="str">
            <v>19.005.0019-4</v>
          </cell>
          <cell r="B22572">
            <v>74.819999999999993</v>
          </cell>
        </row>
        <row r="22573">
          <cell r="A22573" t="str">
            <v>19.005.0019-C</v>
          </cell>
          <cell r="B22573">
            <v>189.67</v>
          </cell>
        </row>
        <row r="22574">
          <cell r="A22574" t="str">
            <v>19.005.0019-D</v>
          </cell>
          <cell r="B22574">
            <v>91.28</v>
          </cell>
        </row>
        <row r="22575">
          <cell r="A22575" t="str">
            <v>19.005.0019-E</v>
          </cell>
          <cell r="B22575">
            <v>72.44</v>
          </cell>
        </row>
        <row r="22576">
          <cell r="A22576" t="str">
            <v>19.005.0021-2</v>
          </cell>
          <cell r="B22576">
            <v>261.14</v>
          </cell>
        </row>
        <row r="22577">
          <cell r="A22577" t="str">
            <v>19.005.0021-3</v>
          </cell>
          <cell r="B22577">
            <v>121.87</v>
          </cell>
        </row>
        <row r="22578">
          <cell r="A22578" t="str">
            <v>19.005.0021-4</v>
          </cell>
          <cell r="B22578">
            <v>95.6</v>
          </cell>
        </row>
        <row r="22579">
          <cell r="A22579" t="str">
            <v>19.005.0021-C</v>
          </cell>
          <cell r="B22579">
            <v>258.76</v>
          </cell>
        </row>
        <row r="22580">
          <cell r="A22580" t="str">
            <v>19.005.0021-D</v>
          </cell>
          <cell r="B22580">
            <v>119.49</v>
          </cell>
        </row>
        <row r="22581">
          <cell r="A22581" t="str">
            <v>19.005.0021-E</v>
          </cell>
          <cell r="B22581">
            <v>93.22</v>
          </cell>
        </row>
        <row r="22582">
          <cell r="A22582" t="str">
            <v>19.005.0023-2</v>
          </cell>
          <cell r="B22582">
            <v>460.03</v>
          </cell>
        </row>
        <row r="22583">
          <cell r="A22583" t="str">
            <v>19.005.0023-3</v>
          </cell>
          <cell r="B22583">
            <v>217.65</v>
          </cell>
        </row>
        <row r="22584">
          <cell r="A22584" t="str">
            <v>19.005.0023-4</v>
          </cell>
          <cell r="B22584">
            <v>169.64</v>
          </cell>
        </row>
        <row r="22585">
          <cell r="A22585" t="str">
            <v>19.005.0023-C</v>
          </cell>
          <cell r="B22585">
            <v>457.65</v>
          </cell>
        </row>
        <row r="22586">
          <cell r="A22586" t="str">
            <v>19.005.0023-D</v>
          </cell>
          <cell r="B22586">
            <v>215.27</v>
          </cell>
        </row>
        <row r="22587">
          <cell r="A22587" t="str">
            <v>19.005.0023-E</v>
          </cell>
          <cell r="B22587">
            <v>167.26</v>
          </cell>
        </row>
        <row r="22588">
          <cell r="A22588" t="str">
            <v>19.005.0025-2</v>
          </cell>
          <cell r="B22588">
            <v>481.47</v>
          </cell>
        </row>
        <row r="22589">
          <cell r="A22589" t="str">
            <v>19.005.0025-3</v>
          </cell>
          <cell r="B22589">
            <v>225.3</v>
          </cell>
        </row>
        <row r="22590">
          <cell r="A22590" t="str">
            <v>19.005.0025-4</v>
          </cell>
          <cell r="B22590">
            <v>175</v>
          </cell>
        </row>
        <row r="22591">
          <cell r="A22591" t="str">
            <v>19.005.0025-C</v>
          </cell>
          <cell r="B22591">
            <v>479.09</v>
          </cell>
        </row>
        <row r="22592">
          <cell r="A22592" t="str">
            <v>19.005.0025-D</v>
          </cell>
          <cell r="B22592">
            <v>222.92</v>
          </cell>
        </row>
        <row r="22593">
          <cell r="A22593" t="str">
            <v>19.005.0025-E</v>
          </cell>
          <cell r="B22593">
            <v>172.62</v>
          </cell>
        </row>
        <row r="22594">
          <cell r="A22594" t="str">
            <v>19.005.0026-2</v>
          </cell>
          <cell r="B22594">
            <v>483.8</v>
          </cell>
        </row>
        <row r="22595">
          <cell r="A22595" t="str">
            <v>19.005.0026-3</v>
          </cell>
          <cell r="B22595">
            <v>225.55</v>
          </cell>
        </row>
        <row r="22596">
          <cell r="A22596" t="str">
            <v>19.005.0026-4</v>
          </cell>
          <cell r="B22596">
            <v>175.02</v>
          </cell>
        </row>
        <row r="22597">
          <cell r="A22597" t="str">
            <v>19.005.0026-C</v>
          </cell>
          <cell r="B22597">
            <v>481.42</v>
          </cell>
        </row>
        <row r="22598">
          <cell r="A22598" t="str">
            <v>19.005.0026-D</v>
          </cell>
          <cell r="B22598">
            <v>223.17</v>
          </cell>
        </row>
        <row r="22599">
          <cell r="A22599" t="str">
            <v>19.005.0026-E</v>
          </cell>
          <cell r="B22599">
            <v>172.64</v>
          </cell>
        </row>
        <row r="22600">
          <cell r="A22600" t="str">
            <v>19.005.0028-2</v>
          </cell>
          <cell r="B22600">
            <v>85.99</v>
          </cell>
        </row>
        <row r="22601">
          <cell r="A22601" t="str">
            <v>19.005.0028-3</v>
          </cell>
          <cell r="B22601">
            <v>39.869999999999997</v>
          </cell>
        </row>
        <row r="22602">
          <cell r="A22602" t="str">
            <v>19.005.0028-4</v>
          </cell>
          <cell r="B22602">
            <v>33.1</v>
          </cell>
        </row>
        <row r="22603">
          <cell r="A22603" t="str">
            <v>19.005.0028-C</v>
          </cell>
          <cell r="B22603">
            <v>83.61</v>
          </cell>
        </row>
        <row r="22604">
          <cell r="A22604" t="str">
            <v>19.005.0028-D</v>
          </cell>
          <cell r="B22604">
            <v>37.49</v>
          </cell>
        </row>
        <row r="22605">
          <cell r="A22605" t="str">
            <v>19.005.0028-E</v>
          </cell>
          <cell r="B22605">
            <v>30.72</v>
          </cell>
        </row>
        <row r="22606">
          <cell r="A22606" t="str">
            <v>19.005.0029-2</v>
          </cell>
          <cell r="B22606">
            <v>100.84</v>
          </cell>
        </row>
        <row r="22607">
          <cell r="A22607" t="str">
            <v>19.005.0029-3</v>
          </cell>
          <cell r="B22607">
            <v>45.8</v>
          </cell>
        </row>
        <row r="22608">
          <cell r="A22608" t="str">
            <v>19.005.0029-4</v>
          </cell>
          <cell r="B22608">
            <v>37.43</v>
          </cell>
        </row>
        <row r="22609">
          <cell r="A22609" t="str">
            <v>19.005.0029-C</v>
          </cell>
          <cell r="B22609">
            <v>98.46</v>
          </cell>
        </row>
        <row r="22610">
          <cell r="A22610" t="str">
            <v>19.005.0029-D</v>
          </cell>
          <cell r="B22610">
            <v>43.42</v>
          </cell>
        </row>
        <row r="22611">
          <cell r="A22611" t="str">
            <v>19.005.0029-E</v>
          </cell>
          <cell r="B22611">
            <v>35.049999999999997</v>
          </cell>
        </row>
        <row r="22612">
          <cell r="A22612" t="str">
            <v>19.005.0030-2</v>
          </cell>
          <cell r="B22612">
            <v>123.23</v>
          </cell>
        </row>
        <row r="22613">
          <cell r="A22613" t="str">
            <v>19.005.0030-3</v>
          </cell>
          <cell r="B22613">
            <v>58.39</v>
          </cell>
        </row>
        <row r="22614">
          <cell r="A22614" t="str">
            <v>19.005.0030-4</v>
          </cell>
          <cell r="B22614">
            <v>48.78</v>
          </cell>
        </row>
        <row r="22615">
          <cell r="A22615" t="str">
            <v>19.005.0030-C</v>
          </cell>
          <cell r="B22615">
            <v>120.85</v>
          </cell>
        </row>
        <row r="22616">
          <cell r="A22616" t="str">
            <v>19.005.0030-D</v>
          </cell>
          <cell r="B22616">
            <v>56.01</v>
          </cell>
        </row>
        <row r="22617">
          <cell r="A22617" t="str">
            <v>19.005.0030-E</v>
          </cell>
          <cell r="B22617">
            <v>46.4</v>
          </cell>
        </row>
        <row r="22618">
          <cell r="A22618" t="str">
            <v>19.005.0033-2</v>
          </cell>
          <cell r="B22618">
            <v>218.25</v>
          </cell>
        </row>
        <row r="22619">
          <cell r="A22619" t="str">
            <v>19.005.0033-3</v>
          </cell>
          <cell r="B22619">
            <v>92.68</v>
          </cell>
        </row>
        <row r="22620">
          <cell r="A22620" t="str">
            <v>19.005.0033-4</v>
          </cell>
          <cell r="B22620">
            <v>75.42</v>
          </cell>
        </row>
        <row r="22621">
          <cell r="A22621" t="str">
            <v>19.005.0033-C</v>
          </cell>
          <cell r="B22621">
            <v>215.87</v>
          </cell>
        </row>
        <row r="22622">
          <cell r="A22622" t="str">
            <v>19.005.0033-D</v>
          </cell>
          <cell r="B22622">
            <v>90.3</v>
          </cell>
        </row>
        <row r="22623">
          <cell r="A22623" t="str">
            <v>19.005.0033-E</v>
          </cell>
          <cell r="B22623">
            <v>73.040000000000006</v>
          </cell>
        </row>
        <row r="22624">
          <cell r="A22624" t="str">
            <v>19.005.0034-2</v>
          </cell>
          <cell r="B22624">
            <v>48.15</v>
          </cell>
        </row>
        <row r="22625">
          <cell r="A22625" t="str">
            <v>19.005.0034-3</v>
          </cell>
          <cell r="B22625">
            <v>27.37</v>
          </cell>
        </row>
        <row r="22626">
          <cell r="A22626" t="str">
            <v>19.005.0034-4</v>
          </cell>
          <cell r="B22626">
            <v>22.93</v>
          </cell>
        </row>
        <row r="22627">
          <cell r="A22627" t="str">
            <v>19.005.0034-C</v>
          </cell>
          <cell r="B22627">
            <v>45.77</v>
          </cell>
        </row>
        <row r="22628">
          <cell r="A22628" t="str">
            <v>19.005.0034-D</v>
          </cell>
          <cell r="B22628">
            <v>24.99</v>
          </cell>
        </row>
        <row r="22629">
          <cell r="A22629" t="str">
            <v>19.005.0034-E</v>
          </cell>
          <cell r="B22629">
            <v>20.55</v>
          </cell>
        </row>
        <row r="22630">
          <cell r="A22630" t="str">
            <v>19.005.0035-2</v>
          </cell>
          <cell r="B22630">
            <v>10.199999999999999</v>
          </cell>
        </row>
        <row r="22631">
          <cell r="A22631" t="str">
            <v>19.005.0035-4</v>
          </cell>
          <cell r="B22631">
            <v>6.8</v>
          </cell>
        </row>
        <row r="22632">
          <cell r="A22632" t="str">
            <v>19.005.0035-C</v>
          </cell>
          <cell r="B22632">
            <v>10.199999999999999</v>
          </cell>
        </row>
        <row r="22633">
          <cell r="A22633" t="str">
            <v>19.005.0035-E</v>
          </cell>
          <cell r="B22633">
            <v>6.8</v>
          </cell>
        </row>
        <row r="22634">
          <cell r="A22634" t="str">
            <v>19.005.0036-2</v>
          </cell>
          <cell r="B22634">
            <v>38.9</v>
          </cell>
        </row>
        <row r="22635">
          <cell r="A22635" t="str">
            <v>19.005.0036-4</v>
          </cell>
          <cell r="B22635">
            <v>25.93</v>
          </cell>
        </row>
        <row r="22636">
          <cell r="A22636" t="str">
            <v>19.005.0036-C</v>
          </cell>
          <cell r="B22636">
            <v>38.9</v>
          </cell>
        </row>
        <row r="22637">
          <cell r="A22637" t="str">
            <v>19.005.0036-E</v>
          </cell>
          <cell r="B22637">
            <v>25.93</v>
          </cell>
        </row>
        <row r="22638">
          <cell r="A22638" t="str">
            <v>19.005.0037-2</v>
          </cell>
          <cell r="B22638">
            <v>1.01</v>
          </cell>
        </row>
        <row r="22639">
          <cell r="A22639" t="str">
            <v>19.005.0037-4</v>
          </cell>
          <cell r="B22639">
            <v>0.67</v>
          </cell>
        </row>
        <row r="22640">
          <cell r="A22640" t="str">
            <v>19.005.0037-C</v>
          </cell>
          <cell r="B22640">
            <v>1.01</v>
          </cell>
        </row>
        <row r="22641">
          <cell r="A22641" t="str">
            <v>19.005.0037-E</v>
          </cell>
          <cell r="B22641">
            <v>0.67</v>
          </cell>
        </row>
        <row r="22642">
          <cell r="A22642" t="str">
            <v>19.005.0038-2</v>
          </cell>
          <cell r="B22642">
            <v>3.04</v>
          </cell>
        </row>
        <row r="22643">
          <cell r="A22643" t="str">
            <v>19.005.0038-4</v>
          </cell>
          <cell r="B22643">
            <v>2.02</v>
          </cell>
        </row>
        <row r="22644">
          <cell r="A22644" t="str">
            <v>19.005.0038-C</v>
          </cell>
          <cell r="B22644">
            <v>3.04</v>
          </cell>
        </row>
        <row r="22645">
          <cell r="A22645" t="str">
            <v>19.005.0038-E</v>
          </cell>
          <cell r="B22645">
            <v>2.02</v>
          </cell>
        </row>
        <row r="22646">
          <cell r="A22646" t="str">
            <v>19.005.0039-2</v>
          </cell>
          <cell r="B22646">
            <v>0.88</v>
          </cell>
        </row>
        <row r="22647">
          <cell r="A22647" t="str">
            <v>19.005.0039-4</v>
          </cell>
          <cell r="B22647">
            <v>0.63</v>
          </cell>
        </row>
        <row r="22648">
          <cell r="A22648" t="str">
            <v>19.005.0039-C</v>
          </cell>
          <cell r="B22648">
            <v>0.88</v>
          </cell>
        </row>
        <row r="22649">
          <cell r="A22649" t="str">
            <v>19.005.0039-E</v>
          </cell>
          <cell r="B22649">
            <v>0.63</v>
          </cell>
        </row>
        <row r="22650">
          <cell r="A22650" t="str">
            <v>19.005.0040-2</v>
          </cell>
          <cell r="B22650">
            <v>1.55</v>
          </cell>
        </row>
        <row r="22651">
          <cell r="A22651" t="str">
            <v>19.005.0040-4</v>
          </cell>
          <cell r="B22651">
            <v>0.64</v>
          </cell>
        </row>
        <row r="22652">
          <cell r="A22652" t="str">
            <v>19.005.0040-C</v>
          </cell>
          <cell r="B22652">
            <v>1.55</v>
          </cell>
        </row>
        <row r="22653">
          <cell r="A22653" t="str">
            <v>19.005.0040-E</v>
          </cell>
          <cell r="B22653">
            <v>0.64</v>
          </cell>
        </row>
        <row r="22654">
          <cell r="A22654" t="str">
            <v>19.005.0042-2</v>
          </cell>
          <cell r="B22654">
            <v>300.20999999999998</v>
          </cell>
        </row>
        <row r="22655">
          <cell r="A22655" t="str">
            <v>19.005.0042-3</v>
          </cell>
          <cell r="B22655">
            <v>62.74</v>
          </cell>
        </row>
        <row r="22656">
          <cell r="A22656" t="str">
            <v>19.005.0042-4</v>
          </cell>
          <cell r="B22656">
            <v>49</v>
          </cell>
        </row>
        <row r="22657">
          <cell r="A22657" t="str">
            <v>19.005.0042-C</v>
          </cell>
          <cell r="B22657">
            <v>297.83</v>
          </cell>
        </row>
        <row r="22658">
          <cell r="A22658" t="str">
            <v>19.005.0042-D</v>
          </cell>
          <cell r="B22658">
            <v>60.36</v>
          </cell>
        </row>
        <row r="22659">
          <cell r="A22659" t="str">
            <v>19.005.0042-E</v>
          </cell>
          <cell r="B22659">
            <v>46.62</v>
          </cell>
        </row>
        <row r="22660">
          <cell r="A22660" t="str">
            <v>19.005.0045-2</v>
          </cell>
          <cell r="B22660">
            <v>1.25</v>
          </cell>
        </row>
        <row r="22661">
          <cell r="A22661" t="str">
            <v>19.005.0045-4</v>
          </cell>
          <cell r="B22661">
            <v>0.42</v>
          </cell>
        </row>
        <row r="22662">
          <cell r="A22662" t="str">
            <v>19.005.0045-C</v>
          </cell>
          <cell r="B22662">
            <v>1.25</v>
          </cell>
        </row>
        <row r="22663">
          <cell r="A22663" t="str">
            <v>19.005.0045-E</v>
          </cell>
          <cell r="B22663">
            <v>0.42</v>
          </cell>
        </row>
        <row r="22664">
          <cell r="A22664" t="str">
            <v>19.005.0050-2</v>
          </cell>
          <cell r="B22664">
            <v>0.57999999999999996</v>
          </cell>
        </row>
        <row r="22665">
          <cell r="A22665" t="str">
            <v>19.005.0050-4</v>
          </cell>
          <cell r="B22665">
            <v>0.13</v>
          </cell>
        </row>
        <row r="22666">
          <cell r="A22666" t="str">
            <v>19.005.0050-C</v>
          </cell>
          <cell r="B22666">
            <v>0.57999999999999996</v>
          </cell>
        </row>
        <row r="22667">
          <cell r="A22667" t="str">
            <v>19.005.0050-E</v>
          </cell>
          <cell r="B22667">
            <v>0.13</v>
          </cell>
        </row>
        <row r="22668">
          <cell r="A22668" t="str">
            <v>19.005.9999-0</v>
          </cell>
          <cell r="B22668">
            <v>3429</v>
          </cell>
        </row>
        <row r="22669">
          <cell r="A22669" t="str">
            <v>19.005.9999-A</v>
          </cell>
          <cell r="B22669">
            <v>3331</v>
          </cell>
        </row>
        <row r="22670">
          <cell r="A22670" t="str">
            <v>19.006.0001-2</v>
          </cell>
          <cell r="B22670">
            <v>4.5199999999999996</v>
          </cell>
        </row>
        <row r="22671">
          <cell r="A22671" t="str">
            <v>19.006.0001-4</v>
          </cell>
          <cell r="B22671">
            <v>3.23</v>
          </cell>
        </row>
        <row r="22672">
          <cell r="A22672" t="str">
            <v>19.006.0001-C</v>
          </cell>
          <cell r="B22672">
            <v>4.5199999999999996</v>
          </cell>
        </row>
        <row r="22673">
          <cell r="A22673" t="str">
            <v>19.006.0001-E</v>
          </cell>
          <cell r="B22673">
            <v>3.23</v>
          </cell>
        </row>
        <row r="22674">
          <cell r="A22674" t="str">
            <v>19.006.0002-2</v>
          </cell>
          <cell r="B22674">
            <v>57.22</v>
          </cell>
        </row>
        <row r="22675">
          <cell r="A22675" t="str">
            <v>19.006.0002-3</v>
          </cell>
          <cell r="B22675">
            <v>32.700000000000003</v>
          </cell>
        </row>
        <row r="22676">
          <cell r="A22676" t="str">
            <v>19.006.0002-4</v>
          </cell>
          <cell r="B22676">
            <v>28.75</v>
          </cell>
        </row>
        <row r="22677">
          <cell r="A22677" t="str">
            <v>19.006.0002-C</v>
          </cell>
          <cell r="B22677">
            <v>54.84</v>
          </cell>
        </row>
        <row r="22678">
          <cell r="A22678" t="str">
            <v>19.006.0002-D</v>
          </cell>
          <cell r="B22678">
            <v>30.32</v>
          </cell>
        </row>
        <row r="22679">
          <cell r="A22679" t="str">
            <v>19.006.0002-E</v>
          </cell>
          <cell r="B22679">
            <v>26.37</v>
          </cell>
        </row>
        <row r="22680">
          <cell r="A22680" t="str">
            <v>19.006.0003-2</v>
          </cell>
          <cell r="B22680">
            <v>64.459999999999994</v>
          </cell>
        </row>
        <row r="22681">
          <cell r="A22681" t="str">
            <v>19.006.0003-3</v>
          </cell>
          <cell r="B22681">
            <v>35.49</v>
          </cell>
        </row>
        <row r="22682">
          <cell r="A22682" t="str">
            <v>19.006.0003-4</v>
          </cell>
          <cell r="B22682">
            <v>30.83</v>
          </cell>
        </row>
        <row r="22683">
          <cell r="A22683" t="str">
            <v>19.006.0003-C</v>
          </cell>
          <cell r="B22683">
            <v>62.08</v>
          </cell>
        </row>
        <row r="22684">
          <cell r="A22684" t="str">
            <v>19.006.0003-D</v>
          </cell>
          <cell r="B22684">
            <v>33.11</v>
          </cell>
        </row>
        <row r="22685">
          <cell r="A22685" t="str">
            <v>19.006.0003-E</v>
          </cell>
          <cell r="B22685">
            <v>28.45</v>
          </cell>
        </row>
        <row r="22686">
          <cell r="A22686" t="str">
            <v>19.006.0004-2</v>
          </cell>
          <cell r="B22686">
            <v>67.53</v>
          </cell>
        </row>
        <row r="22687">
          <cell r="A22687" t="str">
            <v>19.006.0004-3</v>
          </cell>
          <cell r="B22687">
            <v>38.36</v>
          </cell>
        </row>
        <row r="22688">
          <cell r="A22688" t="str">
            <v>19.006.0004-4</v>
          </cell>
          <cell r="B22688">
            <v>33.39</v>
          </cell>
        </row>
        <row r="22689">
          <cell r="A22689" t="str">
            <v>19.006.0004-C</v>
          </cell>
          <cell r="B22689">
            <v>65.150000000000006</v>
          </cell>
        </row>
        <row r="22690">
          <cell r="A22690" t="str">
            <v>19.006.0004-D</v>
          </cell>
          <cell r="B22690">
            <v>35.979999999999997</v>
          </cell>
        </row>
        <row r="22691">
          <cell r="A22691" t="str">
            <v>19.006.0004-E</v>
          </cell>
          <cell r="B22691">
            <v>31.01</v>
          </cell>
        </row>
        <row r="22692">
          <cell r="A22692" t="str">
            <v>19.006.0005-2</v>
          </cell>
          <cell r="B22692">
            <v>69.41</v>
          </cell>
        </row>
        <row r="22693">
          <cell r="A22693" t="str">
            <v>19.006.0005-3</v>
          </cell>
          <cell r="B22693">
            <v>37.799999999999997</v>
          </cell>
        </row>
        <row r="22694">
          <cell r="A22694" t="str">
            <v>19.006.0005-4</v>
          </cell>
          <cell r="B22694">
            <v>32.64</v>
          </cell>
        </row>
        <row r="22695">
          <cell r="A22695" t="str">
            <v>19.006.0005-C</v>
          </cell>
          <cell r="B22695">
            <v>67.03</v>
          </cell>
        </row>
        <row r="22696">
          <cell r="A22696" t="str">
            <v>19.006.0005-D</v>
          </cell>
          <cell r="B22696">
            <v>35.42</v>
          </cell>
        </row>
        <row r="22697">
          <cell r="A22697" t="str">
            <v>19.006.0005-E</v>
          </cell>
          <cell r="B22697">
            <v>30.26</v>
          </cell>
        </row>
        <row r="22698">
          <cell r="A22698" t="str">
            <v>19.006.0006-2</v>
          </cell>
          <cell r="B22698">
            <v>85.54</v>
          </cell>
        </row>
        <row r="22699">
          <cell r="A22699" t="str">
            <v>19.006.0006-3</v>
          </cell>
          <cell r="B22699">
            <v>49.17</v>
          </cell>
        </row>
        <row r="22700">
          <cell r="A22700" t="str">
            <v>19.006.0006-4</v>
          </cell>
          <cell r="B22700">
            <v>42.4</v>
          </cell>
        </row>
        <row r="22701">
          <cell r="A22701" t="str">
            <v>19.006.0006-C</v>
          </cell>
          <cell r="B22701">
            <v>83.16</v>
          </cell>
        </row>
        <row r="22702">
          <cell r="A22702" t="str">
            <v>19.006.0006-D</v>
          </cell>
          <cell r="B22702">
            <v>46.79</v>
          </cell>
        </row>
        <row r="22703">
          <cell r="A22703" t="str">
            <v>19.006.0006-E</v>
          </cell>
          <cell r="B22703">
            <v>40.020000000000003</v>
          </cell>
        </row>
        <row r="22704">
          <cell r="A22704" t="str">
            <v>19.006.0007-2</v>
          </cell>
          <cell r="B22704">
            <v>38.270000000000003</v>
          </cell>
        </row>
        <row r="22705">
          <cell r="A22705" t="str">
            <v>19.006.0007-3</v>
          </cell>
          <cell r="B22705">
            <v>27.26</v>
          </cell>
        </row>
        <row r="22706">
          <cell r="A22706" t="str">
            <v>19.006.0007-4</v>
          </cell>
          <cell r="B22706">
            <v>25.22</v>
          </cell>
        </row>
        <row r="22707">
          <cell r="A22707" t="str">
            <v>19.006.0007-C</v>
          </cell>
          <cell r="B22707">
            <v>35.89</v>
          </cell>
        </row>
        <row r="22708">
          <cell r="A22708" t="str">
            <v>19.006.0007-D</v>
          </cell>
          <cell r="B22708">
            <v>24.88</v>
          </cell>
        </row>
        <row r="22709">
          <cell r="A22709" t="str">
            <v>19.006.0007-E</v>
          </cell>
          <cell r="B22709">
            <v>22.84</v>
          </cell>
        </row>
        <row r="22710">
          <cell r="A22710" t="str">
            <v>19.006.0008-2</v>
          </cell>
          <cell r="B22710">
            <v>75.400000000000006</v>
          </cell>
        </row>
        <row r="22711">
          <cell r="A22711" t="str">
            <v>19.006.0008-3</v>
          </cell>
          <cell r="B22711">
            <v>43.08</v>
          </cell>
        </row>
        <row r="22712">
          <cell r="A22712" t="str">
            <v>19.006.0008-4</v>
          </cell>
          <cell r="B22712">
            <v>37.33</v>
          </cell>
        </row>
        <row r="22713">
          <cell r="A22713" t="str">
            <v>19.006.0008-C</v>
          </cell>
          <cell r="B22713">
            <v>73.02</v>
          </cell>
        </row>
        <row r="22714">
          <cell r="A22714" t="str">
            <v>19.006.0008-D</v>
          </cell>
          <cell r="B22714">
            <v>40.700000000000003</v>
          </cell>
        </row>
        <row r="22715">
          <cell r="A22715" t="str">
            <v>19.006.0008-E</v>
          </cell>
          <cell r="B22715">
            <v>34.950000000000003</v>
          </cell>
        </row>
        <row r="22716">
          <cell r="A22716" t="str">
            <v>19.006.0009-2</v>
          </cell>
          <cell r="B22716">
            <v>31.59</v>
          </cell>
        </row>
        <row r="22717">
          <cell r="A22717" t="str">
            <v>19.006.0009-4</v>
          </cell>
          <cell r="B22717">
            <v>10.39</v>
          </cell>
        </row>
        <row r="22718">
          <cell r="A22718" t="str">
            <v>19.006.0009-C</v>
          </cell>
          <cell r="B22718">
            <v>31.59</v>
          </cell>
        </row>
        <row r="22719">
          <cell r="A22719" t="str">
            <v>19.006.0009-E</v>
          </cell>
          <cell r="B22719">
            <v>10.39</v>
          </cell>
        </row>
        <row r="22720">
          <cell r="A22720" t="str">
            <v>19.006.0010-2</v>
          </cell>
          <cell r="B22720">
            <v>209.69</v>
          </cell>
        </row>
        <row r="22721">
          <cell r="A22721" t="str">
            <v>19.006.0010-3</v>
          </cell>
          <cell r="B22721">
            <v>137.07</v>
          </cell>
        </row>
        <row r="22722">
          <cell r="A22722" t="str">
            <v>19.006.0010-4</v>
          </cell>
          <cell r="B22722">
            <v>131.78</v>
          </cell>
        </row>
        <row r="22723">
          <cell r="A22723" t="str">
            <v>19.006.0010-C</v>
          </cell>
          <cell r="B22723">
            <v>201.15</v>
          </cell>
        </row>
        <row r="22724">
          <cell r="A22724" t="str">
            <v>19.006.0010-D</v>
          </cell>
          <cell r="B22724">
            <v>128.53</v>
          </cell>
        </row>
        <row r="22725">
          <cell r="A22725" t="str">
            <v>19.006.0010-E</v>
          </cell>
          <cell r="B22725">
            <v>123.24</v>
          </cell>
        </row>
        <row r="22726">
          <cell r="A22726" t="str">
            <v>19.006.0011-2</v>
          </cell>
          <cell r="B22726">
            <v>1651.66</v>
          </cell>
        </row>
        <row r="22727">
          <cell r="A22727" t="str">
            <v>19.006.0011-3</v>
          </cell>
          <cell r="B22727">
            <v>770.07</v>
          </cell>
        </row>
        <row r="22728">
          <cell r="A22728" t="str">
            <v>19.006.0011-4</v>
          </cell>
          <cell r="B22728">
            <v>598.34</v>
          </cell>
        </row>
        <row r="22729">
          <cell r="A22729" t="str">
            <v>19.006.0011-C</v>
          </cell>
          <cell r="B22729">
            <v>1604.94</v>
          </cell>
        </row>
        <row r="22730">
          <cell r="A22730" t="str">
            <v>19.006.0011-D</v>
          </cell>
          <cell r="B22730">
            <v>723.35</v>
          </cell>
        </row>
        <row r="22731">
          <cell r="A22731" t="str">
            <v>19.006.0011-E</v>
          </cell>
          <cell r="B22731">
            <v>551.62</v>
          </cell>
        </row>
        <row r="22732">
          <cell r="A22732" t="str">
            <v>19.006.0012-2</v>
          </cell>
          <cell r="B22732">
            <v>289.3</v>
          </cell>
        </row>
        <row r="22733">
          <cell r="A22733" t="str">
            <v>19.006.0012-3</v>
          </cell>
          <cell r="B22733">
            <v>142.9</v>
          </cell>
        </row>
        <row r="22734">
          <cell r="A22734" t="str">
            <v>19.006.0012-4</v>
          </cell>
          <cell r="B22734">
            <v>115.82</v>
          </cell>
        </row>
        <row r="22735">
          <cell r="A22735" t="str">
            <v>19.006.0012-C</v>
          </cell>
          <cell r="B22735">
            <v>275.3</v>
          </cell>
        </row>
        <row r="22736">
          <cell r="A22736" t="str">
            <v>19.006.0012-D</v>
          </cell>
          <cell r="B22736">
            <v>128.9</v>
          </cell>
        </row>
        <row r="22737">
          <cell r="A22737" t="str">
            <v>19.006.0012-E</v>
          </cell>
          <cell r="B22737">
            <v>101.82</v>
          </cell>
        </row>
        <row r="22738">
          <cell r="A22738" t="str">
            <v>19.006.0013-2</v>
          </cell>
          <cell r="B22738">
            <v>106.8</v>
          </cell>
        </row>
        <row r="22739">
          <cell r="A22739" t="str">
            <v>19.006.0013-4</v>
          </cell>
          <cell r="B22739">
            <v>28.54</v>
          </cell>
        </row>
        <row r="22740">
          <cell r="A22740" t="str">
            <v>19.006.0013-C</v>
          </cell>
          <cell r="B22740">
            <v>104.42</v>
          </cell>
        </row>
        <row r="22741">
          <cell r="A22741" t="str">
            <v>19.006.0013-E</v>
          </cell>
          <cell r="B22741">
            <v>26.16</v>
          </cell>
        </row>
        <row r="22742">
          <cell r="A22742" t="str">
            <v>19.006.0014-2</v>
          </cell>
          <cell r="B22742">
            <v>75.62</v>
          </cell>
        </row>
        <row r="22743">
          <cell r="A22743" t="str">
            <v>19.006.0014-3</v>
          </cell>
          <cell r="B22743">
            <v>49.75</v>
          </cell>
        </row>
        <row r="22744">
          <cell r="A22744" t="str">
            <v>19.006.0014-4</v>
          </cell>
          <cell r="B22744">
            <v>46.51</v>
          </cell>
        </row>
        <row r="22745">
          <cell r="A22745" t="str">
            <v>19.006.0014-C</v>
          </cell>
          <cell r="B22745">
            <v>70.86</v>
          </cell>
        </row>
        <row r="22746">
          <cell r="A22746" t="str">
            <v>19.006.0014-D</v>
          </cell>
          <cell r="B22746">
            <v>44.99</v>
          </cell>
        </row>
        <row r="22747">
          <cell r="A22747" t="str">
            <v>19.006.0014-E</v>
          </cell>
          <cell r="B22747">
            <v>41.75</v>
          </cell>
        </row>
        <row r="22748">
          <cell r="A22748" t="str">
            <v>19.006.0015-2</v>
          </cell>
          <cell r="B22748">
            <v>28.04</v>
          </cell>
        </row>
        <row r="22749">
          <cell r="A22749" t="str">
            <v>19.006.0015-3</v>
          </cell>
          <cell r="B22749">
            <v>6.97</v>
          </cell>
        </row>
        <row r="22750">
          <cell r="A22750" t="str">
            <v>19.006.0015-4</v>
          </cell>
          <cell r="B22750">
            <v>4.38</v>
          </cell>
        </row>
        <row r="22751">
          <cell r="A22751" t="str">
            <v>19.006.0015-C</v>
          </cell>
          <cell r="B22751">
            <v>28.04</v>
          </cell>
        </row>
        <row r="22752">
          <cell r="A22752" t="str">
            <v>19.006.0015-D</v>
          </cell>
          <cell r="B22752">
            <v>6.97</v>
          </cell>
        </row>
        <row r="22753">
          <cell r="A22753" t="str">
            <v>19.006.0015-E</v>
          </cell>
          <cell r="B22753">
            <v>4.38</v>
          </cell>
        </row>
        <row r="22754">
          <cell r="A22754" t="str">
            <v>19.006.0016-2</v>
          </cell>
          <cell r="B22754">
            <v>132.74</v>
          </cell>
        </row>
        <row r="22755">
          <cell r="A22755" t="str">
            <v>19.006.0016-3</v>
          </cell>
          <cell r="B22755">
            <v>52.8</v>
          </cell>
        </row>
        <row r="22756">
          <cell r="A22756" t="str">
            <v>19.006.0016-4</v>
          </cell>
          <cell r="B22756">
            <v>42.6</v>
          </cell>
        </row>
        <row r="22757">
          <cell r="A22757" t="str">
            <v>19.006.0016-C</v>
          </cell>
          <cell r="B22757">
            <v>130.63</v>
          </cell>
        </row>
        <row r="22758">
          <cell r="A22758" t="str">
            <v>19.006.0016-D</v>
          </cell>
          <cell r="B22758">
            <v>50.69</v>
          </cell>
        </row>
        <row r="22759">
          <cell r="A22759" t="str">
            <v>19.006.0016-E</v>
          </cell>
          <cell r="B22759">
            <v>40.49</v>
          </cell>
        </row>
        <row r="22760">
          <cell r="A22760" t="str">
            <v>19.006.0018-2</v>
          </cell>
          <cell r="B22760">
            <v>5.56</v>
          </cell>
        </row>
        <row r="22761">
          <cell r="A22761" t="str">
            <v>19.006.0018-4</v>
          </cell>
          <cell r="B22761">
            <v>2.35</v>
          </cell>
        </row>
        <row r="22762">
          <cell r="A22762" t="str">
            <v>19.006.0018-C</v>
          </cell>
          <cell r="B22762">
            <v>5.56</v>
          </cell>
        </row>
        <row r="22763">
          <cell r="A22763" t="str">
            <v>19.006.0018-E</v>
          </cell>
          <cell r="B22763">
            <v>2.35</v>
          </cell>
        </row>
        <row r="22764">
          <cell r="A22764" t="str">
            <v>19.006.0019-2</v>
          </cell>
          <cell r="B22764">
            <v>170.67</v>
          </cell>
        </row>
        <row r="22765">
          <cell r="A22765" t="str">
            <v>19.006.0019-3</v>
          </cell>
          <cell r="B22765">
            <v>105.37</v>
          </cell>
        </row>
        <row r="22766">
          <cell r="A22766" t="str">
            <v>19.006.0019-4</v>
          </cell>
          <cell r="B22766">
            <v>91.24</v>
          </cell>
        </row>
        <row r="22767">
          <cell r="A22767" t="str">
            <v>19.006.0019-C</v>
          </cell>
          <cell r="B22767">
            <v>166.75</v>
          </cell>
        </row>
        <row r="22768">
          <cell r="A22768" t="str">
            <v>19.006.0019-D</v>
          </cell>
          <cell r="B22768">
            <v>101.45</v>
          </cell>
        </row>
        <row r="22769">
          <cell r="A22769" t="str">
            <v>19.006.0019-E</v>
          </cell>
          <cell r="B22769">
            <v>87.32</v>
          </cell>
        </row>
        <row r="22770">
          <cell r="A22770" t="str">
            <v>19.006.0021-2</v>
          </cell>
          <cell r="B22770">
            <v>218.69</v>
          </cell>
        </row>
        <row r="22771">
          <cell r="A22771" t="str">
            <v>19.006.0021-3</v>
          </cell>
          <cell r="B22771">
            <v>134.18</v>
          </cell>
        </row>
        <row r="22772">
          <cell r="A22772" t="str">
            <v>19.006.0021-4</v>
          </cell>
          <cell r="B22772">
            <v>115.24</v>
          </cell>
        </row>
        <row r="22773">
          <cell r="A22773" t="str">
            <v>19.006.0021-C</v>
          </cell>
          <cell r="B22773">
            <v>214.77</v>
          </cell>
        </row>
        <row r="22774">
          <cell r="A22774" t="str">
            <v>19.006.0021-D</v>
          </cell>
          <cell r="B22774">
            <v>130.26</v>
          </cell>
        </row>
        <row r="22775">
          <cell r="A22775" t="str">
            <v>19.006.0021-E</v>
          </cell>
          <cell r="B22775">
            <v>111.32</v>
          </cell>
        </row>
        <row r="22776">
          <cell r="A22776" t="str">
            <v>19.006.0022-2</v>
          </cell>
          <cell r="B22776">
            <v>73.569999999999993</v>
          </cell>
        </row>
        <row r="22777">
          <cell r="A22777" t="str">
            <v>19.006.0022-3</v>
          </cell>
          <cell r="B22777">
            <v>18.96</v>
          </cell>
        </row>
        <row r="22778">
          <cell r="A22778" t="str">
            <v>19.006.0022-4</v>
          </cell>
          <cell r="B22778">
            <v>18.27</v>
          </cell>
        </row>
        <row r="22779">
          <cell r="A22779" t="str">
            <v>19.006.0022-C</v>
          </cell>
          <cell r="B22779">
            <v>71.19</v>
          </cell>
        </row>
        <row r="22780">
          <cell r="A22780" t="str">
            <v>19.006.0022-D</v>
          </cell>
          <cell r="B22780">
            <v>16.579999999999998</v>
          </cell>
        </row>
        <row r="22781">
          <cell r="A22781" t="str">
            <v>19.006.0022-E</v>
          </cell>
          <cell r="B22781">
            <v>15.89</v>
          </cell>
        </row>
        <row r="22782">
          <cell r="A22782" t="str">
            <v>19.006.0023-2</v>
          </cell>
          <cell r="B22782">
            <v>10.67</v>
          </cell>
        </row>
        <row r="22783">
          <cell r="A22783" t="str">
            <v>19.006.0023-4</v>
          </cell>
          <cell r="B22783">
            <v>3.21</v>
          </cell>
        </row>
        <row r="22784">
          <cell r="A22784" t="str">
            <v>19.006.0023-C</v>
          </cell>
          <cell r="B22784">
            <v>10.67</v>
          </cell>
        </row>
        <row r="22785">
          <cell r="A22785" t="str">
            <v>19.006.0023-E</v>
          </cell>
          <cell r="B22785">
            <v>3.21</v>
          </cell>
        </row>
        <row r="22786">
          <cell r="A22786" t="str">
            <v>19.006.0025-2</v>
          </cell>
          <cell r="B22786">
            <v>56.45</v>
          </cell>
        </row>
        <row r="22787">
          <cell r="A22787" t="str">
            <v>19.006.0025-3</v>
          </cell>
          <cell r="B22787">
            <v>35.21</v>
          </cell>
        </row>
        <row r="22788">
          <cell r="A22788" t="str">
            <v>19.006.0025-4</v>
          </cell>
          <cell r="B22788">
            <v>32</v>
          </cell>
        </row>
        <row r="22789">
          <cell r="A22789" t="str">
            <v>19.006.0025-C</v>
          </cell>
          <cell r="B22789">
            <v>54.07</v>
          </cell>
        </row>
        <row r="22790">
          <cell r="A22790" t="str">
            <v>19.006.0025-D</v>
          </cell>
          <cell r="B22790">
            <v>32.83</v>
          </cell>
        </row>
        <row r="22791">
          <cell r="A22791" t="str">
            <v>19.006.0025-E</v>
          </cell>
          <cell r="B22791">
            <v>29.62</v>
          </cell>
        </row>
        <row r="22792">
          <cell r="A22792" t="str">
            <v>19.006.0026-2</v>
          </cell>
          <cell r="B22792">
            <v>110.77</v>
          </cell>
        </row>
        <row r="22793">
          <cell r="A22793" t="str">
            <v>19.006.0026-3</v>
          </cell>
          <cell r="B22793">
            <v>56.72</v>
          </cell>
        </row>
        <row r="22794">
          <cell r="A22794" t="str">
            <v>19.006.0026-4</v>
          </cell>
          <cell r="B22794">
            <v>47.5</v>
          </cell>
        </row>
        <row r="22795">
          <cell r="A22795" t="str">
            <v>19.006.0026-C</v>
          </cell>
          <cell r="B22795">
            <v>108.39</v>
          </cell>
        </row>
        <row r="22796">
          <cell r="A22796" t="str">
            <v>19.006.0026-D</v>
          </cell>
          <cell r="B22796">
            <v>54.34</v>
          </cell>
        </row>
        <row r="22797">
          <cell r="A22797" t="str">
            <v>19.006.0026-E</v>
          </cell>
          <cell r="B22797">
            <v>45.12</v>
          </cell>
        </row>
        <row r="22798">
          <cell r="A22798" t="str">
            <v>19.006.0027-2</v>
          </cell>
          <cell r="B22798">
            <v>79.150000000000006</v>
          </cell>
        </row>
        <row r="22799">
          <cell r="A22799" t="str">
            <v>19.006.0027-3</v>
          </cell>
          <cell r="B22799">
            <v>41.71</v>
          </cell>
        </row>
        <row r="22800">
          <cell r="A22800" t="str">
            <v>19.006.0027-4</v>
          </cell>
          <cell r="B22800">
            <v>34.54</v>
          </cell>
        </row>
        <row r="22801">
          <cell r="A22801" t="str">
            <v>19.006.0027-C</v>
          </cell>
          <cell r="B22801">
            <v>79.150000000000006</v>
          </cell>
        </row>
        <row r="22802">
          <cell r="A22802" t="str">
            <v>19.006.0027-D</v>
          </cell>
          <cell r="B22802">
            <v>41.71</v>
          </cell>
        </row>
        <row r="22803">
          <cell r="A22803" t="str">
            <v>19.006.0027-E</v>
          </cell>
          <cell r="B22803">
            <v>34.54</v>
          </cell>
        </row>
        <row r="22804">
          <cell r="A22804" t="str">
            <v>19.006.0028-2</v>
          </cell>
          <cell r="B22804">
            <v>921.18</v>
          </cell>
        </row>
        <row r="22805">
          <cell r="A22805" t="str">
            <v>19.006.0028-3</v>
          </cell>
          <cell r="B22805">
            <v>426.61</v>
          </cell>
        </row>
        <row r="22806">
          <cell r="A22806" t="str">
            <v>19.006.0028-4</v>
          </cell>
          <cell r="B22806">
            <v>328.7</v>
          </cell>
        </row>
        <row r="22807">
          <cell r="A22807" t="str">
            <v>19.006.0028-C</v>
          </cell>
          <cell r="B22807">
            <v>918.8</v>
          </cell>
        </row>
        <row r="22808">
          <cell r="A22808" t="str">
            <v>19.006.0028-D</v>
          </cell>
          <cell r="B22808">
            <v>424.23</v>
          </cell>
        </row>
        <row r="22809">
          <cell r="A22809" t="str">
            <v>19.006.0028-E</v>
          </cell>
          <cell r="B22809">
            <v>326.32</v>
          </cell>
        </row>
        <row r="22810">
          <cell r="A22810" t="str">
            <v>19.006.0030-2</v>
          </cell>
          <cell r="B22810">
            <v>4.8499999999999996</v>
          </cell>
        </row>
        <row r="22811">
          <cell r="A22811" t="str">
            <v>19.006.0030-4</v>
          </cell>
          <cell r="B22811">
            <v>1.37</v>
          </cell>
        </row>
        <row r="22812">
          <cell r="A22812" t="str">
            <v>19.006.0030-C</v>
          </cell>
          <cell r="B22812">
            <v>4.8499999999999996</v>
          </cell>
        </row>
        <row r="22813">
          <cell r="A22813" t="str">
            <v>19.006.0030-E</v>
          </cell>
          <cell r="B22813">
            <v>1.37</v>
          </cell>
        </row>
        <row r="22814">
          <cell r="A22814" t="str">
            <v>19.006.0032-2</v>
          </cell>
          <cell r="B22814">
            <v>2.29</v>
          </cell>
        </row>
        <row r="22815">
          <cell r="A22815" t="str">
            <v>19.006.0032-4</v>
          </cell>
          <cell r="B22815">
            <v>1.01</v>
          </cell>
        </row>
        <row r="22816">
          <cell r="A22816" t="str">
            <v>19.006.0032-C</v>
          </cell>
          <cell r="B22816">
            <v>2.29</v>
          </cell>
        </row>
        <row r="22817">
          <cell r="A22817" t="str">
            <v>19.006.0032-E</v>
          </cell>
          <cell r="B22817">
            <v>1.01</v>
          </cell>
        </row>
        <row r="22818">
          <cell r="A22818" t="str">
            <v>19.006.0034-2</v>
          </cell>
          <cell r="B22818">
            <v>2.02</v>
          </cell>
        </row>
        <row r="22819">
          <cell r="A22819" t="str">
            <v>19.006.0034-4</v>
          </cell>
          <cell r="B22819">
            <v>0.85</v>
          </cell>
        </row>
        <row r="22820">
          <cell r="A22820" t="str">
            <v>19.006.0034-C</v>
          </cell>
          <cell r="B22820">
            <v>2.02</v>
          </cell>
        </row>
        <row r="22821">
          <cell r="A22821" t="str">
            <v>19.006.0034-E</v>
          </cell>
          <cell r="B22821">
            <v>0.85</v>
          </cell>
        </row>
        <row r="22822">
          <cell r="A22822" t="str">
            <v>19.006.0035-2</v>
          </cell>
          <cell r="B22822">
            <v>100.67</v>
          </cell>
        </row>
        <row r="22823">
          <cell r="A22823" t="str">
            <v>19.006.0035-4</v>
          </cell>
          <cell r="B22823">
            <v>43.06</v>
          </cell>
        </row>
        <row r="22824">
          <cell r="A22824" t="str">
            <v>19.006.0035-C</v>
          </cell>
          <cell r="B22824">
            <v>98.29</v>
          </cell>
        </row>
        <row r="22825">
          <cell r="A22825" t="str">
            <v>19.006.0035-E</v>
          </cell>
          <cell r="B22825">
            <v>43.06</v>
          </cell>
        </row>
        <row r="22826">
          <cell r="A22826" t="str">
            <v>19.006.0040-2</v>
          </cell>
          <cell r="B22826">
            <v>128.51</v>
          </cell>
        </row>
        <row r="22827">
          <cell r="A22827" t="str">
            <v>19.006.0040-4</v>
          </cell>
          <cell r="B22827">
            <v>54.96</v>
          </cell>
        </row>
        <row r="22828">
          <cell r="A22828" t="str">
            <v>19.006.0040-C</v>
          </cell>
          <cell r="B22828">
            <v>125.47</v>
          </cell>
        </row>
        <row r="22829">
          <cell r="A22829" t="str">
            <v>19.006.0040-E</v>
          </cell>
          <cell r="B22829">
            <v>54.96</v>
          </cell>
        </row>
        <row r="22830">
          <cell r="A22830" t="str">
            <v>19.006.0045-2</v>
          </cell>
          <cell r="B22830">
            <v>8.1</v>
          </cell>
        </row>
        <row r="22831">
          <cell r="A22831" t="str">
            <v>19.006.0045-3</v>
          </cell>
          <cell r="B22831">
            <v>2.16</v>
          </cell>
        </row>
        <row r="22832">
          <cell r="A22832" t="str">
            <v>19.006.0045-4</v>
          </cell>
          <cell r="B22832">
            <v>1.39</v>
          </cell>
        </row>
        <row r="22833">
          <cell r="A22833" t="str">
            <v>19.006.0045-C</v>
          </cell>
          <cell r="B22833">
            <v>8.1</v>
          </cell>
        </row>
        <row r="22834">
          <cell r="A22834" t="str">
            <v>19.006.0045-D</v>
          </cell>
          <cell r="B22834">
            <v>2.16</v>
          </cell>
        </row>
        <row r="22835">
          <cell r="A22835" t="str">
            <v>19.006.0045-E</v>
          </cell>
          <cell r="B22835">
            <v>1.39</v>
          </cell>
        </row>
        <row r="22836">
          <cell r="A22836" t="str">
            <v>19.006.0050-2</v>
          </cell>
          <cell r="B22836">
            <v>3.93</v>
          </cell>
        </row>
        <row r="22837">
          <cell r="A22837" t="str">
            <v>19.006.0050-4</v>
          </cell>
          <cell r="B22837">
            <v>1.6</v>
          </cell>
        </row>
        <row r="22838">
          <cell r="A22838" t="str">
            <v>19.006.0050-C</v>
          </cell>
          <cell r="B22838">
            <v>3.93</v>
          </cell>
        </row>
        <row r="22839">
          <cell r="A22839" t="str">
            <v>19.006.0050-E</v>
          </cell>
          <cell r="B22839">
            <v>1.6</v>
          </cell>
        </row>
        <row r="22840">
          <cell r="A22840" t="str">
            <v>19.006.9999-0</v>
          </cell>
          <cell r="B22840">
            <v>3340</v>
          </cell>
        </row>
        <row r="22841">
          <cell r="A22841" t="str">
            <v>19.006.9999-A</v>
          </cell>
          <cell r="B22841">
            <v>3210</v>
          </cell>
        </row>
        <row r="22842">
          <cell r="A22842" t="str">
            <v>19.007.0003-2</v>
          </cell>
          <cell r="B22842">
            <v>1.97</v>
          </cell>
        </row>
        <row r="22843">
          <cell r="A22843" t="str">
            <v>19.007.0003-4</v>
          </cell>
          <cell r="B22843">
            <v>0.41</v>
          </cell>
        </row>
        <row r="22844">
          <cell r="A22844" t="str">
            <v>19.007.0003-C</v>
          </cell>
          <cell r="B22844">
            <v>1.97</v>
          </cell>
        </row>
        <row r="22845">
          <cell r="A22845" t="str">
            <v>19.007.0003-E</v>
          </cell>
          <cell r="B22845">
            <v>0.41</v>
          </cell>
        </row>
        <row r="22846">
          <cell r="A22846" t="str">
            <v>19.007.0004-2</v>
          </cell>
          <cell r="B22846">
            <v>5.7</v>
          </cell>
        </row>
        <row r="22847">
          <cell r="A22847" t="str">
            <v>19.007.0004-4</v>
          </cell>
          <cell r="B22847">
            <v>0.7</v>
          </cell>
        </row>
        <row r="22848">
          <cell r="A22848" t="str">
            <v>19.007.0004-C</v>
          </cell>
          <cell r="B22848">
            <v>5.7</v>
          </cell>
        </row>
        <row r="22849">
          <cell r="A22849" t="str">
            <v>19.007.0004-E</v>
          </cell>
          <cell r="B22849">
            <v>0.7</v>
          </cell>
        </row>
        <row r="22850">
          <cell r="A22850" t="str">
            <v>19.007.0005-2</v>
          </cell>
          <cell r="B22850">
            <v>6.37</v>
          </cell>
        </row>
        <row r="22851">
          <cell r="A22851" t="str">
            <v>19.007.0005-4</v>
          </cell>
          <cell r="B22851">
            <v>3</v>
          </cell>
        </row>
        <row r="22852">
          <cell r="A22852" t="str">
            <v>19.007.0005-C</v>
          </cell>
          <cell r="B22852">
            <v>6.37</v>
          </cell>
        </row>
        <row r="22853">
          <cell r="A22853" t="str">
            <v>19.007.0005-E</v>
          </cell>
          <cell r="B22853">
            <v>3</v>
          </cell>
        </row>
        <row r="22854">
          <cell r="A22854" t="str">
            <v>19.007.0006-2</v>
          </cell>
          <cell r="B22854">
            <v>12.19</v>
          </cell>
        </row>
        <row r="22855">
          <cell r="A22855" t="str">
            <v>19.007.0006-4</v>
          </cell>
          <cell r="B22855">
            <v>3.83</v>
          </cell>
        </row>
        <row r="22856">
          <cell r="A22856" t="str">
            <v>19.007.0006-C</v>
          </cell>
          <cell r="B22856">
            <v>12.19</v>
          </cell>
        </row>
        <row r="22857">
          <cell r="A22857" t="str">
            <v>19.007.0006-E</v>
          </cell>
          <cell r="B22857">
            <v>3.83</v>
          </cell>
        </row>
        <row r="22858">
          <cell r="A22858" t="str">
            <v>19.007.0007-2</v>
          </cell>
          <cell r="B22858">
            <v>9.94</v>
          </cell>
        </row>
        <row r="22859">
          <cell r="A22859" t="str">
            <v>19.007.0007-4</v>
          </cell>
          <cell r="B22859">
            <v>4.72</v>
          </cell>
        </row>
        <row r="22860">
          <cell r="A22860" t="str">
            <v>19.007.0007-C</v>
          </cell>
          <cell r="B22860">
            <v>9.94</v>
          </cell>
        </row>
        <row r="22861">
          <cell r="A22861" t="str">
            <v>19.007.0007-E</v>
          </cell>
          <cell r="B22861">
            <v>4.72</v>
          </cell>
        </row>
        <row r="22862">
          <cell r="A22862" t="str">
            <v>19.007.0008-2</v>
          </cell>
          <cell r="B22862">
            <v>201.67</v>
          </cell>
        </row>
        <row r="22863">
          <cell r="A22863" t="str">
            <v>19.007.0008-3</v>
          </cell>
          <cell r="B22863">
            <v>168.59</v>
          </cell>
        </row>
        <row r="22864">
          <cell r="A22864" t="str">
            <v>19.007.0008-4</v>
          </cell>
          <cell r="B22864">
            <v>155.78</v>
          </cell>
        </row>
        <row r="22865">
          <cell r="A22865" t="str">
            <v>19.007.0008-C</v>
          </cell>
          <cell r="B22865">
            <v>184.31</v>
          </cell>
        </row>
        <row r="22866">
          <cell r="A22866" t="str">
            <v>19.007.0008-D</v>
          </cell>
          <cell r="B22866">
            <v>151.22999999999999</v>
          </cell>
        </row>
        <row r="22867">
          <cell r="A22867" t="str">
            <v>19.007.0008-E</v>
          </cell>
          <cell r="B22867">
            <v>138.41999999999999</v>
          </cell>
        </row>
        <row r="22868">
          <cell r="A22868" t="str">
            <v>19.007.0009-2</v>
          </cell>
          <cell r="B22868">
            <v>222.27</v>
          </cell>
        </row>
        <row r="22869">
          <cell r="A22869" t="str">
            <v>19.007.0009-3</v>
          </cell>
          <cell r="B22869">
            <v>188.31</v>
          </cell>
        </row>
        <row r="22870">
          <cell r="A22870" t="str">
            <v>19.007.0009-4</v>
          </cell>
          <cell r="B22870">
            <v>175.27</v>
          </cell>
        </row>
        <row r="22871">
          <cell r="A22871" t="str">
            <v>19.007.0009-C</v>
          </cell>
          <cell r="B22871">
            <v>202.53</v>
          </cell>
        </row>
        <row r="22872">
          <cell r="A22872" t="str">
            <v>19.007.0009-D</v>
          </cell>
          <cell r="B22872">
            <v>168.57</v>
          </cell>
        </row>
        <row r="22873">
          <cell r="A22873" t="str">
            <v>19.007.0009-E</v>
          </cell>
          <cell r="B22873">
            <v>155.53</v>
          </cell>
        </row>
        <row r="22874">
          <cell r="A22874" t="str">
            <v>19.007.0010-2</v>
          </cell>
          <cell r="B22874">
            <v>281.95</v>
          </cell>
        </row>
        <row r="22875">
          <cell r="A22875" t="str">
            <v>19.007.0010-3</v>
          </cell>
          <cell r="B22875">
            <v>238.34</v>
          </cell>
        </row>
        <row r="22876">
          <cell r="A22876" t="str">
            <v>19.007.0010-4</v>
          </cell>
          <cell r="B22876">
            <v>223.23</v>
          </cell>
        </row>
        <row r="22877">
          <cell r="A22877" t="str">
            <v>19.007.0010-C</v>
          </cell>
          <cell r="B22877">
            <v>257.58999999999997</v>
          </cell>
        </row>
        <row r="22878">
          <cell r="A22878" t="str">
            <v>19.007.0010-D</v>
          </cell>
          <cell r="B22878">
            <v>213.98</v>
          </cell>
        </row>
        <row r="22879">
          <cell r="A22879" t="str">
            <v>19.007.0010-E</v>
          </cell>
          <cell r="B22879">
            <v>198.87</v>
          </cell>
        </row>
        <row r="22880">
          <cell r="A22880" t="str">
            <v>19.007.0011-2</v>
          </cell>
          <cell r="B22880">
            <v>300.22000000000003</v>
          </cell>
        </row>
        <row r="22881">
          <cell r="A22881" t="str">
            <v>19.007.0011-3</v>
          </cell>
          <cell r="B22881">
            <v>252.79</v>
          </cell>
        </row>
        <row r="22882">
          <cell r="A22882" t="str">
            <v>19.007.0011-4</v>
          </cell>
          <cell r="B22882">
            <v>236.73</v>
          </cell>
        </row>
        <row r="22883">
          <cell r="A22883" t="str">
            <v>19.007.0011-C</v>
          </cell>
          <cell r="B22883">
            <v>275.02</v>
          </cell>
        </row>
        <row r="22884">
          <cell r="A22884" t="str">
            <v>19.007.0011-D</v>
          </cell>
          <cell r="B22884">
            <v>227.59</v>
          </cell>
        </row>
        <row r="22885">
          <cell r="A22885" t="str">
            <v>19.007.0011-E</v>
          </cell>
          <cell r="B22885">
            <v>211.53</v>
          </cell>
        </row>
        <row r="22886">
          <cell r="A22886" t="str">
            <v>19.007.0013-2</v>
          </cell>
          <cell r="B22886">
            <v>0.76</v>
          </cell>
        </row>
        <row r="22887">
          <cell r="A22887" t="str">
            <v>19.007.0013-4</v>
          </cell>
          <cell r="B22887">
            <v>0.26</v>
          </cell>
        </row>
        <row r="22888">
          <cell r="A22888" t="str">
            <v>19.007.0013-C</v>
          </cell>
          <cell r="B22888">
            <v>0.76</v>
          </cell>
        </row>
        <row r="22889">
          <cell r="A22889" t="str">
            <v>19.007.0013-E</v>
          </cell>
          <cell r="B22889">
            <v>0.26</v>
          </cell>
        </row>
        <row r="22890">
          <cell r="A22890" t="str">
            <v>19.007.0015-2</v>
          </cell>
          <cell r="B22890">
            <v>2.34</v>
          </cell>
        </row>
        <row r="22891">
          <cell r="A22891" t="str">
            <v>19.007.0015-4</v>
          </cell>
          <cell r="B22891">
            <v>0.36</v>
          </cell>
        </row>
        <row r="22892">
          <cell r="A22892" t="str">
            <v>19.007.0015-C</v>
          </cell>
          <cell r="B22892">
            <v>2.34</v>
          </cell>
        </row>
        <row r="22893">
          <cell r="A22893" t="str">
            <v>19.007.0015-E</v>
          </cell>
          <cell r="B22893">
            <v>0.36</v>
          </cell>
        </row>
        <row r="22894">
          <cell r="A22894" t="str">
            <v>19.007.0016-2</v>
          </cell>
          <cell r="B22894">
            <v>5.87</v>
          </cell>
        </row>
        <row r="22895">
          <cell r="A22895" t="str">
            <v>19.007.0016-4</v>
          </cell>
          <cell r="B22895">
            <v>0.92</v>
          </cell>
        </row>
        <row r="22896">
          <cell r="A22896" t="str">
            <v>19.007.0016-C</v>
          </cell>
          <cell r="B22896">
            <v>5.87</v>
          </cell>
        </row>
        <row r="22897">
          <cell r="A22897" t="str">
            <v>19.007.0016-E</v>
          </cell>
          <cell r="B22897">
            <v>0.92</v>
          </cell>
        </row>
        <row r="22898">
          <cell r="A22898" t="str">
            <v>19.007.0017-2</v>
          </cell>
          <cell r="B22898">
            <v>12.11</v>
          </cell>
        </row>
        <row r="22899">
          <cell r="A22899" t="str">
            <v>19.007.0017-3</v>
          </cell>
          <cell r="B22899">
            <v>4.9000000000000004</v>
          </cell>
        </row>
        <row r="22900">
          <cell r="A22900" t="str">
            <v>19.007.0017-4</v>
          </cell>
          <cell r="B22900">
            <v>3.02</v>
          </cell>
        </row>
        <row r="22901">
          <cell r="A22901" t="str">
            <v>19.007.0017-C</v>
          </cell>
          <cell r="B22901">
            <v>12.11</v>
          </cell>
        </row>
        <row r="22902">
          <cell r="A22902" t="str">
            <v>19.007.0017-D</v>
          </cell>
          <cell r="B22902">
            <v>4.9000000000000004</v>
          </cell>
        </row>
        <row r="22903">
          <cell r="A22903" t="str">
            <v>19.007.0017-E</v>
          </cell>
          <cell r="B22903">
            <v>3.02</v>
          </cell>
        </row>
        <row r="22904">
          <cell r="A22904" t="str">
            <v>19.007.0025-2</v>
          </cell>
          <cell r="B22904">
            <v>30.67</v>
          </cell>
        </row>
        <row r="22905">
          <cell r="A22905" t="str">
            <v>19.007.0025-4</v>
          </cell>
          <cell r="B22905">
            <v>20.28</v>
          </cell>
        </row>
        <row r="22906">
          <cell r="A22906" t="str">
            <v>19.007.0025-C</v>
          </cell>
          <cell r="B22906">
            <v>30.67</v>
          </cell>
        </row>
        <row r="22907">
          <cell r="A22907" t="str">
            <v>19.007.0025-E</v>
          </cell>
          <cell r="B22907">
            <v>20.28</v>
          </cell>
        </row>
        <row r="22908">
          <cell r="A22908" t="str">
            <v>19.007.9999-0</v>
          </cell>
          <cell r="B22908">
            <v>3130</v>
          </cell>
        </row>
        <row r="22909">
          <cell r="A22909" t="str">
            <v>19.007.9999-A</v>
          </cell>
          <cell r="B22909">
            <v>3005</v>
          </cell>
        </row>
        <row r="22910">
          <cell r="A22910" t="str">
            <v>19.008.0001-2</v>
          </cell>
          <cell r="B22910">
            <v>77.650000000000006</v>
          </cell>
        </row>
        <row r="22911">
          <cell r="A22911" t="str">
            <v>19.008.0001-3</v>
          </cell>
          <cell r="B22911">
            <v>54.23</v>
          </cell>
        </row>
        <row r="22912">
          <cell r="A22912" t="str">
            <v>19.008.0001-4</v>
          </cell>
          <cell r="B22912">
            <v>49.03</v>
          </cell>
        </row>
        <row r="22913">
          <cell r="A22913" t="str">
            <v>19.008.0001-C</v>
          </cell>
          <cell r="B22913">
            <v>75.27</v>
          </cell>
        </row>
        <row r="22914">
          <cell r="A22914" t="str">
            <v>19.008.0001-D</v>
          </cell>
          <cell r="B22914">
            <v>51.85</v>
          </cell>
        </row>
        <row r="22915">
          <cell r="A22915" t="str">
            <v>19.008.0001-E</v>
          </cell>
          <cell r="B22915">
            <v>46.65</v>
          </cell>
        </row>
        <row r="22916">
          <cell r="A22916" t="str">
            <v>19.008.0002-2</v>
          </cell>
          <cell r="B22916">
            <v>122.69</v>
          </cell>
        </row>
        <row r="22917">
          <cell r="A22917" t="str">
            <v>19.008.0002-3</v>
          </cell>
          <cell r="B22917">
            <v>84.03</v>
          </cell>
        </row>
        <row r="22918">
          <cell r="A22918" t="str">
            <v>19.008.0002-4</v>
          </cell>
          <cell r="B22918">
            <v>76.19</v>
          </cell>
        </row>
        <row r="22919">
          <cell r="A22919" t="str">
            <v>19.008.0002-C</v>
          </cell>
          <cell r="B22919">
            <v>118.2</v>
          </cell>
        </row>
        <row r="22920">
          <cell r="A22920" t="str">
            <v>19.008.0002-D</v>
          </cell>
          <cell r="B22920">
            <v>79.540000000000006</v>
          </cell>
        </row>
        <row r="22921">
          <cell r="A22921" t="str">
            <v>19.008.0002-E</v>
          </cell>
          <cell r="B22921">
            <v>71.7</v>
          </cell>
        </row>
        <row r="22922">
          <cell r="A22922" t="str">
            <v>19.008.0003-2</v>
          </cell>
          <cell r="B22922">
            <v>167.35</v>
          </cell>
        </row>
        <row r="22923">
          <cell r="A22923" t="str">
            <v>19.008.0003-3</v>
          </cell>
          <cell r="B22923">
            <v>116.01</v>
          </cell>
        </row>
        <row r="22924">
          <cell r="A22924" t="str">
            <v>19.008.0003-4</v>
          </cell>
          <cell r="B22924">
            <v>105.62</v>
          </cell>
        </row>
        <row r="22925">
          <cell r="A22925" t="str">
            <v>19.008.0003-C</v>
          </cell>
          <cell r="B22925">
            <v>160.75</v>
          </cell>
        </row>
        <row r="22926">
          <cell r="A22926" t="str">
            <v>19.008.0003-D</v>
          </cell>
          <cell r="B22926">
            <v>109.41</v>
          </cell>
        </row>
        <row r="22927">
          <cell r="A22927" t="str">
            <v>19.008.0003-E</v>
          </cell>
          <cell r="B22927">
            <v>99.02</v>
          </cell>
        </row>
        <row r="22928">
          <cell r="A22928" t="str">
            <v>19.008.0004-2</v>
          </cell>
          <cell r="B22928">
            <v>195.44</v>
          </cell>
        </row>
        <row r="22929">
          <cell r="A22929" t="str">
            <v>19.008.0004-3</v>
          </cell>
          <cell r="B22929">
            <v>123.07</v>
          </cell>
        </row>
        <row r="22930">
          <cell r="A22930" t="str">
            <v>19.008.0004-4</v>
          </cell>
          <cell r="B22930">
            <v>109.99</v>
          </cell>
        </row>
        <row r="22931">
          <cell r="A22931" t="str">
            <v>19.008.0004-C</v>
          </cell>
          <cell r="B22931">
            <v>188.84</v>
          </cell>
        </row>
        <row r="22932">
          <cell r="A22932" t="str">
            <v>19.008.0004-D</v>
          </cell>
          <cell r="B22932">
            <v>116.47</v>
          </cell>
        </row>
        <row r="22933">
          <cell r="A22933" t="str">
            <v>19.008.0004-E</v>
          </cell>
          <cell r="B22933">
            <v>103.39</v>
          </cell>
        </row>
        <row r="22934">
          <cell r="A22934" t="str">
            <v>19.008.0010-2</v>
          </cell>
          <cell r="B22934">
            <v>13</v>
          </cell>
        </row>
        <row r="22935">
          <cell r="A22935" t="str">
            <v>19.008.0010-4</v>
          </cell>
          <cell r="B22935">
            <v>8.59</v>
          </cell>
        </row>
        <row r="22936">
          <cell r="A22936" t="str">
            <v>19.008.0010-C</v>
          </cell>
          <cell r="B22936">
            <v>13</v>
          </cell>
        </row>
        <row r="22937">
          <cell r="A22937" t="str">
            <v>19.008.0010-E</v>
          </cell>
          <cell r="B22937">
            <v>8.59</v>
          </cell>
        </row>
        <row r="22938">
          <cell r="A22938" t="str">
            <v>19.008.9999-0</v>
          </cell>
          <cell r="B22938">
            <v>3980</v>
          </cell>
        </row>
        <row r="22939">
          <cell r="A22939" t="str">
            <v>19.008.9999-A</v>
          </cell>
          <cell r="B22939">
            <v>3813</v>
          </cell>
        </row>
        <row r="22940">
          <cell r="A22940" t="str">
            <v>19.009.0001-2</v>
          </cell>
          <cell r="B22940">
            <v>2.27</v>
          </cell>
        </row>
        <row r="22941">
          <cell r="A22941" t="str">
            <v>19.009.0001-4</v>
          </cell>
          <cell r="B22941">
            <v>0.28000000000000003</v>
          </cell>
        </row>
        <row r="22942">
          <cell r="A22942" t="str">
            <v>19.009.0001-C</v>
          </cell>
          <cell r="B22942">
            <v>2.27</v>
          </cell>
        </row>
        <row r="22943">
          <cell r="A22943" t="str">
            <v>19.009.0001-E</v>
          </cell>
          <cell r="B22943">
            <v>0.28000000000000003</v>
          </cell>
        </row>
        <row r="22944">
          <cell r="A22944" t="str">
            <v>19.009.0002-2</v>
          </cell>
          <cell r="B22944">
            <v>6.51</v>
          </cell>
        </row>
        <row r="22945">
          <cell r="A22945" t="str">
            <v>19.009.0002-4</v>
          </cell>
          <cell r="B22945">
            <v>0.34</v>
          </cell>
        </row>
        <row r="22946">
          <cell r="A22946" t="str">
            <v>19.009.0002-C</v>
          </cell>
          <cell r="B22946">
            <v>6.51</v>
          </cell>
        </row>
        <row r="22947">
          <cell r="A22947" t="str">
            <v>19.009.0002-E</v>
          </cell>
          <cell r="B22947">
            <v>0.34</v>
          </cell>
        </row>
        <row r="22948">
          <cell r="A22948" t="str">
            <v>19.009.0004-2</v>
          </cell>
          <cell r="B22948">
            <v>9.65</v>
          </cell>
        </row>
        <row r="22949">
          <cell r="A22949" t="str">
            <v>19.009.0004-4</v>
          </cell>
          <cell r="B22949">
            <v>0.43</v>
          </cell>
        </row>
        <row r="22950">
          <cell r="A22950" t="str">
            <v>19.009.0004-C</v>
          </cell>
          <cell r="B22950">
            <v>9.65</v>
          </cell>
        </row>
        <row r="22951">
          <cell r="A22951" t="str">
            <v>19.009.0004-E</v>
          </cell>
          <cell r="B22951">
            <v>0.43</v>
          </cell>
        </row>
        <row r="22952">
          <cell r="A22952" t="str">
            <v>19.009.0005-2</v>
          </cell>
          <cell r="B22952">
            <v>12.68</v>
          </cell>
        </row>
        <row r="22953">
          <cell r="A22953" t="str">
            <v>19.009.0005-4</v>
          </cell>
          <cell r="B22953">
            <v>0.47</v>
          </cell>
        </row>
        <row r="22954">
          <cell r="A22954" t="str">
            <v>19.009.0005-C</v>
          </cell>
          <cell r="B22954">
            <v>12.68</v>
          </cell>
        </row>
        <row r="22955">
          <cell r="A22955" t="str">
            <v>19.009.0005-E</v>
          </cell>
          <cell r="B22955">
            <v>0.47</v>
          </cell>
        </row>
        <row r="22956">
          <cell r="A22956" t="str">
            <v>19.009.0008-2</v>
          </cell>
          <cell r="B22956">
            <v>1.69</v>
          </cell>
        </row>
        <row r="22957">
          <cell r="A22957" t="str">
            <v>19.009.0008-4</v>
          </cell>
          <cell r="B22957">
            <v>0.22</v>
          </cell>
        </row>
        <row r="22958">
          <cell r="A22958" t="str">
            <v>19.009.0008-C</v>
          </cell>
          <cell r="B22958">
            <v>1.69</v>
          </cell>
        </row>
        <row r="22959">
          <cell r="A22959" t="str">
            <v>19.009.0008-E</v>
          </cell>
          <cell r="B22959">
            <v>0.22</v>
          </cell>
        </row>
        <row r="22960">
          <cell r="A22960" t="str">
            <v>19.009.0010-2</v>
          </cell>
          <cell r="B22960">
            <v>2.84</v>
          </cell>
        </row>
        <row r="22961">
          <cell r="A22961" t="str">
            <v>19.009.0010-4</v>
          </cell>
          <cell r="B22961">
            <v>0.7</v>
          </cell>
        </row>
        <row r="22962">
          <cell r="A22962" t="str">
            <v>19.009.0010-C</v>
          </cell>
          <cell r="B22962">
            <v>2.84</v>
          </cell>
        </row>
        <row r="22963">
          <cell r="A22963" t="str">
            <v>19.009.0010-E</v>
          </cell>
          <cell r="B22963">
            <v>0.7</v>
          </cell>
        </row>
        <row r="22964">
          <cell r="A22964" t="str">
            <v>19.009.0011-2</v>
          </cell>
          <cell r="B22964">
            <v>32.01</v>
          </cell>
        </row>
        <row r="22965">
          <cell r="A22965" t="str">
            <v>19.009.0011-4</v>
          </cell>
          <cell r="B22965">
            <v>3.13</v>
          </cell>
        </row>
        <row r="22966">
          <cell r="A22966" t="str">
            <v>19.009.0011-C</v>
          </cell>
          <cell r="B22966">
            <v>32.01</v>
          </cell>
        </row>
        <row r="22967">
          <cell r="A22967" t="str">
            <v>19.009.0011-E</v>
          </cell>
          <cell r="B22967">
            <v>3.13</v>
          </cell>
        </row>
        <row r="22968">
          <cell r="A22968" t="str">
            <v>19.009.9999-0</v>
          </cell>
          <cell r="B22968">
            <v>3819</v>
          </cell>
        </row>
        <row r="22969">
          <cell r="A22969" t="str">
            <v>19.009.9999-A</v>
          </cell>
          <cell r="B22969">
            <v>3819</v>
          </cell>
        </row>
        <row r="22970">
          <cell r="A22970" t="str">
            <v>19.010.0002-2</v>
          </cell>
          <cell r="B22970">
            <v>15.78</v>
          </cell>
        </row>
        <row r="22971">
          <cell r="A22971" t="str">
            <v>19.010.0002-3</v>
          </cell>
          <cell r="B22971">
            <v>8.5399999999999991</v>
          </cell>
        </row>
        <row r="22972">
          <cell r="A22972" t="str">
            <v>19.010.0002-4</v>
          </cell>
          <cell r="B22972">
            <v>7.33</v>
          </cell>
        </row>
        <row r="22973">
          <cell r="A22973" t="str">
            <v>19.010.0002-C</v>
          </cell>
          <cell r="B22973">
            <v>15.78</v>
          </cell>
        </row>
        <row r="22974">
          <cell r="A22974" t="str">
            <v>19.010.0002-D</v>
          </cell>
          <cell r="B22974">
            <v>8.5399999999999991</v>
          </cell>
        </row>
        <row r="22975">
          <cell r="A22975" t="str">
            <v>19.010.0002-E</v>
          </cell>
          <cell r="B22975">
            <v>7.33</v>
          </cell>
        </row>
        <row r="22976">
          <cell r="A22976" t="str">
            <v>19.010.0007-2</v>
          </cell>
          <cell r="B22976">
            <v>287.02</v>
          </cell>
        </row>
        <row r="22977">
          <cell r="A22977" t="str">
            <v>19.010.0007-3</v>
          </cell>
          <cell r="B22977">
            <v>163.44</v>
          </cell>
        </row>
        <row r="22978">
          <cell r="A22978" t="str">
            <v>19.010.0007-4</v>
          </cell>
          <cell r="B22978">
            <v>148.80000000000001</v>
          </cell>
        </row>
        <row r="22979">
          <cell r="A22979" t="str">
            <v>19.010.0007-C</v>
          </cell>
          <cell r="B22979">
            <v>268.72000000000003</v>
          </cell>
        </row>
        <row r="22980">
          <cell r="A22980" t="str">
            <v>19.010.0007-D</v>
          </cell>
          <cell r="B22980">
            <v>145.13999999999999</v>
          </cell>
        </row>
        <row r="22981">
          <cell r="A22981" t="str">
            <v>19.010.0007-E</v>
          </cell>
          <cell r="B22981">
            <v>130.5</v>
          </cell>
        </row>
        <row r="22982">
          <cell r="A22982" t="str">
            <v>19.010.0008-2</v>
          </cell>
          <cell r="B22982">
            <v>363.98</v>
          </cell>
        </row>
        <row r="22983">
          <cell r="A22983" t="str">
            <v>19.010.0008-3</v>
          </cell>
          <cell r="B22983">
            <v>174.71</v>
          </cell>
        </row>
        <row r="22984">
          <cell r="A22984" t="str">
            <v>19.010.0008-4</v>
          </cell>
          <cell r="B22984">
            <v>152.49</v>
          </cell>
        </row>
        <row r="22985">
          <cell r="A22985" t="str">
            <v>19.010.0008-C</v>
          </cell>
          <cell r="B22985">
            <v>345.68</v>
          </cell>
        </row>
        <row r="22986">
          <cell r="A22986" t="str">
            <v>19.010.0008-D</v>
          </cell>
          <cell r="B22986">
            <v>156.41</v>
          </cell>
        </row>
        <row r="22987">
          <cell r="A22987" t="str">
            <v>19.010.0008-E</v>
          </cell>
          <cell r="B22987">
            <v>134.19</v>
          </cell>
        </row>
        <row r="22988">
          <cell r="A22988" t="str">
            <v>19.010.0009-2</v>
          </cell>
          <cell r="B22988">
            <v>433.76</v>
          </cell>
        </row>
        <row r="22989">
          <cell r="A22989" t="str">
            <v>19.010.0009-3</v>
          </cell>
          <cell r="B22989">
            <v>183.76</v>
          </cell>
        </row>
        <row r="22990">
          <cell r="A22990" t="str">
            <v>19.010.0009-4</v>
          </cell>
          <cell r="B22990">
            <v>154.63</v>
          </cell>
        </row>
        <row r="22991">
          <cell r="A22991" t="str">
            <v>19.010.0009-C</v>
          </cell>
          <cell r="B22991">
            <v>415.46</v>
          </cell>
        </row>
        <row r="22992">
          <cell r="A22992" t="str">
            <v>19.010.0009-D</v>
          </cell>
          <cell r="B22992">
            <v>165.46</v>
          </cell>
        </row>
        <row r="22993">
          <cell r="A22993" t="str">
            <v>19.010.0009-E</v>
          </cell>
          <cell r="B22993">
            <v>136.33000000000001</v>
          </cell>
        </row>
        <row r="22994">
          <cell r="A22994" t="str">
            <v>19.010.0010-2</v>
          </cell>
          <cell r="B22994">
            <v>554.32000000000005</v>
          </cell>
        </row>
        <row r="22995">
          <cell r="A22995" t="str">
            <v>19.010.0010-3</v>
          </cell>
          <cell r="B22995">
            <v>221.5</v>
          </cell>
        </row>
        <row r="22996">
          <cell r="A22996" t="str">
            <v>19.010.0010-4</v>
          </cell>
          <cell r="B22996">
            <v>181.13</v>
          </cell>
        </row>
        <row r="22997">
          <cell r="A22997" t="str">
            <v>19.010.0010-C</v>
          </cell>
          <cell r="B22997">
            <v>536.02</v>
          </cell>
        </row>
        <row r="22998">
          <cell r="A22998" t="str">
            <v>19.010.0010-D</v>
          </cell>
          <cell r="B22998">
            <v>203.2</v>
          </cell>
        </row>
        <row r="22999">
          <cell r="A22999" t="str">
            <v>19.010.0010-E</v>
          </cell>
          <cell r="B22999">
            <v>162.83000000000001</v>
          </cell>
        </row>
        <row r="23000">
          <cell r="A23000" t="str">
            <v>19.010.0011-2</v>
          </cell>
          <cell r="B23000">
            <v>696.8</v>
          </cell>
        </row>
        <row r="23001">
          <cell r="A23001" t="str">
            <v>19.010.0011-3</v>
          </cell>
          <cell r="B23001">
            <v>269.07</v>
          </cell>
        </row>
        <row r="23002">
          <cell r="A23002" t="str">
            <v>19.010.0011-4</v>
          </cell>
          <cell r="B23002">
            <v>215.52</v>
          </cell>
        </row>
        <row r="23003">
          <cell r="A23003" t="str">
            <v>19.010.0011-C</v>
          </cell>
          <cell r="B23003">
            <v>678.5</v>
          </cell>
        </row>
        <row r="23004">
          <cell r="A23004" t="str">
            <v>19.010.0011-D</v>
          </cell>
          <cell r="B23004">
            <v>250.77</v>
          </cell>
        </row>
        <row r="23005">
          <cell r="A23005" t="str">
            <v>19.010.0011-E</v>
          </cell>
          <cell r="B23005">
            <v>197.22</v>
          </cell>
        </row>
        <row r="23006">
          <cell r="A23006" t="str">
            <v>19.010.0012-2</v>
          </cell>
          <cell r="B23006">
            <v>897.76</v>
          </cell>
        </row>
        <row r="23007">
          <cell r="A23007" t="str">
            <v>19.010.0012-3</v>
          </cell>
          <cell r="B23007">
            <v>322.27</v>
          </cell>
        </row>
        <row r="23008">
          <cell r="A23008" t="str">
            <v>19.010.0012-4</v>
          </cell>
          <cell r="B23008">
            <v>249.68</v>
          </cell>
        </row>
        <row r="23009">
          <cell r="A23009" t="str">
            <v>19.010.0012-C</v>
          </cell>
          <cell r="B23009">
            <v>879.46</v>
          </cell>
        </row>
        <row r="23010">
          <cell r="A23010" t="str">
            <v>19.010.0012-D</v>
          </cell>
          <cell r="B23010">
            <v>303.97000000000003</v>
          </cell>
        </row>
        <row r="23011">
          <cell r="A23011" t="str">
            <v>19.010.0012-E</v>
          </cell>
          <cell r="B23011">
            <v>231.38</v>
          </cell>
        </row>
        <row r="23012">
          <cell r="A23012" t="str">
            <v>19.010.0013-2</v>
          </cell>
          <cell r="B23012">
            <v>1098.57</v>
          </cell>
        </row>
        <row r="23013">
          <cell r="A23013" t="str">
            <v>19.010.0013-3</v>
          </cell>
          <cell r="B23013">
            <v>405.46</v>
          </cell>
        </row>
        <row r="23014">
          <cell r="A23014" t="str">
            <v>19.010.0013-4</v>
          </cell>
          <cell r="B23014">
            <v>311.16000000000003</v>
          </cell>
        </row>
        <row r="23015">
          <cell r="A23015" t="str">
            <v>19.010.0013-C</v>
          </cell>
          <cell r="B23015">
            <v>1080.27</v>
          </cell>
        </row>
        <row r="23016">
          <cell r="A23016" t="str">
            <v>19.010.0013-D</v>
          </cell>
          <cell r="B23016">
            <v>387.16</v>
          </cell>
        </row>
        <row r="23017">
          <cell r="A23017" t="str">
            <v>19.010.0013-E</v>
          </cell>
          <cell r="B23017">
            <v>292.86</v>
          </cell>
        </row>
        <row r="23018">
          <cell r="A23018" t="str">
            <v>19.010.0015-2</v>
          </cell>
          <cell r="B23018">
            <v>138.47999999999999</v>
          </cell>
        </row>
        <row r="23019">
          <cell r="A23019" t="str">
            <v>19.010.0015-3</v>
          </cell>
          <cell r="B23019">
            <v>85.3</v>
          </cell>
        </row>
        <row r="23020">
          <cell r="A23020" t="str">
            <v>19.010.0015-4</v>
          </cell>
          <cell r="B23020">
            <v>74.95</v>
          </cell>
        </row>
        <row r="23021">
          <cell r="A23021" t="str">
            <v>19.010.0015-C</v>
          </cell>
          <cell r="B23021">
            <v>134.56</v>
          </cell>
        </row>
        <row r="23022">
          <cell r="A23022" t="str">
            <v>19.010.0015-D</v>
          </cell>
          <cell r="B23022">
            <v>81.38</v>
          </cell>
        </row>
        <row r="23023">
          <cell r="A23023" t="str">
            <v>19.010.0015-E</v>
          </cell>
          <cell r="B23023">
            <v>71.03</v>
          </cell>
        </row>
        <row r="23024">
          <cell r="A23024" t="str">
            <v>19.010.0016-2</v>
          </cell>
          <cell r="B23024">
            <v>145.91999999999999</v>
          </cell>
        </row>
        <row r="23025">
          <cell r="A23025" t="str">
            <v>19.010.0016-3</v>
          </cell>
          <cell r="B23025">
            <v>86.04</v>
          </cell>
        </row>
        <row r="23026">
          <cell r="A23026" t="str">
            <v>19.010.0016-4</v>
          </cell>
          <cell r="B23026">
            <v>74.95</v>
          </cell>
        </row>
        <row r="23027">
          <cell r="A23027" t="str">
            <v>19.010.0016-C</v>
          </cell>
          <cell r="B23027">
            <v>142</v>
          </cell>
        </row>
        <row r="23028">
          <cell r="A23028" t="str">
            <v>19.010.0016-D</v>
          </cell>
          <cell r="B23028">
            <v>82.12</v>
          </cell>
        </row>
        <row r="23029">
          <cell r="A23029" t="str">
            <v>19.010.0016-E</v>
          </cell>
          <cell r="B23029">
            <v>71.03</v>
          </cell>
        </row>
        <row r="23030">
          <cell r="A23030" t="str">
            <v>19.010.0017-2</v>
          </cell>
          <cell r="B23030">
            <v>186.67</v>
          </cell>
        </row>
        <row r="23031">
          <cell r="A23031" t="str">
            <v>19.010.0017-3</v>
          </cell>
          <cell r="B23031">
            <v>102.13</v>
          </cell>
        </row>
        <row r="23032">
          <cell r="A23032" t="str">
            <v>19.010.0017-4</v>
          </cell>
          <cell r="B23032">
            <v>87.12</v>
          </cell>
        </row>
        <row r="23033">
          <cell r="A23033" t="str">
            <v>19.010.0017-C</v>
          </cell>
          <cell r="B23033">
            <v>182.75</v>
          </cell>
        </row>
        <row r="23034">
          <cell r="A23034" t="str">
            <v>19.010.0017-D</v>
          </cell>
          <cell r="B23034">
            <v>98.21</v>
          </cell>
        </row>
        <row r="23035">
          <cell r="A23035" t="str">
            <v>19.010.0017-E</v>
          </cell>
          <cell r="B23035">
            <v>83.2</v>
          </cell>
        </row>
        <row r="23036">
          <cell r="A23036" t="str">
            <v>19.010.0018-2</v>
          </cell>
          <cell r="B23036">
            <v>149.91999999999999</v>
          </cell>
        </row>
        <row r="23037">
          <cell r="A23037" t="str">
            <v>19.010.0018-3</v>
          </cell>
          <cell r="B23037">
            <v>74.2</v>
          </cell>
        </row>
        <row r="23038">
          <cell r="A23038" t="str">
            <v>19.010.0018-4</v>
          </cell>
          <cell r="B23038">
            <v>62.56</v>
          </cell>
        </row>
        <row r="23039">
          <cell r="A23039" t="str">
            <v>19.010.0018-C</v>
          </cell>
          <cell r="B23039">
            <v>146</v>
          </cell>
        </row>
        <row r="23040">
          <cell r="A23040" t="str">
            <v>19.010.0018-D</v>
          </cell>
          <cell r="B23040">
            <v>70.28</v>
          </cell>
        </row>
        <row r="23041">
          <cell r="A23041" t="str">
            <v>19.010.0018-E</v>
          </cell>
          <cell r="B23041">
            <v>58.64</v>
          </cell>
        </row>
        <row r="23042">
          <cell r="A23042" t="str">
            <v>19.010.0020-2</v>
          </cell>
          <cell r="B23042">
            <v>147.97</v>
          </cell>
        </row>
        <row r="23043">
          <cell r="A23043" t="str">
            <v>19.010.0020-C</v>
          </cell>
          <cell r="B23043">
            <v>141.16999999999999</v>
          </cell>
        </row>
        <row r="23044">
          <cell r="A23044" t="str">
            <v>19.010.0025-2</v>
          </cell>
          <cell r="B23044">
            <v>127.9</v>
          </cell>
        </row>
        <row r="23045">
          <cell r="A23045" t="str">
            <v>19.010.0025-C</v>
          </cell>
          <cell r="B23045">
            <v>121.1</v>
          </cell>
        </row>
        <row r="23046">
          <cell r="A23046" t="str">
            <v>19.010.0040-2</v>
          </cell>
          <cell r="B23046">
            <v>161.68</v>
          </cell>
        </row>
        <row r="23047">
          <cell r="A23047" t="str">
            <v>19.010.0040-C</v>
          </cell>
          <cell r="B23047">
            <v>154.88999999999999</v>
          </cell>
        </row>
        <row r="23048">
          <cell r="A23048" t="str">
            <v>19.010.9999-0</v>
          </cell>
          <cell r="B23048">
            <v>3180</v>
          </cell>
        </row>
        <row r="23049">
          <cell r="A23049" t="str">
            <v>19.010.9999-A</v>
          </cell>
          <cell r="B23049">
            <v>3003</v>
          </cell>
        </row>
        <row r="23050">
          <cell r="A23050" t="str">
            <v>19.011.0002-2</v>
          </cell>
          <cell r="B23050">
            <v>41.3</v>
          </cell>
        </row>
        <row r="23051">
          <cell r="A23051" t="str">
            <v>19.011.0002-3</v>
          </cell>
          <cell r="B23051">
            <v>9.02</v>
          </cell>
        </row>
        <row r="23052">
          <cell r="A23052" t="str">
            <v>19.011.0002-4</v>
          </cell>
          <cell r="B23052">
            <v>5.01</v>
          </cell>
        </row>
        <row r="23053">
          <cell r="A23053" t="str">
            <v>19.011.0002-C</v>
          </cell>
          <cell r="B23053">
            <v>41.3</v>
          </cell>
        </row>
        <row r="23054">
          <cell r="A23054" t="str">
            <v>19.011.0002-D</v>
          </cell>
          <cell r="B23054">
            <v>9.02</v>
          </cell>
        </row>
        <row r="23055">
          <cell r="A23055" t="str">
            <v>19.011.0002-E</v>
          </cell>
          <cell r="B23055">
            <v>5.01</v>
          </cell>
        </row>
        <row r="23056">
          <cell r="A23056" t="str">
            <v>19.011.0003-2</v>
          </cell>
          <cell r="B23056">
            <v>60.15</v>
          </cell>
        </row>
        <row r="23057">
          <cell r="A23057" t="str">
            <v>19.011.0003-3</v>
          </cell>
          <cell r="B23057">
            <v>12.94</v>
          </cell>
        </row>
        <row r="23058">
          <cell r="A23058" t="str">
            <v>19.011.0003-4</v>
          </cell>
          <cell r="B23058">
            <v>7.1</v>
          </cell>
        </row>
        <row r="23059">
          <cell r="A23059" t="str">
            <v>19.011.0003-C</v>
          </cell>
          <cell r="B23059">
            <v>60.15</v>
          </cell>
        </row>
        <row r="23060">
          <cell r="A23060" t="str">
            <v>19.011.0003-D</v>
          </cell>
          <cell r="B23060">
            <v>12.94</v>
          </cell>
        </row>
        <row r="23061">
          <cell r="A23061" t="str">
            <v>19.011.0003-E</v>
          </cell>
          <cell r="B23061">
            <v>7.1</v>
          </cell>
        </row>
        <row r="23062">
          <cell r="A23062" t="str">
            <v>19.011.0004-2</v>
          </cell>
          <cell r="B23062">
            <v>66.290000000000006</v>
          </cell>
        </row>
        <row r="23063">
          <cell r="A23063" t="str">
            <v>19.011.0004-3</v>
          </cell>
          <cell r="B23063">
            <v>14.89</v>
          </cell>
        </row>
        <row r="23064">
          <cell r="A23064" t="str">
            <v>19.011.0004-4</v>
          </cell>
          <cell r="B23064">
            <v>8.4700000000000006</v>
          </cell>
        </row>
        <row r="23065">
          <cell r="A23065" t="str">
            <v>19.011.0004-C</v>
          </cell>
          <cell r="B23065">
            <v>66.290000000000006</v>
          </cell>
        </row>
        <row r="23066">
          <cell r="A23066" t="str">
            <v>19.011.0004-D</v>
          </cell>
          <cell r="B23066">
            <v>14.89</v>
          </cell>
        </row>
        <row r="23067">
          <cell r="A23067" t="str">
            <v>19.011.0004-E</v>
          </cell>
          <cell r="B23067">
            <v>8.4700000000000006</v>
          </cell>
        </row>
        <row r="23068">
          <cell r="A23068" t="str">
            <v>19.011.0005-2</v>
          </cell>
          <cell r="B23068">
            <v>99.73</v>
          </cell>
        </row>
        <row r="23069">
          <cell r="A23069" t="str">
            <v>19.011.0005-3</v>
          </cell>
          <cell r="B23069">
            <v>23.15</v>
          </cell>
        </row>
        <row r="23070">
          <cell r="A23070" t="str">
            <v>19.011.0005-4</v>
          </cell>
          <cell r="B23070">
            <v>13.59</v>
          </cell>
        </row>
        <row r="23071">
          <cell r="A23071" t="str">
            <v>19.011.0005-C</v>
          </cell>
          <cell r="B23071">
            <v>99.73</v>
          </cell>
        </row>
        <row r="23072">
          <cell r="A23072" t="str">
            <v>19.011.0005-D</v>
          </cell>
          <cell r="B23072">
            <v>23.15</v>
          </cell>
        </row>
        <row r="23073">
          <cell r="A23073" t="str">
            <v>19.011.0005-E</v>
          </cell>
          <cell r="B23073">
            <v>13.59</v>
          </cell>
        </row>
        <row r="23074">
          <cell r="A23074" t="str">
            <v>19.011.0006-2</v>
          </cell>
          <cell r="B23074">
            <v>4.62</v>
          </cell>
        </row>
        <row r="23075">
          <cell r="A23075" t="str">
            <v>19.011.0006-3</v>
          </cell>
          <cell r="B23075">
            <v>0.55000000000000004</v>
          </cell>
        </row>
        <row r="23076">
          <cell r="A23076" t="str">
            <v>19.011.0006-4</v>
          </cell>
          <cell r="B23076">
            <v>0.09</v>
          </cell>
        </row>
        <row r="23077">
          <cell r="A23077" t="str">
            <v>19.011.0006-C</v>
          </cell>
          <cell r="B23077">
            <v>4.62</v>
          </cell>
        </row>
        <row r="23078">
          <cell r="A23078" t="str">
            <v>19.011.0006-D</v>
          </cell>
          <cell r="B23078">
            <v>0.55000000000000004</v>
          </cell>
        </row>
        <row r="23079">
          <cell r="A23079" t="str">
            <v>19.011.0006-E</v>
          </cell>
          <cell r="B23079">
            <v>0.09</v>
          </cell>
        </row>
        <row r="23080">
          <cell r="A23080" t="str">
            <v>19.011.0007-2</v>
          </cell>
          <cell r="B23080">
            <v>39.96</v>
          </cell>
        </row>
        <row r="23081">
          <cell r="A23081" t="str">
            <v>19.011.0007-3</v>
          </cell>
          <cell r="B23081">
            <v>5.9</v>
          </cell>
        </row>
        <row r="23082">
          <cell r="A23082" t="str">
            <v>19.011.0007-4</v>
          </cell>
          <cell r="B23082">
            <v>2</v>
          </cell>
        </row>
        <row r="23083">
          <cell r="A23083" t="str">
            <v>19.011.0007-C</v>
          </cell>
          <cell r="B23083">
            <v>39.96</v>
          </cell>
        </row>
        <row r="23084">
          <cell r="A23084" t="str">
            <v>19.011.0007-D</v>
          </cell>
          <cell r="B23084">
            <v>5.9</v>
          </cell>
        </row>
        <row r="23085">
          <cell r="A23085" t="str">
            <v>19.011.0007-E</v>
          </cell>
          <cell r="B23085">
            <v>2</v>
          </cell>
        </row>
        <row r="23086">
          <cell r="A23086" t="str">
            <v>19.011.0009-2</v>
          </cell>
          <cell r="B23086">
            <v>83.46</v>
          </cell>
        </row>
        <row r="23087">
          <cell r="A23087" t="str">
            <v>19.011.0009-3</v>
          </cell>
          <cell r="B23087">
            <v>10.88</v>
          </cell>
        </row>
        <row r="23088">
          <cell r="A23088" t="str">
            <v>19.011.0009-4</v>
          </cell>
          <cell r="B23088">
            <v>2.66</v>
          </cell>
        </row>
        <row r="23089">
          <cell r="A23089" t="str">
            <v>19.011.0009-C</v>
          </cell>
          <cell r="B23089">
            <v>83.46</v>
          </cell>
        </row>
        <row r="23090">
          <cell r="A23090" t="str">
            <v>19.011.0009-D</v>
          </cell>
          <cell r="B23090">
            <v>10.88</v>
          </cell>
        </row>
        <row r="23091">
          <cell r="A23091" t="str">
            <v>19.011.0009-E</v>
          </cell>
          <cell r="B23091">
            <v>2.66</v>
          </cell>
        </row>
        <row r="23092">
          <cell r="A23092" t="str">
            <v>19.011.0010-2</v>
          </cell>
          <cell r="B23092">
            <v>5.37</v>
          </cell>
        </row>
        <row r="23093">
          <cell r="A23093" t="str">
            <v>19.011.0010-3</v>
          </cell>
          <cell r="B23093">
            <v>0.71</v>
          </cell>
        </row>
        <row r="23094">
          <cell r="A23094" t="str">
            <v>19.011.0010-4</v>
          </cell>
          <cell r="B23094">
            <v>0.18</v>
          </cell>
        </row>
        <row r="23095">
          <cell r="A23095" t="str">
            <v>19.011.0010-C</v>
          </cell>
          <cell r="B23095">
            <v>5.37</v>
          </cell>
        </row>
        <row r="23096">
          <cell r="A23096" t="str">
            <v>19.011.0010-D</v>
          </cell>
          <cell r="B23096">
            <v>0.71</v>
          </cell>
        </row>
        <row r="23097">
          <cell r="A23097" t="str">
            <v>19.011.0010-E</v>
          </cell>
          <cell r="B23097">
            <v>0.18</v>
          </cell>
        </row>
        <row r="23098">
          <cell r="A23098" t="str">
            <v>19.011.0011-2</v>
          </cell>
          <cell r="B23098">
            <v>30.14</v>
          </cell>
        </row>
        <row r="23099">
          <cell r="A23099" t="str">
            <v>19.011.0011-3</v>
          </cell>
          <cell r="B23099">
            <v>7.1</v>
          </cell>
        </row>
        <row r="23100">
          <cell r="A23100" t="str">
            <v>19.011.0011-4</v>
          </cell>
          <cell r="B23100">
            <v>4.3</v>
          </cell>
        </row>
        <row r="23101">
          <cell r="A23101" t="str">
            <v>19.011.0011-C</v>
          </cell>
          <cell r="B23101">
            <v>30.14</v>
          </cell>
        </row>
        <row r="23102">
          <cell r="A23102" t="str">
            <v>19.011.0011-D</v>
          </cell>
          <cell r="B23102">
            <v>7.1</v>
          </cell>
        </row>
        <row r="23103">
          <cell r="A23103" t="str">
            <v>19.011.0011-E</v>
          </cell>
          <cell r="B23103">
            <v>4.3</v>
          </cell>
        </row>
        <row r="23104">
          <cell r="A23104" t="str">
            <v>19.011.0013-2</v>
          </cell>
          <cell r="B23104">
            <v>552.44000000000005</v>
          </cell>
        </row>
        <row r="23105">
          <cell r="A23105" t="str">
            <v>19.011.0013-3</v>
          </cell>
          <cell r="B23105">
            <v>299.39999999999998</v>
          </cell>
        </row>
        <row r="23106">
          <cell r="A23106" t="str">
            <v>19.011.0013-4</v>
          </cell>
          <cell r="B23106">
            <v>246.06</v>
          </cell>
        </row>
        <row r="23107">
          <cell r="A23107" t="str">
            <v>19.011.0013-C</v>
          </cell>
          <cell r="B23107">
            <v>550.05999999999995</v>
          </cell>
        </row>
        <row r="23108">
          <cell r="A23108" t="str">
            <v>19.011.0013-D</v>
          </cell>
          <cell r="B23108">
            <v>297.02</v>
          </cell>
        </row>
        <row r="23109">
          <cell r="A23109" t="str">
            <v>19.011.0013-E</v>
          </cell>
          <cell r="B23109">
            <v>243.68</v>
          </cell>
        </row>
        <row r="23110">
          <cell r="A23110" t="str">
            <v>19.011.0014-2</v>
          </cell>
          <cell r="B23110">
            <v>1.97</v>
          </cell>
        </row>
        <row r="23111">
          <cell r="A23111" t="str">
            <v>19.011.0014-4</v>
          </cell>
          <cell r="B23111">
            <v>1.64</v>
          </cell>
        </row>
        <row r="23112">
          <cell r="A23112" t="str">
            <v>19.011.0014-C</v>
          </cell>
          <cell r="B23112">
            <v>1.97</v>
          </cell>
        </row>
        <row r="23113">
          <cell r="A23113" t="str">
            <v>19.011.0014-E</v>
          </cell>
          <cell r="B23113">
            <v>1.64</v>
          </cell>
        </row>
        <row r="23114">
          <cell r="A23114" t="str">
            <v>19.011.0015-2</v>
          </cell>
          <cell r="B23114">
            <v>5.61</v>
          </cell>
        </row>
        <row r="23115">
          <cell r="A23115" t="str">
            <v>19.011.0015-4</v>
          </cell>
          <cell r="B23115">
            <v>4.67</v>
          </cell>
        </row>
        <row r="23116">
          <cell r="A23116" t="str">
            <v>19.011.0015-C</v>
          </cell>
          <cell r="B23116">
            <v>5.61</v>
          </cell>
        </row>
        <row r="23117">
          <cell r="A23117" t="str">
            <v>19.011.0015-E</v>
          </cell>
          <cell r="B23117">
            <v>4.67</v>
          </cell>
        </row>
        <row r="23118">
          <cell r="A23118" t="str">
            <v>19.011.0016-2</v>
          </cell>
          <cell r="B23118">
            <v>0.2</v>
          </cell>
        </row>
        <row r="23119">
          <cell r="A23119" t="str">
            <v>19.011.0016-4</v>
          </cell>
          <cell r="B23119">
            <v>0.2</v>
          </cell>
        </row>
        <row r="23120">
          <cell r="A23120" t="str">
            <v>19.011.0016-C</v>
          </cell>
          <cell r="B23120">
            <v>0.2</v>
          </cell>
        </row>
        <row r="23121">
          <cell r="A23121" t="str">
            <v>19.011.0016-E</v>
          </cell>
          <cell r="B23121">
            <v>0.2</v>
          </cell>
        </row>
        <row r="23122">
          <cell r="A23122" t="str">
            <v>19.011.0017-2</v>
          </cell>
          <cell r="B23122">
            <v>0.66</v>
          </cell>
        </row>
        <row r="23123">
          <cell r="A23123" t="str">
            <v>19.011.0017-4</v>
          </cell>
          <cell r="B23123">
            <v>0.66</v>
          </cell>
        </row>
        <row r="23124">
          <cell r="A23124" t="str">
            <v>19.011.0017-C</v>
          </cell>
          <cell r="B23124">
            <v>0.66</v>
          </cell>
        </row>
        <row r="23125">
          <cell r="A23125" t="str">
            <v>19.011.0017-E</v>
          </cell>
          <cell r="B23125">
            <v>0.66</v>
          </cell>
        </row>
        <row r="23126">
          <cell r="A23126" t="str">
            <v>19.011.0018-2</v>
          </cell>
          <cell r="B23126">
            <v>1.81</v>
          </cell>
        </row>
        <row r="23127">
          <cell r="A23127" t="str">
            <v>19.011.0018-3</v>
          </cell>
          <cell r="B23127">
            <v>0.38</v>
          </cell>
        </row>
        <row r="23128">
          <cell r="A23128" t="str">
            <v>19.011.0018-4</v>
          </cell>
          <cell r="B23128">
            <v>0.2</v>
          </cell>
        </row>
        <row r="23129">
          <cell r="A23129" t="str">
            <v>19.011.0018-C</v>
          </cell>
          <cell r="B23129">
            <v>1.81</v>
          </cell>
        </row>
        <row r="23130">
          <cell r="A23130" t="str">
            <v>19.011.0018-D</v>
          </cell>
          <cell r="B23130">
            <v>0.38</v>
          </cell>
        </row>
        <row r="23131">
          <cell r="A23131" t="str">
            <v>19.011.0018-E</v>
          </cell>
          <cell r="B23131">
            <v>0.2</v>
          </cell>
        </row>
        <row r="23132">
          <cell r="A23132" t="str">
            <v>19.011.0019-2</v>
          </cell>
          <cell r="B23132">
            <v>0.71</v>
          </cell>
        </row>
        <row r="23133">
          <cell r="A23133" t="str">
            <v>19.011.0019-4</v>
          </cell>
          <cell r="B23133">
            <v>0.48</v>
          </cell>
        </row>
        <row r="23134">
          <cell r="A23134" t="str">
            <v>19.011.0019-C</v>
          </cell>
          <cell r="B23134">
            <v>0.71</v>
          </cell>
        </row>
        <row r="23135">
          <cell r="A23135" t="str">
            <v>19.011.0019-E</v>
          </cell>
          <cell r="B23135">
            <v>0.48</v>
          </cell>
        </row>
        <row r="23136">
          <cell r="A23136" t="str">
            <v>19.011.0025-2</v>
          </cell>
          <cell r="B23136">
            <v>2.93</v>
          </cell>
        </row>
        <row r="23137">
          <cell r="A23137" t="str">
            <v>19.011.0025-4</v>
          </cell>
          <cell r="B23137">
            <v>0.3</v>
          </cell>
        </row>
        <row r="23138">
          <cell r="A23138" t="str">
            <v>19.011.0025-C</v>
          </cell>
          <cell r="B23138">
            <v>2.93</v>
          </cell>
        </row>
        <row r="23139">
          <cell r="A23139" t="str">
            <v>19.011.0025-E</v>
          </cell>
          <cell r="B23139">
            <v>0.3</v>
          </cell>
        </row>
        <row r="23140">
          <cell r="A23140" t="str">
            <v>19.011.0030-2</v>
          </cell>
          <cell r="B23140">
            <v>2.88</v>
          </cell>
        </row>
        <row r="23141">
          <cell r="A23141" t="str">
            <v>19.011.0030-4</v>
          </cell>
          <cell r="B23141">
            <v>0.26</v>
          </cell>
        </row>
        <row r="23142">
          <cell r="A23142" t="str">
            <v>19.011.0030-C</v>
          </cell>
          <cell r="B23142">
            <v>2.88</v>
          </cell>
        </row>
        <row r="23143">
          <cell r="A23143" t="str">
            <v>19.011.0030-E</v>
          </cell>
          <cell r="B23143">
            <v>0.26</v>
          </cell>
        </row>
        <row r="23144">
          <cell r="A23144" t="str">
            <v>19.011.0040-2</v>
          </cell>
          <cell r="B23144">
            <v>239.49</v>
          </cell>
        </row>
        <row r="23145">
          <cell r="A23145" t="str">
            <v>19.011.0040-3</v>
          </cell>
          <cell r="B23145">
            <v>150.19</v>
          </cell>
        </row>
        <row r="23146">
          <cell r="A23146" t="str">
            <v>19.011.0040-4</v>
          </cell>
          <cell r="B23146">
            <v>138.52000000000001</v>
          </cell>
        </row>
        <row r="23147">
          <cell r="A23147" t="str">
            <v>19.011.0040-C</v>
          </cell>
          <cell r="B23147">
            <v>230.47</v>
          </cell>
        </row>
        <row r="23148">
          <cell r="A23148" t="str">
            <v>19.011.0040-D</v>
          </cell>
          <cell r="B23148">
            <v>141.16999999999999</v>
          </cell>
        </row>
        <row r="23149">
          <cell r="A23149" t="str">
            <v>19.011.0040-E</v>
          </cell>
          <cell r="B23149">
            <v>129.5</v>
          </cell>
        </row>
        <row r="23150">
          <cell r="A23150" t="str">
            <v>19.011.0045-2</v>
          </cell>
          <cell r="B23150">
            <v>8.2100000000000009</v>
          </cell>
        </row>
        <row r="23151">
          <cell r="A23151" t="str">
            <v>19.011.0045-4</v>
          </cell>
          <cell r="B23151">
            <v>0.17</v>
          </cell>
        </row>
        <row r="23152">
          <cell r="A23152" t="str">
            <v>19.011.0045-C</v>
          </cell>
          <cell r="B23152">
            <v>8.2100000000000009</v>
          </cell>
        </row>
        <row r="23153">
          <cell r="A23153" t="str">
            <v>19.011.0045-E</v>
          </cell>
          <cell r="B23153">
            <v>0.17</v>
          </cell>
        </row>
        <row r="23154">
          <cell r="A23154" t="str">
            <v>19.011.0050-2</v>
          </cell>
          <cell r="B23154">
            <v>65.75</v>
          </cell>
        </row>
        <row r="23155">
          <cell r="A23155" t="str">
            <v>19.011.0050-4</v>
          </cell>
          <cell r="B23155">
            <v>32.78</v>
          </cell>
        </row>
        <row r="23156">
          <cell r="A23156" t="str">
            <v>19.011.0050-C</v>
          </cell>
          <cell r="B23156">
            <v>63.64</v>
          </cell>
        </row>
        <row r="23157">
          <cell r="A23157" t="str">
            <v>19.011.0050-E</v>
          </cell>
          <cell r="B23157">
            <v>30.67</v>
          </cell>
        </row>
        <row r="23158">
          <cell r="A23158" t="str">
            <v>19.011.9999-0</v>
          </cell>
          <cell r="B23158">
            <v>3079</v>
          </cell>
        </row>
        <row r="23159">
          <cell r="A23159" t="str">
            <v>19.011.9999-A</v>
          </cell>
          <cell r="B23159">
            <v>3062</v>
          </cell>
        </row>
        <row r="23160">
          <cell r="A23160" t="str">
            <v>20.002.9999-0</v>
          </cell>
          <cell r="B23160">
            <v>4667</v>
          </cell>
        </row>
        <row r="23161">
          <cell r="A23161" t="str">
            <v>20.002.9999-A</v>
          </cell>
          <cell r="B23161">
            <v>4609</v>
          </cell>
        </row>
        <row r="23162">
          <cell r="A23162" t="str">
            <v>20.003.9999-0</v>
          </cell>
          <cell r="B23162">
            <v>3574</v>
          </cell>
        </row>
        <row r="23163">
          <cell r="A23163" t="str">
            <v>20.003.9999-A</v>
          </cell>
          <cell r="B23163">
            <v>3447</v>
          </cell>
        </row>
        <row r="23164">
          <cell r="A23164" t="str">
            <v>20.004.0001-0</v>
          </cell>
          <cell r="B23164">
            <v>0.43</v>
          </cell>
        </row>
        <row r="23165">
          <cell r="A23165" t="str">
            <v>20.004.0001-A</v>
          </cell>
          <cell r="B23165">
            <v>0.42</v>
          </cell>
        </row>
        <row r="23166">
          <cell r="A23166" t="str">
            <v>20.004.0002-0</v>
          </cell>
          <cell r="B23166">
            <v>0.35</v>
          </cell>
        </row>
        <row r="23167">
          <cell r="A23167" t="str">
            <v>20.004.0002-A</v>
          </cell>
          <cell r="B23167">
            <v>0.35</v>
          </cell>
        </row>
        <row r="23168">
          <cell r="A23168" t="str">
            <v>20.004.0005-0</v>
          </cell>
          <cell r="B23168">
            <v>0.66</v>
          </cell>
        </row>
        <row r="23169">
          <cell r="A23169" t="str">
            <v>20.004.0005-A</v>
          </cell>
          <cell r="B23169">
            <v>0.63</v>
          </cell>
        </row>
        <row r="23170">
          <cell r="A23170" t="str">
            <v>20.004.0006-0</v>
          </cell>
          <cell r="B23170">
            <v>3.26</v>
          </cell>
        </row>
        <row r="23171">
          <cell r="A23171" t="str">
            <v>20.004.0006-A</v>
          </cell>
          <cell r="B23171">
            <v>3.12</v>
          </cell>
        </row>
        <row r="23172">
          <cell r="A23172" t="str">
            <v>20.004.0007-0</v>
          </cell>
          <cell r="B23172">
            <v>6.5</v>
          </cell>
        </row>
        <row r="23173">
          <cell r="A23173" t="str">
            <v>20.004.0007-A</v>
          </cell>
          <cell r="B23173">
            <v>6.3</v>
          </cell>
        </row>
        <row r="23174">
          <cell r="A23174" t="str">
            <v>20.004.0010-0</v>
          </cell>
          <cell r="B23174">
            <v>3.1</v>
          </cell>
        </row>
        <row r="23175">
          <cell r="A23175" t="str">
            <v>20.004.0010-A</v>
          </cell>
          <cell r="B23175">
            <v>3</v>
          </cell>
        </row>
        <row r="23176">
          <cell r="A23176" t="str">
            <v>20.004.0011-0</v>
          </cell>
          <cell r="B23176">
            <v>19.37</v>
          </cell>
        </row>
        <row r="23177">
          <cell r="A23177" t="str">
            <v>20.004.0011-A</v>
          </cell>
          <cell r="B23177">
            <v>17.11</v>
          </cell>
        </row>
        <row r="23178">
          <cell r="A23178" t="str">
            <v>20.004.0012-0</v>
          </cell>
          <cell r="B23178">
            <v>7.39</v>
          </cell>
        </row>
        <row r="23179">
          <cell r="A23179" t="str">
            <v>20.004.0012-A</v>
          </cell>
          <cell r="B23179">
            <v>6.81</v>
          </cell>
        </row>
        <row r="23180">
          <cell r="A23180" t="str">
            <v>20.004.0013-0</v>
          </cell>
          <cell r="B23180">
            <v>1.74</v>
          </cell>
        </row>
        <row r="23181">
          <cell r="A23181" t="str">
            <v>20.004.0013-A</v>
          </cell>
          <cell r="B23181">
            <v>1.69</v>
          </cell>
        </row>
        <row r="23182">
          <cell r="A23182" t="str">
            <v>20.004.0015-0</v>
          </cell>
          <cell r="B23182">
            <v>34.83</v>
          </cell>
        </row>
        <row r="23183">
          <cell r="A23183" t="str">
            <v>20.004.0015-A</v>
          </cell>
          <cell r="B23183">
            <v>30.86</v>
          </cell>
        </row>
        <row r="23184">
          <cell r="A23184" t="str">
            <v>20.004.0016-0</v>
          </cell>
          <cell r="B23184">
            <v>3.29</v>
          </cell>
        </row>
        <row r="23185">
          <cell r="A23185" t="str">
            <v>20.004.0016-A</v>
          </cell>
          <cell r="B23185">
            <v>2.95</v>
          </cell>
        </row>
        <row r="23186">
          <cell r="A23186" t="str">
            <v>20.004.0017-0</v>
          </cell>
          <cell r="B23186">
            <v>170.44</v>
          </cell>
        </row>
        <row r="23187">
          <cell r="A23187" t="str">
            <v>20.004.0017-A</v>
          </cell>
          <cell r="B23187">
            <v>156.91</v>
          </cell>
        </row>
        <row r="23188">
          <cell r="A23188" t="str">
            <v>20.004.0018-0</v>
          </cell>
          <cell r="B23188">
            <v>248.07</v>
          </cell>
        </row>
        <row r="23189">
          <cell r="A23189" t="str">
            <v>20.004.0018-A</v>
          </cell>
          <cell r="B23189">
            <v>216.89</v>
          </cell>
        </row>
        <row r="23190">
          <cell r="A23190" t="str">
            <v>20.004.0019-0</v>
          </cell>
          <cell r="B23190">
            <v>5.76</v>
          </cell>
        </row>
        <row r="23191">
          <cell r="A23191" t="str">
            <v>20.004.0019-A</v>
          </cell>
          <cell r="B23191">
            <v>5.5</v>
          </cell>
        </row>
        <row r="23192">
          <cell r="A23192" t="str">
            <v>20.004.0020-0</v>
          </cell>
          <cell r="B23192">
            <v>1.45</v>
          </cell>
        </row>
        <row r="23193">
          <cell r="A23193" t="str">
            <v>20.004.0020-A</v>
          </cell>
          <cell r="B23193">
            <v>1.41</v>
          </cell>
        </row>
        <row r="23194">
          <cell r="A23194" t="str">
            <v>20.004.0021-0</v>
          </cell>
          <cell r="B23194">
            <v>239.39</v>
          </cell>
        </row>
        <row r="23195">
          <cell r="A23195" t="str">
            <v>20.004.0021-A</v>
          </cell>
          <cell r="B23195">
            <v>238.02</v>
          </cell>
        </row>
        <row r="23196">
          <cell r="A23196" t="str">
            <v>20.004.0022-0</v>
          </cell>
          <cell r="B23196">
            <v>265.26</v>
          </cell>
        </row>
        <row r="23197">
          <cell r="A23197" t="str">
            <v>20.004.0022-A</v>
          </cell>
          <cell r="B23197">
            <v>263.89999999999998</v>
          </cell>
        </row>
        <row r="23198">
          <cell r="A23198" t="str">
            <v>20.004.0023-0</v>
          </cell>
          <cell r="B23198">
            <v>158.65</v>
          </cell>
        </row>
        <row r="23199">
          <cell r="A23199" t="str">
            <v>20.004.0023-A</v>
          </cell>
          <cell r="B23199">
            <v>157.80000000000001</v>
          </cell>
        </row>
        <row r="23200">
          <cell r="A23200" t="str">
            <v>20.004.0025-0</v>
          </cell>
          <cell r="B23200">
            <v>31.65</v>
          </cell>
        </row>
        <row r="23201">
          <cell r="A23201" t="str">
            <v>20.004.0025-A</v>
          </cell>
          <cell r="B23201">
            <v>31.07</v>
          </cell>
        </row>
        <row r="23202">
          <cell r="A23202" t="str">
            <v>20.004.0027-0</v>
          </cell>
          <cell r="B23202">
            <v>81.650000000000006</v>
          </cell>
        </row>
        <row r="23203">
          <cell r="A23203" t="str">
            <v>20.004.0027-A</v>
          </cell>
          <cell r="B23203">
            <v>76.569999999999993</v>
          </cell>
        </row>
        <row r="23204">
          <cell r="A23204" t="str">
            <v>20.004.0028-0</v>
          </cell>
          <cell r="B23204">
            <v>74.56</v>
          </cell>
        </row>
        <row r="23205">
          <cell r="A23205" t="str">
            <v>20.004.0028-A</v>
          </cell>
          <cell r="B23205">
            <v>68.34</v>
          </cell>
        </row>
        <row r="23206">
          <cell r="A23206" t="str">
            <v>20.004.0030-0</v>
          </cell>
          <cell r="B23206">
            <v>0.38</v>
          </cell>
        </row>
        <row r="23207">
          <cell r="A23207" t="str">
            <v>20.004.0030-A</v>
          </cell>
          <cell r="B23207">
            <v>0.37</v>
          </cell>
        </row>
        <row r="23208">
          <cell r="A23208" t="str">
            <v>20.004.0033-1</v>
          </cell>
          <cell r="B23208">
            <v>1.32</v>
          </cell>
        </row>
        <row r="23209">
          <cell r="A23209" t="str">
            <v>20.004.0033-B</v>
          </cell>
          <cell r="B23209">
            <v>1.28</v>
          </cell>
        </row>
        <row r="23210">
          <cell r="A23210" t="str">
            <v>20.004.0034-0</v>
          </cell>
          <cell r="B23210">
            <v>0.88</v>
          </cell>
        </row>
        <row r="23211">
          <cell r="A23211" t="str">
            <v>20.004.0034-A</v>
          </cell>
          <cell r="B23211">
            <v>0.85</v>
          </cell>
        </row>
        <row r="23212">
          <cell r="A23212" t="str">
            <v>20.004.0036-0</v>
          </cell>
          <cell r="B23212">
            <v>0.14000000000000001</v>
          </cell>
        </row>
        <row r="23213">
          <cell r="A23213" t="str">
            <v>20.004.0036-A</v>
          </cell>
          <cell r="B23213">
            <v>0.14000000000000001</v>
          </cell>
        </row>
        <row r="23214">
          <cell r="A23214" t="str">
            <v>20.004.0038-0</v>
          </cell>
          <cell r="B23214">
            <v>0.13</v>
          </cell>
        </row>
        <row r="23215">
          <cell r="A23215" t="str">
            <v>20.004.0038-A</v>
          </cell>
          <cell r="B23215">
            <v>0.13</v>
          </cell>
        </row>
        <row r="23216">
          <cell r="A23216" t="str">
            <v>20.004.0040-0</v>
          </cell>
          <cell r="B23216">
            <v>0.18</v>
          </cell>
        </row>
        <row r="23217">
          <cell r="A23217" t="str">
            <v>20.004.0040-A</v>
          </cell>
          <cell r="B23217">
            <v>0.17</v>
          </cell>
        </row>
        <row r="23218">
          <cell r="A23218" t="str">
            <v>20.004.0045-0</v>
          </cell>
          <cell r="B23218">
            <v>2.96</v>
          </cell>
        </row>
        <row r="23219">
          <cell r="A23219" t="str">
            <v>20.004.0045-A</v>
          </cell>
          <cell r="B23219">
            <v>2.81</v>
          </cell>
        </row>
        <row r="23220">
          <cell r="A23220" t="str">
            <v>20.004.0100-0</v>
          </cell>
          <cell r="B23220">
            <v>21.79</v>
          </cell>
        </row>
        <row r="23221">
          <cell r="A23221" t="str">
            <v>20.004.0100-A</v>
          </cell>
          <cell r="B23221">
            <v>21.26</v>
          </cell>
        </row>
        <row r="23222">
          <cell r="A23222" t="str">
            <v>20.004.0102-0</v>
          </cell>
          <cell r="B23222">
            <v>1.85</v>
          </cell>
        </row>
        <row r="23223">
          <cell r="A23223" t="str">
            <v>20.004.0102-A</v>
          </cell>
          <cell r="B23223">
            <v>1.81</v>
          </cell>
        </row>
        <row r="23224">
          <cell r="A23224" t="str">
            <v>20.004.0105-0</v>
          </cell>
          <cell r="B23224">
            <v>3.08</v>
          </cell>
        </row>
        <row r="23225">
          <cell r="A23225" t="str">
            <v>20.004.0105-A</v>
          </cell>
          <cell r="B23225">
            <v>3.01</v>
          </cell>
        </row>
        <row r="23226">
          <cell r="A23226" t="str">
            <v>20.004.0122-0</v>
          </cell>
          <cell r="B23226">
            <v>9.32</v>
          </cell>
        </row>
        <row r="23227">
          <cell r="A23227" t="str">
            <v>20.004.0122-A</v>
          </cell>
          <cell r="B23227">
            <v>8.94</v>
          </cell>
        </row>
        <row r="23228">
          <cell r="A23228" t="str">
            <v>20.004.0125-0</v>
          </cell>
          <cell r="B23228">
            <v>0.17</v>
          </cell>
        </row>
        <row r="23229">
          <cell r="A23229" t="str">
            <v>20.004.0125-A</v>
          </cell>
          <cell r="B23229">
            <v>0.15</v>
          </cell>
        </row>
        <row r="23230">
          <cell r="A23230" t="str">
            <v>20.004.0127-0</v>
          </cell>
          <cell r="B23230">
            <v>80.319999999999993</v>
          </cell>
        </row>
        <row r="23231">
          <cell r="A23231" t="str">
            <v>20.004.0127-A</v>
          </cell>
          <cell r="B23231">
            <v>76.92</v>
          </cell>
        </row>
        <row r="23232">
          <cell r="A23232" t="str">
            <v>20.004.0130-0</v>
          </cell>
          <cell r="B23232">
            <v>1.06</v>
          </cell>
        </row>
        <row r="23233">
          <cell r="A23233" t="str">
            <v>20.004.0130-A</v>
          </cell>
          <cell r="B23233">
            <v>0.99</v>
          </cell>
        </row>
        <row r="23234">
          <cell r="A23234" t="str">
            <v>20.004.0131-0</v>
          </cell>
          <cell r="B23234">
            <v>0.43</v>
          </cell>
        </row>
        <row r="23235">
          <cell r="A23235" t="str">
            <v>20.004.0131-A</v>
          </cell>
          <cell r="B23235">
            <v>0.41</v>
          </cell>
        </row>
        <row r="23236">
          <cell r="A23236" t="str">
            <v>20.004.0132-0</v>
          </cell>
          <cell r="B23236">
            <v>1.58</v>
          </cell>
        </row>
        <row r="23237">
          <cell r="A23237" t="str">
            <v>20.004.0132-A</v>
          </cell>
          <cell r="B23237">
            <v>1.43</v>
          </cell>
        </row>
        <row r="23238">
          <cell r="A23238" t="str">
            <v>20.004.0135-0</v>
          </cell>
          <cell r="B23238">
            <v>0.22</v>
          </cell>
        </row>
        <row r="23239">
          <cell r="A23239" t="str">
            <v>20.004.0135-A</v>
          </cell>
          <cell r="B23239">
            <v>0.21</v>
          </cell>
        </row>
        <row r="23240">
          <cell r="A23240" t="str">
            <v>20.004.0136-0</v>
          </cell>
          <cell r="B23240">
            <v>0.25</v>
          </cell>
        </row>
        <row r="23241">
          <cell r="A23241" t="str">
            <v>20.004.0136-A</v>
          </cell>
          <cell r="B23241">
            <v>0.24</v>
          </cell>
        </row>
        <row r="23242">
          <cell r="A23242" t="str">
            <v>20.004.9999-0</v>
          </cell>
          <cell r="B23242">
            <v>3807</v>
          </cell>
        </row>
        <row r="23243">
          <cell r="A23243" t="str">
            <v>20.004.9999-A</v>
          </cell>
          <cell r="B23243">
            <v>3624</v>
          </cell>
        </row>
        <row r="23244">
          <cell r="A23244" t="str">
            <v>20.005.0001-0</v>
          </cell>
          <cell r="B23244">
            <v>6.85</v>
          </cell>
        </row>
        <row r="23245">
          <cell r="A23245" t="str">
            <v>20.005.0001-A</v>
          </cell>
          <cell r="B23245">
            <v>6.43</v>
          </cell>
        </row>
        <row r="23246">
          <cell r="A23246" t="str">
            <v>20.005.0002-1</v>
          </cell>
          <cell r="B23246">
            <v>7.61</v>
          </cell>
        </row>
        <row r="23247">
          <cell r="A23247" t="str">
            <v>20.005.0002-B</v>
          </cell>
          <cell r="B23247">
            <v>7.15</v>
          </cell>
        </row>
        <row r="23248">
          <cell r="A23248" t="str">
            <v>20.005.0003-1</v>
          </cell>
          <cell r="B23248">
            <v>8.3699999999999992</v>
          </cell>
        </row>
        <row r="23249">
          <cell r="A23249" t="str">
            <v>20.005.0003-B</v>
          </cell>
          <cell r="B23249">
            <v>7.86</v>
          </cell>
        </row>
        <row r="23250">
          <cell r="A23250" t="str">
            <v>20.005.0004-0</v>
          </cell>
          <cell r="B23250">
            <v>8.2899999999999991</v>
          </cell>
        </row>
        <row r="23251">
          <cell r="A23251" t="str">
            <v>20.005.0004-A</v>
          </cell>
          <cell r="B23251">
            <v>7.79</v>
          </cell>
        </row>
        <row r="23252">
          <cell r="A23252" t="str">
            <v>20.005.0005-0</v>
          </cell>
          <cell r="B23252">
            <v>9.2100000000000009</v>
          </cell>
        </row>
        <row r="23253">
          <cell r="A23253" t="str">
            <v>20.005.0005-A</v>
          </cell>
          <cell r="B23253">
            <v>8.65</v>
          </cell>
        </row>
        <row r="23254">
          <cell r="A23254" t="str">
            <v>20.005.0006-0</v>
          </cell>
          <cell r="B23254">
            <v>10.130000000000001</v>
          </cell>
        </row>
        <row r="23255">
          <cell r="A23255" t="str">
            <v>20.005.0006-A</v>
          </cell>
          <cell r="B23255">
            <v>9.52</v>
          </cell>
        </row>
        <row r="23256">
          <cell r="A23256" t="str">
            <v>20.005.0007-0</v>
          </cell>
          <cell r="B23256">
            <v>7.41</v>
          </cell>
        </row>
        <row r="23257">
          <cell r="A23257" t="str">
            <v>20.005.0007-A</v>
          </cell>
          <cell r="B23257">
            <v>7.11</v>
          </cell>
        </row>
        <row r="23258">
          <cell r="A23258" t="str">
            <v>20.005.0008-0</v>
          </cell>
          <cell r="B23258">
            <v>8.77</v>
          </cell>
        </row>
        <row r="23259">
          <cell r="A23259" t="str">
            <v>20.005.0008-A</v>
          </cell>
          <cell r="B23259">
            <v>8.4</v>
          </cell>
        </row>
        <row r="23260">
          <cell r="A23260" t="str">
            <v>20.005.0009-0</v>
          </cell>
          <cell r="B23260">
            <v>16.55</v>
          </cell>
        </row>
        <row r="23261">
          <cell r="A23261" t="str">
            <v>20.005.0009-A</v>
          </cell>
          <cell r="B23261">
            <v>15.8</v>
          </cell>
        </row>
        <row r="23262">
          <cell r="A23262" t="str">
            <v>20.005.0010-0</v>
          </cell>
          <cell r="B23262">
            <v>12.47</v>
          </cell>
        </row>
        <row r="23263">
          <cell r="A23263" t="str">
            <v>20.005.0010-A</v>
          </cell>
          <cell r="B23263">
            <v>11.84</v>
          </cell>
        </row>
        <row r="23264">
          <cell r="A23264" t="str">
            <v>20.005.9999-0</v>
          </cell>
          <cell r="B23264">
            <v>3670</v>
          </cell>
        </row>
        <row r="23265">
          <cell r="A23265" t="str">
            <v>20.005.9999-A</v>
          </cell>
          <cell r="B23265">
            <v>3475</v>
          </cell>
        </row>
        <row r="23266">
          <cell r="A23266" t="str">
            <v>20.006.0001-0</v>
          </cell>
          <cell r="B23266">
            <v>5.25</v>
          </cell>
        </row>
        <row r="23267">
          <cell r="A23267" t="str">
            <v>20.006.0001-A</v>
          </cell>
          <cell r="B23267">
            <v>4.9400000000000004</v>
          </cell>
        </row>
        <row r="23268">
          <cell r="A23268" t="str">
            <v>20.006.0002-0</v>
          </cell>
          <cell r="B23268">
            <v>8.64</v>
          </cell>
        </row>
        <row r="23269">
          <cell r="A23269" t="str">
            <v>20.006.0002-A</v>
          </cell>
          <cell r="B23269">
            <v>8.26</v>
          </cell>
        </row>
        <row r="23270">
          <cell r="A23270" t="str">
            <v>20.006.0003-0</v>
          </cell>
          <cell r="B23270">
            <v>5.58</v>
          </cell>
        </row>
        <row r="23271">
          <cell r="A23271" t="str">
            <v>20.006.0003-A</v>
          </cell>
          <cell r="B23271">
            <v>5.27</v>
          </cell>
        </row>
        <row r="23272">
          <cell r="A23272" t="str">
            <v>20.006.0100-0</v>
          </cell>
          <cell r="B23272">
            <v>132.01</v>
          </cell>
        </row>
        <row r="23273">
          <cell r="A23273" t="str">
            <v>20.006.0100-A</v>
          </cell>
          <cell r="B23273">
            <v>126.65</v>
          </cell>
        </row>
        <row r="23274">
          <cell r="A23274" t="str">
            <v>20.006.9999-0</v>
          </cell>
          <cell r="B23274">
            <v>3792</v>
          </cell>
        </row>
        <row r="23275">
          <cell r="A23275" t="str">
            <v>20.006.9999-A</v>
          </cell>
          <cell r="B23275">
            <v>3607</v>
          </cell>
        </row>
        <row r="23276">
          <cell r="A23276" t="str">
            <v>20.007.0001-0</v>
          </cell>
          <cell r="B23276">
            <v>10.63</v>
          </cell>
        </row>
        <row r="23277">
          <cell r="A23277" t="str">
            <v>20.007.0001-A</v>
          </cell>
          <cell r="B23277">
            <v>10.16</v>
          </cell>
        </row>
        <row r="23278">
          <cell r="A23278" t="str">
            <v>20.007.0002-0</v>
          </cell>
          <cell r="B23278">
            <v>7.15</v>
          </cell>
        </row>
        <row r="23279">
          <cell r="A23279" t="str">
            <v>20.007.0002-A</v>
          </cell>
          <cell r="B23279">
            <v>6.76</v>
          </cell>
        </row>
        <row r="23280">
          <cell r="A23280" t="str">
            <v>20.007.9999-0</v>
          </cell>
          <cell r="B23280">
            <v>3623</v>
          </cell>
        </row>
        <row r="23281">
          <cell r="A23281" t="str">
            <v>20.007.9999-A</v>
          </cell>
          <cell r="B23281">
            <v>3445</v>
          </cell>
        </row>
        <row r="23282">
          <cell r="A23282" t="str">
            <v>20.008.0001-0</v>
          </cell>
          <cell r="B23282">
            <v>7.53</v>
          </cell>
        </row>
        <row r="23283">
          <cell r="A23283" t="str">
            <v>20.008.0001-A</v>
          </cell>
          <cell r="B23283">
            <v>7.14</v>
          </cell>
        </row>
        <row r="23284">
          <cell r="A23284" t="str">
            <v>20.008.0002-0</v>
          </cell>
          <cell r="B23284">
            <v>6.94</v>
          </cell>
        </row>
        <row r="23285">
          <cell r="A23285" t="str">
            <v>20.008.0002-A</v>
          </cell>
          <cell r="B23285">
            <v>6.53</v>
          </cell>
        </row>
        <row r="23286">
          <cell r="A23286" t="str">
            <v>20.008.0003-0</v>
          </cell>
          <cell r="B23286">
            <v>4.54</v>
          </cell>
        </row>
        <row r="23287">
          <cell r="A23287" t="str">
            <v>20.008.0003-A</v>
          </cell>
          <cell r="B23287">
            <v>4.2699999999999996</v>
          </cell>
        </row>
        <row r="23288">
          <cell r="A23288" t="str">
            <v>20.008.0004-0</v>
          </cell>
          <cell r="B23288">
            <v>4.8600000000000003</v>
          </cell>
        </row>
        <row r="23289">
          <cell r="A23289" t="str">
            <v>20.008.0004-A</v>
          </cell>
          <cell r="B23289">
            <v>4.6100000000000003</v>
          </cell>
        </row>
        <row r="23290">
          <cell r="A23290" t="str">
            <v>20.008.0010-0</v>
          </cell>
          <cell r="B23290">
            <v>7.53</v>
          </cell>
        </row>
        <row r="23291">
          <cell r="A23291" t="str">
            <v>20.008.0010-A</v>
          </cell>
          <cell r="B23291">
            <v>7.14</v>
          </cell>
        </row>
        <row r="23292">
          <cell r="A23292" t="str">
            <v>20.008.0015-0</v>
          </cell>
          <cell r="B23292">
            <v>6.94</v>
          </cell>
        </row>
        <row r="23293">
          <cell r="A23293" t="str">
            <v>20.008.0015-A</v>
          </cell>
          <cell r="B23293">
            <v>6.53</v>
          </cell>
        </row>
        <row r="23294">
          <cell r="A23294" t="str">
            <v>20.008.9999-0</v>
          </cell>
          <cell r="B23294">
            <v>3618</v>
          </cell>
        </row>
        <row r="23295">
          <cell r="A23295" t="str">
            <v>20.008.9999-A</v>
          </cell>
          <cell r="B23295">
            <v>3421</v>
          </cell>
        </row>
        <row r="23296">
          <cell r="A23296" t="str">
            <v>20.009.0001-1</v>
          </cell>
          <cell r="B23296">
            <v>0.24</v>
          </cell>
        </row>
        <row r="23297">
          <cell r="A23297" t="str">
            <v>20.009.0001-B</v>
          </cell>
          <cell r="B23297">
            <v>0.23</v>
          </cell>
        </row>
        <row r="23298">
          <cell r="A23298" t="str">
            <v>20.009.0002-1</v>
          </cell>
          <cell r="B23298">
            <v>0.16</v>
          </cell>
        </row>
        <row r="23299">
          <cell r="A23299" t="str">
            <v>20.009.0002-B</v>
          </cell>
          <cell r="B23299">
            <v>0.15</v>
          </cell>
        </row>
        <row r="23300">
          <cell r="A23300" t="str">
            <v>20.009.0007-0</v>
          </cell>
          <cell r="B23300">
            <v>24.39</v>
          </cell>
        </row>
        <row r="23301">
          <cell r="A23301" t="str">
            <v>20.009.0007-A</v>
          </cell>
          <cell r="B23301">
            <v>22.94</v>
          </cell>
        </row>
        <row r="23302">
          <cell r="A23302" t="str">
            <v>20.009.0008-0</v>
          </cell>
          <cell r="B23302">
            <v>49.04</v>
          </cell>
        </row>
        <row r="23303">
          <cell r="A23303" t="str">
            <v>20.009.0008-A</v>
          </cell>
          <cell r="B23303">
            <v>46.15</v>
          </cell>
        </row>
        <row r="23304">
          <cell r="A23304" t="str">
            <v>20.009.0009-0</v>
          </cell>
          <cell r="B23304">
            <v>24.01</v>
          </cell>
        </row>
        <row r="23305">
          <cell r="A23305" t="str">
            <v>20.009.0009-A</v>
          </cell>
          <cell r="B23305">
            <v>22.21</v>
          </cell>
        </row>
        <row r="23306">
          <cell r="A23306" t="str">
            <v>20.009.0010-0</v>
          </cell>
          <cell r="B23306">
            <v>25.02</v>
          </cell>
        </row>
        <row r="23307">
          <cell r="A23307" t="str">
            <v>20.009.0010-A</v>
          </cell>
          <cell r="B23307">
            <v>23.93</v>
          </cell>
        </row>
        <row r="23308">
          <cell r="A23308" t="str">
            <v>20.009.0012-0</v>
          </cell>
          <cell r="B23308">
            <v>137.99</v>
          </cell>
        </row>
        <row r="23309">
          <cell r="A23309" t="str">
            <v>20.009.0012-A</v>
          </cell>
          <cell r="B23309">
            <v>133.5</v>
          </cell>
        </row>
        <row r="23310">
          <cell r="A23310" t="str">
            <v>20.009.0014-0</v>
          </cell>
          <cell r="B23310">
            <v>54.4</v>
          </cell>
        </row>
        <row r="23311">
          <cell r="A23311" t="str">
            <v>20.009.0014-A</v>
          </cell>
          <cell r="B23311">
            <v>51.26</v>
          </cell>
        </row>
        <row r="23312">
          <cell r="A23312" t="str">
            <v>20.009.0015-0</v>
          </cell>
          <cell r="B23312">
            <v>190.49</v>
          </cell>
        </row>
        <row r="23313">
          <cell r="A23313" t="str">
            <v>20.009.0015-A</v>
          </cell>
          <cell r="B23313">
            <v>184.08</v>
          </cell>
        </row>
        <row r="23314">
          <cell r="A23314" t="str">
            <v>20.009.0017-0</v>
          </cell>
          <cell r="B23314">
            <v>0.42</v>
          </cell>
        </row>
        <row r="23315">
          <cell r="A23315" t="str">
            <v>20.009.0017-A</v>
          </cell>
          <cell r="B23315">
            <v>0.41</v>
          </cell>
        </row>
        <row r="23316">
          <cell r="A23316" t="str">
            <v>20.009.0020-0</v>
          </cell>
          <cell r="B23316">
            <v>1.75</v>
          </cell>
        </row>
        <row r="23317">
          <cell r="A23317" t="str">
            <v>20.009.0020-A</v>
          </cell>
          <cell r="B23317">
            <v>1.68</v>
          </cell>
        </row>
        <row r="23318">
          <cell r="A23318" t="str">
            <v>20.009.0021-0</v>
          </cell>
          <cell r="B23318">
            <v>2.88</v>
          </cell>
        </row>
        <row r="23319">
          <cell r="A23319" t="str">
            <v>20.009.0021-A</v>
          </cell>
          <cell r="B23319">
            <v>2.75</v>
          </cell>
        </row>
        <row r="23320">
          <cell r="A23320" t="str">
            <v>20.009.0025-0</v>
          </cell>
          <cell r="B23320">
            <v>202.08</v>
          </cell>
        </row>
        <row r="23321">
          <cell r="A23321" t="str">
            <v>20.009.0025-A</v>
          </cell>
          <cell r="B23321">
            <v>194.34</v>
          </cell>
        </row>
        <row r="23322">
          <cell r="A23322" t="str">
            <v>20.009.0028-0</v>
          </cell>
          <cell r="B23322">
            <v>145.51</v>
          </cell>
        </row>
        <row r="23323">
          <cell r="A23323" t="str">
            <v>20.009.0028-A</v>
          </cell>
          <cell r="B23323">
            <v>139.97999999999999</v>
          </cell>
        </row>
        <row r="23324">
          <cell r="A23324" t="str">
            <v>20.009.0030-0</v>
          </cell>
          <cell r="B23324">
            <v>103.09</v>
          </cell>
        </row>
        <row r="23325">
          <cell r="A23325" t="str">
            <v>20.009.0030-A</v>
          </cell>
          <cell r="B23325">
            <v>99.21</v>
          </cell>
        </row>
        <row r="23326">
          <cell r="A23326" t="str">
            <v>20.009.0033-0</v>
          </cell>
          <cell r="B23326">
            <v>83.3</v>
          </cell>
        </row>
        <row r="23327">
          <cell r="A23327" t="str">
            <v>20.009.0033-A</v>
          </cell>
          <cell r="B23327">
            <v>80.2</v>
          </cell>
        </row>
        <row r="23328">
          <cell r="A23328" t="str">
            <v>20.009.0040-0</v>
          </cell>
          <cell r="B23328">
            <v>167.42</v>
          </cell>
        </row>
        <row r="23329">
          <cell r="A23329" t="str">
            <v>20.009.0040-A</v>
          </cell>
          <cell r="B23329">
            <v>162.44999999999999</v>
          </cell>
        </row>
        <row r="23330">
          <cell r="A23330" t="str">
            <v>20.009.0042-0</v>
          </cell>
          <cell r="B23330">
            <v>119.59</v>
          </cell>
        </row>
        <row r="23331">
          <cell r="A23331" t="str">
            <v>20.009.0042-A</v>
          </cell>
          <cell r="B23331">
            <v>116.03</v>
          </cell>
        </row>
        <row r="23332">
          <cell r="A23332" t="str">
            <v>20.009.0045-0</v>
          </cell>
          <cell r="B23332">
            <v>83.71</v>
          </cell>
        </row>
        <row r="23333">
          <cell r="A23333" t="str">
            <v>20.009.0045-A</v>
          </cell>
          <cell r="B23333">
            <v>81.22</v>
          </cell>
        </row>
        <row r="23334">
          <cell r="A23334" t="str">
            <v>20.009.0048-0</v>
          </cell>
          <cell r="B23334">
            <v>66.97</v>
          </cell>
        </row>
        <row r="23335">
          <cell r="A23335" t="str">
            <v>20.009.0048-A</v>
          </cell>
          <cell r="B23335">
            <v>64.98</v>
          </cell>
        </row>
        <row r="23336">
          <cell r="A23336" t="str">
            <v>20.009.0050-0</v>
          </cell>
          <cell r="B23336">
            <v>87.5</v>
          </cell>
        </row>
        <row r="23337">
          <cell r="A23337" t="str">
            <v>20.009.0050-A</v>
          </cell>
          <cell r="B23337">
            <v>76.81</v>
          </cell>
        </row>
        <row r="23338">
          <cell r="A23338" t="str">
            <v>20.009.0060-0</v>
          </cell>
          <cell r="B23338">
            <v>34.65</v>
          </cell>
        </row>
        <row r="23339">
          <cell r="A23339" t="str">
            <v>20.009.0060-A</v>
          </cell>
          <cell r="B23339">
            <v>31.88</v>
          </cell>
        </row>
        <row r="23340">
          <cell r="A23340" t="str">
            <v>20.009.0063-0</v>
          </cell>
          <cell r="B23340">
            <v>25.92</v>
          </cell>
        </row>
        <row r="23341">
          <cell r="A23341" t="str">
            <v>20.009.0063-A</v>
          </cell>
          <cell r="B23341">
            <v>23.94</v>
          </cell>
        </row>
        <row r="23342">
          <cell r="A23342" t="str">
            <v>20.009.0065-0</v>
          </cell>
          <cell r="B23342">
            <v>19.37</v>
          </cell>
        </row>
        <row r="23343">
          <cell r="A23343" t="str">
            <v>20.009.0065-A</v>
          </cell>
          <cell r="B23343">
            <v>17.989999999999998</v>
          </cell>
        </row>
        <row r="23344">
          <cell r="A23344" t="str">
            <v>20.009.0068-0</v>
          </cell>
          <cell r="B23344">
            <v>16.329999999999998</v>
          </cell>
        </row>
        <row r="23345">
          <cell r="A23345" t="str">
            <v>20.009.0068-A</v>
          </cell>
          <cell r="B23345">
            <v>15.22</v>
          </cell>
        </row>
        <row r="23346">
          <cell r="A23346" t="str">
            <v>20.009.0080-0</v>
          </cell>
          <cell r="B23346">
            <v>145.51</v>
          </cell>
        </row>
        <row r="23347">
          <cell r="A23347" t="str">
            <v>20.009.0080-A</v>
          </cell>
          <cell r="B23347">
            <v>139.97999999999999</v>
          </cell>
        </row>
        <row r="23348">
          <cell r="A23348" t="str">
            <v>20.009.0100-0</v>
          </cell>
          <cell r="B23348">
            <v>0.77</v>
          </cell>
        </row>
        <row r="23349">
          <cell r="A23349" t="str">
            <v>20.009.0100-A</v>
          </cell>
          <cell r="B23349">
            <v>0.73</v>
          </cell>
        </row>
        <row r="23350">
          <cell r="A23350" t="str">
            <v>20.009.0105-0</v>
          </cell>
          <cell r="B23350">
            <v>1.45</v>
          </cell>
        </row>
        <row r="23351">
          <cell r="A23351" t="str">
            <v>20.009.0105-A</v>
          </cell>
          <cell r="B23351">
            <v>1.37</v>
          </cell>
        </row>
        <row r="23352">
          <cell r="A23352" t="str">
            <v>20.009.0110-0</v>
          </cell>
          <cell r="B23352">
            <v>1.84</v>
          </cell>
        </row>
        <row r="23353">
          <cell r="A23353" t="str">
            <v>20.009.0110-A</v>
          </cell>
          <cell r="B23353">
            <v>1.75</v>
          </cell>
        </row>
        <row r="23354">
          <cell r="A23354" t="str">
            <v>20.009.0115-0</v>
          </cell>
          <cell r="B23354">
            <v>2.36</v>
          </cell>
        </row>
        <row r="23355">
          <cell r="A23355" t="str">
            <v>20.009.0115-A</v>
          </cell>
          <cell r="B23355">
            <v>2.2400000000000002</v>
          </cell>
        </row>
        <row r="23356">
          <cell r="A23356" t="str">
            <v>20.009.9999-0</v>
          </cell>
          <cell r="B23356">
            <v>4735</v>
          </cell>
        </row>
        <row r="23357">
          <cell r="A23357" t="str">
            <v>20.009.9999-A</v>
          </cell>
          <cell r="B23357">
            <v>4495</v>
          </cell>
        </row>
        <row r="23358">
          <cell r="A23358" t="str">
            <v>20.010.0001-0</v>
          </cell>
          <cell r="B23358">
            <v>30.52</v>
          </cell>
        </row>
        <row r="23359">
          <cell r="A23359" t="str">
            <v>20.010.0001-A</v>
          </cell>
          <cell r="B23359">
            <v>27.77</v>
          </cell>
        </row>
        <row r="23360">
          <cell r="A23360" t="str">
            <v>20.010.0002-0</v>
          </cell>
          <cell r="B23360">
            <v>24.84</v>
          </cell>
        </row>
        <row r="23361">
          <cell r="A23361" t="str">
            <v>20.010.0002-A</v>
          </cell>
          <cell r="B23361">
            <v>22.66</v>
          </cell>
        </row>
        <row r="23362">
          <cell r="A23362" t="str">
            <v>20.010.0003-0</v>
          </cell>
          <cell r="B23362">
            <v>386.91</v>
          </cell>
        </row>
        <row r="23363">
          <cell r="A23363" t="str">
            <v>20.010.0003-A</v>
          </cell>
          <cell r="B23363">
            <v>344.43</v>
          </cell>
        </row>
        <row r="23364">
          <cell r="A23364" t="str">
            <v>20.010.0004-0</v>
          </cell>
          <cell r="B23364">
            <v>1.31</v>
          </cell>
        </row>
        <row r="23365">
          <cell r="A23365" t="str">
            <v>20.010.0004-A</v>
          </cell>
          <cell r="B23365">
            <v>1.19</v>
          </cell>
        </row>
        <row r="23366">
          <cell r="A23366" t="str">
            <v>20.010.9999-0</v>
          </cell>
          <cell r="B23366">
            <v>4142</v>
          </cell>
        </row>
        <row r="23367">
          <cell r="A23367" t="str">
            <v>20.010.9999-A</v>
          </cell>
          <cell r="B23367">
            <v>3745</v>
          </cell>
        </row>
        <row r="23368">
          <cell r="A23368" t="str">
            <v>20.011.0001-0</v>
          </cell>
          <cell r="B23368">
            <v>2.0499999999999998</v>
          </cell>
        </row>
        <row r="23369">
          <cell r="A23369" t="str">
            <v>20.011.0001-A</v>
          </cell>
          <cell r="B23369">
            <v>1.92</v>
          </cell>
        </row>
        <row r="23370">
          <cell r="A23370" t="str">
            <v>20.011.9999-0</v>
          </cell>
          <cell r="B23370">
            <v>3914</v>
          </cell>
        </row>
        <row r="23371">
          <cell r="A23371" t="str">
            <v>20.011.9999-A</v>
          </cell>
          <cell r="B23371">
            <v>3662</v>
          </cell>
        </row>
        <row r="23372">
          <cell r="A23372" t="str">
            <v>20.012.0001-0</v>
          </cell>
          <cell r="B23372">
            <v>10.35</v>
          </cell>
        </row>
        <row r="23373">
          <cell r="A23373" t="str">
            <v>20.012.0001-A</v>
          </cell>
          <cell r="B23373">
            <v>8.9600000000000009</v>
          </cell>
        </row>
        <row r="23374">
          <cell r="A23374" t="str">
            <v>20.012.0002-0</v>
          </cell>
          <cell r="B23374">
            <v>0.88</v>
          </cell>
        </row>
        <row r="23375">
          <cell r="A23375" t="str">
            <v>20.012.0002-A</v>
          </cell>
          <cell r="B23375">
            <v>0.76</v>
          </cell>
        </row>
        <row r="23376">
          <cell r="A23376" t="str">
            <v>20.012.0003-0</v>
          </cell>
          <cell r="B23376">
            <v>0.94</v>
          </cell>
        </row>
        <row r="23377">
          <cell r="A23377" t="str">
            <v>20.012.0003-A</v>
          </cell>
          <cell r="B23377">
            <v>0.81</v>
          </cell>
        </row>
        <row r="23378">
          <cell r="A23378" t="str">
            <v>20.012.0004-0</v>
          </cell>
          <cell r="B23378">
            <v>236.69</v>
          </cell>
        </row>
        <row r="23379">
          <cell r="A23379" t="str">
            <v>20.012.0004-A</v>
          </cell>
          <cell r="B23379">
            <v>204.97</v>
          </cell>
        </row>
        <row r="23380">
          <cell r="A23380" t="str">
            <v>20.012.0005-0</v>
          </cell>
          <cell r="B23380">
            <v>14.91</v>
          </cell>
        </row>
        <row r="23381">
          <cell r="A23381" t="str">
            <v>20.012.0005-A</v>
          </cell>
          <cell r="B23381">
            <v>12.91</v>
          </cell>
        </row>
        <row r="23382">
          <cell r="A23382" t="str">
            <v>20.012.0006-0</v>
          </cell>
          <cell r="B23382">
            <v>12.03</v>
          </cell>
        </row>
        <row r="23383">
          <cell r="A23383" t="str">
            <v>20.012.0006-A</v>
          </cell>
          <cell r="B23383">
            <v>10.42</v>
          </cell>
        </row>
        <row r="23384">
          <cell r="A23384" t="str">
            <v>20.012.0008-0</v>
          </cell>
          <cell r="B23384">
            <v>0.71</v>
          </cell>
        </row>
        <row r="23385">
          <cell r="A23385" t="str">
            <v>20.012.0008-A</v>
          </cell>
          <cell r="B23385">
            <v>0.61</v>
          </cell>
        </row>
        <row r="23386">
          <cell r="A23386" t="str">
            <v>20.012.0009-0</v>
          </cell>
          <cell r="B23386">
            <v>12.89</v>
          </cell>
        </row>
        <row r="23387">
          <cell r="A23387" t="str">
            <v>20.012.0009-A</v>
          </cell>
          <cell r="B23387">
            <v>11.17</v>
          </cell>
        </row>
        <row r="23388">
          <cell r="A23388" t="str">
            <v>20.012.0010-0</v>
          </cell>
          <cell r="B23388">
            <v>17.37</v>
          </cell>
        </row>
        <row r="23389">
          <cell r="A23389" t="str">
            <v>20.012.0010-A</v>
          </cell>
          <cell r="B23389">
            <v>15.45</v>
          </cell>
        </row>
        <row r="23390">
          <cell r="A23390" t="str">
            <v>20.012.0011-0</v>
          </cell>
          <cell r="B23390">
            <v>58.33</v>
          </cell>
        </row>
        <row r="23391">
          <cell r="A23391" t="str">
            <v>20.012.0011-A</v>
          </cell>
          <cell r="B23391">
            <v>50.71</v>
          </cell>
        </row>
        <row r="23392">
          <cell r="A23392" t="str">
            <v>20.012.0013-0</v>
          </cell>
          <cell r="B23392">
            <v>6.39</v>
          </cell>
        </row>
        <row r="23393">
          <cell r="A23393" t="str">
            <v>20.012.0013-A</v>
          </cell>
          <cell r="B23393">
            <v>5.53</v>
          </cell>
        </row>
        <row r="23394">
          <cell r="A23394" t="str">
            <v>20.012.0015-0</v>
          </cell>
          <cell r="B23394">
            <v>8.8699999999999992</v>
          </cell>
        </row>
        <row r="23395">
          <cell r="A23395" t="str">
            <v>20.012.0015-A</v>
          </cell>
          <cell r="B23395">
            <v>7.68</v>
          </cell>
        </row>
        <row r="23396">
          <cell r="A23396" t="str">
            <v>20.012.0020-0</v>
          </cell>
          <cell r="B23396">
            <v>2.61</v>
          </cell>
        </row>
        <row r="23397">
          <cell r="A23397" t="str">
            <v>20.012.0020-A</v>
          </cell>
          <cell r="B23397">
            <v>2.3199999999999998</v>
          </cell>
        </row>
        <row r="23398">
          <cell r="A23398" t="str">
            <v>20.012.0025-0</v>
          </cell>
          <cell r="B23398">
            <v>7.1</v>
          </cell>
        </row>
        <row r="23399">
          <cell r="A23399" t="str">
            <v>20.012.0025-A</v>
          </cell>
          <cell r="B23399">
            <v>6.14</v>
          </cell>
        </row>
        <row r="23400">
          <cell r="A23400" t="str">
            <v>20.012.0030-0</v>
          </cell>
          <cell r="B23400">
            <v>8.8699999999999992</v>
          </cell>
        </row>
        <row r="23401">
          <cell r="A23401" t="str">
            <v>20.012.0030-A</v>
          </cell>
          <cell r="B23401">
            <v>7.68</v>
          </cell>
        </row>
        <row r="23402">
          <cell r="A23402" t="str">
            <v>20.012.0035-0</v>
          </cell>
          <cell r="B23402">
            <v>14.2</v>
          </cell>
        </row>
        <row r="23403">
          <cell r="A23403" t="str">
            <v>20.012.0035-A</v>
          </cell>
          <cell r="B23403">
            <v>12.29</v>
          </cell>
        </row>
        <row r="23404">
          <cell r="A23404" t="str">
            <v>20.012.0036-0</v>
          </cell>
          <cell r="B23404">
            <v>10.65</v>
          </cell>
        </row>
        <row r="23405">
          <cell r="A23405" t="str">
            <v>20.012.0036-A</v>
          </cell>
          <cell r="B23405">
            <v>9.2200000000000006</v>
          </cell>
        </row>
        <row r="23406">
          <cell r="A23406" t="str">
            <v>20.012.0050-0</v>
          </cell>
          <cell r="B23406">
            <v>3.55</v>
          </cell>
        </row>
        <row r="23407">
          <cell r="A23407" t="str">
            <v>20.012.0050-A</v>
          </cell>
          <cell r="B23407">
            <v>3.07</v>
          </cell>
        </row>
        <row r="23408">
          <cell r="A23408" t="str">
            <v>20.012.9999-0</v>
          </cell>
          <cell r="B23408">
            <v>6216</v>
          </cell>
        </row>
        <row r="23409">
          <cell r="A23409" t="str">
            <v>20.012.9999-A</v>
          </cell>
          <cell r="B23409">
            <v>5402</v>
          </cell>
        </row>
        <row r="23410">
          <cell r="A23410" t="str">
            <v>20.013.0005-0</v>
          </cell>
          <cell r="B23410">
            <v>2.98</v>
          </cell>
        </row>
        <row r="23411">
          <cell r="A23411" t="str">
            <v>20.013.0005-A</v>
          </cell>
          <cell r="B23411">
            <v>2.81</v>
          </cell>
        </row>
        <row r="23412">
          <cell r="A23412" t="str">
            <v>20.013.9999-0</v>
          </cell>
          <cell r="B23412">
            <v>4625</v>
          </cell>
        </row>
        <row r="23413">
          <cell r="A23413" t="str">
            <v>20.013.9999-A</v>
          </cell>
          <cell r="B23413">
            <v>4374</v>
          </cell>
        </row>
        <row r="23414">
          <cell r="A23414" t="str">
            <v>20.015.0010-0</v>
          </cell>
          <cell r="B23414">
            <v>18.02</v>
          </cell>
        </row>
        <row r="23415">
          <cell r="A23415" t="str">
            <v>20.015.0010-A</v>
          </cell>
          <cell r="B23415">
            <v>17.059999999999999</v>
          </cell>
        </row>
        <row r="23416">
          <cell r="A23416" t="str">
            <v>20.015.0015-0</v>
          </cell>
          <cell r="B23416">
            <v>362.91</v>
          </cell>
        </row>
        <row r="23417">
          <cell r="A23417" t="str">
            <v>20.015.0015-A</v>
          </cell>
          <cell r="B23417">
            <v>335.19</v>
          </cell>
        </row>
        <row r="23418">
          <cell r="A23418" t="str">
            <v>20.015.9999-0</v>
          </cell>
          <cell r="B23418">
            <v>1100</v>
          </cell>
        </row>
        <row r="23419">
          <cell r="A23419" t="str">
            <v>20.015.9999-A</v>
          </cell>
          <cell r="B23419">
            <v>1031</v>
          </cell>
        </row>
        <row r="23420">
          <cell r="A23420" t="str">
            <v>20.016.0003-0</v>
          </cell>
          <cell r="B23420">
            <v>4.5</v>
          </cell>
        </row>
        <row r="23421">
          <cell r="A23421" t="str">
            <v>20.016.0003-A</v>
          </cell>
          <cell r="B23421">
            <v>4.2300000000000004</v>
          </cell>
        </row>
        <row r="23422">
          <cell r="A23422" t="str">
            <v>20.016.0004-0</v>
          </cell>
          <cell r="B23422">
            <v>10.52</v>
          </cell>
        </row>
        <row r="23423">
          <cell r="A23423" t="str">
            <v>20.016.0004-A</v>
          </cell>
          <cell r="B23423">
            <v>9.5500000000000007</v>
          </cell>
        </row>
        <row r="23424">
          <cell r="A23424" t="str">
            <v>20.016.0005-0</v>
          </cell>
          <cell r="B23424">
            <v>5.91</v>
          </cell>
        </row>
        <row r="23425">
          <cell r="A23425" t="str">
            <v>20.016.0005-A</v>
          </cell>
          <cell r="B23425">
            <v>5.12</v>
          </cell>
        </row>
        <row r="23426">
          <cell r="A23426" t="str">
            <v>20.016.9999-0</v>
          </cell>
          <cell r="B23426">
            <v>7698</v>
          </cell>
        </row>
        <row r="23427">
          <cell r="A23427" t="str">
            <v>20.016.9999-A</v>
          </cell>
          <cell r="B23427">
            <v>6959</v>
          </cell>
        </row>
        <row r="23428">
          <cell r="A23428" t="str">
            <v>20.020.0001-0</v>
          </cell>
          <cell r="B23428">
            <v>22.37</v>
          </cell>
        </row>
        <row r="23429">
          <cell r="A23429" t="str">
            <v>20.020.0001-A</v>
          </cell>
          <cell r="B23429">
            <v>20.52</v>
          </cell>
        </row>
        <row r="23430">
          <cell r="A23430" t="str">
            <v>20.020.0002-0</v>
          </cell>
          <cell r="B23430">
            <v>22.98</v>
          </cell>
        </row>
        <row r="23431">
          <cell r="A23431" t="str">
            <v>20.020.0002-A</v>
          </cell>
          <cell r="B23431">
            <v>21.27</v>
          </cell>
        </row>
        <row r="23432">
          <cell r="A23432" t="str">
            <v>20.020.0003-0</v>
          </cell>
          <cell r="B23432">
            <v>27.87</v>
          </cell>
        </row>
        <row r="23433">
          <cell r="A23433" t="str">
            <v>20.020.0003-A</v>
          </cell>
          <cell r="B23433">
            <v>25.79</v>
          </cell>
        </row>
        <row r="23434">
          <cell r="A23434" t="str">
            <v>20.020.0007-0</v>
          </cell>
          <cell r="B23434">
            <v>31.56</v>
          </cell>
        </row>
        <row r="23435">
          <cell r="A23435" t="str">
            <v>20.020.0007-A</v>
          </cell>
          <cell r="B23435">
            <v>28.62</v>
          </cell>
        </row>
        <row r="23436">
          <cell r="A23436" t="str">
            <v>20.020.0008-0</v>
          </cell>
          <cell r="B23436">
            <v>44.65</v>
          </cell>
        </row>
        <row r="23437">
          <cell r="A23437" t="str">
            <v>20.020.0008-A</v>
          </cell>
          <cell r="B23437">
            <v>40.31</v>
          </cell>
        </row>
        <row r="23438">
          <cell r="A23438" t="str">
            <v>20.020.0009-0</v>
          </cell>
          <cell r="B23438">
            <v>17.16</v>
          </cell>
        </row>
        <row r="23439">
          <cell r="A23439" t="str">
            <v>20.020.0009-A</v>
          </cell>
          <cell r="B23439">
            <v>14.86</v>
          </cell>
        </row>
        <row r="23440">
          <cell r="A23440" t="str">
            <v>20.020.0010-0</v>
          </cell>
          <cell r="B23440">
            <v>53.54</v>
          </cell>
        </row>
        <row r="23441">
          <cell r="A23441" t="str">
            <v>20.020.0010-A</v>
          </cell>
          <cell r="B23441">
            <v>47.16</v>
          </cell>
        </row>
        <row r="23442">
          <cell r="A23442" t="str">
            <v>20.020.9999-0</v>
          </cell>
          <cell r="B23442">
            <v>4786</v>
          </cell>
        </row>
        <row r="23443">
          <cell r="A23443" t="str">
            <v>20.020.9999-A</v>
          </cell>
          <cell r="B23443">
            <v>4322</v>
          </cell>
        </row>
        <row r="23444">
          <cell r="A23444" t="str">
            <v>20.023.0001-0</v>
          </cell>
          <cell r="B23444">
            <v>55.16</v>
          </cell>
        </row>
        <row r="23445">
          <cell r="A23445" t="str">
            <v>20.023.0001-A</v>
          </cell>
          <cell r="B23445">
            <v>51.98</v>
          </cell>
        </row>
        <row r="23446">
          <cell r="A23446" t="str">
            <v>20.023.0002-0</v>
          </cell>
          <cell r="B23446">
            <v>65.81</v>
          </cell>
        </row>
        <row r="23447">
          <cell r="A23447" t="str">
            <v>20.023.0002-A</v>
          </cell>
          <cell r="B23447">
            <v>61.95</v>
          </cell>
        </row>
        <row r="23448">
          <cell r="A23448" t="str">
            <v>20.023.0003-0</v>
          </cell>
          <cell r="B23448">
            <v>81.27</v>
          </cell>
        </row>
        <row r="23449">
          <cell r="A23449" t="str">
            <v>20.023.0003-A</v>
          </cell>
          <cell r="B23449">
            <v>76.39</v>
          </cell>
        </row>
        <row r="23450">
          <cell r="A23450" t="str">
            <v>20.023.0004-0</v>
          </cell>
          <cell r="B23450">
            <v>170.31</v>
          </cell>
        </row>
        <row r="23451">
          <cell r="A23451" t="str">
            <v>20.023.0004-A</v>
          </cell>
          <cell r="B23451">
            <v>157.05000000000001</v>
          </cell>
        </row>
        <row r="23452">
          <cell r="A23452" t="str">
            <v>20.023.0005-0</v>
          </cell>
          <cell r="B23452">
            <v>177.29</v>
          </cell>
        </row>
        <row r="23453">
          <cell r="A23453" t="str">
            <v>20.023.0005-A</v>
          </cell>
          <cell r="B23453">
            <v>163.74</v>
          </cell>
        </row>
        <row r="23454">
          <cell r="A23454" t="str">
            <v>20.023.0006-0</v>
          </cell>
          <cell r="B23454">
            <v>42.72</v>
          </cell>
        </row>
        <row r="23455">
          <cell r="A23455" t="str">
            <v>20.023.0006-A</v>
          </cell>
          <cell r="B23455">
            <v>39.369999999999997</v>
          </cell>
        </row>
        <row r="23456">
          <cell r="A23456" t="str">
            <v>20.023.0007-0</v>
          </cell>
          <cell r="B23456">
            <v>106</v>
          </cell>
        </row>
        <row r="23457">
          <cell r="A23457" t="str">
            <v>20.023.0007-A</v>
          </cell>
          <cell r="B23457">
            <v>97.78</v>
          </cell>
        </row>
        <row r="23458">
          <cell r="A23458" t="str">
            <v>20.023.0050-0</v>
          </cell>
          <cell r="B23458">
            <v>38.61</v>
          </cell>
        </row>
        <row r="23459">
          <cell r="A23459" t="str">
            <v>20.023.0050-A</v>
          </cell>
          <cell r="B23459">
            <v>36.270000000000003</v>
          </cell>
        </row>
        <row r="23460">
          <cell r="A23460" t="str">
            <v>20.023.9999-0</v>
          </cell>
          <cell r="B23460">
            <v>3838</v>
          </cell>
        </row>
        <row r="23461">
          <cell r="A23461" t="str">
            <v>20.023.9999-A</v>
          </cell>
          <cell r="B23461">
            <v>3576</v>
          </cell>
        </row>
        <row r="23462">
          <cell r="A23462" t="str">
            <v>20.024.0001-0</v>
          </cell>
          <cell r="B23462">
            <v>284.68</v>
          </cell>
        </row>
        <row r="23463">
          <cell r="A23463" t="str">
            <v>20.024.0001-A</v>
          </cell>
          <cell r="B23463">
            <v>262.17</v>
          </cell>
        </row>
        <row r="23464">
          <cell r="A23464" t="str">
            <v>20.024.0005-0</v>
          </cell>
          <cell r="B23464">
            <v>204.6</v>
          </cell>
        </row>
        <row r="23465">
          <cell r="A23465" t="str">
            <v>20.024.0005-A</v>
          </cell>
          <cell r="B23465">
            <v>188.44</v>
          </cell>
        </row>
        <row r="23466">
          <cell r="A23466" t="str">
            <v>20.024.0006-0</v>
          </cell>
          <cell r="B23466">
            <v>211.82</v>
          </cell>
        </row>
        <row r="23467">
          <cell r="A23467" t="str">
            <v>20.024.0006-A</v>
          </cell>
          <cell r="B23467">
            <v>195.28</v>
          </cell>
        </row>
        <row r="23468">
          <cell r="A23468" t="str">
            <v>20.024.0007-0</v>
          </cell>
          <cell r="B23468">
            <v>219.04</v>
          </cell>
        </row>
        <row r="23469">
          <cell r="A23469" t="str">
            <v>20.024.0007-A</v>
          </cell>
          <cell r="B23469">
            <v>202.13</v>
          </cell>
        </row>
        <row r="23470">
          <cell r="A23470" t="str">
            <v>20.024.0008-0</v>
          </cell>
          <cell r="B23470">
            <v>271.31</v>
          </cell>
        </row>
        <row r="23471">
          <cell r="A23471" t="str">
            <v>20.024.0008-A</v>
          </cell>
          <cell r="B23471">
            <v>250.27</v>
          </cell>
        </row>
        <row r="23472">
          <cell r="A23472" t="str">
            <v>20.024.9999-0</v>
          </cell>
          <cell r="B23472">
            <v>4422</v>
          </cell>
        </row>
        <row r="23473">
          <cell r="A23473" t="str">
            <v>20.024.9999-A</v>
          </cell>
          <cell r="B23473">
            <v>4084</v>
          </cell>
        </row>
        <row r="23474">
          <cell r="A23474" t="str">
            <v>20.025.0001-0</v>
          </cell>
          <cell r="B23474">
            <v>395.24</v>
          </cell>
        </row>
        <row r="23475">
          <cell r="A23475" t="str">
            <v>20.025.0001-A</v>
          </cell>
          <cell r="B23475">
            <v>362.68</v>
          </cell>
        </row>
        <row r="23476">
          <cell r="A23476" t="str">
            <v>20.025.9999-0</v>
          </cell>
          <cell r="B23476">
            <v>3969</v>
          </cell>
        </row>
        <row r="23477">
          <cell r="A23477" t="str">
            <v>20.025.9999-A</v>
          </cell>
          <cell r="B23477">
            <v>3647</v>
          </cell>
        </row>
        <row r="23478">
          <cell r="A23478" t="str">
            <v>20.026.0001-0</v>
          </cell>
          <cell r="B23478">
            <v>174.77</v>
          </cell>
        </row>
        <row r="23479">
          <cell r="A23479" t="str">
            <v>20.026.0001-A</v>
          </cell>
          <cell r="B23479">
            <v>161.06</v>
          </cell>
        </row>
        <row r="23480">
          <cell r="A23480" t="str">
            <v>20.026.0002-0</v>
          </cell>
          <cell r="B23480">
            <v>230.3</v>
          </cell>
        </row>
        <row r="23481">
          <cell r="A23481" t="str">
            <v>20.026.0002-A</v>
          </cell>
          <cell r="B23481">
            <v>212.03</v>
          </cell>
        </row>
        <row r="23482">
          <cell r="A23482" t="str">
            <v>20.026.0003-0</v>
          </cell>
          <cell r="B23482">
            <v>286.41000000000003</v>
          </cell>
        </row>
        <row r="23483">
          <cell r="A23483" t="str">
            <v>20.026.0003-A</v>
          </cell>
          <cell r="B23483">
            <v>263.26</v>
          </cell>
        </row>
        <row r="23484">
          <cell r="A23484" t="str">
            <v>20.026.0007-0</v>
          </cell>
          <cell r="B23484">
            <v>260.64</v>
          </cell>
        </row>
        <row r="23485">
          <cell r="A23485" t="str">
            <v>20.026.0007-A</v>
          </cell>
          <cell r="B23485">
            <v>241.25</v>
          </cell>
        </row>
        <row r="23486">
          <cell r="A23486" t="str">
            <v>20.026.0008-0</v>
          </cell>
          <cell r="B23486">
            <v>348.16</v>
          </cell>
        </row>
        <row r="23487">
          <cell r="A23487" t="str">
            <v>20.026.0008-A</v>
          </cell>
          <cell r="B23487">
            <v>322.73</v>
          </cell>
        </row>
        <row r="23488">
          <cell r="A23488" t="str">
            <v>20.026.0009-0</v>
          </cell>
          <cell r="B23488">
            <v>428.73</v>
          </cell>
        </row>
        <row r="23489">
          <cell r="A23489" t="str">
            <v>20.026.0009-A</v>
          </cell>
          <cell r="B23489">
            <v>397.45</v>
          </cell>
        </row>
        <row r="23490">
          <cell r="A23490" t="str">
            <v>20.026.0013-0</v>
          </cell>
          <cell r="B23490">
            <v>354.29</v>
          </cell>
        </row>
        <row r="23491">
          <cell r="A23491" t="str">
            <v>20.026.0013-A</v>
          </cell>
          <cell r="B23491">
            <v>326.97000000000003</v>
          </cell>
        </row>
        <row r="23492">
          <cell r="A23492" t="str">
            <v>20.026.0014-0</v>
          </cell>
          <cell r="B23492">
            <v>436.93</v>
          </cell>
        </row>
        <row r="23493">
          <cell r="A23493" t="str">
            <v>20.026.0014-A</v>
          </cell>
          <cell r="B23493">
            <v>402.86</v>
          </cell>
        </row>
        <row r="23494">
          <cell r="A23494" t="str">
            <v>20.026.0015-0</v>
          </cell>
          <cell r="B23494">
            <v>562</v>
          </cell>
        </row>
        <row r="23495">
          <cell r="A23495" t="str">
            <v>20.026.0015-A</v>
          </cell>
          <cell r="B23495">
            <v>518.63</v>
          </cell>
        </row>
        <row r="23496">
          <cell r="A23496" t="str">
            <v>20.026.9999-0</v>
          </cell>
          <cell r="B23496">
            <v>4326</v>
          </cell>
        </row>
        <row r="23497">
          <cell r="A23497" t="str">
            <v>20.026.9999-A</v>
          </cell>
          <cell r="B23497">
            <v>4001</v>
          </cell>
        </row>
        <row r="23498">
          <cell r="A23498" t="str">
            <v>20.027.0001-0</v>
          </cell>
          <cell r="B23498">
            <v>325.58</v>
          </cell>
        </row>
        <row r="23499">
          <cell r="A23499" t="str">
            <v>20.027.0001-A</v>
          </cell>
          <cell r="B23499">
            <v>298.68</v>
          </cell>
        </row>
        <row r="23500">
          <cell r="A23500" t="str">
            <v>20.027.0002-0</v>
          </cell>
          <cell r="B23500">
            <v>479.47</v>
          </cell>
        </row>
        <row r="23501">
          <cell r="A23501" t="str">
            <v>20.027.0002-A</v>
          </cell>
          <cell r="B23501">
            <v>439.78</v>
          </cell>
        </row>
        <row r="23502">
          <cell r="A23502" t="str">
            <v>20.027.0003-0</v>
          </cell>
          <cell r="B23502">
            <v>548.20000000000005</v>
          </cell>
        </row>
        <row r="23503">
          <cell r="A23503" t="str">
            <v>20.027.0003-A</v>
          </cell>
          <cell r="B23503">
            <v>500.86</v>
          </cell>
        </row>
        <row r="23504">
          <cell r="A23504" t="str">
            <v>20.027.0004-0</v>
          </cell>
          <cell r="B23504">
            <v>463.88</v>
          </cell>
        </row>
        <row r="23505">
          <cell r="A23505" t="str">
            <v>20.027.0004-A</v>
          </cell>
          <cell r="B23505">
            <v>427.27</v>
          </cell>
        </row>
        <row r="23506">
          <cell r="A23506" t="str">
            <v>20.027.0005-0</v>
          </cell>
          <cell r="B23506">
            <v>577.76</v>
          </cell>
        </row>
        <row r="23507">
          <cell r="A23507" t="str">
            <v>20.027.0005-A</v>
          </cell>
          <cell r="B23507">
            <v>530.95000000000005</v>
          </cell>
        </row>
        <row r="23508">
          <cell r="A23508" t="str">
            <v>20.027.0006-0</v>
          </cell>
          <cell r="B23508">
            <v>673.48</v>
          </cell>
        </row>
        <row r="23509">
          <cell r="A23509" t="str">
            <v>20.027.0006-A</v>
          </cell>
          <cell r="B23509">
            <v>618.24</v>
          </cell>
        </row>
        <row r="23510">
          <cell r="A23510" t="str">
            <v>20.027.9999-0</v>
          </cell>
          <cell r="B23510">
            <v>4437</v>
          </cell>
        </row>
        <row r="23511">
          <cell r="A23511" t="str">
            <v>20.027.9999-A</v>
          </cell>
          <cell r="B23511">
            <v>4077</v>
          </cell>
        </row>
        <row r="23512">
          <cell r="A23512" t="str">
            <v>20.028.0001-0</v>
          </cell>
          <cell r="B23512">
            <v>3285.21</v>
          </cell>
        </row>
        <row r="23513">
          <cell r="A23513" t="str">
            <v>20.028.0001-A</v>
          </cell>
          <cell r="B23513">
            <v>2973.31</v>
          </cell>
        </row>
        <row r="23514">
          <cell r="A23514" t="str">
            <v>20.028.0002-0</v>
          </cell>
          <cell r="B23514">
            <v>3595.04</v>
          </cell>
        </row>
        <row r="23515">
          <cell r="A23515" t="str">
            <v>20.028.0002-A</v>
          </cell>
          <cell r="B23515">
            <v>3251</v>
          </cell>
        </row>
        <row r="23516">
          <cell r="A23516" t="str">
            <v>20.028.0003-0</v>
          </cell>
          <cell r="B23516">
            <v>4035.72</v>
          </cell>
        </row>
        <row r="23517">
          <cell r="A23517" t="str">
            <v>20.028.0003-A</v>
          </cell>
          <cell r="B23517">
            <v>3642.01</v>
          </cell>
        </row>
        <row r="23518">
          <cell r="A23518" t="str">
            <v>20.028.0004-0</v>
          </cell>
          <cell r="B23518">
            <v>4515.9399999999996</v>
          </cell>
        </row>
        <row r="23519">
          <cell r="A23519" t="str">
            <v>20.028.0004-A</v>
          </cell>
          <cell r="B23519">
            <v>4067.26</v>
          </cell>
        </row>
        <row r="23520">
          <cell r="A23520" t="str">
            <v>20.028.0005-0</v>
          </cell>
          <cell r="B23520">
            <v>5032.22</v>
          </cell>
        </row>
        <row r="23521">
          <cell r="A23521" t="str">
            <v>20.028.0005-A</v>
          </cell>
          <cell r="B23521">
            <v>4523.7299999999996</v>
          </cell>
        </row>
        <row r="23522">
          <cell r="A23522" t="str">
            <v>20.028.0006-0</v>
          </cell>
          <cell r="B23522">
            <v>5543.63</v>
          </cell>
        </row>
        <row r="23523">
          <cell r="A23523" t="str">
            <v>20.028.0006-A</v>
          </cell>
          <cell r="B23523">
            <v>4976.05</v>
          </cell>
        </row>
        <row r="23524">
          <cell r="A23524" t="str">
            <v>20.028.0008-0</v>
          </cell>
          <cell r="B23524">
            <v>895.07</v>
          </cell>
        </row>
        <row r="23525">
          <cell r="A23525" t="str">
            <v>20.028.0008-A</v>
          </cell>
          <cell r="B23525">
            <v>806.89</v>
          </cell>
        </row>
        <row r="23526">
          <cell r="A23526" t="str">
            <v>20.028.0010-0</v>
          </cell>
          <cell r="B23526">
            <v>589</v>
          </cell>
        </row>
        <row r="23527">
          <cell r="A23527" t="str">
            <v>20.028.0010-A</v>
          </cell>
          <cell r="B23527">
            <v>534.53</v>
          </cell>
        </row>
        <row r="23528">
          <cell r="A23528" t="str">
            <v>20.028.0014-0</v>
          </cell>
          <cell r="B23528">
            <v>1050.05</v>
          </cell>
        </row>
        <row r="23529">
          <cell r="A23529" t="str">
            <v>20.028.0014-A</v>
          </cell>
          <cell r="B23529">
            <v>970.07</v>
          </cell>
        </row>
        <row r="23530">
          <cell r="A23530" t="str">
            <v>20.028.0015-0</v>
          </cell>
          <cell r="B23530">
            <v>1122.24</v>
          </cell>
        </row>
        <row r="23531">
          <cell r="A23531" t="str">
            <v>20.028.0015-A</v>
          </cell>
          <cell r="B23531">
            <v>1037.47</v>
          </cell>
        </row>
        <row r="23532">
          <cell r="A23532" t="str">
            <v>20.028.0016-0</v>
          </cell>
          <cell r="B23532">
            <v>1208.8399999999999</v>
          </cell>
        </row>
        <row r="23533">
          <cell r="A23533" t="str">
            <v>20.028.0016-A</v>
          </cell>
          <cell r="B23533">
            <v>1117.45</v>
          </cell>
        </row>
        <row r="23534">
          <cell r="A23534" t="str">
            <v>20.028.0020-0</v>
          </cell>
          <cell r="B23534">
            <v>106.29</v>
          </cell>
        </row>
        <row r="23535">
          <cell r="A23535" t="str">
            <v>20.028.0020-A</v>
          </cell>
          <cell r="B23535">
            <v>97.19</v>
          </cell>
        </row>
        <row r="23536">
          <cell r="A23536" t="str">
            <v>20.028.9999-0</v>
          </cell>
          <cell r="B23536">
            <v>4739</v>
          </cell>
        </row>
        <row r="23537">
          <cell r="A23537" t="str">
            <v>20.028.9999-A</v>
          </cell>
          <cell r="B23537">
            <v>4310</v>
          </cell>
        </row>
        <row r="23538">
          <cell r="A23538" t="str">
            <v>20.029.0001-0</v>
          </cell>
          <cell r="B23538">
            <v>397.19</v>
          </cell>
        </row>
        <row r="23539">
          <cell r="A23539" t="str">
            <v>20.029.0001-A</v>
          </cell>
          <cell r="B23539">
            <v>358.58</v>
          </cell>
        </row>
        <row r="23540">
          <cell r="A23540" t="str">
            <v>20.029.9999-0</v>
          </cell>
          <cell r="B23540">
            <v>5077</v>
          </cell>
        </row>
        <row r="23541">
          <cell r="A23541" t="str">
            <v>20.029.9999-A</v>
          </cell>
          <cell r="B23541">
            <v>4585</v>
          </cell>
        </row>
        <row r="23542">
          <cell r="A23542" t="str">
            <v>20.030.0001-0</v>
          </cell>
          <cell r="B23542">
            <v>126.43</v>
          </cell>
        </row>
        <row r="23543">
          <cell r="A23543" t="str">
            <v>20.030.0001-A</v>
          </cell>
          <cell r="B23543">
            <v>118.65</v>
          </cell>
        </row>
        <row r="23544">
          <cell r="A23544" t="str">
            <v>20.030.0002-0</v>
          </cell>
          <cell r="B23544">
            <v>139.37</v>
          </cell>
        </row>
        <row r="23545">
          <cell r="A23545" t="str">
            <v>20.030.0002-A</v>
          </cell>
          <cell r="B23545">
            <v>130.85</v>
          </cell>
        </row>
        <row r="23546">
          <cell r="A23546" t="str">
            <v>20.030.0003-0</v>
          </cell>
          <cell r="B23546">
            <v>157.51</v>
          </cell>
        </row>
        <row r="23547">
          <cell r="A23547" t="str">
            <v>20.030.0003-A</v>
          </cell>
          <cell r="B23547">
            <v>148.25</v>
          </cell>
        </row>
        <row r="23548">
          <cell r="A23548" t="str">
            <v>20.030.9999-0</v>
          </cell>
          <cell r="B23548">
            <v>4929</v>
          </cell>
        </row>
        <row r="23549">
          <cell r="A23549" t="str">
            <v>20.030.9999-A</v>
          </cell>
          <cell r="B23549">
            <v>4626</v>
          </cell>
        </row>
        <row r="23550">
          <cell r="A23550" t="str">
            <v>20.031.0001-0</v>
          </cell>
          <cell r="B23550">
            <v>108.58</v>
          </cell>
        </row>
        <row r="23551">
          <cell r="A23551" t="str">
            <v>20.031.0001-A</v>
          </cell>
          <cell r="B23551">
            <v>100.8</v>
          </cell>
        </row>
        <row r="23552">
          <cell r="A23552" t="str">
            <v>20.031.0002-0</v>
          </cell>
          <cell r="B23552">
            <v>116.81</v>
          </cell>
        </row>
        <row r="23553">
          <cell r="A23553" t="str">
            <v>20.031.0002-A</v>
          </cell>
          <cell r="B23553">
            <v>108.29</v>
          </cell>
        </row>
        <row r="23554">
          <cell r="A23554" t="str">
            <v>20.031.0003-0</v>
          </cell>
          <cell r="B23554">
            <v>124.35</v>
          </cell>
        </row>
        <row r="23555">
          <cell r="A23555" t="str">
            <v>20.031.0003-A</v>
          </cell>
          <cell r="B23555">
            <v>115.09</v>
          </cell>
        </row>
        <row r="23556">
          <cell r="A23556" t="str">
            <v>20.031.9999-0</v>
          </cell>
          <cell r="B23556">
            <v>5286</v>
          </cell>
        </row>
        <row r="23557">
          <cell r="A23557" t="str">
            <v>20.031.9999-A</v>
          </cell>
          <cell r="B23557">
            <v>4893</v>
          </cell>
        </row>
        <row r="23558">
          <cell r="A23558" t="str">
            <v>20.032.0001-0</v>
          </cell>
          <cell r="B23558">
            <v>113.54</v>
          </cell>
        </row>
        <row r="23559">
          <cell r="A23559" t="str">
            <v>20.032.0001-A</v>
          </cell>
          <cell r="B23559">
            <v>105.98</v>
          </cell>
        </row>
        <row r="23560">
          <cell r="A23560" t="str">
            <v>20.032.0002-0</v>
          </cell>
          <cell r="B23560">
            <v>142.66999999999999</v>
          </cell>
        </row>
        <row r="23561">
          <cell r="A23561" t="str">
            <v>20.032.0002-A</v>
          </cell>
          <cell r="B23561">
            <v>132.97</v>
          </cell>
        </row>
        <row r="23562">
          <cell r="A23562" t="str">
            <v>20.032.0003-0</v>
          </cell>
          <cell r="B23562">
            <v>174.7</v>
          </cell>
        </row>
        <row r="23563">
          <cell r="A23563" t="str">
            <v>20.032.0003-A</v>
          </cell>
          <cell r="B23563">
            <v>163.1</v>
          </cell>
        </row>
        <row r="23564">
          <cell r="A23564" t="str">
            <v>20.032.9999-0</v>
          </cell>
          <cell r="B23564">
            <v>3850</v>
          </cell>
        </row>
        <row r="23565">
          <cell r="A23565" t="str">
            <v>20.032.9999-A</v>
          </cell>
          <cell r="B23565">
            <v>3592</v>
          </cell>
        </row>
        <row r="23566">
          <cell r="A23566" t="str">
            <v>20.033.0001-0</v>
          </cell>
          <cell r="B23566">
            <v>95.69</v>
          </cell>
        </row>
        <row r="23567">
          <cell r="A23567" t="str">
            <v>20.033.0001-A</v>
          </cell>
          <cell r="B23567">
            <v>88.13</v>
          </cell>
        </row>
        <row r="23568">
          <cell r="A23568" t="str">
            <v>20.033.0002-0</v>
          </cell>
          <cell r="B23568">
            <v>120.11</v>
          </cell>
        </row>
        <row r="23569">
          <cell r="A23569" t="str">
            <v>20.033.0002-A</v>
          </cell>
          <cell r="B23569">
            <v>110.41</v>
          </cell>
        </row>
        <row r="23570">
          <cell r="A23570" t="str">
            <v>20.033.0003-0</v>
          </cell>
          <cell r="B23570">
            <v>141.54</v>
          </cell>
        </row>
        <row r="23571">
          <cell r="A23571" t="str">
            <v>20.033.0003-A</v>
          </cell>
          <cell r="B23571">
            <v>129.94</v>
          </cell>
        </row>
        <row r="23572">
          <cell r="A23572" t="str">
            <v>20.033.9999-0</v>
          </cell>
          <cell r="B23572">
            <v>3837</v>
          </cell>
        </row>
        <row r="23573">
          <cell r="A23573" t="str">
            <v>20.033.9999-A</v>
          </cell>
          <cell r="B23573">
            <v>3529</v>
          </cell>
        </row>
        <row r="23574">
          <cell r="A23574" t="str">
            <v>20.034.0001-0</v>
          </cell>
          <cell r="B23574">
            <v>167.04</v>
          </cell>
        </row>
        <row r="23575">
          <cell r="A23575" t="str">
            <v>20.034.0001-A</v>
          </cell>
          <cell r="B23575">
            <v>159.04</v>
          </cell>
        </row>
        <row r="23576">
          <cell r="A23576" t="str">
            <v>20.034.0002-0</v>
          </cell>
          <cell r="B23576">
            <v>182.22</v>
          </cell>
        </row>
        <row r="23577">
          <cell r="A23577" t="str">
            <v>20.034.0002-A</v>
          </cell>
          <cell r="B23577">
            <v>173.34</v>
          </cell>
        </row>
        <row r="23578">
          <cell r="A23578" t="str">
            <v>20.034.0003-0</v>
          </cell>
          <cell r="B23578">
            <v>203.93</v>
          </cell>
        </row>
        <row r="23579">
          <cell r="A23579" t="str">
            <v>20.034.0003-A</v>
          </cell>
          <cell r="B23579">
            <v>194.21</v>
          </cell>
        </row>
        <row r="23580">
          <cell r="A23580" t="str">
            <v>20.034.9999-0</v>
          </cell>
          <cell r="B23580">
            <v>2947</v>
          </cell>
        </row>
        <row r="23581">
          <cell r="A23581" t="str">
            <v>20.034.9999-A</v>
          </cell>
          <cell r="B23581">
            <v>2801</v>
          </cell>
        </row>
        <row r="23582">
          <cell r="A23582" t="str">
            <v>20.035.0001-0</v>
          </cell>
          <cell r="B23582">
            <v>149.19</v>
          </cell>
        </row>
        <row r="23583">
          <cell r="A23583" t="str">
            <v>20.035.0001-A</v>
          </cell>
          <cell r="B23583">
            <v>141.19</v>
          </cell>
        </row>
        <row r="23584">
          <cell r="A23584" t="str">
            <v>20.035.0002-0</v>
          </cell>
          <cell r="B23584">
            <v>159.66</v>
          </cell>
        </row>
        <row r="23585">
          <cell r="A23585" t="str">
            <v>20.035.0002-A</v>
          </cell>
          <cell r="B23585">
            <v>150.78</v>
          </cell>
        </row>
        <row r="23586">
          <cell r="A23586" t="str">
            <v>20.035.0003-0</v>
          </cell>
          <cell r="B23586">
            <v>170.77</v>
          </cell>
        </row>
        <row r="23587">
          <cell r="A23587" t="str">
            <v>20.035.0003-A</v>
          </cell>
          <cell r="B23587">
            <v>161.05000000000001</v>
          </cell>
        </row>
        <row r="23588">
          <cell r="A23588" t="str">
            <v>20.035.9999-0</v>
          </cell>
          <cell r="B23588">
            <v>2827</v>
          </cell>
        </row>
        <row r="23589">
          <cell r="A23589" t="str">
            <v>20.035.9999-A</v>
          </cell>
          <cell r="B23589">
            <v>2665</v>
          </cell>
        </row>
        <row r="23590">
          <cell r="A23590" t="str">
            <v>20.036.0001-0</v>
          </cell>
          <cell r="B23590">
            <v>134.46</v>
          </cell>
        </row>
        <row r="23591">
          <cell r="A23591" t="str">
            <v>20.036.0001-A</v>
          </cell>
          <cell r="B23591">
            <v>126.8</v>
          </cell>
        </row>
        <row r="23592">
          <cell r="A23592" t="str">
            <v>20.036.0002-0</v>
          </cell>
          <cell r="B23592">
            <v>166.08</v>
          </cell>
        </row>
        <row r="23593">
          <cell r="A23593" t="str">
            <v>20.036.0002-A</v>
          </cell>
          <cell r="B23593">
            <v>156.22</v>
          </cell>
        </row>
        <row r="23594">
          <cell r="A23594" t="str">
            <v>20.036.0003-0</v>
          </cell>
          <cell r="B23594">
            <v>200.43</v>
          </cell>
        </row>
        <row r="23595">
          <cell r="A23595" t="str">
            <v>20.036.0003-A</v>
          </cell>
          <cell r="B23595">
            <v>188.6</v>
          </cell>
        </row>
        <row r="23596">
          <cell r="A23596" t="str">
            <v>20.036.9999-0</v>
          </cell>
          <cell r="B23596">
            <v>2957</v>
          </cell>
        </row>
        <row r="23597">
          <cell r="A23597" t="str">
            <v>20.036.9999-A</v>
          </cell>
          <cell r="B23597">
            <v>2783</v>
          </cell>
        </row>
        <row r="23598">
          <cell r="A23598" t="str">
            <v>20.037.0001-0</v>
          </cell>
          <cell r="B23598">
            <v>116.79</v>
          </cell>
        </row>
        <row r="23599">
          <cell r="A23599" t="str">
            <v>20.037.0001-A</v>
          </cell>
          <cell r="B23599">
            <v>109.13</v>
          </cell>
        </row>
        <row r="23600">
          <cell r="A23600" t="str">
            <v>20.037.0002-0</v>
          </cell>
          <cell r="B23600">
            <v>143.19999999999999</v>
          </cell>
        </row>
        <row r="23601">
          <cell r="A23601" t="str">
            <v>20.037.0002-A</v>
          </cell>
          <cell r="B23601">
            <v>133.38</v>
          </cell>
        </row>
        <row r="23602">
          <cell r="A23602" t="str">
            <v>20.037.0003-0</v>
          </cell>
          <cell r="B23602">
            <v>167.27</v>
          </cell>
        </row>
        <row r="23603">
          <cell r="A23603" t="str">
            <v>20.037.0003-A</v>
          </cell>
          <cell r="B23603">
            <v>155.44</v>
          </cell>
        </row>
        <row r="23604">
          <cell r="A23604" t="str">
            <v>20.037.9999-0</v>
          </cell>
          <cell r="B23604">
            <v>2813</v>
          </cell>
        </row>
        <row r="23605">
          <cell r="A23605" t="str">
            <v>20.037.9999-A</v>
          </cell>
          <cell r="B23605">
            <v>2620</v>
          </cell>
        </row>
        <row r="23606">
          <cell r="A23606" t="str">
            <v>20.038.0010-0</v>
          </cell>
          <cell r="B23606">
            <v>67.11</v>
          </cell>
        </row>
        <row r="23607">
          <cell r="A23607" t="str">
            <v>20.038.0010-A</v>
          </cell>
          <cell r="B23607">
            <v>64.989999999999995</v>
          </cell>
        </row>
        <row r="23608">
          <cell r="A23608" t="str">
            <v>20.038.0015-0</v>
          </cell>
          <cell r="B23608">
            <v>40.03</v>
          </cell>
        </row>
        <row r="23609">
          <cell r="A23609" t="str">
            <v>20.038.0015-A</v>
          </cell>
          <cell r="B23609">
            <v>38.21</v>
          </cell>
        </row>
        <row r="23610">
          <cell r="A23610" t="str">
            <v>20.038.9999-0</v>
          </cell>
          <cell r="B23610">
            <v>1071</v>
          </cell>
        </row>
        <row r="23611">
          <cell r="A23611" t="str">
            <v>20.038.9999-A</v>
          </cell>
          <cell r="B23611">
            <v>1029</v>
          </cell>
        </row>
        <row r="23612">
          <cell r="A23612" t="str">
            <v>20.040.0002-0</v>
          </cell>
          <cell r="B23612">
            <v>12.71</v>
          </cell>
        </row>
        <row r="23613">
          <cell r="A23613" t="str">
            <v>20.040.0002-A</v>
          </cell>
          <cell r="B23613">
            <v>12.19</v>
          </cell>
        </row>
        <row r="23614">
          <cell r="A23614" t="str">
            <v>20.040.0003-0</v>
          </cell>
          <cell r="B23614">
            <v>18.649999999999999</v>
          </cell>
        </row>
        <row r="23615">
          <cell r="A23615" t="str">
            <v>20.040.0003-A</v>
          </cell>
          <cell r="B23615">
            <v>17.89</v>
          </cell>
        </row>
        <row r="23616">
          <cell r="A23616" t="str">
            <v>20.040.0005-0</v>
          </cell>
          <cell r="B23616">
            <v>15.24</v>
          </cell>
        </row>
        <row r="23617">
          <cell r="A23617" t="str">
            <v>20.040.0005-A</v>
          </cell>
          <cell r="B23617">
            <v>14.62</v>
          </cell>
        </row>
        <row r="23618">
          <cell r="A23618" t="str">
            <v>20.040.0008-0</v>
          </cell>
          <cell r="B23618">
            <v>25.41</v>
          </cell>
        </row>
        <row r="23619">
          <cell r="A23619" t="str">
            <v>20.040.0008-A</v>
          </cell>
          <cell r="B23619">
            <v>24.37</v>
          </cell>
        </row>
        <row r="23620">
          <cell r="A23620" t="str">
            <v>20.040.9999-0</v>
          </cell>
          <cell r="B23620">
            <v>3157</v>
          </cell>
        </row>
        <row r="23621">
          <cell r="A23621" t="str">
            <v>20.040.9999-A</v>
          </cell>
          <cell r="B23621">
            <v>3029</v>
          </cell>
        </row>
        <row r="23622">
          <cell r="A23622" t="str">
            <v>20.041.0002-0</v>
          </cell>
          <cell r="B23622">
            <v>140</v>
          </cell>
        </row>
        <row r="23623">
          <cell r="A23623" t="str">
            <v>20.041.0002-A</v>
          </cell>
          <cell r="B23623">
            <v>140</v>
          </cell>
        </row>
        <row r="23624">
          <cell r="A23624" t="str">
            <v>20.041.0003-0</v>
          </cell>
          <cell r="B23624">
            <v>260</v>
          </cell>
        </row>
        <row r="23625">
          <cell r="A23625" t="str">
            <v>20.041.0003-A</v>
          </cell>
          <cell r="B23625">
            <v>260</v>
          </cell>
        </row>
        <row r="23626">
          <cell r="A23626" t="str">
            <v>20.041.0005-0</v>
          </cell>
          <cell r="B23626">
            <v>223</v>
          </cell>
        </row>
        <row r="23627">
          <cell r="A23627" t="str">
            <v>20.041.0005-A</v>
          </cell>
          <cell r="B23627">
            <v>223</v>
          </cell>
        </row>
        <row r="23628">
          <cell r="A23628" t="str">
            <v>20.041.0008-0</v>
          </cell>
          <cell r="B23628">
            <v>279</v>
          </cell>
        </row>
        <row r="23629">
          <cell r="A23629" t="str">
            <v>20.041.0008-A</v>
          </cell>
          <cell r="B23629">
            <v>279</v>
          </cell>
        </row>
        <row r="23630">
          <cell r="A23630" t="str">
            <v>20.041.9999-0</v>
          </cell>
          <cell r="B23630">
            <v>2815</v>
          </cell>
        </row>
        <row r="23631">
          <cell r="A23631" t="str">
            <v>20.041.9999-A</v>
          </cell>
          <cell r="B23631">
            <v>2815</v>
          </cell>
        </row>
        <row r="23632">
          <cell r="A23632" t="str">
            <v>20.067.0038-0</v>
          </cell>
          <cell r="B23632">
            <v>3769.46</v>
          </cell>
        </row>
        <row r="23633">
          <cell r="A23633" t="str">
            <v>20.067.0038-A</v>
          </cell>
          <cell r="B23633">
            <v>3472.01</v>
          </cell>
        </row>
        <row r="23634">
          <cell r="A23634" t="str">
            <v>20.067.0039-0</v>
          </cell>
          <cell r="B23634">
            <v>7043.85</v>
          </cell>
        </row>
        <row r="23635">
          <cell r="A23635" t="str">
            <v>20.067.0039-A</v>
          </cell>
          <cell r="B23635">
            <v>6512.49</v>
          </cell>
        </row>
        <row r="23636">
          <cell r="A23636" t="str">
            <v>20.067.0040-0</v>
          </cell>
          <cell r="B23636">
            <v>10856.37</v>
          </cell>
        </row>
        <row r="23637">
          <cell r="A23637" t="str">
            <v>20.067.0040-A</v>
          </cell>
          <cell r="B23637">
            <v>10040.57</v>
          </cell>
        </row>
        <row r="23638">
          <cell r="A23638" t="str">
            <v>20.067.0041-0</v>
          </cell>
          <cell r="B23638">
            <v>4911.2</v>
          </cell>
        </row>
        <row r="23639">
          <cell r="A23639" t="str">
            <v>20.067.0041-A</v>
          </cell>
          <cell r="B23639">
            <v>4525.75</v>
          </cell>
        </row>
        <row r="23640">
          <cell r="A23640" t="str">
            <v>20.067.0042-0</v>
          </cell>
          <cell r="B23640">
            <v>9276.9599999999991</v>
          </cell>
        </row>
        <row r="23641">
          <cell r="A23641" t="str">
            <v>20.067.0042-A</v>
          </cell>
          <cell r="B23641">
            <v>8574.49</v>
          </cell>
        </row>
        <row r="23642">
          <cell r="A23642" t="str">
            <v>20.067.0043-0</v>
          </cell>
          <cell r="B23642">
            <v>13999.75</v>
          </cell>
        </row>
        <row r="23643">
          <cell r="A23643" t="str">
            <v>20.067.0043-A</v>
          </cell>
          <cell r="B23643">
            <v>12950.68</v>
          </cell>
        </row>
        <row r="23644">
          <cell r="A23644" t="str">
            <v>20.067.0044-0</v>
          </cell>
          <cell r="B23644">
            <v>6865.49</v>
          </cell>
        </row>
        <row r="23645">
          <cell r="A23645" t="str">
            <v>20.067.0044-A</v>
          </cell>
          <cell r="B23645">
            <v>6345.86</v>
          </cell>
        </row>
        <row r="23646">
          <cell r="A23646" t="str">
            <v>20.067.0045-0</v>
          </cell>
          <cell r="B23646">
            <v>10749.15</v>
          </cell>
        </row>
        <row r="23647">
          <cell r="A23647" t="str">
            <v>20.067.0045-A</v>
          </cell>
          <cell r="B23647">
            <v>9918.6200000000008</v>
          </cell>
        </row>
        <row r="23648">
          <cell r="A23648" t="str">
            <v>20.067.0046-0</v>
          </cell>
          <cell r="B23648">
            <v>19597.740000000002</v>
          </cell>
        </row>
        <row r="23649">
          <cell r="A23649" t="str">
            <v>20.067.0046-A</v>
          </cell>
          <cell r="B23649">
            <v>18174.05</v>
          </cell>
        </row>
        <row r="23650">
          <cell r="A23650" t="str">
            <v>20.067.0047-0</v>
          </cell>
          <cell r="B23650">
            <v>8785.69</v>
          </cell>
        </row>
        <row r="23651">
          <cell r="A23651" t="str">
            <v>20.067.0047-A</v>
          </cell>
          <cell r="B23651">
            <v>8121.34</v>
          </cell>
        </row>
        <row r="23652">
          <cell r="A23652" t="str">
            <v>20.067.0048-0</v>
          </cell>
          <cell r="B23652">
            <v>12169.43</v>
          </cell>
        </row>
        <row r="23653">
          <cell r="A23653" t="str">
            <v>20.067.0048-A</v>
          </cell>
          <cell r="B23653">
            <v>11212.32</v>
          </cell>
        </row>
        <row r="23654">
          <cell r="A23654" t="str">
            <v>20.067.0049-0</v>
          </cell>
          <cell r="B23654">
            <v>23625.759999999998</v>
          </cell>
        </row>
        <row r="23655">
          <cell r="A23655" t="str">
            <v>20.067.0049-A</v>
          </cell>
          <cell r="B23655">
            <v>21921.39</v>
          </cell>
        </row>
        <row r="23656">
          <cell r="A23656" t="str">
            <v>20.067.0050-0</v>
          </cell>
          <cell r="B23656">
            <v>2629.69</v>
          </cell>
        </row>
        <row r="23657">
          <cell r="A23657" t="str">
            <v>20.067.0050-A</v>
          </cell>
          <cell r="B23657">
            <v>2420.91</v>
          </cell>
        </row>
        <row r="23658">
          <cell r="A23658" t="str">
            <v>20.067.0051-0</v>
          </cell>
          <cell r="B23658">
            <v>6222.74</v>
          </cell>
        </row>
        <row r="23659">
          <cell r="A23659" t="str">
            <v>20.067.0051-A</v>
          </cell>
          <cell r="B23659">
            <v>5748.94</v>
          </cell>
        </row>
        <row r="23660">
          <cell r="A23660" t="str">
            <v>20.067.0052-0</v>
          </cell>
          <cell r="B23660">
            <v>9975.6299999999992</v>
          </cell>
        </row>
        <row r="23661">
          <cell r="A23661" t="str">
            <v>20.067.0052-A</v>
          </cell>
          <cell r="B23661">
            <v>9244.48</v>
          </cell>
        </row>
        <row r="23662">
          <cell r="A23662" t="str">
            <v>20.067.0053-0</v>
          </cell>
          <cell r="B23662">
            <v>3845.09</v>
          </cell>
        </row>
        <row r="23663">
          <cell r="A23663" t="str">
            <v>20.067.0053-A</v>
          </cell>
          <cell r="B23663">
            <v>3545.73</v>
          </cell>
        </row>
        <row r="23664">
          <cell r="A23664" t="str">
            <v>20.067.0054-0</v>
          </cell>
          <cell r="B23664">
            <v>7913.98</v>
          </cell>
        </row>
        <row r="23665">
          <cell r="A23665" t="str">
            <v>20.067.0054-A</v>
          </cell>
          <cell r="B23665">
            <v>7309.47</v>
          </cell>
        </row>
        <row r="23666">
          <cell r="A23666" t="str">
            <v>20.067.0055-0</v>
          </cell>
          <cell r="B23666">
            <v>11958.83</v>
          </cell>
        </row>
        <row r="23667">
          <cell r="A23667" t="str">
            <v>20.067.0055-A</v>
          </cell>
          <cell r="B23667">
            <v>11102.48</v>
          </cell>
        </row>
        <row r="23668">
          <cell r="A23668" t="str">
            <v>20.067.0056-0</v>
          </cell>
          <cell r="B23668">
            <v>4863.49</v>
          </cell>
        </row>
        <row r="23669">
          <cell r="A23669" t="str">
            <v>20.067.0056-A</v>
          </cell>
          <cell r="B23669">
            <v>4489.84</v>
          </cell>
        </row>
        <row r="23670">
          <cell r="A23670" t="str">
            <v>20.067.0057-0</v>
          </cell>
          <cell r="B23670">
            <v>9671.27</v>
          </cell>
        </row>
        <row r="23671">
          <cell r="A23671" t="str">
            <v>20.067.0057-A</v>
          </cell>
          <cell r="B23671">
            <v>8932.7999999999993</v>
          </cell>
        </row>
        <row r="23672">
          <cell r="A23672" t="str">
            <v>20.067.0058-0</v>
          </cell>
          <cell r="B23672">
            <v>15251.84</v>
          </cell>
        </row>
        <row r="23673">
          <cell r="A23673" t="str">
            <v>20.067.0058-A</v>
          </cell>
          <cell r="B23673">
            <v>14142.19</v>
          </cell>
        </row>
        <row r="23674">
          <cell r="A23674" t="str">
            <v>20.067.0070-0</v>
          </cell>
          <cell r="B23674">
            <v>315.89999999999998</v>
          </cell>
        </row>
        <row r="23675">
          <cell r="A23675" t="str">
            <v>20.067.0070-A</v>
          </cell>
          <cell r="B23675">
            <v>287.89999999999998</v>
          </cell>
        </row>
        <row r="23676">
          <cell r="A23676" t="str">
            <v>20.067.0072-0</v>
          </cell>
          <cell r="B23676">
            <v>528.64</v>
          </cell>
        </row>
        <row r="23677">
          <cell r="A23677" t="str">
            <v>20.067.0072-A</v>
          </cell>
          <cell r="B23677">
            <v>483.02</v>
          </cell>
        </row>
        <row r="23678">
          <cell r="A23678" t="str">
            <v>20.067.0074-0</v>
          </cell>
          <cell r="B23678">
            <v>805.42</v>
          </cell>
        </row>
        <row r="23679">
          <cell r="A23679" t="str">
            <v>20.067.0074-A</v>
          </cell>
          <cell r="B23679">
            <v>737.42</v>
          </cell>
        </row>
        <row r="23680">
          <cell r="A23680" t="str">
            <v>20.067.0076-0</v>
          </cell>
          <cell r="B23680">
            <v>1151.7</v>
          </cell>
        </row>
        <row r="23681">
          <cell r="A23681" t="str">
            <v>20.067.0076-A</v>
          </cell>
          <cell r="B23681">
            <v>1056.27</v>
          </cell>
        </row>
        <row r="23682">
          <cell r="A23682" t="str">
            <v>20.067.0078-0</v>
          </cell>
          <cell r="B23682">
            <v>1571.72</v>
          </cell>
        </row>
        <row r="23683">
          <cell r="A23683" t="str">
            <v>20.067.0078-A</v>
          </cell>
          <cell r="B23683">
            <v>1443.6</v>
          </cell>
        </row>
        <row r="23684">
          <cell r="A23684" t="str">
            <v>20.067.0080-0</v>
          </cell>
          <cell r="B23684">
            <v>2601.04</v>
          </cell>
        </row>
        <row r="23685">
          <cell r="A23685" t="str">
            <v>20.067.0080-A</v>
          </cell>
          <cell r="B23685">
            <v>2402.4499999999998</v>
          </cell>
        </row>
        <row r="23686">
          <cell r="A23686" t="str">
            <v>20.067.0082-0</v>
          </cell>
          <cell r="B23686">
            <v>3164.87</v>
          </cell>
        </row>
        <row r="23687">
          <cell r="A23687" t="str">
            <v>20.067.0082-A</v>
          </cell>
          <cell r="B23687">
            <v>2907.12</v>
          </cell>
        </row>
        <row r="23688">
          <cell r="A23688" t="str">
            <v>20.067.0084-0</v>
          </cell>
          <cell r="B23688">
            <v>452.68</v>
          </cell>
        </row>
        <row r="23689">
          <cell r="A23689" t="str">
            <v>20.067.0084-A</v>
          </cell>
          <cell r="B23689">
            <v>413.26</v>
          </cell>
        </row>
        <row r="23690">
          <cell r="A23690" t="str">
            <v>20.067.0086-0</v>
          </cell>
          <cell r="B23690">
            <v>760.6</v>
          </cell>
        </row>
        <row r="23691">
          <cell r="A23691" t="str">
            <v>20.067.0086-A</v>
          </cell>
          <cell r="B23691">
            <v>695.96</v>
          </cell>
        </row>
        <row r="23692">
          <cell r="A23692" t="str">
            <v>20.067.0088-0</v>
          </cell>
          <cell r="B23692">
            <v>1158.8800000000001</v>
          </cell>
        </row>
        <row r="23693">
          <cell r="A23693" t="str">
            <v>20.067.0088-A</v>
          </cell>
          <cell r="B23693">
            <v>1062.25</v>
          </cell>
        </row>
        <row r="23694">
          <cell r="A23694" t="str">
            <v>20.067.0090-0</v>
          </cell>
          <cell r="B23694">
            <v>1653.26</v>
          </cell>
        </row>
        <row r="23695">
          <cell r="A23695" t="str">
            <v>20.067.0090-A</v>
          </cell>
          <cell r="B23695">
            <v>1517.61</v>
          </cell>
        </row>
        <row r="23696">
          <cell r="A23696" t="str">
            <v>20.067.0092-0</v>
          </cell>
          <cell r="B23696">
            <v>2249.81</v>
          </cell>
        </row>
        <row r="23697">
          <cell r="A23697" t="str">
            <v>20.067.0092-A</v>
          </cell>
          <cell r="B23697">
            <v>2067.8000000000002</v>
          </cell>
        </row>
        <row r="23698">
          <cell r="A23698" t="str">
            <v>20.067.0094-0</v>
          </cell>
          <cell r="B23698">
            <v>2939.11</v>
          </cell>
        </row>
        <row r="23699">
          <cell r="A23699" t="str">
            <v>20.067.0094-A</v>
          </cell>
          <cell r="B23699">
            <v>2703.12</v>
          </cell>
        </row>
        <row r="23700">
          <cell r="A23700" t="str">
            <v>20.067.0096-0</v>
          </cell>
          <cell r="B23700">
            <v>3863.06</v>
          </cell>
        </row>
        <row r="23701">
          <cell r="A23701" t="str">
            <v>20.067.0096-A</v>
          </cell>
          <cell r="B23701">
            <v>3556.14</v>
          </cell>
        </row>
        <row r="23702">
          <cell r="A23702" t="str">
            <v>20.067.0098-0</v>
          </cell>
          <cell r="B23702">
            <v>589.16</v>
          </cell>
        </row>
        <row r="23703">
          <cell r="A23703" t="str">
            <v>20.067.0098-A</v>
          </cell>
          <cell r="B23703">
            <v>538.34</v>
          </cell>
        </row>
        <row r="23704">
          <cell r="A23704" t="str">
            <v>20.067.0100-0</v>
          </cell>
          <cell r="B23704">
            <v>992.27</v>
          </cell>
        </row>
        <row r="23705">
          <cell r="A23705" t="str">
            <v>20.067.0100-A</v>
          </cell>
          <cell r="B23705">
            <v>908.6</v>
          </cell>
        </row>
        <row r="23706">
          <cell r="A23706" t="str">
            <v>20.067.0102-0</v>
          </cell>
          <cell r="B23706">
            <v>1512.03</v>
          </cell>
        </row>
        <row r="23707">
          <cell r="A23707" t="str">
            <v>20.067.0102-A</v>
          </cell>
          <cell r="B23707">
            <v>1386.79</v>
          </cell>
        </row>
        <row r="23708">
          <cell r="A23708" t="str">
            <v>20.067.0104-0</v>
          </cell>
          <cell r="B23708">
            <v>2155.12</v>
          </cell>
        </row>
        <row r="23709">
          <cell r="A23709" t="str">
            <v>20.067.0104-A</v>
          </cell>
          <cell r="B23709">
            <v>1979.24</v>
          </cell>
        </row>
        <row r="23710">
          <cell r="A23710" t="str">
            <v>20.067.0106-0</v>
          </cell>
          <cell r="B23710">
            <v>2927.91</v>
          </cell>
        </row>
        <row r="23711">
          <cell r="A23711" t="str">
            <v>20.067.0106-A</v>
          </cell>
          <cell r="B23711">
            <v>2691.99</v>
          </cell>
        </row>
        <row r="23712">
          <cell r="A23712" t="str">
            <v>20.067.0108-0</v>
          </cell>
          <cell r="B23712">
            <v>3976.13</v>
          </cell>
        </row>
        <row r="23713">
          <cell r="A23713" t="str">
            <v>20.067.0108-A</v>
          </cell>
          <cell r="B23713">
            <v>3657.66</v>
          </cell>
        </row>
        <row r="23714">
          <cell r="A23714" t="str">
            <v>20.067.0110-0</v>
          </cell>
          <cell r="B23714">
            <v>5232.7299999999996</v>
          </cell>
        </row>
        <row r="23715">
          <cell r="A23715" t="str">
            <v>20.067.0110-A</v>
          </cell>
          <cell r="B23715">
            <v>4815.1099999999997</v>
          </cell>
        </row>
        <row r="23716">
          <cell r="A23716" t="str">
            <v>20.067.9999-0</v>
          </cell>
          <cell r="B23716">
            <v>4478</v>
          </cell>
        </row>
        <row r="23717">
          <cell r="A23717" t="str">
            <v>20.067.9999-A</v>
          </cell>
          <cell r="B23717">
            <v>4128</v>
          </cell>
        </row>
        <row r="23718">
          <cell r="A23718" t="str">
            <v>20.070.0001-0</v>
          </cell>
          <cell r="B23718">
            <v>162.61000000000001</v>
          </cell>
        </row>
        <row r="23719">
          <cell r="A23719" t="str">
            <v>20.070.0001-A</v>
          </cell>
          <cell r="B23719">
            <v>152.55000000000001</v>
          </cell>
        </row>
        <row r="23720">
          <cell r="A23720" t="str">
            <v>20.070.0002-0</v>
          </cell>
          <cell r="B23720">
            <v>205.76</v>
          </cell>
        </row>
        <row r="23721">
          <cell r="A23721" t="str">
            <v>20.070.0002-A</v>
          </cell>
          <cell r="B23721">
            <v>193.82</v>
          </cell>
        </row>
        <row r="23722">
          <cell r="A23722" t="str">
            <v>20.070.0003-0</v>
          </cell>
          <cell r="B23722">
            <v>362.34</v>
          </cell>
        </row>
        <row r="23723">
          <cell r="A23723" t="str">
            <v>20.070.0003-A</v>
          </cell>
          <cell r="B23723">
            <v>343.96</v>
          </cell>
        </row>
        <row r="23724">
          <cell r="A23724" t="str">
            <v>20.070.0004-0</v>
          </cell>
          <cell r="B23724">
            <v>497.88</v>
          </cell>
        </row>
        <row r="23725">
          <cell r="A23725" t="str">
            <v>20.070.0004-A</v>
          </cell>
          <cell r="B23725">
            <v>474.22</v>
          </cell>
        </row>
        <row r="23726">
          <cell r="A23726" t="str">
            <v>20.070.0008-0</v>
          </cell>
          <cell r="B23726">
            <v>281.37</v>
          </cell>
        </row>
        <row r="23727">
          <cell r="A23727" t="str">
            <v>20.070.0008-A</v>
          </cell>
          <cell r="B23727">
            <v>264.02</v>
          </cell>
        </row>
        <row r="23728">
          <cell r="A23728" t="str">
            <v>20.070.0009-0</v>
          </cell>
          <cell r="B23728">
            <v>336.93</v>
          </cell>
        </row>
        <row r="23729">
          <cell r="A23729" t="str">
            <v>20.070.0009-A</v>
          </cell>
          <cell r="B23729">
            <v>317.22000000000003</v>
          </cell>
        </row>
        <row r="23730">
          <cell r="A23730" t="str">
            <v>20.070.0010-0</v>
          </cell>
          <cell r="B23730">
            <v>506</v>
          </cell>
        </row>
        <row r="23731">
          <cell r="A23731" t="str">
            <v>20.070.0010-A</v>
          </cell>
          <cell r="B23731">
            <v>479.34</v>
          </cell>
        </row>
        <row r="23732">
          <cell r="A23732" t="str">
            <v>20.070.0011-0</v>
          </cell>
          <cell r="B23732">
            <v>651.67999999999995</v>
          </cell>
        </row>
        <row r="23733">
          <cell r="A23733" t="str">
            <v>20.070.0011-A</v>
          </cell>
          <cell r="B23733">
            <v>619.41</v>
          </cell>
        </row>
        <row r="23734">
          <cell r="A23734" t="str">
            <v>20.070.0015-0</v>
          </cell>
          <cell r="B23734">
            <v>408.54</v>
          </cell>
        </row>
        <row r="23735">
          <cell r="A23735" t="str">
            <v>20.070.0015-A</v>
          </cell>
          <cell r="B23735">
            <v>383.47</v>
          </cell>
        </row>
        <row r="23736">
          <cell r="A23736" t="str">
            <v>20.070.0016-0</v>
          </cell>
          <cell r="B23736">
            <v>473.67</v>
          </cell>
        </row>
        <row r="23737">
          <cell r="A23737" t="str">
            <v>20.070.0016-A</v>
          </cell>
          <cell r="B23737">
            <v>445.85</v>
          </cell>
        </row>
        <row r="23738">
          <cell r="A23738" t="str">
            <v>20.070.0017-0</v>
          </cell>
          <cell r="B23738">
            <v>661.69</v>
          </cell>
        </row>
        <row r="23739">
          <cell r="A23739" t="str">
            <v>20.070.0017-A</v>
          </cell>
          <cell r="B23739">
            <v>626.19000000000005</v>
          </cell>
        </row>
        <row r="23740">
          <cell r="A23740" t="str">
            <v>20.070.0018-0</v>
          </cell>
          <cell r="B23740">
            <v>818.98</v>
          </cell>
        </row>
        <row r="23741">
          <cell r="A23741" t="str">
            <v>20.070.0018-A</v>
          </cell>
          <cell r="B23741">
            <v>777.49</v>
          </cell>
        </row>
        <row r="23742">
          <cell r="A23742" t="str">
            <v>20.070.0022-0</v>
          </cell>
          <cell r="B23742">
            <v>259.86</v>
          </cell>
        </row>
        <row r="23743">
          <cell r="A23743" t="str">
            <v>20.070.0022-A</v>
          </cell>
          <cell r="B23743">
            <v>244.24</v>
          </cell>
        </row>
        <row r="23744">
          <cell r="A23744" t="str">
            <v>20.070.0023-0</v>
          </cell>
          <cell r="B23744">
            <v>317.16000000000003</v>
          </cell>
        </row>
        <row r="23745">
          <cell r="A23745" t="str">
            <v>20.070.0023-A</v>
          </cell>
          <cell r="B23745">
            <v>299.11</v>
          </cell>
        </row>
        <row r="23746">
          <cell r="A23746" t="str">
            <v>20.070.0024-0</v>
          </cell>
          <cell r="B23746">
            <v>488.04</v>
          </cell>
        </row>
        <row r="23747">
          <cell r="A23747" t="str">
            <v>20.070.0024-A</v>
          </cell>
          <cell r="B23747">
            <v>463.04</v>
          </cell>
        </row>
        <row r="23748">
          <cell r="A23748" t="str">
            <v>20.070.0025-0</v>
          </cell>
          <cell r="B23748">
            <v>636.94000000000005</v>
          </cell>
        </row>
        <row r="23749">
          <cell r="A23749" t="str">
            <v>20.070.0025-A</v>
          </cell>
          <cell r="B23749">
            <v>606.23</v>
          </cell>
        </row>
        <row r="23750">
          <cell r="A23750" t="str">
            <v>20.070.0029-0</v>
          </cell>
          <cell r="B23750">
            <v>462.68</v>
          </cell>
        </row>
        <row r="23751">
          <cell r="A23751" t="str">
            <v>20.070.0029-A</v>
          </cell>
          <cell r="B23751">
            <v>435.17</v>
          </cell>
        </row>
        <row r="23752">
          <cell r="A23752" t="str">
            <v>20.070.0030-0</v>
          </cell>
          <cell r="B23752">
            <v>532.34</v>
          </cell>
        </row>
        <row r="23753">
          <cell r="A23753" t="str">
            <v>20.070.0030-A</v>
          </cell>
          <cell r="B23753">
            <v>501.88</v>
          </cell>
        </row>
        <row r="23754">
          <cell r="A23754" t="str">
            <v>20.070.0031-0</v>
          </cell>
          <cell r="B23754">
            <v>726.39</v>
          </cell>
        </row>
        <row r="23755">
          <cell r="A23755" t="str">
            <v>20.070.0031-A</v>
          </cell>
          <cell r="B23755">
            <v>688.14</v>
          </cell>
        </row>
        <row r="23756">
          <cell r="A23756" t="str">
            <v>20.070.0032-0</v>
          </cell>
          <cell r="B23756">
            <v>890.88</v>
          </cell>
        </row>
        <row r="23757">
          <cell r="A23757" t="str">
            <v>20.070.0032-A</v>
          </cell>
          <cell r="B23757">
            <v>846.42</v>
          </cell>
        </row>
        <row r="23758">
          <cell r="A23758" t="str">
            <v>20.070.0036-0</v>
          </cell>
          <cell r="B23758">
            <v>683.08</v>
          </cell>
        </row>
        <row r="23759">
          <cell r="A23759" t="str">
            <v>20.070.0036-A</v>
          </cell>
          <cell r="B23759">
            <v>642.84</v>
          </cell>
        </row>
        <row r="23760">
          <cell r="A23760" t="str">
            <v>20.070.0037-0</v>
          </cell>
          <cell r="B23760">
            <v>766.86</v>
          </cell>
        </row>
        <row r="23761">
          <cell r="A23761" t="str">
            <v>20.070.0037-A</v>
          </cell>
          <cell r="B23761">
            <v>723.06</v>
          </cell>
        </row>
        <row r="23762">
          <cell r="A23762" t="str">
            <v>20.070.0038-0</v>
          </cell>
          <cell r="B23762">
            <v>987.46</v>
          </cell>
        </row>
        <row r="23763">
          <cell r="A23763" t="str">
            <v>20.070.0038-A</v>
          </cell>
          <cell r="B23763">
            <v>934.9</v>
          </cell>
        </row>
        <row r="23764">
          <cell r="A23764" t="str">
            <v>20.070.0039-0</v>
          </cell>
          <cell r="B23764">
            <v>1170</v>
          </cell>
        </row>
        <row r="23765">
          <cell r="A23765" t="str">
            <v>20.070.0039-A</v>
          </cell>
          <cell r="B23765">
            <v>1110.67</v>
          </cell>
        </row>
        <row r="23766">
          <cell r="A23766" t="str">
            <v>20.070.9999-0</v>
          </cell>
          <cell r="B23766">
            <v>3902</v>
          </cell>
        </row>
        <row r="23767">
          <cell r="A23767" t="str">
            <v>20.070.9999-A</v>
          </cell>
          <cell r="B23767">
            <v>3689</v>
          </cell>
        </row>
        <row r="23768">
          <cell r="A23768" t="str">
            <v>20.071.9999-0</v>
          </cell>
          <cell r="B23768">
            <v>3793</v>
          </cell>
        </row>
        <row r="23769">
          <cell r="A23769" t="str">
            <v>20.071.9999-A</v>
          </cell>
          <cell r="B23769">
            <v>3587</v>
          </cell>
        </row>
        <row r="23770">
          <cell r="A23770" t="str">
            <v>20.080.9999-0</v>
          </cell>
          <cell r="B23770">
            <v>4170</v>
          </cell>
        </row>
        <row r="23771">
          <cell r="A23771" t="str">
            <v>20.080.9999-A</v>
          </cell>
          <cell r="B23771">
            <v>3893</v>
          </cell>
        </row>
        <row r="23772">
          <cell r="A23772" t="str">
            <v>20.085.0100-0</v>
          </cell>
          <cell r="B23772">
            <v>3286.95</v>
          </cell>
        </row>
        <row r="23773">
          <cell r="A23773" t="str">
            <v>20.085.0100-A</v>
          </cell>
          <cell r="B23773">
            <v>3286.95</v>
          </cell>
        </row>
        <row r="23774">
          <cell r="A23774" t="str">
            <v>20.085.0105-0</v>
          </cell>
          <cell r="B23774">
            <v>3473.1</v>
          </cell>
        </row>
        <row r="23775">
          <cell r="A23775" t="str">
            <v>20.085.0105-A</v>
          </cell>
          <cell r="B23775">
            <v>3473.1</v>
          </cell>
        </row>
        <row r="23776">
          <cell r="A23776" t="str">
            <v>20.085.0110-0</v>
          </cell>
          <cell r="B23776">
            <v>4176.3599999999997</v>
          </cell>
        </row>
        <row r="23777">
          <cell r="A23777" t="str">
            <v>20.085.0110-A</v>
          </cell>
          <cell r="B23777">
            <v>4176.3599999999997</v>
          </cell>
        </row>
        <row r="23778">
          <cell r="A23778" t="str">
            <v>20.085.0115-0</v>
          </cell>
          <cell r="B23778">
            <v>4412.88</v>
          </cell>
        </row>
        <row r="23779">
          <cell r="A23779" t="str">
            <v>20.085.0115-A</v>
          </cell>
          <cell r="B23779">
            <v>4412.88</v>
          </cell>
        </row>
        <row r="23780">
          <cell r="A23780" t="str">
            <v>20.085.0120-0</v>
          </cell>
          <cell r="B23780">
            <v>4872.42</v>
          </cell>
        </row>
        <row r="23781">
          <cell r="A23781" t="str">
            <v>20.085.0120-A</v>
          </cell>
          <cell r="B23781">
            <v>4872.42</v>
          </cell>
        </row>
        <row r="23782">
          <cell r="A23782" t="str">
            <v>20.085.0125-0</v>
          </cell>
          <cell r="B23782">
            <v>5148.3599999999997</v>
          </cell>
        </row>
        <row r="23783">
          <cell r="A23783" t="str">
            <v>20.085.0125-A</v>
          </cell>
          <cell r="B23783">
            <v>5148.3599999999997</v>
          </cell>
        </row>
        <row r="23784">
          <cell r="A23784" t="str">
            <v>20.085.0130-0</v>
          </cell>
          <cell r="B23784">
            <v>5555.59</v>
          </cell>
        </row>
        <row r="23785">
          <cell r="A23785" t="str">
            <v>20.085.0130-A</v>
          </cell>
          <cell r="B23785">
            <v>5555.59</v>
          </cell>
        </row>
        <row r="23786">
          <cell r="A23786" t="str">
            <v>20.085.0135-0</v>
          </cell>
          <cell r="B23786">
            <v>5870.22</v>
          </cell>
        </row>
        <row r="23787">
          <cell r="A23787" t="str">
            <v>20.085.0135-A</v>
          </cell>
          <cell r="B23787">
            <v>5870.22</v>
          </cell>
        </row>
        <row r="23788">
          <cell r="A23788" t="str">
            <v>20.085.0140-0</v>
          </cell>
          <cell r="B23788">
            <v>6522.34</v>
          </cell>
        </row>
        <row r="23789">
          <cell r="A23789" t="str">
            <v>20.085.0140-A</v>
          </cell>
          <cell r="B23789">
            <v>6522.34</v>
          </cell>
        </row>
        <row r="23790">
          <cell r="A23790" t="str">
            <v>20.085.0145-0</v>
          </cell>
          <cell r="B23790">
            <v>6891.72</v>
          </cell>
        </row>
        <row r="23791">
          <cell r="A23791" t="str">
            <v>20.085.0145-A</v>
          </cell>
          <cell r="B23791">
            <v>6891.72</v>
          </cell>
        </row>
        <row r="23792">
          <cell r="A23792" t="str">
            <v>20.085.0150-0</v>
          </cell>
          <cell r="B23792">
            <v>8048.68</v>
          </cell>
        </row>
        <row r="23793">
          <cell r="A23793" t="str">
            <v>20.085.0150-A</v>
          </cell>
          <cell r="B23793">
            <v>8048.68</v>
          </cell>
        </row>
        <row r="23794">
          <cell r="A23794" t="str">
            <v>20.085.0155-0</v>
          </cell>
          <cell r="B23794">
            <v>8553.34</v>
          </cell>
        </row>
        <row r="23795">
          <cell r="A23795" t="str">
            <v>20.085.0155-A</v>
          </cell>
          <cell r="B23795">
            <v>8553.34</v>
          </cell>
        </row>
        <row r="23796">
          <cell r="A23796" t="str">
            <v>20.085.0160-0</v>
          </cell>
          <cell r="B23796">
            <v>11791.78</v>
          </cell>
        </row>
        <row r="23797">
          <cell r="A23797" t="str">
            <v>20.085.0160-A</v>
          </cell>
          <cell r="B23797">
            <v>11791.78</v>
          </cell>
        </row>
        <row r="23798">
          <cell r="A23798" t="str">
            <v>20.085.0165-0</v>
          </cell>
          <cell r="B23798">
            <v>11961.95</v>
          </cell>
        </row>
        <row r="23799">
          <cell r="A23799" t="str">
            <v>20.085.0165-A</v>
          </cell>
          <cell r="B23799">
            <v>11961.95</v>
          </cell>
        </row>
        <row r="23800">
          <cell r="A23800" t="str">
            <v>20.085.0170-0</v>
          </cell>
          <cell r="B23800">
            <v>479.22</v>
          </cell>
        </row>
        <row r="23801">
          <cell r="A23801" t="str">
            <v>20.085.0170-A</v>
          </cell>
          <cell r="B23801">
            <v>479.22</v>
          </cell>
        </row>
        <row r="23802">
          <cell r="A23802" t="str">
            <v>20.085.0175-0</v>
          </cell>
          <cell r="B23802">
            <v>508.2</v>
          </cell>
        </row>
        <row r="23803">
          <cell r="A23803" t="str">
            <v>20.085.0175-A</v>
          </cell>
          <cell r="B23803">
            <v>508.2</v>
          </cell>
        </row>
        <row r="23804">
          <cell r="A23804" t="str">
            <v>20.085.0180-0</v>
          </cell>
          <cell r="B23804">
            <v>616.14</v>
          </cell>
        </row>
        <row r="23805">
          <cell r="A23805" t="str">
            <v>20.085.0180-A</v>
          </cell>
          <cell r="B23805">
            <v>616.14</v>
          </cell>
        </row>
        <row r="23806">
          <cell r="A23806" t="str">
            <v>20.085.0185-0</v>
          </cell>
          <cell r="B23806">
            <v>653.4</v>
          </cell>
        </row>
        <row r="23807">
          <cell r="A23807" t="str">
            <v>20.085.0185-A</v>
          </cell>
          <cell r="B23807">
            <v>653.4</v>
          </cell>
        </row>
        <row r="23808">
          <cell r="A23808" t="str">
            <v>20.085.0190-0</v>
          </cell>
          <cell r="B23808">
            <v>764.47</v>
          </cell>
        </row>
        <row r="23809">
          <cell r="A23809" t="str">
            <v>20.085.0190-A</v>
          </cell>
          <cell r="B23809">
            <v>764.47</v>
          </cell>
        </row>
        <row r="23810">
          <cell r="A23810" t="str">
            <v>20.085.0195-0</v>
          </cell>
          <cell r="B23810">
            <v>810.7</v>
          </cell>
        </row>
        <row r="23811">
          <cell r="A23811" t="str">
            <v>20.085.0195-A</v>
          </cell>
          <cell r="B23811">
            <v>810.7</v>
          </cell>
        </row>
        <row r="23812">
          <cell r="A23812" t="str">
            <v>20.085.0200-0</v>
          </cell>
          <cell r="B23812">
            <v>889.98</v>
          </cell>
        </row>
        <row r="23813">
          <cell r="A23813" t="str">
            <v>20.085.0200-A</v>
          </cell>
          <cell r="B23813">
            <v>889.98</v>
          </cell>
        </row>
        <row r="23814">
          <cell r="A23814" t="str">
            <v>20.085.0205-0</v>
          </cell>
          <cell r="B23814">
            <v>943.8</v>
          </cell>
        </row>
        <row r="23815">
          <cell r="A23815" t="str">
            <v>20.085.0205-A</v>
          </cell>
          <cell r="B23815">
            <v>943.8</v>
          </cell>
        </row>
        <row r="23816">
          <cell r="A23816" t="str">
            <v>20.085.0210-0</v>
          </cell>
          <cell r="B23816">
            <v>1095.3599999999999</v>
          </cell>
        </row>
        <row r="23817">
          <cell r="A23817" t="str">
            <v>20.085.0210-A</v>
          </cell>
          <cell r="B23817">
            <v>1095.3599999999999</v>
          </cell>
        </row>
        <row r="23818">
          <cell r="A23818" t="str">
            <v>20.085.0215-0</v>
          </cell>
          <cell r="B23818">
            <v>1161.5999999999999</v>
          </cell>
        </row>
        <row r="23819">
          <cell r="A23819" t="str">
            <v>20.085.0215-A</v>
          </cell>
          <cell r="B23819">
            <v>1161.5999999999999</v>
          </cell>
        </row>
        <row r="23820">
          <cell r="A23820" t="str">
            <v>20.085.0220-0</v>
          </cell>
          <cell r="B23820">
            <v>1334.97</v>
          </cell>
        </row>
        <row r="23821">
          <cell r="A23821" t="str">
            <v>20.085.0220-A</v>
          </cell>
          <cell r="B23821">
            <v>1334.97</v>
          </cell>
        </row>
        <row r="23822">
          <cell r="A23822" t="str">
            <v>20.085.0225-0</v>
          </cell>
          <cell r="B23822">
            <v>1415.7</v>
          </cell>
        </row>
        <row r="23823">
          <cell r="A23823" t="str">
            <v>20.085.0225-A</v>
          </cell>
          <cell r="B23823">
            <v>1415.7</v>
          </cell>
        </row>
        <row r="23824">
          <cell r="A23824" t="str">
            <v>20.085.0230-0</v>
          </cell>
          <cell r="B23824">
            <v>1471.89</v>
          </cell>
        </row>
        <row r="23825">
          <cell r="A23825" t="str">
            <v>20.085.0230-A</v>
          </cell>
          <cell r="B23825">
            <v>1471.89</v>
          </cell>
        </row>
        <row r="23826">
          <cell r="A23826" t="str">
            <v>20.085.0235-0</v>
          </cell>
          <cell r="B23826">
            <v>1560.9</v>
          </cell>
        </row>
        <row r="23827">
          <cell r="A23827" t="str">
            <v>20.085.0235-A</v>
          </cell>
          <cell r="B23827">
            <v>1560.9</v>
          </cell>
        </row>
        <row r="23828">
          <cell r="A23828" t="str">
            <v>20.085.0240-0</v>
          </cell>
          <cell r="B23828">
            <v>1992.87</v>
          </cell>
        </row>
        <row r="23829">
          <cell r="A23829" t="str">
            <v>20.085.0240-A</v>
          </cell>
          <cell r="B23829">
            <v>1992.87</v>
          </cell>
        </row>
        <row r="23830">
          <cell r="A23830" t="str">
            <v>20.085.0245-0</v>
          </cell>
          <cell r="B23830">
            <v>2022.15</v>
          </cell>
        </row>
        <row r="23831">
          <cell r="A23831" t="str">
            <v>20.085.0245-A</v>
          </cell>
          <cell r="B23831">
            <v>2022.15</v>
          </cell>
        </row>
        <row r="23832">
          <cell r="A23832" t="str">
            <v>20.085.0250-0</v>
          </cell>
          <cell r="B23832">
            <v>2167.11</v>
          </cell>
        </row>
        <row r="23833">
          <cell r="A23833" t="str">
            <v>20.085.0250-A</v>
          </cell>
          <cell r="B23833">
            <v>2167.11</v>
          </cell>
        </row>
        <row r="23834">
          <cell r="A23834" t="str">
            <v>20.085.0255-0</v>
          </cell>
          <cell r="B23834">
            <v>2198.9499999999998</v>
          </cell>
        </row>
        <row r="23835">
          <cell r="A23835" t="str">
            <v>20.085.0255-A</v>
          </cell>
          <cell r="B23835">
            <v>2198.9499999999998</v>
          </cell>
        </row>
        <row r="23836">
          <cell r="A23836" t="str">
            <v>20.085.0260-0</v>
          </cell>
          <cell r="B23836">
            <v>2856.88</v>
          </cell>
        </row>
        <row r="23837">
          <cell r="A23837" t="str">
            <v>20.085.0260-A</v>
          </cell>
          <cell r="B23837">
            <v>2856.88</v>
          </cell>
        </row>
        <row r="23838">
          <cell r="A23838" t="str">
            <v>20.085.0265-0</v>
          </cell>
          <cell r="B23838">
            <v>3015</v>
          </cell>
        </row>
        <row r="23839">
          <cell r="A23839" t="str">
            <v>20.085.0265-A</v>
          </cell>
          <cell r="B23839">
            <v>3015</v>
          </cell>
        </row>
        <row r="23840">
          <cell r="A23840" t="str">
            <v>20.085.0270-0</v>
          </cell>
          <cell r="B23840">
            <v>3112.72</v>
          </cell>
        </row>
        <row r="23841">
          <cell r="A23841" t="str">
            <v>20.085.0270-A</v>
          </cell>
          <cell r="B23841">
            <v>3112.72</v>
          </cell>
        </row>
        <row r="23842">
          <cell r="A23842" t="str">
            <v>20.085.0275-0</v>
          </cell>
          <cell r="B23842">
            <v>3285</v>
          </cell>
        </row>
        <row r="23843">
          <cell r="A23843" t="str">
            <v>20.085.0275-A</v>
          </cell>
          <cell r="B23843">
            <v>3285</v>
          </cell>
        </row>
        <row r="23844">
          <cell r="A23844" t="str">
            <v>20.085.0280-0</v>
          </cell>
          <cell r="B23844">
            <v>4043.96</v>
          </cell>
        </row>
        <row r="23845">
          <cell r="A23845" t="str">
            <v>20.085.0280-A</v>
          </cell>
          <cell r="B23845">
            <v>4043.96</v>
          </cell>
        </row>
        <row r="23846">
          <cell r="A23846" t="str">
            <v>20.085.0285-0</v>
          </cell>
          <cell r="B23846">
            <v>4063.34</v>
          </cell>
        </row>
        <row r="23847">
          <cell r="A23847" t="str">
            <v>20.085.0285-A</v>
          </cell>
          <cell r="B23847">
            <v>4063.34</v>
          </cell>
        </row>
        <row r="23848">
          <cell r="A23848" t="str">
            <v>20.085.0290-0</v>
          </cell>
          <cell r="B23848">
            <v>4544.76</v>
          </cell>
        </row>
        <row r="23849">
          <cell r="A23849" t="str">
            <v>20.085.0290-A</v>
          </cell>
          <cell r="B23849">
            <v>4544.76</v>
          </cell>
        </row>
        <row r="23850">
          <cell r="A23850" t="str">
            <v>20.085.0295-0</v>
          </cell>
          <cell r="B23850">
            <v>4566.54</v>
          </cell>
        </row>
        <row r="23851">
          <cell r="A23851" t="str">
            <v>20.085.0295-A</v>
          </cell>
          <cell r="B23851">
            <v>4566.54</v>
          </cell>
        </row>
        <row r="23852">
          <cell r="A23852" t="str">
            <v>20.085.0300-0</v>
          </cell>
          <cell r="B23852">
            <v>5058.08</v>
          </cell>
        </row>
        <row r="23853">
          <cell r="A23853" t="str">
            <v>20.085.0300-A</v>
          </cell>
          <cell r="B23853">
            <v>5058.08</v>
          </cell>
        </row>
        <row r="23854">
          <cell r="A23854" t="str">
            <v>20.085.0305-0</v>
          </cell>
          <cell r="B23854">
            <v>5082.32</v>
          </cell>
        </row>
        <row r="23855">
          <cell r="A23855" t="str">
            <v>20.085.0305-A</v>
          </cell>
          <cell r="B23855">
            <v>5082.32</v>
          </cell>
        </row>
        <row r="23856">
          <cell r="A23856" t="str">
            <v>20.085.0310-0</v>
          </cell>
          <cell r="B23856">
            <v>5558.88</v>
          </cell>
        </row>
        <row r="23857">
          <cell r="A23857" t="str">
            <v>20.085.0310-A</v>
          </cell>
          <cell r="B23857">
            <v>5558.88</v>
          </cell>
        </row>
        <row r="23858">
          <cell r="A23858" t="str">
            <v>20.085.0315-0</v>
          </cell>
          <cell r="B23858">
            <v>5585.52</v>
          </cell>
        </row>
        <row r="23859">
          <cell r="A23859" t="str">
            <v>20.085.0315-A</v>
          </cell>
          <cell r="B23859">
            <v>5585.52</v>
          </cell>
        </row>
        <row r="23860">
          <cell r="A23860" t="str">
            <v>20.085.0320-0</v>
          </cell>
          <cell r="B23860">
            <v>6072.2</v>
          </cell>
        </row>
        <row r="23861">
          <cell r="A23861" t="str">
            <v>20.085.0320-A</v>
          </cell>
          <cell r="B23861">
            <v>6072.2</v>
          </cell>
        </row>
        <row r="23862">
          <cell r="A23862" t="str">
            <v>20.085.0325-0</v>
          </cell>
          <cell r="B23862">
            <v>6101.3</v>
          </cell>
        </row>
        <row r="23863">
          <cell r="A23863" t="str">
            <v>20.085.0325-A</v>
          </cell>
          <cell r="B23863">
            <v>6101.3</v>
          </cell>
        </row>
        <row r="23864">
          <cell r="A23864" t="str">
            <v>20.085.0330-0</v>
          </cell>
          <cell r="B23864">
            <v>754.11</v>
          </cell>
        </row>
        <row r="23865">
          <cell r="A23865" t="str">
            <v>20.085.0330-A</v>
          </cell>
          <cell r="B23865">
            <v>754.11</v>
          </cell>
        </row>
        <row r="23866">
          <cell r="A23866" t="str">
            <v>20.085.0335-0</v>
          </cell>
          <cell r="B23866">
            <v>728.28</v>
          </cell>
        </row>
        <row r="23867">
          <cell r="A23867" t="str">
            <v>20.085.0335-A</v>
          </cell>
          <cell r="B23867">
            <v>728.28</v>
          </cell>
        </row>
        <row r="23868">
          <cell r="A23868" t="str">
            <v>20.085.0340-0</v>
          </cell>
          <cell r="B23868">
            <v>945.63</v>
          </cell>
        </row>
        <row r="23869">
          <cell r="A23869" t="str">
            <v>20.085.0340-A</v>
          </cell>
          <cell r="B23869">
            <v>945.63</v>
          </cell>
        </row>
        <row r="23870">
          <cell r="A23870" t="str">
            <v>20.085.0345-0</v>
          </cell>
          <cell r="B23870">
            <v>913.24</v>
          </cell>
        </row>
        <row r="23871">
          <cell r="A23871" t="str">
            <v>20.085.0345-A</v>
          </cell>
          <cell r="B23871">
            <v>913.24</v>
          </cell>
        </row>
        <row r="23872">
          <cell r="A23872" t="str">
            <v>20.085.0350-0</v>
          </cell>
          <cell r="B23872">
            <v>1125.18</v>
          </cell>
        </row>
        <row r="23873">
          <cell r="A23873" t="str">
            <v>20.085.0350-A</v>
          </cell>
          <cell r="B23873">
            <v>1125.18</v>
          </cell>
        </row>
        <row r="23874">
          <cell r="A23874" t="str">
            <v>20.085.0355-0</v>
          </cell>
          <cell r="B23874">
            <v>1086.6400000000001</v>
          </cell>
        </row>
        <row r="23875">
          <cell r="A23875" t="str">
            <v>20.085.0355-A</v>
          </cell>
          <cell r="B23875">
            <v>1086.6400000000001</v>
          </cell>
        </row>
        <row r="23876">
          <cell r="A23876" t="str">
            <v>20.085.0360-0</v>
          </cell>
          <cell r="B23876">
            <v>1352.61</v>
          </cell>
        </row>
        <row r="23877">
          <cell r="A23877" t="str">
            <v>20.085.0360-A</v>
          </cell>
          <cell r="B23877">
            <v>1352.61</v>
          </cell>
        </row>
        <row r="23878">
          <cell r="A23878" t="str">
            <v>20.085.0365-0</v>
          </cell>
          <cell r="B23878">
            <v>1306.28</v>
          </cell>
        </row>
        <row r="23879">
          <cell r="A23879" t="str">
            <v>20.085.0365-A</v>
          </cell>
          <cell r="B23879">
            <v>1306.28</v>
          </cell>
        </row>
        <row r="23880">
          <cell r="A23880" t="str">
            <v>20.085.0370-0</v>
          </cell>
          <cell r="B23880">
            <v>1508.22</v>
          </cell>
        </row>
        <row r="23881">
          <cell r="A23881" t="str">
            <v>20.085.0370-A</v>
          </cell>
          <cell r="B23881">
            <v>1508.22</v>
          </cell>
        </row>
        <row r="23882">
          <cell r="A23882" t="str">
            <v>20.085.0375-0</v>
          </cell>
          <cell r="B23882">
            <v>1456.56</v>
          </cell>
        </row>
        <row r="23883">
          <cell r="A23883" t="str">
            <v>20.085.0375-A</v>
          </cell>
          <cell r="B23883">
            <v>1456.56</v>
          </cell>
        </row>
        <row r="23884">
          <cell r="A23884" t="str">
            <v>20.085.0380-0</v>
          </cell>
          <cell r="B23884">
            <v>1580.04</v>
          </cell>
        </row>
        <row r="23885">
          <cell r="A23885" t="str">
            <v>20.085.0380-A</v>
          </cell>
          <cell r="B23885">
            <v>1580.04</v>
          </cell>
        </row>
        <row r="23886">
          <cell r="A23886" t="str">
            <v>20.085.0385-0</v>
          </cell>
          <cell r="B23886">
            <v>1525.92</v>
          </cell>
        </row>
        <row r="23887">
          <cell r="A23887" t="str">
            <v>20.085.0385-A</v>
          </cell>
          <cell r="B23887">
            <v>1525.92</v>
          </cell>
        </row>
        <row r="23888">
          <cell r="A23888" t="str">
            <v>20.085.0390-0</v>
          </cell>
          <cell r="B23888">
            <v>1891.26</v>
          </cell>
        </row>
        <row r="23889">
          <cell r="A23889" t="str">
            <v>20.085.0390-A</v>
          </cell>
          <cell r="B23889">
            <v>1891.26</v>
          </cell>
        </row>
        <row r="23890">
          <cell r="A23890" t="str">
            <v>20.085.0395-0</v>
          </cell>
          <cell r="B23890">
            <v>1826.48</v>
          </cell>
        </row>
        <row r="23891">
          <cell r="A23891" t="str">
            <v>20.085.0395-A</v>
          </cell>
          <cell r="B23891">
            <v>1826.48</v>
          </cell>
        </row>
        <row r="23892">
          <cell r="A23892" t="str">
            <v>20.085.0400-0</v>
          </cell>
          <cell r="B23892">
            <v>2539.6799999999998</v>
          </cell>
        </row>
        <row r="23893">
          <cell r="A23893" t="str">
            <v>20.085.0400-A</v>
          </cell>
          <cell r="B23893">
            <v>2539.6799999999998</v>
          </cell>
        </row>
        <row r="23894">
          <cell r="A23894" t="str">
            <v>20.085.0405-0</v>
          </cell>
          <cell r="B23894">
            <v>2683.98</v>
          </cell>
        </row>
        <row r="23895">
          <cell r="A23895" t="str">
            <v>20.085.0405-A</v>
          </cell>
          <cell r="B23895">
            <v>2683.98</v>
          </cell>
        </row>
        <row r="23896">
          <cell r="A23896" t="str">
            <v>20.085.0410-0</v>
          </cell>
          <cell r="B23896">
            <v>4782.1899999999996</v>
          </cell>
        </row>
        <row r="23897">
          <cell r="A23897" t="str">
            <v>20.085.0410-A</v>
          </cell>
          <cell r="B23897">
            <v>4782.1899999999996</v>
          </cell>
        </row>
        <row r="23898">
          <cell r="A23898" t="str">
            <v>20.085.0415-0</v>
          </cell>
          <cell r="B23898">
            <v>5053.0200000000004</v>
          </cell>
        </row>
        <row r="23899">
          <cell r="A23899" t="str">
            <v>20.085.0415-A</v>
          </cell>
          <cell r="B23899">
            <v>5053.0200000000004</v>
          </cell>
        </row>
        <row r="23900">
          <cell r="A23900" t="str">
            <v>20.085.0420-0</v>
          </cell>
          <cell r="B23900">
            <v>6406.6</v>
          </cell>
        </row>
        <row r="23901">
          <cell r="A23901" t="str">
            <v>20.085.0420-A</v>
          </cell>
          <cell r="B23901">
            <v>6406.6</v>
          </cell>
        </row>
        <row r="23902">
          <cell r="A23902" t="str">
            <v>20.085.0425-0</v>
          </cell>
          <cell r="B23902">
            <v>6808.3</v>
          </cell>
        </row>
        <row r="23903">
          <cell r="A23903" t="str">
            <v>20.085.0425-A</v>
          </cell>
          <cell r="B23903">
            <v>6808.3</v>
          </cell>
        </row>
        <row r="23904">
          <cell r="A23904" t="str">
            <v>20.085.0430-0</v>
          </cell>
          <cell r="B23904">
            <v>7215.2</v>
          </cell>
        </row>
        <row r="23905">
          <cell r="A23905" t="str">
            <v>20.085.0430-A</v>
          </cell>
          <cell r="B23905">
            <v>7215.2</v>
          </cell>
        </row>
        <row r="23906">
          <cell r="A23906" t="str">
            <v>20.085.0435-0</v>
          </cell>
          <cell r="B23906">
            <v>7667.6</v>
          </cell>
        </row>
        <row r="23907">
          <cell r="A23907" t="str">
            <v>20.085.0435-A</v>
          </cell>
          <cell r="B23907">
            <v>7667.6</v>
          </cell>
        </row>
        <row r="23908">
          <cell r="A23908" t="str">
            <v>20.085.0440-0</v>
          </cell>
          <cell r="B23908">
            <v>8558.7199999999993</v>
          </cell>
        </row>
        <row r="23909">
          <cell r="A23909" t="str">
            <v>20.085.0440-A</v>
          </cell>
          <cell r="B23909">
            <v>8558.7199999999993</v>
          </cell>
        </row>
        <row r="23910">
          <cell r="A23910" t="str">
            <v>20.085.0445-0</v>
          </cell>
          <cell r="B23910">
            <v>9095.36</v>
          </cell>
        </row>
        <row r="23911">
          <cell r="A23911" t="str">
            <v>20.085.0445-A</v>
          </cell>
          <cell r="B23911">
            <v>9095.36</v>
          </cell>
        </row>
        <row r="23912">
          <cell r="A23912" t="str">
            <v>20.085.0450-0</v>
          </cell>
          <cell r="B23912">
            <v>5170.8</v>
          </cell>
        </row>
        <row r="23913">
          <cell r="A23913" t="str">
            <v>20.085.0450-A</v>
          </cell>
          <cell r="B23913">
            <v>5170.8</v>
          </cell>
        </row>
        <row r="23914">
          <cell r="A23914" t="str">
            <v>20.085.0455-0</v>
          </cell>
          <cell r="B23914">
            <v>5490.72</v>
          </cell>
        </row>
        <row r="23915">
          <cell r="A23915" t="str">
            <v>20.085.0455-A</v>
          </cell>
          <cell r="B23915">
            <v>5490.72</v>
          </cell>
        </row>
        <row r="23916">
          <cell r="A23916" t="str">
            <v>20.085.0460-0</v>
          </cell>
          <cell r="B23916">
            <v>6074.3</v>
          </cell>
        </row>
        <row r="23917">
          <cell r="A23917" t="str">
            <v>20.085.0460-A</v>
          </cell>
          <cell r="B23917">
            <v>6074.3</v>
          </cell>
        </row>
        <row r="23918">
          <cell r="A23918" t="str">
            <v>20.085.0465-0</v>
          </cell>
          <cell r="B23918">
            <v>6450.12</v>
          </cell>
        </row>
        <row r="23919">
          <cell r="A23919" t="str">
            <v>20.085.0465-A</v>
          </cell>
          <cell r="B23919">
            <v>6450.12</v>
          </cell>
        </row>
        <row r="23920">
          <cell r="A23920" t="str">
            <v>20.085.0470-0</v>
          </cell>
          <cell r="B23920">
            <v>5838</v>
          </cell>
        </row>
        <row r="23921">
          <cell r="A23921" t="str">
            <v>20.085.0470-A</v>
          </cell>
          <cell r="B23921">
            <v>5838</v>
          </cell>
        </row>
        <row r="23922">
          <cell r="A23922" t="str">
            <v>20.085.0475-0</v>
          </cell>
          <cell r="B23922">
            <v>6199.2</v>
          </cell>
        </row>
        <row r="23923">
          <cell r="A23923" t="str">
            <v>20.085.0475-A</v>
          </cell>
          <cell r="B23923">
            <v>6199.2</v>
          </cell>
        </row>
        <row r="23924">
          <cell r="A23924" t="str">
            <v>20.085.0480-0</v>
          </cell>
          <cell r="B23924">
            <v>8201</v>
          </cell>
        </row>
        <row r="23925">
          <cell r="A23925" t="str">
            <v>20.085.0480-A</v>
          </cell>
          <cell r="B23925">
            <v>8201</v>
          </cell>
        </row>
        <row r="23926">
          <cell r="A23926" t="str">
            <v>20.085.0485-0</v>
          </cell>
          <cell r="B23926">
            <v>8708.4</v>
          </cell>
        </row>
        <row r="23927">
          <cell r="A23927" t="str">
            <v>20.085.0485-A</v>
          </cell>
          <cell r="B23927">
            <v>8708.4</v>
          </cell>
        </row>
        <row r="23928">
          <cell r="A23928" t="str">
            <v>20.085.0490-0</v>
          </cell>
          <cell r="B23928">
            <v>6394</v>
          </cell>
        </row>
        <row r="23929">
          <cell r="A23929" t="str">
            <v>20.085.0490-A</v>
          </cell>
          <cell r="B23929">
            <v>6394</v>
          </cell>
        </row>
        <row r="23930">
          <cell r="A23930" t="str">
            <v>20.085.0495-0</v>
          </cell>
          <cell r="B23930">
            <v>6789.6</v>
          </cell>
        </row>
        <row r="23931">
          <cell r="A23931" t="str">
            <v>20.085.0495-A</v>
          </cell>
          <cell r="B23931">
            <v>6789.6</v>
          </cell>
        </row>
        <row r="23932">
          <cell r="A23932" t="str">
            <v>20.085.0500-0</v>
          </cell>
          <cell r="B23932">
            <v>8729.2000000000007</v>
          </cell>
        </row>
        <row r="23933">
          <cell r="A23933" t="str">
            <v>20.085.0500-A</v>
          </cell>
          <cell r="B23933">
            <v>8729.2000000000007</v>
          </cell>
        </row>
        <row r="23934">
          <cell r="A23934" t="str">
            <v>20.085.0505-0</v>
          </cell>
          <cell r="B23934">
            <v>9269.2800000000007</v>
          </cell>
        </row>
        <row r="23935">
          <cell r="A23935" t="str">
            <v>20.085.0505-A</v>
          </cell>
          <cell r="B23935">
            <v>9269.2800000000007</v>
          </cell>
        </row>
        <row r="23936">
          <cell r="A23936" t="str">
            <v>20.085.0510-0</v>
          </cell>
          <cell r="B23936">
            <v>7186.3</v>
          </cell>
        </row>
        <row r="23937">
          <cell r="A23937" t="str">
            <v>20.085.0510-A</v>
          </cell>
          <cell r="B23937">
            <v>7186.3</v>
          </cell>
        </row>
        <row r="23938">
          <cell r="A23938" t="str">
            <v>20.085.0515-0</v>
          </cell>
          <cell r="B23938">
            <v>7630.92</v>
          </cell>
        </row>
        <row r="23939">
          <cell r="A23939" t="str">
            <v>20.085.0515-A</v>
          </cell>
          <cell r="B23939">
            <v>7630.92</v>
          </cell>
        </row>
        <row r="23940">
          <cell r="A23940" t="str">
            <v>20.085.0520-0</v>
          </cell>
          <cell r="B23940">
            <v>9688.2999999999993</v>
          </cell>
        </row>
        <row r="23941">
          <cell r="A23941" t="str">
            <v>20.085.0520-A</v>
          </cell>
          <cell r="B23941">
            <v>9688.2999999999993</v>
          </cell>
        </row>
        <row r="23942">
          <cell r="A23942" t="str">
            <v>20.085.0525-0</v>
          </cell>
          <cell r="B23942">
            <v>10287.719999999999</v>
          </cell>
        </row>
        <row r="23943">
          <cell r="A23943" t="str">
            <v>20.085.0525-A</v>
          </cell>
          <cell r="B23943">
            <v>10287.719999999999</v>
          </cell>
        </row>
        <row r="23944">
          <cell r="A23944" t="str">
            <v>20.085.0530-0</v>
          </cell>
          <cell r="B23944">
            <v>9717.85</v>
          </cell>
        </row>
        <row r="23945">
          <cell r="A23945" t="str">
            <v>20.085.0530-A</v>
          </cell>
          <cell r="B23945">
            <v>9717.85</v>
          </cell>
        </row>
        <row r="23946">
          <cell r="A23946" t="str">
            <v>20.085.0535-0</v>
          </cell>
          <cell r="B23946">
            <v>10515.97</v>
          </cell>
        </row>
        <row r="23947">
          <cell r="A23947" t="str">
            <v>20.085.0535-A</v>
          </cell>
          <cell r="B23947">
            <v>10515.97</v>
          </cell>
        </row>
        <row r="23948">
          <cell r="A23948" t="str">
            <v>20.085.0540-0</v>
          </cell>
          <cell r="B23948">
            <v>14530.75</v>
          </cell>
        </row>
        <row r="23949">
          <cell r="A23949" t="str">
            <v>20.085.0540-A</v>
          </cell>
          <cell r="B23949">
            <v>14530.75</v>
          </cell>
        </row>
        <row r="23950">
          <cell r="A23950" t="str">
            <v>20.085.0545-0</v>
          </cell>
          <cell r="B23950">
            <v>15724.15</v>
          </cell>
        </row>
        <row r="23951">
          <cell r="A23951" t="str">
            <v>20.085.0545-A</v>
          </cell>
          <cell r="B23951">
            <v>15724.15</v>
          </cell>
        </row>
        <row r="23952">
          <cell r="A23952" t="str">
            <v>20.085.0550-0</v>
          </cell>
          <cell r="B23952">
            <v>14091</v>
          </cell>
        </row>
        <row r="23953">
          <cell r="A23953" t="str">
            <v>20.085.0550-A</v>
          </cell>
          <cell r="B23953">
            <v>14091</v>
          </cell>
        </row>
        <row r="23954">
          <cell r="A23954" t="str">
            <v>20.085.0555-0</v>
          </cell>
          <cell r="B23954">
            <v>15279</v>
          </cell>
        </row>
        <row r="23955">
          <cell r="A23955" t="str">
            <v>20.085.0555-A</v>
          </cell>
          <cell r="B23955">
            <v>15279</v>
          </cell>
        </row>
        <row r="23956">
          <cell r="A23956" t="str">
            <v>20.085.0560-0</v>
          </cell>
          <cell r="B23956">
            <v>20009.22</v>
          </cell>
        </row>
        <row r="23957">
          <cell r="A23957" t="str">
            <v>20.085.0560-A</v>
          </cell>
          <cell r="B23957">
            <v>20009.22</v>
          </cell>
        </row>
        <row r="23958">
          <cell r="A23958" t="str">
            <v>20.085.0565-0</v>
          </cell>
          <cell r="B23958">
            <v>21696.18</v>
          </cell>
        </row>
        <row r="23959">
          <cell r="A23959" t="str">
            <v>20.085.0565-A</v>
          </cell>
          <cell r="B23959">
            <v>21696.18</v>
          </cell>
        </row>
        <row r="23960">
          <cell r="A23960" t="str">
            <v>20.085.0570-0</v>
          </cell>
          <cell r="B23960">
            <v>21251.79</v>
          </cell>
        </row>
        <row r="23961">
          <cell r="A23961" t="str">
            <v>20.085.0570-A</v>
          </cell>
          <cell r="B23961">
            <v>21251.79</v>
          </cell>
        </row>
        <row r="23962">
          <cell r="A23962" t="str">
            <v>20.085.0575-0</v>
          </cell>
          <cell r="B23962">
            <v>23043.51</v>
          </cell>
        </row>
        <row r="23963">
          <cell r="A23963" t="str">
            <v>20.085.0575-A</v>
          </cell>
          <cell r="B23963">
            <v>23043.51</v>
          </cell>
        </row>
        <row r="23964">
          <cell r="A23964" t="str">
            <v>20.085.0580-0</v>
          </cell>
          <cell r="B23964">
            <v>16576.14</v>
          </cell>
        </row>
        <row r="23965">
          <cell r="A23965" t="str">
            <v>20.085.0580-A</v>
          </cell>
          <cell r="B23965">
            <v>16576.14</v>
          </cell>
        </row>
        <row r="23966">
          <cell r="A23966" t="str">
            <v>20.085.0585-0</v>
          </cell>
          <cell r="B23966">
            <v>17973.66</v>
          </cell>
        </row>
        <row r="23967">
          <cell r="A23967" t="str">
            <v>20.085.0585-A</v>
          </cell>
          <cell r="B23967">
            <v>17973.66</v>
          </cell>
        </row>
        <row r="23968">
          <cell r="A23968" t="str">
            <v>20.085.0590-0</v>
          </cell>
          <cell r="B23968">
            <v>1542.08</v>
          </cell>
        </row>
        <row r="23969">
          <cell r="A23969" t="str">
            <v>20.085.0590-A</v>
          </cell>
          <cell r="B23969">
            <v>1542.08</v>
          </cell>
        </row>
        <row r="23970">
          <cell r="A23970" t="str">
            <v>20.085.0595-0</v>
          </cell>
          <cell r="B23970">
            <v>1539.64</v>
          </cell>
        </row>
        <row r="23971">
          <cell r="A23971" t="str">
            <v>20.085.0595-A</v>
          </cell>
          <cell r="B23971">
            <v>1539.64</v>
          </cell>
        </row>
        <row r="23972">
          <cell r="A23972" t="str">
            <v>20.085.0600-0</v>
          </cell>
          <cell r="B23972">
            <v>2047.68</v>
          </cell>
        </row>
        <row r="23973">
          <cell r="A23973" t="str">
            <v>20.085.0600-A</v>
          </cell>
          <cell r="B23973">
            <v>2047.68</v>
          </cell>
        </row>
        <row r="23974">
          <cell r="A23974" t="str">
            <v>20.085.0605-0</v>
          </cell>
          <cell r="B23974">
            <v>2044.44</v>
          </cell>
        </row>
        <row r="23975">
          <cell r="A23975" t="str">
            <v>20.085.0605-A</v>
          </cell>
          <cell r="B23975">
            <v>2044.44</v>
          </cell>
        </row>
        <row r="23976">
          <cell r="A23976" t="str">
            <v>20.085.0610-0</v>
          </cell>
          <cell r="B23976">
            <v>2565.92</v>
          </cell>
        </row>
        <row r="23977">
          <cell r="A23977" t="str">
            <v>20.085.0610-A</v>
          </cell>
          <cell r="B23977">
            <v>2565.92</v>
          </cell>
        </row>
        <row r="23978">
          <cell r="A23978" t="str">
            <v>20.085.0615-0</v>
          </cell>
          <cell r="B23978">
            <v>2561.86</v>
          </cell>
        </row>
        <row r="23979">
          <cell r="A23979" t="str">
            <v>20.085.0615-A</v>
          </cell>
          <cell r="B23979">
            <v>2561.86</v>
          </cell>
        </row>
        <row r="23980">
          <cell r="A23980" t="str">
            <v>20.085.0620-0</v>
          </cell>
          <cell r="B23980">
            <v>3084.16</v>
          </cell>
        </row>
        <row r="23981">
          <cell r="A23981" t="str">
            <v>20.085.0620-A</v>
          </cell>
          <cell r="B23981">
            <v>3084.16</v>
          </cell>
        </row>
        <row r="23982">
          <cell r="A23982" t="str">
            <v>20.085.0625-0</v>
          </cell>
          <cell r="B23982">
            <v>3079.28</v>
          </cell>
        </row>
        <row r="23983">
          <cell r="A23983" t="str">
            <v>20.085.0625-A</v>
          </cell>
          <cell r="B23983">
            <v>3079.28</v>
          </cell>
        </row>
        <row r="23984">
          <cell r="A23984" t="str">
            <v>20.085.0630-0</v>
          </cell>
          <cell r="B23984">
            <v>3589.76</v>
          </cell>
        </row>
        <row r="23985">
          <cell r="A23985" t="str">
            <v>20.085.0630-A</v>
          </cell>
          <cell r="B23985">
            <v>3589.76</v>
          </cell>
        </row>
        <row r="23986">
          <cell r="A23986" t="str">
            <v>20.085.0635-0</v>
          </cell>
          <cell r="B23986">
            <v>3584.08</v>
          </cell>
        </row>
        <row r="23987">
          <cell r="A23987" t="str">
            <v>20.085.0635-A</v>
          </cell>
          <cell r="B23987">
            <v>3584.08</v>
          </cell>
        </row>
        <row r="23988">
          <cell r="A23988" t="str">
            <v>20.085.0640-0</v>
          </cell>
          <cell r="B23988">
            <v>4108</v>
          </cell>
        </row>
        <row r="23989">
          <cell r="A23989" t="str">
            <v>20.085.0640-A</v>
          </cell>
          <cell r="B23989">
            <v>4108</v>
          </cell>
        </row>
        <row r="23990">
          <cell r="A23990" t="str">
            <v>20.085.0645-0</v>
          </cell>
          <cell r="B23990">
            <v>4101.5</v>
          </cell>
        </row>
        <row r="23991">
          <cell r="A23991" t="str">
            <v>20.085.0645-A</v>
          </cell>
          <cell r="B23991">
            <v>4101.5</v>
          </cell>
        </row>
        <row r="23992">
          <cell r="A23992" t="str">
            <v>20.085.0650-0</v>
          </cell>
          <cell r="B23992">
            <v>4613.6000000000004</v>
          </cell>
        </row>
        <row r="23993">
          <cell r="A23993" t="str">
            <v>20.085.0650-A</v>
          </cell>
          <cell r="B23993">
            <v>4613.6000000000004</v>
          </cell>
        </row>
        <row r="23994">
          <cell r="A23994" t="str">
            <v>20.085.0655-0</v>
          </cell>
          <cell r="B23994">
            <v>4606.3</v>
          </cell>
        </row>
        <row r="23995">
          <cell r="A23995" t="str">
            <v>20.085.0655-A</v>
          </cell>
          <cell r="B23995">
            <v>4606.3</v>
          </cell>
        </row>
        <row r="23996">
          <cell r="A23996" t="str">
            <v>20.085.0660-0</v>
          </cell>
          <cell r="B23996">
            <v>6125</v>
          </cell>
        </row>
        <row r="23997">
          <cell r="A23997" t="str">
            <v>20.085.0660-A</v>
          </cell>
          <cell r="B23997">
            <v>6125</v>
          </cell>
        </row>
        <row r="23998">
          <cell r="A23998" t="str">
            <v>20.085.0665-0</v>
          </cell>
          <cell r="B23998">
            <v>6290</v>
          </cell>
        </row>
        <row r="23999">
          <cell r="A23999" t="str">
            <v>20.085.0665-A</v>
          </cell>
          <cell r="B23999">
            <v>6290</v>
          </cell>
        </row>
        <row r="24000">
          <cell r="A24000" t="str">
            <v>20.085.0670-0</v>
          </cell>
          <cell r="B24000">
            <v>8833.5</v>
          </cell>
        </row>
        <row r="24001">
          <cell r="A24001" t="str">
            <v>20.085.0670-A</v>
          </cell>
          <cell r="B24001">
            <v>8833.5</v>
          </cell>
        </row>
        <row r="24002">
          <cell r="A24002" t="str">
            <v>20.085.0675-0</v>
          </cell>
          <cell r="B24002">
            <v>9188.35</v>
          </cell>
        </row>
        <row r="24003">
          <cell r="A24003" t="str">
            <v>20.085.0675-A</v>
          </cell>
          <cell r="B24003">
            <v>9188.35</v>
          </cell>
        </row>
        <row r="24004">
          <cell r="A24004" t="str">
            <v>20.085.0680-0</v>
          </cell>
          <cell r="B24004">
            <v>12242.24</v>
          </cell>
        </row>
        <row r="24005">
          <cell r="A24005" t="str">
            <v>20.085.0680-A</v>
          </cell>
          <cell r="B24005">
            <v>12242.24</v>
          </cell>
        </row>
        <row r="24006">
          <cell r="A24006" t="str">
            <v>20.085.0685-0</v>
          </cell>
          <cell r="B24006">
            <v>12788.96</v>
          </cell>
        </row>
        <row r="24007">
          <cell r="A24007" t="str">
            <v>20.085.0685-A</v>
          </cell>
          <cell r="B24007">
            <v>12788.96</v>
          </cell>
        </row>
        <row r="24008">
          <cell r="A24008" t="str">
            <v>20.085.9999-0</v>
          </cell>
          <cell r="B24008">
            <v>2245</v>
          </cell>
        </row>
        <row r="24009">
          <cell r="A24009" t="str">
            <v>20.085.9999-A</v>
          </cell>
          <cell r="B24009">
            <v>2245</v>
          </cell>
        </row>
        <row r="24010">
          <cell r="A24010" t="str">
            <v>20.086.0100-0</v>
          </cell>
          <cell r="B24010">
            <v>65.55</v>
          </cell>
        </row>
        <row r="24011">
          <cell r="A24011" t="str">
            <v>20.086.0100-A</v>
          </cell>
          <cell r="B24011">
            <v>58.68</v>
          </cell>
        </row>
        <row r="24012">
          <cell r="A24012" t="str">
            <v>20.086.0110-0</v>
          </cell>
          <cell r="B24012">
            <v>189.99</v>
          </cell>
        </row>
        <row r="24013">
          <cell r="A24013" t="str">
            <v>20.086.0110-A</v>
          </cell>
          <cell r="B24013">
            <v>169.15</v>
          </cell>
        </row>
        <row r="24014">
          <cell r="A24014" t="str">
            <v>20.086.0120-0</v>
          </cell>
          <cell r="B24014">
            <v>90.87</v>
          </cell>
        </row>
        <row r="24015">
          <cell r="A24015" t="str">
            <v>20.086.0120-A</v>
          </cell>
          <cell r="B24015">
            <v>83.4</v>
          </cell>
        </row>
        <row r="24016">
          <cell r="A24016" t="str">
            <v>20.086.0130-0</v>
          </cell>
          <cell r="B24016">
            <v>385.97</v>
          </cell>
        </row>
        <row r="24017">
          <cell r="A24017" t="str">
            <v>20.086.0130-A</v>
          </cell>
          <cell r="B24017">
            <v>352.34</v>
          </cell>
        </row>
        <row r="24018">
          <cell r="A24018" t="str">
            <v>20.086.0140-0</v>
          </cell>
          <cell r="B24018">
            <v>441.11</v>
          </cell>
        </row>
        <row r="24019">
          <cell r="A24019" t="str">
            <v>20.086.0140-A</v>
          </cell>
          <cell r="B24019">
            <v>402.68</v>
          </cell>
        </row>
        <row r="24020">
          <cell r="A24020" t="str">
            <v>20.086.0150-0</v>
          </cell>
          <cell r="B24020">
            <v>514.63</v>
          </cell>
        </row>
        <row r="24021">
          <cell r="A24021" t="str">
            <v>20.086.0150-A</v>
          </cell>
          <cell r="B24021">
            <v>469.79</v>
          </cell>
        </row>
        <row r="24022">
          <cell r="A24022" t="str">
            <v>20.086.0160-0</v>
          </cell>
          <cell r="B24022">
            <v>617.54999999999995</v>
          </cell>
        </row>
        <row r="24023">
          <cell r="A24023" t="str">
            <v>20.086.0160-A</v>
          </cell>
          <cell r="B24023">
            <v>563.75</v>
          </cell>
        </row>
        <row r="24024">
          <cell r="A24024" t="str">
            <v>20.086.0170-0</v>
          </cell>
          <cell r="B24024">
            <v>19.010000000000002</v>
          </cell>
        </row>
        <row r="24025">
          <cell r="A24025" t="str">
            <v>20.086.0170-A</v>
          </cell>
          <cell r="B24025">
            <v>17.010000000000002</v>
          </cell>
        </row>
        <row r="24026">
          <cell r="A24026" t="str">
            <v>20.086.0180-0</v>
          </cell>
          <cell r="B24026">
            <v>25.34</v>
          </cell>
        </row>
        <row r="24027">
          <cell r="A24027" t="str">
            <v>20.086.0180-A</v>
          </cell>
          <cell r="B24027">
            <v>22.69</v>
          </cell>
        </row>
        <row r="24028">
          <cell r="A24028" t="str">
            <v>20.086.0190-0</v>
          </cell>
          <cell r="B24028">
            <v>31.68</v>
          </cell>
        </row>
        <row r="24029">
          <cell r="A24029" t="str">
            <v>20.086.0190-A</v>
          </cell>
          <cell r="B24029">
            <v>28.36</v>
          </cell>
        </row>
        <row r="24030">
          <cell r="A24030" t="str">
            <v>20.086.0200-0</v>
          </cell>
          <cell r="B24030">
            <v>38.020000000000003</v>
          </cell>
        </row>
        <row r="24031">
          <cell r="A24031" t="str">
            <v>20.086.0200-A</v>
          </cell>
          <cell r="B24031">
            <v>34.03</v>
          </cell>
        </row>
        <row r="24032">
          <cell r="A24032" t="str">
            <v>20.086.0210-0</v>
          </cell>
          <cell r="B24032">
            <v>47.52</v>
          </cell>
        </row>
        <row r="24033">
          <cell r="A24033" t="str">
            <v>20.086.0210-A</v>
          </cell>
          <cell r="B24033">
            <v>42.54</v>
          </cell>
        </row>
        <row r="24034">
          <cell r="A24034" t="str">
            <v>20.086.0220-0</v>
          </cell>
          <cell r="B24034">
            <v>55.91</v>
          </cell>
        </row>
        <row r="24035">
          <cell r="A24035" t="str">
            <v>20.086.0220-A</v>
          </cell>
          <cell r="B24035">
            <v>50.05</v>
          </cell>
        </row>
        <row r="24036">
          <cell r="A24036" t="str">
            <v>20.086.0230-0</v>
          </cell>
          <cell r="B24036">
            <v>59.41</v>
          </cell>
        </row>
        <row r="24037">
          <cell r="A24037" t="str">
            <v>20.086.0230-A</v>
          </cell>
          <cell r="B24037">
            <v>53.18</v>
          </cell>
        </row>
        <row r="24038">
          <cell r="A24038" t="str">
            <v>20.086.0240-0</v>
          </cell>
          <cell r="B24038">
            <v>65.55</v>
          </cell>
        </row>
        <row r="24039">
          <cell r="A24039" t="str">
            <v>20.086.0240-A</v>
          </cell>
          <cell r="B24039">
            <v>58.68</v>
          </cell>
        </row>
        <row r="24040">
          <cell r="A24040" t="str">
            <v>20.086.0250-0</v>
          </cell>
          <cell r="B24040">
            <v>84.43</v>
          </cell>
        </row>
        <row r="24041">
          <cell r="A24041" t="str">
            <v>20.086.0250-A</v>
          </cell>
          <cell r="B24041">
            <v>75.180000000000007</v>
          </cell>
        </row>
        <row r="24042">
          <cell r="A24042" t="str">
            <v>20.086.0260-0</v>
          </cell>
          <cell r="B24042">
            <v>91.19</v>
          </cell>
        </row>
        <row r="24043">
          <cell r="A24043" t="str">
            <v>20.086.0260-A</v>
          </cell>
          <cell r="B24043">
            <v>81.19</v>
          </cell>
        </row>
        <row r="24044">
          <cell r="A24044" t="str">
            <v>20.086.0270-0</v>
          </cell>
          <cell r="B24044">
            <v>99.03</v>
          </cell>
        </row>
        <row r="24045">
          <cell r="A24045" t="str">
            <v>20.086.0270-A</v>
          </cell>
          <cell r="B24045">
            <v>88.18</v>
          </cell>
        </row>
        <row r="24046">
          <cell r="A24046" t="str">
            <v>20.086.0280-0</v>
          </cell>
          <cell r="B24046">
            <v>207.26</v>
          </cell>
        </row>
        <row r="24047">
          <cell r="A24047" t="str">
            <v>20.086.0280-A</v>
          </cell>
          <cell r="B24047">
            <v>184.53</v>
          </cell>
        </row>
        <row r="24048">
          <cell r="A24048" t="str">
            <v>20.086.0290-0</v>
          </cell>
          <cell r="B24048">
            <v>253.32</v>
          </cell>
        </row>
        <row r="24049">
          <cell r="A24049" t="str">
            <v>20.086.0290-A</v>
          </cell>
          <cell r="B24049">
            <v>225.54</v>
          </cell>
        </row>
        <row r="24050">
          <cell r="A24050" t="str">
            <v>20.086.0300-0</v>
          </cell>
          <cell r="B24050">
            <v>253.31</v>
          </cell>
        </row>
        <row r="24051">
          <cell r="A24051" t="str">
            <v>20.086.0300-A</v>
          </cell>
          <cell r="B24051">
            <v>225.54</v>
          </cell>
        </row>
        <row r="24052">
          <cell r="A24052" t="str">
            <v>20.086.0310-0</v>
          </cell>
          <cell r="B24052">
            <v>385.97</v>
          </cell>
        </row>
        <row r="24053">
          <cell r="A24053" t="str">
            <v>20.086.0310-A</v>
          </cell>
          <cell r="B24053">
            <v>352.34</v>
          </cell>
        </row>
        <row r="24054">
          <cell r="A24054" t="str">
            <v>20.086.0320-0</v>
          </cell>
          <cell r="B24054">
            <v>441.11</v>
          </cell>
        </row>
        <row r="24055">
          <cell r="A24055" t="str">
            <v>20.086.0320-A</v>
          </cell>
          <cell r="B24055">
            <v>402.68</v>
          </cell>
        </row>
        <row r="24056">
          <cell r="A24056" t="str">
            <v>20.086.0330-0</v>
          </cell>
          <cell r="B24056">
            <v>31.68</v>
          </cell>
        </row>
        <row r="24057">
          <cell r="A24057" t="str">
            <v>20.086.0330-A</v>
          </cell>
          <cell r="B24057">
            <v>28.36</v>
          </cell>
        </row>
        <row r="24058">
          <cell r="A24058" t="str">
            <v>20.086.0340-0</v>
          </cell>
          <cell r="B24058">
            <v>38.020000000000003</v>
          </cell>
        </row>
        <row r="24059">
          <cell r="A24059" t="str">
            <v>20.086.0340-A</v>
          </cell>
          <cell r="B24059">
            <v>34.03</v>
          </cell>
        </row>
        <row r="24060">
          <cell r="A24060" t="str">
            <v>20.086.0350-0</v>
          </cell>
          <cell r="B24060">
            <v>44.21</v>
          </cell>
        </row>
        <row r="24061">
          <cell r="A24061" t="str">
            <v>20.086.0350-A</v>
          </cell>
          <cell r="B24061">
            <v>39.57</v>
          </cell>
        </row>
        <row r="24062">
          <cell r="A24062" t="str">
            <v>20.086.0360-0</v>
          </cell>
          <cell r="B24062">
            <v>55.91</v>
          </cell>
        </row>
        <row r="24063">
          <cell r="A24063" t="str">
            <v>20.086.0360-A</v>
          </cell>
          <cell r="B24063">
            <v>50.05</v>
          </cell>
        </row>
        <row r="24064">
          <cell r="A24064" t="str">
            <v>20.086.0370-0</v>
          </cell>
          <cell r="B24064">
            <v>63.37</v>
          </cell>
        </row>
        <row r="24065">
          <cell r="A24065" t="str">
            <v>20.086.0370-A</v>
          </cell>
          <cell r="B24065">
            <v>56.73</v>
          </cell>
        </row>
        <row r="24066">
          <cell r="A24066" t="str">
            <v>20.086.0380-0</v>
          </cell>
          <cell r="B24066">
            <v>67.89</v>
          </cell>
        </row>
        <row r="24067">
          <cell r="A24067" t="str">
            <v>20.086.0380-A</v>
          </cell>
          <cell r="B24067">
            <v>60.78</v>
          </cell>
        </row>
        <row r="24068">
          <cell r="A24068" t="str">
            <v>20.086.0390-0</v>
          </cell>
          <cell r="B24068">
            <v>73.12</v>
          </cell>
        </row>
        <row r="24069">
          <cell r="A24069" t="str">
            <v>20.086.0390-A</v>
          </cell>
          <cell r="B24069">
            <v>65.45</v>
          </cell>
        </row>
        <row r="24070">
          <cell r="A24070" t="str">
            <v>20.086.0400-0</v>
          </cell>
          <cell r="B24070">
            <v>227.98</v>
          </cell>
        </row>
        <row r="24071">
          <cell r="A24071" t="str">
            <v>20.086.0400-A</v>
          </cell>
          <cell r="B24071">
            <v>202.98</v>
          </cell>
        </row>
        <row r="24072">
          <cell r="A24072" t="str">
            <v>20.086.0410-0</v>
          </cell>
          <cell r="B24072">
            <v>325.69</v>
          </cell>
        </row>
        <row r="24073">
          <cell r="A24073" t="str">
            <v>20.086.0410-A</v>
          </cell>
          <cell r="B24073">
            <v>289.98</v>
          </cell>
        </row>
        <row r="24074">
          <cell r="A24074" t="str">
            <v>20.086.0420-0</v>
          </cell>
          <cell r="B24074">
            <v>441.11</v>
          </cell>
        </row>
        <row r="24075">
          <cell r="A24075" t="str">
            <v>20.086.0420-A</v>
          </cell>
          <cell r="B24075">
            <v>402.68</v>
          </cell>
        </row>
        <row r="24076">
          <cell r="A24076" t="str">
            <v>20.086.0430-0</v>
          </cell>
          <cell r="B24076">
            <v>514.63</v>
          </cell>
        </row>
        <row r="24077">
          <cell r="A24077" t="str">
            <v>20.086.0430-A</v>
          </cell>
          <cell r="B24077">
            <v>469.79</v>
          </cell>
        </row>
        <row r="24078">
          <cell r="A24078" t="str">
            <v>20.086.0440-0</v>
          </cell>
          <cell r="B24078">
            <v>617.54999999999995</v>
          </cell>
        </row>
        <row r="24079">
          <cell r="A24079" t="str">
            <v>20.086.0440-A</v>
          </cell>
          <cell r="B24079">
            <v>563.75</v>
          </cell>
        </row>
        <row r="24080">
          <cell r="A24080" t="str">
            <v>20.086.0450-0</v>
          </cell>
          <cell r="B24080">
            <v>701.77</v>
          </cell>
        </row>
        <row r="24081">
          <cell r="A24081" t="str">
            <v>20.086.0450-A</v>
          </cell>
          <cell r="B24081">
            <v>640.62</v>
          </cell>
        </row>
        <row r="24082">
          <cell r="A24082" t="str">
            <v>20.086.0460-0</v>
          </cell>
          <cell r="B24082">
            <v>908.17</v>
          </cell>
        </row>
        <row r="24083">
          <cell r="A24083" t="str">
            <v>20.086.0460-A</v>
          </cell>
          <cell r="B24083">
            <v>829.04</v>
          </cell>
        </row>
        <row r="24084">
          <cell r="A24084" t="str">
            <v>20.086.0470-0</v>
          </cell>
          <cell r="B24084">
            <v>701.77</v>
          </cell>
        </row>
        <row r="24085">
          <cell r="A24085" t="str">
            <v>20.086.0470-A</v>
          </cell>
          <cell r="B24085">
            <v>640.62</v>
          </cell>
        </row>
        <row r="24086">
          <cell r="A24086" t="str">
            <v>20.086.0480-0</v>
          </cell>
          <cell r="B24086">
            <v>908.17</v>
          </cell>
        </row>
        <row r="24087">
          <cell r="A24087" t="str">
            <v>20.086.0480-A</v>
          </cell>
          <cell r="B24087">
            <v>829.04</v>
          </cell>
        </row>
        <row r="24088">
          <cell r="A24088" t="str">
            <v>20.086.0490-0</v>
          </cell>
          <cell r="B24088">
            <v>812.57</v>
          </cell>
        </row>
        <row r="24089">
          <cell r="A24089" t="str">
            <v>20.086.0490-A</v>
          </cell>
          <cell r="B24089">
            <v>741.78</v>
          </cell>
        </row>
        <row r="24090">
          <cell r="A24090" t="str">
            <v>20.086.0500-0</v>
          </cell>
          <cell r="B24090">
            <v>996.06</v>
          </cell>
        </row>
        <row r="24091">
          <cell r="A24091" t="str">
            <v>20.086.0500-A</v>
          </cell>
          <cell r="B24091">
            <v>909.27</v>
          </cell>
        </row>
        <row r="24092">
          <cell r="A24092" t="str">
            <v>20.086.0510-0</v>
          </cell>
          <cell r="B24092">
            <v>812.57</v>
          </cell>
        </row>
        <row r="24093">
          <cell r="A24093" t="str">
            <v>20.086.0510-A</v>
          </cell>
          <cell r="B24093">
            <v>741.78</v>
          </cell>
        </row>
        <row r="24094">
          <cell r="A24094" t="str">
            <v>20.086.0520-0</v>
          </cell>
          <cell r="B24094">
            <v>1102.78</v>
          </cell>
        </row>
        <row r="24095">
          <cell r="A24095" t="str">
            <v>20.086.0520-A</v>
          </cell>
          <cell r="B24095">
            <v>1006.7</v>
          </cell>
        </row>
        <row r="24096">
          <cell r="A24096" t="str">
            <v>20.086.0530-0</v>
          </cell>
          <cell r="B24096">
            <v>908.17</v>
          </cell>
        </row>
        <row r="24097">
          <cell r="A24097" t="str">
            <v>20.086.0530-A</v>
          </cell>
          <cell r="B24097">
            <v>829.04</v>
          </cell>
        </row>
        <row r="24098">
          <cell r="A24098" t="str">
            <v>20.086.0540-0</v>
          </cell>
          <cell r="B24098">
            <v>1403.54</v>
          </cell>
        </row>
        <row r="24099">
          <cell r="A24099" t="str">
            <v>20.086.0540-A</v>
          </cell>
          <cell r="B24099">
            <v>1281.25</v>
          </cell>
        </row>
        <row r="24100">
          <cell r="A24100" t="str">
            <v>20.086.0550-0</v>
          </cell>
          <cell r="B24100">
            <v>1102.78</v>
          </cell>
        </row>
        <row r="24101">
          <cell r="A24101" t="str">
            <v>20.086.0550-A</v>
          </cell>
          <cell r="B24101">
            <v>1006.7</v>
          </cell>
        </row>
        <row r="24102">
          <cell r="A24102" t="str">
            <v>20.086.0560-0</v>
          </cell>
          <cell r="B24102">
            <v>1715.44</v>
          </cell>
        </row>
        <row r="24103">
          <cell r="A24103" t="str">
            <v>20.086.0560-A</v>
          </cell>
          <cell r="B24103">
            <v>1565.98</v>
          </cell>
        </row>
        <row r="24104">
          <cell r="A24104" t="str">
            <v>20.086.0570-0</v>
          </cell>
          <cell r="B24104">
            <v>1286.58</v>
          </cell>
        </row>
        <row r="24105">
          <cell r="A24105" t="str">
            <v>20.086.0570-A</v>
          </cell>
          <cell r="B24105">
            <v>1174.48</v>
          </cell>
        </row>
        <row r="24106">
          <cell r="A24106" t="str">
            <v>20.086.0580-0</v>
          </cell>
          <cell r="B24106">
            <v>1929.87</v>
          </cell>
        </row>
        <row r="24107">
          <cell r="A24107" t="str">
            <v>20.086.0580-A</v>
          </cell>
          <cell r="B24107">
            <v>1761.72</v>
          </cell>
        </row>
        <row r="24108">
          <cell r="A24108" t="str">
            <v>20.086.0590-0</v>
          </cell>
          <cell r="B24108">
            <v>1696.03</v>
          </cell>
        </row>
        <row r="24109">
          <cell r="A24109" t="str">
            <v>20.086.0590-A</v>
          </cell>
          <cell r="B24109">
            <v>1516.51</v>
          </cell>
        </row>
        <row r="24110">
          <cell r="A24110" t="str">
            <v>20.086.0600-0</v>
          </cell>
          <cell r="B24110">
            <v>1319.14</v>
          </cell>
        </row>
        <row r="24111">
          <cell r="A24111" t="str">
            <v>20.086.0600-A</v>
          </cell>
          <cell r="B24111">
            <v>1179.5</v>
          </cell>
        </row>
        <row r="24112">
          <cell r="A24112" t="str">
            <v>20.086.0610-0</v>
          </cell>
          <cell r="B24112">
            <v>1032.3699999999999</v>
          </cell>
        </row>
        <row r="24113">
          <cell r="A24113" t="str">
            <v>20.086.0610-A</v>
          </cell>
          <cell r="B24113">
            <v>923.09</v>
          </cell>
        </row>
        <row r="24114">
          <cell r="A24114" t="str">
            <v>20.086.0620-0</v>
          </cell>
          <cell r="B24114">
            <v>1319.14</v>
          </cell>
        </row>
        <row r="24115">
          <cell r="A24115" t="str">
            <v>20.086.0620-A</v>
          </cell>
          <cell r="B24115">
            <v>1179.5</v>
          </cell>
        </row>
        <row r="24116">
          <cell r="A24116" t="str">
            <v>20.086.0630-0</v>
          </cell>
          <cell r="B24116">
            <v>1319.14</v>
          </cell>
        </row>
        <row r="24117">
          <cell r="A24117" t="str">
            <v>20.086.0630-A</v>
          </cell>
          <cell r="B24117">
            <v>1179.5</v>
          </cell>
        </row>
        <row r="24118">
          <cell r="A24118" t="str">
            <v>20.086.0640-0</v>
          </cell>
          <cell r="B24118">
            <v>1696.03</v>
          </cell>
        </row>
        <row r="24119">
          <cell r="A24119" t="str">
            <v>20.086.0640-A</v>
          </cell>
          <cell r="B24119">
            <v>1516.51</v>
          </cell>
        </row>
        <row r="24120">
          <cell r="A24120" t="str">
            <v>20.086.0650-0</v>
          </cell>
          <cell r="B24120">
            <v>2638.28</v>
          </cell>
        </row>
        <row r="24121">
          <cell r="A24121" t="str">
            <v>20.086.0650-A</v>
          </cell>
          <cell r="B24121">
            <v>2359.0100000000002</v>
          </cell>
        </row>
        <row r="24122">
          <cell r="A24122" t="str">
            <v>20.086.0660-0</v>
          </cell>
          <cell r="B24122">
            <v>2638.28</v>
          </cell>
        </row>
        <row r="24123">
          <cell r="A24123" t="str">
            <v>20.086.0660-A</v>
          </cell>
          <cell r="B24123">
            <v>2359.0100000000002</v>
          </cell>
        </row>
        <row r="24124">
          <cell r="A24124" t="str">
            <v>20.086.0670-0</v>
          </cell>
          <cell r="B24124">
            <v>5718.97</v>
          </cell>
        </row>
        <row r="24125">
          <cell r="A24125" t="str">
            <v>20.086.0670-A</v>
          </cell>
          <cell r="B24125">
            <v>5113.41</v>
          </cell>
        </row>
        <row r="24126">
          <cell r="A24126" t="str">
            <v>20.086.0680-0</v>
          </cell>
          <cell r="B24126">
            <v>5936.13</v>
          </cell>
        </row>
        <row r="24127">
          <cell r="A24127" t="str">
            <v>20.086.0680-A</v>
          </cell>
          <cell r="B24127">
            <v>5307.78</v>
          </cell>
        </row>
        <row r="24128">
          <cell r="A24128" t="str">
            <v>20.086.9999-0</v>
          </cell>
          <cell r="B24128">
            <v>5790</v>
          </cell>
        </row>
        <row r="24129">
          <cell r="A24129" t="str">
            <v>20.086.9999-A</v>
          </cell>
          <cell r="B24129">
            <v>5231</v>
          </cell>
        </row>
        <row r="24130">
          <cell r="A24130" t="str">
            <v>20.090.0001-1</v>
          </cell>
          <cell r="B24130">
            <v>37.89</v>
          </cell>
        </row>
        <row r="24131">
          <cell r="A24131" t="str">
            <v>20.090.0001-B</v>
          </cell>
          <cell r="B24131">
            <v>36.67</v>
          </cell>
        </row>
        <row r="24132">
          <cell r="A24132" t="str">
            <v>20.090.0005-1</v>
          </cell>
          <cell r="B24132">
            <v>15.03</v>
          </cell>
        </row>
        <row r="24133">
          <cell r="A24133" t="str">
            <v>20.090.0005-B</v>
          </cell>
          <cell r="B24133">
            <v>13.84</v>
          </cell>
        </row>
        <row r="24134">
          <cell r="A24134" t="str">
            <v>20.090.0006-0</v>
          </cell>
          <cell r="B24134">
            <v>39.71</v>
          </cell>
        </row>
        <row r="24135">
          <cell r="A24135" t="str">
            <v>20.090.0006-A</v>
          </cell>
          <cell r="B24135">
            <v>37.909999999999997</v>
          </cell>
        </row>
        <row r="24136">
          <cell r="A24136" t="str">
            <v>20.090.9999-0</v>
          </cell>
          <cell r="B24136">
            <v>3585</v>
          </cell>
        </row>
        <row r="24137">
          <cell r="A24137" t="str">
            <v>20.090.9999-A</v>
          </cell>
          <cell r="B24137">
            <v>3395</v>
          </cell>
        </row>
        <row r="24138">
          <cell r="A24138" t="str">
            <v>20.091.0001-1</v>
          </cell>
          <cell r="B24138">
            <v>4.7300000000000004</v>
          </cell>
        </row>
        <row r="24139">
          <cell r="A24139" t="str">
            <v>20.091.0001-B</v>
          </cell>
          <cell r="B24139">
            <v>4.54</v>
          </cell>
        </row>
        <row r="24140">
          <cell r="A24140" t="str">
            <v>20.091.9999-0</v>
          </cell>
          <cell r="B24140">
            <v>3843</v>
          </cell>
        </row>
        <row r="24141">
          <cell r="A24141" t="str">
            <v>20.091.9999-A</v>
          </cell>
          <cell r="B24141">
            <v>3686</v>
          </cell>
        </row>
        <row r="24142">
          <cell r="A24142" t="str">
            <v>20.092.0001-0</v>
          </cell>
          <cell r="B24142">
            <v>52</v>
          </cell>
        </row>
        <row r="24143">
          <cell r="A24143" t="str">
            <v>20.092.0001-A</v>
          </cell>
          <cell r="B24143">
            <v>52</v>
          </cell>
        </row>
        <row r="24144">
          <cell r="A24144" t="str">
            <v>20.092.9999-0</v>
          </cell>
          <cell r="B24144">
            <v>4637</v>
          </cell>
        </row>
        <row r="24145">
          <cell r="A24145" t="str">
            <v>20.092.9999-A</v>
          </cell>
          <cell r="B24145">
            <v>4637</v>
          </cell>
        </row>
        <row r="24146">
          <cell r="A24146" t="str">
            <v>20.093.0001-0</v>
          </cell>
          <cell r="B24146">
            <v>0.36</v>
          </cell>
        </row>
        <row r="24147">
          <cell r="A24147" t="str">
            <v>20.093.0001-A</v>
          </cell>
          <cell r="B24147">
            <v>0.36</v>
          </cell>
        </row>
        <row r="24148">
          <cell r="A24148" t="str">
            <v>20.093.9999-0</v>
          </cell>
          <cell r="B24148">
            <v>2106</v>
          </cell>
        </row>
        <row r="24149">
          <cell r="A24149" t="str">
            <v>20.093.9999-A</v>
          </cell>
          <cell r="B24149">
            <v>2106</v>
          </cell>
        </row>
        <row r="24150">
          <cell r="A24150" t="str">
            <v>20.096.0001-0</v>
          </cell>
          <cell r="B24150">
            <v>87.42</v>
          </cell>
        </row>
        <row r="24151">
          <cell r="A24151" t="str">
            <v>20.096.0001-A</v>
          </cell>
          <cell r="B24151">
            <v>87.42</v>
          </cell>
        </row>
        <row r="24152">
          <cell r="A24152" t="str">
            <v>20.096.9999-0</v>
          </cell>
          <cell r="B24152">
            <v>3718</v>
          </cell>
        </row>
        <row r="24153">
          <cell r="A24153" t="str">
            <v>20.096.9999-A</v>
          </cell>
          <cell r="B24153">
            <v>3718</v>
          </cell>
        </row>
        <row r="24154">
          <cell r="A24154" t="str">
            <v>20.097.0001-0</v>
          </cell>
          <cell r="B24154">
            <v>77.37</v>
          </cell>
        </row>
        <row r="24155">
          <cell r="A24155" t="str">
            <v>20.097.0001-A</v>
          </cell>
          <cell r="B24155">
            <v>77.37</v>
          </cell>
        </row>
        <row r="24156">
          <cell r="A24156" t="str">
            <v>20.097.0002-0</v>
          </cell>
          <cell r="B24156">
            <v>86</v>
          </cell>
        </row>
        <row r="24157">
          <cell r="A24157" t="str">
            <v>20.097.0002-A</v>
          </cell>
          <cell r="B24157">
            <v>86</v>
          </cell>
        </row>
        <row r="24158">
          <cell r="A24158" t="str">
            <v>20.097.0003-0</v>
          </cell>
          <cell r="B24158">
            <v>82</v>
          </cell>
        </row>
        <row r="24159">
          <cell r="A24159" t="str">
            <v>20.097.0003-A</v>
          </cell>
          <cell r="B24159">
            <v>82</v>
          </cell>
        </row>
        <row r="24160">
          <cell r="A24160" t="str">
            <v>20.097.0004-0</v>
          </cell>
          <cell r="B24160">
            <v>53.35</v>
          </cell>
        </row>
        <row r="24161">
          <cell r="A24161" t="str">
            <v>20.097.0004-A</v>
          </cell>
          <cell r="B24161">
            <v>53.35</v>
          </cell>
        </row>
        <row r="24162">
          <cell r="A24162" t="str">
            <v>20.097.0005-0</v>
          </cell>
          <cell r="B24162">
            <v>52.84</v>
          </cell>
        </row>
        <row r="24163">
          <cell r="A24163" t="str">
            <v>20.097.0005-A</v>
          </cell>
          <cell r="B24163">
            <v>52.84</v>
          </cell>
        </row>
        <row r="24164">
          <cell r="A24164" t="str">
            <v>20.097.0010-0</v>
          </cell>
          <cell r="B24164">
            <v>81.69</v>
          </cell>
        </row>
        <row r="24165">
          <cell r="A24165" t="str">
            <v>20.097.0010-A</v>
          </cell>
          <cell r="B24165">
            <v>81.69</v>
          </cell>
        </row>
        <row r="24166">
          <cell r="A24166" t="str">
            <v>20.097.0011-0</v>
          </cell>
          <cell r="B24166">
            <v>89.67</v>
          </cell>
        </row>
        <row r="24167">
          <cell r="A24167" t="str">
            <v>20.097.0011-A</v>
          </cell>
          <cell r="B24167">
            <v>89.67</v>
          </cell>
        </row>
        <row r="24168">
          <cell r="A24168" t="str">
            <v>20.097.9999-0</v>
          </cell>
          <cell r="B24168">
            <v>4068</v>
          </cell>
        </row>
        <row r="24169">
          <cell r="A24169" t="str">
            <v>20.097.9999-A</v>
          </cell>
          <cell r="B24169">
            <v>4068</v>
          </cell>
        </row>
        <row r="24170">
          <cell r="A24170" t="str">
            <v>20.098.0001-0</v>
          </cell>
          <cell r="B24170">
            <v>74.73</v>
          </cell>
        </row>
        <row r="24171">
          <cell r="A24171" t="str">
            <v>20.098.0001-A</v>
          </cell>
          <cell r="B24171">
            <v>74.73</v>
          </cell>
        </row>
        <row r="24172">
          <cell r="A24172" t="str">
            <v>20.098.9999-0</v>
          </cell>
          <cell r="B24172">
            <v>3659</v>
          </cell>
        </row>
        <row r="24173">
          <cell r="A24173" t="str">
            <v>20.098.9999-A</v>
          </cell>
          <cell r="B24173">
            <v>3659</v>
          </cell>
        </row>
        <row r="24174">
          <cell r="A24174" t="str">
            <v>20.099.0001-0</v>
          </cell>
          <cell r="B24174">
            <v>41.52</v>
          </cell>
        </row>
        <row r="24175">
          <cell r="A24175" t="str">
            <v>20.099.0001-A</v>
          </cell>
          <cell r="B24175">
            <v>41.52</v>
          </cell>
        </row>
        <row r="24176">
          <cell r="A24176" t="str">
            <v>20.099.9999-0</v>
          </cell>
          <cell r="B24176">
            <v>6319</v>
          </cell>
        </row>
        <row r="24177">
          <cell r="A24177" t="str">
            <v>20.099.9999-A</v>
          </cell>
          <cell r="B24177">
            <v>6319</v>
          </cell>
        </row>
        <row r="24178">
          <cell r="A24178" t="str">
            <v>20.100.0001-0</v>
          </cell>
          <cell r="B24178">
            <v>2.4</v>
          </cell>
        </row>
        <row r="24179">
          <cell r="A24179" t="str">
            <v>20.100.0001-A</v>
          </cell>
          <cell r="B24179">
            <v>2.4</v>
          </cell>
        </row>
        <row r="24180">
          <cell r="A24180" t="str">
            <v>20.100.0005-0</v>
          </cell>
          <cell r="B24180">
            <v>392.45</v>
          </cell>
        </row>
        <row r="24181">
          <cell r="A24181" t="str">
            <v>20.100.0005-A</v>
          </cell>
          <cell r="B24181">
            <v>387.86</v>
          </cell>
        </row>
        <row r="24182">
          <cell r="A24182" t="str">
            <v>20.100.0010-0</v>
          </cell>
          <cell r="B24182">
            <v>251.08</v>
          </cell>
        </row>
        <row r="24183">
          <cell r="A24183" t="str">
            <v>20.100.0010-A</v>
          </cell>
          <cell r="B24183">
            <v>246.48</v>
          </cell>
        </row>
        <row r="24184">
          <cell r="A24184" t="str">
            <v>20.100.0011-0</v>
          </cell>
          <cell r="B24184">
            <v>240.71</v>
          </cell>
        </row>
        <row r="24185">
          <cell r="A24185" t="str">
            <v>20.100.0011-A</v>
          </cell>
          <cell r="B24185">
            <v>240.71</v>
          </cell>
        </row>
        <row r="24186">
          <cell r="A24186" t="str">
            <v>20.100.0012-0</v>
          </cell>
          <cell r="B24186">
            <v>386.27</v>
          </cell>
        </row>
        <row r="24187">
          <cell r="A24187" t="str">
            <v>20.100.0012-A</v>
          </cell>
          <cell r="B24187">
            <v>381.67</v>
          </cell>
        </row>
        <row r="24188">
          <cell r="A24188" t="str">
            <v>20.100.0013-0</v>
          </cell>
          <cell r="B24188">
            <v>254.98</v>
          </cell>
        </row>
        <row r="24189">
          <cell r="A24189" t="str">
            <v>20.100.0013-A</v>
          </cell>
          <cell r="B24189">
            <v>254.98</v>
          </cell>
        </row>
        <row r="24190">
          <cell r="A24190" t="str">
            <v>20.100.0015-0</v>
          </cell>
          <cell r="B24190">
            <v>1.04</v>
          </cell>
        </row>
        <row r="24191">
          <cell r="A24191" t="str">
            <v>20.100.0015-A</v>
          </cell>
          <cell r="B24191">
            <v>1.04</v>
          </cell>
        </row>
        <row r="24192">
          <cell r="A24192" t="str">
            <v>20.100.0016-0</v>
          </cell>
          <cell r="B24192">
            <v>2.69</v>
          </cell>
        </row>
        <row r="24193">
          <cell r="A24193" t="str">
            <v>20.100.0016-A</v>
          </cell>
          <cell r="B24193">
            <v>2.69</v>
          </cell>
        </row>
        <row r="24194">
          <cell r="A24194" t="str">
            <v>20.100.0030-0</v>
          </cell>
          <cell r="B24194">
            <v>329.96</v>
          </cell>
        </row>
        <row r="24195">
          <cell r="A24195" t="str">
            <v>20.100.0030-A</v>
          </cell>
          <cell r="B24195">
            <v>329.96</v>
          </cell>
        </row>
        <row r="24196">
          <cell r="A24196" t="str">
            <v>20.100.0050-0</v>
          </cell>
          <cell r="B24196">
            <v>183.21</v>
          </cell>
        </row>
        <row r="24197">
          <cell r="A24197" t="str">
            <v>20.100.0050-A</v>
          </cell>
          <cell r="B24197">
            <v>183.21</v>
          </cell>
        </row>
        <row r="24198">
          <cell r="A24198" t="str">
            <v>20.100.0060-0</v>
          </cell>
          <cell r="B24198">
            <v>1.66</v>
          </cell>
        </row>
        <row r="24199">
          <cell r="A24199" t="str">
            <v>20.100.0060-A</v>
          </cell>
          <cell r="B24199">
            <v>1.66</v>
          </cell>
        </row>
        <row r="24200">
          <cell r="A24200" t="str">
            <v>20.100.0070-0</v>
          </cell>
          <cell r="B24200">
            <v>0.63</v>
          </cell>
        </row>
        <row r="24201">
          <cell r="A24201" t="str">
            <v>20.100.0070-A</v>
          </cell>
          <cell r="B24201">
            <v>0.63</v>
          </cell>
        </row>
        <row r="24202">
          <cell r="A24202" t="str">
            <v>20.100.0075-0</v>
          </cell>
          <cell r="B24202">
            <v>291.10000000000002</v>
          </cell>
        </row>
        <row r="24203">
          <cell r="A24203" t="str">
            <v>20.100.0075-A</v>
          </cell>
          <cell r="B24203">
            <v>289.7</v>
          </cell>
        </row>
        <row r="24204">
          <cell r="A24204" t="str">
            <v>20.100.0080-0</v>
          </cell>
          <cell r="B24204">
            <v>2.02</v>
          </cell>
        </row>
        <row r="24205">
          <cell r="A24205" t="str">
            <v>20.100.0080-A</v>
          </cell>
          <cell r="B24205">
            <v>2.02</v>
          </cell>
        </row>
        <row r="24206">
          <cell r="A24206" t="str">
            <v>20.100.0085-0</v>
          </cell>
          <cell r="B24206">
            <v>4.28</v>
          </cell>
        </row>
        <row r="24207">
          <cell r="A24207" t="str">
            <v>20.100.0085-A</v>
          </cell>
          <cell r="B24207">
            <v>4.28</v>
          </cell>
        </row>
        <row r="24208">
          <cell r="A24208" t="str">
            <v>20.100.0090-0</v>
          </cell>
          <cell r="B24208">
            <v>5.57</v>
          </cell>
        </row>
        <row r="24209">
          <cell r="A24209" t="str">
            <v>20.100.0090-A</v>
          </cell>
          <cell r="B24209">
            <v>5.57</v>
          </cell>
        </row>
        <row r="24210">
          <cell r="A24210" t="str">
            <v>20.100.0095-0</v>
          </cell>
          <cell r="B24210">
            <v>7.38</v>
          </cell>
        </row>
        <row r="24211">
          <cell r="A24211" t="str">
            <v>20.100.0095-A</v>
          </cell>
          <cell r="B24211">
            <v>7.38</v>
          </cell>
        </row>
        <row r="24212">
          <cell r="A24212" t="str">
            <v>20.100.9999-0</v>
          </cell>
          <cell r="B24212">
            <v>2330</v>
          </cell>
        </row>
        <row r="24213">
          <cell r="A24213" t="str">
            <v>20.100.9999-A</v>
          </cell>
          <cell r="B24213">
            <v>2330</v>
          </cell>
        </row>
        <row r="24214">
          <cell r="A24214" t="str">
            <v>20.101.0011-0</v>
          </cell>
          <cell r="B24214">
            <v>1270</v>
          </cell>
        </row>
        <row r="24215">
          <cell r="A24215" t="str">
            <v>20.101.0011-A</v>
          </cell>
          <cell r="B24215">
            <v>1270</v>
          </cell>
        </row>
        <row r="24216">
          <cell r="A24216" t="str">
            <v>20.101.0013-0</v>
          </cell>
          <cell r="B24216">
            <v>1100</v>
          </cell>
        </row>
        <row r="24217">
          <cell r="A24217" t="str">
            <v>20.101.0013-A</v>
          </cell>
          <cell r="B24217">
            <v>1100</v>
          </cell>
        </row>
        <row r="24218">
          <cell r="A24218" t="str">
            <v>20.101.9999-0</v>
          </cell>
          <cell r="B24218">
            <v>7589</v>
          </cell>
        </row>
        <row r="24219">
          <cell r="A24219" t="str">
            <v>20.101.9999-A</v>
          </cell>
          <cell r="B24219">
            <v>7589</v>
          </cell>
        </row>
        <row r="24220">
          <cell r="A24220" t="str">
            <v>20.102.0003-0</v>
          </cell>
          <cell r="B24220">
            <v>1050</v>
          </cell>
        </row>
        <row r="24221">
          <cell r="A24221" t="str">
            <v>20.102.0003-A</v>
          </cell>
          <cell r="B24221">
            <v>1050</v>
          </cell>
        </row>
        <row r="24222">
          <cell r="A24222" t="str">
            <v>20.102.0004-0</v>
          </cell>
          <cell r="B24222">
            <v>1220</v>
          </cell>
        </row>
        <row r="24223">
          <cell r="A24223" t="str">
            <v>20.102.0004-A</v>
          </cell>
          <cell r="B24223">
            <v>1220</v>
          </cell>
        </row>
        <row r="24224">
          <cell r="A24224" t="str">
            <v>20.102.0005-0</v>
          </cell>
          <cell r="B24224">
            <v>1968</v>
          </cell>
        </row>
        <row r="24225">
          <cell r="A24225" t="str">
            <v>20.102.0005-A</v>
          </cell>
          <cell r="B24225">
            <v>1968</v>
          </cell>
        </row>
        <row r="24226">
          <cell r="A24226" t="str">
            <v>20.102.0006-0</v>
          </cell>
          <cell r="B24226">
            <v>1662.1</v>
          </cell>
        </row>
        <row r="24227">
          <cell r="A24227" t="str">
            <v>20.102.0006-A</v>
          </cell>
          <cell r="B24227">
            <v>1662.1</v>
          </cell>
        </row>
        <row r="24228">
          <cell r="A24228" t="str">
            <v>20.102.0007-0</v>
          </cell>
          <cell r="B24228">
            <v>1208.3</v>
          </cell>
        </row>
        <row r="24229">
          <cell r="A24229" t="str">
            <v>20.102.0007-A</v>
          </cell>
          <cell r="B24229">
            <v>1208.3</v>
          </cell>
        </row>
        <row r="24230">
          <cell r="A24230" t="str">
            <v>20.102.0008-0</v>
          </cell>
          <cell r="B24230">
            <v>1122</v>
          </cell>
        </row>
        <row r="24231">
          <cell r="A24231" t="str">
            <v>20.102.0008-A</v>
          </cell>
          <cell r="B24231">
            <v>1122</v>
          </cell>
        </row>
        <row r="24232">
          <cell r="A24232" t="str">
            <v>20.102.9999-0</v>
          </cell>
          <cell r="B24232">
            <v>13136</v>
          </cell>
        </row>
        <row r="24233">
          <cell r="A24233" t="str">
            <v>20.102.9999-A</v>
          </cell>
          <cell r="B24233">
            <v>13136</v>
          </cell>
        </row>
        <row r="24234">
          <cell r="A24234" t="str">
            <v>20.103.0001-0</v>
          </cell>
          <cell r="B24234">
            <v>36060</v>
          </cell>
        </row>
        <row r="24235">
          <cell r="A24235" t="str">
            <v>20.103.0001-A</v>
          </cell>
          <cell r="B24235">
            <v>36060</v>
          </cell>
        </row>
        <row r="24236">
          <cell r="A24236" t="str">
            <v>20.103.9999-0</v>
          </cell>
          <cell r="B24236">
            <v>6008</v>
          </cell>
        </row>
        <row r="24237">
          <cell r="A24237" t="str">
            <v>20.103.9999-A</v>
          </cell>
          <cell r="B24237">
            <v>6008</v>
          </cell>
        </row>
        <row r="24238">
          <cell r="A24238" t="str">
            <v>20.104.0001-0</v>
          </cell>
          <cell r="B24238">
            <v>49</v>
          </cell>
        </row>
        <row r="24239">
          <cell r="A24239" t="str">
            <v>20.104.0001-A</v>
          </cell>
          <cell r="B24239">
            <v>49</v>
          </cell>
        </row>
        <row r="24240">
          <cell r="A24240" t="str">
            <v>20.104.0005-0</v>
          </cell>
          <cell r="B24240">
            <v>25.99</v>
          </cell>
        </row>
        <row r="24241">
          <cell r="A24241" t="str">
            <v>20.104.0005-A</v>
          </cell>
          <cell r="B24241">
            <v>25.99</v>
          </cell>
        </row>
        <row r="24242">
          <cell r="A24242" t="str">
            <v>20.104.9999-0</v>
          </cell>
          <cell r="B24242">
            <v>6814</v>
          </cell>
        </row>
        <row r="24243">
          <cell r="A24243" t="str">
            <v>20.104.9999-A</v>
          </cell>
          <cell r="B24243">
            <v>6814</v>
          </cell>
        </row>
        <row r="24244">
          <cell r="A24244" t="str">
            <v>20.105.0001-0</v>
          </cell>
          <cell r="B24244">
            <v>3.7</v>
          </cell>
        </row>
        <row r="24245">
          <cell r="A24245" t="str">
            <v>20.105.0001-A</v>
          </cell>
          <cell r="B24245">
            <v>3.22</v>
          </cell>
        </row>
        <row r="24246">
          <cell r="A24246" t="str">
            <v>20.105.0004-0</v>
          </cell>
          <cell r="B24246">
            <v>634.75</v>
          </cell>
        </row>
        <row r="24247">
          <cell r="A24247" t="str">
            <v>20.105.0004-A</v>
          </cell>
          <cell r="B24247">
            <v>634.75</v>
          </cell>
        </row>
        <row r="24248">
          <cell r="A24248" t="str">
            <v>20.105.0005-0</v>
          </cell>
          <cell r="B24248">
            <v>0.39</v>
          </cell>
        </row>
        <row r="24249">
          <cell r="A24249" t="str">
            <v>20.105.0005-A</v>
          </cell>
          <cell r="B24249">
            <v>0.34</v>
          </cell>
        </row>
        <row r="24250">
          <cell r="A24250" t="str">
            <v>20.105.9999-0</v>
          </cell>
          <cell r="B24250">
            <v>6304</v>
          </cell>
        </row>
        <row r="24251">
          <cell r="A24251" t="str">
            <v>20.105.9999-A</v>
          </cell>
          <cell r="B24251">
            <v>5725</v>
          </cell>
        </row>
        <row r="24252">
          <cell r="A24252" t="str">
            <v>20.106.0001-0</v>
          </cell>
          <cell r="B24252">
            <v>5.45</v>
          </cell>
        </row>
        <row r="24253">
          <cell r="A24253" t="str">
            <v>20.106.0001-A</v>
          </cell>
          <cell r="B24253">
            <v>4.8099999999999996</v>
          </cell>
        </row>
        <row r="24254">
          <cell r="A24254" t="str">
            <v>20.106.9999-0</v>
          </cell>
          <cell r="B24254">
            <v>4750</v>
          </cell>
        </row>
        <row r="24255">
          <cell r="A24255" t="str">
            <v>20.106.9999-A</v>
          </cell>
          <cell r="B24255">
            <v>4197</v>
          </cell>
        </row>
        <row r="24256">
          <cell r="A24256" t="str">
            <v>20.107.0001-0</v>
          </cell>
          <cell r="B24256">
            <v>58.57</v>
          </cell>
        </row>
        <row r="24257">
          <cell r="A24257" t="str">
            <v>20.107.0001-A</v>
          </cell>
          <cell r="B24257">
            <v>50.79</v>
          </cell>
        </row>
        <row r="24258">
          <cell r="A24258" t="str">
            <v>20.107.9999-0</v>
          </cell>
          <cell r="B24258">
            <v>6167</v>
          </cell>
        </row>
        <row r="24259">
          <cell r="A24259" t="str">
            <v>20.107.9999-A</v>
          </cell>
          <cell r="B24259">
            <v>5348</v>
          </cell>
        </row>
        <row r="24260">
          <cell r="A24260" t="str">
            <v>20.110.9999-0</v>
          </cell>
          <cell r="B24260">
            <v>3958</v>
          </cell>
        </row>
        <row r="24261">
          <cell r="A24261" t="str">
            <v>20.110.9999-A</v>
          </cell>
          <cell r="B24261">
            <v>3817</v>
          </cell>
        </row>
        <row r="24262">
          <cell r="A24262" t="str">
            <v>20.111.0001-0</v>
          </cell>
          <cell r="B24262">
            <v>66</v>
          </cell>
        </row>
        <row r="24263">
          <cell r="A24263" t="str">
            <v>20.111.0001-A</v>
          </cell>
          <cell r="B24263">
            <v>66</v>
          </cell>
        </row>
        <row r="24264">
          <cell r="A24264" t="str">
            <v>20.111.0006-0</v>
          </cell>
          <cell r="B24264">
            <v>57.11</v>
          </cell>
        </row>
        <row r="24265">
          <cell r="A24265" t="str">
            <v>20.111.0006-A</v>
          </cell>
          <cell r="B24265">
            <v>57.11</v>
          </cell>
        </row>
        <row r="24266">
          <cell r="A24266" t="str">
            <v>20.111.0007-0</v>
          </cell>
          <cell r="B24266">
            <v>40</v>
          </cell>
        </row>
        <row r="24267">
          <cell r="A24267" t="str">
            <v>20.111.0007-A</v>
          </cell>
          <cell r="B24267">
            <v>40</v>
          </cell>
        </row>
        <row r="24268">
          <cell r="A24268" t="str">
            <v>20.111.0008-0</v>
          </cell>
          <cell r="B24268">
            <v>31</v>
          </cell>
        </row>
        <row r="24269">
          <cell r="A24269" t="str">
            <v>20.111.0008-A</v>
          </cell>
          <cell r="B24269">
            <v>31</v>
          </cell>
        </row>
        <row r="24270">
          <cell r="A24270" t="str">
            <v>20.111.0009-0</v>
          </cell>
          <cell r="B24270">
            <v>50</v>
          </cell>
        </row>
        <row r="24271">
          <cell r="A24271" t="str">
            <v>20.111.0009-A</v>
          </cell>
          <cell r="B24271">
            <v>50</v>
          </cell>
        </row>
        <row r="24272">
          <cell r="A24272" t="str">
            <v>20.111.0010-0</v>
          </cell>
          <cell r="B24272">
            <v>10</v>
          </cell>
        </row>
        <row r="24273">
          <cell r="A24273" t="str">
            <v>20.111.0010-A</v>
          </cell>
          <cell r="B24273">
            <v>10</v>
          </cell>
        </row>
        <row r="24274">
          <cell r="A24274" t="str">
            <v>20.111.9999-0</v>
          </cell>
          <cell r="B24274">
            <v>4729</v>
          </cell>
        </row>
        <row r="24275">
          <cell r="A24275" t="str">
            <v>20.111.9999-A</v>
          </cell>
          <cell r="B24275">
            <v>4729</v>
          </cell>
        </row>
        <row r="24276">
          <cell r="A24276" t="str">
            <v>20.112.0010-0</v>
          </cell>
          <cell r="B24276">
            <v>57</v>
          </cell>
        </row>
        <row r="24277">
          <cell r="A24277" t="str">
            <v>20.112.0010-A</v>
          </cell>
          <cell r="B24277">
            <v>57</v>
          </cell>
        </row>
        <row r="24278">
          <cell r="A24278" t="str">
            <v>20.112.0011-0</v>
          </cell>
          <cell r="B24278">
            <v>55</v>
          </cell>
        </row>
        <row r="24279">
          <cell r="A24279" t="str">
            <v>20.112.0011-A</v>
          </cell>
          <cell r="B24279">
            <v>55</v>
          </cell>
        </row>
        <row r="24280">
          <cell r="A24280" t="str">
            <v>20.112.0013-0</v>
          </cell>
          <cell r="B24280">
            <v>43</v>
          </cell>
        </row>
        <row r="24281">
          <cell r="A24281" t="str">
            <v>20.112.0013-A</v>
          </cell>
          <cell r="B24281">
            <v>43</v>
          </cell>
        </row>
        <row r="24282">
          <cell r="A24282" t="str">
            <v>20.112.0014-0</v>
          </cell>
          <cell r="B24282">
            <v>57</v>
          </cell>
        </row>
        <row r="24283">
          <cell r="A24283" t="str">
            <v>20.112.0014-A</v>
          </cell>
          <cell r="B24283">
            <v>57</v>
          </cell>
        </row>
        <row r="24284">
          <cell r="A24284" t="str">
            <v>20.112.0015-0</v>
          </cell>
          <cell r="B24284">
            <v>12</v>
          </cell>
        </row>
        <row r="24285">
          <cell r="A24285" t="str">
            <v>20.112.0015-A</v>
          </cell>
          <cell r="B24285">
            <v>12</v>
          </cell>
        </row>
        <row r="24286">
          <cell r="A24286" t="str">
            <v>20.112.9999-0</v>
          </cell>
          <cell r="B24286">
            <v>10614</v>
          </cell>
        </row>
        <row r="24287">
          <cell r="A24287" t="str">
            <v>20.112.9999-A</v>
          </cell>
          <cell r="B24287">
            <v>10614</v>
          </cell>
        </row>
        <row r="24288">
          <cell r="A24288" t="str">
            <v>20.113.0010-0</v>
          </cell>
          <cell r="B24288">
            <v>85</v>
          </cell>
        </row>
        <row r="24289">
          <cell r="A24289" t="str">
            <v>20.113.0010-A</v>
          </cell>
          <cell r="B24289">
            <v>85</v>
          </cell>
        </row>
        <row r="24290">
          <cell r="A24290" t="str">
            <v>20.113.0011-0</v>
          </cell>
          <cell r="B24290">
            <v>78</v>
          </cell>
        </row>
        <row r="24291">
          <cell r="A24291" t="str">
            <v>20.113.0011-A</v>
          </cell>
          <cell r="B24291">
            <v>78</v>
          </cell>
        </row>
        <row r="24292">
          <cell r="A24292" t="str">
            <v>20.113.0012-0</v>
          </cell>
          <cell r="B24292">
            <v>63</v>
          </cell>
        </row>
        <row r="24293">
          <cell r="A24293" t="str">
            <v>20.113.0012-A</v>
          </cell>
          <cell r="B24293">
            <v>63</v>
          </cell>
        </row>
        <row r="24294">
          <cell r="A24294" t="str">
            <v>20.113.0013-0</v>
          </cell>
          <cell r="B24294">
            <v>46</v>
          </cell>
        </row>
        <row r="24295">
          <cell r="A24295" t="str">
            <v>20.113.0013-A</v>
          </cell>
          <cell r="B24295">
            <v>46</v>
          </cell>
        </row>
        <row r="24296">
          <cell r="A24296" t="str">
            <v>20.113.0014-0</v>
          </cell>
          <cell r="B24296">
            <v>78</v>
          </cell>
        </row>
        <row r="24297">
          <cell r="A24297" t="str">
            <v>20.113.0014-A</v>
          </cell>
          <cell r="B24297">
            <v>78</v>
          </cell>
        </row>
        <row r="24298">
          <cell r="A24298" t="str">
            <v>20.113.0015-0</v>
          </cell>
          <cell r="B24298">
            <v>25</v>
          </cell>
        </row>
        <row r="24299">
          <cell r="A24299" t="str">
            <v>20.113.0015-A</v>
          </cell>
          <cell r="B24299">
            <v>25</v>
          </cell>
        </row>
        <row r="24300">
          <cell r="A24300" t="str">
            <v>20.113.9999-0</v>
          </cell>
          <cell r="B24300">
            <v>10426</v>
          </cell>
        </row>
        <row r="24301">
          <cell r="A24301" t="str">
            <v>20.113.9999-A</v>
          </cell>
          <cell r="B24301">
            <v>10426</v>
          </cell>
        </row>
        <row r="24302">
          <cell r="A24302" t="str">
            <v>20.114.0010-0</v>
          </cell>
          <cell r="B24302">
            <v>84.93</v>
          </cell>
        </row>
        <row r="24303">
          <cell r="A24303" t="str">
            <v>20.114.0010-A</v>
          </cell>
          <cell r="B24303">
            <v>84.93</v>
          </cell>
        </row>
        <row r="24304">
          <cell r="A24304" t="str">
            <v>20.114.0011-0</v>
          </cell>
          <cell r="B24304">
            <v>81.81</v>
          </cell>
        </row>
        <row r="24305">
          <cell r="A24305" t="str">
            <v>20.114.0011-A</v>
          </cell>
          <cell r="B24305">
            <v>81.81</v>
          </cell>
        </row>
        <row r="24306">
          <cell r="A24306" t="str">
            <v>20.114.0012-0</v>
          </cell>
          <cell r="B24306">
            <v>56</v>
          </cell>
        </row>
        <row r="24307">
          <cell r="A24307" t="str">
            <v>20.114.0012-A</v>
          </cell>
          <cell r="B24307">
            <v>56</v>
          </cell>
        </row>
        <row r="24308">
          <cell r="A24308" t="str">
            <v>20.114.0013-0</v>
          </cell>
          <cell r="B24308">
            <v>41.61</v>
          </cell>
        </row>
        <row r="24309">
          <cell r="A24309" t="str">
            <v>20.114.0013-A</v>
          </cell>
          <cell r="B24309">
            <v>41.61</v>
          </cell>
        </row>
        <row r="24310">
          <cell r="A24310" t="str">
            <v>20.114.0014-0</v>
          </cell>
          <cell r="B24310">
            <v>80</v>
          </cell>
        </row>
        <row r="24311">
          <cell r="A24311" t="str">
            <v>20.114.0014-A</v>
          </cell>
          <cell r="B24311">
            <v>80</v>
          </cell>
        </row>
        <row r="24312">
          <cell r="A24312" t="str">
            <v>20.114.0015-0</v>
          </cell>
          <cell r="B24312">
            <v>35</v>
          </cell>
        </row>
        <row r="24313">
          <cell r="A24313" t="str">
            <v>20.114.0015-A</v>
          </cell>
          <cell r="B24313">
            <v>35</v>
          </cell>
        </row>
        <row r="24314">
          <cell r="A24314" t="str">
            <v>20.114.9999-0</v>
          </cell>
          <cell r="B24314">
            <v>4181</v>
          </cell>
        </row>
        <row r="24315">
          <cell r="A24315" t="str">
            <v>20.114.9999-A</v>
          </cell>
          <cell r="B24315">
            <v>4181</v>
          </cell>
        </row>
        <row r="24316">
          <cell r="A24316" t="str">
            <v>20.115.0010-0</v>
          </cell>
          <cell r="B24316">
            <v>65</v>
          </cell>
        </row>
        <row r="24317">
          <cell r="A24317" t="str">
            <v>20.115.0010-A</v>
          </cell>
          <cell r="B24317">
            <v>65</v>
          </cell>
        </row>
        <row r="24318">
          <cell r="A24318" t="str">
            <v>20.115.0011-0</v>
          </cell>
          <cell r="B24318">
            <v>58.11</v>
          </cell>
        </row>
        <row r="24319">
          <cell r="A24319" t="str">
            <v>20.115.0011-A</v>
          </cell>
          <cell r="B24319">
            <v>58.11</v>
          </cell>
        </row>
        <row r="24320">
          <cell r="A24320" t="str">
            <v>20.115.0012-0</v>
          </cell>
          <cell r="B24320">
            <v>48</v>
          </cell>
        </row>
        <row r="24321">
          <cell r="A24321" t="str">
            <v>20.115.0012-A</v>
          </cell>
          <cell r="B24321">
            <v>48</v>
          </cell>
        </row>
        <row r="24322">
          <cell r="A24322" t="str">
            <v>20.115.0013-0</v>
          </cell>
          <cell r="B24322">
            <v>20</v>
          </cell>
        </row>
        <row r="24323">
          <cell r="A24323" t="str">
            <v>20.115.0013-A</v>
          </cell>
          <cell r="B24323">
            <v>20</v>
          </cell>
        </row>
        <row r="24324">
          <cell r="A24324" t="str">
            <v>20.115.0014-0</v>
          </cell>
          <cell r="B24324">
            <v>60</v>
          </cell>
        </row>
        <row r="24325">
          <cell r="A24325" t="str">
            <v>20.115.0014-A</v>
          </cell>
          <cell r="B24325">
            <v>60</v>
          </cell>
        </row>
        <row r="24326">
          <cell r="A24326" t="str">
            <v>20.115.0015-0</v>
          </cell>
          <cell r="B24326">
            <v>50</v>
          </cell>
        </row>
        <row r="24327">
          <cell r="A24327" t="str">
            <v>20.115.0015-A</v>
          </cell>
          <cell r="B24327">
            <v>50</v>
          </cell>
        </row>
        <row r="24328">
          <cell r="A24328" t="str">
            <v>20.115.9999-0</v>
          </cell>
          <cell r="B24328">
            <v>5730</v>
          </cell>
        </row>
        <row r="24329">
          <cell r="A24329" t="str">
            <v>20.115.9999-A</v>
          </cell>
          <cell r="B24329">
            <v>5730</v>
          </cell>
        </row>
        <row r="24330">
          <cell r="A24330" t="str">
            <v>20.116.0005-0</v>
          </cell>
          <cell r="B24330">
            <v>72.5</v>
          </cell>
        </row>
        <row r="24331">
          <cell r="A24331" t="str">
            <v>20.116.0005-A</v>
          </cell>
          <cell r="B24331">
            <v>72.5</v>
          </cell>
        </row>
        <row r="24332">
          <cell r="A24332" t="str">
            <v>20.116.0006-0</v>
          </cell>
          <cell r="B24332">
            <v>73.95</v>
          </cell>
        </row>
        <row r="24333">
          <cell r="A24333" t="str">
            <v>20.116.0006-A</v>
          </cell>
          <cell r="B24333">
            <v>73.95</v>
          </cell>
        </row>
        <row r="24334">
          <cell r="A24334" t="str">
            <v>20.116.0007-0</v>
          </cell>
          <cell r="B24334">
            <v>63.88</v>
          </cell>
        </row>
        <row r="24335">
          <cell r="A24335" t="str">
            <v>20.116.0007-A</v>
          </cell>
          <cell r="B24335">
            <v>63.88</v>
          </cell>
        </row>
        <row r="24336">
          <cell r="A24336" t="str">
            <v>20.116.0008-0</v>
          </cell>
          <cell r="B24336">
            <v>74.63</v>
          </cell>
        </row>
        <row r="24337">
          <cell r="A24337" t="str">
            <v>20.116.0008-A</v>
          </cell>
          <cell r="B24337">
            <v>74.63</v>
          </cell>
        </row>
        <row r="24338">
          <cell r="A24338" t="str">
            <v>20.116.0012-0</v>
          </cell>
          <cell r="B24338">
            <v>43.5</v>
          </cell>
        </row>
        <row r="24339">
          <cell r="A24339" t="str">
            <v>20.116.0012-A</v>
          </cell>
          <cell r="B24339">
            <v>43.5</v>
          </cell>
        </row>
        <row r="24340">
          <cell r="A24340" t="str">
            <v>20.116.0013-0</v>
          </cell>
          <cell r="B24340">
            <v>62.09</v>
          </cell>
        </row>
        <row r="24341">
          <cell r="A24341" t="str">
            <v>20.116.0013-A</v>
          </cell>
          <cell r="B24341">
            <v>62.09</v>
          </cell>
        </row>
        <row r="24342">
          <cell r="A24342" t="str">
            <v>20.116.0014-0</v>
          </cell>
          <cell r="B24342">
            <v>30</v>
          </cell>
        </row>
        <row r="24343">
          <cell r="A24343" t="str">
            <v>20.116.0014-A</v>
          </cell>
          <cell r="B24343">
            <v>30</v>
          </cell>
        </row>
        <row r="24344">
          <cell r="A24344" t="str">
            <v>20.116.0020-0</v>
          </cell>
          <cell r="B24344">
            <v>41.52</v>
          </cell>
        </row>
        <row r="24345">
          <cell r="A24345" t="str">
            <v>20.116.0020-A</v>
          </cell>
          <cell r="B24345">
            <v>41.52</v>
          </cell>
        </row>
        <row r="24346">
          <cell r="A24346" t="str">
            <v>20.116.9999-0</v>
          </cell>
          <cell r="B24346">
            <v>986</v>
          </cell>
        </row>
        <row r="24347">
          <cell r="A24347" t="str">
            <v>20.116.9999-A</v>
          </cell>
          <cell r="B24347">
            <v>986</v>
          </cell>
        </row>
        <row r="24348">
          <cell r="A24348" t="str">
            <v>20.125.9999-0</v>
          </cell>
          <cell r="B24348">
            <v>2611</v>
          </cell>
        </row>
        <row r="24349">
          <cell r="A24349" t="str">
            <v>20.125.9999-A</v>
          </cell>
          <cell r="B24349">
            <v>2562</v>
          </cell>
        </row>
        <row r="24350">
          <cell r="A24350" t="str">
            <v>20.170.0001-0</v>
          </cell>
          <cell r="B24350">
            <v>124.37</v>
          </cell>
        </row>
        <row r="24351">
          <cell r="A24351" t="str">
            <v>20.170.0001-A</v>
          </cell>
          <cell r="B24351">
            <v>112.53</v>
          </cell>
        </row>
        <row r="24352">
          <cell r="A24352" t="str">
            <v>20.170.0002-0</v>
          </cell>
          <cell r="B24352">
            <v>5101.97</v>
          </cell>
        </row>
        <row r="24353">
          <cell r="A24353" t="str">
            <v>20.170.0002-A</v>
          </cell>
          <cell r="B24353">
            <v>4795.49</v>
          </cell>
        </row>
        <row r="24354">
          <cell r="A24354" t="str">
            <v>20.170.0005-0</v>
          </cell>
          <cell r="B24354">
            <v>1416.95</v>
          </cell>
        </row>
        <row r="24355">
          <cell r="A24355" t="str">
            <v>20.170.0005-A</v>
          </cell>
          <cell r="B24355">
            <v>1345.41</v>
          </cell>
        </row>
        <row r="24356">
          <cell r="A24356" t="str">
            <v>20.170.0015-0</v>
          </cell>
          <cell r="B24356">
            <v>3481.33</v>
          </cell>
        </row>
        <row r="24357">
          <cell r="A24357" t="str">
            <v>20.170.0015-A</v>
          </cell>
          <cell r="B24357">
            <v>3262.62</v>
          </cell>
        </row>
        <row r="24358">
          <cell r="A24358" t="str">
            <v>20.170.9999-0</v>
          </cell>
          <cell r="B24358">
            <v>4303</v>
          </cell>
        </row>
        <row r="24359">
          <cell r="A24359" t="str">
            <v>20.170.9999-A</v>
          </cell>
          <cell r="B24359">
            <v>4015</v>
          </cell>
        </row>
        <row r="24360">
          <cell r="A24360" t="str">
            <v>20.175.0002-1</v>
          </cell>
          <cell r="B24360">
            <v>310.45</v>
          </cell>
        </row>
        <row r="24361">
          <cell r="A24361" t="str">
            <v>20.175.0002-B</v>
          </cell>
          <cell r="B24361">
            <v>286.57</v>
          </cell>
        </row>
        <row r="24362">
          <cell r="A24362" t="str">
            <v>20.175.0003-0</v>
          </cell>
          <cell r="B24362">
            <v>401.14</v>
          </cell>
        </row>
        <row r="24363">
          <cell r="A24363" t="str">
            <v>20.175.0003-A</v>
          </cell>
          <cell r="B24363">
            <v>371.33</v>
          </cell>
        </row>
        <row r="24364">
          <cell r="A24364" t="str">
            <v>20.175.0004-0</v>
          </cell>
          <cell r="B24364">
            <v>349.93</v>
          </cell>
        </row>
        <row r="24365">
          <cell r="A24365" t="str">
            <v>20.175.0004-A</v>
          </cell>
          <cell r="B24365">
            <v>323.58</v>
          </cell>
        </row>
        <row r="24366">
          <cell r="A24366" t="str">
            <v>20.175.0005-0</v>
          </cell>
          <cell r="B24366">
            <v>952.61</v>
          </cell>
        </row>
        <row r="24367">
          <cell r="A24367" t="str">
            <v>20.175.0005-A</v>
          </cell>
          <cell r="B24367">
            <v>888.54</v>
          </cell>
        </row>
        <row r="24368">
          <cell r="A24368" t="str">
            <v>20.175.0006-0</v>
          </cell>
          <cell r="B24368">
            <v>1023.62</v>
          </cell>
        </row>
        <row r="24369">
          <cell r="A24369" t="str">
            <v>20.175.0006-A</v>
          </cell>
          <cell r="B24369">
            <v>951.87</v>
          </cell>
        </row>
        <row r="24370">
          <cell r="A24370" t="str">
            <v>20.175.0007-0</v>
          </cell>
          <cell r="B24370">
            <v>911.55</v>
          </cell>
        </row>
        <row r="24371">
          <cell r="A24371" t="str">
            <v>20.175.0007-A</v>
          </cell>
          <cell r="B24371">
            <v>849.67</v>
          </cell>
        </row>
        <row r="24372">
          <cell r="A24372" t="str">
            <v>20.175.0010-1</v>
          </cell>
          <cell r="B24372">
            <v>104.01</v>
          </cell>
        </row>
        <row r="24373">
          <cell r="A24373" t="str">
            <v>20.175.0010-B</v>
          </cell>
          <cell r="B24373">
            <v>95.5</v>
          </cell>
        </row>
        <row r="24374">
          <cell r="A24374" t="str">
            <v>20.175.0015-0</v>
          </cell>
          <cell r="B24374">
            <v>384.02</v>
          </cell>
        </row>
        <row r="24375">
          <cell r="A24375" t="str">
            <v>20.175.0015-A</v>
          </cell>
          <cell r="B24375">
            <v>349.46</v>
          </cell>
        </row>
        <row r="24376">
          <cell r="A24376" t="str">
            <v>20.175.9999-0</v>
          </cell>
          <cell r="B24376">
            <v>4491</v>
          </cell>
        </row>
        <row r="24377">
          <cell r="A24377" t="str">
            <v>20.175.9999-A</v>
          </cell>
          <cell r="B24377">
            <v>4164</v>
          </cell>
        </row>
        <row r="24378">
          <cell r="A24378" t="str">
            <v>20.176.0010-0</v>
          </cell>
          <cell r="B24378">
            <v>106.74</v>
          </cell>
        </row>
        <row r="24379">
          <cell r="A24379" t="str">
            <v>20.176.0010-A</v>
          </cell>
          <cell r="B24379">
            <v>97.62</v>
          </cell>
        </row>
        <row r="24380">
          <cell r="A24380" t="str">
            <v>20.176.9999-0</v>
          </cell>
          <cell r="B24380">
            <v>1133</v>
          </cell>
        </row>
        <row r="24381">
          <cell r="A24381" t="str">
            <v>20.176.9999-A</v>
          </cell>
          <cell r="B24381">
            <v>1041</v>
          </cell>
        </row>
        <row r="24382">
          <cell r="A24382" t="str">
            <v>20.180.0001-0</v>
          </cell>
          <cell r="B24382">
            <v>344.4</v>
          </cell>
        </row>
        <row r="24383">
          <cell r="A24383" t="str">
            <v>20.180.0001-A</v>
          </cell>
          <cell r="B24383">
            <v>316.98</v>
          </cell>
        </row>
        <row r="24384">
          <cell r="A24384" t="str">
            <v>20.180.0002-0</v>
          </cell>
          <cell r="B24384">
            <v>183.86</v>
          </cell>
        </row>
        <row r="24385">
          <cell r="A24385" t="str">
            <v>20.180.0002-A</v>
          </cell>
          <cell r="B24385">
            <v>174.76</v>
          </cell>
        </row>
        <row r="24386">
          <cell r="A24386" t="str">
            <v>20.180.9999-0</v>
          </cell>
          <cell r="B24386">
            <v>3607</v>
          </cell>
        </row>
        <row r="24387">
          <cell r="A24387" t="str">
            <v>20.180.9999-A</v>
          </cell>
          <cell r="B24387">
            <v>3374</v>
          </cell>
        </row>
        <row r="24388">
          <cell r="A24388" t="str">
            <v>20.181.0001-0</v>
          </cell>
          <cell r="B24388">
            <v>44.28</v>
          </cell>
        </row>
        <row r="24389">
          <cell r="A24389" t="str">
            <v>20.181.0001-A</v>
          </cell>
          <cell r="B24389">
            <v>41.5</v>
          </cell>
        </row>
        <row r="24390">
          <cell r="A24390" t="str">
            <v>20.181.0005-1</v>
          </cell>
          <cell r="B24390">
            <v>5265.74</v>
          </cell>
        </row>
        <row r="24391">
          <cell r="A24391" t="str">
            <v>20.181.0005-B</v>
          </cell>
          <cell r="B24391">
            <v>4827.78</v>
          </cell>
        </row>
        <row r="24392">
          <cell r="A24392" t="str">
            <v>20.181.0006-1</v>
          </cell>
          <cell r="B24392">
            <v>6706.73</v>
          </cell>
        </row>
        <row r="24393">
          <cell r="A24393" t="str">
            <v>20.181.0006-B</v>
          </cell>
          <cell r="B24393">
            <v>6152.18</v>
          </cell>
        </row>
        <row r="24394">
          <cell r="A24394" t="str">
            <v>20.181.9999-0</v>
          </cell>
          <cell r="B24394">
            <v>4732</v>
          </cell>
        </row>
        <row r="24395">
          <cell r="A24395" t="str">
            <v>20.181.9999-A</v>
          </cell>
          <cell r="B24395">
            <v>4371</v>
          </cell>
        </row>
        <row r="24396">
          <cell r="A24396" t="str">
            <v>20.183.0001-1</v>
          </cell>
          <cell r="B24396">
            <v>16.61</v>
          </cell>
        </row>
        <row r="24397">
          <cell r="A24397" t="str">
            <v>20.183.0001-B</v>
          </cell>
          <cell r="B24397">
            <v>15.42</v>
          </cell>
        </row>
        <row r="24398">
          <cell r="A24398" t="str">
            <v>20.183.9999-0</v>
          </cell>
          <cell r="B24398">
            <v>4418</v>
          </cell>
        </row>
        <row r="24399">
          <cell r="A24399" t="str">
            <v>20.183.9999-A</v>
          </cell>
          <cell r="B24399">
            <v>4106</v>
          </cell>
        </row>
        <row r="24400">
          <cell r="A24400" t="str">
            <v>20.198.0001-0</v>
          </cell>
          <cell r="B24400">
            <v>808.87</v>
          </cell>
        </row>
        <row r="24401">
          <cell r="A24401" t="str">
            <v>20.198.0001-A</v>
          </cell>
          <cell r="B24401">
            <v>765.91</v>
          </cell>
        </row>
        <row r="24402">
          <cell r="A24402" t="str">
            <v>20.198.9999-0</v>
          </cell>
          <cell r="B24402">
            <v>5314</v>
          </cell>
        </row>
        <row r="24403">
          <cell r="A24403" t="str">
            <v>20.198.9999-A</v>
          </cell>
          <cell r="B24403">
            <v>5063</v>
          </cell>
        </row>
        <row r="24404">
          <cell r="A24404" t="str">
            <v>20.200.9999-0</v>
          </cell>
          <cell r="B24404">
            <v>4530</v>
          </cell>
        </row>
        <row r="24405">
          <cell r="A24405" t="str">
            <v>20.200.9999-A</v>
          </cell>
          <cell r="B24405">
            <v>4136</v>
          </cell>
        </row>
        <row r="24406">
          <cell r="A24406" t="str">
            <v>21.001.0010-0</v>
          </cell>
          <cell r="B24406">
            <v>228.9</v>
          </cell>
        </row>
        <row r="24407">
          <cell r="A24407" t="str">
            <v>21.001.0010-A</v>
          </cell>
          <cell r="B24407">
            <v>201.91</v>
          </cell>
        </row>
        <row r="24408">
          <cell r="A24408" t="str">
            <v>21.001.0015-0</v>
          </cell>
          <cell r="B24408">
            <v>249.19</v>
          </cell>
        </row>
        <row r="24409">
          <cell r="A24409" t="str">
            <v>21.001.0015-A</v>
          </cell>
          <cell r="B24409">
            <v>219.5</v>
          </cell>
        </row>
        <row r="24410">
          <cell r="A24410" t="str">
            <v>21.001.0020-0</v>
          </cell>
          <cell r="B24410">
            <v>287.02999999999997</v>
          </cell>
        </row>
        <row r="24411">
          <cell r="A24411" t="str">
            <v>21.001.0020-A</v>
          </cell>
          <cell r="B24411">
            <v>254.64</v>
          </cell>
        </row>
        <row r="24412">
          <cell r="A24412" t="str">
            <v>21.001.0021-0</v>
          </cell>
          <cell r="B24412">
            <v>351.49</v>
          </cell>
        </row>
        <row r="24413">
          <cell r="A24413" t="str">
            <v>21.001.0021-A</v>
          </cell>
          <cell r="B24413">
            <v>311.01</v>
          </cell>
        </row>
        <row r="24414">
          <cell r="A24414" t="str">
            <v>21.001.0025-0</v>
          </cell>
          <cell r="B24414">
            <v>467.04</v>
          </cell>
        </row>
        <row r="24415">
          <cell r="A24415" t="str">
            <v>21.001.0025-A</v>
          </cell>
          <cell r="B24415">
            <v>413.06</v>
          </cell>
        </row>
        <row r="24416">
          <cell r="A24416" t="str">
            <v>21.001.0060-0</v>
          </cell>
          <cell r="B24416">
            <v>109.17</v>
          </cell>
        </row>
        <row r="24417">
          <cell r="A24417" t="str">
            <v>21.001.0060-A</v>
          </cell>
          <cell r="B24417">
            <v>95.67</v>
          </cell>
        </row>
        <row r="24418">
          <cell r="A24418" t="str">
            <v>21.001.0062-0</v>
          </cell>
          <cell r="B24418">
            <v>220.19</v>
          </cell>
        </row>
        <row r="24419">
          <cell r="A24419" t="str">
            <v>21.001.0062-A</v>
          </cell>
          <cell r="B24419">
            <v>193.2</v>
          </cell>
        </row>
        <row r="24420">
          <cell r="A24420" t="str">
            <v>21.001.0065-0</v>
          </cell>
          <cell r="B24420">
            <v>441.05</v>
          </cell>
        </row>
        <row r="24421">
          <cell r="A24421" t="str">
            <v>21.001.0065-A</v>
          </cell>
          <cell r="B24421">
            <v>387.07</v>
          </cell>
        </row>
        <row r="24422">
          <cell r="A24422" t="str">
            <v>21.001.0070-0</v>
          </cell>
          <cell r="B24422">
            <v>220.19</v>
          </cell>
        </row>
        <row r="24423">
          <cell r="A24423" t="str">
            <v>21.001.0070-A</v>
          </cell>
          <cell r="B24423">
            <v>193.2</v>
          </cell>
        </row>
        <row r="24424">
          <cell r="A24424" t="str">
            <v>21.001.0075-0</v>
          </cell>
          <cell r="B24424">
            <v>260.77</v>
          </cell>
        </row>
        <row r="24425">
          <cell r="A24425" t="str">
            <v>21.001.0075-A</v>
          </cell>
          <cell r="B24425">
            <v>228.38</v>
          </cell>
        </row>
        <row r="24426">
          <cell r="A24426" t="str">
            <v>21.001.0080-0</v>
          </cell>
          <cell r="B24426">
            <v>220.19</v>
          </cell>
        </row>
        <row r="24427">
          <cell r="A24427" t="str">
            <v>21.001.0080-A</v>
          </cell>
          <cell r="B24427">
            <v>193.2</v>
          </cell>
        </row>
        <row r="24428">
          <cell r="A24428" t="str">
            <v>21.001.0090-0</v>
          </cell>
          <cell r="B24428">
            <v>260.77</v>
          </cell>
        </row>
        <row r="24429">
          <cell r="A24429" t="str">
            <v>21.001.0090-A</v>
          </cell>
          <cell r="B24429">
            <v>228.38</v>
          </cell>
        </row>
        <row r="24430">
          <cell r="A24430" t="str">
            <v>21.001.0095-0</v>
          </cell>
          <cell r="B24430">
            <v>178.17</v>
          </cell>
        </row>
        <row r="24431">
          <cell r="A24431" t="str">
            <v>21.001.0095-A</v>
          </cell>
          <cell r="B24431">
            <v>157.93</v>
          </cell>
        </row>
        <row r="24432">
          <cell r="A24432" t="str">
            <v>21.001.0150-0</v>
          </cell>
          <cell r="B24432">
            <v>405.82</v>
          </cell>
        </row>
        <row r="24433">
          <cell r="A24433" t="str">
            <v>21.001.0150-A</v>
          </cell>
          <cell r="B24433">
            <v>351.84</v>
          </cell>
        </row>
        <row r="24434">
          <cell r="A24434" t="str">
            <v>21.001.0155-0</v>
          </cell>
          <cell r="B24434">
            <v>1217.46</v>
          </cell>
        </row>
        <row r="24435">
          <cell r="A24435" t="str">
            <v>21.001.0155-A</v>
          </cell>
          <cell r="B24435">
            <v>1055.54</v>
          </cell>
        </row>
        <row r="24436">
          <cell r="A24436" t="str">
            <v>21.001.0160-0</v>
          </cell>
          <cell r="B24436">
            <v>101.45</v>
          </cell>
        </row>
        <row r="24437">
          <cell r="A24437" t="str">
            <v>21.001.0160-A</v>
          </cell>
          <cell r="B24437">
            <v>87.96</v>
          </cell>
        </row>
        <row r="24438">
          <cell r="A24438" t="str">
            <v>21.001.0165-0</v>
          </cell>
          <cell r="B24438">
            <v>152.18</v>
          </cell>
        </row>
        <row r="24439">
          <cell r="A24439" t="str">
            <v>21.001.0165-A</v>
          </cell>
          <cell r="B24439">
            <v>131.94</v>
          </cell>
        </row>
        <row r="24440">
          <cell r="A24440" t="str">
            <v>21.001.0170-0</v>
          </cell>
          <cell r="B24440">
            <v>202.91</v>
          </cell>
        </row>
        <row r="24441">
          <cell r="A24441" t="str">
            <v>21.001.0170-A</v>
          </cell>
          <cell r="B24441">
            <v>175.92</v>
          </cell>
        </row>
        <row r="24442">
          <cell r="A24442" t="str">
            <v>21.001.0175-0</v>
          </cell>
          <cell r="B24442">
            <v>101.45</v>
          </cell>
        </row>
        <row r="24443">
          <cell r="A24443" t="str">
            <v>21.001.0175-A</v>
          </cell>
          <cell r="B24443">
            <v>87.96</v>
          </cell>
        </row>
        <row r="24444">
          <cell r="A24444" t="str">
            <v>21.001.0180-0</v>
          </cell>
          <cell r="B24444">
            <v>162.32</v>
          </cell>
        </row>
        <row r="24445">
          <cell r="A24445" t="str">
            <v>21.001.0180-A</v>
          </cell>
          <cell r="B24445">
            <v>140.72999999999999</v>
          </cell>
        </row>
        <row r="24446">
          <cell r="A24446" t="str">
            <v>21.001.0185-0</v>
          </cell>
          <cell r="B24446">
            <v>121.74</v>
          </cell>
        </row>
        <row r="24447">
          <cell r="A24447" t="str">
            <v>21.001.0185-A</v>
          </cell>
          <cell r="B24447">
            <v>105.55</v>
          </cell>
        </row>
        <row r="24448">
          <cell r="A24448" t="str">
            <v>21.001.0190-0</v>
          </cell>
          <cell r="B24448">
            <v>202.91</v>
          </cell>
        </row>
        <row r="24449">
          <cell r="A24449" t="str">
            <v>21.001.0190-A</v>
          </cell>
          <cell r="B24449">
            <v>175.92</v>
          </cell>
        </row>
        <row r="24450">
          <cell r="A24450" t="str">
            <v>21.001.9999-0</v>
          </cell>
          <cell r="B24450">
            <v>2771</v>
          </cell>
        </row>
        <row r="24451">
          <cell r="A24451" t="str">
            <v>21.001.9999-A</v>
          </cell>
          <cell r="B24451">
            <v>2425</v>
          </cell>
        </row>
        <row r="24452">
          <cell r="A24452" t="str">
            <v>21.002.0010-0</v>
          </cell>
          <cell r="B24452">
            <v>525</v>
          </cell>
        </row>
        <row r="24453">
          <cell r="A24453" t="str">
            <v>21.002.0010-A</v>
          </cell>
          <cell r="B24453">
            <v>525</v>
          </cell>
        </row>
        <row r="24454">
          <cell r="A24454" t="str">
            <v>21.002.0015-0</v>
          </cell>
          <cell r="B24454">
            <v>698.4</v>
          </cell>
        </row>
        <row r="24455">
          <cell r="A24455" t="str">
            <v>21.002.0015-A</v>
          </cell>
          <cell r="B24455">
            <v>698.4</v>
          </cell>
        </row>
        <row r="24456">
          <cell r="A24456" t="str">
            <v>21.002.0020-0</v>
          </cell>
          <cell r="B24456">
            <v>983.25</v>
          </cell>
        </row>
        <row r="24457">
          <cell r="A24457" t="str">
            <v>21.002.0020-A</v>
          </cell>
          <cell r="B24457">
            <v>983.25</v>
          </cell>
        </row>
        <row r="24458">
          <cell r="A24458" t="str">
            <v>21.002.0025-0</v>
          </cell>
          <cell r="B24458">
            <v>666.75</v>
          </cell>
        </row>
        <row r="24459">
          <cell r="A24459" t="str">
            <v>21.002.0025-A</v>
          </cell>
          <cell r="B24459">
            <v>666.75</v>
          </cell>
        </row>
        <row r="24460">
          <cell r="A24460" t="str">
            <v>21.002.0030-0</v>
          </cell>
          <cell r="B24460">
            <v>1070</v>
          </cell>
        </row>
        <row r="24461">
          <cell r="A24461" t="str">
            <v>21.002.0030-A</v>
          </cell>
          <cell r="B24461">
            <v>1070</v>
          </cell>
        </row>
        <row r="24462">
          <cell r="A24462" t="str">
            <v>21.002.0035-0</v>
          </cell>
          <cell r="B24462">
            <v>840</v>
          </cell>
        </row>
        <row r="24463">
          <cell r="A24463" t="str">
            <v>21.002.0035-A</v>
          </cell>
          <cell r="B24463">
            <v>840</v>
          </cell>
        </row>
        <row r="24464">
          <cell r="A24464" t="str">
            <v>21.002.0040-0</v>
          </cell>
          <cell r="B24464">
            <v>4260.5200000000004</v>
          </cell>
        </row>
        <row r="24465">
          <cell r="A24465" t="str">
            <v>21.002.0040-A</v>
          </cell>
          <cell r="B24465">
            <v>4260.5200000000004</v>
          </cell>
        </row>
        <row r="24466">
          <cell r="A24466" t="str">
            <v>21.002.0045-0</v>
          </cell>
          <cell r="B24466">
            <v>5457.87</v>
          </cell>
        </row>
        <row r="24467">
          <cell r="A24467" t="str">
            <v>21.002.0045-A</v>
          </cell>
          <cell r="B24467">
            <v>5457.87</v>
          </cell>
        </row>
        <row r="24468">
          <cell r="A24468" t="str">
            <v>21.002.9999-0</v>
          </cell>
          <cell r="B24468">
            <v>1000</v>
          </cell>
        </row>
        <row r="24469">
          <cell r="A24469" t="str">
            <v>21.002.9999-A</v>
          </cell>
          <cell r="B24469">
            <v>1000</v>
          </cell>
        </row>
        <row r="24470">
          <cell r="A24470" t="str">
            <v>21.003.0010-0</v>
          </cell>
          <cell r="B24470">
            <v>187.03</v>
          </cell>
        </row>
        <row r="24471">
          <cell r="A24471" t="str">
            <v>21.003.0010-A</v>
          </cell>
          <cell r="B24471">
            <v>187.03</v>
          </cell>
        </row>
        <row r="24472">
          <cell r="A24472" t="str">
            <v>21.003.0015-0</v>
          </cell>
          <cell r="B24472">
            <v>1357</v>
          </cell>
        </row>
        <row r="24473">
          <cell r="A24473" t="str">
            <v>21.003.0015-A</v>
          </cell>
          <cell r="B24473">
            <v>1357</v>
          </cell>
        </row>
        <row r="24474">
          <cell r="A24474" t="str">
            <v>21.003.0020-0</v>
          </cell>
          <cell r="B24474">
            <v>1556.2</v>
          </cell>
        </row>
        <row r="24475">
          <cell r="A24475" t="str">
            <v>21.003.0020-A</v>
          </cell>
          <cell r="B24475">
            <v>1556.2</v>
          </cell>
        </row>
        <row r="24476">
          <cell r="A24476" t="str">
            <v>21.003.0025-0</v>
          </cell>
          <cell r="B24476">
            <v>1782.36</v>
          </cell>
        </row>
        <row r="24477">
          <cell r="A24477" t="str">
            <v>21.003.0025-A</v>
          </cell>
          <cell r="B24477">
            <v>1782.36</v>
          </cell>
        </row>
        <row r="24478">
          <cell r="A24478" t="str">
            <v>21.003.0030-0</v>
          </cell>
          <cell r="B24478">
            <v>1786.8</v>
          </cell>
        </row>
        <row r="24479">
          <cell r="A24479" t="str">
            <v>21.003.0030-A</v>
          </cell>
          <cell r="B24479">
            <v>1786.8</v>
          </cell>
        </row>
        <row r="24480">
          <cell r="A24480" t="str">
            <v>21.003.0035-0</v>
          </cell>
          <cell r="B24480">
            <v>1871.27</v>
          </cell>
        </row>
        <row r="24481">
          <cell r="A24481" t="str">
            <v>21.003.0035-A</v>
          </cell>
          <cell r="B24481">
            <v>1871.27</v>
          </cell>
        </row>
        <row r="24482">
          <cell r="A24482" t="str">
            <v>21.003.0040-0</v>
          </cell>
          <cell r="B24482">
            <v>1996.81</v>
          </cell>
        </row>
        <row r="24483">
          <cell r="A24483" t="str">
            <v>21.003.0040-A</v>
          </cell>
          <cell r="B24483">
            <v>1996.81</v>
          </cell>
        </row>
        <row r="24484">
          <cell r="A24484" t="str">
            <v>21.003.0045-0</v>
          </cell>
          <cell r="B24484">
            <v>1996.81</v>
          </cell>
        </row>
        <row r="24485">
          <cell r="A24485" t="str">
            <v>21.003.0045-A</v>
          </cell>
          <cell r="B24485">
            <v>1996.81</v>
          </cell>
        </row>
        <row r="24486">
          <cell r="A24486" t="str">
            <v>21.003.0050-0</v>
          </cell>
          <cell r="B24486">
            <v>1973.54</v>
          </cell>
        </row>
        <row r="24487">
          <cell r="A24487" t="str">
            <v>21.003.0050-A</v>
          </cell>
          <cell r="B24487">
            <v>1973.54</v>
          </cell>
        </row>
        <row r="24488">
          <cell r="A24488" t="str">
            <v>21.003.0052-0</v>
          </cell>
          <cell r="B24488">
            <v>457.16</v>
          </cell>
        </row>
        <row r="24489">
          <cell r="A24489" t="str">
            <v>21.003.0052-A</v>
          </cell>
          <cell r="B24489">
            <v>457.16</v>
          </cell>
        </row>
        <row r="24490">
          <cell r="A24490" t="str">
            <v>21.003.0053-0</v>
          </cell>
          <cell r="B24490">
            <v>757.94</v>
          </cell>
        </row>
        <row r="24491">
          <cell r="A24491" t="str">
            <v>21.003.0053-A</v>
          </cell>
          <cell r="B24491">
            <v>757.94</v>
          </cell>
        </row>
        <row r="24492">
          <cell r="A24492" t="str">
            <v>21.003.0054-0</v>
          </cell>
          <cell r="B24492">
            <v>496.48</v>
          </cell>
        </row>
        <row r="24493">
          <cell r="A24493" t="str">
            <v>21.003.0054-A</v>
          </cell>
          <cell r="B24493">
            <v>496.48</v>
          </cell>
        </row>
        <row r="24494">
          <cell r="A24494" t="str">
            <v>21.003.0055-0</v>
          </cell>
          <cell r="B24494">
            <v>799.82</v>
          </cell>
        </row>
        <row r="24495">
          <cell r="A24495" t="str">
            <v>21.003.0055-A</v>
          </cell>
          <cell r="B24495">
            <v>799.82</v>
          </cell>
        </row>
        <row r="24496">
          <cell r="A24496" t="str">
            <v>21.003.0056-0</v>
          </cell>
          <cell r="B24496">
            <v>970.44</v>
          </cell>
        </row>
        <row r="24497">
          <cell r="A24497" t="str">
            <v>21.003.0056-A</v>
          </cell>
          <cell r="B24497">
            <v>970.44</v>
          </cell>
        </row>
        <row r="24498">
          <cell r="A24498" t="str">
            <v>21.003.0057-0</v>
          </cell>
          <cell r="B24498">
            <v>1004.07</v>
          </cell>
        </row>
        <row r="24499">
          <cell r="A24499" t="str">
            <v>21.003.0057-A</v>
          </cell>
          <cell r="B24499">
            <v>1004.07</v>
          </cell>
        </row>
        <row r="24500">
          <cell r="A24500" t="str">
            <v>21.003.0058-0</v>
          </cell>
          <cell r="B24500">
            <v>1182.72</v>
          </cell>
        </row>
        <row r="24501">
          <cell r="A24501" t="str">
            <v>21.003.0058-A</v>
          </cell>
          <cell r="B24501">
            <v>1182.72</v>
          </cell>
        </row>
        <row r="24502">
          <cell r="A24502" t="str">
            <v>21.003.0060-0</v>
          </cell>
          <cell r="B24502">
            <v>1034</v>
          </cell>
        </row>
        <row r="24503">
          <cell r="A24503" t="str">
            <v>21.003.0060-A</v>
          </cell>
          <cell r="B24503">
            <v>1034</v>
          </cell>
        </row>
        <row r="24504">
          <cell r="A24504" t="str">
            <v>21.003.0065-0</v>
          </cell>
          <cell r="B24504">
            <v>6873.01</v>
          </cell>
        </row>
        <row r="24505">
          <cell r="A24505" t="str">
            <v>21.003.0065-A</v>
          </cell>
          <cell r="B24505">
            <v>6873.01</v>
          </cell>
        </row>
        <row r="24506">
          <cell r="A24506" t="str">
            <v>21.003.0070-0</v>
          </cell>
          <cell r="B24506">
            <v>1587</v>
          </cell>
        </row>
        <row r="24507">
          <cell r="A24507" t="str">
            <v>21.003.0070-A</v>
          </cell>
          <cell r="B24507">
            <v>1587</v>
          </cell>
        </row>
        <row r="24508">
          <cell r="A24508" t="str">
            <v>21.003.0072-0</v>
          </cell>
          <cell r="B24508">
            <v>1936.71</v>
          </cell>
        </row>
        <row r="24509">
          <cell r="A24509" t="str">
            <v>21.003.0072-A</v>
          </cell>
          <cell r="B24509">
            <v>1936.71</v>
          </cell>
        </row>
        <row r="24510">
          <cell r="A24510" t="str">
            <v>21.003.0075-0</v>
          </cell>
          <cell r="B24510">
            <v>2349.1799999999998</v>
          </cell>
        </row>
        <row r="24511">
          <cell r="A24511" t="str">
            <v>21.003.0075-A</v>
          </cell>
          <cell r="B24511">
            <v>2349.1799999999998</v>
          </cell>
        </row>
        <row r="24512">
          <cell r="A24512" t="str">
            <v>21.003.0078-0</v>
          </cell>
          <cell r="B24512">
            <v>2806.8</v>
          </cell>
        </row>
        <row r="24513">
          <cell r="A24513" t="str">
            <v>21.003.0078-A</v>
          </cell>
          <cell r="B24513">
            <v>2806.8</v>
          </cell>
        </row>
        <row r="24514">
          <cell r="A24514" t="str">
            <v>21.003.0080-0</v>
          </cell>
          <cell r="B24514">
            <v>542.72</v>
          </cell>
        </row>
        <row r="24515">
          <cell r="A24515" t="str">
            <v>21.003.0080-A</v>
          </cell>
          <cell r="B24515">
            <v>542.72</v>
          </cell>
        </row>
        <row r="24516">
          <cell r="A24516" t="str">
            <v>21.003.0085-0</v>
          </cell>
          <cell r="B24516">
            <v>660.6</v>
          </cell>
        </row>
        <row r="24517">
          <cell r="A24517" t="str">
            <v>21.003.0085-A</v>
          </cell>
          <cell r="B24517">
            <v>660.6</v>
          </cell>
        </row>
        <row r="24518">
          <cell r="A24518" t="str">
            <v>21.003.0090-0</v>
          </cell>
          <cell r="B24518">
            <v>6355</v>
          </cell>
        </row>
        <row r="24519">
          <cell r="A24519" t="str">
            <v>21.003.0090-A</v>
          </cell>
          <cell r="B24519">
            <v>6355</v>
          </cell>
        </row>
        <row r="24520">
          <cell r="A24520" t="str">
            <v>21.003.0095-0</v>
          </cell>
          <cell r="B24520">
            <v>6892</v>
          </cell>
        </row>
        <row r="24521">
          <cell r="A24521" t="str">
            <v>21.003.0095-A</v>
          </cell>
          <cell r="B24521">
            <v>6892</v>
          </cell>
        </row>
        <row r="24522">
          <cell r="A24522" t="str">
            <v>21.003.0100-0</v>
          </cell>
          <cell r="B24522">
            <v>6430.36</v>
          </cell>
        </row>
        <row r="24523">
          <cell r="A24523" t="str">
            <v>21.003.0100-A</v>
          </cell>
          <cell r="B24523">
            <v>6430.36</v>
          </cell>
        </row>
        <row r="24524">
          <cell r="A24524" t="str">
            <v>21.003.0105-0</v>
          </cell>
          <cell r="B24524">
            <v>6144</v>
          </cell>
        </row>
        <row r="24525">
          <cell r="A24525" t="str">
            <v>21.003.0105-A</v>
          </cell>
          <cell r="B24525">
            <v>6144</v>
          </cell>
        </row>
        <row r="24526">
          <cell r="A24526" t="str">
            <v>21.003.0110-0</v>
          </cell>
          <cell r="B24526">
            <v>5732.46</v>
          </cell>
        </row>
        <row r="24527">
          <cell r="A24527" t="str">
            <v>21.003.0110-A</v>
          </cell>
          <cell r="B24527">
            <v>5732.46</v>
          </cell>
        </row>
        <row r="24528">
          <cell r="A24528" t="str">
            <v>21.003.0115-0</v>
          </cell>
          <cell r="B24528">
            <v>5929.33</v>
          </cell>
        </row>
        <row r="24529">
          <cell r="A24529" t="str">
            <v>21.003.0115-A</v>
          </cell>
          <cell r="B24529">
            <v>5929.33</v>
          </cell>
        </row>
        <row r="24530">
          <cell r="A24530" t="str">
            <v>21.003.0140-0</v>
          </cell>
          <cell r="B24530">
            <v>1049.6500000000001</v>
          </cell>
        </row>
        <row r="24531">
          <cell r="A24531" t="str">
            <v>21.003.0140-A</v>
          </cell>
          <cell r="B24531">
            <v>1049.6500000000001</v>
          </cell>
        </row>
        <row r="24532">
          <cell r="A24532" t="str">
            <v>21.003.0150-0</v>
          </cell>
          <cell r="B24532">
            <v>6107.65</v>
          </cell>
        </row>
        <row r="24533">
          <cell r="A24533" t="str">
            <v>21.003.0150-A</v>
          </cell>
          <cell r="B24533">
            <v>6107.65</v>
          </cell>
        </row>
        <row r="24534">
          <cell r="A24534" t="str">
            <v>21.003.9999-0</v>
          </cell>
          <cell r="B24534">
            <v>1010</v>
          </cell>
        </row>
        <row r="24535">
          <cell r="A24535" t="str">
            <v>21.003.9999-A</v>
          </cell>
          <cell r="B24535">
            <v>1010</v>
          </cell>
        </row>
        <row r="24536">
          <cell r="A24536" t="str">
            <v>21.004.0005-0</v>
          </cell>
          <cell r="B24536">
            <v>201.38</v>
          </cell>
        </row>
        <row r="24537">
          <cell r="A24537" t="str">
            <v>21.004.0005-A</v>
          </cell>
          <cell r="B24537">
            <v>201.38</v>
          </cell>
        </row>
        <row r="24538">
          <cell r="A24538" t="str">
            <v>21.004.0007-0</v>
          </cell>
          <cell r="B24538">
            <v>309.51</v>
          </cell>
        </row>
        <row r="24539">
          <cell r="A24539" t="str">
            <v>21.004.0007-A</v>
          </cell>
          <cell r="B24539">
            <v>309.51</v>
          </cell>
        </row>
        <row r="24540">
          <cell r="A24540" t="str">
            <v>21.004.0095-0</v>
          </cell>
          <cell r="B24540">
            <v>81.16</v>
          </cell>
        </row>
        <row r="24541">
          <cell r="A24541" t="str">
            <v>21.004.0095-A</v>
          </cell>
          <cell r="B24541">
            <v>70.36</v>
          </cell>
        </row>
        <row r="24542">
          <cell r="A24542" t="str">
            <v>21.004.0100-0</v>
          </cell>
          <cell r="B24542">
            <v>101.45</v>
          </cell>
        </row>
        <row r="24543">
          <cell r="A24543" t="str">
            <v>21.004.0100-A</v>
          </cell>
          <cell r="B24543">
            <v>87.96</v>
          </cell>
        </row>
        <row r="24544">
          <cell r="A24544" t="str">
            <v>21.004.0101-0</v>
          </cell>
          <cell r="B24544">
            <v>202.91</v>
          </cell>
        </row>
        <row r="24545">
          <cell r="A24545" t="str">
            <v>21.004.0101-A</v>
          </cell>
          <cell r="B24545">
            <v>175.92</v>
          </cell>
        </row>
        <row r="24546">
          <cell r="A24546" t="str">
            <v>21.004.0102-0</v>
          </cell>
          <cell r="B24546">
            <v>253.63</v>
          </cell>
        </row>
        <row r="24547">
          <cell r="A24547" t="str">
            <v>21.004.0102-A</v>
          </cell>
          <cell r="B24547">
            <v>219.9</v>
          </cell>
        </row>
        <row r="24548">
          <cell r="A24548" t="str">
            <v>21.004.0105-0</v>
          </cell>
          <cell r="B24548">
            <v>20.29</v>
          </cell>
        </row>
        <row r="24549">
          <cell r="A24549" t="str">
            <v>21.004.0105-A</v>
          </cell>
          <cell r="B24549">
            <v>17.59</v>
          </cell>
        </row>
        <row r="24550">
          <cell r="A24550" t="str">
            <v>21.004.0108-0</v>
          </cell>
          <cell r="B24550">
            <v>20.29</v>
          </cell>
        </row>
        <row r="24551">
          <cell r="A24551" t="str">
            <v>21.004.0108-A</v>
          </cell>
          <cell r="B24551">
            <v>17.59</v>
          </cell>
        </row>
        <row r="24552">
          <cell r="A24552" t="str">
            <v>21.004.0110-0</v>
          </cell>
          <cell r="B24552">
            <v>5.07</v>
          </cell>
        </row>
        <row r="24553">
          <cell r="A24553" t="str">
            <v>21.004.0110-A</v>
          </cell>
          <cell r="B24553">
            <v>4.3899999999999997</v>
          </cell>
        </row>
        <row r="24554">
          <cell r="A24554" t="str">
            <v>21.004.0120-0</v>
          </cell>
          <cell r="B24554">
            <v>81.16</v>
          </cell>
        </row>
        <row r="24555">
          <cell r="A24555" t="str">
            <v>21.004.0120-A</v>
          </cell>
          <cell r="B24555">
            <v>70.36</v>
          </cell>
        </row>
        <row r="24556">
          <cell r="A24556" t="str">
            <v>21.004.0125-0</v>
          </cell>
          <cell r="B24556">
            <v>5.07</v>
          </cell>
        </row>
        <row r="24557">
          <cell r="A24557" t="str">
            <v>21.004.0125-A</v>
          </cell>
          <cell r="B24557">
            <v>4.3899999999999997</v>
          </cell>
        </row>
        <row r="24558">
          <cell r="A24558" t="str">
            <v>21.004.0130-0</v>
          </cell>
          <cell r="B24558">
            <v>40.58</v>
          </cell>
        </row>
        <row r="24559">
          <cell r="A24559" t="str">
            <v>21.004.0130-A</v>
          </cell>
          <cell r="B24559">
            <v>35.18</v>
          </cell>
        </row>
        <row r="24560">
          <cell r="A24560" t="str">
            <v>21.004.0135-0</v>
          </cell>
          <cell r="B24560">
            <v>15.21</v>
          </cell>
        </row>
        <row r="24561">
          <cell r="A24561" t="str">
            <v>21.004.0135-A</v>
          </cell>
          <cell r="B24561">
            <v>13.19</v>
          </cell>
        </row>
        <row r="24562">
          <cell r="A24562" t="str">
            <v>21.004.0140-0</v>
          </cell>
          <cell r="B24562">
            <v>5.07</v>
          </cell>
        </row>
        <row r="24563">
          <cell r="A24563" t="str">
            <v>21.004.0140-A</v>
          </cell>
          <cell r="B24563">
            <v>4.3899999999999997</v>
          </cell>
        </row>
        <row r="24564">
          <cell r="A24564" t="str">
            <v>21.004.0141-0</v>
          </cell>
          <cell r="B24564">
            <v>15.21</v>
          </cell>
        </row>
        <row r="24565">
          <cell r="A24565" t="str">
            <v>21.004.0141-A</v>
          </cell>
          <cell r="B24565">
            <v>13.19</v>
          </cell>
        </row>
        <row r="24566">
          <cell r="A24566" t="str">
            <v>21.004.0142-0</v>
          </cell>
          <cell r="B24566">
            <v>20.29</v>
          </cell>
        </row>
        <row r="24567">
          <cell r="A24567" t="str">
            <v>21.004.0142-A</v>
          </cell>
          <cell r="B24567">
            <v>17.59</v>
          </cell>
        </row>
        <row r="24568">
          <cell r="A24568" t="str">
            <v>21.004.0143-0</v>
          </cell>
          <cell r="B24568">
            <v>30.43</v>
          </cell>
        </row>
        <row r="24569">
          <cell r="A24569" t="str">
            <v>21.004.0143-A</v>
          </cell>
          <cell r="B24569">
            <v>26.38</v>
          </cell>
        </row>
        <row r="24570">
          <cell r="A24570" t="str">
            <v>21.004.0144-0</v>
          </cell>
          <cell r="B24570">
            <v>60.87</v>
          </cell>
        </row>
        <row r="24571">
          <cell r="A24571" t="str">
            <v>21.004.0144-A</v>
          </cell>
          <cell r="B24571">
            <v>52.77</v>
          </cell>
        </row>
        <row r="24572">
          <cell r="A24572" t="str">
            <v>21.004.0150-0</v>
          </cell>
          <cell r="B24572">
            <v>20.29</v>
          </cell>
        </row>
        <row r="24573">
          <cell r="A24573" t="str">
            <v>21.004.0150-A</v>
          </cell>
          <cell r="B24573">
            <v>17.59</v>
          </cell>
        </row>
        <row r="24574">
          <cell r="A24574" t="str">
            <v>21.004.0153-0</v>
          </cell>
          <cell r="B24574">
            <v>10.14</v>
          </cell>
        </row>
        <row r="24575">
          <cell r="A24575" t="str">
            <v>21.004.0153-A</v>
          </cell>
          <cell r="B24575">
            <v>8.7899999999999991</v>
          </cell>
        </row>
        <row r="24576">
          <cell r="A24576" t="str">
            <v>21.004.0155-0</v>
          </cell>
          <cell r="B24576">
            <v>10.14</v>
          </cell>
        </row>
        <row r="24577">
          <cell r="A24577" t="str">
            <v>21.004.0155-A</v>
          </cell>
          <cell r="B24577">
            <v>8.7899999999999991</v>
          </cell>
        </row>
        <row r="24578">
          <cell r="A24578" t="str">
            <v>21.004.0158-0</v>
          </cell>
          <cell r="B24578">
            <v>5.07</v>
          </cell>
        </row>
        <row r="24579">
          <cell r="A24579" t="str">
            <v>21.004.0158-A</v>
          </cell>
          <cell r="B24579">
            <v>4.3899999999999997</v>
          </cell>
        </row>
        <row r="24580">
          <cell r="A24580" t="str">
            <v>21.004.0160-0</v>
          </cell>
          <cell r="B24580">
            <v>10.14</v>
          </cell>
        </row>
        <row r="24581">
          <cell r="A24581" t="str">
            <v>21.004.0160-A</v>
          </cell>
          <cell r="B24581">
            <v>8.7899999999999991</v>
          </cell>
        </row>
        <row r="24582">
          <cell r="A24582" t="str">
            <v>21.004.0165-0</v>
          </cell>
          <cell r="B24582">
            <v>5.07</v>
          </cell>
        </row>
        <row r="24583">
          <cell r="A24583" t="str">
            <v>21.004.0165-A</v>
          </cell>
          <cell r="B24583">
            <v>4.3899999999999997</v>
          </cell>
        </row>
        <row r="24584">
          <cell r="A24584" t="str">
            <v>21.004.0168-0</v>
          </cell>
          <cell r="B24584">
            <v>5.07</v>
          </cell>
        </row>
        <row r="24585">
          <cell r="A24585" t="str">
            <v>21.004.0168-A</v>
          </cell>
          <cell r="B24585">
            <v>4.3899999999999997</v>
          </cell>
        </row>
        <row r="24586">
          <cell r="A24586" t="str">
            <v>21.004.0170-0</v>
          </cell>
          <cell r="B24586">
            <v>5.07</v>
          </cell>
        </row>
        <row r="24587">
          <cell r="A24587" t="str">
            <v>21.004.0170-A</v>
          </cell>
          <cell r="B24587">
            <v>4.3899999999999997</v>
          </cell>
        </row>
        <row r="24588">
          <cell r="A24588" t="str">
            <v>21.004.0175-0</v>
          </cell>
          <cell r="B24588">
            <v>15.21</v>
          </cell>
        </row>
        <row r="24589">
          <cell r="A24589" t="str">
            <v>21.004.0175-A</v>
          </cell>
          <cell r="B24589">
            <v>13.19</v>
          </cell>
        </row>
        <row r="24590">
          <cell r="A24590" t="str">
            <v>21.004.0185-0</v>
          </cell>
          <cell r="B24590">
            <v>2.02</v>
          </cell>
        </row>
        <row r="24591">
          <cell r="A24591" t="str">
            <v>21.004.0185-A</v>
          </cell>
          <cell r="B24591">
            <v>1.75</v>
          </cell>
        </row>
        <row r="24592">
          <cell r="A24592" t="str">
            <v>21.004.0186-0</v>
          </cell>
          <cell r="B24592">
            <v>30.43</v>
          </cell>
        </row>
        <row r="24593">
          <cell r="A24593" t="str">
            <v>21.004.0186-A</v>
          </cell>
          <cell r="B24593">
            <v>26.38</v>
          </cell>
        </row>
        <row r="24594">
          <cell r="A24594" t="str">
            <v>21.004.0187-0</v>
          </cell>
          <cell r="B24594">
            <v>40.58</v>
          </cell>
        </row>
        <row r="24595">
          <cell r="A24595" t="str">
            <v>21.004.0187-A</v>
          </cell>
          <cell r="B24595">
            <v>35.18</v>
          </cell>
        </row>
        <row r="24596">
          <cell r="A24596" t="str">
            <v>21.004.0188-0</v>
          </cell>
          <cell r="B24596">
            <v>60.87</v>
          </cell>
        </row>
        <row r="24597">
          <cell r="A24597" t="str">
            <v>21.004.0188-A</v>
          </cell>
          <cell r="B24597">
            <v>52.77</v>
          </cell>
        </row>
        <row r="24598">
          <cell r="A24598" t="str">
            <v>21.004.0190-0</v>
          </cell>
          <cell r="B24598">
            <v>5.07</v>
          </cell>
        </row>
        <row r="24599">
          <cell r="A24599" t="str">
            <v>21.004.0190-A</v>
          </cell>
          <cell r="B24599">
            <v>4.3899999999999997</v>
          </cell>
        </row>
        <row r="24600">
          <cell r="A24600" t="str">
            <v>21.004.0200-0</v>
          </cell>
          <cell r="B24600">
            <v>87.98</v>
          </cell>
        </row>
        <row r="24601">
          <cell r="A24601" t="str">
            <v>21.004.0200-A</v>
          </cell>
          <cell r="B24601">
            <v>77.180000000000007</v>
          </cell>
        </row>
        <row r="24602">
          <cell r="A24602" t="str">
            <v>21.004.9999-0</v>
          </cell>
          <cell r="B24602">
            <v>2603</v>
          </cell>
        </row>
        <row r="24603">
          <cell r="A24603" t="str">
            <v>21.004.9999-A</v>
          </cell>
          <cell r="B24603">
            <v>2275</v>
          </cell>
        </row>
        <row r="24604">
          <cell r="A24604" t="str">
            <v>21.005.0010-0</v>
          </cell>
          <cell r="B24604">
            <v>1911.94</v>
          </cell>
        </row>
        <row r="24605">
          <cell r="A24605" t="str">
            <v>21.005.0010-A</v>
          </cell>
          <cell r="B24605">
            <v>1898.45</v>
          </cell>
        </row>
        <row r="24606">
          <cell r="A24606" t="str">
            <v>21.005.0011-0</v>
          </cell>
          <cell r="B24606">
            <v>2260.08</v>
          </cell>
        </row>
        <row r="24607">
          <cell r="A24607" t="str">
            <v>21.005.0011-A</v>
          </cell>
          <cell r="B24607">
            <v>2246.59</v>
          </cell>
        </row>
        <row r="24608">
          <cell r="A24608" t="str">
            <v>21.005.0015-0</v>
          </cell>
          <cell r="B24608">
            <v>2908.25</v>
          </cell>
        </row>
        <row r="24609">
          <cell r="A24609" t="str">
            <v>21.005.0015-A</v>
          </cell>
          <cell r="B24609">
            <v>2894.76</v>
          </cell>
        </row>
        <row r="24610">
          <cell r="A24610" t="str">
            <v>21.005.0016-0</v>
          </cell>
          <cell r="B24610">
            <v>3024.09</v>
          </cell>
        </row>
        <row r="24611">
          <cell r="A24611" t="str">
            <v>21.005.0016-A</v>
          </cell>
          <cell r="B24611">
            <v>3010.6</v>
          </cell>
        </row>
        <row r="24612">
          <cell r="A24612" t="str">
            <v>21.005.0020-0</v>
          </cell>
          <cell r="B24612">
            <v>1847.22</v>
          </cell>
        </row>
        <row r="24613">
          <cell r="A24613" t="str">
            <v>21.005.0020-A</v>
          </cell>
          <cell r="B24613">
            <v>1833.73</v>
          </cell>
        </row>
        <row r="24614">
          <cell r="A24614" t="str">
            <v>21.005.0050-0</v>
          </cell>
          <cell r="B24614">
            <v>1415.78</v>
          </cell>
        </row>
        <row r="24615">
          <cell r="A24615" t="str">
            <v>21.005.0050-A</v>
          </cell>
          <cell r="B24615">
            <v>1388.79</v>
          </cell>
        </row>
        <row r="24616">
          <cell r="A24616" t="str">
            <v>21.005.9999-0</v>
          </cell>
          <cell r="B24616">
            <v>3346</v>
          </cell>
        </row>
        <row r="24617">
          <cell r="A24617" t="str">
            <v>21.005.9999-A</v>
          </cell>
          <cell r="B24617">
            <v>3320</v>
          </cell>
        </row>
        <row r="24618">
          <cell r="A24618" t="str">
            <v>21.006.0010-0</v>
          </cell>
          <cell r="B24618">
            <v>487.68</v>
          </cell>
        </row>
        <row r="24619">
          <cell r="A24619" t="str">
            <v>21.006.0010-A</v>
          </cell>
          <cell r="B24619">
            <v>467.44</v>
          </cell>
        </row>
        <row r="24620">
          <cell r="A24620" t="str">
            <v>21.006.0015-0</v>
          </cell>
          <cell r="B24620">
            <v>379.55</v>
          </cell>
        </row>
        <row r="24621">
          <cell r="A24621" t="str">
            <v>21.006.0015-A</v>
          </cell>
          <cell r="B24621">
            <v>359.31</v>
          </cell>
        </row>
        <row r="24622">
          <cell r="A24622" t="str">
            <v>21.006.9999-0</v>
          </cell>
          <cell r="B24622">
            <v>1146</v>
          </cell>
        </row>
        <row r="24623">
          <cell r="A24623" t="str">
            <v>21.006.9999-A</v>
          </cell>
          <cell r="B24623">
            <v>1090</v>
          </cell>
        </row>
        <row r="24624">
          <cell r="A24624" t="str">
            <v>21.007.0010-0</v>
          </cell>
          <cell r="B24624">
            <v>90.6</v>
          </cell>
        </row>
        <row r="24625">
          <cell r="A24625" t="str">
            <v>21.007.0010-A</v>
          </cell>
          <cell r="B24625">
            <v>87.91</v>
          </cell>
        </row>
        <row r="24626">
          <cell r="A24626" t="str">
            <v>21.007.0015-0</v>
          </cell>
          <cell r="B24626">
            <v>123.34</v>
          </cell>
        </row>
        <row r="24627">
          <cell r="A24627" t="str">
            <v>21.007.0015-A</v>
          </cell>
          <cell r="B24627">
            <v>119.29</v>
          </cell>
        </row>
        <row r="24628">
          <cell r="A24628" t="str">
            <v>21.007.9999-0</v>
          </cell>
          <cell r="B24628">
            <v>5485</v>
          </cell>
        </row>
        <row r="24629">
          <cell r="A24629" t="str">
            <v>21.007.9999-A</v>
          </cell>
          <cell r="B24629">
            <v>5283</v>
          </cell>
        </row>
        <row r="24630">
          <cell r="A24630" t="str">
            <v>21.008.0010-0</v>
          </cell>
          <cell r="B24630">
            <v>19595.89</v>
          </cell>
        </row>
        <row r="24631">
          <cell r="A24631" t="str">
            <v>21.008.0010-A</v>
          </cell>
          <cell r="B24631">
            <v>19595.89</v>
          </cell>
        </row>
        <row r="24632">
          <cell r="A24632" t="str">
            <v>21.008.0020-0</v>
          </cell>
          <cell r="B24632">
            <v>25648.42</v>
          </cell>
        </row>
        <row r="24633">
          <cell r="A24633" t="str">
            <v>21.008.0020-A</v>
          </cell>
          <cell r="B24633">
            <v>25648.42</v>
          </cell>
        </row>
        <row r="24634">
          <cell r="A24634" t="str">
            <v>21.008.0025-0</v>
          </cell>
          <cell r="B24634">
            <v>31776.33</v>
          </cell>
        </row>
        <row r="24635">
          <cell r="A24635" t="str">
            <v>21.008.0025-A</v>
          </cell>
          <cell r="B24635">
            <v>31776.33</v>
          </cell>
        </row>
        <row r="24636">
          <cell r="A24636" t="str">
            <v>21.008.0030-0</v>
          </cell>
          <cell r="B24636">
            <v>7773.92</v>
          </cell>
        </row>
        <row r="24637">
          <cell r="A24637" t="str">
            <v>21.008.0030-A</v>
          </cell>
          <cell r="B24637">
            <v>7773.92</v>
          </cell>
        </row>
        <row r="24638">
          <cell r="A24638" t="str">
            <v>21.008.9999-0</v>
          </cell>
          <cell r="B24638">
            <v>974</v>
          </cell>
        </row>
        <row r="24639">
          <cell r="A24639" t="str">
            <v>21.008.9999-A</v>
          </cell>
          <cell r="B24639">
            <v>974</v>
          </cell>
        </row>
        <row r="24640">
          <cell r="A24640" t="str">
            <v>21.009.0010-0</v>
          </cell>
          <cell r="B24640">
            <v>27.06</v>
          </cell>
        </row>
        <row r="24641">
          <cell r="A24641" t="str">
            <v>21.009.0010-A</v>
          </cell>
          <cell r="B24641">
            <v>25.04</v>
          </cell>
        </row>
        <row r="24642">
          <cell r="A24642" t="str">
            <v>21.009.0011-0</v>
          </cell>
          <cell r="B24642">
            <v>54.13</v>
          </cell>
        </row>
        <row r="24643">
          <cell r="A24643" t="str">
            <v>21.009.0011-A</v>
          </cell>
          <cell r="B24643">
            <v>50.08</v>
          </cell>
        </row>
        <row r="24644">
          <cell r="A24644" t="str">
            <v>21.009.0012-0</v>
          </cell>
          <cell r="B24644">
            <v>98.11</v>
          </cell>
        </row>
        <row r="24645">
          <cell r="A24645" t="str">
            <v>21.009.0012-A</v>
          </cell>
          <cell r="B24645">
            <v>91.37</v>
          </cell>
        </row>
        <row r="24646">
          <cell r="A24646" t="str">
            <v>21.009.0013-0</v>
          </cell>
          <cell r="B24646">
            <v>152.25</v>
          </cell>
        </row>
        <row r="24647">
          <cell r="A24647" t="str">
            <v>21.009.0013-A</v>
          </cell>
          <cell r="B24647">
            <v>141.44999999999999</v>
          </cell>
        </row>
        <row r="24648">
          <cell r="A24648" t="str">
            <v>21.009.0030-0</v>
          </cell>
          <cell r="B24648">
            <v>89.37</v>
          </cell>
        </row>
        <row r="24649">
          <cell r="A24649" t="str">
            <v>21.009.0030-A</v>
          </cell>
          <cell r="B24649">
            <v>82.63</v>
          </cell>
        </row>
        <row r="24650">
          <cell r="A24650" t="str">
            <v>21.009.0031-0</v>
          </cell>
          <cell r="B24650">
            <v>123.38</v>
          </cell>
        </row>
        <row r="24651">
          <cell r="A24651" t="str">
            <v>21.009.0031-A</v>
          </cell>
          <cell r="B24651">
            <v>113.93</v>
          </cell>
        </row>
        <row r="24652">
          <cell r="A24652" t="str">
            <v>21.009.0040-0</v>
          </cell>
          <cell r="B24652">
            <v>117.14</v>
          </cell>
        </row>
        <row r="24653">
          <cell r="A24653" t="str">
            <v>21.009.0040-A</v>
          </cell>
          <cell r="B24653">
            <v>107.7</v>
          </cell>
        </row>
        <row r="24654">
          <cell r="A24654" t="str">
            <v>21.009.0041-0</v>
          </cell>
          <cell r="B24654">
            <v>152.38999999999999</v>
          </cell>
        </row>
        <row r="24655">
          <cell r="A24655" t="str">
            <v>21.009.0041-A</v>
          </cell>
          <cell r="B24655">
            <v>140.25</v>
          </cell>
        </row>
        <row r="24656">
          <cell r="A24656" t="str">
            <v>21.009.0080-0</v>
          </cell>
          <cell r="B24656">
            <v>59.64</v>
          </cell>
        </row>
        <row r="24657">
          <cell r="A24657" t="str">
            <v>21.009.0080-A</v>
          </cell>
          <cell r="B24657">
            <v>54.24</v>
          </cell>
        </row>
        <row r="24658">
          <cell r="A24658" t="str">
            <v>21.009.0081-0</v>
          </cell>
          <cell r="B24658">
            <v>50.76</v>
          </cell>
        </row>
        <row r="24659">
          <cell r="A24659" t="str">
            <v>21.009.0081-A</v>
          </cell>
          <cell r="B24659">
            <v>46.03</v>
          </cell>
        </row>
        <row r="24660">
          <cell r="A24660" t="str">
            <v>21.009.0100-0</v>
          </cell>
          <cell r="B24660">
            <v>11.69</v>
          </cell>
        </row>
        <row r="24661">
          <cell r="A24661" t="str">
            <v>21.009.0100-A</v>
          </cell>
          <cell r="B24661">
            <v>10.64</v>
          </cell>
        </row>
        <row r="24662">
          <cell r="A24662" t="str">
            <v>21.009.0101-0</v>
          </cell>
          <cell r="B24662">
            <v>22.58</v>
          </cell>
        </row>
        <row r="24663">
          <cell r="A24663" t="str">
            <v>21.009.0101-A</v>
          </cell>
          <cell r="B24663">
            <v>20.47</v>
          </cell>
        </row>
        <row r="24664">
          <cell r="A24664" t="str">
            <v>21.009.0102-0</v>
          </cell>
          <cell r="B24664">
            <v>54.94</v>
          </cell>
        </row>
        <row r="24665">
          <cell r="A24665" t="str">
            <v>21.009.0102-A</v>
          </cell>
          <cell r="B24665">
            <v>49.85</v>
          </cell>
        </row>
        <row r="24666">
          <cell r="A24666" t="str">
            <v>21.009.0105-0</v>
          </cell>
          <cell r="B24666">
            <v>95.04</v>
          </cell>
        </row>
        <row r="24667">
          <cell r="A24667" t="str">
            <v>21.009.0105-A</v>
          </cell>
          <cell r="B24667">
            <v>86.23</v>
          </cell>
        </row>
        <row r="24668">
          <cell r="A24668" t="str">
            <v>21.009.0106-0</v>
          </cell>
          <cell r="B24668">
            <v>26.09</v>
          </cell>
        </row>
        <row r="24669">
          <cell r="A24669" t="str">
            <v>21.009.0106-A</v>
          </cell>
          <cell r="B24669">
            <v>23.62</v>
          </cell>
        </row>
        <row r="24670">
          <cell r="A24670" t="str">
            <v>21.009.0107-0</v>
          </cell>
          <cell r="B24670">
            <v>30.89</v>
          </cell>
        </row>
        <row r="24671">
          <cell r="A24671" t="str">
            <v>21.009.0107-A</v>
          </cell>
          <cell r="B24671">
            <v>28</v>
          </cell>
        </row>
        <row r="24672">
          <cell r="A24672" t="str">
            <v>21.009.0108-0</v>
          </cell>
          <cell r="B24672">
            <v>12.8</v>
          </cell>
        </row>
        <row r="24673">
          <cell r="A24673" t="str">
            <v>21.009.0108-A</v>
          </cell>
          <cell r="B24673">
            <v>11.31</v>
          </cell>
        </row>
        <row r="24674">
          <cell r="A24674" t="str">
            <v>21.009.0109-0</v>
          </cell>
          <cell r="B24674">
            <v>7.11</v>
          </cell>
        </row>
        <row r="24675">
          <cell r="A24675" t="str">
            <v>21.009.0109-A</v>
          </cell>
          <cell r="B24675">
            <v>6.3</v>
          </cell>
        </row>
        <row r="24676">
          <cell r="A24676" t="str">
            <v>21.009.0110-0</v>
          </cell>
          <cell r="B24676">
            <v>7.35</v>
          </cell>
        </row>
        <row r="24677">
          <cell r="A24677" t="str">
            <v>21.009.0110-A</v>
          </cell>
          <cell r="B24677">
            <v>6.49</v>
          </cell>
        </row>
        <row r="24678">
          <cell r="A24678" t="str">
            <v>21.009.0111-0</v>
          </cell>
          <cell r="B24678">
            <v>7.76</v>
          </cell>
        </row>
        <row r="24679">
          <cell r="A24679" t="str">
            <v>21.009.0111-A</v>
          </cell>
          <cell r="B24679">
            <v>6.86</v>
          </cell>
        </row>
        <row r="24680">
          <cell r="A24680" t="str">
            <v>21.009.0112-0</v>
          </cell>
          <cell r="B24680">
            <v>7.97</v>
          </cell>
        </row>
        <row r="24681">
          <cell r="A24681" t="str">
            <v>21.009.0112-A</v>
          </cell>
          <cell r="B24681">
            <v>7.05</v>
          </cell>
        </row>
        <row r="24682">
          <cell r="A24682" t="str">
            <v>21.009.0113-0</v>
          </cell>
          <cell r="B24682">
            <v>8.2200000000000006</v>
          </cell>
        </row>
        <row r="24683">
          <cell r="A24683" t="str">
            <v>21.009.0113-A</v>
          </cell>
          <cell r="B24683">
            <v>7.27</v>
          </cell>
        </row>
        <row r="24684">
          <cell r="A24684" t="str">
            <v>21.009.0114-0</v>
          </cell>
          <cell r="B24684">
            <v>37.58</v>
          </cell>
        </row>
        <row r="24685">
          <cell r="A24685" t="str">
            <v>21.009.0114-A</v>
          </cell>
          <cell r="B24685">
            <v>33.909999999999997</v>
          </cell>
        </row>
        <row r="24686">
          <cell r="A24686" t="str">
            <v>21.009.0115-0</v>
          </cell>
          <cell r="B24686">
            <v>12.8</v>
          </cell>
        </row>
        <row r="24687">
          <cell r="A24687" t="str">
            <v>21.009.0115-A</v>
          </cell>
          <cell r="B24687">
            <v>11.31</v>
          </cell>
        </row>
        <row r="24688">
          <cell r="A24688" t="str">
            <v>21.009.0116-0</v>
          </cell>
          <cell r="B24688">
            <v>8.5299999999999994</v>
          </cell>
        </row>
        <row r="24689">
          <cell r="A24689" t="str">
            <v>21.009.0116-A</v>
          </cell>
          <cell r="B24689">
            <v>7.61</v>
          </cell>
        </row>
        <row r="24690">
          <cell r="A24690" t="str">
            <v>21.009.9999-0</v>
          </cell>
          <cell r="B24690">
            <v>3028</v>
          </cell>
        </row>
        <row r="24691">
          <cell r="A24691" t="str">
            <v>21.009.9999-A</v>
          </cell>
          <cell r="B24691">
            <v>2741</v>
          </cell>
        </row>
        <row r="24692">
          <cell r="A24692" t="str">
            <v>21.010.0005-0</v>
          </cell>
          <cell r="B24692">
            <v>29.87</v>
          </cell>
        </row>
        <row r="24693">
          <cell r="A24693" t="str">
            <v>21.010.0005-A</v>
          </cell>
          <cell r="B24693">
            <v>27.29</v>
          </cell>
        </row>
        <row r="24694">
          <cell r="A24694" t="str">
            <v>21.010.0010-0</v>
          </cell>
          <cell r="B24694">
            <v>50.93</v>
          </cell>
        </row>
        <row r="24695">
          <cell r="A24695" t="str">
            <v>21.010.0010-A</v>
          </cell>
          <cell r="B24695">
            <v>46.42</v>
          </cell>
        </row>
        <row r="24696">
          <cell r="A24696" t="str">
            <v>21.010.0015-0</v>
          </cell>
          <cell r="B24696">
            <v>129.75</v>
          </cell>
        </row>
        <row r="24697">
          <cell r="A24697" t="str">
            <v>21.010.0015-A</v>
          </cell>
          <cell r="B24697">
            <v>118.3</v>
          </cell>
        </row>
        <row r="24698">
          <cell r="A24698" t="str">
            <v>21.010.0020-0</v>
          </cell>
          <cell r="B24698">
            <v>220.03</v>
          </cell>
        </row>
        <row r="24699">
          <cell r="A24699" t="str">
            <v>21.010.0020-A</v>
          </cell>
          <cell r="B24699">
            <v>200.13</v>
          </cell>
        </row>
        <row r="24700">
          <cell r="A24700" t="str">
            <v>21.010.0025-0</v>
          </cell>
          <cell r="B24700">
            <v>58.82</v>
          </cell>
        </row>
        <row r="24701">
          <cell r="A24701" t="str">
            <v>21.010.0025-A</v>
          </cell>
          <cell r="B24701">
            <v>53.52</v>
          </cell>
        </row>
        <row r="24702">
          <cell r="A24702" t="str">
            <v>21.010.0030-0</v>
          </cell>
          <cell r="B24702">
            <v>72.010000000000005</v>
          </cell>
        </row>
        <row r="24703">
          <cell r="A24703" t="str">
            <v>21.010.0030-A</v>
          </cell>
          <cell r="B24703">
            <v>65.489999999999995</v>
          </cell>
        </row>
        <row r="24704">
          <cell r="A24704" t="str">
            <v>21.010.0035-0</v>
          </cell>
          <cell r="B24704">
            <v>87.45</v>
          </cell>
        </row>
        <row r="24705">
          <cell r="A24705" t="str">
            <v>21.010.0035-A</v>
          </cell>
          <cell r="B24705">
            <v>79.59</v>
          </cell>
        </row>
        <row r="24706">
          <cell r="A24706" t="str">
            <v>21.010.0040-0</v>
          </cell>
          <cell r="B24706">
            <v>97.62</v>
          </cell>
        </row>
        <row r="24707">
          <cell r="A24707" t="str">
            <v>21.010.0040-A</v>
          </cell>
          <cell r="B24707">
            <v>88.89</v>
          </cell>
        </row>
        <row r="24708">
          <cell r="A24708" t="str">
            <v>21.010.0045-0</v>
          </cell>
          <cell r="B24708">
            <v>39.270000000000003</v>
          </cell>
        </row>
        <row r="24709">
          <cell r="A24709" t="str">
            <v>21.010.0045-A</v>
          </cell>
          <cell r="B24709">
            <v>35.75</v>
          </cell>
        </row>
        <row r="24710">
          <cell r="A24710" t="str">
            <v>21.010.0050-0</v>
          </cell>
          <cell r="B24710">
            <v>476.19</v>
          </cell>
        </row>
        <row r="24711">
          <cell r="A24711" t="str">
            <v>21.010.0050-A</v>
          </cell>
          <cell r="B24711">
            <v>465.63</v>
          </cell>
        </row>
        <row r="24712">
          <cell r="A24712" t="str">
            <v>21.010.9999-0</v>
          </cell>
          <cell r="B24712">
            <v>3951</v>
          </cell>
        </row>
        <row r="24713">
          <cell r="A24713" t="str">
            <v>21.010.9999-A</v>
          </cell>
          <cell r="B24713">
            <v>3623</v>
          </cell>
        </row>
        <row r="24714">
          <cell r="A24714" t="str">
            <v>21.011.0010-0</v>
          </cell>
          <cell r="B24714">
            <v>121.17</v>
          </cell>
        </row>
        <row r="24715">
          <cell r="A24715" t="str">
            <v>21.011.0010-A</v>
          </cell>
          <cell r="B24715">
            <v>107.68</v>
          </cell>
        </row>
        <row r="24716">
          <cell r="A24716" t="str">
            <v>21.011.0012-0</v>
          </cell>
          <cell r="B24716">
            <v>140.91999999999999</v>
          </cell>
        </row>
        <row r="24717">
          <cell r="A24717" t="str">
            <v>21.011.0012-A</v>
          </cell>
          <cell r="B24717">
            <v>127.43</v>
          </cell>
        </row>
        <row r="24718">
          <cell r="A24718" t="str">
            <v>21.011.0015-0</v>
          </cell>
          <cell r="B24718">
            <v>343.25</v>
          </cell>
        </row>
        <row r="24719">
          <cell r="A24719" t="str">
            <v>21.011.0015-A</v>
          </cell>
          <cell r="B24719">
            <v>316.26</v>
          </cell>
        </row>
        <row r="24720">
          <cell r="A24720" t="str">
            <v>21.011.0016-0</v>
          </cell>
          <cell r="B24720">
            <v>668.35</v>
          </cell>
        </row>
        <row r="24721">
          <cell r="A24721" t="str">
            <v>21.011.0016-A</v>
          </cell>
          <cell r="B24721">
            <v>614.38</v>
          </cell>
        </row>
        <row r="24722">
          <cell r="A24722" t="str">
            <v>21.011.0020-0</v>
          </cell>
          <cell r="B24722">
            <v>140.91999999999999</v>
          </cell>
        </row>
        <row r="24723">
          <cell r="A24723" t="str">
            <v>21.011.0020-A</v>
          </cell>
          <cell r="B24723">
            <v>127.43</v>
          </cell>
        </row>
        <row r="24724">
          <cell r="A24724" t="str">
            <v>21.011.0021-0</v>
          </cell>
          <cell r="B24724">
            <v>267.58</v>
          </cell>
        </row>
        <row r="24725">
          <cell r="A24725" t="str">
            <v>21.011.0021-A</v>
          </cell>
          <cell r="B24725">
            <v>245.99</v>
          </cell>
        </row>
        <row r="24726">
          <cell r="A24726" t="str">
            <v>21.011.0025-0</v>
          </cell>
          <cell r="B24726">
            <v>140.91999999999999</v>
          </cell>
        </row>
        <row r="24727">
          <cell r="A24727" t="str">
            <v>21.011.0025-A</v>
          </cell>
          <cell r="B24727">
            <v>127.43</v>
          </cell>
        </row>
        <row r="24728">
          <cell r="A24728" t="str">
            <v>21.011.0026-0</v>
          </cell>
          <cell r="B24728">
            <v>267.58</v>
          </cell>
        </row>
        <row r="24729">
          <cell r="A24729" t="str">
            <v>21.011.0026-A</v>
          </cell>
          <cell r="B24729">
            <v>245.99</v>
          </cell>
        </row>
        <row r="24730">
          <cell r="A24730" t="str">
            <v>21.011.0030-0</v>
          </cell>
          <cell r="B24730">
            <v>642.82000000000005</v>
          </cell>
        </row>
        <row r="24731">
          <cell r="A24731" t="str">
            <v>21.011.0030-A</v>
          </cell>
          <cell r="B24731">
            <v>602.34</v>
          </cell>
        </row>
        <row r="24732">
          <cell r="A24732" t="str">
            <v>21.011.0035-0</v>
          </cell>
          <cell r="B24732">
            <v>1036.76</v>
          </cell>
        </row>
        <row r="24733">
          <cell r="A24733" t="str">
            <v>21.011.0035-A</v>
          </cell>
          <cell r="B24733">
            <v>982.79</v>
          </cell>
        </row>
        <row r="24734">
          <cell r="A24734" t="str">
            <v>21.011.0040-0</v>
          </cell>
          <cell r="B24734">
            <v>1328.54</v>
          </cell>
        </row>
        <row r="24735">
          <cell r="A24735" t="str">
            <v>21.011.0040-A</v>
          </cell>
          <cell r="B24735">
            <v>1247.58</v>
          </cell>
        </row>
        <row r="24736">
          <cell r="A24736" t="str">
            <v>21.011.0050-0</v>
          </cell>
          <cell r="B24736">
            <v>1524.07</v>
          </cell>
        </row>
        <row r="24737">
          <cell r="A24737" t="str">
            <v>21.011.0050-A</v>
          </cell>
          <cell r="B24737">
            <v>1429.61</v>
          </cell>
        </row>
        <row r="24738">
          <cell r="A24738" t="str">
            <v>21.011.0060-0</v>
          </cell>
          <cell r="B24738">
            <v>2209.08</v>
          </cell>
        </row>
        <row r="24739">
          <cell r="A24739" t="str">
            <v>21.011.0060-A</v>
          </cell>
          <cell r="B24739">
            <v>2047.16</v>
          </cell>
        </row>
        <row r="24740">
          <cell r="A24740" t="str">
            <v>21.011.0070-0</v>
          </cell>
          <cell r="B24740">
            <v>1451.32</v>
          </cell>
        </row>
        <row r="24741">
          <cell r="A24741" t="str">
            <v>21.011.0070-A</v>
          </cell>
          <cell r="B24741">
            <v>1397.35</v>
          </cell>
        </row>
        <row r="24742">
          <cell r="A24742" t="str">
            <v>21.011.0075-0</v>
          </cell>
          <cell r="B24742">
            <v>450.84</v>
          </cell>
        </row>
        <row r="24743">
          <cell r="A24743" t="str">
            <v>21.011.0075-A</v>
          </cell>
          <cell r="B24743">
            <v>423.85</v>
          </cell>
        </row>
        <row r="24744">
          <cell r="A24744" t="str">
            <v>21.011.0080-0</v>
          </cell>
          <cell r="B24744">
            <v>653.49</v>
          </cell>
        </row>
        <row r="24745">
          <cell r="A24745" t="str">
            <v>21.011.0080-A</v>
          </cell>
          <cell r="B24745">
            <v>613.01</v>
          </cell>
        </row>
        <row r="24746">
          <cell r="A24746" t="str">
            <v>21.011.0085-0</v>
          </cell>
          <cell r="B24746">
            <v>1072.6500000000001</v>
          </cell>
        </row>
        <row r="24747">
          <cell r="A24747" t="str">
            <v>21.011.0085-A</v>
          </cell>
          <cell r="B24747">
            <v>1018.68</v>
          </cell>
        </row>
        <row r="24748">
          <cell r="A24748" t="str">
            <v>21.011.0090-0</v>
          </cell>
          <cell r="B24748">
            <v>775.24</v>
          </cell>
        </row>
        <row r="24749">
          <cell r="A24749" t="str">
            <v>21.011.0090-A</v>
          </cell>
          <cell r="B24749">
            <v>718.57</v>
          </cell>
        </row>
        <row r="24750">
          <cell r="A24750" t="str">
            <v>21.011.0095-0</v>
          </cell>
          <cell r="B24750">
            <v>1062.5</v>
          </cell>
        </row>
        <row r="24751">
          <cell r="A24751" t="str">
            <v>21.011.0095-A</v>
          </cell>
          <cell r="B24751">
            <v>1009.88</v>
          </cell>
        </row>
        <row r="24752">
          <cell r="A24752" t="str">
            <v>21.011.0100-0</v>
          </cell>
          <cell r="B24752">
            <v>1072.6500000000001</v>
          </cell>
        </row>
        <row r="24753">
          <cell r="A24753" t="str">
            <v>21.011.0100-A</v>
          </cell>
          <cell r="B24753">
            <v>1018.68</v>
          </cell>
        </row>
        <row r="24754">
          <cell r="A24754" t="str">
            <v>21.011.9999-0</v>
          </cell>
          <cell r="B24754">
            <v>3187</v>
          </cell>
        </row>
        <row r="24755">
          <cell r="A24755" t="str">
            <v>21.011.9999-A</v>
          </cell>
          <cell r="B24755">
            <v>2958</v>
          </cell>
        </row>
        <row r="24756">
          <cell r="A24756" t="str">
            <v>21.013.0010-0</v>
          </cell>
          <cell r="B24756">
            <v>414</v>
          </cell>
        </row>
        <row r="24757">
          <cell r="A24757" t="str">
            <v>21.013.0010-A</v>
          </cell>
          <cell r="B24757">
            <v>403.2</v>
          </cell>
        </row>
        <row r="24758">
          <cell r="A24758" t="str">
            <v>21.013.9999-0</v>
          </cell>
          <cell r="B24758">
            <v>2935</v>
          </cell>
        </row>
        <row r="24759">
          <cell r="A24759" t="str">
            <v>21.013.9999-A</v>
          </cell>
          <cell r="B24759">
            <v>2858</v>
          </cell>
        </row>
        <row r="24760">
          <cell r="A24760" t="str">
            <v>21.015.0179-0</v>
          </cell>
          <cell r="B24760">
            <v>10.14</v>
          </cell>
        </row>
        <row r="24761">
          <cell r="A24761" t="str">
            <v>21.015.0179-A</v>
          </cell>
          <cell r="B24761">
            <v>8.7899999999999991</v>
          </cell>
        </row>
        <row r="24762">
          <cell r="A24762" t="str">
            <v>21.015.0181-0</v>
          </cell>
          <cell r="B24762">
            <v>55.7</v>
          </cell>
        </row>
        <row r="24763">
          <cell r="A24763" t="str">
            <v>21.015.0181-A</v>
          </cell>
          <cell r="B24763">
            <v>54.35</v>
          </cell>
        </row>
        <row r="24764">
          <cell r="A24764" t="str">
            <v>21.015.0182-0</v>
          </cell>
          <cell r="B24764">
            <v>44.66</v>
          </cell>
        </row>
        <row r="24765">
          <cell r="A24765" t="str">
            <v>21.015.0182-A</v>
          </cell>
          <cell r="B24765">
            <v>43.31</v>
          </cell>
        </row>
        <row r="24766">
          <cell r="A24766" t="str">
            <v>21.015.0184-0</v>
          </cell>
          <cell r="B24766">
            <v>81.16</v>
          </cell>
        </row>
        <row r="24767">
          <cell r="A24767" t="str">
            <v>21.015.0184-A</v>
          </cell>
          <cell r="B24767">
            <v>70.36</v>
          </cell>
        </row>
        <row r="24768">
          <cell r="A24768" t="str">
            <v>21.015.0186-0</v>
          </cell>
          <cell r="B24768">
            <v>40.58</v>
          </cell>
        </row>
        <row r="24769">
          <cell r="A24769" t="str">
            <v>21.015.0186-A</v>
          </cell>
          <cell r="B24769">
            <v>35.18</v>
          </cell>
        </row>
        <row r="24770">
          <cell r="A24770" t="str">
            <v>21.015.0188-0</v>
          </cell>
          <cell r="B24770">
            <v>445.8</v>
          </cell>
        </row>
        <row r="24771">
          <cell r="A24771" t="str">
            <v>21.015.0188-A</v>
          </cell>
          <cell r="B24771">
            <v>440.4</v>
          </cell>
        </row>
        <row r="24772">
          <cell r="A24772" t="str">
            <v>21.015.0190-0</v>
          </cell>
          <cell r="B24772">
            <v>553.89</v>
          </cell>
        </row>
        <row r="24773">
          <cell r="A24773" t="str">
            <v>21.015.0190-A</v>
          </cell>
          <cell r="B24773">
            <v>548.49</v>
          </cell>
        </row>
        <row r="24774">
          <cell r="A24774" t="str">
            <v>21.015.0192-0</v>
          </cell>
          <cell r="B24774">
            <v>71.010000000000005</v>
          </cell>
        </row>
        <row r="24775">
          <cell r="A24775" t="str">
            <v>21.015.0192-A</v>
          </cell>
          <cell r="B24775">
            <v>61.57</v>
          </cell>
        </row>
        <row r="24776">
          <cell r="A24776" t="str">
            <v>21.015.0194-0</v>
          </cell>
          <cell r="B24776">
            <v>81.16</v>
          </cell>
        </row>
        <row r="24777">
          <cell r="A24777" t="str">
            <v>21.015.0194-A</v>
          </cell>
          <cell r="B24777">
            <v>70.36</v>
          </cell>
        </row>
        <row r="24778">
          <cell r="A24778" t="str">
            <v>21.015.0196-0</v>
          </cell>
          <cell r="B24778">
            <v>876.7</v>
          </cell>
        </row>
        <row r="24779">
          <cell r="A24779" t="str">
            <v>21.015.0196-A</v>
          </cell>
          <cell r="B24779">
            <v>865.91</v>
          </cell>
        </row>
        <row r="24780">
          <cell r="A24780" t="str">
            <v>21.015.0198-0</v>
          </cell>
          <cell r="B24780">
            <v>81.16</v>
          </cell>
        </row>
        <row r="24781">
          <cell r="A24781" t="str">
            <v>21.015.0198-A</v>
          </cell>
          <cell r="B24781">
            <v>70.36</v>
          </cell>
        </row>
        <row r="24782">
          <cell r="A24782" t="str">
            <v>21.015.0201-0</v>
          </cell>
          <cell r="B24782">
            <v>162.32</v>
          </cell>
        </row>
        <row r="24783">
          <cell r="A24783" t="str">
            <v>21.015.0201-A</v>
          </cell>
          <cell r="B24783">
            <v>140.72999999999999</v>
          </cell>
        </row>
        <row r="24784">
          <cell r="A24784" t="str">
            <v>21.015.0205-0</v>
          </cell>
          <cell r="B24784">
            <v>48.92</v>
          </cell>
        </row>
        <row r="24785">
          <cell r="A24785" t="str">
            <v>21.015.0205-A</v>
          </cell>
          <cell r="B24785">
            <v>48.92</v>
          </cell>
        </row>
        <row r="24786">
          <cell r="A24786" t="str">
            <v>21.015.0207-0</v>
          </cell>
          <cell r="B24786">
            <v>23.66</v>
          </cell>
        </row>
        <row r="24787">
          <cell r="A24787" t="str">
            <v>21.015.0207-A</v>
          </cell>
          <cell r="B24787">
            <v>22.31</v>
          </cell>
        </row>
        <row r="24788">
          <cell r="A24788" t="str">
            <v>21.015.0208-0</v>
          </cell>
          <cell r="B24788">
            <v>30.47</v>
          </cell>
        </row>
        <row r="24789">
          <cell r="A24789" t="str">
            <v>21.015.0208-A</v>
          </cell>
          <cell r="B24789">
            <v>29.8</v>
          </cell>
        </row>
        <row r="24790">
          <cell r="A24790" t="str">
            <v>21.015.0209-0</v>
          </cell>
          <cell r="B24790">
            <v>47.16</v>
          </cell>
        </row>
        <row r="24791">
          <cell r="A24791" t="str">
            <v>21.015.0209-A</v>
          </cell>
          <cell r="B24791">
            <v>46.49</v>
          </cell>
        </row>
        <row r="24792">
          <cell r="A24792" t="str">
            <v>21.015.0210-0</v>
          </cell>
          <cell r="B24792">
            <v>344.42</v>
          </cell>
        </row>
        <row r="24793">
          <cell r="A24793" t="str">
            <v>21.015.0210-A</v>
          </cell>
          <cell r="B24793">
            <v>332.28</v>
          </cell>
        </row>
        <row r="24794">
          <cell r="A24794" t="str">
            <v>21.015.0220-0</v>
          </cell>
          <cell r="B24794">
            <v>245.71</v>
          </cell>
        </row>
        <row r="24795">
          <cell r="A24795" t="str">
            <v>21.015.0220-A</v>
          </cell>
          <cell r="B24795">
            <v>237.61</v>
          </cell>
        </row>
        <row r="24796">
          <cell r="A24796" t="str">
            <v>21.015.0230-0</v>
          </cell>
          <cell r="B24796">
            <v>23.58</v>
          </cell>
        </row>
        <row r="24797">
          <cell r="A24797" t="str">
            <v>21.015.0230-A</v>
          </cell>
          <cell r="B24797">
            <v>23.58</v>
          </cell>
        </row>
        <row r="24798">
          <cell r="A24798" t="str">
            <v>21.015.0235-0</v>
          </cell>
          <cell r="B24798">
            <v>5.07</v>
          </cell>
        </row>
        <row r="24799">
          <cell r="A24799" t="str">
            <v>21.015.0235-A</v>
          </cell>
          <cell r="B24799">
            <v>4.3899999999999997</v>
          </cell>
        </row>
        <row r="24800">
          <cell r="A24800" t="str">
            <v>21.015.9999-0</v>
          </cell>
          <cell r="B24800">
            <v>3288</v>
          </cell>
        </row>
        <row r="24801">
          <cell r="A24801" t="str">
            <v>21.015.9999-A</v>
          </cell>
          <cell r="B24801">
            <v>3055</v>
          </cell>
        </row>
        <row r="24802">
          <cell r="A24802" t="str">
            <v>21.018.0010-0</v>
          </cell>
          <cell r="B24802">
            <v>71.010000000000005</v>
          </cell>
        </row>
        <row r="24803">
          <cell r="A24803" t="str">
            <v>21.018.0010-A</v>
          </cell>
          <cell r="B24803">
            <v>61.57</v>
          </cell>
        </row>
        <row r="24804">
          <cell r="A24804" t="str">
            <v>21.018.0012-0</v>
          </cell>
          <cell r="B24804">
            <v>101.45</v>
          </cell>
        </row>
        <row r="24805">
          <cell r="A24805" t="str">
            <v>21.018.0012-A</v>
          </cell>
          <cell r="B24805">
            <v>87.96</v>
          </cell>
        </row>
        <row r="24806">
          <cell r="A24806" t="str">
            <v>21.018.0015-0</v>
          </cell>
          <cell r="B24806">
            <v>81.16</v>
          </cell>
        </row>
        <row r="24807">
          <cell r="A24807" t="str">
            <v>21.018.0015-A</v>
          </cell>
          <cell r="B24807">
            <v>70.36</v>
          </cell>
        </row>
        <row r="24808">
          <cell r="A24808" t="str">
            <v>21.018.0018-0</v>
          </cell>
          <cell r="B24808">
            <v>121.74</v>
          </cell>
        </row>
        <row r="24809">
          <cell r="A24809" t="str">
            <v>21.018.0018-A</v>
          </cell>
          <cell r="B24809">
            <v>105.55</v>
          </cell>
        </row>
        <row r="24810">
          <cell r="A24810" t="str">
            <v>21.018.0020-0</v>
          </cell>
          <cell r="B24810">
            <v>20.29</v>
          </cell>
        </row>
        <row r="24811">
          <cell r="A24811" t="str">
            <v>21.018.0020-A</v>
          </cell>
          <cell r="B24811">
            <v>17.59</v>
          </cell>
        </row>
        <row r="24812">
          <cell r="A24812" t="str">
            <v>21.018.0021-0</v>
          </cell>
          <cell r="B24812">
            <v>40.58</v>
          </cell>
        </row>
        <row r="24813">
          <cell r="A24813" t="str">
            <v>21.018.0021-A</v>
          </cell>
          <cell r="B24813">
            <v>35.18</v>
          </cell>
        </row>
        <row r="24814">
          <cell r="A24814" t="str">
            <v>21.018.0022-0</v>
          </cell>
          <cell r="B24814">
            <v>60.87</v>
          </cell>
        </row>
        <row r="24815">
          <cell r="A24815" t="str">
            <v>21.018.0022-A</v>
          </cell>
          <cell r="B24815">
            <v>52.77</v>
          </cell>
        </row>
        <row r="24816">
          <cell r="A24816" t="str">
            <v>21.018.0023-0</v>
          </cell>
          <cell r="B24816">
            <v>81.16</v>
          </cell>
        </row>
        <row r="24817">
          <cell r="A24817" t="str">
            <v>21.018.0023-A</v>
          </cell>
          <cell r="B24817">
            <v>70.36</v>
          </cell>
        </row>
        <row r="24818">
          <cell r="A24818" t="str">
            <v>21.018.0025-0</v>
          </cell>
          <cell r="B24818">
            <v>65.94</v>
          </cell>
        </row>
        <row r="24819">
          <cell r="A24819" t="str">
            <v>21.018.0025-A</v>
          </cell>
          <cell r="B24819">
            <v>57.17</v>
          </cell>
        </row>
        <row r="24820">
          <cell r="A24820" t="str">
            <v>21.018.0030-0</v>
          </cell>
          <cell r="B24820">
            <v>101.45</v>
          </cell>
        </row>
        <row r="24821">
          <cell r="A24821" t="str">
            <v>21.018.0030-A</v>
          </cell>
          <cell r="B24821">
            <v>87.96</v>
          </cell>
        </row>
        <row r="24822">
          <cell r="A24822" t="str">
            <v>21.018.0031-0</v>
          </cell>
          <cell r="B24822">
            <v>30.43</v>
          </cell>
        </row>
        <row r="24823">
          <cell r="A24823" t="str">
            <v>21.018.0031-A</v>
          </cell>
          <cell r="B24823">
            <v>26.38</v>
          </cell>
        </row>
        <row r="24824">
          <cell r="A24824" t="str">
            <v>21.018.0032-0</v>
          </cell>
          <cell r="B24824">
            <v>50.72</v>
          </cell>
        </row>
        <row r="24825">
          <cell r="A24825" t="str">
            <v>21.018.0032-A</v>
          </cell>
          <cell r="B24825">
            <v>43.98</v>
          </cell>
        </row>
        <row r="24826">
          <cell r="A24826" t="str">
            <v>21.018.0035-0</v>
          </cell>
          <cell r="B24826">
            <v>5.88</v>
          </cell>
        </row>
        <row r="24827">
          <cell r="A24827" t="str">
            <v>21.018.0035-A</v>
          </cell>
          <cell r="B24827">
            <v>5.0999999999999996</v>
          </cell>
        </row>
        <row r="24828">
          <cell r="A24828" t="str">
            <v>21.018.0040-0</v>
          </cell>
          <cell r="B24828">
            <v>2.06</v>
          </cell>
        </row>
        <row r="24829">
          <cell r="A24829" t="str">
            <v>21.018.0040-A</v>
          </cell>
          <cell r="B24829">
            <v>2.06</v>
          </cell>
        </row>
        <row r="24830">
          <cell r="A24830" t="str">
            <v>21.018.0045-0</v>
          </cell>
          <cell r="B24830">
            <v>10.4</v>
          </cell>
        </row>
        <row r="24831">
          <cell r="A24831" t="str">
            <v>21.018.0045-A</v>
          </cell>
          <cell r="B24831">
            <v>10.4</v>
          </cell>
        </row>
        <row r="24832">
          <cell r="A24832" t="str">
            <v>21.018.0050-0</v>
          </cell>
          <cell r="B24832">
            <v>135.61000000000001</v>
          </cell>
        </row>
        <row r="24833">
          <cell r="A24833" t="str">
            <v>21.018.0050-A</v>
          </cell>
          <cell r="B24833">
            <v>132.24</v>
          </cell>
        </row>
        <row r="24834">
          <cell r="A24834" t="str">
            <v>21.018.9999-0</v>
          </cell>
          <cell r="B24834">
            <v>2830</v>
          </cell>
        </row>
        <row r="24835">
          <cell r="A24835" t="str">
            <v>21.018.9999-A</v>
          </cell>
          <cell r="B24835">
            <v>2508</v>
          </cell>
        </row>
        <row r="24836">
          <cell r="A24836" t="str">
            <v>21.019.0040-0</v>
          </cell>
          <cell r="B24836">
            <v>20.69</v>
          </cell>
        </row>
        <row r="24837">
          <cell r="A24837" t="str">
            <v>21.019.0040-A</v>
          </cell>
          <cell r="B24837">
            <v>20.69</v>
          </cell>
        </row>
        <row r="24838">
          <cell r="A24838" t="str">
            <v>21.019.0045-0</v>
          </cell>
          <cell r="B24838">
            <v>78.459999999999994</v>
          </cell>
        </row>
        <row r="24839">
          <cell r="A24839" t="str">
            <v>21.019.0045-A</v>
          </cell>
          <cell r="B24839">
            <v>78.459999999999994</v>
          </cell>
        </row>
        <row r="24840">
          <cell r="A24840" t="str">
            <v>21.019.0055-0</v>
          </cell>
          <cell r="B24840">
            <v>201.1</v>
          </cell>
        </row>
        <row r="24841">
          <cell r="A24841" t="str">
            <v>21.019.0055-A</v>
          </cell>
          <cell r="B24841">
            <v>201.1</v>
          </cell>
        </row>
        <row r="24842">
          <cell r="A24842" t="str">
            <v>21.019.0060-0</v>
          </cell>
          <cell r="B24842">
            <v>59</v>
          </cell>
        </row>
        <row r="24843">
          <cell r="A24843" t="str">
            <v>21.019.0060-A</v>
          </cell>
          <cell r="B24843">
            <v>59</v>
          </cell>
        </row>
        <row r="24844">
          <cell r="A24844" t="str">
            <v>21.019.0070-0</v>
          </cell>
          <cell r="B24844">
            <v>160.77000000000001</v>
          </cell>
        </row>
        <row r="24845">
          <cell r="A24845" t="str">
            <v>21.019.0070-A</v>
          </cell>
          <cell r="B24845">
            <v>160.77000000000001</v>
          </cell>
        </row>
        <row r="24846">
          <cell r="A24846" t="str">
            <v>21.019.0075-0</v>
          </cell>
          <cell r="B24846">
            <v>118.65</v>
          </cell>
        </row>
        <row r="24847">
          <cell r="A24847" t="str">
            <v>21.019.0075-A</v>
          </cell>
          <cell r="B24847">
            <v>118.65</v>
          </cell>
        </row>
        <row r="24848">
          <cell r="A24848" t="str">
            <v>21.019.0078-0</v>
          </cell>
          <cell r="B24848">
            <v>252</v>
          </cell>
        </row>
        <row r="24849">
          <cell r="A24849" t="str">
            <v>21.019.0078-A</v>
          </cell>
          <cell r="B24849">
            <v>252</v>
          </cell>
        </row>
        <row r="24850">
          <cell r="A24850" t="str">
            <v>21.019.0080-0</v>
          </cell>
          <cell r="B24850">
            <v>258</v>
          </cell>
        </row>
        <row r="24851">
          <cell r="A24851" t="str">
            <v>21.019.0080-A</v>
          </cell>
          <cell r="B24851">
            <v>258</v>
          </cell>
        </row>
        <row r="24852">
          <cell r="A24852" t="str">
            <v>21.019.0085-0</v>
          </cell>
          <cell r="B24852">
            <v>258</v>
          </cell>
        </row>
        <row r="24853">
          <cell r="A24853" t="str">
            <v>21.019.0085-A</v>
          </cell>
          <cell r="B24853">
            <v>258</v>
          </cell>
        </row>
        <row r="24854">
          <cell r="A24854" t="str">
            <v>21.019.0090-0</v>
          </cell>
          <cell r="B24854">
            <v>304</v>
          </cell>
        </row>
        <row r="24855">
          <cell r="A24855" t="str">
            <v>21.019.0090-A</v>
          </cell>
          <cell r="B24855">
            <v>304</v>
          </cell>
        </row>
        <row r="24856">
          <cell r="A24856" t="str">
            <v>21.019.0095-0</v>
          </cell>
          <cell r="B24856">
            <v>718</v>
          </cell>
        </row>
        <row r="24857">
          <cell r="A24857" t="str">
            <v>21.019.0095-A</v>
          </cell>
          <cell r="B24857">
            <v>718</v>
          </cell>
        </row>
        <row r="24858">
          <cell r="A24858" t="str">
            <v>21.019.0105-0</v>
          </cell>
          <cell r="B24858">
            <v>506.68</v>
          </cell>
        </row>
        <row r="24859">
          <cell r="A24859" t="str">
            <v>21.019.0105-A</v>
          </cell>
          <cell r="B24859">
            <v>506.68</v>
          </cell>
        </row>
        <row r="24860">
          <cell r="A24860" t="str">
            <v>21.019.0110-0</v>
          </cell>
          <cell r="B24860">
            <v>735</v>
          </cell>
        </row>
        <row r="24861">
          <cell r="A24861" t="str">
            <v>21.019.0110-A</v>
          </cell>
          <cell r="B24861">
            <v>735</v>
          </cell>
        </row>
        <row r="24862">
          <cell r="A24862" t="str">
            <v>21.019.9999-0</v>
          </cell>
          <cell r="B24862">
            <v>1016</v>
          </cell>
        </row>
        <row r="24863">
          <cell r="A24863" t="str">
            <v>21.019.9999-A</v>
          </cell>
          <cell r="B24863">
            <v>1016</v>
          </cell>
        </row>
        <row r="24864">
          <cell r="A24864" t="str">
            <v>21.020.0050-0</v>
          </cell>
          <cell r="B24864">
            <v>52.19</v>
          </cell>
        </row>
        <row r="24865">
          <cell r="A24865" t="str">
            <v>21.020.0050-A</v>
          </cell>
          <cell r="B24865">
            <v>50.84</v>
          </cell>
        </row>
        <row r="24866">
          <cell r="A24866" t="str">
            <v>21.020.0055-0</v>
          </cell>
          <cell r="B24866">
            <v>106.49</v>
          </cell>
        </row>
        <row r="24867">
          <cell r="A24867" t="str">
            <v>21.020.0055-A</v>
          </cell>
          <cell r="B24867">
            <v>103.79</v>
          </cell>
        </row>
        <row r="24868">
          <cell r="A24868" t="str">
            <v>21.020.0060-0</v>
          </cell>
          <cell r="B24868">
            <v>126.78</v>
          </cell>
        </row>
        <row r="24869">
          <cell r="A24869" t="str">
            <v>21.020.0060-A</v>
          </cell>
          <cell r="B24869">
            <v>121.38</v>
          </cell>
        </row>
        <row r="24870">
          <cell r="A24870" t="str">
            <v>21.020.0065-0</v>
          </cell>
          <cell r="B24870">
            <v>10.14</v>
          </cell>
        </row>
        <row r="24871">
          <cell r="A24871" t="str">
            <v>21.020.0065-A</v>
          </cell>
          <cell r="B24871">
            <v>8.7899999999999991</v>
          </cell>
        </row>
        <row r="24872">
          <cell r="A24872" t="str">
            <v>21.020.0070-0</v>
          </cell>
          <cell r="B24872">
            <v>10.14</v>
          </cell>
        </row>
        <row r="24873">
          <cell r="A24873" t="str">
            <v>21.020.0070-A</v>
          </cell>
          <cell r="B24873">
            <v>8.7899999999999991</v>
          </cell>
        </row>
        <row r="24874">
          <cell r="A24874" t="str">
            <v>21.020.0075-0</v>
          </cell>
          <cell r="B24874">
            <v>20.29</v>
          </cell>
        </row>
        <row r="24875">
          <cell r="A24875" t="str">
            <v>21.020.0075-A</v>
          </cell>
          <cell r="B24875">
            <v>17.59</v>
          </cell>
        </row>
        <row r="24876">
          <cell r="A24876" t="str">
            <v>21.020.0080-0</v>
          </cell>
          <cell r="B24876">
            <v>15.21</v>
          </cell>
        </row>
        <row r="24877">
          <cell r="A24877" t="str">
            <v>21.020.0080-A</v>
          </cell>
          <cell r="B24877">
            <v>13.19</v>
          </cell>
        </row>
        <row r="24878">
          <cell r="A24878" t="str">
            <v>21.020.0085-0</v>
          </cell>
          <cell r="B24878">
            <v>50.72</v>
          </cell>
        </row>
        <row r="24879">
          <cell r="A24879" t="str">
            <v>21.020.0085-A</v>
          </cell>
          <cell r="B24879">
            <v>43.98</v>
          </cell>
        </row>
        <row r="24880">
          <cell r="A24880" t="str">
            <v>21.020.0090-0</v>
          </cell>
          <cell r="B24880">
            <v>30.43</v>
          </cell>
        </row>
        <row r="24881">
          <cell r="A24881" t="str">
            <v>21.020.0090-A</v>
          </cell>
          <cell r="B24881">
            <v>26.38</v>
          </cell>
        </row>
        <row r="24882">
          <cell r="A24882" t="str">
            <v>21.020.0095-0</v>
          </cell>
          <cell r="B24882">
            <v>20.29</v>
          </cell>
        </row>
        <row r="24883">
          <cell r="A24883" t="str">
            <v>21.020.0095-A</v>
          </cell>
          <cell r="B24883">
            <v>17.59</v>
          </cell>
        </row>
        <row r="24884">
          <cell r="A24884" t="str">
            <v>21.020.0106-0</v>
          </cell>
          <cell r="B24884">
            <v>71.010000000000005</v>
          </cell>
        </row>
        <row r="24885">
          <cell r="A24885" t="str">
            <v>21.020.0106-A</v>
          </cell>
          <cell r="B24885">
            <v>61.57</v>
          </cell>
        </row>
        <row r="24886">
          <cell r="A24886" t="str">
            <v>21.020.0107-0</v>
          </cell>
          <cell r="B24886">
            <v>11.86</v>
          </cell>
        </row>
        <row r="24887">
          <cell r="A24887" t="str">
            <v>21.020.0107-A</v>
          </cell>
          <cell r="B24887">
            <v>11.72</v>
          </cell>
        </row>
        <row r="24888">
          <cell r="A24888" t="str">
            <v>21.020.9999-0</v>
          </cell>
          <cell r="B24888">
            <v>3045</v>
          </cell>
        </row>
        <row r="24889">
          <cell r="A24889" t="str">
            <v>21.020.9999-A</v>
          </cell>
          <cell r="B24889">
            <v>2733</v>
          </cell>
        </row>
        <row r="24890">
          <cell r="A24890" t="str">
            <v>21.021.0010-0</v>
          </cell>
          <cell r="B24890">
            <v>1189.23</v>
          </cell>
        </row>
        <row r="24891">
          <cell r="A24891" t="str">
            <v>21.021.0010-A</v>
          </cell>
          <cell r="B24891">
            <v>1189.23</v>
          </cell>
        </row>
        <row r="24892">
          <cell r="A24892" t="str">
            <v>21.021.0015-0</v>
          </cell>
          <cell r="B24892">
            <v>1426.93</v>
          </cell>
        </row>
        <row r="24893">
          <cell r="A24893" t="str">
            <v>21.021.0015-A</v>
          </cell>
          <cell r="B24893">
            <v>1426.93</v>
          </cell>
        </row>
        <row r="24894">
          <cell r="A24894" t="str">
            <v>21.021.9999-0</v>
          </cell>
          <cell r="B24894">
            <v>1196</v>
          </cell>
        </row>
        <row r="24895">
          <cell r="A24895" t="str">
            <v>21.021.9999-A</v>
          </cell>
          <cell r="B24895">
            <v>1196</v>
          </cell>
        </row>
        <row r="24896">
          <cell r="A24896" t="str">
            <v>21.022.0010-0</v>
          </cell>
          <cell r="B24896">
            <v>60.87</v>
          </cell>
        </row>
        <row r="24897">
          <cell r="A24897" t="str">
            <v>21.022.0010-A</v>
          </cell>
          <cell r="B24897">
            <v>52.77</v>
          </cell>
        </row>
        <row r="24898">
          <cell r="A24898" t="str">
            <v>21.022.0015-0</v>
          </cell>
          <cell r="B24898">
            <v>81.16</v>
          </cell>
        </row>
        <row r="24899">
          <cell r="A24899" t="str">
            <v>21.022.0015-A</v>
          </cell>
          <cell r="B24899">
            <v>70.36</v>
          </cell>
        </row>
        <row r="24900">
          <cell r="A24900" t="str">
            <v>21.022.0020-0</v>
          </cell>
          <cell r="B24900">
            <v>121.74</v>
          </cell>
        </row>
        <row r="24901">
          <cell r="A24901" t="str">
            <v>21.022.0020-A</v>
          </cell>
          <cell r="B24901">
            <v>105.55</v>
          </cell>
        </row>
        <row r="24902">
          <cell r="A24902" t="str">
            <v>21.022.9999-0</v>
          </cell>
          <cell r="B24902">
            <v>1338</v>
          </cell>
        </row>
        <row r="24903">
          <cell r="A24903" t="str">
            <v>21.022.9999-A</v>
          </cell>
          <cell r="B24903">
            <v>1160</v>
          </cell>
        </row>
        <row r="24904">
          <cell r="A24904" t="str">
            <v>21.023.0030-0</v>
          </cell>
          <cell r="B24904">
            <v>60</v>
          </cell>
        </row>
        <row r="24905">
          <cell r="A24905" t="str">
            <v>21.023.0030-A</v>
          </cell>
          <cell r="B24905">
            <v>60</v>
          </cell>
        </row>
        <row r="24906">
          <cell r="A24906" t="str">
            <v>21.023.0035-0</v>
          </cell>
          <cell r="B24906">
            <v>123.73</v>
          </cell>
        </row>
        <row r="24907">
          <cell r="A24907" t="str">
            <v>21.023.0035-A</v>
          </cell>
          <cell r="B24907">
            <v>123.73</v>
          </cell>
        </row>
        <row r="24908">
          <cell r="A24908" t="str">
            <v>21.023.0040-0</v>
          </cell>
          <cell r="B24908">
            <v>419.75</v>
          </cell>
        </row>
        <row r="24909">
          <cell r="A24909" t="str">
            <v>21.023.0040-A</v>
          </cell>
          <cell r="B24909">
            <v>419.75</v>
          </cell>
        </row>
        <row r="24910">
          <cell r="A24910" t="str">
            <v>21.023.0045-0</v>
          </cell>
          <cell r="B24910">
            <v>360.07</v>
          </cell>
        </row>
        <row r="24911">
          <cell r="A24911" t="str">
            <v>21.023.0045-A</v>
          </cell>
          <cell r="B24911">
            <v>360.07</v>
          </cell>
        </row>
        <row r="24912">
          <cell r="A24912" t="str">
            <v>21.023.0050-0</v>
          </cell>
          <cell r="B24912">
            <v>134.94999999999999</v>
          </cell>
        </row>
        <row r="24913">
          <cell r="A24913" t="str">
            <v>21.023.0050-A</v>
          </cell>
          <cell r="B24913">
            <v>134.94999999999999</v>
          </cell>
        </row>
        <row r="24914">
          <cell r="A24914" t="str">
            <v>21.023.0055-0</v>
          </cell>
          <cell r="B24914">
            <v>82.45</v>
          </cell>
        </row>
        <row r="24915">
          <cell r="A24915" t="str">
            <v>21.023.0055-A</v>
          </cell>
          <cell r="B24915">
            <v>82.45</v>
          </cell>
        </row>
        <row r="24916">
          <cell r="A24916" t="str">
            <v>21.023.0060-0</v>
          </cell>
          <cell r="B24916">
            <v>134.94999999999999</v>
          </cell>
        </row>
        <row r="24917">
          <cell r="A24917" t="str">
            <v>21.023.0060-A</v>
          </cell>
          <cell r="B24917">
            <v>134.94999999999999</v>
          </cell>
        </row>
        <row r="24918">
          <cell r="A24918" t="str">
            <v>21.023.0065-0</v>
          </cell>
          <cell r="B24918">
            <v>106.26</v>
          </cell>
        </row>
        <row r="24919">
          <cell r="A24919" t="str">
            <v>21.023.0065-A</v>
          </cell>
          <cell r="B24919">
            <v>106.26</v>
          </cell>
        </row>
        <row r="24920">
          <cell r="A24920" t="str">
            <v>21.023.0070-0</v>
          </cell>
          <cell r="B24920">
            <v>180.73</v>
          </cell>
        </row>
        <row r="24921">
          <cell r="A24921" t="str">
            <v>21.023.0070-A</v>
          </cell>
          <cell r="B24921">
            <v>180.73</v>
          </cell>
        </row>
        <row r="24922">
          <cell r="A24922" t="str">
            <v>21.023.0075-0</v>
          </cell>
          <cell r="B24922">
            <v>151.28</v>
          </cell>
        </row>
        <row r="24923">
          <cell r="A24923" t="str">
            <v>21.023.0075-A</v>
          </cell>
          <cell r="B24923">
            <v>151.28</v>
          </cell>
        </row>
        <row r="24924">
          <cell r="A24924" t="str">
            <v>21.023.0080-0</v>
          </cell>
          <cell r="B24924">
            <v>113.7</v>
          </cell>
        </row>
        <row r="24925">
          <cell r="A24925" t="str">
            <v>21.023.0080-A</v>
          </cell>
          <cell r="B24925">
            <v>113.7</v>
          </cell>
        </row>
        <row r="24926">
          <cell r="A24926" t="str">
            <v>21.023.0085-0</v>
          </cell>
          <cell r="B24926">
            <v>214.11</v>
          </cell>
        </row>
        <row r="24927">
          <cell r="A24927" t="str">
            <v>21.023.0085-A</v>
          </cell>
          <cell r="B24927">
            <v>214.11</v>
          </cell>
        </row>
        <row r="24928">
          <cell r="A24928" t="str">
            <v>21.023.0090-0</v>
          </cell>
          <cell r="B24928">
            <v>103.1</v>
          </cell>
        </row>
        <row r="24929">
          <cell r="A24929" t="str">
            <v>21.023.0090-A</v>
          </cell>
          <cell r="B24929">
            <v>103.1</v>
          </cell>
        </row>
        <row r="24930">
          <cell r="A24930" t="str">
            <v>21.023.9999-0</v>
          </cell>
          <cell r="B24930">
            <v>2200</v>
          </cell>
        </row>
        <row r="24931">
          <cell r="A24931" t="str">
            <v>21.023.9999-A</v>
          </cell>
          <cell r="B24931">
            <v>2200</v>
          </cell>
        </row>
        <row r="24932">
          <cell r="A24932" t="str">
            <v>21.024.0010-0</v>
          </cell>
          <cell r="B24932">
            <v>2.02</v>
          </cell>
        </row>
        <row r="24933">
          <cell r="A24933" t="str">
            <v>21.024.0010-A</v>
          </cell>
          <cell r="B24933">
            <v>1.75</v>
          </cell>
        </row>
        <row r="24934">
          <cell r="A24934" t="str">
            <v>21.024.0015-0</v>
          </cell>
          <cell r="B24934">
            <v>2.5299999999999998</v>
          </cell>
        </row>
        <row r="24935">
          <cell r="A24935" t="str">
            <v>21.024.0015-A</v>
          </cell>
          <cell r="B24935">
            <v>2.19</v>
          </cell>
        </row>
        <row r="24936">
          <cell r="A24936" t="str">
            <v>21.024.0020-0</v>
          </cell>
          <cell r="B24936">
            <v>3.04</v>
          </cell>
        </row>
        <row r="24937">
          <cell r="A24937" t="str">
            <v>21.024.0020-A</v>
          </cell>
          <cell r="B24937">
            <v>2.63</v>
          </cell>
        </row>
        <row r="24938">
          <cell r="A24938" t="str">
            <v>21.024.0025-0</v>
          </cell>
          <cell r="B24938">
            <v>4.05</v>
          </cell>
        </row>
        <row r="24939">
          <cell r="A24939" t="str">
            <v>21.024.0025-A</v>
          </cell>
          <cell r="B24939">
            <v>3.51</v>
          </cell>
        </row>
        <row r="24940">
          <cell r="A24940" t="str">
            <v>21.024.0030-0</v>
          </cell>
          <cell r="B24940">
            <v>3.04</v>
          </cell>
        </row>
        <row r="24941">
          <cell r="A24941" t="str">
            <v>21.024.0030-A</v>
          </cell>
          <cell r="B24941">
            <v>2.63</v>
          </cell>
        </row>
        <row r="24942">
          <cell r="A24942" t="str">
            <v>21.024.0035-0</v>
          </cell>
          <cell r="B24942">
            <v>3.04</v>
          </cell>
        </row>
        <row r="24943">
          <cell r="A24943" t="str">
            <v>21.024.0035-A</v>
          </cell>
          <cell r="B24943">
            <v>2.63</v>
          </cell>
        </row>
        <row r="24944">
          <cell r="A24944" t="str">
            <v>21.024.0040-0</v>
          </cell>
          <cell r="B24944">
            <v>1.23</v>
          </cell>
        </row>
        <row r="24945">
          <cell r="A24945" t="str">
            <v>21.024.0040-A</v>
          </cell>
          <cell r="B24945">
            <v>1.1000000000000001</v>
          </cell>
        </row>
        <row r="24946">
          <cell r="A24946" t="str">
            <v>21.024.0100-0</v>
          </cell>
          <cell r="B24946">
            <v>0.03</v>
          </cell>
        </row>
        <row r="24947">
          <cell r="A24947" t="str">
            <v>21.024.0100-A</v>
          </cell>
          <cell r="B24947">
            <v>0.03</v>
          </cell>
        </row>
        <row r="24948">
          <cell r="A24948" t="str">
            <v>21.024.0105-0</v>
          </cell>
          <cell r="B24948">
            <v>0.04</v>
          </cell>
        </row>
        <row r="24949">
          <cell r="A24949" t="str">
            <v>21.024.0105-A</v>
          </cell>
          <cell r="B24949">
            <v>0.04</v>
          </cell>
        </row>
        <row r="24950">
          <cell r="A24950" t="str">
            <v>21.024.9999-0</v>
          </cell>
          <cell r="B24950">
            <v>1238</v>
          </cell>
        </row>
        <row r="24951">
          <cell r="A24951" t="str">
            <v>21.024.9999-A</v>
          </cell>
          <cell r="B24951">
            <v>1104</v>
          </cell>
        </row>
        <row r="24952">
          <cell r="A24952" t="str">
            <v>21.025.9999-0</v>
          </cell>
          <cell r="B24952">
            <v>4657</v>
          </cell>
        </row>
        <row r="24953">
          <cell r="A24953" t="str">
            <v>21.025.9999-A</v>
          </cell>
          <cell r="B24953">
            <v>4419</v>
          </cell>
        </row>
        <row r="24954">
          <cell r="A24954" t="str">
            <v>21.026.0010-0</v>
          </cell>
          <cell r="B24954">
            <v>0.38</v>
          </cell>
        </row>
        <row r="24955">
          <cell r="A24955" t="str">
            <v>21.026.0010-A</v>
          </cell>
          <cell r="B24955">
            <v>0.38</v>
          </cell>
        </row>
        <row r="24956">
          <cell r="A24956" t="str">
            <v>21.026.0012-0</v>
          </cell>
          <cell r="B24956">
            <v>1</v>
          </cell>
        </row>
        <row r="24957">
          <cell r="A24957" t="str">
            <v>21.026.0012-A</v>
          </cell>
          <cell r="B24957">
            <v>1</v>
          </cell>
        </row>
        <row r="24958">
          <cell r="A24958" t="str">
            <v>21.026.0015-0</v>
          </cell>
          <cell r="B24958">
            <v>1.39</v>
          </cell>
        </row>
        <row r="24959">
          <cell r="A24959" t="str">
            <v>21.026.0015-A</v>
          </cell>
          <cell r="B24959">
            <v>1.39</v>
          </cell>
        </row>
        <row r="24960">
          <cell r="A24960" t="str">
            <v>21.026.0020-0</v>
          </cell>
          <cell r="B24960">
            <v>2.14</v>
          </cell>
        </row>
        <row r="24961">
          <cell r="A24961" t="str">
            <v>21.026.0020-A</v>
          </cell>
          <cell r="B24961">
            <v>2.14</v>
          </cell>
        </row>
        <row r="24962">
          <cell r="A24962" t="str">
            <v>21.026.0030-0</v>
          </cell>
          <cell r="B24962">
            <v>2.5299999999999998</v>
          </cell>
        </row>
        <row r="24963">
          <cell r="A24963" t="str">
            <v>21.026.0030-A</v>
          </cell>
          <cell r="B24963">
            <v>2.5299999999999998</v>
          </cell>
        </row>
        <row r="24964">
          <cell r="A24964" t="str">
            <v>21.026.0035-0</v>
          </cell>
          <cell r="B24964">
            <v>3.53</v>
          </cell>
        </row>
        <row r="24965">
          <cell r="A24965" t="str">
            <v>21.026.0035-A</v>
          </cell>
          <cell r="B24965">
            <v>3.53</v>
          </cell>
        </row>
        <row r="24966">
          <cell r="A24966" t="str">
            <v>21.026.0040-0</v>
          </cell>
          <cell r="B24966">
            <v>3.43</v>
          </cell>
        </row>
        <row r="24967">
          <cell r="A24967" t="str">
            <v>21.026.0040-A</v>
          </cell>
          <cell r="B24967">
            <v>3.43</v>
          </cell>
        </row>
        <row r="24968">
          <cell r="A24968" t="str">
            <v>21.026.0050-0</v>
          </cell>
          <cell r="B24968">
            <v>4.55</v>
          </cell>
        </row>
        <row r="24969">
          <cell r="A24969" t="str">
            <v>21.026.0050-A</v>
          </cell>
          <cell r="B24969">
            <v>4.55</v>
          </cell>
        </row>
        <row r="24970">
          <cell r="A24970" t="str">
            <v>21.026.0055-0</v>
          </cell>
          <cell r="B24970">
            <v>4.88</v>
          </cell>
        </row>
        <row r="24971">
          <cell r="A24971" t="str">
            <v>21.026.0055-A</v>
          </cell>
          <cell r="B24971">
            <v>4.88</v>
          </cell>
        </row>
        <row r="24972">
          <cell r="A24972" t="str">
            <v>21.026.0060-0</v>
          </cell>
          <cell r="B24972">
            <v>5.53</v>
          </cell>
        </row>
        <row r="24973">
          <cell r="A24973" t="str">
            <v>21.026.0060-A</v>
          </cell>
          <cell r="B24973">
            <v>5.53</v>
          </cell>
        </row>
        <row r="24974">
          <cell r="A24974" t="str">
            <v>21.026.0065-0</v>
          </cell>
          <cell r="B24974">
            <v>7.75</v>
          </cell>
        </row>
        <row r="24975">
          <cell r="A24975" t="str">
            <v>21.026.0065-A</v>
          </cell>
          <cell r="B24975">
            <v>7.75</v>
          </cell>
        </row>
        <row r="24976">
          <cell r="A24976" t="str">
            <v>21.026.0070-0</v>
          </cell>
          <cell r="B24976">
            <v>9.48</v>
          </cell>
        </row>
        <row r="24977">
          <cell r="A24977" t="str">
            <v>21.026.0070-A</v>
          </cell>
          <cell r="B24977">
            <v>9.48</v>
          </cell>
        </row>
        <row r="24978">
          <cell r="A24978" t="str">
            <v>21.026.0075-0</v>
          </cell>
          <cell r="B24978">
            <v>3.71</v>
          </cell>
        </row>
        <row r="24979">
          <cell r="A24979" t="str">
            <v>21.026.0075-A</v>
          </cell>
          <cell r="B24979">
            <v>3.71</v>
          </cell>
        </row>
        <row r="24980">
          <cell r="A24980" t="str">
            <v>21.026.0080-0</v>
          </cell>
          <cell r="B24980">
            <v>12.34</v>
          </cell>
        </row>
        <row r="24981">
          <cell r="A24981" t="str">
            <v>21.026.0080-A</v>
          </cell>
          <cell r="B24981">
            <v>12.34</v>
          </cell>
        </row>
        <row r="24982">
          <cell r="A24982" t="str">
            <v>21.026.0100-0</v>
          </cell>
          <cell r="B24982">
            <v>2.09</v>
          </cell>
        </row>
        <row r="24983">
          <cell r="A24983" t="str">
            <v>21.026.0100-A</v>
          </cell>
          <cell r="B24983">
            <v>2.09</v>
          </cell>
        </row>
        <row r="24984">
          <cell r="A24984" t="str">
            <v>21.026.0105-0</v>
          </cell>
          <cell r="B24984">
            <v>5.1100000000000003</v>
          </cell>
        </row>
        <row r="24985">
          <cell r="A24985" t="str">
            <v>21.026.0105-A</v>
          </cell>
          <cell r="B24985">
            <v>5.1100000000000003</v>
          </cell>
        </row>
        <row r="24986">
          <cell r="A24986" t="str">
            <v>21.026.0110-0</v>
          </cell>
          <cell r="B24986">
            <v>7.86</v>
          </cell>
        </row>
        <row r="24987">
          <cell r="A24987" t="str">
            <v>21.026.0110-A</v>
          </cell>
          <cell r="B24987">
            <v>7.86</v>
          </cell>
        </row>
        <row r="24988">
          <cell r="A24988" t="str">
            <v>21.026.0120-0</v>
          </cell>
          <cell r="B24988">
            <v>10.82</v>
          </cell>
        </row>
        <row r="24989">
          <cell r="A24989" t="str">
            <v>21.026.0120-A</v>
          </cell>
          <cell r="B24989">
            <v>10.82</v>
          </cell>
        </row>
        <row r="24990">
          <cell r="A24990" t="str">
            <v>21.026.0130-0</v>
          </cell>
          <cell r="B24990">
            <v>14.38</v>
          </cell>
        </row>
        <row r="24991">
          <cell r="A24991" t="str">
            <v>21.026.0130-A</v>
          </cell>
          <cell r="B24991">
            <v>14.38</v>
          </cell>
        </row>
        <row r="24992">
          <cell r="A24992" t="str">
            <v>21.026.0200-0</v>
          </cell>
          <cell r="B24992">
            <v>2.83</v>
          </cell>
        </row>
        <row r="24993">
          <cell r="A24993" t="str">
            <v>21.026.0200-A</v>
          </cell>
          <cell r="B24993">
            <v>2.83</v>
          </cell>
        </row>
        <row r="24994">
          <cell r="A24994" t="str">
            <v>21.026.0250-0</v>
          </cell>
          <cell r="B24994">
            <v>6.75</v>
          </cell>
        </row>
        <row r="24995">
          <cell r="A24995" t="str">
            <v>21.026.0250-A</v>
          </cell>
          <cell r="B24995">
            <v>6.75</v>
          </cell>
        </row>
        <row r="24996">
          <cell r="A24996" t="str">
            <v>21.026.0290-0</v>
          </cell>
          <cell r="B24996">
            <v>19.260000000000002</v>
          </cell>
        </row>
        <row r="24997">
          <cell r="A24997" t="str">
            <v>21.026.0290-A</v>
          </cell>
          <cell r="B24997">
            <v>19.260000000000002</v>
          </cell>
        </row>
        <row r="24998">
          <cell r="A24998" t="str">
            <v>21.026.0350-0</v>
          </cell>
          <cell r="B24998">
            <v>12.71</v>
          </cell>
        </row>
        <row r="24999">
          <cell r="A24999" t="str">
            <v>21.026.0350-A</v>
          </cell>
          <cell r="B24999">
            <v>12.71</v>
          </cell>
        </row>
        <row r="25000">
          <cell r="A25000" t="str">
            <v>21.026.0400-0</v>
          </cell>
          <cell r="B25000">
            <v>92.99</v>
          </cell>
        </row>
        <row r="25001">
          <cell r="A25001" t="str">
            <v>21.026.0400-A</v>
          </cell>
          <cell r="B25001">
            <v>92.99</v>
          </cell>
        </row>
        <row r="25002">
          <cell r="A25002" t="str">
            <v>21.026.0450-0</v>
          </cell>
          <cell r="B25002">
            <v>17.600000000000001</v>
          </cell>
        </row>
        <row r="25003">
          <cell r="A25003" t="str">
            <v>21.026.0450-A</v>
          </cell>
          <cell r="B25003">
            <v>17.600000000000001</v>
          </cell>
        </row>
        <row r="25004">
          <cell r="A25004" t="str">
            <v>21.026.9999-0</v>
          </cell>
          <cell r="B25004">
            <v>1034</v>
          </cell>
        </row>
        <row r="25005">
          <cell r="A25005" t="str">
            <v>21.026.9999-A</v>
          </cell>
          <cell r="B25005">
            <v>1034</v>
          </cell>
        </row>
        <row r="25006">
          <cell r="A25006" t="str">
            <v>21.027.0010-0</v>
          </cell>
          <cell r="B25006">
            <v>1.65</v>
          </cell>
        </row>
        <row r="25007">
          <cell r="A25007" t="str">
            <v>21.027.0010-A</v>
          </cell>
          <cell r="B25007">
            <v>1.65</v>
          </cell>
        </row>
        <row r="25008">
          <cell r="A25008" t="str">
            <v>21.027.0015-0</v>
          </cell>
          <cell r="B25008">
            <v>1.58</v>
          </cell>
        </row>
        <row r="25009">
          <cell r="A25009" t="str">
            <v>21.027.0015-A</v>
          </cell>
          <cell r="B25009">
            <v>1.58</v>
          </cell>
        </row>
        <row r="25010">
          <cell r="A25010" t="str">
            <v>21.027.0020-0</v>
          </cell>
          <cell r="B25010">
            <v>3.59</v>
          </cell>
        </row>
        <row r="25011">
          <cell r="A25011" t="str">
            <v>21.027.0020-A</v>
          </cell>
          <cell r="B25011">
            <v>3.59</v>
          </cell>
        </row>
        <row r="25012">
          <cell r="A25012" t="str">
            <v>21.027.0025-0</v>
          </cell>
          <cell r="B25012">
            <v>2.5</v>
          </cell>
        </row>
        <row r="25013">
          <cell r="A25013" t="str">
            <v>21.027.0025-A</v>
          </cell>
          <cell r="B25013">
            <v>2.5</v>
          </cell>
        </row>
        <row r="25014">
          <cell r="A25014" t="str">
            <v>21.027.0040-0</v>
          </cell>
          <cell r="B25014">
            <v>2.2999999999999998</v>
          </cell>
        </row>
        <row r="25015">
          <cell r="A25015" t="str">
            <v>21.027.0040-A</v>
          </cell>
          <cell r="B25015">
            <v>2.2999999999999998</v>
          </cell>
        </row>
        <row r="25016">
          <cell r="A25016" t="str">
            <v>21.027.0050-0</v>
          </cell>
          <cell r="B25016">
            <v>1</v>
          </cell>
        </row>
        <row r="25017">
          <cell r="A25017" t="str">
            <v>21.027.0050-A</v>
          </cell>
          <cell r="B25017">
            <v>1</v>
          </cell>
        </row>
        <row r="25018">
          <cell r="A25018" t="str">
            <v>21.027.0060-0</v>
          </cell>
          <cell r="B25018">
            <v>1.78</v>
          </cell>
        </row>
        <row r="25019">
          <cell r="A25019" t="str">
            <v>21.027.0060-A</v>
          </cell>
          <cell r="B25019">
            <v>1.78</v>
          </cell>
        </row>
        <row r="25020">
          <cell r="A25020" t="str">
            <v>21.027.9999-0</v>
          </cell>
          <cell r="B25020">
            <v>1090</v>
          </cell>
        </row>
        <row r="25021">
          <cell r="A25021" t="str">
            <v>21.027.9999-A</v>
          </cell>
          <cell r="B25021">
            <v>1090</v>
          </cell>
        </row>
        <row r="25022">
          <cell r="A25022" t="str">
            <v>21.028.0001-0</v>
          </cell>
          <cell r="B25022">
            <v>5.55</v>
          </cell>
        </row>
        <row r="25023">
          <cell r="A25023" t="str">
            <v>21.028.0001-A</v>
          </cell>
          <cell r="B25023">
            <v>5.28</v>
          </cell>
        </row>
        <row r="25024">
          <cell r="A25024" t="str">
            <v>21.028.0002-0</v>
          </cell>
          <cell r="B25024">
            <v>4.66</v>
          </cell>
        </row>
        <row r="25025">
          <cell r="A25025" t="str">
            <v>21.028.0002-A</v>
          </cell>
          <cell r="B25025">
            <v>4.3899999999999997</v>
          </cell>
        </row>
        <row r="25026">
          <cell r="A25026" t="str">
            <v>21.028.0003-0</v>
          </cell>
          <cell r="B25026">
            <v>3.58</v>
          </cell>
        </row>
        <row r="25027">
          <cell r="A25027" t="str">
            <v>21.028.0003-A</v>
          </cell>
          <cell r="B25027">
            <v>3.31</v>
          </cell>
        </row>
        <row r="25028">
          <cell r="A25028" t="str">
            <v>21.028.0004-0</v>
          </cell>
          <cell r="B25028">
            <v>3.12</v>
          </cell>
        </row>
        <row r="25029">
          <cell r="A25029" t="str">
            <v>21.028.0004-A</v>
          </cell>
          <cell r="B25029">
            <v>2.85</v>
          </cell>
        </row>
        <row r="25030">
          <cell r="A25030" t="str">
            <v>21.028.0010-0</v>
          </cell>
          <cell r="B25030">
            <v>4.6500000000000004</v>
          </cell>
        </row>
        <row r="25031">
          <cell r="A25031" t="str">
            <v>21.028.0010-A</v>
          </cell>
          <cell r="B25031">
            <v>4.38</v>
          </cell>
        </row>
        <row r="25032">
          <cell r="A25032" t="str">
            <v>21.028.0015-0</v>
          </cell>
          <cell r="B25032">
            <v>26.9</v>
          </cell>
        </row>
        <row r="25033">
          <cell r="A25033" t="str">
            <v>21.028.0015-A</v>
          </cell>
          <cell r="B25033">
            <v>26.49</v>
          </cell>
        </row>
        <row r="25034">
          <cell r="A25034" t="str">
            <v>21.028.0020-0</v>
          </cell>
          <cell r="B25034">
            <v>1.4</v>
          </cell>
        </row>
        <row r="25035">
          <cell r="A25035" t="str">
            <v>21.028.0020-A</v>
          </cell>
          <cell r="B25035">
            <v>1.4</v>
          </cell>
        </row>
        <row r="25036">
          <cell r="A25036" t="str">
            <v>21.028.0025-0</v>
          </cell>
          <cell r="B25036">
            <v>2.31</v>
          </cell>
        </row>
        <row r="25037">
          <cell r="A25037" t="str">
            <v>21.028.0025-A</v>
          </cell>
          <cell r="B25037">
            <v>2.17</v>
          </cell>
        </row>
        <row r="25038">
          <cell r="A25038" t="str">
            <v>21.028.0030-0</v>
          </cell>
          <cell r="B25038">
            <v>2.02</v>
          </cell>
        </row>
        <row r="25039">
          <cell r="A25039" t="str">
            <v>21.028.0030-A</v>
          </cell>
          <cell r="B25039">
            <v>2.02</v>
          </cell>
        </row>
        <row r="25040">
          <cell r="A25040" t="str">
            <v>21.028.0035-0</v>
          </cell>
          <cell r="B25040">
            <v>5.67</v>
          </cell>
        </row>
        <row r="25041">
          <cell r="A25041" t="str">
            <v>21.028.0035-A</v>
          </cell>
          <cell r="B25041">
            <v>5.26</v>
          </cell>
        </row>
        <row r="25042">
          <cell r="A25042" t="str">
            <v>21.028.0040-0</v>
          </cell>
          <cell r="B25042">
            <v>8.25</v>
          </cell>
        </row>
        <row r="25043">
          <cell r="A25043" t="str">
            <v>21.028.0040-A</v>
          </cell>
          <cell r="B25043">
            <v>8.25</v>
          </cell>
        </row>
        <row r="25044">
          <cell r="A25044" t="str">
            <v>21.028.0060-0</v>
          </cell>
          <cell r="B25044">
            <v>5.95</v>
          </cell>
        </row>
        <row r="25045">
          <cell r="A25045" t="str">
            <v>21.028.0060-A</v>
          </cell>
          <cell r="B25045">
            <v>5.54</v>
          </cell>
        </row>
        <row r="25046">
          <cell r="A25046" t="str">
            <v>21.028.0065-0</v>
          </cell>
          <cell r="B25046">
            <v>5.87</v>
          </cell>
        </row>
        <row r="25047">
          <cell r="A25047" t="str">
            <v>21.028.0065-A</v>
          </cell>
          <cell r="B25047">
            <v>5.46</v>
          </cell>
        </row>
        <row r="25048">
          <cell r="A25048" t="str">
            <v>21.028.0070-0</v>
          </cell>
          <cell r="B25048">
            <v>6.09</v>
          </cell>
        </row>
        <row r="25049">
          <cell r="A25049" t="str">
            <v>21.028.0070-A</v>
          </cell>
          <cell r="B25049">
            <v>5.68</v>
          </cell>
        </row>
        <row r="25050">
          <cell r="A25050" t="str">
            <v>21.028.0075-0</v>
          </cell>
          <cell r="B25050">
            <v>4.25</v>
          </cell>
        </row>
        <row r="25051">
          <cell r="A25051" t="str">
            <v>21.028.0075-A</v>
          </cell>
          <cell r="B25051">
            <v>3.84</v>
          </cell>
        </row>
        <row r="25052">
          <cell r="A25052" t="str">
            <v>21.028.0080-0</v>
          </cell>
          <cell r="B25052">
            <v>4.47</v>
          </cell>
        </row>
        <row r="25053">
          <cell r="A25053" t="str">
            <v>21.028.0080-A</v>
          </cell>
          <cell r="B25053">
            <v>4.0599999999999996</v>
          </cell>
        </row>
        <row r="25054">
          <cell r="A25054" t="str">
            <v>21.028.0085-0</v>
          </cell>
          <cell r="B25054">
            <v>6.43</v>
          </cell>
        </row>
        <row r="25055">
          <cell r="A25055" t="str">
            <v>21.028.0085-A</v>
          </cell>
          <cell r="B25055">
            <v>6.02</v>
          </cell>
        </row>
        <row r="25056">
          <cell r="A25056" t="str">
            <v>21.028.0090-0</v>
          </cell>
          <cell r="B25056">
            <v>5.94</v>
          </cell>
        </row>
        <row r="25057">
          <cell r="A25057" t="str">
            <v>21.028.0090-A</v>
          </cell>
          <cell r="B25057">
            <v>5.53</v>
          </cell>
        </row>
        <row r="25058">
          <cell r="A25058" t="str">
            <v>21.028.0095-0</v>
          </cell>
          <cell r="B25058">
            <v>6.05</v>
          </cell>
        </row>
        <row r="25059">
          <cell r="A25059" t="str">
            <v>21.028.0095-A</v>
          </cell>
          <cell r="B25059">
            <v>5.64</v>
          </cell>
        </row>
        <row r="25060">
          <cell r="A25060" t="str">
            <v>21.028.0100-0</v>
          </cell>
          <cell r="B25060">
            <v>6.08</v>
          </cell>
        </row>
        <row r="25061">
          <cell r="A25061" t="str">
            <v>21.028.0100-A</v>
          </cell>
          <cell r="B25061">
            <v>5.67</v>
          </cell>
        </row>
        <row r="25062">
          <cell r="A25062" t="str">
            <v>21.028.0105-0</v>
          </cell>
          <cell r="B25062">
            <v>5.95</v>
          </cell>
        </row>
        <row r="25063">
          <cell r="A25063" t="str">
            <v>21.028.0105-A</v>
          </cell>
          <cell r="B25063">
            <v>5.54</v>
          </cell>
        </row>
        <row r="25064">
          <cell r="A25064" t="str">
            <v>21.028.0110-0</v>
          </cell>
          <cell r="B25064">
            <v>6.37</v>
          </cell>
        </row>
        <row r="25065">
          <cell r="A25065" t="str">
            <v>21.028.0110-A</v>
          </cell>
          <cell r="B25065">
            <v>5.96</v>
          </cell>
        </row>
        <row r="25066">
          <cell r="A25066" t="str">
            <v>21.028.0115-0</v>
          </cell>
          <cell r="B25066">
            <v>5.79</v>
          </cell>
        </row>
        <row r="25067">
          <cell r="A25067" t="str">
            <v>21.028.0115-A</v>
          </cell>
          <cell r="B25067">
            <v>5.38</v>
          </cell>
        </row>
        <row r="25068">
          <cell r="A25068" t="str">
            <v>21.028.0120-0</v>
          </cell>
          <cell r="B25068">
            <v>6.2</v>
          </cell>
        </row>
        <row r="25069">
          <cell r="A25069" t="str">
            <v>21.028.0120-A</v>
          </cell>
          <cell r="B25069">
            <v>5.79</v>
          </cell>
        </row>
        <row r="25070">
          <cell r="A25070" t="str">
            <v>21.028.0125-0</v>
          </cell>
          <cell r="B25070">
            <v>6.12</v>
          </cell>
        </row>
        <row r="25071">
          <cell r="A25071" t="str">
            <v>21.028.0125-A</v>
          </cell>
          <cell r="B25071">
            <v>5.71</v>
          </cell>
        </row>
        <row r="25072">
          <cell r="A25072" t="str">
            <v>21.028.0130-0</v>
          </cell>
          <cell r="B25072">
            <v>38.979999999999997</v>
          </cell>
        </row>
        <row r="25073">
          <cell r="A25073" t="str">
            <v>21.028.0130-A</v>
          </cell>
          <cell r="B25073">
            <v>38.979999999999997</v>
          </cell>
        </row>
        <row r="25074">
          <cell r="A25074" t="str">
            <v>21.028.0135-0</v>
          </cell>
          <cell r="B25074">
            <v>48.38</v>
          </cell>
        </row>
        <row r="25075">
          <cell r="A25075" t="str">
            <v>21.028.0135-A</v>
          </cell>
          <cell r="B25075">
            <v>48.38</v>
          </cell>
        </row>
        <row r="25076">
          <cell r="A25076" t="str">
            <v>21.028.0140-0</v>
          </cell>
          <cell r="B25076">
            <v>9.02</v>
          </cell>
        </row>
        <row r="25077">
          <cell r="A25077" t="str">
            <v>21.028.0140-A</v>
          </cell>
          <cell r="B25077">
            <v>9.02</v>
          </cell>
        </row>
        <row r="25078">
          <cell r="A25078" t="str">
            <v>21.028.0145-0</v>
          </cell>
          <cell r="B25078">
            <v>195.36</v>
          </cell>
        </row>
        <row r="25079">
          <cell r="A25079" t="str">
            <v>21.028.0145-A</v>
          </cell>
          <cell r="B25079">
            <v>195.36</v>
          </cell>
        </row>
        <row r="25080">
          <cell r="A25080" t="str">
            <v>21.028.0150-0</v>
          </cell>
          <cell r="B25080">
            <v>13.77</v>
          </cell>
        </row>
        <row r="25081">
          <cell r="A25081" t="str">
            <v>21.028.0150-A</v>
          </cell>
          <cell r="B25081">
            <v>13.77</v>
          </cell>
        </row>
        <row r="25082">
          <cell r="A25082" t="str">
            <v>21.028.9999-0</v>
          </cell>
          <cell r="B25082">
            <v>1159</v>
          </cell>
        </row>
        <row r="25083">
          <cell r="A25083" t="str">
            <v>21.028.9999-A</v>
          </cell>
          <cell r="B25083">
            <v>1104</v>
          </cell>
        </row>
        <row r="25084">
          <cell r="A25084" t="str">
            <v>21.029.0010-0</v>
          </cell>
          <cell r="B25084">
            <v>18.739999999999998</v>
          </cell>
        </row>
        <row r="25085">
          <cell r="A25085" t="str">
            <v>21.029.0010-A</v>
          </cell>
          <cell r="B25085">
            <v>18.059999999999999</v>
          </cell>
        </row>
        <row r="25086">
          <cell r="A25086" t="str">
            <v>21.029.0015-0</v>
          </cell>
          <cell r="B25086">
            <v>58.46</v>
          </cell>
        </row>
        <row r="25087">
          <cell r="A25087" t="str">
            <v>21.029.0015-A</v>
          </cell>
          <cell r="B25087">
            <v>57.78</v>
          </cell>
        </row>
        <row r="25088">
          <cell r="A25088" t="str">
            <v>21.029.0020-0</v>
          </cell>
          <cell r="B25088">
            <v>51.96</v>
          </cell>
        </row>
        <row r="25089">
          <cell r="A25089" t="str">
            <v>21.029.0020-A</v>
          </cell>
          <cell r="B25089">
            <v>51.28</v>
          </cell>
        </row>
        <row r="25090">
          <cell r="A25090" t="str">
            <v>21.029.9999-0</v>
          </cell>
          <cell r="B25090">
            <v>1073</v>
          </cell>
        </row>
        <row r="25091">
          <cell r="A25091" t="str">
            <v>21.029.9999-A</v>
          </cell>
          <cell r="B25091">
            <v>1048</v>
          </cell>
        </row>
        <row r="25092">
          <cell r="A25092" t="str">
            <v>21.030.0050-0</v>
          </cell>
          <cell r="B25092">
            <v>186.17</v>
          </cell>
        </row>
        <row r="25093">
          <cell r="A25093" t="str">
            <v>21.030.0050-A</v>
          </cell>
          <cell r="B25093">
            <v>186.17</v>
          </cell>
        </row>
        <row r="25094">
          <cell r="A25094" t="str">
            <v>21.030.0055-0</v>
          </cell>
          <cell r="B25094">
            <v>134.69</v>
          </cell>
        </row>
        <row r="25095">
          <cell r="A25095" t="str">
            <v>21.030.0055-A</v>
          </cell>
          <cell r="B25095">
            <v>134.69</v>
          </cell>
        </row>
        <row r="25096">
          <cell r="A25096" t="str">
            <v>21.030.0060-0</v>
          </cell>
          <cell r="B25096">
            <v>8.6300000000000008</v>
          </cell>
        </row>
        <row r="25097">
          <cell r="A25097" t="str">
            <v>21.030.0060-A</v>
          </cell>
          <cell r="B25097">
            <v>8.6300000000000008</v>
          </cell>
        </row>
        <row r="25098">
          <cell r="A25098" t="str">
            <v>21.030.0065-0</v>
          </cell>
          <cell r="B25098">
            <v>16.32</v>
          </cell>
        </row>
        <row r="25099">
          <cell r="A25099" t="str">
            <v>21.030.0065-A</v>
          </cell>
          <cell r="B25099">
            <v>16.32</v>
          </cell>
        </row>
        <row r="25100">
          <cell r="A25100" t="str">
            <v>21.030.0070-0</v>
          </cell>
          <cell r="B25100">
            <v>18.350000000000001</v>
          </cell>
        </row>
        <row r="25101">
          <cell r="A25101" t="str">
            <v>21.030.0070-A</v>
          </cell>
          <cell r="B25101">
            <v>18.350000000000001</v>
          </cell>
        </row>
        <row r="25102">
          <cell r="A25102" t="str">
            <v>21.030.0075-0</v>
          </cell>
          <cell r="B25102">
            <v>23.04</v>
          </cell>
        </row>
        <row r="25103">
          <cell r="A25103" t="str">
            <v>21.030.0075-A</v>
          </cell>
          <cell r="B25103">
            <v>23.04</v>
          </cell>
        </row>
        <row r="25104">
          <cell r="A25104" t="str">
            <v>21.030.0080-0</v>
          </cell>
          <cell r="B25104">
            <v>5.72</v>
          </cell>
        </row>
        <row r="25105">
          <cell r="A25105" t="str">
            <v>21.030.0080-A</v>
          </cell>
          <cell r="B25105">
            <v>5.72</v>
          </cell>
        </row>
        <row r="25106">
          <cell r="A25106" t="str">
            <v>21.030.0085-0</v>
          </cell>
          <cell r="B25106">
            <v>12.5</v>
          </cell>
        </row>
        <row r="25107">
          <cell r="A25107" t="str">
            <v>21.030.0085-A</v>
          </cell>
          <cell r="B25107">
            <v>12.5</v>
          </cell>
        </row>
        <row r="25108">
          <cell r="A25108" t="str">
            <v>21.030.0090-0</v>
          </cell>
          <cell r="B25108">
            <v>30.98</v>
          </cell>
        </row>
        <row r="25109">
          <cell r="A25109" t="str">
            <v>21.030.0090-A</v>
          </cell>
          <cell r="B25109">
            <v>30.98</v>
          </cell>
        </row>
        <row r="25110">
          <cell r="A25110" t="str">
            <v>21.030.0100-0</v>
          </cell>
          <cell r="B25110">
            <v>38.479999999999997</v>
          </cell>
        </row>
        <row r="25111">
          <cell r="A25111" t="str">
            <v>21.030.0100-A</v>
          </cell>
          <cell r="B25111">
            <v>38.479999999999997</v>
          </cell>
        </row>
        <row r="25112">
          <cell r="A25112" t="str">
            <v>21.030.0105-0</v>
          </cell>
          <cell r="B25112">
            <v>50.38</v>
          </cell>
        </row>
        <row r="25113">
          <cell r="A25113" t="str">
            <v>21.030.0105-A</v>
          </cell>
          <cell r="B25113">
            <v>50.38</v>
          </cell>
        </row>
        <row r="25114">
          <cell r="A25114" t="str">
            <v>21.030.9999-0</v>
          </cell>
          <cell r="B25114">
            <v>1919</v>
          </cell>
        </row>
        <row r="25115">
          <cell r="A25115" t="str">
            <v>21.030.9999-A</v>
          </cell>
          <cell r="B25115">
            <v>1919</v>
          </cell>
        </row>
        <row r="25116">
          <cell r="A25116" t="str">
            <v>21.031.0010-0</v>
          </cell>
          <cell r="B25116">
            <v>5.18</v>
          </cell>
        </row>
        <row r="25117">
          <cell r="A25117" t="str">
            <v>21.031.0010-A</v>
          </cell>
          <cell r="B25117">
            <v>5.18</v>
          </cell>
        </row>
        <row r="25118">
          <cell r="A25118" t="str">
            <v>21.031.0015-0</v>
          </cell>
          <cell r="B25118">
            <v>24.06</v>
          </cell>
        </row>
        <row r="25119">
          <cell r="A25119" t="str">
            <v>21.031.0015-A</v>
          </cell>
          <cell r="B25119">
            <v>24.06</v>
          </cell>
        </row>
        <row r="25120">
          <cell r="A25120" t="str">
            <v>21.031.0020-0</v>
          </cell>
          <cell r="B25120">
            <v>169.48</v>
          </cell>
        </row>
        <row r="25121">
          <cell r="A25121" t="str">
            <v>21.031.0020-A</v>
          </cell>
          <cell r="B25121">
            <v>169.48</v>
          </cell>
        </row>
        <row r="25122">
          <cell r="A25122" t="str">
            <v>21.031.0025-0</v>
          </cell>
          <cell r="B25122">
            <v>9.52</v>
          </cell>
        </row>
        <row r="25123">
          <cell r="A25123" t="str">
            <v>21.031.0025-A</v>
          </cell>
          <cell r="B25123">
            <v>9.52</v>
          </cell>
        </row>
        <row r="25124">
          <cell r="A25124" t="str">
            <v>21.031.0030-0</v>
          </cell>
          <cell r="B25124">
            <v>15.21</v>
          </cell>
        </row>
        <row r="25125">
          <cell r="A25125" t="str">
            <v>21.031.0030-A</v>
          </cell>
          <cell r="B25125">
            <v>13.19</v>
          </cell>
        </row>
        <row r="25126">
          <cell r="A25126" t="str">
            <v>21.031.0035-0</v>
          </cell>
          <cell r="B25126">
            <v>40.840000000000003</v>
          </cell>
        </row>
        <row r="25127">
          <cell r="A25127" t="str">
            <v>21.031.0035-A</v>
          </cell>
          <cell r="B25127">
            <v>38.82</v>
          </cell>
        </row>
        <row r="25128">
          <cell r="A25128" t="str">
            <v>21.031.0040-0</v>
          </cell>
          <cell r="B25128">
            <v>15.21</v>
          </cell>
        </row>
        <row r="25129">
          <cell r="A25129" t="str">
            <v>21.031.0040-A</v>
          </cell>
          <cell r="B25129">
            <v>13.19</v>
          </cell>
        </row>
        <row r="25130">
          <cell r="A25130" t="str">
            <v>21.031.9999-0</v>
          </cell>
          <cell r="B25130">
            <v>1147</v>
          </cell>
        </row>
        <row r="25131">
          <cell r="A25131" t="str">
            <v>21.031.9999-A</v>
          </cell>
          <cell r="B25131">
            <v>1089</v>
          </cell>
        </row>
        <row r="25132">
          <cell r="A25132" t="str">
            <v>21.035.0007-0</v>
          </cell>
          <cell r="B25132">
            <v>157.56</v>
          </cell>
        </row>
        <row r="25133">
          <cell r="A25133" t="str">
            <v>21.035.0007-A</v>
          </cell>
          <cell r="B25133">
            <v>146.5</v>
          </cell>
        </row>
        <row r="25134">
          <cell r="A25134" t="str">
            <v>21.035.0008-0</v>
          </cell>
          <cell r="B25134">
            <v>207.4</v>
          </cell>
        </row>
        <row r="25135">
          <cell r="A25135" t="str">
            <v>21.035.0008-A</v>
          </cell>
          <cell r="B25135">
            <v>193.51</v>
          </cell>
        </row>
        <row r="25136">
          <cell r="A25136" t="str">
            <v>21.035.0009-0</v>
          </cell>
          <cell r="B25136">
            <v>103.76</v>
          </cell>
        </row>
        <row r="25137">
          <cell r="A25137" t="str">
            <v>21.035.0009-A</v>
          </cell>
          <cell r="B25137">
            <v>95.66</v>
          </cell>
        </row>
        <row r="25138">
          <cell r="A25138" t="str">
            <v>21.035.0010-0</v>
          </cell>
          <cell r="B25138">
            <v>150.09</v>
          </cell>
        </row>
        <row r="25139">
          <cell r="A25139" t="str">
            <v>21.035.0010-A</v>
          </cell>
          <cell r="B25139">
            <v>139.29</v>
          </cell>
        </row>
        <row r="25140">
          <cell r="A25140" t="str">
            <v>21.035.0012-0</v>
          </cell>
          <cell r="B25140">
            <v>196.42</v>
          </cell>
        </row>
        <row r="25141">
          <cell r="A25141" t="str">
            <v>21.035.0012-A</v>
          </cell>
          <cell r="B25141">
            <v>182.93</v>
          </cell>
        </row>
        <row r="25142">
          <cell r="A25142" t="str">
            <v>21.035.0014-0</v>
          </cell>
          <cell r="B25142">
            <v>68.53</v>
          </cell>
        </row>
        <row r="25143">
          <cell r="A25143" t="str">
            <v>21.035.0014-A</v>
          </cell>
          <cell r="B25143">
            <v>63.13</v>
          </cell>
        </row>
        <row r="25144">
          <cell r="A25144" t="str">
            <v>21.035.0015-0</v>
          </cell>
          <cell r="B25144">
            <v>8.92</v>
          </cell>
        </row>
        <row r="25145">
          <cell r="A25145" t="str">
            <v>21.035.0015-A</v>
          </cell>
          <cell r="B25145">
            <v>8.58</v>
          </cell>
        </row>
        <row r="25146">
          <cell r="A25146" t="str">
            <v>21.035.0016-0</v>
          </cell>
          <cell r="B25146">
            <v>12.51</v>
          </cell>
        </row>
        <row r="25147">
          <cell r="A25147" t="str">
            <v>21.035.0016-A</v>
          </cell>
          <cell r="B25147">
            <v>12.17</v>
          </cell>
        </row>
        <row r="25148">
          <cell r="A25148" t="str">
            <v>21.035.0017-0</v>
          </cell>
          <cell r="B25148">
            <v>16.23</v>
          </cell>
        </row>
        <row r="25149">
          <cell r="A25149" t="str">
            <v>21.035.0017-A</v>
          </cell>
          <cell r="B25149">
            <v>15.89</v>
          </cell>
        </row>
        <row r="25150">
          <cell r="A25150" t="str">
            <v>21.035.0050-0</v>
          </cell>
          <cell r="B25150">
            <v>192.97</v>
          </cell>
        </row>
        <row r="25151">
          <cell r="A25151" t="str">
            <v>21.035.0050-A</v>
          </cell>
          <cell r="B25151">
            <v>187.57</v>
          </cell>
        </row>
        <row r="25152">
          <cell r="A25152" t="str">
            <v>21.035.0100-0</v>
          </cell>
          <cell r="B25152">
            <v>269.45</v>
          </cell>
        </row>
        <row r="25153">
          <cell r="A25153" t="str">
            <v>21.035.0100-A</v>
          </cell>
          <cell r="B25153">
            <v>264.06</v>
          </cell>
        </row>
        <row r="25154">
          <cell r="A25154" t="str">
            <v>21.035.0103-0</v>
          </cell>
          <cell r="B25154">
            <v>318.83</v>
          </cell>
        </row>
        <row r="25155">
          <cell r="A25155" t="str">
            <v>21.035.0103-A</v>
          </cell>
          <cell r="B25155">
            <v>308.02999999999997</v>
          </cell>
        </row>
        <row r="25156">
          <cell r="A25156" t="str">
            <v>21.035.0105-0</v>
          </cell>
          <cell r="B25156">
            <v>447.33</v>
          </cell>
        </row>
        <row r="25157">
          <cell r="A25157" t="str">
            <v>21.035.0105-A</v>
          </cell>
          <cell r="B25157">
            <v>436.53</v>
          </cell>
        </row>
        <row r="25158">
          <cell r="A25158" t="str">
            <v>21.035.0150-0</v>
          </cell>
          <cell r="B25158">
            <v>60.87</v>
          </cell>
        </row>
        <row r="25159">
          <cell r="A25159" t="str">
            <v>21.035.0150-A</v>
          </cell>
          <cell r="B25159">
            <v>52.77</v>
          </cell>
        </row>
        <row r="25160">
          <cell r="A25160" t="str">
            <v>21.035.0160-0</v>
          </cell>
          <cell r="B25160">
            <v>10.14</v>
          </cell>
        </row>
        <row r="25161">
          <cell r="A25161" t="str">
            <v>21.035.0160-A</v>
          </cell>
          <cell r="B25161">
            <v>8.7899999999999991</v>
          </cell>
        </row>
        <row r="25162">
          <cell r="A25162" t="str">
            <v>21.035.0200-0</v>
          </cell>
          <cell r="B25162">
            <v>160</v>
          </cell>
        </row>
        <row r="25163">
          <cell r="A25163" t="str">
            <v>21.035.0200-A</v>
          </cell>
          <cell r="B25163">
            <v>160</v>
          </cell>
        </row>
        <row r="25164">
          <cell r="A25164" t="str">
            <v>21.035.0205-0</v>
          </cell>
          <cell r="B25164">
            <v>304.7</v>
          </cell>
        </row>
        <row r="25165">
          <cell r="A25165" t="str">
            <v>21.035.0205-A</v>
          </cell>
          <cell r="B25165">
            <v>304.7</v>
          </cell>
        </row>
        <row r="25166">
          <cell r="A25166" t="str">
            <v>21.035.0220-0</v>
          </cell>
          <cell r="B25166">
            <v>51.43</v>
          </cell>
        </row>
        <row r="25167">
          <cell r="A25167" t="str">
            <v>21.035.0220-A</v>
          </cell>
          <cell r="B25167">
            <v>51.43</v>
          </cell>
        </row>
        <row r="25168">
          <cell r="A25168" t="str">
            <v>21.035.0230-0</v>
          </cell>
          <cell r="B25168">
            <v>186.5</v>
          </cell>
        </row>
        <row r="25169">
          <cell r="A25169" t="str">
            <v>21.035.0230-A</v>
          </cell>
          <cell r="B25169">
            <v>186.5</v>
          </cell>
        </row>
        <row r="25170">
          <cell r="A25170" t="str">
            <v>21.035.0235-0</v>
          </cell>
          <cell r="B25170">
            <v>270</v>
          </cell>
        </row>
        <row r="25171">
          <cell r="A25171" t="str">
            <v>21.035.0235-A</v>
          </cell>
          <cell r="B25171">
            <v>270</v>
          </cell>
        </row>
        <row r="25172">
          <cell r="A25172" t="str">
            <v>21.035.0250-0</v>
          </cell>
          <cell r="B25172">
            <v>10.130000000000001</v>
          </cell>
        </row>
        <row r="25173">
          <cell r="A25173" t="str">
            <v>21.035.0250-A</v>
          </cell>
          <cell r="B25173">
            <v>10.130000000000001</v>
          </cell>
        </row>
        <row r="25174">
          <cell r="A25174" t="str">
            <v>21.035.9999-0</v>
          </cell>
          <cell r="B25174">
            <v>3648</v>
          </cell>
        </row>
        <row r="25175">
          <cell r="A25175" t="str">
            <v>21.035.9999-A</v>
          </cell>
          <cell r="B25175">
            <v>3479</v>
          </cell>
        </row>
        <row r="25176">
          <cell r="A25176" t="str">
            <v>21.036.0010-0</v>
          </cell>
          <cell r="B25176">
            <v>6.7</v>
          </cell>
        </row>
        <row r="25177">
          <cell r="A25177" t="str">
            <v>21.036.0010-A</v>
          </cell>
          <cell r="B25177">
            <v>6.7</v>
          </cell>
        </row>
        <row r="25178">
          <cell r="A25178" t="str">
            <v>21.036.0015-0</v>
          </cell>
          <cell r="B25178">
            <v>12.95</v>
          </cell>
        </row>
        <row r="25179">
          <cell r="A25179" t="str">
            <v>21.036.0015-A</v>
          </cell>
          <cell r="B25179">
            <v>12.95</v>
          </cell>
        </row>
        <row r="25180">
          <cell r="A25180" t="str">
            <v>21.036.0020-0</v>
          </cell>
          <cell r="B25180">
            <v>16.89</v>
          </cell>
        </row>
        <row r="25181">
          <cell r="A25181" t="str">
            <v>21.036.0020-A</v>
          </cell>
          <cell r="B25181">
            <v>16.89</v>
          </cell>
        </row>
        <row r="25182">
          <cell r="A25182" t="str">
            <v>21.036.0025-0</v>
          </cell>
          <cell r="B25182">
            <v>26.66</v>
          </cell>
        </row>
        <row r="25183">
          <cell r="A25183" t="str">
            <v>21.036.0025-A</v>
          </cell>
          <cell r="B25183">
            <v>26.66</v>
          </cell>
        </row>
        <row r="25184">
          <cell r="A25184" t="str">
            <v>21.036.0050-0</v>
          </cell>
          <cell r="B25184">
            <v>2.11</v>
          </cell>
        </row>
        <row r="25185">
          <cell r="A25185" t="str">
            <v>21.036.0050-A</v>
          </cell>
          <cell r="B25185">
            <v>2.11</v>
          </cell>
        </row>
        <row r="25186">
          <cell r="A25186" t="str">
            <v>21.036.0055-0</v>
          </cell>
          <cell r="B25186">
            <v>9.98</v>
          </cell>
        </row>
        <row r="25187">
          <cell r="A25187" t="str">
            <v>21.036.0055-A</v>
          </cell>
          <cell r="B25187">
            <v>9.98</v>
          </cell>
        </row>
        <row r="25188">
          <cell r="A25188" t="str">
            <v>21.036.0060-0</v>
          </cell>
          <cell r="B25188">
            <v>35.65</v>
          </cell>
        </row>
        <row r="25189">
          <cell r="A25189" t="str">
            <v>21.036.0060-A</v>
          </cell>
          <cell r="B25189">
            <v>35.65</v>
          </cell>
        </row>
        <row r="25190">
          <cell r="A25190" t="str">
            <v>21.036.0065-0</v>
          </cell>
          <cell r="B25190">
            <v>0.89</v>
          </cell>
        </row>
        <row r="25191">
          <cell r="A25191" t="str">
            <v>21.036.0065-A</v>
          </cell>
          <cell r="B25191">
            <v>0.89</v>
          </cell>
        </row>
        <row r="25192">
          <cell r="A25192" t="str">
            <v>21.036.0070-0</v>
          </cell>
          <cell r="B25192">
            <v>2.34</v>
          </cell>
        </row>
        <row r="25193">
          <cell r="A25193" t="str">
            <v>21.036.0070-A</v>
          </cell>
          <cell r="B25193">
            <v>2.34</v>
          </cell>
        </row>
        <row r="25194">
          <cell r="A25194" t="str">
            <v>21.036.0075-0</v>
          </cell>
          <cell r="B25194">
            <v>3.17</v>
          </cell>
        </row>
        <row r="25195">
          <cell r="A25195" t="str">
            <v>21.036.0075-A</v>
          </cell>
          <cell r="B25195">
            <v>3.17</v>
          </cell>
        </row>
        <row r="25196">
          <cell r="A25196" t="str">
            <v>21.036.0080-0</v>
          </cell>
          <cell r="B25196">
            <v>6.79</v>
          </cell>
        </row>
        <row r="25197">
          <cell r="A25197" t="str">
            <v>21.036.0080-A</v>
          </cell>
          <cell r="B25197">
            <v>6.79</v>
          </cell>
        </row>
        <row r="25198">
          <cell r="A25198" t="str">
            <v>21.036.9999-0</v>
          </cell>
          <cell r="B25198">
            <v>1021</v>
          </cell>
        </row>
        <row r="25199">
          <cell r="A25199" t="str">
            <v>21.036.9999-A</v>
          </cell>
          <cell r="B25199">
            <v>1021</v>
          </cell>
        </row>
        <row r="25200">
          <cell r="A25200" t="str">
            <v>21.037.0010-0</v>
          </cell>
          <cell r="B25200">
            <v>1.23</v>
          </cell>
        </row>
        <row r="25201">
          <cell r="A25201" t="str">
            <v>21.037.0010-A</v>
          </cell>
          <cell r="B25201">
            <v>1.23</v>
          </cell>
        </row>
        <row r="25202">
          <cell r="A25202" t="str">
            <v>21.037.0015-0</v>
          </cell>
          <cell r="B25202">
            <v>3.57</v>
          </cell>
        </row>
        <row r="25203">
          <cell r="A25203" t="str">
            <v>21.037.0015-A</v>
          </cell>
          <cell r="B25203">
            <v>3.57</v>
          </cell>
        </row>
        <row r="25204">
          <cell r="A25204" t="str">
            <v>21.037.0020-0</v>
          </cell>
          <cell r="B25204">
            <v>8.31</v>
          </cell>
        </row>
        <row r="25205">
          <cell r="A25205" t="str">
            <v>21.037.0020-A</v>
          </cell>
          <cell r="B25205">
            <v>8.31</v>
          </cell>
        </row>
        <row r="25206">
          <cell r="A25206" t="str">
            <v>21.037.0050-0</v>
          </cell>
          <cell r="B25206">
            <v>1.04</v>
          </cell>
        </row>
        <row r="25207">
          <cell r="A25207" t="str">
            <v>21.037.0050-A</v>
          </cell>
          <cell r="B25207">
            <v>1.04</v>
          </cell>
        </row>
        <row r="25208">
          <cell r="A25208" t="str">
            <v>21.037.0100-0</v>
          </cell>
          <cell r="B25208">
            <v>1.41</v>
          </cell>
        </row>
        <row r="25209">
          <cell r="A25209" t="str">
            <v>21.037.0100-A</v>
          </cell>
          <cell r="B25209">
            <v>1.41</v>
          </cell>
        </row>
        <row r="25210">
          <cell r="A25210" t="str">
            <v>21.037.0105-0</v>
          </cell>
          <cell r="B25210">
            <v>3.11</v>
          </cell>
        </row>
        <row r="25211">
          <cell r="A25211" t="str">
            <v>21.037.0105-A</v>
          </cell>
          <cell r="B25211">
            <v>3.11</v>
          </cell>
        </row>
        <row r="25212">
          <cell r="A25212" t="str">
            <v>21.037.0108-0</v>
          </cell>
          <cell r="B25212">
            <v>11.32</v>
          </cell>
        </row>
        <row r="25213">
          <cell r="A25213" t="str">
            <v>21.037.0108-A</v>
          </cell>
          <cell r="B25213">
            <v>11.32</v>
          </cell>
        </row>
        <row r="25214">
          <cell r="A25214" t="str">
            <v>21.037.0120-0</v>
          </cell>
          <cell r="B25214">
            <v>0.27</v>
          </cell>
        </row>
        <row r="25215">
          <cell r="A25215" t="str">
            <v>21.037.0120-A</v>
          </cell>
          <cell r="B25215">
            <v>0.27</v>
          </cell>
        </row>
        <row r="25216">
          <cell r="A25216" t="str">
            <v>21.037.0125-0</v>
          </cell>
          <cell r="B25216">
            <v>0.38</v>
          </cell>
        </row>
        <row r="25217">
          <cell r="A25217" t="str">
            <v>21.037.0125-A</v>
          </cell>
          <cell r="B25217">
            <v>0.38</v>
          </cell>
        </row>
        <row r="25218">
          <cell r="A25218" t="str">
            <v>21.037.0130-0</v>
          </cell>
          <cell r="B25218">
            <v>0.8</v>
          </cell>
        </row>
        <row r="25219">
          <cell r="A25219" t="str">
            <v>21.037.0130-A</v>
          </cell>
          <cell r="B25219">
            <v>0.8</v>
          </cell>
        </row>
        <row r="25220">
          <cell r="A25220" t="str">
            <v>21.037.0135-0</v>
          </cell>
          <cell r="B25220">
            <v>1.69</v>
          </cell>
        </row>
        <row r="25221">
          <cell r="A25221" t="str">
            <v>21.037.0135-A</v>
          </cell>
          <cell r="B25221">
            <v>1.69</v>
          </cell>
        </row>
        <row r="25222">
          <cell r="A25222" t="str">
            <v>21.037.9999-0</v>
          </cell>
          <cell r="B25222">
            <v>999</v>
          </cell>
        </row>
        <row r="25223">
          <cell r="A25223" t="str">
            <v>21.037.9999-A</v>
          </cell>
          <cell r="B25223">
            <v>999</v>
          </cell>
        </row>
        <row r="25224">
          <cell r="A25224" t="str">
            <v>21.038.0010-0</v>
          </cell>
          <cell r="B25224">
            <v>8.16</v>
          </cell>
        </row>
        <row r="25225">
          <cell r="A25225" t="str">
            <v>21.038.0010-A</v>
          </cell>
          <cell r="B25225">
            <v>7.48</v>
          </cell>
        </row>
        <row r="25226">
          <cell r="A25226" t="str">
            <v>21.038.0050-0</v>
          </cell>
          <cell r="B25226">
            <v>8.58</v>
          </cell>
        </row>
        <row r="25227">
          <cell r="A25227" t="str">
            <v>21.038.0050-A</v>
          </cell>
          <cell r="B25227">
            <v>8.58</v>
          </cell>
        </row>
        <row r="25228">
          <cell r="A25228" t="str">
            <v>21.038.0055-0</v>
          </cell>
          <cell r="B25228">
            <v>19.64</v>
          </cell>
        </row>
        <row r="25229">
          <cell r="A25229" t="str">
            <v>21.038.0055-A</v>
          </cell>
          <cell r="B25229">
            <v>19.64</v>
          </cell>
        </row>
        <row r="25230">
          <cell r="A25230" t="str">
            <v>21.038.0060-0</v>
          </cell>
          <cell r="B25230">
            <v>46.28</v>
          </cell>
        </row>
        <row r="25231">
          <cell r="A25231" t="str">
            <v>21.038.0060-A</v>
          </cell>
          <cell r="B25231">
            <v>46.28</v>
          </cell>
        </row>
        <row r="25232">
          <cell r="A25232" t="str">
            <v>21.038.9999-0</v>
          </cell>
          <cell r="B25232">
            <v>1069</v>
          </cell>
        </row>
        <row r="25233">
          <cell r="A25233" t="str">
            <v>21.038.9999-A</v>
          </cell>
          <cell r="B25233">
            <v>1044</v>
          </cell>
        </row>
        <row r="25234">
          <cell r="A25234" t="str">
            <v>21.040.0010-0</v>
          </cell>
          <cell r="B25234">
            <v>3.35</v>
          </cell>
        </row>
        <row r="25235">
          <cell r="A25235" t="str">
            <v>21.040.0010-A</v>
          </cell>
          <cell r="B25235">
            <v>3.35</v>
          </cell>
        </row>
        <row r="25236">
          <cell r="A25236" t="str">
            <v>21.040.0015-0</v>
          </cell>
          <cell r="B25236">
            <v>1678</v>
          </cell>
        </row>
        <row r="25237">
          <cell r="A25237" t="str">
            <v>21.040.0015-A</v>
          </cell>
          <cell r="B25237">
            <v>1678</v>
          </cell>
        </row>
        <row r="25238">
          <cell r="A25238" t="str">
            <v>21.040.0020-0</v>
          </cell>
          <cell r="B25238">
            <v>2276</v>
          </cell>
        </row>
        <row r="25239">
          <cell r="A25239" t="str">
            <v>21.040.0020-A</v>
          </cell>
          <cell r="B25239">
            <v>2276</v>
          </cell>
        </row>
        <row r="25240">
          <cell r="A25240" t="str">
            <v>21.040.0050-0</v>
          </cell>
          <cell r="B25240">
            <v>1238</v>
          </cell>
        </row>
        <row r="25241">
          <cell r="A25241" t="str">
            <v>21.040.0050-A</v>
          </cell>
          <cell r="B25241">
            <v>1238</v>
          </cell>
        </row>
        <row r="25242">
          <cell r="A25242" t="str">
            <v>21.040.0100-0</v>
          </cell>
          <cell r="B25242">
            <v>71.010000000000005</v>
          </cell>
        </row>
        <row r="25243">
          <cell r="A25243" t="str">
            <v>21.040.0100-A</v>
          </cell>
          <cell r="B25243">
            <v>61.57</v>
          </cell>
        </row>
        <row r="25244">
          <cell r="A25244" t="str">
            <v>21.040.0110-0</v>
          </cell>
          <cell r="B25244">
            <v>170.09</v>
          </cell>
        </row>
        <row r="25245">
          <cell r="A25245" t="str">
            <v>21.040.0110-A</v>
          </cell>
          <cell r="B25245">
            <v>160.65</v>
          </cell>
        </row>
        <row r="25246">
          <cell r="A25246" t="str">
            <v>21.040.0120-0</v>
          </cell>
          <cell r="B25246">
            <v>2245.2399999999998</v>
          </cell>
        </row>
        <row r="25247">
          <cell r="A25247" t="str">
            <v>21.040.0120-A</v>
          </cell>
          <cell r="B25247">
            <v>2245.2399999999998</v>
          </cell>
        </row>
        <row r="25248">
          <cell r="A25248" t="str">
            <v>21.040.0130-0</v>
          </cell>
          <cell r="B25248">
            <v>1207.57</v>
          </cell>
        </row>
        <row r="25249">
          <cell r="A25249" t="str">
            <v>21.040.0130-A</v>
          </cell>
          <cell r="B25249">
            <v>1207.57</v>
          </cell>
        </row>
        <row r="25250">
          <cell r="A25250" t="str">
            <v>21.040.9999-0</v>
          </cell>
          <cell r="B25250">
            <v>3516</v>
          </cell>
        </row>
        <row r="25251">
          <cell r="A25251" t="str">
            <v>21.040.9999-A</v>
          </cell>
          <cell r="B25251">
            <v>3425</v>
          </cell>
        </row>
        <row r="25252">
          <cell r="A25252" t="str">
            <v>21.042.0010-0</v>
          </cell>
          <cell r="B25252">
            <v>370.08</v>
          </cell>
        </row>
        <row r="25253">
          <cell r="A25253" t="str">
            <v>21.042.0010-A</v>
          </cell>
          <cell r="B25253">
            <v>370.08</v>
          </cell>
        </row>
        <row r="25254">
          <cell r="A25254" t="str">
            <v>21.042.0015-0</v>
          </cell>
          <cell r="B25254">
            <v>149.1</v>
          </cell>
        </row>
        <row r="25255">
          <cell r="A25255" t="str">
            <v>21.042.0015-A</v>
          </cell>
          <cell r="B25255">
            <v>149.1</v>
          </cell>
        </row>
        <row r="25256">
          <cell r="A25256" t="str">
            <v>21.042.0025-0</v>
          </cell>
          <cell r="B25256">
            <v>29.72</v>
          </cell>
        </row>
        <row r="25257">
          <cell r="A25257" t="str">
            <v>21.042.0025-A</v>
          </cell>
          <cell r="B25257">
            <v>29.72</v>
          </cell>
        </row>
        <row r="25258">
          <cell r="A25258" t="str">
            <v>21.042.0030-0</v>
          </cell>
          <cell r="B25258">
            <v>149.75</v>
          </cell>
        </row>
        <row r="25259">
          <cell r="A25259" t="str">
            <v>21.042.0030-A</v>
          </cell>
          <cell r="B25259">
            <v>149.75</v>
          </cell>
        </row>
        <row r="25260">
          <cell r="A25260" t="str">
            <v>21.042.0035-0</v>
          </cell>
          <cell r="B25260">
            <v>572.96</v>
          </cell>
        </row>
        <row r="25261">
          <cell r="A25261" t="str">
            <v>21.042.0035-A</v>
          </cell>
          <cell r="B25261">
            <v>572.96</v>
          </cell>
        </row>
        <row r="25262">
          <cell r="A25262" t="str">
            <v>21.042.0040-0</v>
          </cell>
          <cell r="B25262">
            <v>429.09</v>
          </cell>
        </row>
        <row r="25263">
          <cell r="A25263" t="str">
            <v>21.042.0040-A</v>
          </cell>
          <cell r="B25263">
            <v>429.09</v>
          </cell>
        </row>
        <row r="25264">
          <cell r="A25264" t="str">
            <v>21.042.0045-0</v>
          </cell>
          <cell r="B25264">
            <v>397.89</v>
          </cell>
        </row>
        <row r="25265">
          <cell r="A25265" t="str">
            <v>21.042.0045-A</v>
          </cell>
          <cell r="B25265">
            <v>397.89</v>
          </cell>
        </row>
        <row r="25266">
          <cell r="A25266" t="str">
            <v>21.042.0050-0</v>
          </cell>
          <cell r="B25266">
            <v>572.96</v>
          </cell>
        </row>
        <row r="25267">
          <cell r="A25267" t="str">
            <v>21.042.0050-A</v>
          </cell>
          <cell r="B25267">
            <v>572.96</v>
          </cell>
        </row>
        <row r="25268">
          <cell r="A25268" t="str">
            <v>21.042.0060-0</v>
          </cell>
          <cell r="B25268">
            <v>516.03</v>
          </cell>
        </row>
        <row r="25269">
          <cell r="A25269" t="str">
            <v>21.042.0060-A</v>
          </cell>
          <cell r="B25269">
            <v>516.03</v>
          </cell>
        </row>
        <row r="25270">
          <cell r="A25270" t="str">
            <v>21.042.0065-0</v>
          </cell>
          <cell r="B25270">
            <v>877.8</v>
          </cell>
        </row>
        <row r="25271">
          <cell r="A25271" t="str">
            <v>21.042.0065-A</v>
          </cell>
          <cell r="B25271">
            <v>877.8</v>
          </cell>
        </row>
        <row r="25272">
          <cell r="A25272" t="str">
            <v>21.042.0070-0</v>
          </cell>
          <cell r="B25272">
            <v>2288.17</v>
          </cell>
        </row>
        <row r="25273">
          <cell r="A25273" t="str">
            <v>21.042.0070-A</v>
          </cell>
          <cell r="B25273">
            <v>2288.17</v>
          </cell>
        </row>
        <row r="25274">
          <cell r="A25274" t="str">
            <v>21.042.0075-0</v>
          </cell>
          <cell r="B25274">
            <v>496.9</v>
          </cell>
        </row>
        <row r="25275">
          <cell r="A25275" t="str">
            <v>21.042.0075-A</v>
          </cell>
          <cell r="B25275">
            <v>496.9</v>
          </cell>
        </row>
        <row r="25276">
          <cell r="A25276" t="str">
            <v>21.042.0080-0</v>
          </cell>
          <cell r="B25276">
            <v>26.95</v>
          </cell>
        </row>
        <row r="25277">
          <cell r="A25277" t="str">
            <v>21.042.0080-A</v>
          </cell>
          <cell r="B25277">
            <v>26.95</v>
          </cell>
        </row>
        <row r="25278">
          <cell r="A25278" t="str">
            <v>21.042.0085-0</v>
          </cell>
          <cell r="B25278">
            <v>883.47</v>
          </cell>
        </row>
        <row r="25279">
          <cell r="A25279" t="str">
            <v>21.042.0085-A</v>
          </cell>
          <cell r="B25279">
            <v>883.47</v>
          </cell>
        </row>
        <row r="25280">
          <cell r="A25280" t="str">
            <v>21.042.0090-0</v>
          </cell>
          <cell r="B25280">
            <v>510.8</v>
          </cell>
        </row>
        <row r="25281">
          <cell r="A25281" t="str">
            <v>21.042.0090-A</v>
          </cell>
          <cell r="B25281">
            <v>510.8</v>
          </cell>
        </row>
        <row r="25282">
          <cell r="A25282" t="str">
            <v>21.042.0095-0</v>
          </cell>
          <cell r="B25282">
            <v>469.1</v>
          </cell>
        </row>
        <row r="25283">
          <cell r="A25283" t="str">
            <v>21.042.0095-A</v>
          </cell>
          <cell r="B25283">
            <v>469.1</v>
          </cell>
        </row>
        <row r="25284">
          <cell r="A25284" t="str">
            <v>21.042.0110-0</v>
          </cell>
          <cell r="B25284">
            <v>1510</v>
          </cell>
        </row>
        <row r="25285">
          <cell r="A25285" t="str">
            <v>21.042.0110-A</v>
          </cell>
          <cell r="B25285">
            <v>1510</v>
          </cell>
        </row>
        <row r="25286">
          <cell r="A25286" t="str">
            <v>21.042.0115-0</v>
          </cell>
          <cell r="B25286">
            <v>364.96</v>
          </cell>
        </row>
        <row r="25287">
          <cell r="A25287" t="str">
            <v>21.042.0115-A</v>
          </cell>
          <cell r="B25287">
            <v>364.96</v>
          </cell>
        </row>
        <row r="25288">
          <cell r="A25288" t="str">
            <v>21.042.0120-0</v>
          </cell>
          <cell r="B25288">
            <v>450.59</v>
          </cell>
        </row>
        <row r="25289">
          <cell r="A25289" t="str">
            <v>21.042.0120-A</v>
          </cell>
          <cell r="B25289">
            <v>450.59</v>
          </cell>
        </row>
        <row r="25290">
          <cell r="A25290" t="str">
            <v>21.042.0125-0</v>
          </cell>
          <cell r="B25290">
            <v>263.32</v>
          </cell>
        </row>
        <row r="25291">
          <cell r="A25291" t="str">
            <v>21.042.0125-A</v>
          </cell>
          <cell r="B25291">
            <v>263.32</v>
          </cell>
        </row>
        <row r="25292">
          <cell r="A25292" t="str">
            <v>21.042.0130-0</v>
          </cell>
          <cell r="B25292">
            <v>432.94</v>
          </cell>
        </row>
        <row r="25293">
          <cell r="A25293" t="str">
            <v>21.042.0130-A</v>
          </cell>
          <cell r="B25293">
            <v>432.94</v>
          </cell>
        </row>
        <row r="25294">
          <cell r="A25294" t="str">
            <v>21.042.0135-0</v>
          </cell>
          <cell r="B25294">
            <v>890.4</v>
          </cell>
        </row>
        <row r="25295">
          <cell r="A25295" t="str">
            <v>21.042.0135-A</v>
          </cell>
          <cell r="B25295">
            <v>890.4</v>
          </cell>
        </row>
        <row r="25296">
          <cell r="A25296" t="str">
            <v>21.042.0140-0</v>
          </cell>
          <cell r="B25296">
            <v>742</v>
          </cell>
        </row>
        <row r="25297">
          <cell r="A25297" t="str">
            <v>21.042.0140-A</v>
          </cell>
          <cell r="B25297">
            <v>742</v>
          </cell>
        </row>
        <row r="25298">
          <cell r="A25298" t="str">
            <v>21.042.0145-0</v>
          </cell>
          <cell r="B25298">
            <v>963.84</v>
          </cell>
        </row>
        <row r="25299">
          <cell r="A25299" t="str">
            <v>21.042.0145-A</v>
          </cell>
          <cell r="B25299">
            <v>963.84</v>
          </cell>
        </row>
        <row r="25300">
          <cell r="A25300" t="str">
            <v>21.042.0150-0</v>
          </cell>
          <cell r="B25300">
            <v>1510</v>
          </cell>
        </row>
        <row r="25301">
          <cell r="A25301" t="str">
            <v>21.042.0150-A</v>
          </cell>
          <cell r="B25301">
            <v>1510</v>
          </cell>
        </row>
        <row r="25302">
          <cell r="A25302" t="str">
            <v>21.042.0155-0</v>
          </cell>
          <cell r="B25302">
            <v>791</v>
          </cell>
        </row>
        <row r="25303">
          <cell r="A25303" t="str">
            <v>21.042.0155-A</v>
          </cell>
          <cell r="B25303">
            <v>791</v>
          </cell>
        </row>
        <row r="25304">
          <cell r="A25304" t="str">
            <v>21.042.0160-0</v>
          </cell>
          <cell r="B25304">
            <v>791</v>
          </cell>
        </row>
        <row r="25305">
          <cell r="A25305" t="str">
            <v>21.042.0160-A</v>
          </cell>
          <cell r="B25305">
            <v>791</v>
          </cell>
        </row>
        <row r="25306">
          <cell r="A25306" t="str">
            <v>21.042.0165-0</v>
          </cell>
          <cell r="B25306">
            <v>962.83</v>
          </cell>
        </row>
        <row r="25307">
          <cell r="A25307" t="str">
            <v>21.042.0165-A</v>
          </cell>
          <cell r="B25307">
            <v>962.83</v>
          </cell>
        </row>
        <row r="25308">
          <cell r="A25308" t="str">
            <v>21.042.9999-0</v>
          </cell>
          <cell r="B25308">
            <v>1036</v>
          </cell>
        </row>
        <row r="25309">
          <cell r="A25309" t="str">
            <v>21.042.9999-A</v>
          </cell>
          <cell r="B25309">
            <v>1036</v>
          </cell>
        </row>
        <row r="25310">
          <cell r="A25310" t="str">
            <v>21.045.0015-0</v>
          </cell>
          <cell r="B25310">
            <v>4.62</v>
          </cell>
        </row>
        <row r="25311">
          <cell r="A25311" t="str">
            <v>21.045.0015-A</v>
          </cell>
          <cell r="B25311">
            <v>4.62</v>
          </cell>
        </row>
        <row r="25312">
          <cell r="A25312" t="str">
            <v>21.045.0050-0</v>
          </cell>
          <cell r="B25312">
            <v>74.34</v>
          </cell>
        </row>
        <row r="25313">
          <cell r="A25313" t="str">
            <v>21.045.0050-A</v>
          </cell>
          <cell r="B25313">
            <v>74.34</v>
          </cell>
        </row>
        <row r="25314">
          <cell r="A25314" t="str">
            <v>21.045.0055-0</v>
          </cell>
          <cell r="B25314">
            <v>87.93</v>
          </cell>
        </row>
        <row r="25315">
          <cell r="A25315" t="str">
            <v>21.045.0055-A</v>
          </cell>
          <cell r="B25315">
            <v>87.93</v>
          </cell>
        </row>
        <row r="25316">
          <cell r="A25316" t="str">
            <v>21.045.0060-0</v>
          </cell>
          <cell r="B25316">
            <v>62.4</v>
          </cell>
        </row>
        <row r="25317">
          <cell r="A25317" t="str">
            <v>21.045.0060-A</v>
          </cell>
          <cell r="B25317">
            <v>62.4</v>
          </cell>
        </row>
        <row r="25318">
          <cell r="A25318" t="str">
            <v>21.045.0065-0</v>
          </cell>
          <cell r="B25318">
            <v>62.4</v>
          </cell>
        </row>
        <row r="25319">
          <cell r="A25319" t="str">
            <v>21.045.0065-A</v>
          </cell>
          <cell r="B25319">
            <v>62.4</v>
          </cell>
        </row>
        <row r="25320">
          <cell r="A25320" t="str">
            <v>21.045.0070-0</v>
          </cell>
          <cell r="B25320">
            <v>106.83</v>
          </cell>
        </row>
        <row r="25321">
          <cell r="A25321" t="str">
            <v>21.045.0070-A</v>
          </cell>
          <cell r="B25321">
            <v>106.83</v>
          </cell>
        </row>
        <row r="25322">
          <cell r="A25322" t="str">
            <v>21.045.0080-0</v>
          </cell>
          <cell r="B25322">
            <v>28.8</v>
          </cell>
        </row>
        <row r="25323">
          <cell r="A25323" t="str">
            <v>21.045.0080-A</v>
          </cell>
          <cell r="B25323">
            <v>28.8</v>
          </cell>
        </row>
        <row r="25324">
          <cell r="A25324" t="str">
            <v>21.045.0085-0</v>
          </cell>
          <cell r="B25324">
            <v>27.21</v>
          </cell>
        </row>
        <row r="25325">
          <cell r="A25325" t="str">
            <v>21.045.0085-A</v>
          </cell>
          <cell r="B25325">
            <v>27.21</v>
          </cell>
        </row>
        <row r="25326">
          <cell r="A25326" t="str">
            <v>21.045.0090-0</v>
          </cell>
          <cell r="B25326">
            <v>34.700000000000003</v>
          </cell>
        </row>
        <row r="25327">
          <cell r="A25327" t="str">
            <v>21.045.0090-A</v>
          </cell>
          <cell r="B25327">
            <v>34.700000000000003</v>
          </cell>
        </row>
        <row r="25328">
          <cell r="A25328" t="str">
            <v>21.045.0095-0</v>
          </cell>
          <cell r="B25328">
            <v>31.35</v>
          </cell>
        </row>
        <row r="25329">
          <cell r="A25329" t="str">
            <v>21.045.0095-A</v>
          </cell>
          <cell r="B25329">
            <v>31.35</v>
          </cell>
        </row>
        <row r="25330">
          <cell r="A25330" t="str">
            <v>21.045.0100-0</v>
          </cell>
          <cell r="B25330">
            <v>31.41</v>
          </cell>
        </row>
        <row r="25331">
          <cell r="A25331" t="str">
            <v>21.045.0100-A</v>
          </cell>
          <cell r="B25331">
            <v>31.41</v>
          </cell>
        </row>
        <row r="25332">
          <cell r="A25332" t="str">
            <v>21.045.0105-0</v>
          </cell>
          <cell r="B25332">
            <v>10.38</v>
          </cell>
        </row>
        <row r="25333">
          <cell r="A25333" t="str">
            <v>21.045.0105-A</v>
          </cell>
          <cell r="B25333">
            <v>10.38</v>
          </cell>
        </row>
        <row r="25334">
          <cell r="A25334" t="str">
            <v>21.045.0110-0</v>
          </cell>
          <cell r="B25334">
            <v>14.2</v>
          </cell>
        </row>
        <row r="25335">
          <cell r="A25335" t="str">
            <v>21.045.0110-A</v>
          </cell>
          <cell r="B25335">
            <v>14.2</v>
          </cell>
        </row>
        <row r="25336">
          <cell r="A25336" t="str">
            <v>21.045.0120-0</v>
          </cell>
          <cell r="B25336">
            <v>13.6</v>
          </cell>
        </row>
        <row r="25337">
          <cell r="A25337" t="str">
            <v>21.045.0120-A</v>
          </cell>
          <cell r="B25337">
            <v>13.6</v>
          </cell>
        </row>
        <row r="25338">
          <cell r="A25338" t="str">
            <v>21.045.0125-0</v>
          </cell>
          <cell r="B25338">
            <v>17.63</v>
          </cell>
        </row>
        <row r="25339">
          <cell r="A25339" t="str">
            <v>21.045.0125-A</v>
          </cell>
          <cell r="B25339">
            <v>17.63</v>
          </cell>
        </row>
        <row r="25340">
          <cell r="A25340" t="str">
            <v>21.045.0130-0</v>
          </cell>
          <cell r="B25340">
            <v>21.53</v>
          </cell>
        </row>
        <row r="25341">
          <cell r="A25341" t="str">
            <v>21.045.0130-A</v>
          </cell>
          <cell r="B25341">
            <v>21.53</v>
          </cell>
        </row>
        <row r="25342">
          <cell r="A25342" t="str">
            <v>21.045.0135-0</v>
          </cell>
          <cell r="B25342">
            <v>22.26</v>
          </cell>
        </row>
        <row r="25343">
          <cell r="A25343" t="str">
            <v>21.045.0135-A</v>
          </cell>
          <cell r="B25343">
            <v>22.26</v>
          </cell>
        </row>
        <row r="25344">
          <cell r="A25344" t="str">
            <v>21.045.0140-0</v>
          </cell>
          <cell r="B25344">
            <v>14.38</v>
          </cell>
        </row>
        <row r="25345">
          <cell r="A25345" t="str">
            <v>21.045.0140-A</v>
          </cell>
          <cell r="B25345">
            <v>14.38</v>
          </cell>
        </row>
        <row r="25346">
          <cell r="A25346" t="str">
            <v>21.045.0145-0</v>
          </cell>
          <cell r="B25346">
            <v>16.2</v>
          </cell>
        </row>
        <row r="25347">
          <cell r="A25347" t="str">
            <v>21.045.0145-A</v>
          </cell>
          <cell r="B25347">
            <v>16.2</v>
          </cell>
        </row>
        <row r="25348">
          <cell r="A25348" t="str">
            <v>21.045.0150-0</v>
          </cell>
          <cell r="B25348">
            <v>17.98</v>
          </cell>
        </row>
        <row r="25349">
          <cell r="A25349" t="str">
            <v>21.045.0150-A</v>
          </cell>
          <cell r="B25349">
            <v>17.98</v>
          </cell>
        </row>
        <row r="25350">
          <cell r="A25350" t="str">
            <v>21.045.0160-0</v>
          </cell>
          <cell r="B25350">
            <v>21.11</v>
          </cell>
        </row>
        <row r="25351">
          <cell r="A25351" t="str">
            <v>21.045.0160-A</v>
          </cell>
          <cell r="B25351">
            <v>21.11</v>
          </cell>
        </row>
        <row r="25352">
          <cell r="A25352" t="str">
            <v>21.045.9999-0</v>
          </cell>
          <cell r="B25352">
            <v>1023</v>
          </cell>
        </row>
        <row r="25353">
          <cell r="A25353" t="str">
            <v>21.045.9999-A</v>
          </cell>
          <cell r="B25353">
            <v>1023</v>
          </cell>
        </row>
        <row r="25354">
          <cell r="A25354" t="str">
            <v>21.046.0010-0</v>
          </cell>
          <cell r="B25354">
            <v>25.17</v>
          </cell>
        </row>
        <row r="25355">
          <cell r="A25355" t="str">
            <v>21.046.0010-A</v>
          </cell>
          <cell r="B25355">
            <v>25.17</v>
          </cell>
        </row>
        <row r="25356">
          <cell r="A25356" t="str">
            <v>21.046.0020-0</v>
          </cell>
          <cell r="B25356">
            <v>28.7</v>
          </cell>
        </row>
        <row r="25357">
          <cell r="A25357" t="str">
            <v>21.046.0020-A</v>
          </cell>
          <cell r="B25357">
            <v>28.7</v>
          </cell>
        </row>
        <row r="25358">
          <cell r="A25358" t="str">
            <v>21.046.0025-0</v>
          </cell>
          <cell r="B25358">
            <v>33.03</v>
          </cell>
        </row>
        <row r="25359">
          <cell r="A25359" t="str">
            <v>21.046.0025-A</v>
          </cell>
          <cell r="B25359">
            <v>33.03</v>
          </cell>
        </row>
        <row r="25360">
          <cell r="A25360" t="str">
            <v>21.046.0035-0</v>
          </cell>
          <cell r="B25360">
            <v>55.66</v>
          </cell>
        </row>
        <row r="25361">
          <cell r="A25361" t="str">
            <v>21.046.0035-A</v>
          </cell>
          <cell r="B25361">
            <v>55.66</v>
          </cell>
        </row>
        <row r="25362">
          <cell r="A25362" t="str">
            <v>21.046.0040-0</v>
          </cell>
          <cell r="B25362">
            <v>56.15</v>
          </cell>
        </row>
        <row r="25363">
          <cell r="A25363" t="str">
            <v>21.046.0040-A</v>
          </cell>
          <cell r="B25363">
            <v>56.15</v>
          </cell>
        </row>
        <row r="25364">
          <cell r="A25364" t="str">
            <v>21.046.0045-0</v>
          </cell>
          <cell r="B25364">
            <v>21.5</v>
          </cell>
        </row>
        <row r="25365">
          <cell r="A25365" t="str">
            <v>21.046.0045-A</v>
          </cell>
          <cell r="B25365">
            <v>21.5</v>
          </cell>
        </row>
        <row r="25366">
          <cell r="A25366" t="str">
            <v>21.046.0050-0</v>
          </cell>
          <cell r="B25366">
            <v>29.22</v>
          </cell>
        </row>
        <row r="25367">
          <cell r="A25367" t="str">
            <v>21.046.0050-A</v>
          </cell>
          <cell r="B25367">
            <v>29.22</v>
          </cell>
        </row>
        <row r="25368">
          <cell r="A25368" t="str">
            <v>21.046.0055-0</v>
          </cell>
          <cell r="B25368">
            <v>24.8</v>
          </cell>
        </row>
        <row r="25369">
          <cell r="A25369" t="str">
            <v>21.046.0055-A</v>
          </cell>
          <cell r="B25369">
            <v>24.8</v>
          </cell>
        </row>
        <row r="25370">
          <cell r="A25370" t="str">
            <v>21.046.0060-0</v>
          </cell>
          <cell r="B25370">
            <v>32.840000000000003</v>
          </cell>
        </row>
        <row r="25371">
          <cell r="A25371" t="str">
            <v>21.046.0060-A</v>
          </cell>
          <cell r="B25371">
            <v>32.840000000000003</v>
          </cell>
        </row>
        <row r="25372">
          <cell r="A25372" t="str">
            <v>21.046.0065-0</v>
          </cell>
          <cell r="B25372">
            <v>54.68</v>
          </cell>
        </row>
        <row r="25373">
          <cell r="A25373" t="str">
            <v>21.046.0065-A</v>
          </cell>
          <cell r="B25373">
            <v>54.68</v>
          </cell>
        </row>
        <row r="25374">
          <cell r="A25374" t="str">
            <v>21.046.0070-0</v>
          </cell>
          <cell r="B25374">
            <v>65.72</v>
          </cell>
        </row>
        <row r="25375">
          <cell r="A25375" t="str">
            <v>21.046.0070-A</v>
          </cell>
          <cell r="B25375">
            <v>65.72</v>
          </cell>
        </row>
        <row r="25376">
          <cell r="A25376" t="str">
            <v>21.046.9999-0</v>
          </cell>
          <cell r="B25376">
            <v>1026</v>
          </cell>
        </row>
        <row r="25377">
          <cell r="A25377" t="str">
            <v>21.046.9999-A</v>
          </cell>
          <cell r="B25377">
            <v>1026</v>
          </cell>
        </row>
        <row r="25378">
          <cell r="A25378" t="str">
            <v>21.048.0010-0</v>
          </cell>
          <cell r="B25378">
            <v>226.24</v>
          </cell>
        </row>
        <row r="25379">
          <cell r="A25379" t="str">
            <v>21.048.0010-A</v>
          </cell>
          <cell r="B25379">
            <v>215.44</v>
          </cell>
        </row>
        <row r="25380">
          <cell r="A25380" t="str">
            <v>21.048.0015-0</v>
          </cell>
          <cell r="B25380">
            <v>81.16</v>
          </cell>
        </row>
        <row r="25381">
          <cell r="A25381" t="str">
            <v>21.048.0015-A</v>
          </cell>
          <cell r="B25381">
            <v>70.36</v>
          </cell>
        </row>
        <row r="25382">
          <cell r="A25382" t="str">
            <v>21.048.0020-0</v>
          </cell>
          <cell r="B25382">
            <v>69.16</v>
          </cell>
        </row>
        <row r="25383">
          <cell r="A25383" t="str">
            <v>21.048.0020-A</v>
          </cell>
          <cell r="B25383">
            <v>59.94</v>
          </cell>
        </row>
        <row r="25384">
          <cell r="A25384" t="str">
            <v>21.048.0025-0</v>
          </cell>
          <cell r="B25384">
            <v>115.02</v>
          </cell>
        </row>
        <row r="25385">
          <cell r="A25385" t="str">
            <v>21.048.0025-A</v>
          </cell>
          <cell r="B25385">
            <v>110.97</v>
          </cell>
        </row>
        <row r="25386">
          <cell r="A25386" t="str">
            <v>21.048.0030-0</v>
          </cell>
          <cell r="B25386">
            <v>105.52</v>
          </cell>
        </row>
        <row r="25387">
          <cell r="A25387" t="str">
            <v>21.048.0030-A</v>
          </cell>
          <cell r="B25387">
            <v>101.47</v>
          </cell>
        </row>
        <row r="25388">
          <cell r="A25388" t="str">
            <v>21.048.0035-0</v>
          </cell>
          <cell r="B25388">
            <v>211.35</v>
          </cell>
        </row>
        <row r="25389">
          <cell r="A25389" t="str">
            <v>21.048.0035-A</v>
          </cell>
          <cell r="B25389">
            <v>204.61</v>
          </cell>
        </row>
        <row r="25390">
          <cell r="A25390" t="str">
            <v>21.048.0040-0</v>
          </cell>
          <cell r="B25390">
            <v>162.47999999999999</v>
          </cell>
        </row>
        <row r="25391">
          <cell r="A25391" t="str">
            <v>21.048.0040-A</v>
          </cell>
          <cell r="B25391">
            <v>154.38</v>
          </cell>
        </row>
        <row r="25392">
          <cell r="A25392" t="str">
            <v>21.048.0045-0</v>
          </cell>
          <cell r="B25392">
            <v>2.5299999999999998</v>
          </cell>
        </row>
        <row r="25393">
          <cell r="A25393" t="str">
            <v>21.048.0045-A</v>
          </cell>
          <cell r="B25393">
            <v>2.19</v>
          </cell>
        </row>
        <row r="25394">
          <cell r="A25394" t="str">
            <v>21.048.0050-0</v>
          </cell>
          <cell r="B25394">
            <v>20.29</v>
          </cell>
        </row>
        <row r="25395">
          <cell r="A25395" t="str">
            <v>21.048.0050-A</v>
          </cell>
          <cell r="B25395">
            <v>17.59</v>
          </cell>
        </row>
        <row r="25396">
          <cell r="A25396" t="str">
            <v>21.048.0055-0</v>
          </cell>
          <cell r="B25396">
            <v>20.29</v>
          </cell>
        </row>
        <row r="25397">
          <cell r="A25397" t="str">
            <v>21.048.0055-A</v>
          </cell>
          <cell r="B25397">
            <v>17.59</v>
          </cell>
        </row>
        <row r="25398">
          <cell r="A25398" t="str">
            <v>21.048.0060-0</v>
          </cell>
          <cell r="B25398">
            <v>30.43</v>
          </cell>
        </row>
        <row r="25399">
          <cell r="A25399" t="str">
            <v>21.048.0060-A</v>
          </cell>
          <cell r="B25399">
            <v>26.38</v>
          </cell>
        </row>
        <row r="25400">
          <cell r="A25400" t="str">
            <v>21.048.0065-0</v>
          </cell>
          <cell r="B25400">
            <v>1.52</v>
          </cell>
        </row>
        <row r="25401">
          <cell r="A25401" t="str">
            <v>21.048.0065-A</v>
          </cell>
          <cell r="B25401">
            <v>1.31</v>
          </cell>
        </row>
        <row r="25402">
          <cell r="A25402" t="str">
            <v>21.048.9999-0</v>
          </cell>
          <cell r="B25402">
            <v>1226</v>
          </cell>
        </row>
        <row r="25403">
          <cell r="A25403" t="str">
            <v>21.048.9999-A</v>
          </cell>
          <cell r="B25403">
            <v>1106</v>
          </cell>
        </row>
        <row r="25404">
          <cell r="A25404" t="str">
            <v>21.050.0010-0</v>
          </cell>
          <cell r="B25404">
            <v>9.6999999999999993</v>
          </cell>
        </row>
        <row r="25405">
          <cell r="A25405" t="str">
            <v>21.050.0010-A</v>
          </cell>
          <cell r="B25405">
            <v>9.6999999999999993</v>
          </cell>
        </row>
        <row r="25406">
          <cell r="A25406" t="str">
            <v>21.050.0015-0</v>
          </cell>
          <cell r="B25406">
            <v>3.14</v>
          </cell>
        </row>
        <row r="25407">
          <cell r="A25407" t="str">
            <v>21.050.0015-A</v>
          </cell>
          <cell r="B25407">
            <v>3.14</v>
          </cell>
        </row>
        <row r="25408">
          <cell r="A25408" t="str">
            <v>21.050.0020-0</v>
          </cell>
          <cell r="B25408">
            <v>0.17</v>
          </cell>
        </row>
        <row r="25409">
          <cell r="A25409" t="str">
            <v>21.050.0020-A</v>
          </cell>
          <cell r="B25409">
            <v>0.17</v>
          </cell>
        </row>
        <row r="25410">
          <cell r="A25410" t="str">
            <v>21.050.0025-0</v>
          </cell>
          <cell r="B25410">
            <v>0.13</v>
          </cell>
        </row>
        <row r="25411">
          <cell r="A25411" t="str">
            <v>21.050.0025-A</v>
          </cell>
          <cell r="B25411">
            <v>0.13</v>
          </cell>
        </row>
        <row r="25412">
          <cell r="A25412" t="str">
            <v>21.050.0035-0</v>
          </cell>
          <cell r="B25412">
            <v>9.9700000000000006</v>
          </cell>
        </row>
        <row r="25413">
          <cell r="A25413" t="str">
            <v>21.050.0035-A</v>
          </cell>
          <cell r="B25413">
            <v>9.9700000000000006</v>
          </cell>
        </row>
        <row r="25414">
          <cell r="A25414" t="str">
            <v>21.050.0040-0</v>
          </cell>
          <cell r="B25414">
            <v>68.34</v>
          </cell>
        </row>
        <row r="25415">
          <cell r="A25415" t="str">
            <v>21.050.0040-A</v>
          </cell>
          <cell r="B25415">
            <v>68.34</v>
          </cell>
        </row>
        <row r="25416">
          <cell r="A25416" t="str">
            <v>21.050.0045-0</v>
          </cell>
          <cell r="B25416">
            <v>7.16</v>
          </cell>
        </row>
        <row r="25417">
          <cell r="A25417" t="str">
            <v>21.050.0045-A</v>
          </cell>
          <cell r="B25417">
            <v>7.16</v>
          </cell>
        </row>
        <row r="25418">
          <cell r="A25418" t="str">
            <v>21.050.0050-0</v>
          </cell>
          <cell r="B25418">
            <v>4.66</v>
          </cell>
        </row>
        <row r="25419">
          <cell r="A25419" t="str">
            <v>21.050.0050-A</v>
          </cell>
          <cell r="B25419">
            <v>4.66</v>
          </cell>
        </row>
        <row r="25420">
          <cell r="A25420" t="str">
            <v>21.050.0055-0</v>
          </cell>
          <cell r="B25420">
            <v>14.44</v>
          </cell>
        </row>
        <row r="25421">
          <cell r="A25421" t="str">
            <v>21.050.0055-A</v>
          </cell>
          <cell r="B25421">
            <v>14.44</v>
          </cell>
        </row>
        <row r="25422">
          <cell r="A25422" t="str">
            <v>21.050.0060-0</v>
          </cell>
          <cell r="B25422">
            <v>36.18</v>
          </cell>
        </row>
        <row r="25423">
          <cell r="A25423" t="str">
            <v>21.050.0060-A</v>
          </cell>
          <cell r="B25423">
            <v>36.18</v>
          </cell>
        </row>
        <row r="25424">
          <cell r="A25424" t="str">
            <v>21.050.0065-0</v>
          </cell>
          <cell r="B25424">
            <v>2125.2399999999998</v>
          </cell>
        </row>
        <row r="25425">
          <cell r="A25425" t="str">
            <v>21.050.0065-A</v>
          </cell>
          <cell r="B25425">
            <v>2125.2399999999998</v>
          </cell>
        </row>
        <row r="25426">
          <cell r="A25426" t="str">
            <v>21.050.0070-0</v>
          </cell>
          <cell r="B25426">
            <v>112</v>
          </cell>
        </row>
        <row r="25427">
          <cell r="A25427" t="str">
            <v>21.050.0070-A</v>
          </cell>
          <cell r="B25427">
            <v>112</v>
          </cell>
        </row>
        <row r="25428">
          <cell r="A25428" t="str">
            <v>21.050.0075-0</v>
          </cell>
          <cell r="B25428">
            <v>14.8</v>
          </cell>
        </row>
        <row r="25429">
          <cell r="A25429" t="str">
            <v>21.050.0075-A</v>
          </cell>
          <cell r="B25429">
            <v>14.8</v>
          </cell>
        </row>
        <row r="25430">
          <cell r="A25430" t="str">
            <v>21.050.0080-0</v>
          </cell>
          <cell r="B25430">
            <v>0.87</v>
          </cell>
        </row>
        <row r="25431">
          <cell r="A25431" t="str">
            <v>21.050.0080-A</v>
          </cell>
          <cell r="B25431">
            <v>0.87</v>
          </cell>
        </row>
        <row r="25432">
          <cell r="A25432" t="str">
            <v>21.050.0085-0</v>
          </cell>
          <cell r="B25432">
            <v>0.6</v>
          </cell>
        </row>
        <row r="25433">
          <cell r="A25433" t="str">
            <v>21.050.0085-A</v>
          </cell>
          <cell r="B25433">
            <v>0.6</v>
          </cell>
        </row>
        <row r="25434">
          <cell r="A25434" t="str">
            <v>21.050.0090-0</v>
          </cell>
          <cell r="B25434">
            <v>1.32</v>
          </cell>
        </row>
        <row r="25435">
          <cell r="A25435" t="str">
            <v>21.050.0090-A</v>
          </cell>
          <cell r="B25435">
            <v>1.32</v>
          </cell>
        </row>
        <row r="25436">
          <cell r="A25436" t="str">
            <v>21.050.0095-0</v>
          </cell>
          <cell r="B25436">
            <v>0.42</v>
          </cell>
        </row>
        <row r="25437">
          <cell r="A25437" t="str">
            <v>21.050.0095-A</v>
          </cell>
          <cell r="B25437">
            <v>0.42</v>
          </cell>
        </row>
        <row r="25438">
          <cell r="A25438" t="str">
            <v>21.050.0100-0</v>
          </cell>
          <cell r="B25438">
            <v>0.35</v>
          </cell>
        </row>
        <row r="25439">
          <cell r="A25439" t="str">
            <v>21.050.0100-A</v>
          </cell>
          <cell r="B25439">
            <v>0.35</v>
          </cell>
        </row>
        <row r="25440">
          <cell r="A25440" t="str">
            <v>21.050.0105-0</v>
          </cell>
          <cell r="B25440">
            <v>0.14000000000000001</v>
          </cell>
        </row>
        <row r="25441">
          <cell r="A25441" t="str">
            <v>21.050.0105-A</v>
          </cell>
          <cell r="B25441">
            <v>0.14000000000000001</v>
          </cell>
        </row>
        <row r="25442">
          <cell r="A25442" t="str">
            <v>21.050.0110-0</v>
          </cell>
          <cell r="B25442">
            <v>43.26</v>
          </cell>
        </row>
        <row r="25443">
          <cell r="A25443" t="str">
            <v>21.050.0110-A</v>
          </cell>
          <cell r="B25443">
            <v>41.53</v>
          </cell>
        </row>
        <row r="25444">
          <cell r="A25444" t="str">
            <v>21.050.0120-0</v>
          </cell>
          <cell r="B25444">
            <v>86.91</v>
          </cell>
        </row>
        <row r="25445">
          <cell r="A25445" t="str">
            <v>21.050.0120-A</v>
          </cell>
          <cell r="B25445">
            <v>85.81</v>
          </cell>
        </row>
        <row r="25446">
          <cell r="A25446" t="str">
            <v>21.050.0125-0</v>
          </cell>
          <cell r="B25446">
            <v>42</v>
          </cell>
        </row>
        <row r="25447">
          <cell r="A25447" t="str">
            <v>21.050.0125-A</v>
          </cell>
          <cell r="B25447">
            <v>42</v>
          </cell>
        </row>
        <row r="25448">
          <cell r="A25448" t="str">
            <v>21.050.9999-0</v>
          </cell>
          <cell r="B25448">
            <v>1727</v>
          </cell>
        </row>
        <row r="25449">
          <cell r="A25449" t="str">
            <v>21.050.9999-A</v>
          </cell>
          <cell r="B25449">
            <v>1723</v>
          </cell>
        </row>
        <row r="25450">
          <cell r="A25450" t="str">
            <v>21.051.0010-0</v>
          </cell>
          <cell r="B25450">
            <v>4.49</v>
          </cell>
        </row>
        <row r="25451">
          <cell r="A25451" t="str">
            <v>21.051.0010-A</v>
          </cell>
          <cell r="B25451">
            <v>4.49</v>
          </cell>
        </row>
        <row r="25452">
          <cell r="A25452" t="str">
            <v>21.051.0030-0</v>
          </cell>
          <cell r="B25452">
            <v>5.38</v>
          </cell>
        </row>
        <row r="25453">
          <cell r="A25453" t="str">
            <v>21.051.0030-A</v>
          </cell>
          <cell r="B25453">
            <v>4.97</v>
          </cell>
        </row>
        <row r="25454">
          <cell r="A25454" t="str">
            <v>21.051.0040-0</v>
          </cell>
          <cell r="B25454">
            <v>2.34</v>
          </cell>
        </row>
        <row r="25455">
          <cell r="A25455" t="str">
            <v>21.051.0040-A</v>
          </cell>
          <cell r="B25455">
            <v>2.34</v>
          </cell>
        </row>
        <row r="25456">
          <cell r="A25456" t="str">
            <v>21.051.9999-0</v>
          </cell>
          <cell r="B25456">
            <v>1018</v>
          </cell>
        </row>
        <row r="25457">
          <cell r="A25457" t="str">
            <v>21.051.9999-A</v>
          </cell>
          <cell r="B25457">
            <v>992</v>
          </cell>
        </row>
        <row r="25458">
          <cell r="A25458" t="str">
            <v>21.090.9999-0</v>
          </cell>
          <cell r="B25458">
            <v>4153</v>
          </cell>
        </row>
        <row r="25459">
          <cell r="A25459" t="str">
            <v>21.090.9999-A</v>
          </cell>
          <cell r="B25459">
            <v>4054</v>
          </cell>
        </row>
        <row r="25460">
          <cell r="A25460" t="str">
            <v>21.100.0021-0</v>
          </cell>
          <cell r="B25460">
            <v>32.630000000000003</v>
          </cell>
        </row>
        <row r="25461">
          <cell r="A25461" t="str">
            <v>21.100.0021-A</v>
          </cell>
          <cell r="B25461">
            <v>28.26</v>
          </cell>
        </row>
        <row r="25462">
          <cell r="A25462" t="str">
            <v>21.100.0030-0</v>
          </cell>
          <cell r="B25462">
            <v>16.440000000000001</v>
          </cell>
        </row>
        <row r="25463">
          <cell r="A25463" t="str">
            <v>21.100.0030-A</v>
          </cell>
          <cell r="B25463">
            <v>14.25</v>
          </cell>
        </row>
        <row r="25464">
          <cell r="A25464" t="str">
            <v>21.100.0031-0</v>
          </cell>
          <cell r="B25464">
            <v>19.73</v>
          </cell>
        </row>
        <row r="25465">
          <cell r="A25465" t="str">
            <v>21.100.0031-A</v>
          </cell>
          <cell r="B25465">
            <v>17.100000000000001</v>
          </cell>
        </row>
        <row r="25466">
          <cell r="A25466" t="str">
            <v>21.100.0040-0</v>
          </cell>
          <cell r="B25466">
            <v>32.89</v>
          </cell>
        </row>
        <row r="25467">
          <cell r="A25467" t="str">
            <v>21.100.0040-A</v>
          </cell>
          <cell r="B25467">
            <v>28.51</v>
          </cell>
        </row>
        <row r="25468">
          <cell r="A25468" t="str">
            <v>21.100.0041-0</v>
          </cell>
          <cell r="B25468">
            <v>39.47</v>
          </cell>
        </row>
        <row r="25469">
          <cell r="A25469" t="str">
            <v>21.100.0041-A</v>
          </cell>
          <cell r="B25469">
            <v>34.21</v>
          </cell>
        </row>
        <row r="25470">
          <cell r="A25470" t="str">
            <v>21.100.0060-0</v>
          </cell>
          <cell r="B25470">
            <v>14.97</v>
          </cell>
        </row>
        <row r="25471">
          <cell r="A25471" t="str">
            <v>21.100.0060-A</v>
          </cell>
          <cell r="B25471">
            <v>12.97</v>
          </cell>
        </row>
        <row r="25472">
          <cell r="A25472" t="str">
            <v>21.100.0070-0</v>
          </cell>
          <cell r="B25472">
            <v>20.29</v>
          </cell>
        </row>
        <row r="25473">
          <cell r="A25473" t="str">
            <v>21.100.0070-A</v>
          </cell>
          <cell r="B25473">
            <v>17.59</v>
          </cell>
        </row>
        <row r="25474">
          <cell r="A25474" t="str">
            <v>21.100.0100-0</v>
          </cell>
          <cell r="B25474">
            <v>27.19</v>
          </cell>
        </row>
        <row r="25475">
          <cell r="A25475" t="str">
            <v>21.100.0100-A</v>
          </cell>
          <cell r="B25475">
            <v>23.55</v>
          </cell>
        </row>
        <row r="25476">
          <cell r="A25476" t="str">
            <v>21.100.0101-0</v>
          </cell>
          <cell r="B25476">
            <v>32.630000000000003</v>
          </cell>
        </row>
        <row r="25477">
          <cell r="A25477" t="str">
            <v>21.100.0101-A</v>
          </cell>
          <cell r="B25477">
            <v>28.26</v>
          </cell>
        </row>
        <row r="25478">
          <cell r="A25478" t="str">
            <v>21.100.0110-0</v>
          </cell>
          <cell r="B25478">
            <v>10.14</v>
          </cell>
        </row>
        <row r="25479">
          <cell r="A25479" t="str">
            <v>21.100.0110-A</v>
          </cell>
          <cell r="B25479">
            <v>8.7899999999999991</v>
          </cell>
        </row>
        <row r="25480">
          <cell r="A25480" t="str">
            <v>21.100.0120-0</v>
          </cell>
          <cell r="B25480">
            <v>57.62</v>
          </cell>
        </row>
        <row r="25481">
          <cell r="A25481" t="str">
            <v>21.100.0120-A</v>
          </cell>
          <cell r="B25481">
            <v>49.94</v>
          </cell>
        </row>
        <row r="25482">
          <cell r="A25482" t="str">
            <v>21.100.0121-0</v>
          </cell>
          <cell r="B25482">
            <v>69.150000000000006</v>
          </cell>
        </row>
        <row r="25483">
          <cell r="A25483" t="str">
            <v>21.100.0121-A</v>
          </cell>
          <cell r="B25483">
            <v>59.93</v>
          </cell>
        </row>
        <row r="25484">
          <cell r="A25484" t="str">
            <v>21.100.0122-0</v>
          </cell>
          <cell r="B25484">
            <v>26.59</v>
          </cell>
        </row>
        <row r="25485">
          <cell r="A25485" t="str">
            <v>21.100.0122-A</v>
          </cell>
          <cell r="B25485">
            <v>23.05</v>
          </cell>
        </row>
        <row r="25486">
          <cell r="A25486" t="str">
            <v>21.100.0123-0</v>
          </cell>
          <cell r="B25486">
            <v>31.91</v>
          </cell>
        </row>
        <row r="25487">
          <cell r="A25487" t="str">
            <v>21.100.0123-A</v>
          </cell>
          <cell r="B25487">
            <v>27.66</v>
          </cell>
        </row>
        <row r="25488">
          <cell r="A25488" t="str">
            <v>21.100.0125-0</v>
          </cell>
          <cell r="B25488">
            <v>36.74</v>
          </cell>
        </row>
        <row r="25489">
          <cell r="A25489" t="str">
            <v>21.100.0125-A</v>
          </cell>
          <cell r="B25489">
            <v>31.84</v>
          </cell>
        </row>
        <row r="25490">
          <cell r="A25490" t="str">
            <v>21.100.0126-0</v>
          </cell>
          <cell r="B25490">
            <v>44.08</v>
          </cell>
        </row>
        <row r="25491">
          <cell r="A25491" t="str">
            <v>21.100.0126-A</v>
          </cell>
          <cell r="B25491">
            <v>38.21</v>
          </cell>
        </row>
        <row r="25492">
          <cell r="A25492" t="str">
            <v>21.100.0130-0</v>
          </cell>
          <cell r="B25492">
            <v>77.91</v>
          </cell>
        </row>
        <row r="25493">
          <cell r="A25493" t="str">
            <v>21.100.0130-A</v>
          </cell>
          <cell r="B25493">
            <v>67.53</v>
          </cell>
        </row>
        <row r="25494">
          <cell r="A25494" t="str">
            <v>21.100.0135-0</v>
          </cell>
          <cell r="B25494">
            <v>67.17</v>
          </cell>
        </row>
        <row r="25495">
          <cell r="A25495" t="str">
            <v>21.100.0135-A</v>
          </cell>
          <cell r="B25495">
            <v>58.23</v>
          </cell>
        </row>
        <row r="25496">
          <cell r="A25496" t="str">
            <v>21.100.0140-0</v>
          </cell>
          <cell r="B25496">
            <v>118.5</v>
          </cell>
        </row>
        <row r="25497">
          <cell r="A25497" t="str">
            <v>21.100.0140-A</v>
          </cell>
          <cell r="B25497">
            <v>102.72</v>
          </cell>
        </row>
        <row r="25498">
          <cell r="A25498" t="str">
            <v>21.100.0145-0</v>
          </cell>
          <cell r="B25498">
            <v>107.75</v>
          </cell>
        </row>
        <row r="25499">
          <cell r="A25499" t="str">
            <v>21.100.0145-A</v>
          </cell>
          <cell r="B25499">
            <v>93.42</v>
          </cell>
        </row>
        <row r="25500">
          <cell r="A25500" t="str">
            <v>21.100.0160-0</v>
          </cell>
          <cell r="B25500">
            <v>14.54</v>
          </cell>
        </row>
        <row r="25501">
          <cell r="A25501" t="str">
            <v>21.100.0160-A</v>
          </cell>
          <cell r="B25501">
            <v>12.6</v>
          </cell>
        </row>
        <row r="25502">
          <cell r="A25502" t="str">
            <v>21.100.0170-0</v>
          </cell>
          <cell r="B25502">
            <v>14.54</v>
          </cell>
        </row>
        <row r="25503">
          <cell r="A25503" t="str">
            <v>21.100.0170-A</v>
          </cell>
          <cell r="B25503">
            <v>12.6</v>
          </cell>
        </row>
        <row r="25504">
          <cell r="A25504" t="str">
            <v>21.100.0190-0</v>
          </cell>
          <cell r="B25504">
            <v>48.33</v>
          </cell>
        </row>
        <row r="25505">
          <cell r="A25505" t="str">
            <v>21.100.0190-A</v>
          </cell>
          <cell r="B25505">
            <v>41.89</v>
          </cell>
        </row>
        <row r="25506">
          <cell r="A25506" t="str">
            <v>21.100.0250-0</v>
          </cell>
          <cell r="B25506">
            <v>15.8</v>
          </cell>
        </row>
        <row r="25507">
          <cell r="A25507" t="str">
            <v>21.100.0250-A</v>
          </cell>
          <cell r="B25507">
            <v>13.69</v>
          </cell>
        </row>
        <row r="25508">
          <cell r="A25508" t="str">
            <v>21.100.0251-0</v>
          </cell>
          <cell r="B25508">
            <v>18.96</v>
          </cell>
        </row>
        <row r="25509">
          <cell r="A25509" t="str">
            <v>21.100.0251-A</v>
          </cell>
          <cell r="B25509">
            <v>16.420000000000002</v>
          </cell>
        </row>
        <row r="25510">
          <cell r="A25510" t="str">
            <v>21.100.0300-0</v>
          </cell>
          <cell r="B25510">
            <v>17.010000000000002</v>
          </cell>
        </row>
        <row r="25511">
          <cell r="A25511" t="str">
            <v>21.100.0300-A</v>
          </cell>
          <cell r="B25511">
            <v>14.74</v>
          </cell>
        </row>
        <row r="25512">
          <cell r="A25512" t="str">
            <v>21.100.0301-0</v>
          </cell>
          <cell r="B25512">
            <v>20.41</v>
          </cell>
        </row>
        <row r="25513">
          <cell r="A25513" t="str">
            <v>21.100.0301-A</v>
          </cell>
          <cell r="B25513">
            <v>17.68</v>
          </cell>
        </row>
        <row r="25514">
          <cell r="A25514" t="str">
            <v>21.100.9999-0</v>
          </cell>
          <cell r="B25514">
            <v>3810</v>
          </cell>
        </row>
        <row r="25515">
          <cell r="A25515" t="str">
            <v>21.100.9999-A</v>
          </cell>
          <cell r="B25515">
            <v>3302</v>
          </cell>
        </row>
        <row r="25516">
          <cell r="A25516" t="str">
            <v>21.101.0010-0</v>
          </cell>
          <cell r="B25516">
            <v>123.55</v>
          </cell>
        </row>
        <row r="25517">
          <cell r="A25517" t="str">
            <v>21.101.0010-A</v>
          </cell>
          <cell r="B25517">
            <v>107.06</v>
          </cell>
        </row>
        <row r="25518">
          <cell r="A25518" t="str">
            <v>21.101.9999-0</v>
          </cell>
          <cell r="B25518">
            <v>5389</v>
          </cell>
        </row>
        <row r="25519">
          <cell r="A25519" t="str">
            <v>21.101.9999-A</v>
          </cell>
          <cell r="B25519">
            <v>4669</v>
          </cell>
        </row>
        <row r="25520">
          <cell r="A25520" t="str">
            <v>21.102.0010-0</v>
          </cell>
          <cell r="B25520">
            <v>26.4</v>
          </cell>
        </row>
        <row r="25521">
          <cell r="A25521" t="str">
            <v>21.102.0010-A</v>
          </cell>
          <cell r="B25521">
            <v>22.87</v>
          </cell>
        </row>
        <row r="25522">
          <cell r="A25522" t="str">
            <v>21.102.9999-0</v>
          </cell>
          <cell r="B25522">
            <v>3690</v>
          </cell>
        </row>
        <row r="25523">
          <cell r="A25523" t="str">
            <v>21.102.9999-A</v>
          </cell>
          <cell r="B25523">
            <v>3197</v>
          </cell>
        </row>
        <row r="25524">
          <cell r="A25524" t="str">
            <v>21.103.0010-0</v>
          </cell>
          <cell r="B25524">
            <v>18.78</v>
          </cell>
        </row>
        <row r="25525">
          <cell r="A25525" t="str">
            <v>21.103.0010-A</v>
          </cell>
          <cell r="B25525">
            <v>16.27</v>
          </cell>
        </row>
        <row r="25526">
          <cell r="A25526" t="str">
            <v>21.103.9999-0</v>
          </cell>
          <cell r="B25526">
            <v>4864</v>
          </cell>
        </row>
        <row r="25527">
          <cell r="A25527" t="str">
            <v>21.103.9999-A</v>
          </cell>
          <cell r="B25527">
            <v>4214</v>
          </cell>
        </row>
        <row r="25528">
          <cell r="A25528" t="str">
            <v>22.005.0005-0</v>
          </cell>
          <cell r="B25528">
            <v>5.12</v>
          </cell>
        </row>
        <row r="25529">
          <cell r="A25529" t="str">
            <v>22.005.0005-A</v>
          </cell>
          <cell r="B25529">
            <v>5.12</v>
          </cell>
        </row>
        <row r="25530">
          <cell r="A25530" t="str">
            <v>22.005.0015-0</v>
          </cell>
          <cell r="B25530">
            <v>7.69</v>
          </cell>
        </row>
        <row r="25531">
          <cell r="A25531" t="str">
            <v>22.005.0015-A</v>
          </cell>
          <cell r="B25531">
            <v>7.69</v>
          </cell>
        </row>
        <row r="25532">
          <cell r="A25532" t="str">
            <v>22.005.0020-0</v>
          </cell>
          <cell r="B25532">
            <v>2.56</v>
          </cell>
        </row>
        <row r="25533">
          <cell r="A25533" t="str">
            <v>22.005.0020-A</v>
          </cell>
          <cell r="B25533">
            <v>2.56</v>
          </cell>
        </row>
        <row r="25534">
          <cell r="A25534" t="str">
            <v>22.005.0025-0</v>
          </cell>
          <cell r="B25534">
            <v>8.5399999999999991</v>
          </cell>
        </row>
        <row r="25535">
          <cell r="A25535" t="str">
            <v>22.005.0025-A</v>
          </cell>
          <cell r="B25535">
            <v>8.5399999999999991</v>
          </cell>
        </row>
        <row r="25536">
          <cell r="A25536" t="str">
            <v>22.005.0030-0</v>
          </cell>
          <cell r="B25536">
            <v>2.56</v>
          </cell>
        </row>
        <row r="25537">
          <cell r="A25537" t="str">
            <v>22.005.0030-A</v>
          </cell>
          <cell r="B25537">
            <v>2.56</v>
          </cell>
        </row>
        <row r="25538">
          <cell r="A25538" t="str">
            <v>22.005.0035-0</v>
          </cell>
          <cell r="B25538">
            <v>9.61</v>
          </cell>
        </row>
        <row r="25539">
          <cell r="A25539" t="str">
            <v>22.005.0035-A</v>
          </cell>
          <cell r="B25539">
            <v>9.61</v>
          </cell>
        </row>
        <row r="25540">
          <cell r="A25540" t="str">
            <v>22.005.0040-0</v>
          </cell>
          <cell r="B25540">
            <v>0.42</v>
          </cell>
        </row>
        <row r="25541">
          <cell r="A25541" t="str">
            <v>22.005.0040-A</v>
          </cell>
          <cell r="B25541">
            <v>0.42</v>
          </cell>
        </row>
        <row r="25542">
          <cell r="A25542" t="str">
            <v>22.005.0045-0</v>
          </cell>
          <cell r="B25542">
            <v>77.569999999999993</v>
          </cell>
        </row>
        <row r="25543">
          <cell r="A25543" t="str">
            <v>22.005.0045-A</v>
          </cell>
          <cell r="B25543">
            <v>77.569999999999993</v>
          </cell>
        </row>
        <row r="25544">
          <cell r="A25544" t="str">
            <v>22.005.0050-0</v>
          </cell>
          <cell r="B25544">
            <v>25.64</v>
          </cell>
        </row>
        <row r="25545">
          <cell r="A25545" t="str">
            <v>22.005.0050-A</v>
          </cell>
          <cell r="B25545">
            <v>25.64</v>
          </cell>
        </row>
        <row r="25546">
          <cell r="A25546" t="str">
            <v>22.005.0055-0</v>
          </cell>
          <cell r="B25546">
            <v>12.82</v>
          </cell>
        </row>
        <row r="25547">
          <cell r="A25547" t="str">
            <v>22.005.0055-A</v>
          </cell>
          <cell r="B25547">
            <v>12.82</v>
          </cell>
        </row>
        <row r="25548">
          <cell r="A25548" t="str">
            <v>22.005.0060-0</v>
          </cell>
          <cell r="B25548">
            <v>38.72</v>
          </cell>
        </row>
        <row r="25549">
          <cell r="A25549" t="str">
            <v>22.005.0060-A</v>
          </cell>
          <cell r="B25549">
            <v>38.72</v>
          </cell>
        </row>
        <row r="25550">
          <cell r="A25550" t="str">
            <v>22.005.0070-0</v>
          </cell>
          <cell r="B25550">
            <v>11.75</v>
          </cell>
        </row>
        <row r="25551">
          <cell r="A25551" t="str">
            <v>22.005.0070-A</v>
          </cell>
          <cell r="B25551">
            <v>11.75</v>
          </cell>
        </row>
        <row r="25552">
          <cell r="A25552" t="str">
            <v>22.005.0075-0</v>
          </cell>
          <cell r="B25552">
            <v>10.9</v>
          </cell>
        </row>
        <row r="25553">
          <cell r="A25553" t="str">
            <v>22.005.0075-A</v>
          </cell>
          <cell r="B25553">
            <v>10.9</v>
          </cell>
        </row>
        <row r="25554">
          <cell r="A25554" t="str">
            <v>22.005.0080-0</v>
          </cell>
          <cell r="B25554">
            <v>10.9</v>
          </cell>
        </row>
        <row r="25555">
          <cell r="A25555" t="str">
            <v>22.005.0080-A</v>
          </cell>
          <cell r="B25555">
            <v>10.9</v>
          </cell>
        </row>
        <row r="25556">
          <cell r="A25556" t="str">
            <v>22.005.0085-0</v>
          </cell>
          <cell r="B25556">
            <v>10.9</v>
          </cell>
        </row>
        <row r="25557">
          <cell r="A25557" t="str">
            <v>22.005.0085-A</v>
          </cell>
          <cell r="B25557">
            <v>10.9</v>
          </cell>
        </row>
        <row r="25558">
          <cell r="A25558" t="str">
            <v>22.005.9999-0</v>
          </cell>
          <cell r="B25558">
            <v>7905</v>
          </cell>
        </row>
        <row r="25559">
          <cell r="A25559" t="str">
            <v>22.005.9999-A</v>
          </cell>
          <cell r="B25559">
            <v>7905</v>
          </cell>
        </row>
        <row r="25560">
          <cell r="A25560" t="str">
            <v>22.010.0010-0</v>
          </cell>
          <cell r="B25560">
            <v>1.1100000000000001</v>
          </cell>
        </row>
        <row r="25561">
          <cell r="A25561" t="str">
            <v>22.010.0010-A</v>
          </cell>
          <cell r="B25561">
            <v>1.1100000000000001</v>
          </cell>
        </row>
        <row r="25562">
          <cell r="A25562" t="str">
            <v>22.010.0015-0</v>
          </cell>
          <cell r="B25562">
            <v>0.62</v>
          </cell>
        </row>
        <row r="25563">
          <cell r="A25563" t="str">
            <v>22.010.0015-A</v>
          </cell>
          <cell r="B25563">
            <v>0.62</v>
          </cell>
        </row>
        <row r="25564">
          <cell r="A25564" t="str">
            <v>22.010.0020-0</v>
          </cell>
          <cell r="B25564">
            <v>0.69</v>
          </cell>
        </row>
        <row r="25565">
          <cell r="A25565" t="str">
            <v>22.010.0020-A</v>
          </cell>
          <cell r="B25565">
            <v>0.69</v>
          </cell>
        </row>
        <row r="25566">
          <cell r="A25566" t="str">
            <v>22.010.0030-0</v>
          </cell>
          <cell r="B25566">
            <v>21.3</v>
          </cell>
        </row>
        <row r="25567">
          <cell r="A25567" t="str">
            <v>22.010.0030-A</v>
          </cell>
          <cell r="B25567">
            <v>21.3</v>
          </cell>
        </row>
        <row r="25568">
          <cell r="A25568" t="str">
            <v>22.010.9999-0</v>
          </cell>
          <cell r="B25568">
            <v>993</v>
          </cell>
        </row>
        <row r="25569">
          <cell r="A25569" t="str">
            <v>22.010.9999-A</v>
          </cell>
          <cell r="B25569">
            <v>993</v>
          </cell>
        </row>
        <row r="25570">
          <cell r="A25570" t="str">
            <v>22.013.0005-0</v>
          </cell>
          <cell r="B25570">
            <v>0.85</v>
          </cell>
        </row>
        <row r="25571">
          <cell r="A25571" t="str">
            <v>22.013.0005-A</v>
          </cell>
          <cell r="B25571">
            <v>0.85</v>
          </cell>
        </row>
        <row r="25572">
          <cell r="A25572" t="str">
            <v>22.013.0010-0</v>
          </cell>
          <cell r="B25572">
            <v>1398.61</v>
          </cell>
        </row>
        <row r="25573">
          <cell r="A25573" t="str">
            <v>22.013.0010-A</v>
          </cell>
          <cell r="B25573">
            <v>1398.61</v>
          </cell>
        </row>
        <row r="25574">
          <cell r="A25574" t="str">
            <v>22.013.0015-0</v>
          </cell>
          <cell r="B25574">
            <v>1397.54</v>
          </cell>
        </row>
        <row r="25575">
          <cell r="A25575" t="str">
            <v>22.013.0015-A</v>
          </cell>
          <cell r="B25575">
            <v>1397.54</v>
          </cell>
        </row>
        <row r="25576">
          <cell r="A25576" t="str">
            <v>22.013.0020-0</v>
          </cell>
          <cell r="B25576">
            <v>1553.96</v>
          </cell>
        </row>
        <row r="25577">
          <cell r="A25577" t="str">
            <v>22.013.0020-A</v>
          </cell>
          <cell r="B25577">
            <v>1553.96</v>
          </cell>
        </row>
        <row r="25578">
          <cell r="A25578" t="str">
            <v>22.013.0025-0</v>
          </cell>
          <cell r="B25578">
            <v>1164.6099999999999</v>
          </cell>
        </row>
        <row r="25579">
          <cell r="A25579" t="str">
            <v>22.013.0025-A</v>
          </cell>
          <cell r="B25579">
            <v>1164.6099999999999</v>
          </cell>
        </row>
        <row r="25580">
          <cell r="A25580" t="str">
            <v>22.013.9999-0</v>
          </cell>
          <cell r="B25580">
            <v>7876</v>
          </cell>
        </row>
        <row r="25581">
          <cell r="A25581" t="str">
            <v>22.013.9999-A</v>
          </cell>
          <cell r="B25581">
            <v>7876</v>
          </cell>
        </row>
        <row r="25582">
          <cell r="A25582" t="str">
            <v>22.016.0005-0</v>
          </cell>
          <cell r="B25582">
            <v>244.74</v>
          </cell>
        </row>
        <row r="25583">
          <cell r="A25583" t="str">
            <v>22.016.0005-A</v>
          </cell>
          <cell r="B25583">
            <v>238.79</v>
          </cell>
        </row>
        <row r="25584">
          <cell r="A25584" t="str">
            <v>22.016.0010-0</v>
          </cell>
          <cell r="B25584">
            <v>267.48</v>
          </cell>
        </row>
        <row r="25585">
          <cell r="A25585" t="str">
            <v>22.016.0010-A</v>
          </cell>
          <cell r="B25585">
            <v>267.48</v>
          </cell>
        </row>
        <row r="25586">
          <cell r="A25586" t="str">
            <v>22.016.0015-0</v>
          </cell>
          <cell r="B25586">
            <v>107.98</v>
          </cell>
        </row>
        <row r="25587">
          <cell r="A25587" t="str">
            <v>22.016.0015-A</v>
          </cell>
          <cell r="B25587">
            <v>103.22</v>
          </cell>
        </row>
        <row r="25588">
          <cell r="A25588" t="str">
            <v>22.016.0020-0</v>
          </cell>
          <cell r="B25588">
            <v>195.79</v>
          </cell>
        </row>
        <row r="25589">
          <cell r="A25589" t="str">
            <v>22.016.0020-A</v>
          </cell>
          <cell r="B25589">
            <v>191.03</v>
          </cell>
        </row>
        <row r="25590">
          <cell r="A25590" t="str">
            <v>22.016.0025-0</v>
          </cell>
          <cell r="B25590">
            <v>162.86000000000001</v>
          </cell>
        </row>
        <row r="25591">
          <cell r="A25591" t="str">
            <v>22.016.0025-A</v>
          </cell>
          <cell r="B25591">
            <v>155.72</v>
          </cell>
        </row>
        <row r="25592">
          <cell r="A25592" t="str">
            <v>22.016.0030-0</v>
          </cell>
          <cell r="B25592">
            <v>83.36</v>
          </cell>
        </row>
        <row r="25593">
          <cell r="A25593" t="str">
            <v>22.016.0030-A</v>
          </cell>
          <cell r="B25593">
            <v>79.790000000000006</v>
          </cell>
        </row>
        <row r="25594">
          <cell r="A25594" t="str">
            <v>22.016.9999-0</v>
          </cell>
          <cell r="B25594">
            <v>4697</v>
          </cell>
        </row>
        <row r="25595">
          <cell r="A25595" t="str">
            <v>22.016.9999-A</v>
          </cell>
          <cell r="B25595">
            <v>4560</v>
          </cell>
        </row>
        <row r="25596">
          <cell r="A25596" t="str">
            <v>22.020.0005-0</v>
          </cell>
          <cell r="B25596">
            <v>6.19</v>
          </cell>
        </row>
        <row r="25597">
          <cell r="A25597" t="str">
            <v>22.020.0005-A</v>
          </cell>
          <cell r="B25597">
            <v>6.19</v>
          </cell>
        </row>
        <row r="25598">
          <cell r="A25598" t="str">
            <v>22.020.0010-0</v>
          </cell>
          <cell r="B25598">
            <v>232.71</v>
          </cell>
        </row>
        <row r="25599">
          <cell r="A25599" t="str">
            <v>22.020.0010-A</v>
          </cell>
          <cell r="B25599">
            <v>232.71</v>
          </cell>
        </row>
        <row r="25600">
          <cell r="A25600" t="str">
            <v>22.020.0015-0</v>
          </cell>
          <cell r="B25600">
            <v>0.42</v>
          </cell>
        </row>
        <row r="25601">
          <cell r="A25601" t="str">
            <v>22.020.0015-A</v>
          </cell>
          <cell r="B25601">
            <v>0.42</v>
          </cell>
        </row>
        <row r="25602">
          <cell r="A25602" t="str">
            <v>22.020.0030-0</v>
          </cell>
          <cell r="B25602">
            <v>10.25</v>
          </cell>
        </row>
        <row r="25603">
          <cell r="A25603" t="str">
            <v>22.020.0030-A</v>
          </cell>
          <cell r="B25603">
            <v>10.25</v>
          </cell>
        </row>
        <row r="25604">
          <cell r="A25604" t="str">
            <v>22.020.0035-0</v>
          </cell>
          <cell r="B25604">
            <v>10.25</v>
          </cell>
        </row>
        <row r="25605">
          <cell r="A25605" t="str">
            <v>22.020.0035-A</v>
          </cell>
          <cell r="B25605">
            <v>10.25</v>
          </cell>
        </row>
        <row r="25606">
          <cell r="A25606" t="str">
            <v>22.020.0040-0</v>
          </cell>
          <cell r="B25606">
            <v>10.68</v>
          </cell>
        </row>
        <row r="25607">
          <cell r="A25607" t="str">
            <v>22.020.0040-A</v>
          </cell>
          <cell r="B25607">
            <v>10.68</v>
          </cell>
        </row>
        <row r="25608">
          <cell r="A25608" t="str">
            <v>22.020.0045-0</v>
          </cell>
          <cell r="B25608">
            <v>25.21</v>
          </cell>
        </row>
        <row r="25609">
          <cell r="A25609" t="str">
            <v>22.020.0045-A</v>
          </cell>
          <cell r="B25609">
            <v>25.21</v>
          </cell>
        </row>
        <row r="25610">
          <cell r="A25610" t="str">
            <v>22.020.0050-0</v>
          </cell>
          <cell r="B25610">
            <v>102.57</v>
          </cell>
        </row>
        <row r="25611">
          <cell r="A25611" t="str">
            <v>22.020.0050-A</v>
          </cell>
          <cell r="B25611">
            <v>102.57</v>
          </cell>
        </row>
        <row r="25612">
          <cell r="A25612" t="str">
            <v>22.020.0055-0</v>
          </cell>
          <cell r="B25612">
            <v>155.13999999999999</v>
          </cell>
        </row>
        <row r="25613">
          <cell r="A25613" t="str">
            <v>22.020.0055-A</v>
          </cell>
          <cell r="B25613">
            <v>155.13999999999999</v>
          </cell>
        </row>
        <row r="25614">
          <cell r="A25614" t="str">
            <v>22.020.0070-0</v>
          </cell>
          <cell r="B25614">
            <v>2.13</v>
          </cell>
        </row>
        <row r="25615">
          <cell r="A25615" t="str">
            <v>22.020.0070-A</v>
          </cell>
          <cell r="B25615">
            <v>2.13</v>
          </cell>
        </row>
        <row r="25616">
          <cell r="A25616" t="str">
            <v>22.020.0075-0</v>
          </cell>
          <cell r="B25616">
            <v>0.64</v>
          </cell>
        </row>
        <row r="25617">
          <cell r="A25617" t="str">
            <v>22.020.0075-A</v>
          </cell>
          <cell r="B25617">
            <v>0.64</v>
          </cell>
        </row>
        <row r="25618">
          <cell r="A25618" t="str">
            <v>22.020.0080-0</v>
          </cell>
          <cell r="B25618">
            <v>1.7</v>
          </cell>
        </row>
        <row r="25619">
          <cell r="A25619" t="str">
            <v>22.020.0080-A</v>
          </cell>
          <cell r="B25619">
            <v>1.7</v>
          </cell>
        </row>
        <row r="25620">
          <cell r="A25620" t="str">
            <v>22.020.0085-0</v>
          </cell>
          <cell r="B25620">
            <v>0.85</v>
          </cell>
        </row>
        <row r="25621">
          <cell r="A25621" t="str">
            <v>22.020.0085-A</v>
          </cell>
          <cell r="B25621">
            <v>0.85</v>
          </cell>
        </row>
        <row r="25622">
          <cell r="A25622" t="str">
            <v>22.020.0090-0</v>
          </cell>
          <cell r="B25622">
            <v>1.06</v>
          </cell>
        </row>
        <row r="25623">
          <cell r="A25623" t="str">
            <v>22.020.0090-A</v>
          </cell>
          <cell r="B25623">
            <v>1.06</v>
          </cell>
        </row>
        <row r="25624">
          <cell r="A25624" t="str">
            <v>22.020.0095-0</v>
          </cell>
          <cell r="B25624">
            <v>1.01</v>
          </cell>
        </row>
        <row r="25625">
          <cell r="A25625" t="str">
            <v>22.020.0095-A</v>
          </cell>
          <cell r="B25625">
            <v>1.01</v>
          </cell>
        </row>
        <row r="25626">
          <cell r="A25626" t="str">
            <v>22.020.0100-0</v>
          </cell>
          <cell r="B25626">
            <v>0.85</v>
          </cell>
        </row>
        <row r="25627">
          <cell r="A25627" t="str">
            <v>22.020.0100-A</v>
          </cell>
          <cell r="B25627">
            <v>0.85</v>
          </cell>
        </row>
        <row r="25628">
          <cell r="A25628" t="str">
            <v>22.020.0105-0</v>
          </cell>
          <cell r="B25628">
            <v>0.64</v>
          </cell>
        </row>
        <row r="25629">
          <cell r="A25629" t="str">
            <v>22.020.0105-A</v>
          </cell>
          <cell r="B25629">
            <v>0.64</v>
          </cell>
        </row>
        <row r="25630">
          <cell r="A25630" t="str">
            <v>22.020.0110-0</v>
          </cell>
          <cell r="B25630">
            <v>0.64</v>
          </cell>
        </row>
        <row r="25631">
          <cell r="A25631" t="str">
            <v>22.020.0110-A</v>
          </cell>
          <cell r="B25631">
            <v>0.64</v>
          </cell>
        </row>
        <row r="25632">
          <cell r="A25632" t="str">
            <v>22.020.0115-0</v>
          </cell>
          <cell r="B25632">
            <v>0.42</v>
          </cell>
        </row>
        <row r="25633">
          <cell r="A25633" t="str">
            <v>22.020.0115-A</v>
          </cell>
          <cell r="B25633">
            <v>0.42</v>
          </cell>
        </row>
        <row r="25634">
          <cell r="A25634" t="str">
            <v>22.020.0120-0</v>
          </cell>
          <cell r="B25634">
            <v>0.14000000000000001</v>
          </cell>
        </row>
        <row r="25635">
          <cell r="A25635" t="str">
            <v>22.020.0120-A</v>
          </cell>
          <cell r="B25635">
            <v>0.14000000000000001</v>
          </cell>
        </row>
        <row r="25636">
          <cell r="A25636" t="str">
            <v>22.020.0125-0</v>
          </cell>
          <cell r="B25636">
            <v>18.170000000000002</v>
          </cell>
        </row>
        <row r="25637">
          <cell r="A25637" t="str">
            <v>22.020.0125-A</v>
          </cell>
          <cell r="B25637">
            <v>18.170000000000002</v>
          </cell>
        </row>
        <row r="25638">
          <cell r="A25638" t="str">
            <v>22.020.0130-0</v>
          </cell>
          <cell r="B25638">
            <v>22.35</v>
          </cell>
        </row>
        <row r="25639">
          <cell r="A25639" t="str">
            <v>22.020.0130-A</v>
          </cell>
          <cell r="B25639">
            <v>22.35</v>
          </cell>
        </row>
        <row r="25640">
          <cell r="A25640" t="str">
            <v>22.020.0135-0</v>
          </cell>
          <cell r="B25640">
            <v>1.53</v>
          </cell>
        </row>
        <row r="25641">
          <cell r="A25641" t="str">
            <v>22.020.0135-A</v>
          </cell>
          <cell r="B25641">
            <v>1.53</v>
          </cell>
        </row>
        <row r="25642">
          <cell r="A25642" t="str">
            <v>22.020.0140-0</v>
          </cell>
          <cell r="B25642">
            <v>0.64</v>
          </cell>
        </row>
        <row r="25643">
          <cell r="A25643" t="str">
            <v>22.020.0140-A</v>
          </cell>
          <cell r="B25643">
            <v>0.64</v>
          </cell>
        </row>
        <row r="25644">
          <cell r="A25644" t="str">
            <v>22.020.0145-0</v>
          </cell>
          <cell r="B25644">
            <v>0.14000000000000001</v>
          </cell>
        </row>
        <row r="25645">
          <cell r="A25645" t="str">
            <v>22.020.0145-A</v>
          </cell>
          <cell r="B25645">
            <v>0.14000000000000001</v>
          </cell>
        </row>
        <row r="25646">
          <cell r="A25646" t="str">
            <v>22.020.0150-0</v>
          </cell>
          <cell r="B25646">
            <v>3.2</v>
          </cell>
        </row>
        <row r="25647">
          <cell r="A25647" t="str">
            <v>22.020.0150-A</v>
          </cell>
          <cell r="B25647">
            <v>3.2</v>
          </cell>
        </row>
        <row r="25648">
          <cell r="A25648" t="str">
            <v>22.020.9999-0</v>
          </cell>
          <cell r="B25648">
            <v>7814</v>
          </cell>
        </row>
        <row r="25649">
          <cell r="A25649" t="str">
            <v>22.020.9999-A</v>
          </cell>
          <cell r="B25649">
            <v>7814</v>
          </cell>
        </row>
        <row r="25650">
          <cell r="A25650" t="str">
            <v>22.025.0005-0</v>
          </cell>
          <cell r="B25650">
            <v>160.07</v>
          </cell>
        </row>
        <row r="25651">
          <cell r="A25651" t="str">
            <v>22.025.0005-A</v>
          </cell>
          <cell r="B25651">
            <v>160.07</v>
          </cell>
        </row>
        <row r="25652">
          <cell r="A25652" t="str">
            <v>22.025.0010-0</v>
          </cell>
          <cell r="B25652">
            <v>266.22000000000003</v>
          </cell>
        </row>
        <row r="25653">
          <cell r="A25653" t="str">
            <v>22.025.0010-A</v>
          </cell>
          <cell r="B25653">
            <v>266.22000000000003</v>
          </cell>
        </row>
        <row r="25654">
          <cell r="A25654" t="str">
            <v>22.025.0015-0</v>
          </cell>
          <cell r="B25654">
            <v>266.22000000000003</v>
          </cell>
        </row>
        <row r="25655">
          <cell r="A25655" t="str">
            <v>22.025.0015-A</v>
          </cell>
          <cell r="B25655">
            <v>266.22000000000003</v>
          </cell>
        </row>
        <row r="25656">
          <cell r="A25656" t="str">
            <v>22.025.9999-0</v>
          </cell>
          <cell r="B25656">
            <v>3502</v>
          </cell>
        </row>
        <row r="25657">
          <cell r="A25657" t="str">
            <v>22.025.9999-A</v>
          </cell>
          <cell r="B25657">
            <v>3502</v>
          </cell>
        </row>
        <row r="25658">
          <cell r="A25658" t="str">
            <v>22.026.0010-0</v>
          </cell>
          <cell r="B25658">
            <v>0.13</v>
          </cell>
        </row>
        <row r="25659">
          <cell r="A25659" t="str">
            <v>22.026.0010-A</v>
          </cell>
          <cell r="B25659">
            <v>0.13</v>
          </cell>
        </row>
        <row r="25660">
          <cell r="A25660" t="str">
            <v>22.026.9999-0</v>
          </cell>
          <cell r="B25660">
            <v>11023</v>
          </cell>
        </row>
        <row r="25661">
          <cell r="A25661" t="str">
            <v>22.026.9999-A</v>
          </cell>
          <cell r="B25661">
            <v>11023</v>
          </cell>
        </row>
        <row r="25662">
          <cell r="A25662" t="str">
            <v>22.028.0005-0</v>
          </cell>
          <cell r="B25662">
            <v>0.96</v>
          </cell>
        </row>
        <row r="25663">
          <cell r="A25663" t="str">
            <v>22.028.0005-A</v>
          </cell>
          <cell r="B25663">
            <v>0.96</v>
          </cell>
        </row>
        <row r="25664">
          <cell r="A25664" t="str">
            <v>22.028.0010-0</v>
          </cell>
          <cell r="B25664">
            <v>0.66</v>
          </cell>
        </row>
        <row r="25665">
          <cell r="A25665" t="str">
            <v>22.028.0010-A</v>
          </cell>
          <cell r="B25665">
            <v>0.66</v>
          </cell>
        </row>
        <row r="25666">
          <cell r="A25666" t="str">
            <v>22.028.0015-0</v>
          </cell>
          <cell r="B25666">
            <v>0.47</v>
          </cell>
        </row>
        <row r="25667">
          <cell r="A25667" t="str">
            <v>22.028.0015-A</v>
          </cell>
          <cell r="B25667">
            <v>0.47</v>
          </cell>
        </row>
        <row r="25668">
          <cell r="A25668" t="str">
            <v>22.028.0025-0</v>
          </cell>
          <cell r="B25668">
            <v>12.82</v>
          </cell>
        </row>
        <row r="25669">
          <cell r="A25669" t="str">
            <v>22.028.0025-A</v>
          </cell>
          <cell r="B25669">
            <v>12.82</v>
          </cell>
        </row>
        <row r="25670">
          <cell r="A25670" t="str">
            <v>22.028.0035-0</v>
          </cell>
          <cell r="B25670">
            <v>56.98</v>
          </cell>
        </row>
        <row r="25671">
          <cell r="A25671" t="str">
            <v>22.028.0035-A</v>
          </cell>
          <cell r="B25671">
            <v>50.08</v>
          </cell>
        </row>
        <row r="25672">
          <cell r="A25672" t="str">
            <v>22.028.0040-0</v>
          </cell>
          <cell r="B25672">
            <v>1.63</v>
          </cell>
        </row>
        <row r="25673">
          <cell r="A25673" t="str">
            <v>22.028.0040-A</v>
          </cell>
          <cell r="B25673">
            <v>1.42</v>
          </cell>
        </row>
        <row r="25674">
          <cell r="A25674" t="str">
            <v>22.028.0045-0</v>
          </cell>
          <cell r="B25674">
            <v>143.9</v>
          </cell>
        </row>
        <row r="25675">
          <cell r="A25675" t="str">
            <v>22.028.0045-A</v>
          </cell>
          <cell r="B25675">
            <v>143.9</v>
          </cell>
        </row>
        <row r="25676">
          <cell r="A25676" t="str">
            <v>22.028.0050-0</v>
          </cell>
          <cell r="B25676">
            <v>211.77</v>
          </cell>
        </row>
        <row r="25677">
          <cell r="A25677" t="str">
            <v>22.028.0050-A</v>
          </cell>
          <cell r="B25677">
            <v>188.5</v>
          </cell>
        </row>
        <row r="25678">
          <cell r="A25678" t="str">
            <v>22.028.9999-0</v>
          </cell>
          <cell r="B25678">
            <v>13003</v>
          </cell>
        </row>
        <row r="25679">
          <cell r="A25679" t="str">
            <v>22.028.9999-A</v>
          </cell>
          <cell r="B25679">
            <v>12421</v>
          </cell>
        </row>
        <row r="25680">
          <cell r="A25680" t="str">
            <v>22.030.0010-0</v>
          </cell>
          <cell r="B25680">
            <v>153.85</v>
          </cell>
        </row>
        <row r="25681">
          <cell r="A25681" t="str">
            <v>22.030.0010-A</v>
          </cell>
          <cell r="B25681">
            <v>153.85</v>
          </cell>
        </row>
        <row r="25682">
          <cell r="A25682" t="str">
            <v>22.030.0015-0</v>
          </cell>
          <cell r="B25682">
            <v>0.42</v>
          </cell>
        </row>
        <row r="25683">
          <cell r="A25683" t="str">
            <v>22.030.0015-A</v>
          </cell>
          <cell r="B25683">
            <v>0.42</v>
          </cell>
        </row>
        <row r="25684">
          <cell r="A25684" t="str">
            <v>22.030.0030-0</v>
          </cell>
          <cell r="B25684">
            <v>21.36</v>
          </cell>
        </row>
        <row r="25685">
          <cell r="A25685" t="str">
            <v>22.030.0030-A</v>
          </cell>
          <cell r="B25685">
            <v>21.36</v>
          </cell>
        </row>
        <row r="25686">
          <cell r="A25686" t="str">
            <v>22.030.0035-0</v>
          </cell>
          <cell r="B25686">
            <v>68.319999999999993</v>
          </cell>
        </row>
        <row r="25687">
          <cell r="A25687" t="str">
            <v>22.030.0035-A</v>
          </cell>
          <cell r="B25687">
            <v>62.52</v>
          </cell>
        </row>
        <row r="25688">
          <cell r="A25688" t="str">
            <v>22.030.0040-0</v>
          </cell>
          <cell r="B25688">
            <v>145.56</v>
          </cell>
        </row>
        <row r="25689">
          <cell r="A25689" t="str">
            <v>22.030.0040-A</v>
          </cell>
          <cell r="B25689">
            <v>132.84</v>
          </cell>
        </row>
        <row r="25690">
          <cell r="A25690" t="str">
            <v>22.030.0045-0</v>
          </cell>
          <cell r="B25690">
            <v>263.75</v>
          </cell>
        </row>
        <row r="25691">
          <cell r="A25691" t="str">
            <v>22.030.0045-A</v>
          </cell>
          <cell r="B25691">
            <v>239.04</v>
          </cell>
        </row>
        <row r="25692">
          <cell r="A25692" t="str">
            <v>22.030.0050-0</v>
          </cell>
          <cell r="B25692">
            <v>19.91</v>
          </cell>
        </row>
        <row r="25693">
          <cell r="A25693" t="str">
            <v>22.030.0050-A</v>
          </cell>
          <cell r="B25693">
            <v>18.93</v>
          </cell>
        </row>
        <row r="25694">
          <cell r="A25694" t="str">
            <v>22.030.0055-0</v>
          </cell>
          <cell r="B25694">
            <v>68.489999999999995</v>
          </cell>
        </row>
        <row r="25695">
          <cell r="A25695" t="str">
            <v>22.030.0055-A</v>
          </cell>
          <cell r="B25695">
            <v>64.48</v>
          </cell>
        </row>
        <row r="25696">
          <cell r="A25696" t="str">
            <v>22.030.0060-0</v>
          </cell>
          <cell r="B25696">
            <v>165.53</v>
          </cell>
        </row>
        <row r="25697">
          <cell r="A25697" t="str">
            <v>22.030.0060-A</v>
          </cell>
          <cell r="B25697">
            <v>154.88999999999999</v>
          </cell>
        </row>
        <row r="25698">
          <cell r="A25698" t="str">
            <v>22.030.0065-0</v>
          </cell>
          <cell r="B25698">
            <v>333.41</v>
          </cell>
        </row>
        <row r="25699">
          <cell r="A25699" t="str">
            <v>22.030.0065-A</v>
          </cell>
          <cell r="B25699">
            <v>311.39999999999998</v>
          </cell>
        </row>
        <row r="25700">
          <cell r="A25700" t="str">
            <v>22.030.0070-0</v>
          </cell>
          <cell r="B25700">
            <v>127.38</v>
          </cell>
        </row>
        <row r="25701">
          <cell r="A25701" t="str">
            <v>22.030.0070-A</v>
          </cell>
          <cell r="B25701">
            <v>117.92</v>
          </cell>
        </row>
        <row r="25702">
          <cell r="A25702" t="str">
            <v>22.030.0075-0</v>
          </cell>
          <cell r="B25702">
            <v>566.19000000000005</v>
          </cell>
        </row>
        <row r="25703">
          <cell r="A25703" t="str">
            <v>22.030.0075-A</v>
          </cell>
          <cell r="B25703">
            <v>513.12</v>
          </cell>
        </row>
        <row r="25704">
          <cell r="A25704" t="str">
            <v>22.030.0080-0</v>
          </cell>
          <cell r="B25704">
            <v>43.21</v>
          </cell>
        </row>
        <row r="25705">
          <cell r="A25705" t="str">
            <v>22.030.0080-A</v>
          </cell>
          <cell r="B25705">
            <v>40.9</v>
          </cell>
        </row>
        <row r="25706">
          <cell r="A25706" t="str">
            <v>22.030.0085-0</v>
          </cell>
          <cell r="B25706">
            <v>33.270000000000003</v>
          </cell>
        </row>
        <row r="25707">
          <cell r="A25707" t="str">
            <v>22.030.0085-A</v>
          </cell>
          <cell r="B25707">
            <v>32.25</v>
          </cell>
        </row>
        <row r="25708">
          <cell r="A25708" t="str">
            <v>22.030.0090-0</v>
          </cell>
          <cell r="B25708">
            <v>104.01</v>
          </cell>
        </row>
        <row r="25709">
          <cell r="A25709" t="str">
            <v>22.030.0090-A</v>
          </cell>
          <cell r="B25709">
            <v>104.01</v>
          </cell>
        </row>
        <row r="25710">
          <cell r="A25710" t="str">
            <v>22.030.0095-0</v>
          </cell>
          <cell r="B25710">
            <v>83.32</v>
          </cell>
        </row>
        <row r="25711">
          <cell r="A25711" t="str">
            <v>22.030.0095-A</v>
          </cell>
          <cell r="B25711">
            <v>83.32</v>
          </cell>
        </row>
        <row r="25712">
          <cell r="A25712" t="str">
            <v>22.030.0100-0</v>
          </cell>
          <cell r="B25712">
            <v>907.57</v>
          </cell>
        </row>
        <row r="25713">
          <cell r="A25713" t="str">
            <v>22.030.0100-A</v>
          </cell>
          <cell r="B25713">
            <v>829.99</v>
          </cell>
        </row>
        <row r="25714">
          <cell r="A25714" t="str">
            <v>22.030.0105-0</v>
          </cell>
          <cell r="B25714">
            <v>28.6</v>
          </cell>
        </row>
        <row r="25715">
          <cell r="A25715" t="str">
            <v>22.030.0105-A</v>
          </cell>
          <cell r="B25715">
            <v>28.6</v>
          </cell>
        </row>
        <row r="25716">
          <cell r="A25716" t="str">
            <v>22.030.9999-0</v>
          </cell>
          <cell r="B25716">
            <v>7582</v>
          </cell>
        </row>
        <row r="25717">
          <cell r="A25717" t="str">
            <v>22.030.9999-A</v>
          </cell>
          <cell r="B25717">
            <v>7229</v>
          </cell>
        </row>
        <row r="25718">
          <cell r="A25718" t="str">
            <v>22.040.0005-0</v>
          </cell>
          <cell r="B25718">
            <v>61.97</v>
          </cell>
        </row>
        <row r="25719">
          <cell r="A25719" t="str">
            <v>22.040.0005-A</v>
          </cell>
          <cell r="B25719">
            <v>61.97</v>
          </cell>
        </row>
        <row r="25720">
          <cell r="A25720" t="str">
            <v>22.040.0010-0</v>
          </cell>
          <cell r="B25720">
            <v>61.97</v>
          </cell>
        </row>
        <row r="25721">
          <cell r="A25721" t="str">
            <v>22.040.0010-A</v>
          </cell>
          <cell r="B25721">
            <v>61.97</v>
          </cell>
        </row>
        <row r="25722">
          <cell r="A25722" t="str">
            <v>22.040.0015-0</v>
          </cell>
          <cell r="B25722">
            <v>27.56</v>
          </cell>
        </row>
        <row r="25723">
          <cell r="A25723" t="str">
            <v>22.040.0015-A</v>
          </cell>
          <cell r="B25723">
            <v>27.56</v>
          </cell>
        </row>
        <row r="25724">
          <cell r="A25724" t="str">
            <v>22.040.0020-0</v>
          </cell>
          <cell r="B25724">
            <v>15.38</v>
          </cell>
        </row>
        <row r="25725">
          <cell r="A25725" t="str">
            <v>22.040.0020-A</v>
          </cell>
          <cell r="B25725">
            <v>15.38</v>
          </cell>
        </row>
        <row r="25726">
          <cell r="A25726" t="str">
            <v>22.040.0025-0</v>
          </cell>
          <cell r="B25726">
            <v>19.23</v>
          </cell>
        </row>
        <row r="25727">
          <cell r="A25727" t="str">
            <v>22.040.0025-A</v>
          </cell>
          <cell r="B25727">
            <v>19.23</v>
          </cell>
        </row>
        <row r="25728">
          <cell r="A25728" t="str">
            <v>22.040.0030-0</v>
          </cell>
          <cell r="B25728">
            <v>97.01</v>
          </cell>
        </row>
        <row r="25729">
          <cell r="A25729" t="str">
            <v>22.040.0030-A</v>
          </cell>
          <cell r="B25729">
            <v>97.01</v>
          </cell>
        </row>
        <row r="25730">
          <cell r="A25730" t="str">
            <v>22.040.0035-0</v>
          </cell>
          <cell r="B25730">
            <v>22.01</v>
          </cell>
        </row>
        <row r="25731">
          <cell r="A25731" t="str">
            <v>22.040.0035-A</v>
          </cell>
          <cell r="B25731">
            <v>22.01</v>
          </cell>
        </row>
        <row r="25732">
          <cell r="A25732" t="str">
            <v>22.040.0040-0</v>
          </cell>
          <cell r="B25732">
            <v>15.38</v>
          </cell>
        </row>
        <row r="25733">
          <cell r="A25733" t="str">
            <v>22.040.0040-A</v>
          </cell>
          <cell r="B25733">
            <v>15.38</v>
          </cell>
        </row>
        <row r="25734">
          <cell r="A25734" t="str">
            <v>22.040.0045-0</v>
          </cell>
          <cell r="B25734">
            <v>25.64</v>
          </cell>
        </row>
        <row r="25735">
          <cell r="A25735" t="str">
            <v>22.040.0045-A</v>
          </cell>
          <cell r="B25735">
            <v>25.64</v>
          </cell>
        </row>
        <row r="25736">
          <cell r="A25736" t="str">
            <v>22.040.0050-0</v>
          </cell>
          <cell r="B25736">
            <v>2.99</v>
          </cell>
        </row>
        <row r="25737">
          <cell r="A25737" t="str">
            <v>22.040.0050-A</v>
          </cell>
          <cell r="B25737">
            <v>2.99</v>
          </cell>
        </row>
        <row r="25738">
          <cell r="A25738" t="str">
            <v>22.040.0055-0</v>
          </cell>
          <cell r="B25738">
            <v>1.7</v>
          </cell>
        </row>
        <row r="25739">
          <cell r="A25739" t="str">
            <v>22.040.0055-A</v>
          </cell>
          <cell r="B25739">
            <v>1.7</v>
          </cell>
        </row>
        <row r="25740">
          <cell r="A25740" t="str">
            <v>22.040.9999-0</v>
          </cell>
          <cell r="B25740">
            <v>7854</v>
          </cell>
        </row>
        <row r="25741">
          <cell r="A25741" t="str">
            <v>22.040.9999-A</v>
          </cell>
          <cell r="B25741">
            <v>7854</v>
          </cell>
        </row>
        <row r="25742">
          <cell r="A25742" t="str">
            <v>22.050.0005-0</v>
          </cell>
          <cell r="B25742">
            <v>40.380000000000003</v>
          </cell>
        </row>
        <row r="25743">
          <cell r="A25743" t="str">
            <v>22.050.0005-A</v>
          </cell>
          <cell r="B25743">
            <v>40.380000000000003</v>
          </cell>
        </row>
        <row r="25744">
          <cell r="A25744" t="str">
            <v>22.050.0010-0</v>
          </cell>
          <cell r="B25744">
            <v>67.37</v>
          </cell>
        </row>
        <row r="25745">
          <cell r="A25745" t="str">
            <v>22.050.0010-A</v>
          </cell>
          <cell r="B25745">
            <v>67.37</v>
          </cell>
        </row>
        <row r="25746">
          <cell r="A25746" t="str">
            <v>22.050.0015-0</v>
          </cell>
          <cell r="B25746">
            <v>17.3</v>
          </cell>
        </row>
        <row r="25747">
          <cell r="A25747" t="str">
            <v>22.050.0015-A</v>
          </cell>
          <cell r="B25747">
            <v>17.3</v>
          </cell>
        </row>
        <row r="25748">
          <cell r="A25748" t="str">
            <v>22.050.0020-0</v>
          </cell>
          <cell r="B25748">
            <v>5.56</v>
          </cell>
        </row>
        <row r="25749">
          <cell r="A25749" t="str">
            <v>22.050.0020-A</v>
          </cell>
          <cell r="B25749">
            <v>5.56</v>
          </cell>
        </row>
        <row r="25750">
          <cell r="A25750" t="str">
            <v>22.050.0025-0</v>
          </cell>
          <cell r="B25750">
            <v>6.68</v>
          </cell>
        </row>
        <row r="25751">
          <cell r="A25751" t="str">
            <v>22.050.0025-A</v>
          </cell>
          <cell r="B25751">
            <v>6.68</v>
          </cell>
        </row>
        <row r="25752">
          <cell r="A25752" t="str">
            <v>22.050.0030-0</v>
          </cell>
          <cell r="B25752">
            <v>83.46</v>
          </cell>
        </row>
        <row r="25753">
          <cell r="A25753" t="str">
            <v>22.050.0030-A</v>
          </cell>
          <cell r="B25753">
            <v>83.46</v>
          </cell>
        </row>
        <row r="25754">
          <cell r="A25754" t="str">
            <v>22.050.0035-0</v>
          </cell>
          <cell r="B25754">
            <v>5.91</v>
          </cell>
        </row>
        <row r="25755">
          <cell r="A25755" t="str">
            <v>22.050.0035-A</v>
          </cell>
          <cell r="B25755">
            <v>5.65</v>
          </cell>
        </row>
        <row r="25756">
          <cell r="A25756" t="str">
            <v>22.050.9999-0</v>
          </cell>
          <cell r="B25756">
            <v>5569</v>
          </cell>
        </row>
        <row r="25757">
          <cell r="A25757" t="str">
            <v>22.050.9999-A</v>
          </cell>
          <cell r="B25757">
            <v>5534</v>
          </cell>
        </row>
        <row r="25758">
          <cell r="A25758" t="str">
            <v>54.001.0007-1</v>
          </cell>
          <cell r="B25758">
            <v>0.35</v>
          </cell>
        </row>
        <row r="25759">
          <cell r="A25759" t="str">
            <v>54.001.0007-B</v>
          </cell>
          <cell r="B25759">
            <v>0.35</v>
          </cell>
        </row>
        <row r="25760">
          <cell r="A25760" t="str">
            <v>54.001.0010-1</v>
          </cell>
          <cell r="B25760">
            <v>3.37</v>
          </cell>
        </row>
        <row r="25761">
          <cell r="A25761" t="str">
            <v>54.001.0010-B</v>
          </cell>
          <cell r="B25761">
            <v>3.37</v>
          </cell>
        </row>
        <row r="25762">
          <cell r="A25762" t="str">
            <v>54.001.0011-1</v>
          </cell>
          <cell r="B25762">
            <v>3.37</v>
          </cell>
        </row>
        <row r="25763">
          <cell r="A25763" t="str">
            <v>54.001.0011-B</v>
          </cell>
          <cell r="B25763">
            <v>3.37</v>
          </cell>
        </row>
        <row r="25764">
          <cell r="A25764" t="str">
            <v>54.001.0013-1</v>
          </cell>
          <cell r="B25764">
            <v>2.93</v>
          </cell>
        </row>
        <row r="25765">
          <cell r="A25765" t="str">
            <v>54.001.0013-B</v>
          </cell>
          <cell r="B25765">
            <v>2.93</v>
          </cell>
        </row>
        <row r="25766">
          <cell r="A25766" t="str">
            <v>54.001.0069-1</v>
          </cell>
          <cell r="B25766">
            <v>32.58</v>
          </cell>
        </row>
        <row r="25767">
          <cell r="A25767" t="str">
            <v>54.001.0069-B</v>
          </cell>
          <cell r="B25767">
            <v>31.93</v>
          </cell>
        </row>
        <row r="25768">
          <cell r="A25768" t="str">
            <v>54.001.0070-1</v>
          </cell>
          <cell r="B25768">
            <v>10.119999999999999</v>
          </cell>
        </row>
        <row r="25769">
          <cell r="A25769" t="str">
            <v>54.001.0070-B</v>
          </cell>
          <cell r="B25769">
            <v>9.9700000000000006</v>
          </cell>
        </row>
        <row r="25770">
          <cell r="A25770" t="str">
            <v>54.001.0071-1</v>
          </cell>
          <cell r="B25770">
            <v>161.29</v>
          </cell>
        </row>
        <row r="25771">
          <cell r="A25771" t="str">
            <v>54.001.0071-B</v>
          </cell>
          <cell r="B25771">
            <v>156.76</v>
          </cell>
        </row>
        <row r="25772">
          <cell r="A25772" t="str">
            <v>54.001.0073-1</v>
          </cell>
          <cell r="B25772">
            <v>20.350000000000001</v>
          </cell>
        </row>
        <row r="25773">
          <cell r="A25773" t="str">
            <v>54.001.0073-B</v>
          </cell>
          <cell r="B25773">
            <v>19.95</v>
          </cell>
        </row>
        <row r="25774">
          <cell r="A25774" t="str">
            <v>54.001.0074-1</v>
          </cell>
          <cell r="B25774">
            <v>37.69</v>
          </cell>
        </row>
        <row r="25775">
          <cell r="A25775" t="str">
            <v>54.001.0074-B</v>
          </cell>
          <cell r="B25775">
            <v>37.520000000000003</v>
          </cell>
        </row>
        <row r="25776">
          <cell r="A25776" t="str">
            <v>54.001.0077-1</v>
          </cell>
          <cell r="B25776">
            <v>24</v>
          </cell>
        </row>
        <row r="25777">
          <cell r="A25777" t="str">
            <v>54.001.0077-B</v>
          </cell>
          <cell r="B25777">
            <v>22.59</v>
          </cell>
        </row>
        <row r="25778">
          <cell r="A25778" t="str">
            <v>54.001.0081-1</v>
          </cell>
          <cell r="B25778">
            <v>173.74</v>
          </cell>
        </row>
        <row r="25779">
          <cell r="A25779" t="str">
            <v>54.001.0081-B</v>
          </cell>
          <cell r="B25779">
            <v>169.21</v>
          </cell>
        </row>
        <row r="25780">
          <cell r="A25780" t="str">
            <v>54.001.0082-1</v>
          </cell>
          <cell r="B25780">
            <v>173.4</v>
          </cell>
        </row>
        <row r="25781">
          <cell r="A25781" t="str">
            <v>54.001.0082-B</v>
          </cell>
          <cell r="B25781">
            <v>168.87</v>
          </cell>
        </row>
        <row r="25782">
          <cell r="A25782" t="str">
            <v>54.001.0100-1</v>
          </cell>
          <cell r="B25782">
            <v>58.69</v>
          </cell>
        </row>
        <row r="25783">
          <cell r="A25783" t="str">
            <v>54.001.0100-B</v>
          </cell>
          <cell r="B25783">
            <v>53.35</v>
          </cell>
        </row>
        <row r="25784">
          <cell r="A25784" t="str">
            <v>54.001.0104-1</v>
          </cell>
          <cell r="B25784">
            <v>747707.98</v>
          </cell>
        </row>
        <row r="25785">
          <cell r="A25785" t="str">
            <v>54.001.0104-B</v>
          </cell>
          <cell r="B25785">
            <v>747707.98</v>
          </cell>
        </row>
        <row r="25786">
          <cell r="A25786" t="str">
            <v>54.001.0117-1</v>
          </cell>
          <cell r="B25786">
            <v>24610.34</v>
          </cell>
        </row>
        <row r="25787">
          <cell r="A25787" t="str">
            <v>54.001.0117-B</v>
          </cell>
          <cell r="B25787">
            <v>24610.34</v>
          </cell>
        </row>
        <row r="25788">
          <cell r="A25788" t="str">
            <v>54.001.0126-1</v>
          </cell>
          <cell r="B25788">
            <v>662780.24</v>
          </cell>
        </row>
        <row r="25789">
          <cell r="A25789" t="str">
            <v>54.001.0126-B</v>
          </cell>
          <cell r="B25789">
            <v>662780.24</v>
          </cell>
        </row>
        <row r="25790">
          <cell r="A25790" t="str">
            <v>54.001.0127-1</v>
          </cell>
          <cell r="B25790">
            <v>570440.6</v>
          </cell>
        </row>
        <row r="25791">
          <cell r="A25791" t="str">
            <v>54.001.0127-B</v>
          </cell>
          <cell r="B25791">
            <v>570440.6</v>
          </cell>
        </row>
        <row r="25792">
          <cell r="A25792" t="str">
            <v>54.001.0128-1</v>
          </cell>
          <cell r="B25792">
            <v>570440.6</v>
          </cell>
        </row>
        <row r="25793">
          <cell r="A25793" t="str">
            <v>54.001.0128-B</v>
          </cell>
          <cell r="B25793">
            <v>570440.6</v>
          </cell>
        </row>
        <row r="25794">
          <cell r="A25794" t="str">
            <v>54.001.0129-1</v>
          </cell>
          <cell r="B25794">
            <v>722557.78</v>
          </cell>
        </row>
        <row r="25795">
          <cell r="A25795" t="str">
            <v>54.001.0129-B</v>
          </cell>
          <cell r="B25795">
            <v>722557.78</v>
          </cell>
        </row>
        <row r="25796">
          <cell r="A25796" t="str">
            <v>54.001.0132-1</v>
          </cell>
          <cell r="B25796">
            <v>11.03</v>
          </cell>
        </row>
        <row r="25797">
          <cell r="A25797" t="str">
            <v>54.001.0132-B</v>
          </cell>
          <cell r="B25797">
            <v>11.03</v>
          </cell>
        </row>
        <row r="25798">
          <cell r="A25798" t="str">
            <v>54.001.0133-1</v>
          </cell>
          <cell r="B25798">
            <v>12.11</v>
          </cell>
        </row>
        <row r="25799">
          <cell r="A25799" t="str">
            <v>54.001.0133-B</v>
          </cell>
          <cell r="B25799">
            <v>12.11</v>
          </cell>
        </row>
        <row r="25800">
          <cell r="A25800" t="str">
            <v>54.001.0134-1</v>
          </cell>
          <cell r="B25800">
            <v>12.63</v>
          </cell>
        </row>
        <row r="25801">
          <cell r="A25801" t="str">
            <v>54.001.0134-B</v>
          </cell>
          <cell r="B25801">
            <v>12.63</v>
          </cell>
        </row>
        <row r="25802">
          <cell r="A25802" t="str">
            <v>54.001.0135-1</v>
          </cell>
          <cell r="B25802">
            <v>14.48</v>
          </cell>
        </row>
        <row r="25803">
          <cell r="A25803" t="str">
            <v>54.001.0135-B</v>
          </cell>
          <cell r="B25803">
            <v>14.48</v>
          </cell>
        </row>
        <row r="25804">
          <cell r="A25804" t="str">
            <v>54.001.0136-1</v>
          </cell>
          <cell r="B25804">
            <v>14.78</v>
          </cell>
        </row>
        <row r="25805">
          <cell r="A25805" t="str">
            <v>54.001.0136-B</v>
          </cell>
          <cell r="B25805">
            <v>14.78</v>
          </cell>
        </row>
        <row r="25806">
          <cell r="A25806" t="str">
            <v>54.001.0137-1</v>
          </cell>
          <cell r="B25806">
            <v>17.77</v>
          </cell>
        </row>
        <row r="25807">
          <cell r="A25807" t="str">
            <v>54.001.0137-B</v>
          </cell>
          <cell r="B25807">
            <v>17.77</v>
          </cell>
        </row>
        <row r="25808">
          <cell r="A25808" t="str">
            <v>54.001.0138-1</v>
          </cell>
          <cell r="B25808">
            <v>19.36</v>
          </cell>
        </row>
        <row r="25809">
          <cell r="A25809" t="str">
            <v>54.001.0138-B</v>
          </cell>
          <cell r="B25809">
            <v>19.36</v>
          </cell>
        </row>
        <row r="25810">
          <cell r="A25810" t="str">
            <v>54.001.0139-1</v>
          </cell>
          <cell r="B25810">
            <v>22.82</v>
          </cell>
        </row>
        <row r="25811">
          <cell r="A25811" t="str">
            <v>54.001.0139-B</v>
          </cell>
          <cell r="B25811">
            <v>22.82</v>
          </cell>
        </row>
        <row r="25812">
          <cell r="A25812" t="str">
            <v>54.001.0140-1</v>
          </cell>
          <cell r="B25812">
            <v>25.35</v>
          </cell>
        </row>
        <row r="25813">
          <cell r="A25813" t="str">
            <v>54.001.0140-B</v>
          </cell>
          <cell r="B25813">
            <v>25.35</v>
          </cell>
        </row>
        <row r="25814">
          <cell r="A25814" t="str">
            <v>54.001.0141-1</v>
          </cell>
          <cell r="B25814">
            <v>5.51</v>
          </cell>
        </row>
        <row r="25815">
          <cell r="A25815" t="str">
            <v>54.001.0141-B</v>
          </cell>
          <cell r="B25815">
            <v>5.51</v>
          </cell>
        </row>
        <row r="25816">
          <cell r="A25816" t="str">
            <v>54.001.0142-1</v>
          </cell>
          <cell r="B25816">
            <v>7.48</v>
          </cell>
        </row>
        <row r="25817">
          <cell r="A25817" t="str">
            <v>54.001.0142-B</v>
          </cell>
          <cell r="B25817">
            <v>7.48</v>
          </cell>
        </row>
        <row r="25818">
          <cell r="A25818" t="str">
            <v>54.001.0143-1</v>
          </cell>
          <cell r="B25818">
            <v>16.95</v>
          </cell>
        </row>
        <row r="25819">
          <cell r="A25819" t="str">
            <v>54.001.0143-B</v>
          </cell>
          <cell r="B25819">
            <v>16.95</v>
          </cell>
        </row>
        <row r="25820">
          <cell r="A25820" t="str">
            <v>54.001.0144-1</v>
          </cell>
          <cell r="B25820">
            <v>19.75</v>
          </cell>
        </row>
        <row r="25821">
          <cell r="A25821" t="str">
            <v>54.001.0144-B</v>
          </cell>
          <cell r="B25821">
            <v>19.75</v>
          </cell>
        </row>
        <row r="25822">
          <cell r="A25822" t="str">
            <v>54.001.0145-1</v>
          </cell>
          <cell r="B25822">
            <v>25.36</v>
          </cell>
        </row>
        <row r="25823">
          <cell r="A25823" t="str">
            <v>54.001.0145-B</v>
          </cell>
          <cell r="B25823">
            <v>25.36</v>
          </cell>
        </row>
        <row r="25824">
          <cell r="A25824" t="str">
            <v>54.001.0146-1</v>
          </cell>
          <cell r="B25824">
            <v>30.96</v>
          </cell>
        </row>
        <row r="25825">
          <cell r="A25825" t="str">
            <v>54.001.0146-B</v>
          </cell>
          <cell r="B25825">
            <v>30.96</v>
          </cell>
        </row>
        <row r="25826">
          <cell r="A25826" t="str">
            <v>54.001.0147-1</v>
          </cell>
          <cell r="B25826">
            <v>53.48</v>
          </cell>
        </row>
        <row r="25827">
          <cell r="A25827" t="str">
            <v>54.001.0147-B</v>
          </cell>
          <cell r="B25827">
            <v>53.48</v>
          </cell>
        </row>
        <row r="25828">
          <cell r="A25828" t="str">
            <v>54.001.0150-1</v>
          </cell>
          <cell r="B25828">
            <v>12.37</v>
          </cell>
        </row>
        <row r="25829">
          <cell r="A25829" t="str">
            <v>54.001.0150-B</v>
          </cell>
          <cell r="B25829">
            <v>12.37</v>
          </cell>
        </row>
        <row r="25830">
          <cell r="A25830" t="str">
            <v>54.001.0151-1</v>
          </cell>
          <cell r="B25830">
            <v>28.14</v>
          </cell>
        </row>
        <row r="25831">
          <cell r="A25831" t="str">
            <v>54.001.0151-B</v>
          </cell>
          <cell r="B25831">
            <v>28.14</v>
          </cell>
        </row>
        <row r="25832">
          <cell r="A25832" t="str">
            <v>54.001.0152-1</v>
          </cell>
          <cell r="B25832">
            <v>31.23</v>
          </cell>
        </row>
        <row r="25833">
          <cell r="A25833" t="str">
            <v>54.001.0152-B</v>
          </cell>
          <cell r="B25833">
            <v>31.23</v>
          </cell>
        </row>
        <row r="25834">
          <cell r="A25834" t="str">
            <v>54.001.0154-1</v>
          </cell>
          <cell r="B25834">
            <v>2.4500000000000002</v>
          </cell>
        </row>
        <row r="25835">
          <cell r="A25835" t="str">
            <v>54.001.0154-B</v>
          </cell>
          <cell r="B25835">
            <v>2.4500000000000002</v>
          </cell>
        </row>
        <row r="25836">
          <cell r="A25836" t="str">
            <v>54.001.0160-1</v>
          </cell>
          <cell r="B25836">
            <v>18.34</v>
          </cell>
        </row>
        <row r="25837">
          <cell r="A25837" t="str">
            <v>54.001.0160-B</v>
          </cell>
          <cell r="B25837">
            <v>18.34</v>
          </cell>
        </row>
        <row r="25838">
          <cell r="A25838" t="str">
            <v>54.001.9999-0</v>
          </cell>
          <cell r="B25838">
            <v>843</v>
          </cell>
        </row>
        <row r="25839">
          <cell r="A25839" t="str">
            <v>54.001.9999-A</v>
          </cell>
          <cell r="B25839">
            <v>837</v>
          </cell>
        </row>
        <row r="25840">
          <cell r="A25840" t="str">
            <v>55.001.0010-1</v>
          </cell>
          <cell r="B25840">
            <v>0.49</v>
          </cell>
        </row>
        <row r="25841">
          <cell r="A25841" t="str">
            <v>55.001.0010-B</v>
          </cell>
          <cell r="B25841">
            <v>0.49</v>
          </cell>
        </row>
        <row r="25842">
          <cell r="A25842" t="str">
            <v>55.001.0011-1</v>
          </cell>
          <cell r="B25842">
            <v>0.75</v>
          </cell>
        </row>
        <row r="25843">
          <cell r="A25843" t="str">
            <v>55.001.0011-B</v>
          </cell>
          <cell r="B25843">
            <v>0.75</v>
          </cell>
        </row>
        <row r="25844">
          <cell r="A25844" t="str">
            <v>55.001.0012-1</v>
          </cell>
          <cell r="B25844">
            <v>1.53</v>
          </cell>
        </row>
        <row r="25845">
          <cell r="A25845" t="str">
            <v>55.001.0012-B</v>
          </cell>
          <cell r="B25845">
            <v>1.53</v>
          </cell>
        </row>
        <row r="25846">
          <cell r="A25846" t="str">
            <v>55.001.0013-1</v>
          </cell>
          <cell r="B25846">
            <v>391.35</v>
          </cell>
        </row>
        <row r="25847">
          <cell r="A25847" t="str">
            <v>55.001.0013-B</v>
          </cell>
          <cell r="B25847">
            <v>391.35</v>
          </cell>
        </row>
        <row r="25848">
          <cell r="A25848" t="str">
            <v>55.001.9999-0</v>
          </cell>
          <cell r="B25848">
            <v>1993</v>
          </cell>
        </row>
        <row r="25849">
          <cell r="A25849" t="str">
            <v>55.001.9999-A</v>
          </cell>
          <cell r="B25849">
            <v>1993</v>
          </cell>
        </row>
        <row r="25850">
          <cell r="A25850" t="str">
            <v>55.010.0001-1</v>
          </cell>
          <cell r="B25850">
            <v>1046.4100000000001</v>
          </cell>
        </row>
        <row r="25851">
          <cell r="A25851" t="str">
            <v>55.010.0001-B</v>
          </cell>
          <cell r="B25851">
            <v>961.33</v>
          </cell>
        </row>
        <row r="25852">
          <cell r="A25852" t="str">
            <v>55.010.0003-1</v>
          </cell>
          <cell r="B25852">
            <v>96.9</v>
          </cell>
        </row>
        <row r="25853">
          <cell r="A25853" t="str">
            <v>55.010.0003-B</v>
          </cell>
          <cell r="B25853">
            <v>90.81</v>
          </cell>
        </row>
        <row r="25854">
          <cell r="A25854" t="str">
            <v>55.010.9999-0</v>
          </cell>
          <cell r="B25854">
            <v>3941</v>
          </cell>
        </row>
        <row r="25855">
          <cell r="A25855" t="str">
            <v>55.010.9999-A</v>
          </cell>
          <cell r="B25855">
            <v>3660</v>
          </cell>
        </row>
        <row r="25856">
          <cell r="A25856" t="str">
            <v>55.019.0010-1</v>
          </cell>
          <cell r="B25856">
            <v>71</v>
          </cell>
        </row>
        <row r="25857">
          <cell r="A25857" t="str">
            <v>55.019.0010-B</v>
          </cell>
          <cell r="B25857">
            <v>61.49</v>
          </cell>
        </row>
        <row r="25858">
          <cell r="A25858" t="str">
            <v>55.019.9999-0</v>
          </cell>
          <cell r="B25858">
            <v>5037</v>
          </cell>
        </row>
        <row r="25859">
          <cell r="A25859" t="str">
            <v>55.019.9999-A</v>
          </cell>
          <cell r="B25859">
            <v>4362</v>
          </cell>
        </row>
        <row r="25860">
          <cell r="A25860" t="str">
            <v>55.100.0002-1</v>
          </cell>
          <cell r="B25860">
            <v>89.12</v>
          </cell>
        </row>
        <row r="25861">
          <cell r="A25861" t="str">
            <v>55.100.0002-B</v>
          </cell>
          <cell r="B25861">
            <v>81.12</v>
          </cell>
        </row>
        <row r="25862">
          <cell r="A25862" t="str">
            <v>55.100.0003-1</v>
          </cell>
          <cell r="B25862">
            <v>46.06</v>
          </cell>
        </row>
        <row r="25863">
          <cell r="A25863" t="str">
            <v>55.100.0003-B</v>
          </cell>
          <cell r="B25863">
            <v>43.89</v>
          </cell>
        </row>
        <row r="25864">
          <cell r="A25864" t="str">
            <v>55.100.0004-1</v>
          </cell>
          <cell r="B25864">
            <v>47.56</v>
          </cell>
        </row>
        <row r="25865">
          <cell r="A25865" t="str">
            <v>55.100.0004-B</v>
          </cell>
          <cell r="B25865">
            <v>45.39</v>
          </cell>
        </row>
        <row r="25866">
          <cell r="A25866" t="str">
            <v>55.100.0005-1</v>
          </cell>
          <cell r="B25866">
            <v>296.49</v>
          </cell>
        </row>
        <row r="25867">
          <cell r="A25867" t="str">
            <v>55.100.0005-B</v>
          </cell>
          <cell r="B25867">
            <v>261.52999999999997</v>
          </cell>
        </row>
        <row r="25868">
          <cell r="A25868" t="str">
            <v>55.100.0006-B</v>
          </cell>
          <cell r="B25868">
            <v>1182.72</v>
          </cell>
        </row>
        <row r="25869">
          <cell r="A25869" t="str">
            <v>55.100.0017-1</v>
          </cell>
          <cell r="B25869">
            <v>6367.72</v>
          </cell>
        </row>
        <row r="25870">
          <cell r="A25870" t="str">
            <v>55.100.0017-B</v>
          </cell>
          <cell r="B25870">
            <v>5685.24</v>
          </cell>
        </row>
        <row r="25871">
          <cell r="A25871" t="str">
            <v>55.100.0019-1</v>
          </cell>
          <cell r="B25871">
            <v>268.92</v>
          </cell>
        </row>
        <row r="25872">
          <cell r="A25872" t="str">
            <v>55.100.0019-B</v>
          </cell>
          <cell r="B25872">
            <v>248.67</v>
          </cell>
        </row>
        <row r="25873">
          <cell r="A25873" t="str">
            <v>55.100.0023-1</v>
          </cell>
          <cell r="B25873">
            <v>610.78</v>
          </cell>
        </row>
        <row r="25874">
          <cell r="A25874" t="str">
            <v>55.100.0023-B</v>
          </cell>
          <cell r="B25874">
            <v>556.99</v>
          </cell>
        </row>
        <row r="25875">
          <cell r="A25875" t="str">
            <v>55.100.0027-1</v>
          </cell>
          <cell r="B25875">
            <v>551.1</v>
          </cell>
        </row>
        <row r="25876">
          <cell r="A25876" t="str">
            <v>55.100.0027-B</v>
          </cell>
          <cell r="B25876">
            <v>500.27</v>
          </cell>
        </row>
        <row r="25877">
          <cell r="A25877" t="str">
            <v>55.100.0029-1</v>
          </cell>
          <cell r="B25877">
            <v>307.45999999999998</v>
          </cell>
        </row>
        <row r="25878">
          <cell r="A25878" t="str">
            <v>55.100.0029-B</v>
          </cell>
          <cell r="B25878">
            <v>284.93</v>
          </cell>
        </row>
        <row r="25879">
          <cell r="A25879" t="str">
            <v>55.100.0031-1</v>
          </cell>
          <cell r="B25879">
            <v>945.85</v>
          </cell>
        </row>
        <row r="25880">
          <cell r="A25880" t="str">
            <v>55.100.0031-B</v>
          </cell>
          <cell r="B25880">
            <v>822.63</v>
          </cell>
        </row>
        <row r="25881">
          <cell r="A25881" t="str">
            <v>55.100.0032-1</v>
          </cell>
          <cell r="B25881">
            <v>155.03</v>
          </cell>
        </row>
        <row r="25882">
          <cell r="A25882" t="str">
            <v>55.100.0032-B</v>
          </cell>
          <cell r="B25882">
            <v>139.68</v>
          </cell>
        </row>
        <row r="25883">
          <cell r="A25883" t="str">
            <v>55.100.0033-1</v>
          </cell>
          <cell r="B25883">
            <v>161.27000000000001</v>
          </cell>
        </row>
        <row r="25884">
          <cell r="A25884" t="str">
            <v>55.100.0033-B</v>
          </cell>
          <cell r="B25884">
            <v>145.25</v>
          </cell>
        </row>
        <row r="25885">
          <cell r="A25885" t="str">
            <v>55.100.0034-1</v>
          </cell>
          <cell r="B25885">
            <v>140.44999999999999</v>
          </cell>
        </row>
        <row r="25886">
          <cell r="A25886" t="str">
            <v>55.100.0034-B</v>
          </cell>
          <cell r="B25886">
            <v>127.72</v>
          </cell>
        </row>
        <row r="25887">
          <cell r="A25887" t="str">
            <v>55.100.0035-1</v>
          </cell>
          <cell r="B25887">
            <v>94.99</v>
          </cell>
        </row>
        <row r="25888">
          <cell r="A25888" t="str">
            <v>55.100.0035-B</v>
          </cell>
          <cell r="B25888">
            <v>82.68</v>
          </cell>
        </row>
        <row r="25889">
          <cell r="A25889" t="str">
            <v>55.100.0036-1</v>
          </cell>
          <cell r="B25889">
            <v>163.56</v>
          </cell>
        </row>
        <row r="25890">
          <cell r="A25890" t="str">
            <v>55.100.0036-B</v>
          </cell>
          <cell r="B25890">
            <v>151.88999999999999</v>
          </cell>
        </row>
        <row r="25891">
          <cell r="A25891" t="str">
            <v>55.100.0037-1</v>
          </cell>
          <cell r="B25891">
            <v>93.14</v>
          </cell>
        </row>
        <row r="25892">
          <cell r="A25892" t="str">
            <v>55.100.0037-B</v>
          </cell>
          <cell r="B25892">
            <v>82.55</v>
          </cell>
        </row>
        <row r="25893">
          <cell r="A25893" t="str">
            <v>55.100.0038-1</v>
          </cell>
          <cell r="B25893">
            <v>291.42</v>
          </cell>
        </row>
        <row r="25894">
          <cell r="A25894" t="str">
            <v>55.100.0038-B</v>
          </cell>
          <cell r="B25894">
            <v>278.86</v>
          </cell>
        </row>
        <row r="25895">
          <cell r="A25895" t="str">
            <v>55.100.0039-1</v>
          </cell>
          <cell r="B25895">
            <v>112.27</v>
          </cell>
        </row>
        <row r="25896">
          <cell r="A25896" t="str">
            <v>55.100.0039-B</v>
          </cell>
          <cell r="B25896">
            <v>101.68</v>
          </cell>
        </row>
        <row r="25897">
          <cell r="A25897" t="str">
            <v>55.100.0046-1</v>
          </cell>
          <cell r="B25897">
            <v>1007.93</v>
          </cell>
        </row>
        <row r="25898">
          <cell r="A25898" t="str">
            <v>55.100.0046-B</v>
          </cell>
          <cell r="B25898">
            <v>1007.93</v>
          </cell>
        </row>
        <row r="25899">
          <cell r="A25899" t="str">
            <v>55.100.0047-1</v>
          </cell>
          <cell r="B25899">
            <v>1331.33</v>
          </cell>
        </row>
        <row r="25900">
          <cell r="A25900" t="str">
            <v>55.100.0047-B</v>
          </cell>
          <cell r="B25900">
            <v>1331.33</v>
          </cell>
        </row>
        <row r="25901">
          <cell r="A25901" t="str">
            <v>55.100.0048-1</v>
          </cell>
          <cell r="B25901">
            <v>614.46</v>
          </cell>
        </row>
        <row r="25902">
          <cell r="A25902" t="str">
            <v>55.100.0048-B</v>
          </cell>
          <cell r="B25902">
            <v>614.46</v>
          </cell>
        </row>
        <row r="25903">
          <cell r="A25903" t="str">
            <v>55.100.0049-1</v>
          </cell>
          <cell r="B25903">
            <v>738.43</v>
          </cell>
        </row>
        <row r="25904">
          <cell r="A25904" t="str">
            <v>55.100.0049-B</v>
          </cell>
          <cell r="B25904">
            <v>738.43</v>
          </cell>
        </row>
        <row r="25905">
          <cell r="A25905" t="str">
            <v>55.100.0050-1</v>
          </cell>
          <cell r="B25905">
            <v>932.47</v>
          </cell>
        </row>
        <row r="25906">
          <cell r="A25906" t="str">
            <v>55.100.0050-B</v>
          </cell>
          <cell r="B25906">
            <v>932.47</v>
          </cell>
        </row>
        <row r="25907">
          <cell r="A25907" t="str">
            <v>55.100.0051-1</v>
          </cell>
          <cell r="B25907">
            <v>374.91</v>
          </cell>
        </row>
        <row r="25908">
          <cell r="A25908" t="str">
            <v>55.100.0051-B</v>
          </cell>
          <cell r="B25908">
            <v>374.91</v>
          </cell>
        </row>
        <row r="25909">
          <cell r="A25909" t="str">
            <v>55.100.0052-1</v>
          </cell>
          <cell r="B25909">
            <v>6.16</v>
          </cell>
        </row>
        <row r="25910">
          <cell r="A25910" t="str">
            <v>55.100.0052-B</v>
          </cell>
          <cell r="B25910">
            <v>6.16</v>
          </cell>
        </row>
        <row r="25911">
          <cell r="A25911" t="str">
            <v>55.100.0056-1</v>
          </cell>
          <cell r="B25911">
            <v>236.47</v>
          </cell>
        </row>
        <row r="25912">
          <cell r="A25912" t="str">
            <v>55.100.0056-B</v>
          </cell>
          <cell r="B25912">
            <v>225.07</v>
          </cell>
        </row>
        <row r="25913">
          <cell r="A25913" t="str">
            <v>55.100.0058-1</v>
          </cell>
          <cell r="B25913">
            <v>364.29</v>
          </cell>
        </row>
        <row r="25914">
          <cell r="A25914" t="str">
            <v>55.100.0058-B</v>
          </cell>
          <cell r="B25914">
            <v>364.29</v>
          </cell>
        </row>
        <row r="25915">
          <cell r="A25915" t="str">
            <v>55.100.0059-1</v>
          </cell>
          <cell r="B25915">
            <v>79.17</v>
          </cell>
        </row>
        <row r="25916">
          <cell r="A25916" t="str">
            <v>55.100.0059-B</v>
          </cell>
          <cell r="B25916">
            <v>77.06</v>
          </cell>
        </row>
        <row r="25917">
          <cell r="A25917" t="str">
            <v>55.100.0060-1</v>
          </cell>
          <cell r="B25917">
            <v>37.299999999999997</v>
          </cell>
        </row>
        <row r="25918">
          <cell r="A25918" t="str">
            <v>55.100.0060-B</v>
          </cell>
          <cell r="B25918">
            <v>35.19</v>
          </cell>
        </row>
        <row r="25919">
          <cell r="A25919" t="str">
            <v>55.100.0061-1</v>
          </cell>
          <cell r="B25919">
            <v>32.1</v>
          </cell>
        </row>
        <row r="25920">
          <cell r="A25920" t="str">
            <v>55.100.0061-B</v>
          </cell>
          <cell r="B25920">
            <v>29.99</v>
          </cell>
        </row>
        <row r="25921">
          <cell r="A25921" t="str">
            <v>55.100.0063-1</v>
          </cell>
          <cell r="B25921">
            <v>11</v>
          </cell>
        </row>
        <row r="25922">
          <cell r="A25922" t="str">
            <v>55.100.0063-B</v>
          </cell>
          <cell r="B25922">
            <v>11</v>
          </cell>
        </row>
        <row r="25923">
          <cell r="A25923" t="str">
            <v>55.100.0064-1</v>
          </cell>
          <cell r="B25923">
            <v>4.91</v>
          </cell>
        </row>
        <row r="25924">
          <cell r="A25924" t="str">
            <v>55.100.0064-B</v>
          </cell>
          <cell r="B25924">
            <v>4.91</v>
          </cell>
        </row>
        <row r="25925">
          <cell r="A25925" t="str">
            <v>55.100.0065-1</v>
          </cell>
          <cell r="B25925">
            <v>1.87</v>
          </cell>
        </row>
        <row r="25926">
          <cell r="A25926" t="str">
            <v>55.100.0065-B</v>
          </cell>
          <cell r="B25926">
            <v>1.87</v>
          </cell>
        </row>
        <row r="25927">
          <cell r="A25927" t="str">
            <v>55.100.0067-1</v>
          </cell>
          <cell r="B25927">
            <v>1541.17</v>
          </cell>
        </row>
        <row r="25928">
          <cell r="A25928" t="str">
            <v>55.100.0067-B</v>
          </cell>
          <cell r="B25928">
            <v>1436.42</v>
          </cell>
        </row>
        <row r="25929">
          <cell r="A25929" t="str">
            <v>55.100.0068-1</v>
          </cell>
          <cell r="B25929">
            <v>1.48</v>
          </cell>
        </row>
        <row r="25930">
          <cell r="A25930" t="str">
            <v>55.100.0068-B</v>
          </cell>
          <cell r="B25930">
            <v>1.48</v>
          </cell>
        </row>
        <row r="25931">
          <cell r="A25931" t="str">
            <v>55.100.0069-1</v>
          </cell>
          <cell r="B25931">
            <v>1.45</v>
          </cell>
        </row>
        <row r="25932">
          <cell r="A25932" t="str">
            <v>55.100.0069-B</v>
          </cell>
          <cell r="B25932">
            <v>1.45</v>
          </cell>
        </row>
        <row r="25933">
          <cell r="A25933" t="str">
            <v>55.100.0070-1</v>
          </cell>
          <cell r="B25933">
            <v>1.34</v>
          </cell>
        </row>
        <row r="25934">
          <cell r="A25934" t="str">
            <v>55.100.0070-B</v>
          </cell>
          <cell r="B25934">
            <v>1.34</v>
          </cell>
        </row>
        <row r="25935">
          <cell r="A25935" t="str">
            <v>55.100.0071-1</v>
          </cell>
          <cell r="B25935">
            <v>23.39</v>
          </cell>
        </row>
        <row r="25936">
          <cell r="A25936" t="str">
            <v>55.100.0071-B</v>
          </cell>
          <cell r="B25936">
            <v>21.69</v>
          </cell>
        </row>
        <row r="25937">
          <cell r="A25937" t="str">
            <v>55.100.0072-1</v>
          </cell>
          <cell r="B25937">
            <v>33.17</v>
          </cell>
        </row>
        <row r="25938">
          <cell r="A25938" t="str">
            <v>55.100.0072-B</v>
          </cell>
          <cell r="B25938">
            <v>30.75</v>
          </cell>
        </row>
        <row r="25939">
          <cell r="A25939" t="str">
            <v>55.100.9999-0</v>
          </cell>
          <cell r="B25939">
            <v>4016</v>
          </cell>
        </row>
        <row r="25940">
          <cell r="A25940" t="str">
            <v>55.100.9999-A</v>
          </cell>
          <cell r="B25940">
            <v>3706</v>
          </cell>
        </row>
        <row r="25941">
          <cell r="A25941" t="str">
            <v>58.002.0138-1</v>
          </cell>
          <cell r="B25941">
            <v>2.83</v>
          </cell>
        </row>
        <row r="25942">
          <cell r="A25942" t="str">
            <v>58.002.0138-B</v>
          </cell>
          <cell r="B25942">
            <v>2.75</v>
          </cell>
        </row>
        <row r="25943">
          <cell r="A25943" t="str">
            <v>58.002.0150-1</v>
          </cell>
          <cell r="B25943">
            <v>18.649999999999999</v>
          </cell>
        </row>
        <row r="25944">
          <cell r="A25944" t="str">
            <v>58.002.0150-B</v>
          </cell>
          <cell r="B25944">
            <v>17.57</v>
          </cell>
        </row>
        <row r="25945">
          <cell r="A25945" t="str">
            <v>58.002.0155-1</v>
          </cell>
          <cell r="B25945">
            <v>45.05</v>
          </cell>
        </row>
        <row r="25946">
          <cell r="A25946" t="str">
            <v>58.002.0155-B</v>
          </cell>
          <cell r="B25946">
            <v>41.29</v>
          </cell>
        </row>
        <row r="25947">
          <cell r="A25947" t="str">
            <v>58.002.0304-1</v>
          </cell>
          <cell r="B25947">
            <v>89.74</v>
          </cell>
        </row>
        <row r="25948">
          <cell r="A25948" t="str">
            <v>58.002.0304-B</v>
          </cell>
          <cell r="B25948">
            <v>89.74</v>
          </cell>
        </row>
        <row r="25949">
          <cell r="A25949" t="str">
            <v>58.002.0306-1</v>
          </cell>
          <cell r="B25949">
            <v>2.13</v>
          </cell>
        </row>
        <row r="25950">
          <cell r="A25950" t="str">
            <v>58.002.0306-B</v>
          </cell>
          <cell r="B25950">
            <v>2.13</v>
          </cell>
        </row>
        <row r="25951">
          <cell r="A25951" t="str">
            <v>58.002.0307-1</v>
          </cell>
          <cell r="B25951">
            <v>0.23</v>
          </cell>
        </row>
        <row r="25952">
          <cell r="A25952" t="str">
            <v>58.002.0307-B</v>
          </cell>
          <cell r="B25952">
            <v>0.23</v>
          </cell>
        </row>
        <row r="25953">
          <cell r="A25953" t="str">
            <v>58.002.0313-1</v>
          </cell>
          <cell r="B25953">
            <v>56.14</v>
          </cell>
        </row>
        <row r="25954">
          <cell r="A25954" t="str">
            <v>58.002.0313-B</v>
          </cell>
          <cell r="B25954">
            <v>50.37</v>
          </cell>
        </row>
        <row r="25955">
          <cell r="A25955" t="str">
            <v>58.002.0315-1</v>
          </cell>
          <cell r="B25955">
            <v>75.31</v>
          </cell>
        </row>
        <row r="25956">
          <cell r="A25956" t="str">
            <v>58.002.0315-B</v>
          </cell>
          <cell r="B25956">
            <v>75</v>
          </cell>
        </row>
        <row r="25957">
          <cell r="A25957" t="str">
            <v>58.002.0316-1</v>
          </cell>
          <cell r="B25957">
            <v>20.12</v>
          </cell>
        </row>
        <row r="25958">
          <cell r="A25958" t="str">
            <v>58.002.0316-B</v>
          </cell>
          <cell r="B25958">
            <v>19.84</v>
          </cell>
        </row>
        <row r="25959">
          <cell r="A25959" t="str">
            <v>58.002.0318-1</v>
          </cell>
          <cell r="B25959">
            <v>0.93</v>
          </cell>
        </row>
        <row r="25960">
          <cell r="A25960" t="str">
            <v>58.002.0318-B</v>
          </cell>
          <cell r="B25960">
            <v>0.9</v>
          </cell>
        </row>
        <row r="25961">
          <cell r="A25961" t="str">
            <v>58.002.0319-1</v>
          </cell>
          <cell r="B25961">
            <v>2.54</v>
          </cell>
        </row>
        <row r="25962">
          <cell r="A25962" t="str">
            <v>58.002.0319-B</v>
          </cell>
          <cell r="B25962">
            <v>2.52</v>
          </cell>
        </row>
        <row r="25963">
          <cell r="A25963" t="str">
            <v>58.002.0322-1</v>
          </cell>
          <cell r="B25963">
            <v>77.67</v>
          </cell>
        </row>
        <row r="25964">
          <cell r="A25964" t="str">
            <v>58.002.0322-B</v>
          </cell>
          <cell r="B25964">
            <v>74.5</v>
          </cell>
        </row>
        <row r="25965">
          <cell r="A25965" t="str">
            <v>58.002.0325-1</v>
          </cell>
          <cell r="B25965">
            <v>2.58</v>
          </cell>
        </row>
        <row r="25966">
          <cell r="A25966" t="str">
            <v>58.002.0325-B</v>
          </cell>
          <cell r="B25966">
            <v>2.56</v>
          </cell>
        </row>
        <row r="25967">
          <cell r="A25967" t="str">
            <v>58.002.0326-1</v>
          </cell>
          <cell r="B25967">
            <v>0.74</v>
          </cell>
        </row>
        <row r="25968">
          <cell r="A25968" t="str">
            <v>58.002.0326-B</v>
          </cell>
          <cell r="B25968">
            <v>0.73</v>
          </cell>
        </row>
        <row r="25969">
          <cell r="A25969" t="str">
            <v>58.002.0327-1</v>
          </cell>
          <cell r="B25969">
            <v>65.989999999999995</v>
          </cell>
        </row>
        <row r="25970">
          <cell r="A25970" t="str">
            <v>58.002.0327-B</v>
          </cell>
          <cell r="B25970">
            <v>60.51</v>
          </cell>
        </row>
        <row r="25971">
          <cell r="A25971" t="str">
            <v>58.002.0328-1</v>
          </cell>
          <cell r="B25971">
            <v>45.13</v>
          </cell>
        </row>
        <row r="25972">
          <cell r="A25972" t="str">
            <v>58.002.0328-B</v>
          </cell>
          <cell r="B25972">
            <v>41.36</v>
          </cell>
        </row>
        <row r="25973">
          <cell r="A25973" t="str">
            <v>58.002.0329-1</v>
          </cell>
          <cell r="B25973">
            <v>77.61</v>
          </cell>
        </row>
        <row r="25974">
          <cell r="A25974" t="str">
            <v>58.002.0329-B</v>
          </cell>
          <cell r="B25974">
            <v>67.349999999999994</v>
          </cell>
        </row>
        <row r="25975">
          <cell r="A25975" t="str">
            <v>58.002.0330-1</v>
          </cell>
          <cell r="B25975">
            <v>82.76</v>
          </cell>
        </row>
        <row r="25976">
          <cell r="A25976" t="str">
            <v>58.002.0330-B</v>
          </cell>
          <cell r="B25976">
            <v>72.12</v>
          </cell>
        </row>
        <row r="25977">
          <cell r="A25977" t="str">
            <v>58.002.0331-1</v>
          </cell>
          <cell r="B25977">
            <v>32.6</v>
          </cell>
        </row>
        <row r="25978">
          <cell r="A25978" t="str">
            <v>58.002.0331-B</v>
          </cell>
          <cell r="B25978">
            <v>30.13</v>
          </cell>
        </row>
        <row r="25979">
          <cell r="A25979" t="str">
            <v>58.002.0332-1</v>
          </cell>
          <cell r="B25979">
            <v>50.63</v>
          </cell>
        </row>
        <row r="25980">
          <cell r="A25980" t="str">
            <v>58.002.0332-B</v>
          </cell>
          <cell r="B25980">
            <v>47.41</v>
          </cell>
        </row>
        <row r="25981">
          <cell r="A25981" t="str">
            <v>58.002.0333-1</v>
          </cell>
          <cell r="B25981">
            <v>105.36</v>
          </cell>
        </row>
        <row r="25982">
          <cell r="A25982" t="str">
            <v>58.002.0333-B</v>
          </cell>
          <cell r="B25982">
            <v>99.9</v>
          </cell>
        </row>
        <row r="25983">
          <cell r="A25983" t="str">
            <v>58.002.0336-1</v>
          </cell>
          <cell r="B25983">
            <v>28.08</v>
          </cell>
        </row>
        <row r="25984">
          <cell r="A25984" t="str">
            <v>58.002.0336-B</v>
          </cell>
          <cell r="B25984">
            <v>24.59</v>
          </cell>
        </row>
        <row r="25985">
          <cell r="A25985" t="str">
            <v>58.002.0337-1</v>
          </cell>
          <cell r="B25985">
            <v>1.85</v>
          </cell>
        </row>
        <row r="25986">
          <cell r="A25986" t="str">
            <v>58.002.0337-B</v>
          </cell>
          <cell r="B25986">
            <v>1.77</v>
          </cell>
        </row>
        <row r="25987">
          <cell r="A25987" t="str">
            <v>58.002.0339-1</v>
          </cell>
          <cell r="B25987">
            <v>3.85</v>
          </cell>
        </row>
        <row r="25988">
          <cell r="A25988" t="str">
            <v>58.002.0339-B</v>
          </cell>
          <cell r="B25988">
            <v>3.85</v>
          </cell>
        </row>
        <row r="25989">
          <cell r="A25989" t="str">
            <v>58.002.0343-1</v>
          </cell>
          <cell r="B25989">
            <v>26.42</v>
          </cell>
        </row>
        <row r="25990">
          <cell r="A25990" t="str">
            <v>58.002.0343-B</v>
          </cell>
          <cell r="B25990">
            <v>22.88</v>
          </cell>
        </row>
        <row r="25991">
          <cell r="A25991" t="str">
            <v>58.002.0350-1</v>
          </cell>
          <cell r="B25991">
            <v>55.06</v>
          </cell>
        </row>
        <row r="25992">
          <cell r="A25992" t="str">
            <v>58.002.0350-B</v>
          </cell>
          <cell r="B25992">
            <v>50.21</v>
          </cell>
        </row>
        <row r="25993">
          <cell r="A25993" t="str">
            <v>58.002.0352-1</v>
          </cell>
          <cell r="B25993">
            <v>361.75</v>
          </cell>
        </row>
        <row r="25994">
          <cell r="A25994" t="str">
            <v>58.002.0352-B</v>
          </cell>
          <cell r="B25994">
            <v>347.2</v>
          </cell>
        </row>
        <row r="25995">
          <cell r="A25995" t="str">
            <v>58.002.0355-1</v>
          </cell>
          <cell r="B25995">
            <v>65.38</v>
          </cell>
        </row>
        <row r="25996">
          <cell r="A25996" t="str">
            <v>58.002.0355-B</v>
          </cell>
          <cell r="B25996">
            <v>60.31</v>
          </cell>
        </row>
        <row r="25997">
          <cell r="A25997" t="str">
            <v>58.002.0357-1</v>
          </cell>
          <cell r="B25997">
            <v>57.06</v>
          </cell>
        </row>
        <row r="25998">
          <cell r="A25998" t="str">
            <v>58.002.0357-B</v>
          </cell>
          <cell r="B25998">
            <v>52.02</v>
          </cell>
        </row>
        <row r="25999">
          <cell r="A25999" t="str">
            <v>58.002.0376-1</v>
          </cell>
          <cell r="B25999">
            <v>98.77</v>
          </cell>
        </row>
        <row r="26000">
          <cell r="A26000" t="str">
            <v>58.002.0376-B</v>
          </cell>
          <cell r="B26000">
            <v>88.45</v>
          </cell>
        </row>
        <row r="26001">
          <cell r="A26001" t="str">
            <v>58.002.0400-1</v>
          </cell>
          <cell r="B26001">
            <v>73.349999999999994</v>
          </cell>
        </row>
        <row r="26002">
          <cell r="A26002" t="str">
            <v>58.002.0400-B</v>
          </cell>
          <cell r="B26002">
            <v>68.25</v>
          </cell>
        </row>
        <row r="26003">
          <cell r="A26003" t="str">
            <v>58.002.0401-1</v>
          </cell>
          <cell r="B26003">
            <v>113.19</v>
          </cell>
        </row>
        <row r="26004">
          <cell r="A26004" t="str">
            <v>58.002.0401-B</v>
          </cell>
          <cell r="B26004">
            <v>105.67</v>
          </cell>
        </row>
        <row r="26005">
          <cell r="A26005" t="str">
            <v>58.002.0402-1</v>
          </cell>
          <cell r="B26005">
            <v>246.48</v>
          </cell>
        </row>
        <row r="26006">
          <cell r="A26006" t="str">
            <v>58.002.0402-B</v>
          </cell>
          <cell r="B26006">
            <v>236.6</v>
          </cell>
        </row>
        <row r="26007">
          <cell r="A26007" t="str">
            <v>58.002.0407-1</v>
          </cell>
          <cell r="B26007">
            <v>5.9</v>
          </cell>
        </row>
        <row r="26008">
          <cell r="A26008" t="str">
            <v>58.002.0407-B</v>
          </cell>
          <cell r="B26008">
            <v>5.9</v>
          </cell>
        </row>
        <row r="26009">
          <cell r="A26009" t="str">
            <v>58.002.0412-1</v>
          </cell>
          <cell r="B26009">
            <v>0.71</v>
          </cell>
        </row>
        <row r="26010">
          <cell r="A26010" t="str">
            <v>58.002.0412-B</v>
          </cell>
          <cell r="B26010">
            <v>0.71</v>
          </cell>
        </row>
        <row r="26011">
          <cell r="A26011" t="str">
            <v>58.002.0425-1</v>
          </cell>
          <cell r="B26011">
            <v>16.73</v>
          </cell>
        </row>
        <row r="26012">
          <cell r="A26012" t="str">
            <v>58.002.0425-B</v>
          </cell>
          <cell r="B26012">
            <v>15.22</v>
          </cell>
        </row>
        <row r="26013">
          <cell r="A26013" t="str">
            <v>58.002.0428-1</v>
          </cell>
          <cell r="B26013">
            <v>30.67</v>
          </cell>
        </row>
        <row r="26014">
          <cell r="A26014" t="str">
            <v>58.002.0428-B</v>
          </cell>
          <cell r="B26014">
            <v>30.67</v>
          </cell>
        </row>
        <row r="26015">
          <cell r="A26015" t="str">
            <v>58.002.0429-1</v>
          </cell>
          <cell r="B26015">
            <v>1.46</v>
          </cell>
        </row>
        <row r="26016">
          <cell r="A26016" t="str">
            <v>58.002.0429-B</v>
          </cell>
          <cell r="B26016">
            <v>1.46</v>
          </cell>
        </row>
        <row r="26017">
          <cell r="A26017" t="str">
            <v>58.002.0430-1</v>
          </cell>
          <cell r="B26017">
            <v>9.16</v>
          </cell>
        </row>
        <row r="26018">
          <cell r="A26018" t="str">
            <v>58.002.0430-B</v>
          </cell>
          <cell r="B26018">
            <v>9.16</v>
          </cell>
        </row>
        <row r="26019">
          <cell r="A26019" t="str">
            <v>58.002.0431-1</v>
          </cell>
          <cell r="B26019">
            <v>5.32</v>
          </cell>
        </row>
        <row r="26020">
          <cell r="A26020" t="str">
            <v>58.002.0431-B</v>
          </cell>
          <cell r="B26020">
            <v>5.32</v>
          </cell>
        </row>
        <row r="26021">
          <cell r="A26021" t="str">
            <v>58.002.0432-1</v>
          </cell>
          <cell r="B26021">
            <v>40.46</v>
          </cell>
        </row>
        <row r="26022">
          <cell r="A26022" t="str">
            <v>58.002.0432-B</v>
          </cell>
          <cell r="B26022">
            <v>40.46</v>
          </cell>
        </row>
        <row r="26023">
          <cell r="A26023" t="str">
            <v>58.002.0433-1</v>
          </cell>
          <cell r="B26023">
            <v>7.77</v>
          </cell>
        </row>
        <row r="26024">
          <cell r="A26024" t="str">
            <v>58.002.0433-B</v>
          </cell>
          <cell r="B26024">
            <v>7.77</v>
          </cell>
        </row>
        <row r="26025">
          <cell r="A26025" t="str">
            <v>58.002.0434-1</v>
          </cell>
          <cell r="B26025">
            <v>15.74</v>
          </cell>
        </row>
        <row r="26026">
          <cell r="A26026" t="str">
            <v>58.002.0434-B</v>
          </cell>
          <cell r="B26026">
            <v>15.74</v>
          </cell>
        </row>
        <row r="26027">
          <cell r="A26027" t="str">
            <v>58.002.0435-1</v>
          </cell>
          <cell r="B26027">
            <v>17.760000000000002</v>
          </cell>
        </row>
        <row r="26028">
          <cell r="A26028" t="str">
            <v>58.002.0435-B</v>
          </cell>
          <cell r="B26028">
            <v>17.760000000000002</v>
          </cell>
        </row>
        <row r="26029">
          <cell r="A26029" t="str">
            <v>58.002.0436-1</v>
          </cell>
          <cell r="B26029">
            <v>7.08</v>
          </cell>
        </row>
        <row r="26030">
          <cell r="A26030" t="str">
            <v>58.002.0436-B</v>
          </cell>
          <cell r="B26030">
            <v>7.08</v>
          </cell>
        </row>
        <row r="26031">
          <cell r="A26031" t="str">
            <v>58.002.9999-0</v>
          </cell>
          <cell r="B26031">
            <v>7554</v>
          </cell>
        </row>
        <row r="26032">
          <cell r="A26032" t="str">
            <v>58.002.9999-A</v>
          </cell>
          <cell r="B26032">
            <v>7227</v>
          </cell>
        </row>
        <row r="26033">
          <cell r="A26033" t="str">
            <v>59.003.0010-1</v>
          </cell>
          <cell r="B26033">
            <v>15.02</v>
          </cell>
        </row>
        <row r="26034">
          <cell r="A26034" t="str">
            <v>59.003.0010-B</v>
          </cell>
          <cell r="B26034">
            <v>15.02</v>
          </cell>
        </row>
        <row r="26035">
          <cell r="A26035" t="str">
            <v>59.003.0050-1</v>
          </cell>
          <cell r="B26035">
            <v>0.54</v>
          </cell>
        </row>
        <row r="26036">
          <cell r="A26036" t="str">
            <v>59.003.0050-B</v>
          </cell>
          <cell r="B26036">
            <v>0.54</v>
          </cell>
        </row>
        <row r="26037">
          <cell r="A26037" t="str">
            <v>59.003.0060-1</v>
          </cell>
          <cell r="B26037">
            <v>194.25</v>
          </cell>
        </row>
        <row r="26038">
          <cell r="A26038" t="str">
            <v>59.003.0060-B</v>
          </cell>
          <cell r="B26038">
            <v>194.25</v>
          </cell>
        </row>
        <row r="26039">
          <cell r="A26039" t="str">
            <v>59.003.9999-0</v>
          </cell>
          <cell r="B26039">
            <v>1313</v>
          </cell>
        </row>
        <row r="26040">
          <cell r="A26040" t="str">
            <v>59.003.9999-A</v>
          </cell>
          <cell r="B26040">
            <v>1313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"/>
      <sheetName val="emop out 12"/>
      <sheetName val="CRONOGRAMA"/>
      <sheetName val="MC"/>
      <sheetName val="PLAN DE COMPOSIÇÃO"/>
      <sheetName val="C.F.F"/>
      <sheetName val="C.D.M"/>
      <sheetName val="RESUMO DE OBRA"/>
      <sheetName val="QCI"/>
      <sheetName val="MEMORIAL DESCRITIVO"/>
    </sheetNames>
    <sheetDataSet>
      <sheetData sheetId="0">
        <row r="15">
          <cell r="A15" t="str">
            <v>1.01</v>
          </cell>
        </row>
      </sheetData>
      <sheetData sheetId="1"/>
      <sheetData sheetId="2"/>
      <sheetData sheetId="3">
        <row r="16">
          <cell r="N16">
            <v>550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I"/>
      <sheetName val="CronogFF"/>
      <sheetName val="Controle"/>
    </sheetNames>
    <sheetDataSet>
      <sheetData sheetId="0" refreshError="1"/>
      <sheetData sheetId="1" refreshError="1">
        <row r="7">
          <cell r="B7" t="str">
            <v>Nº do CT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1.xml"/><Relationship Id="rId5" Type="http://schemas.openxmlformats.org/officeDocument/2006/relationships/image" Target="../media/image6.emf"/><Relationship Id="rId4" Type="http://schemas.openxmlformats.org/officeDocument/2006/relationships/oleObject" Target="../embeddings/oleObject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27"/>
  <sheetViews>
    <sheetView showGridLines="0" tabSelected="1" view="pageBreakPreview" zoomScale="80" zoomScaleNormal="90" zoomScaleSheetLayoutView="80" workbookViewId="0">
      <selection activeCell="A6" sqref="A6:I6"/>
    </sheetView>
  </sheetViews>
  <sheetFormatPr defaultRowHeight="15"/>
  <cols>
    <col min="1" max="1" width="9" style="267" customWidth="1"/>
    <col min="2" max="2" width="15.85546875" style="267" customWidth="1"/>
    <col min="3" max="3" width="10" style="267" customWidth="1"/>
    <col min="4" max="4" width="72" style="268" customWidth="1"/>
    <col min="5" max="5" width="8.5703125" style="265" customWidth="1"/>
    <col min="6" max="6" width="15.85546875" style="1325" customWidth="1"/>
    <col min="7" max="7" width="15" style="1326" customWidth="1"/>
    <col min="8" max="8" width="16.140625" style="1326" customWidth="1"/>
    <col min="9" max="9" width="19.42578125" style="1326" customWidth="1"/>
    <col min="10" max="10" width="19.42578125" style="217" customWidth="1"/>
    <col min="11" max="11" width="38.5703125" style="1093" customWidth="1"/>
    <col min="12" max="12" width="17.85546875" style="225" customWidth="1"/>
    <col min="13" max="13" width="11.7109375" style="225" customWidth="1"/>
    <col min="14" max="16384" width="9.140625" style="225"/>
  </cols>
  <sheetData>
    <row r="1" spans="1:17" ht="20.25" customHeight="1">
      <c r="A1" s="324"/>
      <c r="B1" s="324"/>
      <c r="C1" s="324"/>
      <c r="D1" s="325"/>
      <c r="E1" s="324"/>
      <c r="F1" s="1264"/>
      <c r="G1" s="1265"/>
      <c r="H1" s="1265"/>
      <c r="I1" s="1266"/>
      <c r="J1" s="210"/>
    </row>
    <row r="2" spans="1:17" ht="20.25" customHeight="1">
      <c r="A2" s="226"/>
      <c r="B2" s="226"/>
      <c r="C2" s="737"/>
      <c r="D2" s="227"/>
      <c r="E2" s="226"/>
      <c r="F2" s="1267"/>
      <c r="G2" s="1268"/>
      <c r="H2" s="1268"/>
      <c r="I2" s="1269"/>
      <c r="J2" s="210"/>
    </row>
    <row r="3" spans="1:17" ht="20.25" customHeight="1">
      <c r="A3" s="1625"/>
      <c r="B3" s="1625"/>
      <c r="C3" s="1625"/>
      <c r="D3" s="1625"/>
      <c r="E3" s="1625"/>
      <c r="F3" s="228"/>
      <c r="G3" s="212"/>
      <c r="H3" s="212"/>
      <c r="I3" s="269"/>
      <c r="J3" s="211"/>
      <c r="K3" s="1094"/>
    </row>
    <row r="4" spans="1:17" ht="20.25" customHeight="1" thickBot="1">
      <c r="A4" s="1626"/>
      <c r="B4" s="1626"/>
      <c r="C4" s="1626"/>
      <c r="D4" s="1626"/>
      <c r="E4" s="1626"/>
      <c r="F4" s="228"/>
      <c r="G4" s="212"/>
      <c r="H4" s="212"/>
      <c r="I4" s="269"/>
      <c r="J4" s="212"/>
      <c r="K4" s="1095"/>
    </row>
    <row r="5" spans="1:17" ht="6" customHeight="1" thickBot="1">
      <c r="A5" s="421"/>
      <c r="B5" s="422"/>
      <c r="C5" s="422"/>
      <c r="D5" s="422"/>
      <c r="E5" s="422"/>
      <c r="F5" s="423"/>
      <c r="G5" s="424"/>
      <c r="H5" s="424"/>
      <c r="I5" s="425"/>
      <c r="J5" s="213"/>
      <c r="K5" s="1095"/>
    </row>
    <row r="6" spans="1:17" ht="22.5" customHeight="1" thickBot="1">
      <c r="A6" s="1627" t="s">
        <v>24069</v>
      </c>
      <c r="B6" s="1627"/>
      <c r="C6" s="1627"/>
      <c r="D6" s="1627"/>
      <c r="E6" s="1627"/>
      <c r="F6" s="1627"/>
      <c r="G6" s="1627"/>
      <c r="H6" s="1627"/>
      <c r="I6" s="1628"/>
      <c r="J6" s="214"/>
      <c r="K6" s="1095"/>
    </row>
    <row r="7" spans="1:17" ht="6" customHeight="1" thickBot="1">
      <c r="A7" s="421"/>
      <c r="B7" s="422"/>
      <c r="C7" s="422"/>
      <c r="D7" s="422"/>
      <c r="E7" s="422"/>
      <c r="F7" s="423"/>
      <c r="G7" s="424"/>
      <c r="H7" s="424"/>
      <c r="I7" s="425"/>
      <c r="J7" s="223"/>
      <c r="K7" s="1096"/>
    </row>
    <row r="8" spans="1:17" ht="21.75" customHeight="1">
      <c r="A8" s="1611" t="s">
        <v>131</v>
      </c>
      <c r="B8" s="1612"/>
      <c r="C8" s="1154"/>
      <c r="D8" s="1155" t="str">
        <f>'MEMÓRIA DE CÁLCULO'!C9</f>
        <v>CONCLUSÃO DA CONSTRUÇÃO DE QUADRA POLIESPORTIVA COM VESTIÁRIO NA ESCOLA MUNIC. RUBEM ARRUDA CÂMARA.</v>
      </c>
      <c r="E8" s="1155"/>
      <c r="F8" s="1156"/>
      <c r="G8" s="1270"/>
      <c r="H8" s="1270"/>
      <c r="I8" s="1271"/>
      <c r="J8" s="215"/>
      <c r="K8" s="1097"/>
    </row>
    <row r="9" spans="1:17" ht="18.75" customHeight="1" thickBot="1">
      <c r="A9" s="1613" t="s">
        <v>132</v>
      </c>
      <c r="B9" s="1614"/>
      <c r="C9" s="1145"/>
      <c r="D9" s="230" t="str">
        <f>'MEMÓRIA DE CÁLCULO'!C10</f>
        <v>SÃO PEDRO DA ALDEIA  - RJ.</v>
      </c>
      <c r="E9" s="737"/>
      <c r="F9" s="1272"/>
      <c r="G9" s="1273"/>
      <c r="H9" s="1623"/>
      <c r="I9" s="1624"/>
      <c r="J9" s="215"/>
      <c r="K9" s="1096"/>
    </row>
    <row r="10" spans="1:17" ht="18.75" customHeight="1" thickBot="1">
      <c r="A10" s="1613" t="s">
        <v>133</v>
      </c>
      <c r="B10" s="1614"/>
      <c r="C10" s="1145"/>
      <c r="D10" s="426" t="str">
        <f>'MEMÓRIA DE CÁLCULO'!C11</f>
        <v>RUA DAS VIOLETAS  - BAIRRO JARDIM SOLEDADE</v>
      </c>
      <c r="E10" s="737"/>
      <c r="F10" s="427"/>
      <c r="G10" s="210"/>
      <c r="H10" s="1618" t="str">
        <f>'MEMÓRIA DE CÁLCULO'!J11</f>
        <v>BDI=22,47%</v>
      </c>
      <c r="I10" s="1619"/>
      <c r="J10" s="210"/>
      <c r="K10" s="1097"/>
    </row>
    <row r="11" spans="1:17" ht="18" customHeight="1" thickBot="1">
      <c r="A11" s="1157"/>
      <c r="B11" s="428"/>
      <c r="C11" s="428"/>
      <c r="D11" s="428"/>
      <c r="E11" s="429"/>
      <c r="F11" s="430"/>
      <c r="G11" s="1327"/>
      <c r="H11" s="1620" t="str">
        <f>'MEMÓRIA DE CÁLCULO'!J12</f>
        <v>EMOP / SINAPI DESONERADA - 03/2019</v>
      </c>
      <c r="I11" s="1621"/>
      <c r="J11" s="12"/>
      <c r="K11" s="1097"/>
    </row>
    <row r="12" spans="1:17" ht="36.75" customHeight="1" thickBot="1">
      <c r="A12" s="292" t="s">
        <v>0</v>
      </c>
      <c r="B12" s="773" t="s">
        <v>32206</v>
      </c>
      <c r="C12" s="292" t="s">
        <v>23974</v>
      </c>
      <c r="D12" s="292" t="s">
        <v>1</v>
      </c>
      <c r="E12" s="292" t="s">
        <v>2</v>
      </c>
      <c r="F12" s="293" t="s">
        <v>3</v>
      </c>
      <c r="G12" s="294" t="s">
        <v>227</v>
      </c>
      <c r="H12" s="295" t="s">
        <v>228</v>
      </c>
      <c r="I12" s="820" t="s">
        <v>264</v>
      </c>
      <c r="J12" s="819" t="s">
        <v>32009</v>
      </c>
      <c r="K12" s="1098" t="s">
        <v>32012</v>
      </c>
      <c r="Q12" s="735" t="s">
        <v>23956</v>
      </c>
    </row>
    <row r="13" spans="1:17" s="234" customFormat="1" ht="8.25" customHeight="1" thickBot="1">
      <c r="A13" s="235"/>
      <c r="B13" s="232"/>
      <c r="C13" s="232"/>
      <c r="D13" s="233"/>
      <c r="E13" s="229"/>
      <c r="F13" s="1272"/>
      <c r="G13" s="1274"/>
      <c r="H13" s="1274"/>
      <c r="I13" s="1275"/>
      <c r="J13" s="214"/>
      <c r="K13" s="1096"/>
      <c r="Q13" s="734"/>
    </row>
    <row r="14" spans="1:17" s="264" customFormat="1" ht="23.25" customHeight="1" thickBot="1">
      <c r="A14" s="776">
        <v>1</v>
      </c>
      <c r="B14" s="282"/>
      <c r="C14" s="282"/>
      <c r="D14" s="277" t="str">
        <f>'MEMÓRIA DE CÁLCULO'!D14</f>
        <v xml:space="preserve">SERVIÇOS PRELIMINARES </v>
      </c>
      <c r="E14" s="282"/>
      <c r="F14" s="1276"/>
      <c r="G14" s="1277"/>
      <c r="H14" s="1277"/>
      <c r="I14" s="1278"/>
      <c r="J14" s="777"/>
      <c r="K14" s="1099"/>
      <c r="M14" s="263" t="s">
        <v>13</v>
      </c>
      <c r="Q14" s="779" t="s">
        <v>23957</v>
      </c>
    </row>
    <row r="15" spans="1:17" s="236" customFormat="1" ht="26.25" customHeight="1">
      <c r="A15" s="741" t="s">
        <v>23599</v>
      </c>
      <c r="B15" s="741" t="str">
        <f>'MEMÓRIA DE CÁLCULO'!B15</f>
        <v>74209/001</v>
      </c>
      <c r="C15" s="741" t="str">
        <f>'MEMÓRIA DE CÁLCULO'!C15</f>
        <v>SINAPI</v>
      </c>
      <c r="D15" s="742" t="str">
        <f>'MEMÓRIA DE CÁLCULO'!D15</f>
        <v>PLACA DE OBRA EM CHAPA DE ACO GALVANIZADO</v>
      </c>
      <c r="E15" s="741" t="str">
        <f>'MEMÓRIA DE CÁLCULO'!L15</f>
        <v>M2</v>
      </c>
      <c r="F15" s="1279">
        <f>'MEMÓRIA DE CÁLCULO'!M15</f>
        <v>6</v>
      </c>
      <c r="G15" s="1280">
        <f>J15</f>
        <v>435.29</v>
      </c>
      <c r="H15" s="1280">
        <f>ROUND(G15*1.2247,2)</f>
        <v>533.1</v>
      </c>
      <c r="I15" s="1281">
        <f>ROUND(H15*F15,2)</f>
        <v>3198.6</v>
      </c>
      <c r="J15" s="1031">
        <v>435.29</v>
      </c>
      <c r="K15" s="1035" t="s">
        <v>32021</v>
      </c>
      <c r="M15" s="237"/>
      <c r="Q15" s="734" t="s">
        <v>23958</v>
      </c>
    </row>
    <row r="16" spans="1:17" ht="36" customHeight="1">
      <c r="A16" s="741" t="s">
        <v>5</v>
      </c>
      <c r="B16" s="249" t="str">
        <f>'MEMÓRIA DE CÁLCULO'!B18</f>
        <v>73822/002</v>
      </c>
      <c r="C16" s="249" t="str">
        <f>'MEMÓRIA DE CÁLCULO'!C18</f>
        <v>SINAPI</v>
      </c>
      <c r="D16" s="250" t="str">
        <f>'MEMÓRIA DE CÁLCULO'!D18</f>
        <v>LIMPEZA MECANIZADA DE TERRENO COM REMOCAO DE CAMADA VEGETAL, UTILIZANDO MOTONIVELADORA</v>
      </c>
      <c r="E16" s="251" t="str">
        <f>'MEMÓRIA DE CÁLCULO'!L18</f>
        <v>M2</v>
      </c>
      <c r="F16" s="1282">
        <f>'MEMÓRIA DE CÁLCULO'!M18</f>
        <v>1183.77</v>
      </c>
      <c r="G16" s="1280">
        <f>J16</f>
        <v>0.53</v>
      </c>
      <c r="H16" s="1280">
        <f t="shared" ref="H16:H25" si="0">ROUND(G16*1.2247,2)</f>
        <v>0.65</v>
      </c>
      <c r="I16" s="1281">
        <f t="shared" ref="I16:I20" si="1">ROUND(H16*F16,2)</f>
        <v>769.45</v>
      </c>
      <c r="J16" s="1031">
        <v>0.53</v>
      </c>
      <c r="K16" s="1032" t="s">
        <v>32019</v>
      </c>
      <c r="L16" s="241"/>
      <c r="M16" s="237" t="e">
        <f>VLOOKUP(B16,[1]EMOP1014!$A$2:$B$29999,2,FALSE)</f>
        <v>#N/A</v>
      </c>
      <c r="Q16" s="734" t="s">
        <v>23959</v>
      </c>
    </row>
    <row r="17" spans="1:17" s="236" customFormat="1" ht="97.5" customHeight="1">
      <c r="A17" s="741" t="s">
        <v>23616</v>
      </c>
      <c r="B17" s="246" t="str">
        <f>'MEMÓRIA DE CÁLCULO'!B23</f>
        <v>02.004.0004-A</v>
      </c>
      <c r="C17" s="246" t="str">
        <f>'MEMÓRIA DE CÁLCULO'!C23</f>
        <v>EMOP</v>
      </c>
      <c r="D17" s="239" t="str">
        <f>'MEMÓRIA DE CÁLCULO'!D23</f>
        <v>BARRACAO OBRA C/PAREDES CHAPAS MADEIRA COMPENSADA,PLASTIF.,LISA,COLAGEM FENOLICA,PROVA D`AGUA,2,44X1,22M E 9MM ESP.PISOE ESTRUTURA MADEIRA 3ª,COBERTURA TELHAS ONDULADAS 6MM,FIBROCIMENTO,EXCL.PINT.E LIGACOES PROVISORIAS, INCL.INST., APARELHOS, ESQUADRIAS E FERRAG., PROJ.Nº2007/EMOP, ESCRITORIO, SANITARIOS, DEPOSITOS E TORRE C/CAIXA D`AGUA 500L, REAPROVEITADO 5 VEZES</v>
      </c>
      <c r="E17" s="247" t="str">
        <f>'MEMÓRIA DE CÁLCULO'!L23</f>
        <v>M2</v>
      </c>
      <c r="F17" s="1283">
        <f>'MEMÓRIA DE CÁLCULO'!M23</f>
        <v>15</v>
      </c>
      <c r="G17" s="1280">
        <f t="shared" ref="G17:G20" si="2">J17</f>
        <v>286.44</v>
      </c>
      <c r="H17" s="1280">
        <f t="shared" si="0"/>
        <v>350.8</v>
      </c>
      <c r="I17" s="1281">
        <f t="shared" si="1"/>
        <v>5262</v>
      </c>
      <c r="J17" s="224">
        <f>VLOOKUP(B17,EMOP0319!3:50001,2,FALSE)</f>
        <v>286.44</v>
      </c>
      <c r="K17" s="1100"/>
      <c r="L17" s="245"/>
      <c r="M17" s="237">
        <f>VLOOKUP(B17,[1]EMOP1014!$A$2:$B$29999,2,FALSE)</f>
        <v>220.2</v>
      </c>
      <c r="Q17" s="734" t="s">
        <v>23960</v>
      </c>
    </row>
    <row r="18" spans="1:17" s="236" customFormat="1" ht="49.5" customHeight="1">
      <c r="A18" s="741" t="s">
        <v>6</v>
      </c>
      <c r="B18" s="242" t="str">
        <f>'MEMÓRIA DE CÁLCULO'!B26</f>
        <v>02.016.0001-A</v>
      </c>
      <c r="C18" s="242" t="str">
        <f>'MEMÓRIA DE CÁLCULO'!C26</f>
        <v>EMOP</v>
      </c>
      <c r="D18" s="243" t="str">
        <f>'MEMÓRIA DE CÁLCULO'!D26</f>
        <v>INSTALAÇÃO E LIGAÇÃO PROVISÓRIAS DE ALIMENTAÇÃO DE ENERGIA ELÉTRICA, EM BAIXA TENSÃO, PARA CANTEIRO DE OBRAS, M3 - CHAVE 100A, CARGA 3KW, 20CV, EXCLUSIVE O FORNECIMENTO DO MEDIDOR.</v>
      </c>
      <c r="E18" s="731" t="str">
        <f>'MEMÓRIA DE CÁLCULO'!L26</f>
        <v>UNID.</v>
      </c>
      <c r="F18" s="1284">
        <f>'MEMÓRIA DE CÁLCULO'!M26</f>
        <v>1</v>
      </c>
      <c r="G18" s="1280">
        <f t="shared" ref="G18:G19" si="3">J18</f>
        <v>1384.1</v>
      </c>
      <c r="H18" s="1280">
        <f t="shared" ref="H18:H19" si="4">ROUND(G18*1.2247,2)</f>
        <v>1695.11</v>
      </c>
      <c r="I18" s="1281">
        <f t="shared" ref="I18:I19" si="5">ROUND(H18*F18,2)</f>
        <v>1695.11</v>
      </c>
      <c r="J18" s="224">
        <f>VLOOKUP(B18,EMOP0319!4:50002,2,FALSE)</f>
        <v>1384.1</v>
      </c>
      <c r="K18" s="1100"/>
      <c r="L18" s="245"/>
      <c r="M18" s="237"/>
      <c r="Q18" s="734"/>
    </row>
    <row r="19" spans="1:17" s="236" customFormat="1" ht="49.5" customHeight="1">
      <c r="A19" s="741" t="s">
        <v>23765</v>
      </c>
      <c r="B19" s="242" t="str">
        <f>'MEMÓRIA DE CÁLCULO'!B28</f>
        <v>02.015.0001-A</v>
      </c>
      <c r="C19" s="242" t="str">
        <f>'MEMÓRIA DE CÁLCULO'!C28</f>
        <v>EMOP</v>
      </c>
      <c r="D19" s="243" t="str">
        <f>'MEMÓRIA DE CÁLCULO'!D28</f>
        <v>INSTALAÇÃO E LIGAÇÃO PROVISÓRIA PARA ABASTECIMENTO DE ÁGUA E ESGOTAMENTO SANITÁRIO EM CANTEIRO DE OBRAS, INCLUSIVE ESCAVAÇÃO, EXCLUSIVE REPOSIÇÃO DA PAVIMENTAÇÃO DO LOGRADOURO PÚBLICO.</v>
      </c>
      <c r="E19" s="731" t="str">
        <f>'MEMÓRIA DE CÁLCULO'!L28</f>
        <v>UNID.</v>
      </c>
      <c r="F19" s="1284">
        <f>'MEMÓRIA DE CÁLCULO'!M28</f>
        <v>1</v>
      </c>
      <c r="G19" s="1280">
        <f t="shared" si="3"/>
        <v>2895.44</v>
      </c>
      <c r="H19" s="1280">
        <f t="shared" si="4"/>
        <v>3546.05</v>
      </c>
      <c r="I19" s="1281">
        <f t="shared" si="5"/>
        <v>3546.05</v>
      </c>
      <c r="J19" s="224">
        <f>VLOOKUP(B19,EMOP0319!5:50003,2,FALSE)</f>
        <v>2895.44</v>
      </c>
      <c r="K19" s="1100"/>
      <c r="L19" s="245"/>
      <c r="M19" s="237"/>
      <c r="Q19" s="734"/>
    </row>
    <row r="20" spans="1:17" s="236" customFormat="1" ht="73.5" customHeight="1">
      <c r="A20" s="741" t="s">
        <v>23971</v>
      </c>
      <c r="B20" s="246" t="str">
        <f>'MEMÓRIA DE CÁLCULO'!B30</f>
        <v>02.001.0001-A</v>
      </c>
      <c r="C20" s="246" t="str">
        <f>'MEMÓRIA DE CÁLCULO'!C30</f>
        <v>EMOP</v>
      </c>
      <c r="D20" s="316" t="str">
        <f>'MEMÓRIA DE CÁLCULO'!D30</f>
        <v>TAPUME DE VEDAÇÃO OU PROTEÇÃO, EXECUTADO COM CHAPAS DE MADEIRA COMPENSADA, PLASTIFICADA, LISA, DE COLAGEM FENÓLICA, À PROVA D’ÁGUA, COM 2,44 X 1,22M E 6MM DE ESPESSURA, PREGADAS EM PEÇAS DE PINHO DE 3ª DE 3” X 3” HORIZONTAIS E VERTICAIS A CADA 1,22M, EXCLUSIVE PINTURA.</v>
      </c>
      <c r="E20" s="247" t="str">
        <f>'MEMÓRIA DE CÁLCULO'!L30</f>
        <v>M2</v>
      </c>
      <c r="F20" s="1283">
        <f>'MEMÓRIA DE CÁLCULO'!M30</f>
        <v>9.6</v>
      </c>
      <c r="G20" s="1280">
        <f t="shared" si="2"/>
        <v>43.86</v>
      </c>
      <c r="H20" s="1280">
        <f t="shared" si="0"/>
        <v>53.72</v>
      </c>
      <c r="I20" s="1281">
        <f t="shared" si="1"/>
        <v>515.71</v>
      </c>
      <c r="J20" s="224">
        <f>VLOOKUP(B20,EMOP0319!6:50004,2,FALSE)</f>
        <v>43.86</v>
      </c>
      <c r="K20" s="1100"/>
      <c r="L20" s="245"/>
      <c r="M20" s="237"/>
      <c r="Q20" s="734" t="s">
        <v>23961</v>
      </c>
    </row>
    <row r="21" spans="1:17" s="236" customFormat="1" ht="55.5" customHeight="1">
      <c r="A21" s="741" t="s">
        <v>23972</v>
      </c>
      <c r="B21" s="246" t="str">
        <f>'MEMÓRIA DE CÁLCULO'!B34</f>
        <v>05.006.0002-B</v>
      </c>
      <c r="C21" s="246" t="str">
        <f>'MEMÓRIA DE CÁLCULO'!C34</f>
        <v>EMOP</v>
      </c>
      <c r="D21" s="732" t="str">
        <f>'MEMÓRIA DE CÁLCULO'!D34</f>
        <v>ALUGUEL DE TORRE-ANDAIME TUBULAR SOBRE RODIZIOS, EXCLUSIVE ALUGUEL DOS RODIZIOS, TRANSPORTE DOS ELEMENTOS DA TORRE,PLATAFORMA OU PASSARELA DE PINHO, MONTAGEM E DESMONTAGEM</v>
      </c>
      <c r="E21" s="739" t="str">
        <f>'MEMÓRIA DE CÁLCULO'!L34</f>
        <v>MxMÊS</v>
      </c>
      <c r="F21" s="1283">
        <f>'MEMÓRIA DE CÁLCULO'!M34</f>
        <v>80</v>
      </c>
      <c r="G21" s="1280">
        <f>J21</f>
        <v>8</v>
      </c>
      <c r="H21" s="1280">
        <f>ROUND(G21*1.2247,2)</f>
        <v>9.8000000000000007</v>
      </c>
      <c r="I21" s="1281">
        <f>ROUND(H21*F21,2)</f>
        <v>784</v>
      </c>
      <c r="J21" s="224">
        <f>VLOOKUP(B21,EMOP0319!7:50005,2,FALSE)</f>
        <v>8</v>
      </c>
      <c r="K21" s="1101"/>
      <c r="L21" s="245"/>
      <c r="M21" s="237"/>
      <c r="Q21" s="734"/>
    </row>
    <row r="22" spans="1:17" s="236" customFormat="1" ht="30" customHeight="1">
      <c r="A22" s="741" t="s">
        <v>23973</v>
      </c>
      <c r="B22" s="246" t="str">
        <f>'MEMÓRIA DE CÁLCULO'!B37</f>
        <v>05.006.0015-A</v>
      </c>
      <c r="C22" s="246" t="str">
        <f>'MEMÓRIA DE CÁLCULO'!C37</f>
        <v>EMOP</v>
      </c>
      <c r="D22" s="732" t="str">
        <f>'MEMÓRIA DE CÁLCULO'!D37</f>
        <v>ALUGUEL DE RODÍZIOS DE BORRACHA, PARA TORRE TUBULAR. CUSTO PARA 4 RODÍZIOS</v>
      </c>
      <c r="E22" s="739" t="str">
        <f>'MEMÓRIA DE CÁLCULO'!L37</f>
        <v>UNID. X MÊS</v>
      </c>
      <c r="F22" s="1283">
        <f>'MEMÓRIA DE CÁLCULO'!M37</f>
        <v>8</v>
      </c>
      <c r="G22" s="1280">
        <f t="shared" ref="G22:G25" si="6">J22</f>
        <v>86.4</v>
      </c>
      <c r="H22" s="1280">
        <f t="shared" si="0"/>
        <v>105.81</v>
      </c>
      <c r="I22" s="1281">
        <f t="shared" ref="I22:I25" si="7">ROUND(H22*F22,2)</f>
        <v>846.48</v>
      </c>
      <c r="J22" s="224">
        <f>VLOOKUP(B22,EMOP0319!8:50006,2,FALSE)</f>
        <v>86.4</v>
      </c>
      <c r="K22" s="1100"/>
      <c r="L22" s="245"/>
      <c r="M22" s="237"/>
      <c r="Q22" s="734"/>
    </row>
    <row r="23" spans="1:17" s="236" customFormat="1" ht="48" customHeight="1">
      <c r="A23" s="741" t="s">
        <v>31858</v>
      </c>
      <c r="B23" s="246" t="str">
        <f>'MEMÓRIA DE CÁLCULO'!B40</f>
        <v>05.005.0012-B</v>
      </c>
      <c r="C23" s="246" t="str">
        <f>'MEMÓRIA DE CÁLCULO'!C40</f>
        <v>EMOP</v>
      </c>
      <c r="D23" s="732" t="str">
        <f>'MEMÓRIA DE CÁLCULO'!D40</f>
        <v>PLATAFORMA OU PASSARELA DE MADEIRA DE 1ª, CONSIDERANDO-SE APROVEITAMENTO DA MADEIRA 20 VEZES, EXCLUSIVE ANDAIME OU OUTRO SUPORTE E MOVIMENTAÇÃO (VIDE ITEM 05.008.0008)</v>
      </c>
      <c r="E23" s="739" t="str">
        <f>'MEMÓRIA DE CÁLCULO'!L40</f>
        <v>M2</v>
      </c>
      <c r="F23" s="1283">
        <f>'MEMÓRIA DE CÁLCULO'!M40</f>
        <v>2</v>
      </c>
      <c r="G23" s="1280">
        <f t="shared" si="6"/>
        <v>2.61</v>
      </c>
      <c r="H23" s="1280">
        <f t="shared" si="0"/>
        <v>3.2</v>
      </c>
      <c r="I23" s="1281">
        <f t="shared" si="7"/>
        <v>6.4</v>
      </c>
      <c r="J23" s="224">
        <f>VLOOKUP(B23,EMOP0319!9:50007,2,FALSE)</f>
        <v>2.61</v>
      </c>
      <c r="K23" s="1100"/>
      <c r="L23" s="245"/>
      <c r="M23" s="237"/>
      <c r="Q23" s="734"/>
    </row>
    <row r="24" spans="1:17" s="236" customFormat="1" ht="33.75" customHeight="1">
      <c r="A24" s="741" t="s">
        <v>31859</v>
      </c>
      <c r="B24" s="246" t="str">
        <f>'MEMÓRIA DE CÁLCULO'!B43</f>
        <v>05.008.0001-A</v>
      </c>
      <c r="C24" s="246" t="str">
        <f>'MEMÓRIA DE CÁLCULO'!C43</f>
        <v>EMOP</v>
      </c>
      <c r="D24" s="732" t="str">
        <f>'MEMÓRIA DE CÁLCULO'!D43</f>
        <v>MONTAGEM E DESMONTAGEM DE ANDAIME COM ELEMENTOS TUBULARES, CONSIDERANDO-SE A ÁREA VERTICAL RECOBERTA</v>
      </c>
      <c r="E24" s="739" t="str">
        <f>'MEMÓRIA DE CÁLCULO'!L43</f>
        <v>M2</v>
      </c>
      <c r="F24" s="1283">
        <f>'MEMÓRIA DE CÁLCULO'!M43</f>
        <v>20</v>
      </c>
      <c r="G24" s="1280">
        <f t="shared" ref="G24" si="8">J24</f>
        <v>5.16</v>
      </c>
      <c r="H24" s="1280">
        <f t="shared" ref="H24" si="9">ROUND(G24*1.2247,2)</f>
        <v>6.32</v>
      </c>
      <c r="I24" s="1281">
        <f t="shared" ref="I24" si="10">ROUND(H24*F24,2)</f>
        <v>126.4</v>
      </c>
      <c r="J24" s="224">
        <f>VLOOKUP(B24,EMOP0319!10:50008,2,FALSE)</f>
        <v>5.16</v>
      </c>
      <c r="K24" s="1100"/>
      <c r="L24" s="245"/>
      <c r="M24" s="237"/>
      <c r="Q24" s="734"/>
    </row>
    <row r="25" spans="1:17" s="236" customFormat="1" ht="48" customHeight="1">
      <c r="A25" s="741" t="s">
        <v>31905</v>
      </c>
      <c r="B25" s="246" t="str">
        <f>'MEMÓRIA DE CÁLCULO'!B46</f>
        <v>04.020.0122-A</v>
      </c>
      <c r="C25" s="246" t="str">
        <f>'MEMÓRIA DE CÁLCULO'!C46</f>
        <v>EMOP</v>
      </c>
      <c r="D25" s="732" t="str">
        <f>'MEMÓRIA DE CÁLCULO'!D46</f>
        <v>TRANSPORTE DE ANDAIME TUBULAR, CONSIDERANDO-SE A ÁREA DE PROJEÇÃO VERTICAL DO ANDAIME, EXCLUSIVE CARGA, DESCARGA E TEMPO DE ESPERA DO CAMINHÃO (VIDE ITEM 04.021.0010)</v>
      </c>
      <c r="E25" s="739" t="str">
        <f>'MEMÓRIA DE CÁLCULO'!L46</f>
        <v>M2 x KM</v>
      </c>
      <c r="F25" s="1283">
        <f>'MEMÓRIA DE CÁLCULO'!M46</f>
        <v>200</v>
      </c>
      <c r="G25" s="1280">
        <f t="shared" si="6"/>
        <v>0.11</v>
      </c>
      <c r="H25" s="1280">
        <f t="shared" si="0"/>
        <v>0.13</v>
      </c>
      <c r="I25" s="1281">
        <f t="shared" si="7"/>
        <v>26</v>
      </c>
      <c r="J25" s="224">
        <f>VLOOKUP(B25,EMOP0319!11:50009,2,FALSE)</f>
        <v>0.11</v>
      </c>
      <c r="K25" s="1100"/>
      <c r="L25" s="245"/>
      <c r="M25" s="237"/>
      <c r="Q25" s="734"/>
    </row>
    <row r="26" spans="1:17" ht="23.25" customHeight="1">
      <c r="A26" s="1617"/>
      <c r="B26" s="1617"/>
      <c r="C26" s="1617"/>
      <c r="D26" s="1617"/>
      <c r="E26" s="1617"/>
      <c r="F26" s="297"/>
      <c r="G26" s="1622" t="s">
        <v>23975</v>
      </c>
      <c r="H26" s="1616"/>
      <c r="I26" s="774">
        <f>ROUND(SUM(I15:I25),2)</f>
        <v>16776.2</v>
      </c>
      <c r="J26" s="224" t="e">
        <f>VLOOKUP(B26,EMOP0319!12:50010,2,FALSE)</f>
        <v>#N/A</v>
      </c>
      <c r="K26" s="1102"/>
      <c r="L26" s="248" t="e">
        <f>#REF!</f>
        <v>#REF!</v>
      </c>
      <c r="M26" s="237" t="e">
        <f>VLOOKUP(B26,[1]EMOP1014!$A$2:$B$29999,2,FALSE)</f>
        <v>#N/A</v>
      </c>
      <c r="N26" s="222" t="e">
        <f>#REF!/K26</f>
        <v>#REF!</v>
      </c>
      <c r="Q26" s="734" t="s">
        <v>23962</v>
      </c>
    </row>
    <row r="27" spans="1:17" ht="12" customHeight="1" thickBot="1">
      <c r="A27" s="319"/>
      <c r="B27" s="319"/>
      <c r="C27" s="714"/>
      <c r="D27" s="319"/>
      <c r="E27" s="319"/>
      <c r="F27" s="253"/>
      <c r="G27" s="207"/>
      <c r="H27" s="207"/>
      <c r="I27" s="270"/>
      <c r="J27" s="224" t="e">
        <f>VLOOKUP(B27,EMOP0319!13:50011,2,FALSE)</f>
        <v>#N/A</v>
      </c>
      <c r="K27" s="1102"/>
      <c r="L27" s="248"/>
      <c r="M27" s="237"/>
      <c r="Q27" s="734" t="s">
        <v>23963</v>
      </c>
    </row>
    <row r="28" spans="1:17" s="281" customFormat="1" ht="23.25" customHeight="1" thickBot="1">
      <c r="A28" s="278">
        <v>2</v>
      </c>
      <c r="B28" s="279"/>
      <c r="C28" s="279"/>
      <c r="D28" s="279" t="str">
        <f>'MEMÓRIA DE CÁLCULO'!D50</f>
        <v>SERVIÇOS COMPLEMENTARES</v>
      </c>
      <c r="E28" s="279"/>
      <c r="F28" s="1285"/>
      <c r="G28" s="1286"/>
      <c r="H28" s="1286"/>
      <c r="I28" s="1287"/>
      <c r="J28" s="224" t="e">
        <f>VLOOKUP(B28,EMOP0319!14:50012,2,FALSE)</f>
        <v>#N/A</v>
      </c>
      <c r="K28" s="1034"/>
      <c r="L28" s="280"/>
      <c r="M28" s="263"/>
      <c r="Q28" s="779" t="s">
        <v>23964</v>
      </c>
    </row>
    <row r="29" spans="1:17" ht="35.25" customHeight="1">
      <c r="A29" s="242" t="s">
        <v>32040</v>
      </c>
      <c r="B29" s="254" t="str">
        <f>'MEMÓRIA DE CÁLCULO'!B51</f>
        <v>05.001.0023-A</v>
      </c>
      <c r="C29" s="242" t="str">
        <f>'MEMÓRIA DE CÁLCULO'!C51</f>
        <v>EMOP</v>
      </c>
      <c r="D29" s="243" t="str">
        <f>'MEMÓRIA DE CÁLCULO'!D51</f>
        <v>DEMOLICAO MANUAL DE ALVENARIA DE TIJOLOS FURADOS,INCLUSIVE EMPILHAMENTO DENTRO DO CANTEIRO DE SERVICO</v>
      </c>
      <c r="E29" s="731" t="str">
        <f>'MEMÓRIA DE CÁLCULO'!L51</f>
        <v>M3</v>
      </c>
      <c r="F29" s="1282">
        <f>'MEMÓRIA DE CÁLCULO'!M51</f>
        <v>0.39</v>
      </c>
      <c r="G29" s="1280">
        <f t="shared" ref="G29:G31" si="11">J29</f>
        <v>66.14</v>
      </c>
      <c r="H29" s="1280">
        <f t="shared" ref="H29:H31" si="12">ROUND(G29*1.2247,2)</f>
        <v>81</v>
      </c>
      <c r="I29" s="1281">
        <f t="shared" ref="I29:I31" si="13">ROUND(H29*F29,2)</f>
        <v>31.59</v>
      </c>
      <c r="J29" s="224">
        <f>VLOOKUP(B29,EMOP0319!16:50014,2,FALSE)</f>
        <v>66.14</v>
      </c>
      <c r="K29" s="1102"/>
      <c r="L29" s="255"/>
      <c r="M29" s="237"/>
      <c r="Q29" s="734"/>
    </row>
    <row r="30" spans="1:17" ht="72.75" customHeight="1">
      <c r="A30" s="242" t="s">
        <v>23680</v>
      </c>
      <c r="B30" s="254" t="str">
        <f>'MEMÓRIA DE CÁLCULO'!B57</f>
        <v>04.006.0008-B</v>
      </c>
      <c r="C30" s="242" t="str">
        <f>'MEMÓRIA DE CÁLCULO'!C57</f>
        <v>EMOP</v>
      </c>
      <c r="D30" s="243" t="str">
        <f>'MEMÓRIA DE CÁLCULO'!D57</f>
        <v>CARGA MANUAL E DESCARGA MECANICA DE MATERIAL A GRANEL(AGREGADOS,PEDRA-DE-MAO,PARALELOS,TERRA E ESCOMBROS),COMPREENDENDOOS TEMPOS PARA CARGA,DESCARGA E MANOBRAS DO CAMINHAO BASCULANTE A OLEO DIESEL,COM CAPACIDADE UTIL DE 8T,EMPREGANDO 2 SERVENTES NA CARGA</v>
      </c>
      <c r="E30" s="731" t="str">
        <f>'MEMÓRIA DE CÁLCULO'!L57</f>
        <v>T</v>
      </c>
      <c r="F30" s="1282">
        <f>'MEMÓRIA DE CÁLCULO'!M57</f>
        <v>0.96</v>
      </c>
      <c r="G30" s="1280">
        <f t="shared" si="11"/>
        <v>26.19</v>
      </c>
      <c r="H30" s="1280">
        <f t="shared" si="12"/>
        <v>32.07</v>
      </c>
      <c r="I30" s="1281">
        <f t="shared" si="13"/>
        <v>30.79</v>
      </c>
      <c r="J30" s="224">
        <f>VLOOKUP(B30,EMOP0319!19:50017,2,FALSE)</f>
        <v>26.19</v>
      </c>
      <c r="K30" s="1102"/>
      <c r="L30" s="255"/>
      <c r="M30" s="237"/>
      <c r="Q30" s="734"/>
    </row>
    <row r="31" spans="1:17" ht="72.75" customHeight="1">
      <c r="A31" s="242" t="s">
        <v>32041</v>
      </c>
      <c r="B31" s="301" t="str">
        <f>'MEMÓRIA DE CÁLCULO'!B61</f>
        <v>04.005.0003-A</v>
      </c>
      <c r="C31" s="246" t="str">
        <f>'MEMÓRIA DE CÁLCULO'!C61</f>
        <v>EMOP</v>
      </c>
      <c r="D31" s="296" t="str">
        <f>'MEMÓRIA DE CÁLCULO'!D61</f>
        <v>TRANSPORTE DE CARGA DE QUALQUER NATUREZA,EXCLUSIVE AS DESPESAS DE CARGA E DESCARGA,TANTO DE ESPERA DO CAMINHAO COMO DO SERVENTE OU EQUIPAMENTO AUXILIAR,A VELOCIDADE MEDIA DE 50KM/H,EM CAMINHAO DE CARROCERIA FIXA A OLEO DIESEL,COM CAPACIDADEUTIL DE 7,5T</v>
      </c>
      <c r="E31" s="739" t="str">
        <f>'MEMÓRIA DE CÁLCULO'!L61</f>
        <v>T x KM</v>
      </c>
      <c r="F31" s="1288">
        <f>'MEMÓRIA DE CÁLCULO'!M61</f>
        <v>9.6</v>
      </c>
      <c r="G31" s="1280">
        <f t="shared" si="11"/>
        <v>0.62</v>
      </c>
      <c r="H31" s="1280">
        <f t="shared" si="12"/>
        <v>0.76</v>
      </c>
      <c r="I31" s="1281">
        <f t="shared" si="13"/>
        <v>7.3</v>
      </c>
      <c r="J31" s="224">
        <f>VLOOKUP(B31,EMOP0319!20:50018,2,FALSE)</f>
        <v>0.62</v>
      </c>
      <c r="K31" s="1102"/>
      <c r="L31" s="255"/>
      <c r="M31" s="237"/>
      <c r="Q31" s="734"/>
    </row>
    <row r="32" spans="1:17" ht="23.25" customHeight="1">
      <c r="A32" s="1617"/>
      <c r="B32" s="1617"/>
      <c r="C32" s="1617"/>
      <c r="D32" s="1617"/>
      <c r="E32" s="1617"/>
      <c r="F32" s="298"/>
      <c r="G32" s="1615" t="s">
        <v>23976</v>
      </c>
      <c r="H32" s="1616"/>
      <c r="I32" s="774">
        <f>ROUND(SUM(I29:I31),2)</f>
        <v>69.680000000000007</v>
      </c>
      <c r="J32" s="224" t="e">
        <f>VLOOKUP(B32,EMOP0319!21:50019,2,FALSE)</f>
        <v>#N/A</v>
      </c>
      <c r="K32" s="1102"/>
      <c r="L32" s="248"/>
      <c r="M32" s="237"/>
      <c r="Q32" s="734" t="s">
        <v>16</v>
      </c>
    </row>
    <row r="33" spans="1:17" ht="12" customHeight="1" thickBot="1">
      <c r="A33" s="319"/>
      <c r="B33" s="319"/>
      <c r="C33" s="714"/>
      <c r="D33" s="319"/>
      <c r="E33" s="319"/>
      <c r="F33" s="253"/>
      <c r="G33" s="207"/>
      <c r="H33" s="207"/>
      <c r="I33" s="270"/>
      <c r="J33" s="224" t="e">
        <f>VLOOKUP(B33,EMOP0319!22:50020,2,FALSE)</f>
        <v>#N/A</v>
      </c>
      <c r="K33" s="1102"/>
      <c r="L33" s="248"/>
      <c r="M33" s="237"/>
      <c r="Q33" s="734" t="s">
        <v>23965</v>
      </c>
    </row>
    <row r="34" spans="1:17" s="281" customFormat="1" ht="23.25" customHeight="1" thickBot="1">
      <c r="A34" s="278">
        <v>3</v>
      </c>
      <c r="B34" s="279"/>
      <c r="C34" s="279"/>
      <c r="D34" s="279" t="str">
        <f>'MEMÓRIA DE CÁLCULO'!D65</f>
        <v>MOVIMENTO DE TERRA</v>
      </c>
      <c r="E34" s="279"/>
      <c r="F34" s="1285"/>
      <c r="G34" s="1289"/>
      <c r="H34" s="1289"/>
      <c r="I34" s="1290"/>
      <c r="J34" s="224" t="e">
        <f>VLOOKUP(B34,EMOP0319!23:50021,2,FALSE)</f>
        <v>#N/A</v>
      </c>
      <c r="K34" s="1034"/>
      <c r="L34" s="280"/>
      <c r="M34" s="263"/>
      <c r="Q34" s="779" t="s">
        <v>23966</v>
      </c>
    </row>
    <row r="35" spans="1:17" ht="26.25" customHeight="1">
      <c r="A35" s="273" t="s">
        <v>23600</v>
      </c>
      <c r="B35" s="249" t="str">
        <f>'MEMÓRIA DE CÁLCULO'!B66</f>
        <v>20.104.0001-A</v>
      </c>
      <c r="C35" s="249" t="str">
        <f>'MEMÓRIA DE CÁLCULO'!C66</f>
        <v>EMOP</v>
      </c>
      <c r="D35" s="250" t="str">
        <f>'MEMÓRIA DE CÁLCULO'!D66</f>
        <v>SAIBRO, INCLUSIVE TRANSPORTE.FORNECIMENTO</v>
      </c>
      <c r="E35" s="251" t="str">
        <f>'MEMÓRIA DE CÁLCULO'!L66</f>
        <v>M3</v>
      </c>
      <c r="F35" s="1282">
        <f>'MEMÓRIA DE CÁLCULO'!M66</f>
        <v>30.68</v>
      </c>
      <c r="G35" s="1280">
        <f>J35</f>
        <v>55.43</v>
      </c>
      <c r="H35" s="1280">
        <f t="shared" ref="H35:H38" si="14">ROUND(G35*1.2247,2)</f>
        <v>67.89</v>
      </c>
      <c r="I35" s="1281">
        <f t="shared" ref="I35" si="15">ROUND(H35*F35,2)</f>
        <v>2082.87</v>
      </c>
      <c r="J35" s="224">
        <f>VLOOKUP(B35,EMOP0319!24:50022,2,FALSE)</f>
        <v>55.43</v>
      </c>
      <c r="K35" s="1102"/>
      <c r="L35" s="248"/>
      <c r="M35" s="237"/>
      <c r="Q35" s="734" t="s">
        <v>23967</v>
      </c>
    </row>
    <row r="36" spans="1:17" ht="46.5" customHeight="1">
      <c r="A36" s="273" t="s">
        <v>23608</v>
      </c>
      <c r="B36" s="249" t="str">
        <f>'MEMÓRIA DE CÁLCULO'!B77</f>
        <v>03.001.0001-B</v>
      </c>
      <c r="C36" s="249" t="str">
        <f>'MEMÓRIA DE CÁLCULO'!C77</f>
        <v>EMOP</v>
      </c>
      <c r="D36" s="250" t="str">
        <f>'MEMÓRIA DE CÁLCULO'!D77</f>
        <v>ESCAVACAO MANUAL DE VALA/CAVA EM MATERIAL DE 1ª CATEGORIA (A(AREIA,ARGILA OU PICARRA),ATE 1,50M DE PROFUNDIDADE,EXCLUSIVE ESCORAMENTO E ESGOTAMENTO</v>
      </c>
      <c r="E36" s="251" t="str">
        <f>'MEMÓRIA DE CÁLCULO'!L77</f>
        <v>M3</v>
      </c>
      <c r="F36" s="1282">
        <f>'MEMÓRIA DE CÁLCULO'!M77</f>
        <v>24.21</v>
      </c>
      <c r="G36" s="1280">
        <f t="shared" ref="G36:G38" si="16">J36</f>
        <v>43.91</v>
      </c>
      <c r="H36" s="1280">
        <f t="shared" si="14"/>
        <v>53.78</v>
      </c>
      <c r="I36" s="1281">
        <f t="shared" ref="I36:I38" si="17">ROUND(H36*F36,2)</f>
        <v>1302.01</v>
      </c>
      <c r="J36" s="224">
        <f>VLOOKUP(B36,EMOP0319!25:50023,2,FALSE)</f>
        <v>43.91</v>
      </c>
      <c r="K36" s="1102"/>
      <c r="L36" s="248"/>
      <c r="M36" s="237"/>
      <c r="Q36" s="734"/>
    </row>
    <row r="37" spans="1:17" ht="72.75" customHeight="1">
      <c r="A37" s="273" t="s">
        <v>23701</v>
      </c>
      <c r="B37" s="249" t="str">
        <f>'MEMÓRIA DE CÁLCULO'!B93</f>
        <v>04.006.0008-B</v>
      </c>
      <c r="C37" s="249" t="str">
        <f>'MEMÓRIA DE CÁLCULO'!C93</f>
        <v>EMOP</v>
      </c>
      <c r="D37" s="250" t="str">
        <f>'MEMÓRIA DE CÁLCULO'!D93</f>
        <v>CARGA MANUAL E DESCARGA MECANICA DE MATERIAL A GRANEL(AGREGADOS,PEDRA-DE-MAO,PARALELOS,TERRA E ESCOMBROS),COMPREENDENDO OS TEMPOS PARA CARGA,DESCARGA E MANOBRAS DO CAMINHAO BASCULANTE A OLEO DIESEL,COM CAPACIDADE UTIL DE 8T,EMPREGANDO 2 SERVENTES NA CARGA</v>
      </c>
      <c r="E37" s="251" t="str">
        <f>'MEMÓRIA DE CÁLCULO'!L93</f>
        <v>T</v>
      </c>
      <c r="F37" s="1282">
        <f>'MEMÓRIA DE CÁLCULO'!M93</f>
        <v>43.21</v>
      </c>
      <c r="G37" s="1280">
        <f t="shared" si="16"/>
        <v>26.19</v>
      </c>
      <c r="H37" s="1280">
        <f t="shared" si="14"/>
        <v>32.07</v>
      </c>
      <c r="I37" s="1281">
        <f t="shared" si="17"/>
        <v>1385.74</v>
      </c>
      <c r="J37" s="224">
        <f>VLOOKUP(B37,EMOP0319!26:50024,2,FALSE)</f>
        <v>26.19</v>
      </c>
      <c r="K37" s="1102"/>
      <c r="L37" s="248"/>
      <c r="M37" s="237"/>
      <c r="Q37" s="734"/>
    </row>
    <row r="38" spans="1:17" ht="72.75" customHeight="1">
      <c r="A38" s="273" t="s">
        <v>23702</v>
      </c>
      <c r="B38" s="249" t="str">
        <f>'MEMÓRIA DE CÁLCULO'!B119</f>
        <v>04.005.0003-A</v>
      </c>
      <c r="C38" s="249" t="str">
        <f>'MEMÓRIA DE CÁLCULO'!C119</f>
        <v>EMOP</v>
      </c>
      <c r="D38" s="250" t="str">
        <f>'MEMÓRIA DE CÁLCULO'!D119</f>
        <v>TRANSPORTE DE CARGA DE QUALQUER NATUREZA,EXCLUSIVE AS DESPESAS DE CARGA E DESCARGA,TANTO DE ESPERA DO CAMINHAO COMO DO SERVENTE OU EQUIPAMENTO AUXILIAR,A VELOCIDADE MEDIA DE 50KM/H,EM CAMINHAO DE CARROCERIA FIXA A OLEO DIESEL,COM CAPACIDADEUTIL DE 7,5T</v>
      </c>
      <c r="E38" s="251" t="str">
        <f>'MEMÓRIA DE CÁLCULO'!L119</f>
        <v>T x KM</v>
      </c>
      <c r="F38" s="1282">
        <f>'MEMÓRIA DE CÁLCULO'!M119</f>
        <v>432.1</v>
      </c>
      <c r="G38" s="1280">
        <f t="shared" si="16"/>
        <v>0.62</v>
      </c>
      <c r="H38" s="1280">
        <f t="shared" si="14"/>
        <v>0.76</v>
      </c>
      <c r="I38" s="1281">
        <f t="shared" si="17"/>
        <v>328.4</v>
      </c>
      <c r="J38" s="224">
        <f>VLOOKUP(B38,EMOP0319!27:50025,2,FALSE)</f>
        <v>0.62</v>
      </c>
      <c r="K38" s="1102"/>
      <c r="L38" s="248"/>
      <c r="M38" s="237"/>
      <c r="Q38" s="734" t="s">
        <v>23968</v>
      </c>
    </row>
    <row r="39" spans="1:17" ht="23.25" customHeight="1">
      <c r="A39" s="1617"/>
      <c r="B39" s="1617"/>
      <c r="C39" s="1617"/>
      <c r="D39" s="1617"/>
      <c r="E39" s="1617"/>
      <c r="F39" s="298"/>
      <c r="G39" s="1615" t="s">
        <v>23977</v>
      </c>
      <c r="H39" s="1616"/>
      <c r="I39" s="774">
        <f>ROUND(SUM(I35:I38),2)</f>
        <v>5099.0200000000004</v>
      </c>
      <c r="J39" s="224" t="e">
        <f>VLOOKUP(B39,EMOP0319!28:50026,2,FALSE)</f>
        <v>#N/A</v>
      </c>
      <c r="K39" s="1102"/>
      <c r="L39" s="248"/>
      <c r="M39" s="237"/>
      <c r="Q39" s="734" t="s">
        <v>23969</v>
      </c>
    </row>
    <row r="40" spans="1:17" ht="12" customHeight="1" thickBot="1">
      <c r="A40" s="319"/>
      <c r="B40" s="319"/>
      <c r="C40" s="714"/>
      <c r="D40" s="319"/>
      <c r="E40" s="319"/>
      <c r="F40" s="253"/>
      <c r="G40" s="207"/>
      <c r="H40" s="207"/>
      <c r="I40" s="270"/>
      <c r="J40" s="224" t="e">
        <f>VLOOKUP(B40,EMOP0319!29:50027,2,FALSE)</f>
        <v>#N/A</v>
      </c>
      <c r="K40" s="1102"/>
      <c r="L40" s="248"/>
      <c r="M40" s="237"/>
      <c r="Q40" s="734" t="s">
        <v>23970</v>
      </c>
    </row>
    <row r="41" spans="1:17" s="281" customFormat="1" ht="23.25" customHeight="1" thickBot="1">
      <c r="A41" s="278">
        <v>4</v>
      </c>
      <c r="B41" s="279"/>
      <c r="C41" s="279"/>
      <c r="D41" s="279" t="str">
        <f>'MEMÓRIA DE CÁLCULO'!D123</f>
        <v>ESTRUTURA E SUPRAESTRUTURA</v>
      </c>
      <c r="E41" s="279"/>
      <c r="F41" s="1285"/>
      <c r="G41" s="1289"/>
      <c r="H41" s="1289"/>
      <c r="I41" s="1290"/>
      <c r="J41" s="224" t="e">
        <f>VLOOKUP(B41,EMOP0319!30:50028,2,FALSE)</f>
        <v>#N/A</v>
      </c>
      <c r="K41" s="1034"/>
      <c r="L41" s="280"/>
      <c r="M41" s="263"/>
      <c r="Q41" s="779"/>
    </row>
    <row r="42" spans="1:17" ht="78" customHeight="1">
      <c r="A42" s="273" t="s">
        <v>23601</v>
      </c>
      <c r="B42" s="249" t="str">
        <f>'MEMÓRIA DE CÁLCULO'!B124</f>
        <v>11.013.0070-B</v>
      </c>
      <c r="C42" s="249" t="str">
        <f>'MEMÓRIA DE CÁLCULO'!C124</f>
        <v>EMOP</v>
      </c>
      <c r="D42" s="250" t="str">
        <f>'MEMÓRIA DE CÁLCULO'!D124</f>
        <v>CONCRETO ARMADO,FCK=20MPA,INCLUINDO MATERIAIS PARA 1,00M3 DECONCRETO(IMPORTADO DE USINA)ADENSADO E COLOCADO,14,00M2 DEAREA MOLDADA,FORMAS E ESCORAMENTO CONFORME ITENS 11.004.0022E 11.004.0035,60KG DE ACO CA-50,INCLUSIVE MAO-DE-OBRA PARACORTE,DOBRAGEM,MONTAGEM E COLOCACAO NAS FORMAS</v>
      </c>
      <c r="E42" s="251" t="str">
        <f>'MEMÓRIA DE CÁLCULO'!L124</f>
        <v>M3</v>
      </c>
      <c r="F42" s="1282">
        <f>'MEMÓRIA DE CÁLCULO'!M124</f>
        <v>2.42</v>
      </c>
      <c r="G42" s="1280">
        <f>J42</f>
        <v>1818.74</v>
      </c>
      <c r="H42" s="1280">
        <f t="shared" ref="H42" si="18">ROUND(G42*1.2247,2)</f>
        <v>2227.41</v>
      </c>
      <c r="I42" s="1281">
        <f>ROUND(H42*F42,2)</f>
        <v>5390.33</v>
      </c>
      <c r="J42" s="224">
        <f>VLOOKUP(B42,EMOP0319!31:50029,2,FALSE)</f>
        <v>1818.74</v>
      </c>
      <c r="K42" s="1102"/>
      <c r="L42" s="248"/>
      <c r="M42" s="237"/>
      <c r="Q42" s="734"/>
    </row>
    <row r="43" spans="1:17" ht="23.25" customHeight="1">
      <c r="A43" s="744"/>
      <c r="B43" s="744"/>
      <c r="C43" s="744"/>
      <c r="D43" s="744"/>
      <c r="E43" s="744"/>
      <c r="F43" s="298"/>
      <c r="G43" s="1615" t="s">
        <v>23978</v>
      </c>
      <c r="H43" s="1616"/>
      <c r="I43" s="774">
        <f>ROUND(SUM(I42:I42),2)</f>
        <v>5390.33</v>
      </c>
      <c r="J43" s="224" t="e">
        <f>VLOOKUP(B43,EMOP0319!32:50030,2,FALSE)</f>
        <v>#N/A</v>
      </c>
      <c r="K43" s="1102"/>
      <c r="L43" s="248"/>
      <c r="M43" s="237"/>
      <c r="Q43" s="734"/>
    </row>
    <row r="44" spans="1:17" ht="12" customHeight="1" thickBot="1">
      <c r="A44" s="714"/>
      <c r="B44" s="714"/>
      <c r="C44" s="714"/>
      <c r="D44" s="714"/>
      <c r="E44" s="714"/>
      <c r="F44" s="253"/>
      <c r="G44" s="207"/>
      <c r="H44" s="207"/>
      <c r="I44" s="270"/>
      <c r="J44" s="224" t="e">
        <f>VLOOKUP(B44,EMOP0319!33:50031,2,FALSE)</f>
        <v>#N/A</v>
      </c>
      <c r="K44" s="1102"/>
      <c r="L44" s="248"/>
      <c r="M44" s="237"/>
      <c r="Q44" s="734"/>
    </row>
    <row r="45" spans="1:17" s="281" customFormat="1" ht="23.25" customHeight="1" thickBot="1">
      <c r="A45" s="278">
        <v>5</v>
      </c>
      <c r="B45" s="279"/>
      <c r="C45" s="279"/>
      <c r="D45" s="279" t="str">
        <f>'MEMÓRIA DE CÁLCULO'!D143</f>
        <v xml:space="preserve">PAREDES E PAINÉIS </v>
      </c>
      <c r="E45" s="279"/>
      <c r="F45" s="1285"/>
      <c r="G45" s="1289"/>
      <c r="H45" s="1289"/>
      <c r="I45" s="1290"/>
      <c r="J45" s="224" t="e">
        <f>VLOOKUP(B45,EMOP0319!34:50032,2,FALSE)</f>
        <v>#N/A</v>
      </c>
      <c r="K45" s="1034"/>
      <c r="L45" s="280"/>
      <c r="M45" s="263"/>
      <c r="Q45" s="779"/>
    </row>
    <row r="46" spans="1:17" ht="35.25" customHeight="1">
      <c r="A46" s="273" t="s">
        <v>32044</v>
      </c>
      <c r="B46" s="249" t="str">
        <f>'MEMÓRIA DE CÁLCULO'!B144</f>
        <v>12.008.0020-A</v>
      </c>
      <c r="C46" s="249" t="str">
        <f>'MEMÓRIA DE CÁLCULO'!C144</f>
        <v>EMOP</v>
      </c>
      <c r="D46" s="250" t="str">
        <f>'MEMÓRIA DE CÁLCULO'!D144</f>
        <v>PAREDE DE BLOCOS VAZADOS(COBOGO),EM PLACAS DE CONCRETO 45X60X8CM, EM VENEZIANA, ASSENTES COMO 12.006.0010</v>
      </c>
      <c r="E46" s="251" t="str">
        <f>'MEMÓRIA DE CÁLCULO'!L144</f>
        <v>M2</v>
      </c>
      <c r="F46" s="1282">
        <f>'MEMÓRIA DE CÁLCULO'!M144</f>
        <v>44.92</v>
      </c>
      <c r="G46" s="1280">
        <f t="shared" ref="G46:G48" si="19">J46</f>
        <v>116.95</v>
      </c>
      <c r="H46" s="1280">
        <f t="shared" ref="H46:H48" si="20">ROUND(G46*1.2247,2)</f>
        <v>143.22999999999999</v>
      </c>
      <c r="I46" s="1281">
        <f t="shared" ref="I46:I48" si="21">ROUND(H46*F46,2)</f>
        <v>6433.89</v>
      </c>
      <c r="J46" s="224">
        <f>VLOOKUP(B46,EMOP0319!36:50034,2,FALSE)</f>
        <v>116.95</v>
      </c>
      <c r="K46" s="1102"/>
      <c r="L46" s="248"/>
      <c r="M46" s="237"/>
      <c r="Q46" s="734"/>
    </row>
    <row r="47" spans="1:17" ht="80.25" customHeight="1">
      <c r="A47" s="273" t="s">
        <v>7</v>
      </c>
      <c r="B47" s="249" t="str">
        <f>'MEMÓRIA DE CÁLCULO'!B148</f>
        <v>12.003.0115-A</v>
      </c>
      <c r="C47" s="249" t="str">
        <f>'MEMÓRIA DE CÁLCULO'!C148</f>
        <v>EMOP</v>
      </c>
      <c r="D47" s="250" t="str">
        <f>'MEMÓRIA DE CÁLCULO'!D148</f>
        <v>ALVENARIA DE TIJOLOS CERAMICOS FURADOS 10X20X30CM,COMPLEMENTADA COM 20% DE TIJOLOS DE 10X20X20CM,ASSENTES COM ARGAMASSA DE CIMENTO E SAIBRO,NO TRACO 1:8,EM PAREDES DE MEIA VEZ(0,20M) DE SUPERFICIE CORRIDA,DE 3,00M A 4,50M DE ALTURA E MEDIDA PELA AREA REAL</v>
      </c>
      <c r="E47" s="251" t="str">
        <f>'MEMÓRIA DE CÁLCULO'!L148</f>
        <v>M2</v>
      </c>
      <c r="F47" s="1282">
        <f>'MEMÓRIA DE CÁLCULO'!M148</f>
        <v>6.78</v>
      </c>
      <c r="G47" s="1280">
        <f t="shared" si="19"/>
        <v>34.15</v>
      </c>
      <c r="H47" s="1280">
        <f t="shared" si="20"/>
        <v>41.82</v>
      </c>
      <c r="I47" s="1281">
        <f t="shared" si="21"/>
        <v>283.54000000000002</v>
      </c>
      <c r="J47" s="224">
        <f>VLOOKUP(B47,EMOP0319!37:50035,2,FALSE)</f>
        <v>34.15</v>
      </c>
      <c r="K47" s="1102"/>
      <c r="L47" s="248"/>
      <c r="M47" s="237"/>
      <c r="Q47" s="734"/>
    </row>
    <row r="48" spans="1:17" ht="60" customHeight="1">
      <c r="A48" s="273" t="s">
        <v>23602</v>
      </c>
      <c r="B48" s="249" t="str">
        <f>'MEMÓRIA DE CÁLCULO'!B155</f>
        <v>12.005.0010-A</v>
      </c>
      <c r="C48" s="249" t="str">
        <f>'MEMÓRIA DE CÁLCULO'!C155</f>
        <v>EMOP</v>
      </c>
      <c r="D48" s="250" t="str">
        <f>'MEMÓRIA DE CÁLCULO'!D155</f>
        <v>ALVENARIA DE BLOCOS DE CONCRETO 10X20X40CM,ASSENTES COM ARGAMASSA DE CIMENTO E AREIA,NO TRACO 1:8,EM PAREDES DE 0,10M DE ESPESSURA,DE SUPERFICIE CORRIDA,ATE 3,00M DE ALTURA E MEDIDAPELA AREA REAL</v>
      </c>
      <c r="E48" s="251" t="str">
        <f>'MEMÓRIA DE CÁLCULO'!L155</f>
        <v>M2</v>
      </c>
      <c r="F48" s="1282">
        <f>'MEMÓRIA DE CÁLCULO'!M155</f>
        <v>5.72</v>
      </c>
      <c r="G48" s="1280">
        <f t="shared" si="19"/>
        <v>42.05</v>
      </c>
      <c r="H48" s="1280">
        <f t="shared" si="20"/>
        <v>51.5</v>
      </c>
      <c r="I48" s="1281">
        <f t="shared" si="21"/>
        <v>294.58</v>
      </c>
      <c r="J48" s="224">
        <f>VLOOKUP(B48,EMOP0319!38:50036,2,FALSE)</f>
        <v>42.05</v>
      </c>
      <c r="K48" s="1102"/>
      <c r="L48" s="248"/>
      <c r="M48" s="237"/>
      <c r="Q48" s="734"/>
    </row>
    <row r="49" spans="1:17" ht="23.25" customHeight="1">
      <c r="A49" s="1617"/>
      <c r="B49" s="1617"/>
      <c r="C49" s="1617"/>
      <c r="D49" s="1617"/>
      <c r="E49" s="1617"/>
      <c r="F49" s="298"/>
      <c r="G49" s="1615" t="s">
        <v>23979</v>
      </c>
      <c r="H49" s="1616"/>
      <c r="I49" s="774">
        <f>ROUND(SUM(I46:I48),2)</f>
        <v>7012.01</v>
      </c>
      <c r="J49" s="224" t="e">
        <f>VLOOKUP(B49,EMOP0319!39:50037,2,FALSE)</f>
        <v>#N/A</v>
      </c>
      <c r="K49" s="1102"/>
      <c r="L49" s="248"/>
      <c r="M49" s="237"/>
      <c r="Q49" s="734"/>
    </row>
    <row r="50" spans="1:17" ht="12" customHeight="1" thickBot="1">
      <c r="A50" s="714"/>
      <c r="B50" s="714"/>
      <c r="C50" s="714"/>
      <c r="D50" s="714"/>
      <c r="E50" s="714"/>
      <c r="F50" s="253"/>
      <c r="G50" s="207"/>
      <c r="H50" s="207"/>
      <c r="I50" s="270"/>
      <c r="J50" s="224" t="e">
        <f>VLOOKUP(B50,EMOP0319!40:50038,2,FALSE)</f>
        <v>#N/A</v>
      </c>
      <c r="K50" s="1102"/>
      <c r="L50" s="248"/>
      <c r="M50" s="237"/>
      <c r="Q50" s="734"/>
    </row>
    <row r="51" spans="1:17" s="281" customFormat="1" ht="23.25" customHeight="1" thickBot="1">
      <c r="A51" s="278">
        <v>6</v>
      </c>
      <c r="B51" s="279"/>
      <c r="C51" s="279"/>
      <c r="D51" s="279" t="str">
        <f>'MEMÓRIA DE CÁLCULO'!D162</f>
        <v>REVESTIMENTO</v>
      </c>
      <c r="E51" s="279"/>
      <c r="F51" s="1285"/>
      <c r="G51" s="1289"/>
      <c r="H51" s="1289"/>
      <c r="I51" s="1290"/>
      <c r="J51" s="224" t="e">
        <f>VLOOKUP(B51,EMOP0319!41:50039,2,FALSE)</f>
        <v>#N/A</v>
      </c>
      <c r="K51" s="1034"/>
      <c r="L51" s="280"/>
      <c r="M51" s="263"/>
      <c r="Q51" s="779"/>
    </row>
    <row r="52" spans="1:17" ht="51" customHeight="1">
      <c r="A52" s="273" t="s">
        <v>8</v>
      </c>
      <c r="B52" s="249" t="str">
        <f>'MEMÓRIA DE CÁLCULO'!B163</f>
        <v>13.002.0016-A</v>
      </c>
      <c r="C52" s="249" t="str">
        <f>'MEMÓRIA DE CÁLCULO'!C163</f>
        <v>EMOP</v>
      </c>
      <c r="D52" s="250" t="str">
        <f>'MEMÓRIA DE CÁLCULO'!D163</f>
        <v>EMBOCO INTERNO COM ARGAMASSA DE CIMENTO E SAIBRO,NO TRACO 1:4,COM 2,5CM DE ESPESSURA,INCLUSIVE CHAPISCO DE CIMENTO E AREIA,NO TRACO 1:3,COM ESPESSURA DE 9MM</v>
      </c>
      <c r="E52" s="251" t="str">
        <f>'MEMÓRIA DE CÁLCULO'!L163</f>
        <v>M2</v>
      </c>
      <c r="F52" s="1282">
        <f>'MEMÓRIA DE CÁLCULO'!M163</f>
        <v>22.49</v>
      </c>
      <c r="G52" s="1280">
        <f t="shared" ref="G52" si="22">J52</f>
        <v>23.66</v>
      </c>
      <c r="H52" s="1280">
        <f t="shared" ref="H52:H54" si="23">ROUND(G52*1.2247,2)</f>
        <v>28.98</v>
      </c>
      <c r="I52" s="1281">
        <f t="shared" ref="I52" si="24">ROUND(H52*F52,2)</f>
        <v>651.76</v>
      </c>
      <c r="J52" s="224">
        <f>VLOOKUP(B52,EMOP0319!42:50040,2,FALSE)</f>
        <v>23.66</v>
      </c>
      <c r="K52" s="1102"/>
      <c r="L52" s="248"/>
      <c r="M52" s="237"/>
      <c r="Q52" s="734"/>
    </row>
    <row r="53" spans="1:17" ht="85.5" customHeight="1">
      <c r="A53" s="273" t="s">
        <v>9</v>
      </c>
      <c r="B53" s="249" t="str">
        <f>'MEMÓRIA DE CÁLCULO'!B172</f>
        <v>13.026.0010-A</v>
      </c>
      <c r="C53" s="249" t="str">
        <f>'MEMÓRIA DE CÁLCULO'!C172</f>
        <v>EMOP</v>
      </c>
      <c r="D53" s="250" t="str">
        <f>'MEMÓRIA DE CÁLCULO'!D172</f>
        <v>REVESTIMENTO DE PAREDES COM AZULEJO BRANCO 15X15CM, QUALIDADE EXTRA, ASSENTES COM NATA DE CIMENTO COMUM,TENDO JUNTAS CORRIDAS COM 2MM, REJUNTADAS COM PASTA DE CIMENTO BRANCO, INCLUSIVE CHAPISCO DE CIMENTO E AREIA,NO TRACO 1:3 E EMBOCO COM ARGAMASSA DE CIMENTO,SAIBRO E AREIA, NO TRACO 1:3:3 COM ESPESSURA DE 2,5CM</v>
      </c>
      <c r="E53" s="251" t="str">
        <f>'MEMÓRIA DE CÁLCULO'!L172</f>
        <v>M2</v>
      </c>
      <c r="F53" s="1282">
        <f>'MEMÓRIA DE CÁLCULO'!M172</f>
        <v>8.34</v>
      </c>
      <c r="G53" s="1280">
        <f t="shared" ref="G53:G54" si="25">J53</f>
        <v>76.39</v>
      </c>
      <c r="H53" s="1280">
        <f t="shared" si="23"/>
        <v>93.55</v>
      </c>
      <c r="I53" s="1281">
        <f t="shared" ref="I53:I54" si="26">ROUND(H53*F53,2)</f>
        <v>780.21</v>
      </c>
      <c r="J53" s="224">
        <f>VLOOKUP(B53,EMOP0319!44:50042,2,FALSE)</f>
        <v>76.39</v>
      </c>
      <c r="K53" s="1102"/>
      <c r="L53" s="248"/>
      <c r="M53" s="237"/>
      <c r="Q53" s="734"/>
    </row>
    <row r="54" spans="1:17" ht="67.5" customHeight="1">
      <c r="A54" s="273" t="s">
        <v>23980</v>
      </c>
      <c r="B54" s="249" t="str">
        <f>'MEMÓRIA DE CÁLCULO'!B188</f>
        <v>13.030.0256-A</v>
      </c>
      <c r="C54" s="249" t="str">
        <f>'MEMÓRIA DE CÁLCULO'!C188</f>
        <v>EMOP</v>
      </c>
      <c r="D54" s="250" t="str">
        <f>'MEMÓRIA DE CÁLCULO'!D188</f>
        <v>REVESTIMENTO DE PAREDES COM CERAMICA BRANCA, AZUL E AMARELA 10X10CM, TELADA, PLACA 30X30CM,ASSENTE COM ARGAMASSA COLANTE,REJUNTAMENTO COM ARGAMASSA INDUSTRIALIZADA, EXCLUSIVE CHAPISCO E EMBOCO</v>
      </c>
      <c r="E54" s="251" t="str">
        <f>'MEMÓRIA DE CÁLCULO'!L188</f>
        <v>M2</v>
      </c>
      <c r="F54" s="1282">
        <f>'MEMÓRIA DE CÁLCULO'!M188</f>
        <v>85.78</v>
      </c>
      <c r="G54" s="1280">
        <f t="shared" si="25"/>
        <v>77.31</v>
      </c>
      <c r="H54" s="1280">
        <f t="shared" si="23"/>
        <v>94.68</v>
      </c>
      <c r="I54" s="1281">
        <f t="shared" si="26"/>
        <v>8121.65</v>
      </c>
      <c r="J54" s="224">
        <f>VLOOKUP(B54,EMOP0319!45:50043,2,FALSE)</f>
        <v>77.31</v>
      </c>
      <c r="K54" s="1102"/>
      <c r="L54" s="248"/>
      <c r="M54" s="237"/>
      <c r="Q54" s="734"/>
    </row>
    <row r="55" spans="1:17" ht="60" customHeight="1">
      <c r="A55" s="273" t="s">
        <v>23981</v>
      </c>
      <c r="B55" s="249" t="str">
        <f>'MEMÓRIA DE CÁLCULO'!B209</f>
        <v>13.348.0070-A</v>
      </c>
      <c r="C55" s="249" t="str">
        <f>'MEMÓRIA DE CÁLCULO'!C209</f>
        <v>EMOP</v>
      </c>
      <c r="D55" s="250" t="str">
        <f>'MEMÓRIA DE CÁLCULO'!D209</f>
        <v>SOLEIRA EM GRANITO CINZA ANDORINHA,ESPESSURA DE 3CM,COM 2 POLIMENTOS,LARGURA DE 13CM,ASSENTADO COM ARGAMASSA DE CIMENTO,SAIBRO E AREIA, NO TRACO 1:2:2, E REJUNTAMENTO COM CIMENTOBRANCO E CORANTE</v>
      </c>
      <c r="E55" s="748" t="str">
        <f>'MEMÓRIA DE CÁLCULO'!L209</f>
        <v>M</v>
      </c>
      <c r="F55" s="1282">
        <f>'MEMÓRIA DE CÁLCULO'!M209</f>
        <v>3.05</v>
      </c>
      <c r="G55" s="1280">
        <f t="shared" ref="G55" si="27">J55</f>
        <v>38.61</v>
      </c>
      <c r="H55" s="1280">
        <f t="shared" ref="H55" si="28">ROUND(G55*1.2247,2)</f>
        <v>47.29</v>
      </c>
      <c r="I55" s="1281">
        <f t="shared" ref="I55" si="29">ROUND(H55*F55,2)</f>
        <v>144.22999999999999</v>
      </c>
      <c r="J55" s="224">
        <f>VLOOKUP(B55,EMOP0319!46:50044,2,FALSE)</f>
        <v>38.61</v>
      </c>
      <c r="K55" s="1102"/>
      <c r="L55" s="248"/>
      <c r="M55" s="237"/>
      <c r="Q55" s="734"/>
    </row>
    <row r="56" spans="1:17" ht="23.25" customHeight="1">
      <c r="A56" s="1617"/>
      <c r="B56" s="1617"/>
      <c r="C56" s="1617"/>
      <c r="D56" s="1617"/>
      <c r="E56" s="1617"/>
      <c r="F56" s="298"/>
      <c r="G56" s="1615" t="s">
        <v>23982</v>
      </c>
      <c r="H56" s="1616"/>
      <c r="I56" s="774">
        <f>ROUND(SUM(I52:I55),2)</f>
        <v>9697.85</v>
      </c>
      <c r="J56" s="224" t="e">
        <f>VLOOKUP(B56,EMOP0319!47:50045,2,FALSE)</f>
        <v>#N/A</v>
      </c>
      <c r="K56" s="1102"/>
      <c r="L56" s="248"/>
      <c r="M56" s="237"/>
      <c r="Q56" s="734"/>
    </row>
    <row r="57" spans="1:17" ht="12" customHeight="1" thickBot="1">
      <c r="A57" s="714"/>
      <c r="B57" s="714"/>
      <c r="C57" s="714"/>
      <c r="D57" s="714"/>
      <c r="E57" s="714"/>
      <c r="F57" s="253"/>
      <c r="G57" s="207"/>
      <c r="H57" s="207"/>
      <c r="I57" s="270"/>
      <c r="J57" s="224" t="e">
        <f>VLOOKUP(B57,EMOP0319!48:50046,2,FALSE)</f>
        <v>#N/A</v>
      </c>
      <c r="K57" s="1102"/>
      <c r="L57" s="248"/>
      <c r="M57" s="237"/>
      <c r="Q57" s="734"/>
    </row>
    <row r="58" spans="1:17" s="281" customFormat="1" ht="23.25" customHeight="1" thickBot="1">
      <c r="A58" s="278">
        <v>7</v>
      </c>
      <c r="B58" s="279"/>
      <c r="C58" s="279"/>
      <c r="D58" s="279" t="str">
        <f>'MEMÓRIA DE CÁLCULO'!D215</f>
        <v>ESQUADRIAS / FERRAGENS</v>
      </c>
      <c r="E58" s="279"/>
      <c r="F58" s="1285"/>
      <c r="G58" s="1286"/>
      <c r="H58" s="1286"/>
      <c r="I58" s="1287"/>
      <c r="J58" s="224" t="e">
        <f>VLOOKUP(B58,EMOP0319!49:50047,2,FALSE)</f>
        <v>#N/A</v>
      </c>
      <c r="K58" s="1103"/>
      <c r="L58" s="264"/>
      <c r="M58" s="263"/>
      <c r="Q58" s="779"/>
    </row>
    <row r="59" spans="1:17" s="281" customFormat="1" ht="23.25" customHeight="1">
      <c r="A59" s="780" t="s">
        <v>10</v>
      </c>
      <c r="B59" s="780"/>
      <c r="C59" s="780"/>
      <c r="D59" s="778" t="s">
        <v>31</v>
      </c>
      <c r="E59" s="781"/>
      <c r="F59" s="1291"/>
      <c r="G59" s="1292"/>
      <c r="H59" s="1292"/>
      <c r="I59" s="1293"/>
      <c r="J59" s="224" t="e">
        <f>VLOOKUP(B59,EMOP0319!50:50048,2,FALSE)</f>
        <v>#N/A</v>
      </c>
      <c r="K59" s="1099"/>
      <c r="L59" s="264"/>
      <c r="M59" s="263"/>
      <c r="Q59" s="779"/>
    </row>
    <row r="60" spans="1:17" ht="50.25" customHeight="1">
      <c r="A60" s="271" t="s">
        <v>233</v>
      </c>
      <c r="B60" s="242" t="str">
        <f>'MEMÓRIA DE CÁLCULO'!B217</f>
        <v>*/0001 (COMPOSIÇÃO ESPECÍFICA)</v>
      </c>
      <c r="C60" s="242" t="str">
        <f>'MEMÓRIA DE CÁLCULO'!C217</f>
        <v>EMOP</v>
      </c>
      <c r="D60" s="256" t="str">
        <f>'MEMÓRIA DE CÁLCULO'!D217</f>
        <v>PORTA DE MADEIRA DE LEI EM COMPENSADO, DE 100 X 210 X 3CM, FOLHEADA NAS 2 FACES, ADUELA DE 15 X 3CM E ALIZARES DE 5 X 2CM, INCLUSIVE FERRAGENS. FORNECIMENTO E COLOCAÇÃO</v>
      </c>
      <c r="E60" s="244" t="str">
        <f>'MEMÓRIA DE CÁLCULO'!L217</f>
        <v>UNID.</v>
      </c>
      <c r="F60" s="1294">
        <f>'MEMÓRIA DE CÁLCULO'!M217</f>
        <v>2</v>
      </c>
      <c r="G60" s="1295">
        <f t="shared" ref="G60" si="30">J60</f>
        <v>695.05</v>
      </c>
      <c r="H60" s="1295">
        <f t="shared" ref="H60:H72" si="31">ROUND(G60*1.2247,2)</f>
        <v>851.23</v>
      </c>
      <c r="I60" s="1296">
        <f t="shared" ref="I60" si="32">ROUND(H60*F60,2)</f>
        <v>1702.46</v>
      </c>
      <c r="J60" s="1214">
        <f>'COMPOSIÇÃO EMOP'!O27</f>
        <v>695.05</v>
      </c>
      <c r="K60" s="1032"/>
      <c r="L60" s="252"/>
      <c r="M60" s="237"/>
      <c r="Q60" s="734"/>
    </row>
    <row r="61" spans="1:17" ht="54" customHeight="1">
      <c r="A61" s="271" t="s">
        <v>234</v>
      </c>
      <c r="B61" s="242" t="str">
        <f>'MEMÓRIA DE CÁLCULO'!B219</f>
        <v>*/0002 (COMPOSIÇÃO ESPECÍFICA)</v>
      </c>
      <c r="C61" s="242" t="str">
        <f>'MEMÓRIA DE CÁLCULO'!C219</f>
        <v>EMOP</v>
      </c>
      <c r="D61" s="243" t="str">
        <f>'MEMÓRIA DE CÁLCULO'!D219</f>
        <v>PORTA DE MADEIRA DE LEI EM COMPENSADO DE 90X210X3CM FOLHEADA NAS 2 FACES,ADUELA DE 15X3CM E ALIZARES DE 5X2CM, INCLUSIVE FERRAGENS. FORNECIMENTO E COLOCACAO</v>
      </c>
      <c r="E61" s="244" t="str">
        <f>'MEMÓRIA DE CÁLCULO'!L219</f>
        <v>UNID.</v>
      </c>
      <c r="F61" s="1294">
        <f>'MEMÓRIA DE CÁLCULO'!M219</f>
        <v>1</v>
      </c>
      <c r="G61" s="1280">
        <f t="shared" ref="G61" si="33">J61</f>
        <v>677.81</v>
      </c>
      <c r="H61" s="1280">
        <f t="shared" si="31"/>
        <v>830.11</v>
      </c>
      <c r="I61" s="1281">
        <f t="shared" ref="I61:I62" si="34">ROUND(H61*F61,2)</f>
        <v>830.11</v>
      </c>
      <c r="J61" s="1214">
        <f>'COMPOSIÇÃO EMOP'!O52</f>
        <v>677.81</v>
      </c>
      <c r="K61" s="1032"/>
      <c r="L61" s="252"/>
      <c r="M61" s="237"/>
      <c r="Q61" s="734"/>
    </row>
    <row r="62" spans="1:17" ht="64.5" customHeight="1">
      <c r="A62" s="271" t="s">
        <v>235</v>
      </c>
      <c r="B62" s="242" t="str">
        <f>'MEMÓRIA DE CÁLCULO'!B221</f>
        <v>14.008.0045-A</v>
      </c>
      <c r="C62" s="242" t="str">
        <f>'MEMÓRIA DE CÁLCULO'!C221</f>
        <v>EMOP</v>
      </c>
      <c r="D62" s="243" t="str">
        <f>'MEMÓRIA DE CÁLCULO'!D221</f>
        <v>PORTA COMPENSADA DE 60 X 180 X 3CM, GUARNIÇÃO LATERAL DE MARCO 7 X 3CM, SENDO A FOLHA REVESTIDA DE CHAPA LAMINADA (COMPOSTA DE CELULOSE COM RESINA PRENSADA EM AUTO CLAVE) DE 1MM DE ESPESSURA, EXCLUSIVE FERRAGENS.  FORNECIMENTO E COLOCAÇÃO</v>
      </c>
      <c r="E62" s="244" t="str">
        <f>'MEMÓRIA DE CÁLCULO'!L221</f>
        <v>UNID.</v>
      </c>
      <c r="F62" s="1294">
        <f>'MEMÓRIA DE CÁLCULO'!M221</f>
        <v>4</v>
      </c>
      <c r="G62" s="1280">
        <f>J62</f>
        <v>561.59</v>
      </c>
      <c r="H62" s="1280">
        <f t="shared" si="31"/>
        <v>687.78</v>
      </c>
      <c r="I62" s="1281">
        <f t="shared" si="34"/>
        <v>2751.12</v>
      </c>
      <c r="J62" s="224">
        <f>VLOOKUP(B62,EMOP0319!53:50051,2,FALSE)</f>
        <v>561.59</v>
      </c>
      <c r="K62" s="1032"/>
      <c r="L62" s="252"/>
      <c r="M62" s="237"/>
      <c r="Q62" s="734"/>
    </row>
    <row r="63" spans="1:17" ht="49.5" customHeight="1">
      <c r="A63" s="271" t="s">
        <v>23985</v>
      </c>
      <c r="B63" s="242" t="str">
        <f>'MEMÓRIA DE CÁLCULO'!B226</f>
        <v>14.006.0420-A</v>
      </c>
      <c r="C63" s="242" t="str">
        <f>'MEMÓRIA DE CÁLCULO'!C226</f>
        <v>EMOP</v>
      </c>
      <c r="D63" s="243" t="str">
        <f>'MEMÓRIA DE CÁLCULO'!D226</f>
        <v>PORTA DE MADEIRA DE LEI EM COMPENSADO, FOLHEADA NAS 2 FACES COM 3CM DE ESPESSURA, EM MADEIRA DE LEI, EXCLUSIVE FERRAGENS, ADUELAS E ALIZARES. FORNECIMENTO E COLOCAÇÃO</v>
      </c>
      <c r="E63" s="731" t="str">
        <f>'MEMÓRIA DE CÁLCULO'!L226</f>
        <v>M2</v>
      </c>
      <c r="F63" s="1294">
        <f>'MEMÓRIA DE CÁLCULO'!M226</f>
        <v>3.24</v>
      </c>
      <c r="G63" s="1280">
        <f t="shared" ref="G63:G66" si="35">J63</f>
        <v>492.32</v>
      </c>
      <c r="H63" s="1280">
        <f t="shared" si="31"/>
        <v>602.94000000000005</v>
      </c>
      <c r="I63" s="1281">
        <f t="shared" ref="I63:I67" si="36">ROUND(H63*F63,2)</f>
        <v>1953.53</v>
      </c>
      <c r="J63" s="224">
        <f>VLOOKUP(B63,EMOP0319!54:50052,2,FALSE)</f>
        <v>492.32</v>
      </c>
      <c r="K63" s="1032"/>
      <c r="L63" s="252"/>
      <c r="M63" s="237"/>
      <c r="Q63" s="734"/>
    </row>
    <row r="64" spans="1:17" ht="38.25" customHeight="1">
      <c r="A64" s="271" t="s">
        <v>23987</v>
      </c>
      <c r="B64" s="242">
        <f>'MEMÓRIA DE CÁLCULO'!B230</f>
        <v>72200</v>
      </c>
      <c r="C64" s="242" t="str">
        <f>'MEMÓRIA DE CÁLCULO'!C230</f>
        <v>SINAPI</v>
      </c>
      <c r="D64" s="243" t="str">
        <f>'MEMÓRIA DE CÁLCULO'!D230</f>
        <v>REVESTIMENTO EM LAMINADO MELAMINICO TEXTURIZADO, ESPESSURA 0,8 MM, FIXADO COM COLA</v>
      </c>
      <c r="E64" s="731" t="str">
        <f>'MEMÓRIA DE CÁLCULO'!L230</f>
        <v>M2</v>
      </c>
      <c r="F64" s="1294">
        <f>'MEMÓRIA DE CÁLCULO'!M230</f>
        <v>6.48</v>
      </c>
      <c r="G64" s="1280">
        <f t="shared" ref="G64" si="37">J64</f>
        <v>92.15</v>
      </c>
      <c r="H64" s="1280">
        <f t="shared" ref="H64" si="38">ROUND(G64*1.2247,2)</f>
        <v>112.86</v>
      </c>
      <c r="I64" s="1281">
        <f t="shared" ref="I64" si="39">ROUND(H64*F64,2)</f>
        <v>731.33</v>
      </c>
      <c r="J64" s="1031">
        <v>92.15</v>
      </c>
      <c r="K64" s="1032" t="s">
        <v>32042</v>
      </c>
      <c r="L64" s="252"/>
      <c r="M64" s="237"/>
      <c r="Q64" s="734"/>
    </row>
    <row r="65" spans="1:17" ht="46.5" customHeight="1">
      <c r="A65" s="271" t="s">
        <v>23988</v>
      </c>
      <c r="B65" s="242" t="str">
        <f>'MEMÓRIA DE CÁLCULO'!B234</f>
        <v>14.002.0071-A</v>
      </c>
      <c r="C65" s="242" t="str">
        <f>'MEMÓRIA DE CÁLCULO'!C234</f>
        <v>EMOP</v>
      </c>
      <c r="D65" s="243" t="str">
        <f>'MEMÓRIA DE CÁLCULO'!D234</f>
        <v>PORTAO DE CHAPA DE FERRO GALVANIZADO, COM ESPESSURA DE 0,5MM, COM ALTURA ENTRE 2M E 3M E AREA TOTAL DE 6M2 A 9M2, EXCLUSIVE FECHADURA. FORNECIMENTO E COLOCACAO</v>
      </c>
      <c r="E65" s="738" t="str">
        <f>'MEMÓRIA DE CÁLCULO'!L234</f>
        <v>M2</v>
      </c>
      <c r="F65" s="1294">
        <f>'MEMÓRIA DE CÁLCULO'!M234</f>
        <v>9</v>
      </c>
      <c r="G65" s="1280">
        <f t="shared" si="35"/>
        <v>925.18</v>
      </c>
      <c r="H65" s="1280">
        <f t="shared" si="31"/>
        <v>1133.07</v>
      </c>
      <c r="I65" s="1281">
        <f t="shared" si="36"/>
        <v>10197.629999999999</v>
      </c>
      <c r="J65" s="224">
        <f>VLOOKUP(B65,EMOP0319!56:50054,2,FALSE)</f>
        <v>925.18</v>
      </c>
      <c r="K65" s="1032"/>
      <c r="L65" s="252"/>
      <c r="M65" s="237"/>
      <c r="Q65" s="734"/>
    </row>
    <row r="66" spans="1:17" ht="36" customHeight="1">
      <c r="A66" s="271" t="s">
        <v>23989</v>
      </c>
      <c r="B66" s="242" t="str">
        <f>'MEMÓRIA DE CÁLCULO'!B239</f>
        <v>14.003.0241-A</v>
      </c>
      <c r="C66" s="242" t="str">
        <f>'MEMÓRIA DE CÁLCULO'!C239</f>
        <v>EMOP</v>
      </c>
      <c r="D66" s="243" t="str">
        <f>'MEMÓRIA DE CÁLCULO'!D239</f>
        <v>VISOR DE ALUMÍNIO ANODIZADO FOSCO, SÉRIE 25, EXCLUSIVE O VIDRO. FORNECIMENTO E COLOCAÇÃO</v>
      </c>
      <c r="E66" s="738" t="str">
        <f>'MEMÓRIA DE CÁLCULO'!L239</f>
        <v>M2</v>
      </c>
      <c r="F66" s="1294">
        <f>'MEMÓRIA DE CÁLCULO'!M239</f>
        <v>1.2</v>
      </c>
      <c r="G66" s="1280">
        <f t="shared" si="35"/>
        <v>345.76</v>
      </c>
      <c r="H66" s="1280">
        <f t="shared" si="31"/>
        <v>423.45</v>
      </c>
      <c r="I66" s="1281">
        <f t="shared" si="36"/>
        <v>508.14</v>
      </c>
      <c r="J66" s="224">
        <f>VLOOKUP(B66,EMOP0319!57:50055,2,FALSE)</f>
        <v>345.76</v>
      </c>
      <c r="K66" s="1032"/>
      <c r="L66" s="252"/>
      <c r="M66" s="237"/>
      <c r="Q66" s="734"/>
    </row>
    <row r="67" spans="1:17" ht="33.75" customHeight="1">
      <c r="A67" s="271" t="s">
        <v>23990</v>
      </c>
      <c r="B67" s="242" t="str">
        <f>'MEMÓRIA DE CÁLCULO'!B245</f>
        <v>14.004.0015-A</v>
      </c>
      <c r="C67" s="242" t="str">
        <f>'MEMÓRIA DE CÁLCULO'!C245</f>
        <v>EMOP</v>
      </c>
      <c r="D67" s="243" t="str">
        <f>'MEMÓRIA DE CÁLCULO'!D245</f>
        <v>VIDRO PLANO TRANSPARENTE,COMUM,DE 4MM DE ESPESSURA.FORNECIMENTO E COLOCACAO</v>
      </c>
      <c r="E67" s="731" t="str">
        <f>'MEMÓRIA DE CÁLCULO'!L245</f>
        <v>M2</v>
      </c>
      <c r="F67" s="1294">
        <f>'MEMÓRIA DE CÁLCULO'!M245</f>
        <v>0.9</v>
      </c>
      <c r="G67" s="1280">
        <f>J67</f>
        <v>59.88</v>
      </c>
      <c r="H67" s="1280">
        <f t="shared" si="31"/>
        <v>73.34</v>
      </c>
      <c r="I67" s="1281">
        <f t="shared" si="36"/>
        <v>66.010000000000005</v>
      </c>
      <c r="J67" s="224">
        <f>VLOOKUP(B67,EMOP0319!58:50056,2,FALSE)</f>
        <v>59.88</v>
      </c>
      <c r="K67" s="1032"/>
      <c r="L67" s="252"/>
      <c r="M67" s="237"/>
      <c r="Q67" s="734"/>
    </row>
    <row r="68" spans="1:17" ht="33.75" customHeight="1">
      <c r="A68" s="271" t="s">
        <v>24056</v>
      </c>
      <c r="B68" s="242" t="str">
        <f>'MEMÓRIA DE CÁLCULO'!B251</f>
        <v>74125/002</v>
      </c>
      <c r="C68" s="242" t="str">
        <f>'MEMÓRIA DE CÁLCULO'!C251</f>
        <v>SINAPI</v>
      </c>
      <c r="D68" s="243" t="str">
        <f>'MEMÓRIA DE CÁLCULO'!D251</f>
        <v>ESPELHO CRISTAL ESPESSURA 4MM, COM MOLDURA EM ALUMINIO E COMPENSADO 6MM PLASTIFICADO COLADO</v>
      </c>
      <c r="E68" s="738" t="str">
        <f>'MEMÓRIA DE CÁLCULO'!L251</f>
        <v>M2</v>
      </c>
      <c r="F68" s="1294">
        <f>'MEMÓRIA DE CÁLCULO'!M251</f>
        <v>3.24</v>
      </c>
      <c r="G68" s="1280">
        <f>J68</f>
        <v>350.5</v>
      </c>
      <c r="H68" s="1280">
        <f t="shared" ref="H68" si="40">ROUND(G68*1.2247,2)</f>
        <v>429.26</v>
      </c>
      <c r="I68" s="1281">
        <f t="shared" ref="I68" si="41">ROUND(H68*F68,2)</f>
        <v>1390.8</v>
      </c>
      <c r="J68" s="1031">
        <v>350.5</v>
      </c>
      <c r="K68" s="1032" t="s">
        <v>32043</v>
      </c>
      <c r="L68" s="252"/>
      <c r="M68" s="237"/>
      <c r="Q68" s="734"/>
    </row>
    <row r="69" spans="1:17" s="281" customFormat="1" ht="23.25" customHeight="1">
      <c r="A69" s="782" t="s">
        <v>11</v>
      </c>
      <c r="B69" s="783"/>
      <c r="C69" s="783"/>
      <c r="D69" s="784" t="s">
        <v>18</v>
      </c>
      <c r="E69" s="785"/>
      <c r="F69" s="1297"/>
      <c r="G69" s="1298"/>
      <c r="H69" s="1298"/>
      <c r="I69" s="1299"/>
      <c r="J69" s="224" t="e">
        <f>VLOOKUP(B69,EMOP0319!60:50058,2,FALSE)</f>
        <v>#N/A</v>
      </c>
      <c r="K69" s="1104"/>
      <c r="L69" s="786"/>
      <c r="M69" s="263"/>
      <c r="Q69" s="779"/>
    </row>
    <row r="70" spans="1:17" ht="33" customHeight="1">
      <c r="A70" s="273" t="s">
        <v>236</v>
      </c>
      <c r="B70" s="249" t="str">
        <f>'MEMÓRIA DE CÁLCULO'!B257</f>
        <v>14.007.0274-A</v>
      </c>
      <c r="C70" s="249" t="str">
        <f>'MEMÓRIA DE CÁLCULO'!C257</f>
        <v>EMOP</v>
      </c>
      <c r="D70" s="745" t="str">
        <f>'MEMÓRIA DE CÁLCULO'!D257</f>
        <v>FECHADURA DE SOBREPOR,COM CILINDRO,DUAS VOLTAS,EM FERRO RESINADO PRETO,PARA PORTAO.FORNECIMENTO</v>
      </c>
      <c r="E70" s="244" t="str">
        <f>'MEMÓRIA DE CÁLCULO'!L257</f>
        <v>UNID.</v>
      </c>
      <c r="F70" s="1294">
        <f>'MEMÓRIA DE CÁLCULO'!M257</f>
        <v>2</v>
      </c>
      <c r="G70" s="1295">
        <f>J70</f>
        <v>22.98</v>
      </c>
      <c r="H70" s="1295">
        <f t="shared" si="31"/>
        <v>28.14</v>
      </c>
      <c r="I70" s="1296">
        <f t="shared" ref="I70" si="42">ROUND(H70*F70,2)</f>
        <v>56.28</v>
      </c>
      <c r="J70" s="224">
        <f>VLOOKUP(B70,EMOP0319!61:50059,2,FALSE)</f>
        <v>22.98</v>
      </c>
      <c r="K70" s="1032"/>
      <c r="L70" s="252"/>
      <c r="M70" s="237"/>
      <c r="Q70" s="734"/>
    </row>
    <row r="71" spans="1:17" ht="77.25" customHeight="1">
      <c r="A71" s="273" t="s">
        <v>237</v>
      </c>
      <c r="B71" s="299" t="str">
        <f>'MEMÓRIA DE CÁLCULO'!B261</f>
        <v>14.007.0070-A</v>
      </c>
      <c r="C71" s="299" t="str">
        <f>'MEMÓRIA DE CÁLCULO'!C261</f>
        <v>EMOP</v>
      </c>
      <c r="D71" s="296" t="str">
        <f>'MEMÓRIA DE CÁLCULO'!D261</f>
        <v>FERRAGENS PARA PORTAS DE MADEIRA,DE 1 FOLHA,DE ABRIR,PARA SANITARIOS OU CHUVEIROS COLETIVOS,CONSTANDO DE FORNECIMENTO S/COLOCACAO,DE:-FECHO DE SOBREPOR,TIPO "LIVRE-OCUPADO", RETANGULAR,EM ZAMAK OU LATAO,ACABAMENTO CROMADO;-3 DOBRADICAS DE FERRO GALVANIZADO DE 3"X2.1/2",COM PINO E BOLAS DE FERRO</v>
      </c>
      <c r="E71" s="300" t="str">
        <f>'MEMÓRIA DE CÁLCULO'!L261</f>
        <v>UNID.</v>
      </c>
      <c r="F71" s="1283">
        <f>'MEMÓRIA DE CÁLCULO'!M261</f>
        <v>6</v>
      </c>
      <c r="G71" s="1280">
        <f t="shared" ref="G71:G72" si="43">J71</f>
        <v>44.34</v>
      </c>
      <c r="H71" s="1280">
        <f t="shared" si="31"/>
        <v>54.3</v>
      </c>
      <c r="I71" s="1281">
        <f t="shared" ref="I71:I72" si="44">ROUND(H71*F71,2)</f>
        <v>325.8</v>
      </c>
      <c r="J71" s="224">
        <f>VLOOKUP(B71,EMOP0319!63:50061,2,FALSE)</f>
        <v>44.34</v>
      </c>
      <c r="K71" s="1032"/>
      <c r="L71" s="245"/>
      <c r="M71" s="237"/>
      <c r="Q71" s="734"/>
    </row>
    <row r="72" spans="1:17" ht="52.5" customHeight="1">
      <c r="A72" s="273" t="s">
        <v>238</v>
      </c>
      <c r="B72" s="321" t="str">
        <f>'MEMÓRIA DE CÁLCULO'!B265</f>
        <v>14.002.0166-A</v>
      </c>
      <c r="C72" s="713" t="str">
        <f>'MEMÓRIA DE CÁLCULO'!C265</f>
        <v>EMOP</v>
      </c>
      <c r="D72" s="317" t="str">
        <f>'MEMÓRIA DE CÁLCULO'!D265</f>
        <v xml:space="preserve">GRADE DE ACO COM BARRAS REDONDAS DE 3/4" NA VERTICAL,ESPACADAS DE 10CM,FIXADAS EM BARRAS CHATAS DE 2"X3/8".FORNECIMENTOE COLOCACAO </v>
      </c>
      <c r="E72" s="321" t="str">
        <f>'MEMÓRIA DE CÁLCULO'!L265</f>
        <v>M2</v>
      </c>
      <c r="F72" s="1283">
        <f>'MEMÓRIA DE CÁLCULO'!M265</f>
        <v>7.7</v>
      </c>
      <c r="G72" s="1280">
        <f t="shared" si="43"/>
        <v>610.97</v>
      </c>
      <c r="H72" s="1280">
        <f t="shared" si="31"/>
        <v>748.25</v>
      </c>
      <c r="I72" s="1281">
        <f t="shared" si="44"/>
        <v>5761.53</v>
      </c>
      <c r="J72" s="224">
        <f>VLOOKUP(B72,EMOP0319!64:50062,2,FALSE)</f>
        <v>610.97</v>
      </c>
      <c r="K72" s="1032"/>
      <c r="L72" s="245"/>
      <c r="M72" s="237"/>
      <c r="Q72" s="734"/>
    </row>
    <row r="73" spans="1:17" ht="23.25" customHeight="1">
      <c r="A73" s="1617"/>
      <c r="B73" s="1617"/>
      <c r="C73" s="1617"/>
      <c r="D73" s="1617"/>
      <c r="E73" s="1617"/>
      <c r="F73" s="298"/>
      <c r="G73" s="1615" t="s">
        <v>23984</v>
      </c>
      <c r="H73" s="1616"/>
      <c r="I73" s="774">
        <f>ROUND(SUM(I60:I72),2)</f>
        <v>26274.74</v>
      </c>
      <c r="J73" s="224" t="e">
        <f>VLOOKUP(B73,EMOP0319!65:50063,2,FALSE)</f>
        <v>#N/A</v>
      </c>
      <c r="K73" s="1102"/>
      <c r="L73" s="248" t="e">
        <f>#REF!</f>
        <v>#REF!</v>
      </c>
      <c r="M73" s="237"/>
      <c r="Q73" s="734"/>
    </row>
    <row r="74" spans="1:17" ht="12" customHeight="1" thickBot="1">
      <c r="A74" s="714"/>
      <c r="B74" s="714"/>
      <c r="C74" s="714"/>
      <c r="D74" s="714"/>
      <c r="E74" s="714"/>
      <c r="F74" s="253"/>
      <c r="G74" s="207"/>
      <c r="H74" s="207"/>
      <c r="I74" s="270"/>
      <c r="J74" s="224" t="e">
        <f>VLOOKUP(B74,EMOP0319!66:50064,2,FALSE)</f>
        <v>#N/A</v>
      </c>
      <c r="K74" s="1102"/>
      <c r="L74" s="248"/>
      <c r="M74" s="237"/>
      <c r="Q74" s="734"/>
    </row>
    <row r="75" spans="1:17" s="281" customFormat="1" ht="23.25" customHeight="1" thickBot="1">
      <c r="A75" s="278">
        <v>8</v>
      </c>
      <c r="B75" s="279"/>
      <c r="C75" s="279"/>
      <c r="D75" s="279" t="str">
        <f>'MEMÓRIA DE CÁLCULO'!D272</f>
        <v>COBERTURA</v>
      </c>
      <c r="E75" s="279"/>
      <c r="F75" s="1285"/>
      <c r="G75" s="1289"/>
      <c r="H75" s="1289"/>
      <c r="I75" s="1290"/>
      <c r="J75" s="224" t="e">
        <f>VLOOKUP(B75,EMOP0319!67:50065,2,FALSE)</f>
        <v>#N/A</v>
      </c>
      <c r="K75" s="1034"/>
      <c r="L75" s="280"/>
      <c r="M75" s="263"/>
      <c r="Q75" s="779"/>
    </row>
    <row r="76" spans="1:17" ht="87" customHeight="1">
      <c r="A76" s="273" t="s">
        <v>23603</v>
      </c>
      <c r="B76" s="249" t="str">
        <f>'MEMÓRIA DE CÁLCULO'!B273</f>
        <v>11.016.0005-A</v>
      </c>
      <c r="C76" s="249" t="str">
        <f>'MEMÓRIA DE CÁLCULO'!C273</f>
        <v>EMOP</v>
      </c>
      <c r="D76" s="250" t="str">
        <f>'MEMÓRIA DE CÁLCULO'!D273</f>
        <v>ESTRUTURA METALICA PARA COBERTURA DE GALPAO EM ARCO OU EM DUAS OU MAIS AGUAS,COM TRELICAS,TERCAS,TIRANTES,ETC,SOBRE APOIOS(EXCLUSIVE ESTES)PARA CARGA DE COBERTURA DE FIBROCIMENTO OU METALICA,VAOS DE 20,01 A 30,00M,COM UMA DEMAO DE PINTURA ANTIOXIDO,EXCLUSIVE COBERTURA E ACESSORIOS.FORNECIMENTO E MONTAGEM</v>
      </c>
      <c r="E76" s="251" t="str">
        <f>'MEMÓRIA DE CÁLCULO'!L273</f>
        <v>M2</v>
      </c>
      <c r="F76" s="1282">
        <f>'MEMÓRIA DE CÁLCULO'!M273</f>
        <v>580.4</v>
      </c>
      <c r="G76" s="1280">
        <f t="shared" ref="G76" si="45">J76</f>
        <v>156.88999999999999</v>
      </c>
      <c r="H76" s="1280">
        <f t="shared" ref="H76:H77" si="46">ROUND(G76*1.2247,2)</f>
        <v>192.14</v>
      </c>
      <c r="I76" s="1281">
        <f t="shared" ref="I76" si="47">ROUND(H76*F76,2)</f>
        <v>111518.06</v>
      </c>
      <c r="J76" s="224">
        <f>VLOOKUP(B76,EMOP0319!68:50066,2,FALSE)</f>
        <v>156.88999999999999</v>
      </c>
      <c r="K76" s="1102"/>
      <c r="L76" s="248"/>
      <c r="M76" s="237"/>
      <c r="Q76" s="734"/>
    </row>
    <row r="77" spans="1:17" ht="72" customHeight="1">
      <c r="A77" s="273" t="s">
        <v>32045</v>
      </c>
      <c r="B77" s="249" t="str">
        <f>'MEMÓRIA DE CÁLCULO'!B276</f>
        <v>16.005.0001-A</v>
      </c>
      <c r="C77" s="249" t="str">
        <f>'MEMÓRIA DE CÁLCULO'!C276</f>
        <v>EMOP</v>
      </c>
      <c r="D77" s="250" t="str">
        <f>'MEMÓRIA DE CÁLCULO'!D276</f>
        <v>COBERTURA EM TELHAS ONDULADAS DE ALUMINIO,COM ESPESSURA DE 0,5MM,SOBREPOSICAO LATERAL DE UMA ONDA E LONGITUDINAL DE 0,20M,FIXACAO COM PARAFUSOS OU HASTES DE ALUMINIO,5/16"X250MM COM ROSCA,EXCLUSIVE MADEIRAMENTO E CUMEEIRA.MEDIDA PELA AREA REAL DE COBERTURA.FORNECIMENTO E COLOCACAO</v>
      </c>
      <c r="E77" s="251" t="str">
        <f>'MEMÓRIA DE CÁLCULO'!L276</f>
        <v>M2</v>
      </c>
      <c r="F77" s="1282">
        <f>'MEMÓRIA DE CÁLCULO'!M276</f>
        <v>1097.06</v>
      </c>
      <c r="G77" s="1280">
        <f t="shared" ref="G77" si="48">J77</f>
        <v>45.47</v>
      </c>
      <c r="H77" s="1280">
        <f t="shared" si="46"/>
        <v>55.69</v>
      </c>
      <c r="I77" s="1281">
        <f t="shared" ref="I77" si="49">ROUND(H77*F77,2)</f>
        <v>61095.27</v>
      </c>
      <c r="J77" s="224">
        <f>VLOOKUP(B77,EMOP0319!71:50069,2,FALSE)</f>
        <v>45.47</v>
      </c>
      <c r="K77" s="1102"/>
      <c r="L77" s="248"/>
      <c r="M77" s="237"/>
      <c r="Q77" s="734"/>
    </row>
    <row r="78" spans="1:17" ht="23.25" customHeight="1">
      <c r="A78" s="1617"/>
      <c r="B78" s="1617"/>
      <c r="C78" s="1617"/>
      <c r="D78" s="1617"/>
      <c r="E78" s="1617"/>
      <c r="F78" s="298"/>
      <c r="G78" s="1615" t="s">
        <v>23986</v>
      </c>
      <c r="H78" s="1616"/>
      <c r="I78" s="774">
        <f>ROUND(SUM(I76:I77),2)</f>
        <v>172613.33</v>
      </c>
      <c r="J78" s="224" t="e">
        <f>VLOOKUP(B78,EMOP0319!73:50071,2,FALSE)</f>
        <v>#N/A</v>
      </c>
      <c r="K78" s="1102"/>
      <c r="L78" s="248"/>
      <c r="M78" s="237"/>
      <c r="Q78" s="734"/>
    </row>
    <row r="79" spans="1:17" s="236" customFormat="1" ht="12" customHeight="1" thickBot="1">
      <c r="F79" s="1300"/>
      <c r="G79" s="1300"/>
      <c r="H79" s="1300"/>
      <c r="I79" s="1300"/>
      <c r="J79" s="224" t="e">
        <f>VLOOKUP(B79,EMOP0319!74:50072,2,FALSE)</f>
        <v>#N/A</v>
      </c>
      <c r="K79" s="1105"/>
      <c r="M79" s="237"/>
    </row>
    <row r="80" spans="1:17" s="264" customFormat="1" ht="23.25" customHeight="1" thickBot="1">
      <c r="A80" s="282">
        <v>9</v>
      </c>
      <c r="B80" s="277"/>
      <c r="C80" s="277"/>
      <c r="D80" s="277" t="str">
        <f>'MEMÓRIA DE CÁLCULO'!D280</f>
        <v>PISOS</v>
      </c>
      <c r="E80" s="277"/>
      <c r="F80" s="1285"/>
      <c r="G80" s="1301"/>
      <c r="H80" s="1301"/>
      <c r="I80" s="1302"/>
      <c r="J80" s="224" t="e">
        <f>VLOOKUP(B80,EMOP0319!75:50073,2,FALSE)</f>
        <v>#N/A</v>
      </c>
      <c r="K80" s="1103"/>
      <c r="M80" s="263" t="e">
        <f>VLOOKUP(B80,[1]EMOP1014!$A$2:$B$29999,2,FALSE)</f>
        <v>#N/A</v>
      </c>
      <c r="Q80" s="787"/>
    </row>
    <row r="81" spans="1:13" s="236" customFormat="1" ht="51" customHeight="1">
      <c r="A81" s="274" t="s">
        <v>14</v>
      </c>
      <c r="B81" s="249" t="str">
        <f>'MEMÓRIA DE CÁLCULO'!B281</f>
        <v>01.005.0003-A</v>
      </c>
      <c r="C81" s="249" t="str">
        <f>'MEMÓRIA DE CÁLCULO'!C281</f>
        <v>EMOP</v>
      </c>
      <c r="D81" s="250" t="str">
        <f>'MEMÓRIA DE CÁLCULO'!D281</f>
        <v>PREPARO MANUAL DE TERRENO,COMPREENDENDO ACERTO,RASPAGEM EVENTUALMENTE ATE 0.30M DE PROFUNDIDADE E AFASTAMENTO LATERAL DOMATERIAL EXCEDENTE,INCLUSIVE COMPACTACAO MECANICA</v>
      </c>
      <c r="E81" s="251" t="str">
        <f>'MEMÓRIA DE CÁLCULO'!L281</f>
        <v>M2</v>
      </c>
      <c r="F81" s="1282">
        <f>'MEMÓRIA DE CÁLCULO'!M281</f>
        <v>835.43</v>
      </c>
      <c r="G81" s="1280">
        <f t="shared" ref="G81" si="50">J81</f>
        <v>8.2200000000000006</v>
      </c>
      <c r="H81" s="1280">
        <f t="shared" ref="H81:H86" si="51">ROUND(G81*1.2247,2)</f>
        <v>10.07</v>
      </c>
      <c r="I81" s="1281">
        <f t="shared" ref="I81" si="52">ROUND(H81*F81,2)</f>
        <v>8412.7800000000007</v>
      </c>
      <c r="J81" s="224">
        <f>VLOOKUP(B81,EMOP0319!76:50074,2,FALSE)</f>
        <v>8.2200000000000006</v>
      </c>
      <c r="K81" s="1106"/>
      <c r="L81" s="245"/>
      <c r="M81" s="237">
        <f>VLOOKUP(B81,[1]EMOP1014!$A$2:$B$29999,2,FALSE)</f>
        <v>6.1</v>
      </c>
    </row>
    <row r="82" spans="1:13" s="236" customFormat="1" ht="49.5" customHeight="1">
      <c r="A82" s="274" t="s">
        <v>15</v>
      </c>
      <c r="B82" s="242" t="str">
        <f>'MEMÓRIA DE CÁLCULO'!B293</f>
        <v>05.058.0020-A</v>
      </c>
      <c r="C82" s="242" t="str">
        <f>'MEMÓRIA DE CÁLCULO'!C293</f>
        <v>EMOP</v>
      </c>
      <c r="D82" s="243" t="str">
        <f>'MEMÓRIA DE CÁLCULO'!D293</f>
        <v xml:space="preserve">LONA DE POLIETILENO (LONA TERREIRO) COM ESPESSURA DE 0,20MM PARA IMPERMEABILIZAÇÃO DE SOLO, MEDIDA PELA ÁREA COBERTA, INCLUSIVE PERDAS E TRANSPASSE </v>
      </c>
      <c r="E82" s="257" t="str">
        <f>'MEMÓRIA DE CÁLCULO'!L293</f>
        <v>M2</v>
      </c>
      <c r="F82" s="1294">
        <f>'MEMÓRIA DE CÁLCULO'!M293</f>
        <v>613.5</v>
      </c>
      <c r="G82" s="1280">
        <f t="shared" ref="G82:G86" si="53">J82</f>
        <v>1.26</v>
      </c>
      <c r="H82" s="1280">
        <f t="shared" si="51"/>
        <v>1.54</v>
      </c>
      <c r="I82" s="1281">
        <f t="shared" ref="I82:I86" si="54">ROUND(H82*F82,2)</f>
        <v>944.79</v>
      </c>
      <c r="J82" s="224">
        <f>VLOOKUP(B82,EMOP0319!77:50075,2,FALSE)</f>
        <v>1.26</v>
      </c>
      <c r="K82" s="1106"/>
      <c r="L82" s="245"/>
      <c r="M82" s="237">
        <f>VLOOKUP(B82,[1]EMOP1014!$A$2:$B$29999,2,FALSE)</f>
        <v>0.95</v>
      </c>
    </row>
    <row r="83" spans="1:13" s="236" customFormat="1" ht="36.75" customHeight="1">
      <c r="A83" s="274" t="s">
        <v>24</v>
      </c>
      <c r="B83" s="258" t="str">
        <f>'MEMÓRIA DE CÁLCULO'!B298</f>
        <v>08.001.0008-A</v>
      </c>
      <c r="C83" s="743" t="str">
        <f>'MEMÓRIA DE CÁLCULO'!C298</f>
        <v>EMOP</v>
      </c>
      <c r="D83" s="259" t="str">
        <f>'MEMÓRIA DE CÁLCULO'!D298</f>
        <v>BASE DE BRITA CORRIDA, INCLUSIVE FORNECIMENTO DOS MATERIAIS, MEDIDA APÓS A COMPACTAÇÃO</v>
      </c>
      <c r="E83" s="257" t="str">
        <f>'MEMÓRIA DE CÁLCULO'!L298</f>
        <v>M3</v>
      </c>
      <c r="F83" s="1294">
        <f>'MEMÓRIA DE CÁLCULO'!M298</f>
        <v>38.869999999999997</v>
      </c>
      <c r="G83" s="1280">
        <f t="shared" si="53"/>
        <v>62.25</v>
      </c>
      <c r="H83" s="1280">
        <f t="shared" si="51"/>
        <v>76.239999999999995</v>
      </c>
      <c r="I83" s="1281">
        <f t="shared" si="54"/>
        <v>2963.45</v>
      </c>
      <c r="J83" s="224">
        <f>VLOOKUP(B83,EMOP0319!78:50076,2,FALSE)</f>
        <v>62.25</v>
      </c>
      <c r="K83" s="1106"/>
      <c r="L83" s="245"/>
      <c r="M83" s="237">
        <f>VLOOKUP(B83,[1]EMOP1014!$A$2:$B$29999,2,FALSE)</f>
        <v>74.98</v>
      </c>
    </row>
    <row r="84" spans="1:13" s="236" customFormat="1" ht="60" customHeight="1">
      <c r="A84" s="274" t="s">
        <v>25</v>
      </c>
      <c r="B84" s="242" t="str">
        <f>'MEMÓRIA DE CÁLCULO'!B308</f>
        <v>11.023.0002-A</v>
      </c>
      <c r="C84" s="242" t="str">
        <f>'MEMÓRIA DE CÁLCULO'!C308</f>
        <v>EMOP</v>
      </c>
      <c r="D84" s="243" t="str">
        <f>'MEMÓRIA DE CÁLCULO'!D308</f>
        <v>TELA PARA ESTRUTURA DE CONCRETO ARMADO,FORMADA POR FIOS DEACO CA-60,CRUZADAS E SOLDADAS ENTRE SI,FORMANDO MALHAS QUADRADAS DE FIOS COM DIAMETRO DE 4,2MM E ESPACAMENTO ENTRE ELESDE 15X15CM.FORNECIMENTO</v>
      </c>
      <c r="E84" s="244" t="str">
        <f>'MEMÓRIA DE CÁLCULO'!L308</f>
        <v>KG</v>
      </c>
      <c r="F84" s="1294">
        <f>'MEMÓRIA DE CÁLCULO'!M308</f>
        <v>902.52</v>
      </c>
      <c r="G84" s="1280">
        <f t="shared" si="53"/>
        <v>3.55</v>
      </c>
      <c r="H84" s="1280">
        <f t="shared" si="51"/>
        <v>4.3499999999999996</v>
      </c>
      <c r="I84" s="1281">
        <f t="shared" si="54"/>
        <v>3925.96</v>
      </c>
      <c r="J84" s="224">
        <f>VLOOKUP(B84,EMOP0319!79:50077,2,FALSE)</f>
        <v>3.55</v>
      </c>
      <c r="K84" s="1106"/>
      <c r="L84" s="245"/>
      <c r="M84" s="237"/>
    </row>
    <row r="85" spans="1:13" s="236" customFormat="1" ht="61.5" customHeight="1">
      <c r="A85" s="274" t="s">
        <v>26</v>
      </c>
      <c r="B85" s="260" t="str">
        <f>'MEMÓRIA DE CÁLCULO'!B335</f>
        <v>11.048.0020-B</v>
      </c>
      <c r="C85" s="740" t="str">
        <f>'MEMÓRIA DE CÁLCULO'!C335</f>
        <v>EMOP</v>
      </c>
      <c r="D85" s="261" t="str">
        <f>'MEMÓRIA DE CÁLCULO'!D335</f>
        <v>CONCRETO IMPORTADO DE USINA,DOSADO RACIONALMENTE PARA RESISTENCIA CARACTERISTICA A COMPRESSAO DE 20MPA,INCLUSIVE TRANSPORTE HORIZONTAL ATE 20,00M EM CARRINHOS,ADENSAMENTO E ACABAMENTO</v>
      </c>
      <c r="E85" s="257" t="str">
        <f>'MEMÓRIA DE CÁLCULO'!L335</f>
        <v>M3</v>
      </c>
      <c r="F85" s="1294">
        <f>'MEMÓRIA DE CÁLCULO'!M335</f>
        <v>49.08</v>
      </c>
      <c r="G85" s="1280">
        <f t="shared" si="53"/>
        <v>337.17</v>
      </c>
      <c r="H85" s="1280">
        <f t="shared" si="51"/>
        <v>412.93</v>
      </c>
      <c r="I85" s="1281">
        <f t="shared" si="54"/>
        <v>20266.599999999999</v>
      </c>
      <c r="J85" s="224">
        <f>VLOOKUP(B85,EMOP0319!80:50078,2,FALSE)</f>
        <v>337.17</v>
      </c>
      <c r="K85" s="1106"/>
      <c r="L85" s="245"/>
      <c r="M85" s="237"/>
    </row>
    <row r="86" spans="1:13" s="236" customFormat="1" ht="99" customHeight="1">
      <c r="A86" s="274" t="s">
        <v>27</v>
      </c>
      <c r="B86" s="262" t="str">
        <f>'MEMÓRIA DE CÁLCULO'!B343</f>
        <v>13.373.0010-A</v>
      </c>
      <c r="C86" s="262" t="str">
        <f>'MEMÓRIA DE CÁLCULO'!C343</f>
        <v>EMOP</v>
      </c>
      <c r="D86" s="261" t="str">
        <f>'MEMÓRIA DE CÁLCULO'!D343</f>
        <v>PATIO DE CONCRETO ARMADO, CAPEADO COM AGREGADO DE ALTA RESISTENCIA, ALISADO MECANICAMENTE, COM ESPESSURA DE 8 A 10CM, SOBRE TERRENO ACERTADO E SOBRE LASTRO DE BRITA CORRIDA COMPACTADA, EXCLUSIVE ACERTO DO TERRENO, LASTRO DE BRITA E FORNECIMENTO DO CONCRETO E DA ARMACAO, INCLUSIVE JUNTA  PLASTICA  A CADA 2,50M, TODA A MAO-DE-OBRA E EQUIPAMENTOS NECESSARIOS.</v>
      </c>
      <c r="E86" s="257" t="str">
        <f>'MEMÓRIA DE CÁLCULO'!L343</f>
        <v>M2</v>
      </c>
      <c r="F86" s="1294">
        <f>'MEMÓRIA DE CÁLCULO'!M343</f>
        <v>613.5</v>
      </c>
      <c r="G86" s="1280">
        <f t="shared" si="53"/>
        <v>22.13</v>
      </c>
      <c r="H86" s="1280">
        <f t="shared" si="51"/>
        <v>27.1</v>
      </c>
      <c r="I86" s="1281">
        <f t="shared" si="54"/>
        <v>16625.849999999999</v>
      </c>
      <c r="J86" s="224">
        <f>VLOOKUP(B86,EMOP0319!81:50079,2,FALSE)</f>
        <v>22.13</v>
      </c>
      <c r="K86" s="1106"/>
      <c r="L86" s="245"/>
      <c r="M86" s="237"/>
    </row>
    <row r="87" spans="1:13" s="236" customFormat="1" ht="50.25" customHeight="1">
      <c r="A87" s="274" t="s">
        <v>28</v>
      </c>
      <c r="B87" s="242" t="str">
        <f>'MEMÓRIA DE CÁLCULO'!B349</f>
        <v>13.370.0010-A</v>
      </c>
      <c r="C87" s="301" t="str">
        <f>'MEMÓRIA DE CÁLCULO'!C349</f>
        <v>EMOP</v>
      </c>
      <c r="D87" s="243" t="str">
        <f>'MEMÓRIA DE CÁLCULO'!D349</f>
        <v>PATIO DE CONCRETO,NA ESPESSURA DE 8CM,NO TRACO 1:3:3 EM VOLUME, FORMANDO QUADROS DE 1,00X1,00M, COM SARRAFOS DE MADEIRA INCORPORADOS, EXCLUSIVE PREPARO DO TERRENO</v>
      </c>
      <c r="E87" s="244" t="str">
        <f>'MEMÓRIA DE CÁLCULO'!L349</f>
        <v>M2</v>
      </c>
      <c r="F87" s="1294">
        <f>'MEMÓRIA DE CÁLCULO'!M349</f>
        <v>221.93</v>
      </c>
      <c r="G87" s="1280">
        <f>J87</f>
        <v>42.08</v>
      </c>
      <c r="H87" s="1280">
        <f>ROUND(G87*1.2247,2)</f>
        <v>51.54</v>
      </c>
      <c r="I87" s="1281">
        <f>ROUND(H87*F87,2)</f>
        <v>11438.27</v>
      </c>
      <c r="J87" s="224">
        <f>VLOOKUP(B87,EMOP0319!82:50080,2,FALSE)</f>
        <v>42.08</v>
      </c>
      <c r="K87" s="1106"/>
      <c r="L87" s="245"/>
      <c r="M87" s="237"/>
    </row>
    <row r="88" spans="1:13" ht="23.25" customHeight="1">
      <c r="A88" s="1617"/>
      <c r="B88" s="1617"/>
      <c r="C88" s="1617"/>
      <c r="D88" s="1617"/>
      <c r="E88" s="1617"/>
      <c r="F88" s="298"/>
      <c r="G88" s="1615" t="s">
        <v>23991</v>
      </c>
      <c r="H88" s="1616"/>
      <c r="I88" s="774">
        <f>ROUND(SUM(I81:I87),2)</f>
        <v>64577.7</v>
      </c>
      <c r="J88" s="224" t="e">
        <f>VLOOKUP(B88,EMOP0319!83:50081,2,FALSE)</f>
        <v>#N/A</v>
      </c>
      <c r="K88" s="1102"/>
      <c r="L88" s="248" t="e">
        <f>#REF!</f>
        <v>#REF!</v>
      </c>
      <c r="M88" s="237" t="e">
        <f>VLOOKUP(B88,[1]EMOP1014!$A$2:$B$29999,2,FALSE)</f>
        <v>#N/A</v>
      </c>
    </row>
    <row r="89" spans="1:13" ht="12" customHeight="1" thickBot="1">
      <c r="A89" s="319"/>
      <c r="B89" s="319"/>
      <c r="C89" s="714"/>
      <c r="D89" s="319"/>
      <c r="E89" s="319"/>
      <c r="F89" s="253"/>
      <c r="G89" s="207"/>
      <c r="H89" s="207"/>
      <c r="I89" s="270"/>
      <c r="J89" s="224" t="e">
        <f>VLOOKUP(B89,EMOP0319!84:50082,2,FALSE)</f>
        <v>#N/A</v>
      </c>
      <c r="K89" s="1102"/>
      <c r="L89" s="248"/>
      <c r="M89" s="237"/>
    </row>
    <row r="90" spans="1:13" s="281" customFormat="1" ht="23.25" customHeight="1" thickBot="1">
      <c r="A90" s="278">
        <v>10</v>
      </c>
      <c r="B90" s="279"/>
      <c r="C90" s="279"/>
      <c r="D90" s="279" t="str">
        <f>'MEMÓRIA DE CÁLCULO'!D363</f>
        <v>INSTALAÇÕES HIDRÁULICAS, ESGOTO E PEÇAS</v>
      </c>
      <c r="E90" s="279"/>
      <c r="F90" s="1285"/>
      <c r="G90" s="1286"/>
      <c r="H90" s="1286"/>
      <c r="I90" s="1287"/>
      <c r="J90" s="224" t="e">
        <f>VLOOKUP(B90,EMOP0319!85:50083,2,FALSE)</f>
        <v>#N/A</v>
      </c>
      <c r="K90" s="1034"/>
      <c r="L90" s="280"/>
      <c r="M90" s="263"/>
    </row>
    <row r="91" spans="1:13" ht="45" customHeight="1">
      <c r="A91" s="273" t="s">
        <v>21</v>
      </c>
      <c r="B91" s="249" t="str">
        <f>'MEMÓRIA DE CÁLCULO'!B364</f>
        <v>18.002.0065-A</v>
      </c>
      <c r="C91" s="249" t="str">
        <f>'MEMÓRIA DE CÁLCULO'!C364</f>
        <v>EMOP</v>
      </c>
      <c r="D91" s="250" t="str">
        <f>'MEMÓRIA DE CÁLCULO'!D364</f>
        <v>VASO SANITÁRIO DE LOUÇA BRANCA, TIPO POPULAR, COM CAIXA ACOPLADA E MEDIDAS EM TORNO DE 35 X 65 X 35CM, INCLUSIVE ASSENTO PLÁSTICO TIPO POPULAR E RABICHO EM PVC.  FORNECIMENTO</v>
      </c>
      <c r="E91" s="251" t="str">
        <f>'MEMÓRIA DE CÁLCULO'!L364</f>
        <v>UNID.</v>
      </c>
      <c r="F91" s="1282">
        <f>'MEMÓRIA DE CÁLCULO'!M364</f>
        <v>4</v>
      </c>
      <c r="G91" s="1280">
        <f t="shared" ref="G91" si="55">J91</f>
        <v>205.05</v>
      </c>
      <c r="H91" s="1280">
        <f t="shared" ref="H91:H103" si="56">ROUND(G91*1.2247,2)</f>
        <v>251.12</v>
      </c>
      <c r="I91" s="1281">
        <f t="shared" ref="I91" si="57">ROUND(H91*F91,2)</f>
        <v>1004.48</v>
      </c>
      <c r="J91" s="224">
        <f>VLOOKUP(B91,EMOP0319!86:50084,2,FALSE)</f>
        <v>205.05</v>
      </c>
      <c r="K91" s="1102"/>
      <c r="L91" s="248"/>
      <c r="M91" s="237"/>
    </row>
    <row r="92" spans="1:13" ht="45" customHeight="1">
      <c r="A92" s="273" t="s">
        <v>22</v>
      </c>
      <c r="B92" s="249" t="str">
        <f>'MEMÓRIA DE CÁLCULO'!B368</f>
        <v>18.002.0090-A</v>
      </c>
      <c r="C92" s="249" t="str">
        <f>'MEMÓRIA DE CÁLCULO'!C368</f>
        <v>EMOP</v>
      </c>
      <c r="D92" s="250" t="str">
        <f>'MEMÓRIA DE CÁLCULO'!D368</f>
        <v>VASO SANITARIO DE LOUCA BRANCA,PARA PESSOAS COM NECESSIDADES ESPECIFICAS, INCLUSIVE ASSENTO ESPECIAL, BOLSA DE LIGACAO E ACESSORIOS DE FIXACAO. FORNECIMENTO</v>
      </c>
      <c r="E92" s="251" t="str">
        <f>'MEMÓRIA DE CÁLCULO'!L368</f>
        <v>UNID.</v>
      </c>
      <c r="F92" s="1282">
        <f>'MEMÓRIA DE CÁLCULO'!M368</f>
        <v>2</v>
      </c>
      <c r="G92" s="1280">
        <f t="shared" ref="G92:G100" si="58">J92</f>
        <v>422.63</v>
      </c>
      <c r="H92" s="1280">
        <f t="shared" si="56"/>
        <v>517.59</v>
      </c>
      <c r="I92" s="1281">
        <f t="shared" ref="I92:I100" si="59">ROUND(H92*F92,2)</f>
        <v>1035.18</v>
      </c>
      <c r="J92" s="224">
        <f>VLOOKUP(B92,EMOP0319!87:50085,2,FALSE)</f>
        <v>422.63</v>
      </c>
      <c r="K92" s="1102"/>
      <c r="L92" s="248"/>
      <c r="M92" s="237"/>
    </row>
    <row r="93" spans="1:13" ht="45" customHeight="1">
      <c r="A93" s="273" t="s">
        <v>23609</v>
      </c>
      <c r="B93" s="249" t="str">
        <f>'MEMÓRIA DE CÁLCULO'!B372</f>
        <v>15.004.0075-A</v>
      </c>
      <c r="C93" s="249" t="str">
        <f>'MEMÓRIA DE CÁLCULO'!C372</f>
        <v>EMOP</v>
      </c>
      <c r="D93" s="250" t="str">
        <f>'MEMÓRIA DE CÁLCULO'!D372</f>
        <v>INSTALAÇÃO E ASSENTAMENTO DE CAIXA DE DESCARGA ELEVADA (EXCLUSIVE FORNECIMENTO DA CAIXA), COMPREENDENDO: 2,00M DE TUBO DE PVC DE 25MM, CONEXÕES E MONTAGEM</v>
      </c>
      <c r="E93" s="251" t="str">
        <f>'MEMÓRIA DE CÁLCULO'!L372</f>
        <v>UNID.</v>
      </c>
      <c r="F93" s="1282">
        <f>'MEMÓRIA DE CÁLCULO'!M372</f>
        <v>2</v>
      </c>
      <c r="G93" s="1280">
        <f t="shared" si="58"/>
        <v>135.53</v>
      </c>
      <c r="H93" s="1280">
        <f t="shared" si="56"/>
        <v>165.98</v>
      </c>
      <c r="I93" s="1281">
        <f t="shared" si="59"/>
        <v>331.96</v>
      </c>
      <c r="J93" s="224">
        <f>VLOOKUP(B93,EMOP0319!88:50086,2,FALSE)</f>
        <v>135.53</v>
      </c>
      <c r="K93" s="1102"/>
      <c r="L93" s="248"/>
      <c r="M93" s="237"/>
    </row>
    <row r="94" spans="1:13" ht="24" customHeight="1">
      <c r="A94" s="273" t="s">
        <v>23610</v>
      </c>
      <c r="B94" s="249" t="str">
        <f>'MEMÓRIA DE CÁLCULO'!B376</f>
        <v>18.019.0010-A</v>
      </c>
      <c r="C94" s="249" t="str">
        <f>'MEMÓRIA DE CÁLCULO'!C376</f>
        <v>EMOP</v>
      </c>
      <c r="D94" s="250" t="str">
        <f>'MEMÓRIA DE CÁLCULO'!D376</f>
        <v>CAIXA DE DESCARGA DE PLÁSTICO EXTERNA. FORNECIMENTO</v>
      </c>
      <c r="E94" s="251" t="str">
        <f>'MEMÓRIA DE CÁLCULO'!L376</f>
        <v>UNID.</v>
      </c>
      <c r="F94" s="1282">
        <f>'MEMÓRIA DE CÁLCULO'!M376</f>
        <v>2</v>
      </c>
      <c r="G94" s="1280">
        <f t="shared" si="58"/>
        <v>20.28</v>
      </c>
      <c r="H94" s="1280">
        <f t="shared" si="56"/>
        <v>24.84</v>
      </c>
      <c r="I94" s="1281">
        <f t="shared" si="59"/>
        <v>49.68</v>
      </c>
      <c r="J94" s="224">
        <f>VLOOKUP(B94,EMOP0319!89:50087,2,FALSE)</f>
        <v>20.28</v>
      </c>
      <c r="K94" s="1102"/>
      <c r="L94" s="248"/>
      <c r="M94" s="237"/>
    </row>
    <row r="95" spans="1:13" ht="57.75" customHeight="1">
      <c r="A95" s="273" t="s">
        <v>23611</v>
      </c>
      <c r="B95" s="249" t="str">
        <f>'MEMÓRIA DE CÁLCULO'!B380</f>
        <v>18.016.0105-A</v>
      </c>
      <c r="C95" s="249" t="str">
        <f>'MEMÓRIA DE CÁLCULO'!C380</f>
        <v>EMOP</v>
      </c>
      <c r="D95" s="250" t="str">
        <f>'MEMÓRIA DE CÁLCULO'!D380</f>
        <v>BARRA DE APOIO EM AÇO INOXIDÁVEL AISI 304, TUBO DE 1 1/4", INCLUSIVE FIXAÇÃO COM PARAFUSOS INOXIDÁVEIS E BUCHAS PLÁSTICAS, COM 50CM, PARA PESSOAS COM NECESSIDADES ESPECÍFICAS. FORNECIMENTO E COLOCAÇÃO</v>
      </c>
      <c r="E95" s="748" t="str">
        <f>'MEMÓRIA DE CÁLCULO'!L380</f>
        <v>UNID.</v>
      </c>
      <c r="F95" s="1282">
        <f>'MEMÓRIA DE CÁLCULO'!M380</f>
        <v>4</v>
      </c>
      <c r="G95" s="1280">
        <f>J95</f>
        <v>99.23</v>
      </c>
      <c r="H95" s="1280">
        <f>ROUND(G95*1.2247,2)</f>
        <v>121.53</v>
      </c>
      <c r="I95" s="1281">
        <f>ROUND(H95*F95,2)</f>
        <v>486.12</v>
      </c>
      <c r="J95" s="224">
        <f>VLOOKUP(B95,EMOP0319!90:50088,2,FALSE)</f>
        <v>99.23</v>
      </c>
      <c r="K95" s="1102"/>
      <c r="L95" s="248"/>
      <c r="M95" s="237"/>
    </row>
    <row r="96" spans="1:13" ht="57.75" customHeight="1">
      <c r="A96" s="273" t="s">
        <v>23612</v>
      </c>
      <c r="B96" s="249" t="str">
        <f>'MEMÓRIA DE CÁLCULO'!B386</f>
        <v>18.016.0108-A</v>
      </c>
      <c r="C96" s="249" t="str">
        <f>'MEMÓRIA DE CÁLCULO'!C386</f>
        <v>EMOP</v>
      </c>
      <c r="D96" s="250" t="str">
        <f>'MEMÓRIA DE CÁLCULO'!D386</f>
        <v>BARRA DE APOIO EM AÇO INOXIDÁVEL AISI 304, TUBO DE 1 1/4", INCLUSIVE FIXAÇÃO COM PARAFUSOS INOXIDÁVEIS E BUCHAS PLÁSTICAS, COM 70CM, PARA PESSOAS COM NECESSIDADES ESPECÍFICAS. FORNECIMENTO E COLOCAÇÃO</v>
      </c>
      <c r="E96" s="748" t="str">
        <f>'MEMÓRIA DE CÁLCULO'!L386</f>
        <v>UNID.</v>
      </c>
      <c r="F96" s="1282">
        <f>'MEMÓRIA DE CÁLCULO'!M386</f>
        <v>4</v>
      </c>
      <c r="G96" s="1280">
        <f t="shared" ref="G96:G97" si="60">J96</f>
        <v>119.3</v>
      </c>
      <c r="H96" s="1280">
        <f t="shared" ref="H96:H97" si="61">ROUND(G96*1.2247,2)</f>
        <v>146.11000000000001</v>
      </c>
      <c r="I96" s="1281">
        <f t="shared" ref="I96:I97" si="62">ROUND(H96*F96,2)</f>
        <v>584.44000000000005</v>
      </c>
      <c r="J96" s="224">
        <f>VLOOKUP(B96,EMOP0319!91:50089,2,FALSE)</f>
        <v>119.3</v>
      </c>
      <c r="K96" s="1102"/>
      <c r="L96" s="248"/>
      <c r="M96" s="237"/>
    </row>
    <row r="97" spans="1:13" ht="57.75" customHeight="1">
      <c r="A97" s="273" t="s">
        <v>23613</v>
      </c>
      <c r="B97" s="249" t="str">
        <f>'MEMÓRIA DE CÁLCULO'!B392</f>
        <v>18.016.0106-A</v>
      </c>
      <c r="C97" s="249" t="str">
        <f>'MEMÓRIA DE CÁLCULO'!C392</f>
        <v>EMOP</v>
      </c>
      <c r="D97" s="250" t="str">
        <f>'MEMÓRIA DE CÁLCULO'!D392</f>
        <v>BARRA DE APOIO EM AÇO INOXIDÁVEL AISI 304, TUBO DE 1 1/4", INCLUSIVE FIXAÇÃO COM PARAFUSOS INOXIDÁVEIS E BUCHAS PLÁSTICAS, COM 80CM, PARA PESSOAS COM NECESSIDADES ESPECÍFICAS. FORNECIMENTO E COLOCAÇÃO</v>
      </c>
      <c r="E97" s="748" t="str">
        <f>'MEMÓRIA DE CÁLCULO'!L392</f>
        <v>UNID.</v>
      </c>
      <c r="F97" s="1282">
        <f>'MEMÓRIA DE CÁLCULO'!M392</f>
        <v>4</v>
      </c>
      <c r="G97" s="1280">
        <f t="shared" si="60"/>
        <v>125.23</v>
      </c>
      <c r="H97" s="1280">
        <f t="shared" si="61"/>
        <v>153.37</v>
      </c>
      <c r="I97" s="1281">
        <f t="shared" si="62"/>
        <v>613.48</v>
      </c>
      <c r="J97" s="224">
        <f>VLOOKUP(B97,EMOP0319!92:50090,2,FALSE)</f>
        <v>125.23</v>
      </c>
      <c r="K97" s="1102"/>
      <c r="L97" s="248"/>
      <c r="M97" s="237"/>
    </row>
    <row r="98" spans="1:13" ht="57.75" customHeight="1">
      <c r="A98" s="273" t="s">
        <v>23614</v>
      </c>
      <c r="B98" s="249" t="str">
        <f>'MEMÓRIA DE CÁLCULO'!B396</f>
        <v>18.016.0140-A</v>
      </c>
      <c r="C98" s="249" t="str">
        <f>'MEMÓRIA DE CÁLCULO'!C396</f>
        <v>EMOP</v>
      </c>
      <c r="D98" s="250" t="str">
        <f>'MEMÓRIA DE CÁLCULO'!D396</f>
        <v>BANCO ARTICULADO, COM CANTOS ARREDONDADOS E SUPERFÍCIE ANTIDERRAPANTE IMPERMEÁVEL, DIMENSÕES MINIMAS 0,45X0,70M, EM AÇO INOXIDÁVEL AISI 304, TUBO DE 1 1/4", PARA PESSOAS COM NECESSIDADES ESPECÍFICAS. FORNECIMENTO E COLOCAÇÃO</v>
      </c>
      <c r="E98" s="251" t="str">
        <f>'MEMÓRIA DE CÁLCULO'!L396</f>
        <v>UNID.</v>
      </c>
      <c r="F98" s="1282">
        <f>'MEMÓRIA DE CÁLCULO'!M396</f>
        <v>2</v>
      </c>
      <c r="G98" s="1280">
        <f t="shared" si="58"/>
        <v>530.91</v>
      </c>
      <c r="H98" s="1280">
        <f t="shared" si="56"/>
        <v>650.21</v>
      </c>
      <c r="I98" s="1281">
        <f t="shared" si="59"/>
        <v>1300.42</v>
      </c>
      <c r="J98" s="224">
        <f>VLOOKUP(B98,EMOP0319!93:50091,2,FALSE)</f>
        <v>530.91</v>
      </c>
      <c r="K98" s="1102"/>
      <c r="L98" s="248"/>
      <c r="M98" s="237"/>
    </row>
    <row r="99" spans="1:13" ht="57.75" customHeight="1">
      <c r="A99" s="273" t="s">
        <v>23615</v>
      </c>
      <c r="B99" s="249" t="str">
        <f>'MEMÓRIA DE CÁLCULO'!B400</f>
        <v>15.004.0063-A</v>
      </c>
      <c r="C99" s="249" t="str">
        <f>'MEMÓRIA DE CÁLCULO'!C400</f>
        <v>EMOP</v>
      </c>
      <c r="D99" s="250" t="str">
        <f>'MEMÓRIA DE CÁLCULO'!D400</f>
        <v>INSTALACAO E ASSENTAMENTO DE LAVATORIO DE UMA TORNEIRA(EXCLUSIVE FORNECIMENTO DO APARELHO),COMPREENDENDO:3,00M DE TUBO DE PVC DE 25MM,2,00M DE TUBO DE PVC DE 40MM,RABICHOS E CONEXOES</v>
      </c>
      <c r="E99" s="251" t="str">
        <f>'MEMÓRIA DE CÁLCULO'!L400</f>
        <v>UNID.</v>
      </c>
      <c r="F99" s="1282">
        <f>'MEMÓRIA DE CÁLCULO'!M400</f>
        <v>2</v>
      </c>
      <c r="G99" s="1280">
        <f t="shared" si="58"/>
        <v>139.82</v>
      </c>
      <c r="H99" s="1280">
        <f t="shared" si="56"/>
        <v>171.24</v>
      </c>
      <c r="I99" s="1281">
        <f t="shared" si="59"/>
        <v>342.48</v>
      </c>
      <c r="J99" s="224">
        <f>VLOOKUP(B99,EMOP0319!94:50092,2,FALSE)</f>
        <v>139.82</v>
      </c>
      <c r="K99" s="1102"/>
      <c r="L99" s="248"/>
      <c r="M99" s="237"/>
    </row>
    <row r="100" spans="1:13" ht="57.75" customHeight="1">
      <c r="A100" s="273" t="s">
        <v>23993</v>
      </c>
      <c r="B100" s="249" t="str">
        <f>'MEMÓRIA DE CÁLCULO'!B404</f>
        <v>18.002.0019-A</v>
      </c>
      <c r="C100" s="249" t="str">
        <f>'MEMÓRIA DE CÁLCULO'!C404</f>
        <v>EMOP</v>
      </c>
      <c r="D100" s="250" t="str">
        <f>'MEMÓRIA DE CÁLCULO'!D404</f>
        <v>LAVATORIO DE LOUCA BRANCA TIPO POPULAR,SEM LADRAO,COM MEDIDAS EM TORNO DE 42X30CM,INCLUSIVE ACESSORIOS DE FIXACAO.TORNEIRA DE PRESSAO 1193 DE 1/2" EM METAL CROMADO E VALVULA DE ESCOAMENTO,SIFAO E RABICHO EM PVC.FORNECIMENTO</v>
      </c>
      <c r="E100" s="251" t="str">
        <f>'MEMÓRIA DE CÁLCULO'!L404</f>
        <v>UNID.</v>
      </c>
      <c r="F100" s="1282">
        <f>'MEMÓRIA DE CÁLCULO'!M404</f>
        <v>2</v>
      </c>
      <c r="G100" s="1280">
        <f t="shared" si="58"/>
        <v>111.63</v>
      </c>
      <c r="H100" s="1280">
        <f t="shared" si="56"/>
        <v>136.71</v>
      </c>
      <c r="I100" s="1281">
        <f t="shared" si="59"/>
        <v>273.42</v>
      </c>
      <c r="J100" s="224">
        <f>VLOOKUP(B100,EMOP0319!95:50093,2,FALSE)</f>
        <v>111.63</v>
      </c>
      <c r="K100" s="1102"/>
      <c r="L100" s="248"/>
      <c r="M100" s="237"/>
    </row>
    <row r="101" spans="1:13" ht="48" customHeight="1">
      <c r="A101" s="273" t="s">
        <v>32046</v>
      </c>
      <c r="B101" s="249" t="str">
        <f>'MEMÓRIA DE CÁLCULO'!B408</f>
        <v>18.007.0080-A</v>
      </c>
      <c r="C101" s="249" t="str">
        <f>'MEMÓRIA DE CÁLCULO'!C408</f>
        <v>EMOP</v>
      </c>
      <c r="D101" s="250" t="str">
        <f>'MEMÓRIA DE CÁLCULO'!D408</f>
        <v>CHUVEIRO ELETRICO EM PLASTICO,EM 110/220V,COM BRACO CROMADODE 1/2" E 1 REGISTRO DE PRESSAO 1416 DE 3/4",COM CANOPLA E VOLANTE EM METAL CROMADO.FORNECIMENTO</v>
      </c>
      <c r="E101" s="251" t="str">
        <f>'MEMÓRIA DE CÁLCULO'!L408</f>
        <v>UNID.</v>
      </c>
      <c r="F101" s="1282">
        <f>'MEMÓRIA DE CÁLCULO'!M408</f>
        <v>8</v>
      </c>
      <c r="G101" s="1280">
        <f t="shared" ref="G101:G106" si="63">J101</f>
        <v>77.180000000000007</v>
      </c>
      <c r="H101" s="1280">
        <f t="shared" si="56"/>
        <v>94.52</v>
      </c>
      <c r="I101" s="1281">
        <f t="shared" ref="I101:I103" si="64">ROUND(H101*F101,2)</f>
        <v>756.16</v>
      </c>
      <c r="J101" s="224">
        <f>VLOOKUP(B101,EMOP0319!100:50098,2,FALSE)</f>
        <v>77.180000000000007</v>
      </c>
      <c r="K101" s="1102"/>
      <c r="L101" s="248"/>
      <c r="M101" s="237"/>
    </row>
    <row r="102" spans="1:13" ht="71.25" customHeight="1">
      <c r="A102" s="273" t="s">
        <v>32047</v>
      </c>
      <c r="B102" s="249" t="str">
        <f>'MEMÓRIA DE CÁLCULO'!B414</f>
        <v>15.004.0151-A</v>
      </c>
      <c r="C102" s="249" t="str">
        <f>'MEMÓRIA DE CÁLCULO'!C414</f>
        <v>EMOP</v>
      </c>
      <c r="D102" s="250" t="str">
        <f>'MEMÓRIA DE CÁLCULO'!D414</f>
        <v>INSTALAÇÃO E ASSENTAMENTO DE BEBEDOURO OU LAVATÓRIO TIPO CALHA, EM BATERIA COM 1 PONTO A CADA 50CM (EXCLUSIVE FORNECIMENTO DO APARELHO), COMPREENDENDO: 1,00M DE TUBO DE PVC DE 32MM E 0,60M DE TUBO DE PVC DE 25MM, COM CONEXÕES E ESGOTAMENTO EM PVC DE 50MM, ATÉ O RALO SIFONADO</v>
      </c>
      <c r="E102" s="251" t="str">
        <f>'MEMÓRIA DE CÁLCULO'!L414</f>
        <v>UNID.</v>
      </c>
      <c r="F102" s="1282">
        <f>'MEMÓRIA DE CÁLCULO'!M414</f>
        <v>2</v>
      </c>
      <c r="G102" s="1280">
        <f t="shared" si="63"/>
        <v>161.54</v>
      </c>
      <c r="H102" s="1280">
        <f t="shared" si="56"/>
        <v>197.84</v>
      </c>
      <c r="I102" s="1281">
        <f t="shared" si="64"/>
        <v>395.68</v>
      </c>
      <c r="J102" s="224">
        <f>VLOOKUP(B102,EMOP0319!101:50099,2,FALSE)</f>
        <v>161.54</v>
      </c>
      <c r="K102" s="1102"/>
      <c r="L102" s="248"/>
      <c r="M102" s="237"/>
    </row>
    <row r="103" spans="1:13" ht="42" customHeight="1">
      <c r="A103" s="273" t="s">
        <v>32048</v>
      </c>
      <c r="B103" s="249" t="str">
        <f>'MEMÓRIA DE CÁLCULO'!B416</f>
        <v>18.025.0001-A</v>
      </c>
      <c r="C103" s="249" t="str">
        <f>'MEMÓRIA DE CÁLCULO'!C416</f>
        <v>EMOP</v>
      </c>
      <c r="D103" s="250" t="str">
        <f>'MEMÓRIA DE CÁLCULO'!D416</f>
        <v>BEBEDOURO ELÉTRICO TIPO PRESSÃO, EM AÇO INOXIDÁVEL, MODELO DE PÉ, ADULTO/CRIANÇA, COM FILTRO INTERNO, CAPACIDADE 80L/H. FORNECIMENTO</v>
      </c>
      <c r="E103" s="251" t="str">
        <f>'MEMÓRIA DE CÁLCULO'!L416</f>
        <v>UNID.</v>
      </c>
      <c r="F103" s="1282">
        <f>'MEMÓRIA DE CÁLCULO'!M416</f>
        <v>2</v>
      </c>
      <c r="G103" s="1280">
        <f t="shared" si="63"/>
        <v>777.35</v>
      </c>
      <c r="H103" s="1280">
        <f t="shared" si="56"/>
        <v>952.02</v>
      </c>
      <c r="I103" s="1281">
        <f t="shared" si="64"/>
        <v>1904.04</v>
      </c>
      <c r="J103" s="224">
        <f>VLOOKUP(B103,EMOP0319!102:50100,2,FALSE)</f>
        <v>777.35</v>
      </c>
      <c r="K103" s="1102"/>
      <c r="L103" s="248"/>
      <c r="M103" s="237"/>
    </row>
    <row r="104" spans="1:13" ht="36" customHeight="1">
      <c r="A104" s="273" t="s">
        <v>32049</v>
      </c>
      <c r="B104" s="249" t="str">
        <f>'MEMÓRIA DE CÁLCULO'!B418</f>
        <v>18.006.0050-A</v>
      </c>
      <c r="C104" s="249" t="str">
        <f>'MEMÓRIA DE CÁLCULO'!C418</f>
        <v>EMOP</v>
      </c>
      <c r="D104" s="250" t="str">
        <f>'MEMÓRIA DE CÁLCULO'!D418</f>
        <v>PAPELEIRA, SEM PROTETOR, DE SOBREPOR, EM METAL CROMADO. FORNECIMENTO E COLOCAÇÃO UN.  (BANHEIROS)</v>
      </c>
      <c r="E104" s="251" t="str">
        <f>'MEMÓRIA DE CÁLCULO'!L418</f>
        <v>UNID.</v>
      </c>
      <c r="F104" s="1282">
        <f>'MEMÓRIA DE CÁLCULO'!M418</f>
        <v>6</v>
      </c>
      <c r="G104" s="1280">
        <f t="shared" si="63"/>
        <v>28.49</v>
      </c>
      <c r="H104" s="1280">
        <f t="shared" ref="H104:H106" si="65">ROUND(G104*1.2247,2)</f>
        <v>34.89</v>
      </c>
      <c r="I104" s="1281">
        <f t="shared" ref="I104:I106" si="66">ROUND(H104*F104,2)</f>
        <v>209.34</v>
      </c>
      <c r="J104" s="224">
        <f>VLOOKUP(B104,EMOP0319!105:50103,2,FALSE)</f>
        <v>28.49</v>
      </c>
      <c r="K104" s="1102"/>
      <c r="L104" s="248"/>
      <c r="M104" s="237"/>
    </row>
    <row r="105" spans="1:13" ht="36" customHeight="1">
      <c r="A105" s="273" t="s">
        <v>23994</v>
      </c>
      <c r="B105" s="249" t="str">
        <f>'MEMÓRIA DE CÁLCULO'!B422</f>
        <v>18.005.0010-A</v>
      </c>
      <c r="C105" s="249" t="str">
        <f>'MEMÓRIA DE CÁLCULO'!C422</f>
        <v>EMOP</v>
      </c>
      <c r="D105" s="250" t="str">
        <f>'MEMÓRIA DE CÁLCULO'!D422</f>
        <v>SABONETEIRA EM PLÁSTICO ABS, PARA SABONETE LÍQUIDO. FORNECIMENTO E COLOCAÇÃO</v>
      </c>
      <c r="E105" s="251" t="str">
        <f>'MEMÓRIA DE CÁLCULO'!L422</f>
        <v>UNID.</v>
      </c>
      <c r="F105" s="1282">
        <f>'MEMÓRIA DE CÁLCULO'!M422</f>
        <v>4</v>
      </c>
      <c r="G105" s="1280">
        <f t="shared" si="63"/>
        <v>29.06</v>
      </c>
      <c r="H105" s="1280">
        <f t="shared" si="65"/>
        <v>35.590000000000003</v>
      </c>
      <c r="I105" s="1281">
        <f t="shared" si="66"/>
        <v>142.36000000000001</v>
      </c>
      <c r="J105" s="224">
        <f>VLOOKUP(B105,EMOP0319!106:50104,2,FALSE)</f>
        <v>29.06</v>
      </c>
      <c r="K105" s="1102"/>
      <c r="L105" s="248"/>
      <c r="M105" s="237"/>
    </row>
    <row r="106" spans="1:13" ht="24" customHeight="1">
      <c r="A106" s="273" t="s">
        <v>23995</v>
      </c>
      <c r="B106" s="249" t="str">
        <f>'MEMÓRIA DE CÁLCULO'!B426</f>
        <v>18.005.0012-A</v>
      </c>
      <c r="C106" s="249" t="str">
        <f>'MEMÓRIA DE CÁLCULO'!C426</f>
        <v>EMOP</v>
      </c>
      <c r="D106" s="250" t="str">
        <f>'MEMÓRIA DE CÁLCULO'!D426</f>
        <v>PORTA-TOALHA DE PAPEL EM PLÁSTICO ABS. FORNECIMENTO E COLOCAÇÃO</v>
      </c>
      <c r="E106" s="251" t="str">
        <f>'MEMÓRIA DE CÁLCULO'!L426</f>
        <v>UNID.</v>
      </c>
      <c r="F106" s="1282">
        <f>'MEMÓRIA DE CÁLCULO'!M426</f>
        <v>4</v>
      </c>
      <c r="G106" s="1280">
        <f t="shared" si="63"/>
        <v>33.75</v>
      </c>
      <c r="H106" s="1280">
        <f t="shared" si="65"/>
        <v>41.33</v>
      </c>
      <c r="I106" s="1281">
        <f t="shared" si="66"/>
        <v>165.32</v>
      </c>
      <c r="J106" s="224">
        <f>VLOOKUP(B106,EMOP0319!107:50105,2,FALSE)</f>
        <v>33.75</v>
      </c>
      <c r="K106" s="1102"/>
      <c r="L106" s="248"/>
      <c r="M106" s="237"/>
    </row>
    <row r="107" spans="1:13" ht="81.75" customHeight="1">
      <c r="A107" s="273" t="s">
        <v>23996</v>
      </c>
      <c r="B107" s="249" t="str">
        <f>'MEMÓRIA DE CÁLCULO'!B430</f>
        <v>15.001.0071-A</v>
      </c>
      <c r="C107" s="249" t="str">
        <f>'MEMÓRIA DE CÁLCULO'!C430</f>
        <v>EMOP</v>
      </c>
      <c r="D107" s="250" t="str">
        <f>'MEMÓRIA DE CÁLCULO'!D430</f>
        <v>ABRIGO PARA HIDROMETRO DE 1",NAS DIMENSOES DE 0,90X0,50X0,60M,EM ALVENARIA DE TIJOLOS FURADOS DE 10X20X20CM,PAREDES DE MEIA VEZ,REVESTIDAS COM ARGAMASSA DE CIMENTO E SAIBRO,NO TRACO 1:6,COM FUNDO DE CONCRETO E TAMPA DE CONCRETO ARMADO,PORTADE 80X50CM EM CHAPA DE ACO Nº16 E CADEADO DE 30MM,CONFORMEPROJETO Nº2089/EMOP</v>
      </c>
      <c r="E107" s="251" t="str">
        <f>'MEMÓRIA DE CÁLCULO'!L430</f>
        <v>UNID.</v>
      </c>
      <c r="F107" s="1282">
        <f>'MEMÓRIA DE CÁLCULO'!M430</f>
        <v>1</v>
      </c>
      <c r="G107" s="1280">
        <f t="shared" ref="G107" si="67">J107</f>
        <v>563.09</v>
      </c>
      <c r="H107" s="1280">
        <f t="shared" ref="H107" si="68">ROUND(G107*1.2247,2)</f>
        <v>689.62</v>
      </c>
      <c r="I107" s="1281">
        <f t="shared" ref="I107" si="69">ROUND(H107*F107,2)</f>
        <v>689.62</v>
      </c>
      <c r="J107" s="224">
        <f>VLOOKUP(B107,EMOP0319!108:50106,2,FALSE)</f>
        <v>563.09</v>
      </c>
      <c r="K107" s="1102"/>
      <c r="L107" s="248"/>
      <c r="M107" s="237"/>
    </row>
    <row r="108" spans="1:13" ht="23.25" customHeight="1">
      <c r="A108" s="1617"/>
      <c r="B108" s="1617"/>
      <c r="C108" s="1617"/>
      <c r="D108" s="1617"/>
      <c r="E108" s="1617"/>
      <c r="F108" s="298"/>
      <c r="G108" s="1615" t="s">
        <v>23997</v>
      </c>
      <c r="H108" s="1616"/>
      <c r="I108" s="774">
        <f>ROUND(SUM(I91:I107),2)</f>
        <v>10284.18</v>
      </c>
      <c r="J108" s="224" t="e">
        <f>VLOOKUP(B108,EMOP0319!109:50107,2,FALSE)</f>
        <v>#N/A</v>
      </c>
      <c r="K108" s="1102"/>
      <c r="L108" s="248"/>
      <c r="M108" s="237"/>
    </row>
    <row r="109" spans="1:13" ht="12" customHeight="1" thickBot="1">
      <c r="A109" s="319"/>
      <c r="B109" s="319"/>
      <c r="C109" s="714"/>
      <c r="D109" s="319"/>
      <c r="E109" s="319"/>
      <c r="F109" s="253"/>
      <c r="G109" s="207"/>
      <c r="H109" s="207"/>
      <c r="I109" s="270"/>
      <c r="J109" s="224" t="e">
        <f>VLOOKUP(B109,EMOP0319!110:50108,2,FALSE)</f>
        <v>#N/A</v>
      </c>
      <c r="K109" s="1102"/>
      <c r="L109" s="248"/>
      <c r="M109" s="237"/>
    </row>
    <row r="110" spans="1:13" s="281" customFormat="1" ht="23.25" customHeight="1" thickBot="1">
      <c r="A110" s="278">
        <v>11</v>
      </c>
      <c r="B110" s="279"/>
      <c r="C110" s="279"/>
      <c r="D110" s="279" t="str">
        <f>'MEMÓRIA DE CÁLCULO'!D433</f>
        <v>INSTALAÇÕES SANITÁRIAS</v>
      </c>
      <c r="E110" s="279"/>
      <c r="F110" s="1285"/>
      <c r="G110" s="1286"/>
      <c r="H110" s="1286"/>
      <c r="I110" s="1287"/>
      <c r="J110" s="224" t="e">
        <f>VLOOKUP(B110,EMOP0319!111:50109,2,FALSE)</f>
        <v>#N/A</v>
      </c>
      <c r="K110" s="1034"/>
      <c r="L110" s="280"/>
      <c r="M110" s="263"/>
    </row>
    <row r="111" spans="1:13" ht="88.5" customHeight="1">
      <c r="A111" s="276" t="s">
        <v>32070</v>
      </c>
      <c r="B111" s="246" t="str">
        <f>'MEMÓRIA DE CÁLCULO'!B434</f>
        <v>15.002.0200-A</v>
      </c>
      <c r="C111" s="246" t="str">
        <f>'MEMÓRIA DE CÁLCULO'!C434</f>
        <v>EMOP</v>
      </c>
      <c r="D111" s="296" t="str">
        <f>'MEMÓRIA DE CÁLCULO'!D434</f>
        <v>CAIXA DE INSPECAO/CAIXA PARA AGUAS PLUVIAIS,DE CONCRETO PRE-MOLDADO,CONSTANDO DE CIRCULO DE FUNDO,4 ANEIS SUPERPOSTOS DE40MM DE ESPESSURA,600MM DE DIAMETRO INTERNO,SENDO 1 ANEL INFERIOR(ENTRADA E SAIDA),DE 300MM+1 DE 300MM,1 DE 150MM E 1 DE75MM DE ALTURA,PERFAZENDO 925MM DE ALTURA TOTAL,EXCLUSIVE TAMPAO DE FERRO FUNDIDO E ESCAVACAO.FORNECIMENTO E COLOCACAO</v>
      </c>
      <c r="E111" s="247" t="str">
        <f>'MEMÓRIA DE CÁLCULO'!L434</f>
        <v>UNID.</v>
      </c>
      <c r="F111" s="1284">
        <f>'MEMÓRIA DE CÁLCULO'!M434</f>
        <v>2</v>
      </c>
      <c r="G111" s="1295">
        <f>J111</f>
        <v>181.27</v>
      </c>
      <c r="H111" s="1295">
        <f t="shared" ref="H111:H112" si="70">ROUND(G111*1.2247,2)</f>
        <v>222</v>
      </c>
      <c r="I111" s="1296">
        <f t="shared" ref="I111" si="71">ROUND(H111*F111,2)</f>
        <v>444</v>
      </c>
      <c r="J111" s="224">
        <f>VLOOKUP(B111,EMOP0319!113:50111,2,FALSE)</f>
        <v>181.27</v>
      </c>
      <c r="K111" s="1102"/>
      <c r="L111" s="248"/>
      <c r="M111" s="237"/>
    </row>
    <row r="112" spans="1:13" ht="97.5" customHeight="1">
      <c r="A112" s="276" t="s">
        <v>23992</v>
      </c>
      <c r="B112" s="246" t="str">
        <f>'MEMÓRIA DE CÁLCULO'!B436</f>
        <v>06.016.0006-A</v>
      </c>
      <c r="C112" s="246" t="str">
        <f>'MEMÓRIA DE CÁLCULO'!C436</f>
        <v>EMOP</v>
      </c>
      <c r="D112" s="296" t="str">
        <f>'MEMÓRIA DE CÁLCULO'!D436</f>
        <v>TAMPAO COMPLETO DE FERRO FUNDIDO DUCTIL(MODULAR),CIRCULAR,PARA CAIXA DE REGISTRO NO PASSEIO,ABERTURA DO TELAR DE 600MM,COM TAMPA PARA ACESSO DE MANUTENCAO E SOBRETAMPA PARA MANOBRA,CLASSE B125 DA NBR 10160,CARGA DE CONTROLE DE 125KN,ASSENTADO COM ARGAMASSA DE CIMENTO E AREIA,NO TRACO 1:4 EM VOLUME.FORNECIMENTO E ASSENTAMENTO</v>
      </c>
      <c r="E112" s="739" t="str">
        <f>'MEMÓRIA DE CÁLCULO'!L436</f>
        <v>UNID.</v>
      </c>
      <c r="F112" s="1284">
        <f>'MEMÓRIA DE CÁLCULO'!M436</f>
        <v>2</v>
      </c>
      <c r="G112" s="1295">
        <f>J112</f>
        <v>298.36</v>
      </c>
      <c r="H112" s="1295">
        <f t="shared" si="70"/>
        <v>365.4</v>
      </c>
      <c r="I112" s="1296">
        <f t="shared" ref="I112" si="72">ROUND(H112*F112,2)</f>
        <v>730.8</v>
      </c>
      <c r="J112" s="224">
        <f>VLOOKUP(B112,EMOP0319!114:50112,2,FALSE)</f>
        <v>298.36</v>
      </c>
      <c r="K112" s="1102"/>
      <c r="L112" s="248"/>
      <c r="M112" s="237"/>
    </row>
    <row r="113" spans="1:13" ht="47.25" customHeight="1">
      <c r="A113" s="276" t="s">
        <v>31860</v>
      </c>
      <c r="B113" s="246">
        <f>'MEMÓRIA DE CÁLCULO'!B438</f>
        <v>89512</v>
      </c>
      <c r="C113" s="246" t="str">
        <f>'MEMÓRIA DE CÁLCULO'!C438</f>
        <v>SINAPI</v>
      </c>
      <c r="D113" s="296" t="str">
        <f>'MEMÓRIA DE CÁLCULO'!D438</f>
        <v>TUBO PVC, SÉRIE R, ÁGUA PLUVIAL, DN 100 MM, FORNECIDO E INSTALADO EM RAMAL DE ENCAMINHAMENTO. AF_12/2014</v>
      </c>
      <c r="E113" s="739" t="str">
        <f>'MEMÓRIA DE CÁLCULO'!L438</f>
        <v>M</v>
      </c>
      <c r="F113" s="1284">
        <f>'MEMÓRIA DE CÁLCULO'!M438</f>
        <v>20</v>
      </c>
      <c r="G113" s="1295">
        <f>J113</f>
        <v>48.32</v>
      </c>
      <c r="H113" s="1295">
        <f t="shared" ref="H113" si="73">ROUND(G113*1.2247,2)</f>
        <v>59.18</v>
      </c>
      <c r="I113" s="1296">
        <f t="shared" ref="I113" si="74">ROUND(H113*F113,2)</f>
        <v>1183.5999999999999</v>
      </c>
      <c r="J113" s="1031">
        <v>48.32</v>
      </c>
      <c r="K113" s="1034" t="s">
        <v>32024</v>
      </c>
      <c r="L113" s="248"/>
      <c r="M113" s="237"/>
    </row>
    <row r="114" spans="1:13" ht="23.25" customHeight="1">
      <c r="A114" s="1617"/>
      <c r="B114" s="1617"/>
      <c r="C114" s="1617"/>
      <c r="D114" s="1617"/>
      <c r="E114" s="1617"/>
      <c r="F114" s="298"/>
      <c r="G114" s="1622" t="s">
        <v>24018</v>
      </c>
      <c r="H114" s="1616"/>
      <c r="I114" s="775">
        <f>ROUND(SUM(I111:I113),2)</f>
        <v>2358.4</v>
      </c>
      <c r="J114" s="224" t="e">
        <f>VLOOKUP(B114,EMOP0319!116:50114,2,FALSE)</f>
        <v>#N/A</v>
      </c>
      <c r="K114" s="1102"/>
      <c r="L114" s="248"/>
      <c r="M114" s="237"/>
    </row>
    <row r="115" spans="1:13" ht="12" customHeight="1" thickBot="1">
      <c r="A115" s="1629"/>
      <c r="B115" s="1629"/>
      <c r="C115" s="1629"/>
      <c r="D115" s="1629"/>
      <c r="E115" s="1629"/>
      <c r="F115" s="253"/>
      <c r="G115" s="207"/>
      <c r="H115" s="207"/>
      <c r="I115" s="270"/>
      <c r="J115" s="224" t="e">
        <f>VLOOKUP(B115,EMOP0319!117:50115,2,FALSE)</f>
        <v>#N/A</v>
      </c>
      <c r="K115" s="1102"/>
      <c r="L115" s="248"/>
      <c r="M115" s="237" t="e">
        <f>VLOOKUP(B115,[1]EMOP1014!$A$2:$B$29999,2,FALSE)</f>
        <v>#N/A</v>
      </c>
    </row>
    <row r="116" spans="1:13" s="264" customFormat="1" ht="23.25" customHeight="1" thickBot="1">
      <c r="A116" s="278">
        <v>12</v>
      </c>
      <c r="B116" s="279"/>
      <c r="C116" s="279"/>
      <c r="D116" s="279" t="str">
        <f>'MEMÓRIA DE CÁLCULO'!D441</f>
        <v>DRENAGEM PLUVIAL</v>
      </c>
      <c r="E116" s="279"/>
      <c r="F116" s="1285"/>
      <c r="G116" s="1286"/>
      <c r="H116" s="1286"/>
      <c r="I116" s="1287"/>
      <c r="J116" s="224" t="e">
        <f>VLOOKUP(B116,EMOP0319!118:50116,2,FALSE)</f>
        <v>#N/A</v>
      </c>
      <c r="K116" s="1103"/>
      <c r="M116" s="263" t="e">
        <f>VLOOKUP(B116,[1]EMOP1014!$A$2:$B$29999,2,FALSE)</f>
        <v>#N/A</v>
      </c>
    </row>
    <row r="117" spans="1:13" s="236" customFormat="1" ht="48.75" customHeight="1">
      <c r="A117" s="275" t="s">
        <v>23604</v>
      </c>
      <c r="B117" s="238" t="str">
        <f>'MEMÓRIA DE CÁLCULO'!B442</f>
        <v>12.005.0130-B</v>
      </c>
      <c r="C117" s="238" t="str">
        <f>'MEMÓRIA DE CÁLCULO'!C442</f>
        <v>EMOP</v>
      </c>
      <c r="D117" s="250" t="str">
        <f>'MEMÓRIA DE CÁLCULO'!D442</f>
        <v>ALVENARIA PARA CAIXAS ENTERRADAS,ATE 0,80M DE PROFUNDIDADE,COM BLOCOS DE CONCRETO DE 10X20X40CM,COM ARGAMASSA DE CIMENTOE AREIA,NO TRACO 1:4 E CONCRETO 20MPA,PARA PREENCHIMENTO DOS FUROS DOS MESMOS,EM PAREDES DE MEIA VEZ(0,10M)</v>
      </c>
      <c r="E117" s="240" t="str">
        <f>'MEMÓRIA DE CÁLCULO'!L442</f>
        <v>M2</v>
      </c>
      <c r="F117" s="1282">
        <f>'MEMÓRIA DE CÁLCULO'!M442</f>
        <v>45.84</v>
      </c>
      <c r="G117" s="1295">
        <f>J117</f>
        <v>57.37</v>
      </c>
      <c r="H117" s="1295">
        <f t="shared" ref="H117:H121" si="75">ROUND(G117*1.2247,2)</f>
        <v>70.260000000000005</v>
      </c>
      <c r="I117" s="1296">
        <f t="shared" ref="I117" si="76">ROUND(H117*F117,2)</f>
        <v>3220.72</v>
      </c>
      <c r="J117" s="224">
        <f>VLOOKUP(B117,EMOP0319!119:50117,2,FALSE)</f>
        <v>57.37</v>
      </c>
      <c r="K117" s="1032"/>
      <c r="L117" s="245"/>
      <c r="M117" s="237">
        <f>VLOOKUP(B117,[1]EMOP1014!$A$2:$B$29999,2,FALSE)</f>
        <v>51.45</v>
      </c>
    </row>
    <row r="118" spans="1:13" s="236" customFormat="1" ht="34.5" customHeight="1">
      <c r="A118" s="242" t="s">
        <v>30</v>
      </c>
      <c r="B118" s="246" t="str">
        <f>'MEMÓRIA DE CÁLCULO'!B450</f>
        <v>20.028.0020-A</v>
      </c>
      <c r="C118" s="242" t="str">
        <f>'MEMÓRIA DE CÁLCULO'!C450</f>
        <v>EMOP</v>
      </c>
      <c r="D118" s="239" t="str">
        <f>'MEMÓRIA DE CÁLCULO'!D450</f>
        <v>TAMPA PARA CAIXA COLETORA,EM CONCRETO ARMADO,INCLUSIVE TODOSOS MATERIAIS E COLOCACAO (ESPESSURA DE 6CM)</v>
      </c>
      <c r="E118" s="247" t="str">
        <f>'MEMÓRIA DE CÁLCULO'!L450</f>
        <v>M2</v>
      </c>
      <c r="F118" s="1294">
        <f>'MEMÓRIA DE CÁLCULO'!M450</f>
        <v>2.64</v>
      </c>
      <c r="G118" s="1295">
        <f t="shared" ref="G118:G121" si="77">J118</f>
        <v>120.72</v>
      </c>
      <c r="H118" s="1295">
        <f t="shared" si="75"/>
        <v>147.85</v>
      </c>
      <c r="I118" s="1296">
        <f t="shared" ref="I118:I121" si="78">ROUND(H118*F118,2)</f>
        <v>390.32</v>
      </c>
      <c r="J118" s="224">
        <f>VLOOKUP(B118,EMOP0319!120:50118,2,FALSE)</f>
        <v>120.72</v>
      </c>
      <c r="K118" s="1032"/>
      <c r="L118" s="245"/>
      <c r="M118" s="237"/>
    </row>
    <row r="119" spans="1:13" s="236" customFormat="1" ht="34.5" customHeight="1">
      <c r="A119" s="242" t="s">
        <v>23605</v>
      </c>
      <c r="B119" s="246" t="str">
        <f>'MEMÓRIA DE CÁLCULO'!B456</f>
        <v>20.097.0001-A</v>
      </c>
      <c r="C119" s="246" t="str">
        <f>'MEMÓRIA DE CÁLCULO'!C456</f>
        <v>EMOP</v>
      </c>
      <c r="D119" s="243" t="str">
        <f>'MEMÓRIA DE CÁLCULO'!D456</f>
        <v>PEDRA BRITADA Nº1,INCLUSIVE TRANSPORTE,PARA REGIAO METROPOLITANA DO RIO DE JANEIRO.FORNECIMENTO</v>
      </c>
      <c r="E119" s="772" t="str">
        <f>'MEMÓRIA DE CÁLCULO'!L456</f>
        <v>M3</v>
      </c>
      <c r="F119" s="1294">
        <f>'MEMÓRIA DE CÁLCULO'!M456</f>
        <v>13.41</v>
      </c>
      <c r="G119" s="1295">
        <f t="shared" si="77"/>
        <v>71.06</v>
      </c>
      <c r="H119" s="1295">
        <f t="shared" si="75"/>
        <v>87.03</v>
      </c>
      <c r="I119" s="1296">
        <f>ROUND(H119*F119,2)</f>
        <v>1167.07</v>
      </c>
      <c r="J119" s="224">
        <f>VLOOKUP(B119,EMOP0319!121:50119,2,FALSE)</f>
        <v>71.06</v>
      </c>
      <c r="K119" s="1032"/>
      <c r="L119" s="245"/>
      <c r="M119" s="237"/>
    </row>
    <row r="120" spans="1:13" s="236" customFormat="1" ht="34.5" customHeight="1">
      <c r="A120" s="242" t="s">
        <v>23606</v>
      </c>
      <c r="B120" s="246" t="str">
        <f>'MEMÓRIA DE CÁLCULO'!B462</f>
        <v>15.003.0177-A</v>
      </c>
      <c r="C120" s="246" t="str">
        <f>'MEMÓRIA DE CÁLCULO'!C462</f>
        <v>EMOP</v>
      </c>
      <c r="D120" s="243" t="str">
        <f>'MEMÓRIA DE CÁLCULO'!D462</f>
        <v>RALO DE COBERTURA SEMI-ESFERICO(TIPO ABACAXI),COM 3".FORNECIMENTO E COLOCACAO</v>
      </c>
      <c r="E120" s="247" t="str">
        <f>'MEMÓRIA DE CÁLCULO'!L462</f>
        <v>UNID.</v>
      </c>
      <c r="F120" s="1294">
        <f>'MEMÓRIA DE CÁLCULO'!M462</f>
        <v>2</v>
      </c>
      <c r="G120" s="1295">
        <f t="shared" si="77"/>
        <v>19.399999999999999</v>
      </c>
      <c r="H120" s="1295">
        <f t="shared" si="75"/>
        <v>23.76</v>
      </c>
      <c r="I120" s="1296">
        <f t="shared" si="78"/>
        <v>47.52</v>
      </c>
      <c r="J120" s="224">
        <f>VLOOKUP(B120,EMOP0319!122:50120,2,FALSE)</f>
        <v>19.399999999999999</v>
      </c>
      <c r="K120" s="1032"/>
      <c r="L120" s="245"/>
      <c r="M120" s="237"/>
    </row>
    <row r="121" spans="1:13" s="236" customFormat="1" ht="36" customHeight="1">
      <c r="A121" s="740" t="s">
        <v>23607</v>
      </c>
      <c r="B121" s="262">
        <f>'MEMÓRIA DE CÁLCULO'!B464</f>
        <v>89512</v>
      </c>
      <c r="C121" s="262" t="str">
        <f>'MEMÓRIA DE CÁLCULO'!C464</f>
        <v>SINAPI</v>
      </c>
      <c r="D121" s="1029" t="str">
        <f>'MEMÓRIA DE CÁLCULO'!D464</f>
        <v>TUBO PVC, SÉRIE R, ÁGUA PLUVIAL, DN 100 MM, FORNECIDO E INSTALADO EM RAMAL DE ENCAMINHAMENTO. AF_12/2014</v>
      </c>
      <c r="E121" s="262" t="str">
        <f>'MEMÓRIA DE CÁLCULO'!L464</f>
        <v>M</v>
      </c>
      <c r="F121" s="1303">
        <f>'MEMÓRIA DE CÁLCULO'!M464</f>
        <v>6.1</v>
      </c>
      <c r="G121" s="1304">
        <f t="shared" si="77"/>
        <v>48.32</v>
      </c>
      <c r="H121" s="1304">
        <f t="shared" si="75"/>
        <v>59.18</v>
      </c>
      <c r="I121" s="1305">
        <f t="shared" si="78"/>
        <v>361</v>
      </c>
      <c r="J121" s="1031">
        <v>48.32</v>
      </c>
      <c r="K121" s="1032" t="s">
        <v>32024</v>
      </c>
      <c r="L121" s="245"/>
      <c r="M121" s="237"/>
    </row>
    <row r="122" spans="1:13" ht="22.5" customHeight="1">
      <c r="A122" s="1617"/>
      <c r="B122" s="1617"/>
      <c r="C122" s="1617"/>
      <c r="D122" s="1617"/>
      <c r="E122" s="1617"/>
      <c r="F122" s="298"/>
      <c r="G122" s="1615" t="s">
        <v>24017</v>
      </c>
      <c r="H122" s="1616"/>
      <c r="I122" s="774">
        <f>ROUND(SUM(I117:I121),2)</f>
        <v>5186.63</v>
      </c>
      <c r="J122" s="224" t="e">
        <f>VLOOKUP(B122,EMOP0319!124:50122,2,FALSE)</f>
        <v>#N/A</v>
      </c>
      <c r="K122" s="1102"/>
      <c r="L122" s="248" t="e">
        <f>#REF!</f>
        <v>#REF!</v>
      </c>
      <c r="M122" s="237" t="e">
        <f>VLOOKUP(B122,[1]EMOP1014!$A$2:$B$29999,2,FALSE)</f>
        <v>#N/A</v>
      </c>
    </row>
    <row r="123" spans="1:13" ht="12" customHeight="1" thickBot="1">
      <c r="A123" s="1629"/>
      <c r="B123" s="1629"/>
      <c r="C123" s="1629"/>
      <c r="D123" s="1629"/>
      <c r="E123" s="1629"/>
      <c r="F123" s="253"/>
      <c r="G123" s="207"/>
      <c r="H123" s="207"/>
      <c r="I123" s="270"/>
      <c r="J123" s="224" t="e">
        <f>VLOOKUP(B123,EMOP0319!125:50123,2,FALSE)</f>
        <v>#N/A</v>
      </c>
      <c r="K123" s="1102"/>
      <c r="L123" s="248"/>
      <c r="M123" s="237" t="e">
        <f>VLOOKUP(B123,[1]EMOP1014!$A$2:$B$29999,2,FALSE)</f>
        <v>#N/A</v>
      </c>
    </row>
    <row r="124" spans="1:13" ht="24" customHeight="1" thickBot="1">
      <c r="A124" s="278">
        <v>13</v>
      </c>
      <c r="B124" s="279"/>
      <c r="C124" s="279"/>
      <c r="D124" s="279" t="str">
        <f>'MEMÓRIA DE CÁLCULO'!D467</f>
        <v>SISTEMA DE PROTEÇÃO CONTRA INCÊNDIO</v>
      </c>
      <c r="E124" s="279"/>
      <c r="F124" s="1285"/>
      <c r="G124" s="1286"/>
      <c r="H124" s="1286"/>
      <c r="I124" s="1287"/>
      <c r="J124" s="224" t="e">
        <f>VLOOKUP(B124,EMOP0319!126:50124,2,FALSE)</f>
        <v>#N/A</v>
      </c>
      <c r="K124" s="1102"/>
      <c r="L124" s="248"/>
      <c r="M124" s="237"/>
    </row>
    <row r="125" spans="1:13" ht="48.75" customHeight="1">
      <c r="A125" s="271" t="s">
        <v>32</v>
      </c>
      <c r="B125" s="242" t="str">
        <f>'MEMÓRIA DE CÁLCULO'!B468</f>
        <v>17.040.0050-A</v>
      </c>
      <c r="C125" s="242" t="str">
        <f>'MEMÓRIA DE CÁLCULO'!C468</f>
        <v>EMOP</v>
      </c>
      <c r="D125" s="243" t="str">
        <f>'MEMÓRIA DE CÁLCULO'!D468</f>
        <v>PINTURA DE SINALIZAÇÃO PARA EXTINTORES DE INCÊNDIO, EM QUADRADOS VERMELHOS E BORDAS AMARELAS, CONFORME PROJETO EMOP 2547 (HIDRÁULICA / SANITÁRIA / INCÊNDIO)</v>
      </c>
      <c r="E125" s="731" t="str">
        <f>'MEMÓRIA DE CÁLCULO'!L468</f>
        <v>UNID.</v>
      </c>
      <c r="F125" s="1284">
        <f>'MEMÓRIA DE CÁLCULO'!M468</f>
        <v>2</v>
      </c>
      <c r="G125" s="1295">
        <f>J125</f>
        <v>26.22</v>
      </c>
      <c r="H125" s="1295">
        <f>ROUND(G125*1.2247,2)</f>
        <v>32.11</v>
      </c>
      <c r="I125" s="1296">
        <f>ROUND(H125*F125,2)</f>
        <v>64.22</v>
      </c>
      <c r="J125" s="224">
        <f>VLOOKUP(B125,EMOP0319!127:50125,2,FALSE)</f>
        <v>26.22</v>
      </c>
      <c r="K125" s="1102"/>
      <c r="L125" s="248"/>
      <c r="M125" s="237"/>
    </row>
    <row r="126" spans="1:13" ht="33" customHeight="1">
      <c r="A126" s="271" t="s">
        <v>245</v>
      </c>
      <c r="B126" s="242" t="str">
        <f>'MEMÓRIA DE CÁLCULO'!B470</f>
        <v>18.032.0030-A</v>
      </c>
      <c r="C126" s="242" t="str">
        <f>'MEMÓRIA DE CÁLCULO'!C470</f>
        <v>EMOP</v>
      </c>
      <c r="D126" s="243" t="str">
        <f>'MEMÓRIA DE CÁLCULO'!D470</f>
        <v>EXTINTOR DE INCÊNDIO, TIPO PÓ QUÍMICO, DE 6KG. FORNECIMENTO E COLOCAÇÃO</v>
      </c>
      <c r="E126" s="731" t="str">
        <f>'MEMÓRIA DE CÁLCULO'!L470</f>
        <v>UNID.</v>
      </c>
      <c r="F126" s="1284">
        <f>'MEMÓRIA DE CÁLCULO'!M470</f>
        <v>2</v>
      </c>
      <c r="G126" s="1295">
        <f>J126</f>
        <v>130.86000000000001</v>
      </c>
      <c r="H126" s="1295">
        <f>ROUND(G126*1.2247,2)</f>
        <v>160.26</v>
      </c>
      <c r="I126" s="1296">
        <f>ROUND(H126*F126,2)</f>
        <v>320.52</v>
      </c>
      <c r="J126" s="224">
        <f>VLOOKUP(B126,EMOP0319!128:50126,2,FALSE)</f>
        <v>130.86000000000001</v>
      </c>
      <c r="K126" s="1102"/>
      <c r="L126" s="248"/>
      <c r="M126" s="237"/>
    </row>
    <row r="127" spans="1:13" ht="46.5" customHeight="1">
      <c r="A127" s="271" t="s">
        <v>246</v>
      </c>
      <c r="B127" s="242" t="str">
        <f>'MEMÓRIA DE CÁLCULO'!B472</f>
        <v>05.054.0025-A</v>
      </c>
      <c r="C127" s="242" t="str">
        <f>'MEMÓRIA DE CÁLCULO'!C472</f>
        <v>EMOP</v>
      </c>
      <c r="D127" s="243" t="str">
        <f>'MEMÓRIA DE CÁLCULO'!D472</f>
        <v>PLACA DE SINALIZAÇÃO, CONFECCIONADA EM CHAPA DE PET 2,4MM, COM FUNDO, TEXTOS E SÍMBOLOS EM VINIL AUTOADESIVO, COM ÁREA ATÉ 0,75M². FORNECIMENTO</v>
      </c>
      <c r="E127" s="731" t="str">
        <f>'MEMÓRIA DE CÁLCULO'!L472</f>
        <v>M2</v>
      </c>
      <c r="F127" s="1284">
        <f>'MEMÓRIA DE CÁLCULO'!M472</f>
        <v>0.34</v>
      </c>
      <c r="G127" s="1295">
        <f>J127</f>
        <v>630</v>
      </c>
      <c r="H127" s="1295">
        <f>ROUND(G127*1.2247,2)</f>
        <v>771.56</v>
      </c>
      <c r="I127" s="1296">
        <f>ROUND(H127*F127,2)</f>
        <v>262.33</v>
      </c>
      <c r="J127" s="224">
        <f>VLOOKUP(B127,EMOP0319!129:50127,2,FALSE)</f>
        <v>630</v>
      </c>
      <c r="K127" s="1102"/>
      <c r="L127" s="248"/>
      <c r="M127" s="237"/>
    </row>
    <row r="128" spans="1:13" ht="48.75" customHeight="1">
      <c r="A128" s="271" t="s">
        <v>247</v>
      </c>
      <c r="B128" s="242" t="str">
        <f>'MEMÓRIA DE CÁLCULO'!B487</f>
        <v>18.027.0040-A</v>
      </c>
      <c r="C128" s="242" t="str">
        <f>'MEMÓRIA DE CÁLCULO'!C487</f>
        <v>EMOP</v>
      </c>
      <c r="D128" s="243" t="str">
        <f>'MEMÓRIA DE CÁLCULO'!D487</f>
        <v>LUMINARIA DE EMERGENCIA DE SOBREPOR,EM PLASTICO,EQUIPADA COMBATERIA SELADA RECARREGAVEL E LAMPADA FLUORESCENTE 2X8W.FORNECIMENTO E COLOCACAO</v>
      </c>
      <c r="E128" s="731" t="str">
        <f>'MEMÓRIA DE CÁLCULO'!L487</f>
        <v>UNID.</v>
      </c>
      <c r="F128" s="1284">
        <f>'MEMÓRIA DE CÁLCULO'!M487</f>
        <v>2</v>
      </c>
      <c r="G128" s="1295">
        <f>J128</f>
        <v>67.790000000000006</v>
      </c>
      <c r="H128" s="1295">
        <f>ROUND(G128*1.2247,2)</f>
        <v>83.02</v>
      </c>
      <c r="I128" s="1296">
        <f>ROUND(H128*F128,2)</f>
        <v>166.04</v>
      </c>
      <c r="J128" s="224">
        <f>VLOOKUP(B128,EMOP0319!130:50128,2,FALSE)</f>
        <v>67.790000000000006</v>
      </c>
      <c r="K128" s="1102"/>
      <c r="L128" s="248"/>
      <c r="M128" s="237"/>
    </row>
    <row r="129" spans="1:13" ht="23.25" customHeight="1">
      <c r="A129" s="930"/>
      <c r="B129" s="930"/>
      <c r="C129" s="930"/>
      <c r="D129" s="930"/>
      <c r="E129" s="930"/>
      <c r="F129" s="253"/>
      <c r="G129" s="1622" t="s">
        <v>24016</v>
      </c>
      <c r="H129" s="1616"/>
      <c r="I129" s="774">
        <f>ROUND(SUM(I125:I128),2)</f>
        <v>813.11</v>
      </c>
      <c r="J129" s="224" t="e">
        <f>VLOOKUP(B129,EMOP0319!131:50129,2,FALSE)</f>
        <v>#N/A</v>
      </c>
      <c r="K129" s="1102"/>
      <c r="L129" s="248"/>
      <c r="M129" s="237"/>
    </row>
    <row r="130" spans="1:13" ht="12" customHeight="1" thickBot="1">
      <c r="A130" s="930"/>
      <c r="B130" s="930"/>
      <c r="C130" s="930"/>
      <c r="D130" s="930"/>
      <c r="E130" s="930"/>
      <c r="F130" s="253"/>
      <c r="G130" s="207"/>
      <c r="H130" s="207"/>
      <c r="I130" s="270"/>
      <c r="J130" s="224" t="e">
        <f>VLOOKUP(B130,EMOP0319!132:50130,2,FALSE)</f>
        <v>#N/A</v>
      </c>
      <c r="K130" s="1102"/>
      <c r="L130" s="248"/>
      <c r="M130" s="237"/>
    </row>
    <row r="131" spans="1:13" s="264" customFormat="1" ht="23.25" customHeight="1" thickBot="1">
      <c r="A131" s="278">
        <v>14</v>
      </c>
      <c r="B131" s="279"/>
      <c r="C131" s="279"/>
      <c r="D131" s="279" t="str">
        <f>'MEMÓRIA DE CÁLCULO'!D490</f>
        <v xml:space="preserve">INSTALAÇÕES ELÉTRICAS </v>
      </c>
      <c r="E131" s="279"/>
      <c r="F131" s="1285"/>
      <c r="G131" s="1286"/>
      <c r="H131" s="1286"/>
      <c r="I131" s="1287"/>
      <c r="J131" s="224" t="e">
        <f>VLOOKUP(B131,EMOP0319!133:50131,2,FALSE)</f>
        <v>#N/A</v>
      </c>
      <c r="K131" s="1103"/>
      <c r="M131" s="263" t="e">
        <f>VLOOKUP(B131,[1]EMOP1014!$A$2:$B$29999,2,FALSE)</f>
        <v>#N/A</v>
      </c>
    </row>
    <row r="132" spans="1:13" s="264" customFormat="1" ht="23.25" customHeight="1">
      <c r="A132" s="782" t="s">
        <v>23662</v>
      </c>
      <c r="B132" s="783"/>
      <c r="C132" s="783"/>
      <c r="D132" s="784" t="str">
        <f>'MEMÓRIA DE CÁLCULO'!D491</f>
        <v>Centro de Distribuição</v>
      </c>
      <c r="E132" s="785"/>
      <c r="F132" s="1297"/>
      <c r="G132" s="1298"/>
      <c r="H132" s="1298"/>
      <c r="I132" s="1299"/>
      <c r="J132" s="224" t="e">
        <f>VLOOKUP(B132,EMOP0319!134:50132,2,FALSE)</f>
        <v>#N/A</v>
      </c>
      <c r="K132" s="1103"/>
      <c r="M132" s="263"/>
    </row>
    <row r="133" spans="1:13" s="264" customFormat="1" ht="97.5" customHeight="1">
      <c r="A133" s="271" t="s">
        <v>31810</v>
      </c>
      <c r="B133" s="242" t="str">
        <f>'MEMÓRIA DE CÁLCULO'!B492</f>
        <v>15.011.0017-A</v>
      </c>
      <c r="C133" s="242" t="str">
        <f>'MEMÓRIA DE CÁLCULO'!C492</f>
        <v>EMOP</v>
      </c>
      <c r="D133" s="243" t="str">
        <f>'MEMÓRIA DE CÁLCULO'!D492</f>
        <v>ENTRADA SERVICO(PC),PADRAO AMPLA,MEDICAO TRIFASICA,TRANSFORMADOR CORRENTE,1 MEDIDOR,INSTAL.MURO,CARGA 35 A 50KW,C/POSTECONCR.COMPLETO,CABINE ALVENARIA,C/PORTA,CAIXA INSTAL.MEDIDOR,CX.INSTAL.TRANSFORMADOR CORRENTE,CHAVE TRIPOLAR 200A,PORTAFUSIVEIS,FUSIVEIS NH 100 A 160A,CX.CONCR.P/ATERRAM.HASTE ATERRAM.E DEMAIS MAT.NECES.EXCL.FIO OU CABO ENTRADA E SAIDA.</v>
      </c>
      <c r="E133" s="731" t="str">
        <f>'MEMÓRIA DE CÁLCULO'!L492</f>
        <v>UNID.</v>
      </c>
      <c r="F133" s="1284">
        <f>'MEMÓRIA DE CÁLCULO'!M492</f>
        <v>1</v>
      </c>
      <c r="G133" s="1295">
        <f t="shared" ref="G133:G138" si="79">J133</f>
        <v>3989.75</v>
      </c>
      <c r="H133" s="1295">
        <f t="shared" ref="H133:H138" si="80">ROUND(G133*1.2247,2)</f>
        <v>4886.25</v>
      </c>
      <c r="I133" s="1296">
        <f t="shared" ref="I133:I138" si="81">ROUND(H133*F133,2)</f>
        <v>4886.25</v>
      </c>
      <c r="J133" s="224">
        <f>VLOOKUP(B133,EMOP0319!135:50133,2,FALSE)</f>
        <v>3989.75</v>
      </c>
      <c r="K133" s="1032"/>
      <c r="M133" s="263"/>
    </row>
    <row r="134" spans="1:13" s="236" customFormat="1" ht="72.75" customHeight="1">
      <c r="A134" s="271" t="s">
        <v>32063</v>
      </c>
      <c r="B134" s="242" t="str">
        <f>'MEMÓRIA DE CÁLCULO'!B494</f>
        <v>15.007.0420-A</v>
      </c>
      <c r="C134" s="242" t="str">
        <f>'MEMÓRIA DE CÁLCULO'!C494</f>
        <v>EMOP</v>
      </c>
      <c r="D134" s="243" t="str">
        <f>'MEMÓRIA DE CÁLCULO'!D494</f>
        <v>QUADRO DE DISTRIBUICAO DE ENERGIA PARA DISJUNTORES TERMO-MAGNETICOS UNIPOLARES, DE SOBREPOR,COM PORTA E BARRAMENTOS DE FASE, NEUTRO E TERRA, TRIFASICO, PARA INSTALACAO DE ATE 24 DISJUNTORES COM DISPOSITIVO PARA CHAVE GERAL. FORNECIMENTO E COLOCACAO.</v>
      </c>
      <c r="E134" s="731" t="str">
        <f>'MEMÓRIA DE CÁLCULO'!L494</f>
        <v>UNID.</v>
      </c>
      <c r="F134" s="1284">
        <f>'MEMÓRIA DE CÁLCULO'!M494</f>
        <v>1</v>
      </c>
      <c r="G134" s="1295">
        <f t="shared" si="79"/>
        <v>316.89999999999998</v>
      </c>
      <c r="H134" s="1295">
        <f t="shared" si="80"/>
        <v>388.11</v>
      </c>
      <c r="I134" s="1296">
        <f t="shared" si="81"/>
        <v>388.11</v>
      </c>
      <c r="J134" s="224">
        <f>VLOOKUP(B134,EMOP0319!137:50135,2,FALSE)</f>
        <v>316.89999999999998</v>
      </c>
      <c r="K134" s="1032"/>
      <c r="L134" s="245"/>
      <c r="M134" s="237"/>
    </row>
    <row r="135" spans="1:13" s="236" customFormat="1" ht="38.25" customHeight="1">
      <c r="A135" s="271" t="s">
        <v>31811</v>
      </c>
      <c r="B135" s="242" t="str">
        <f>'MEMÓRIA DE CÁLCULO'!B496</f>
        <v>15.007.0570-A</v>
      </c>
      <c r="C135" s="242" t="str">
        <f>'MEMÓRIA DE CÁLCULO'!C496</f>
        <v>EMOP</v>
      </c>
      <c r="D135" s="243" t="str">
        <f>'MEMÓRIA DE CÁLCULO'!D496</f>
        <v>DISJUNTOR TERMOMAGNETICO UNIPOLAR,DE 10 A 30AX250V.FORNECIMENTO E COLOCACAO</v>
      </c>
      <c r="E135" s="731" t="str">
        <f>'MEMÓRIA DE CÁLCULO'!L496</f>
        <v>UNID.</v>
      </c>
      <c r="F135" s="1284">
        <f>'MEMÓRIA DE CÁLCULO'!M496</f>
        <v>4</v>
      </c>
      <c r="G135" s="1295">
        <f t="shared" si="79"/>
        <v>7.86</v>
      </c>
      <c r="H135" s="1295">
        <f t="shared" si="80"/>
        <v>9.6300000000000008</v>
      </c>
      <c r="I135" s="1296">
        <f t="shared" si="81"/>
        <v>38.520000000000003</v>
      </c>
      <c r="J135" s="224">
        <f>VLOOKUP(B135,EMOP0319!138:50136,2,FALSE)</f>
        <v>7.86</v>
      </c>
      <c r="K135" s="1107"/>
      <c r="L135" s="245"/>
      <c r="M135" s="237">
        <f>VLOOKUP(B135,[1]EMOP1014!$A$2:$B$29999,2,FALSE)</f>
        <v>5.95</v>
      </c>
    </row>
    <row r="136" spans="1:13" s="236" customFormat="1" ht="38.25" customHeight="1">
      <c r="A136" s="271" t="s">
        <v>31812</v>
      </c>
      <c r="B136" s="242" t="str">
        <f>'MEMÓRIA DE CÁLCULO'!B499</f>
        <v>15.007.0575-A</v>
      </c>
      <c r="C136" s="242" t="str">
        <f>'MEMÓRIA DE CÁLCULO'!C499</f>
        <v>EMOP</v>
      </c>
      <c r="D136" s="243" t="str">
        <f>'MEMÓRIA DE CÁLCULO'!D499</f>
        <v>DISJUNTOR TERMOMAGNETICO,BIPOLAR,DE 10 A 50AX250V.FORNECIMENTO E COLOCACAO</v>
      </c>
      <c r="E136" s="731" t="str">
        <f>'MEMÓRIA DE CÁLCULO'!L499</f>
        <v>UNID.</v>
      </c>
      <c r="F136" s="1284">
        <f>'MEMÓRIA DE CÁLCULO'!M499</f>
        <v>13</v>
      </c>
      <c r="G136" s="1295">
        <f t="shared" ref="G136" si="82">J136</f>
        <v>29.27</v>
      </c>
      <c r="H136" s="1295">
        <f t="shared" ref="H136" si="83">ROUND(G136*1.2247,2)</f>
        <v>35.85</v>
      </c>
      <c r="I136" s="1296">
        <f t="shared" ref="I136" si="84">ROUND(H136*F136,2)</f>
        <v>466.05</v>
      </c>
      <c r="J136" s="224">
        <f>VLOOKUP(B136,EMOP0319!138:50136,2,FALSE)</f>
        <v>29.27</v>
      </c>
      <c r="K136" s="1107"/>
      <c r="L136" s="245"/>
      <c r="M136" s="237"/>
    </row>
    <row r="137" spans="1:13" s="236" customFormat="1" ht="34.5" customHeight="1">
      <c r="A137" s="271" t="s">
        <v>31813</v>
      </c>
      <c r="B137" s="242" t="str">
        <f>'MEMÓRIA DE CÁLCULO'!B503</f>
        <v>15.007.0608-A</v>
      </c>
      <c r="C137" s="242" t="str">
        <f>'MEMÓRIA DE CÁLCULO'!C503</f>
        <v>EMOP</v>
      </c>
      <c r="D137" s="243" t="str">
        <f>'MEMÓRIA DE CÁLCULO'!D503</f>
        <v>DISJUNTOR TERMOMAGNETICO,TRIPOLAR,DE 125 A 150AX250V.FORNECIMENTO E COLOCACAO</v>
      </c>
      <c r="E137" s="731" t="str">
        <f>'MEMÓRIA DE CÁLCULO'!L503</f>
        <v>UNID.</v>
      </c>
      <c r="F137" s="1284">
        <f>'MEMÓRIA DE CÁLCULO'!M503</f>
        <v>2</v>
      </c>
      <c r="G137" s="1295">
        <f t="shared" si="79"/>
        <v>262.49</v>
      </c>
      <c r="H137" s="1295">
        <f t="shared" si="80"/>
        <v>321.47000000000003</v>
      </c>
      <c r="I137" s="1296">
        <f t="shared" si="81"/>
        <v>642.94000000000005</v>
      </c>
      <c r="J137" s="224">
        <f>VLOOKUP(B137,EMOP0319!139:50137,2,FALSE)</f>
        <v>262.49</v>
      </c>
      <c r="K137" s="1032"/>
      <c r="L137" s="245"/>
      <c r="M137" s="237"/>
    </row>
    <row r="138" spans="1:13" s="236" customFormat="1" ht="34.5" customHeight="1">
      <c r="A138" s="271" t="s">
        <v>31851</v>
      </c>
      <c r="B138" s="242" t="str">
        <f>'MEMÓRIA DE CÁLCULO'!B505</f>
        <v>15.007.0609-A</v>
      </c>
      <c r="C138" s="242" t="str">
        <f>'MEMÓRIA DE CÁLCULO'!C505</f>
        <v>EMOP</v>
      </c>
      <c r="D138" s="243" t="str">
        <f>'MEMÓRIA DE CÁLCULO'!D505</f>
        <v>DISJUNTOR TERMOMAGNETICO,TRIPOLAR,DE 175 A 225AX250V.FORNECIMENTO E COLOCACAO</v>
      </c>
      <c r="E138" s="731" t="str">
        <f>'MEMÓRIA DE CÁLCULO'!L505</f>
        <v>UNID.</v>
      </c>
      <c r="F138" s="1284">
        <f>'MEMÓRIA DE CÁLCULO'!M505</f>
        <v>1</v>
      </c>
      <c r="G138" s="1295">
        <f t="shared" si="79"/>
        <v>283.19</v>
      </c>
      <c r="H138" s="1295">
        <f t="shared" si="80"/>
        <v>346.82</v>
      </c>
      <c r="I138" s="1296">
        <f t="shared" si="81"/>
        <v>346.82</v>
      </c>
      <c r="J138" s="224">
        <f>VLOOKUP(B138,EMOP0319!140:50138,2,FALSE)</f>
        <v>283.19</v>
      </c>
      <c r="K138" s="1032"/>
      <c r="L138" s="245"/>
      <c r="M138" s="237"/>
    </row>
    <row r="139" spans="1:13" s="236" customFormat="1" ht="53.25" customHeight="1">
      <c r="A139" s="271" t="s">
        <v>32064</v>
      </c>
      <c r="B139" s="242" t="str">
        <f>'MEMÓRIA DE CÁLCULO'!B507</f>
        <v>15.007.0529-A</v>
      </c>
      <c r="C139" s="242" t="str">
        <f>'MEMÓRIA DE CÁLCULO'!C507</f>
        <v>EMOP</v>
      </c>
      <c r="D139" s="243" t="str">
        <f>'MEMÓRIA DE CÁLCULO'!D507</f>
        <v>DISJUNTORES/INTERRUPTORES DIFERENCIAIS(D.I),CLASSE AC,4 POLOS,INSTANTANEO, CORRENTE NOMINAL (IN) 125AX415V, SENSIBILIDADE 30MA/300MA. FORNECIMENTO E COLOCACAO</v>
      </c>
      <c r="E139" s="731" t="str">
        <f>'MEMÓRIA DE CÁLCULO'!L507</f>
        <v>UNID.</v>
      </c>
      <c r="F139" s="1284">
        <f>'MEMÓRIA DE CÁLCULO'!M507</f>
        <v>1</v>
      </c>
      <c r="G139" s="1295">
        <f t="shared" ref="G139" si="85">J139</f>
        <v>1551.83</v>
      </c>
      <c r="H139" s="1295">
        <f t="shared" ref="H139" si="86">ROUND(G139*1.2247,2)</f>
        <v>1900.53</v>
      </c>
      <c r="I139" s="1296">
        <f t="shared" ref="I139" si="87">ROUND(H139*F139,2)</f>
        <v>1900.53</v>
      </c>
      <c r="J139" s="224">
        <f>VLOOKUP(B139,EMOP0319!141:50139,2,FALSE)</f>
        <v>1551.83</v>
      </c>
      <c r="K139" s="1032"/>
      <c r="L139" s="245"/>
      <c r="M139" s="237"/>
    </row>
    <row r="140" spans="1:13" s="236" customFormat="1" ht="12" customHeight="1">
      <c r="A140" s="301"/>
      <c r="B140" s="301"/>
      <c r="C140" s="301"/>
      <c r="D140" s="828"/>
      <c r="E140" s="823"/>
      <c r="F140" s="1306"/>
      <c r="G140" s="1307"/>
      <c r="H140" s="1307"/>
      <c r="I140" s="1308"/>
      <c r="J140" s="224" t="e">
        <f>VLOOKUP(B140,EMOP0319!141:50139,2,FALSE)</f>
        <v>#N/A</v>
      </c>
      <c r="K140" s="1032"/>
      <c r="L140" s="245"/>
      <c r="M140" s="237"/>
    </row>
    <row r="141" spans="1:13" s="236" customFormat="1" ht="23.25" customHeight="1">
      <c r="A141" s="782" t="s">
        <v>23998</v>
      </c>
      <c r="B141" s="783"/>
      <c r="C141" s="783"/>
      <c r="D141" s="784" t="str">
        <f>'MEMÓRIA DE CÁLCULO'!D510</f>
        <v>Eletrodutos e acessórios</v>
      </c>
      <c r="E141" s="829"/>
      <c r="F141" s="1309"/>
      <c r="G141" s="1310"/>
      <c r="H141" s="1310"/>
      <c r="I141" s="1311"/>
      <c r="J141" s="224" t="e">
        <f>VLOOKUP(B141,EMOP0319!142:50140,2,FALSE)</f>
        <v>#N/A</v>
      </c>
      <c r="K141" s="1032"/>
      <c r="L141" s="245"/>
      <c r="M141" s="237"/>
    </row>
    <row r="142" spans="1:13" s="236" customFormat="1" ht="32.25" customHeight="1">
      <c r="A142" s="242" t="s">
        <v>31814</v>
      </c>
      <c r="B142" s="271">
        <f>'MEMÓRIA DE CÁLCULO'!B511</f>
        <v>97667</v>
      </c>
      <c r="C142" s="242" t="str">
        <f>'MEMÓRIA DE CÁLCULO'!C511</f>
        <v>SINAPI</v>
      </c>
      <c r="D142" s="243" t="str">
        <f>'MEMÓRIA DE CÁLCULO'!D511</f>
        <v>ELETRODUTO FLEXÍVEL CORRUGADO, PEAD, DN 50 (1 ½) - FORNECIMENTO E INSTALAÇÃO. AF_04/2016</v>
      </c>
      <c r="E142" s="731" t="str">
        <f>'MEMÓRIA DE CÁLCULO'!L511</f>
        <v>M</v>
      </c>
      <c r="F142" s="1284">
        <f>'MEMÓRIA DE CÁLCULO'!M511</f>
        <v>18</v>
      </c>
      <c r="G142" s="1295">
        <f>J142</f>
        <v>6.33</v>
      </c>
      <c r="H142" s="1295">
        <f>ROUND(G142*1.2247,2)</f>
        <v>7.75</v>
      </c>
      <c r="I142" s="1296">
        <f t="shared" ref="I142:I147" si="88">ROUND(H142*F142,2)</f>
        <v>139.5</v>
      </c>
      <c r="J142" s="1125">
        <v>6.33</v>
      </c>
      <c r="K142" s="1032" t="s">
        <v>32071</v>
      </c>
      <c r="L142" s="245"/>
      <c r="M142" s="237"/>
    </row>
    <row r="143" spans="1:13" s="236" customFormat="1" ht="45" customHeight="1">
      <c r="A143" s="242" t="s">
        <v>31815</v>
      </c>
      <c r="B143" s="271">
        <f>'MEMÓRIA DE CÁLCULO'!B513</f>
        <v>91846</v>
      </c>
      <c r="C143" s="242" t="str">
        <f>'MEMÓRIA DE CÁLCULO'!C513</f>
        <v>SINAPI</v>
      </c>
      <c r="D143" s="243" t="str">
        <f>'MEMÓRIA DE CÁLCULO'!D513</f>
        <v>ELETRODUTO FLEXÍVEL CORRUGADO, PVC, DN 32 MM (1"), PARA CIRCUITOS TERMINAIS, INSTALADO EM LAJE - FORNECIMENTO E INSTALAÇÃO. AF_12/2015</v>
      </c>
      <c r="E143" s="731" t="str">
        <f>'MEMÓRIA DE CÁLCULO'!L513</f>
        <v>M</v>
      </c>
      <c r="F143" s="1284">
        <f>'MEMÓRIA DE CÁLCULO'!M513</f>
        <v>18</v>
      </c>
      <c r="G143" s="1295">
        <f>J143</f>
        <v>7.86</v>
      </c>
      <c r="H143" s="1295">
        <f>ROUND(G143*1.2247,2)</f>
        <v>9.6300000000000008</v>
      </c>
      <c r="I143" s="1296">
        <f t="shared" si="88"/>
        <v>173.34</v>
      </c>
      <c r="J143" s="1031">
        <v>7.86</v>
      </c>
      <c r="K143" s="1032" t="s">
        <v>32025</v>
      </c>
      <c r="L143" s="245"/>
      <c r="M143" s="237"/>
    </row>
    <row r="144" spans="1:13" s="236" customFormat="1" ht="45" customHeight="1">
      <c r="A144" s="242" t="s">
        <v>31816</v>
      </c>
      <c r="B144" s="271">
        <f>'MEMÓRIA DE CÁLCULO'!B515</f>
        <v>95746</v>
      </c>
      <c r="C144" s="242" t="str">
        <f>'MEMÓRIA DE CÁLCULO'!C515</f>
        <v>SINAPI</v>
      </c>
      <c r="D144" s="243" t="str">
        <f>'MEMÓRIA DE CÁLCULO'!D515</f>
        <v>ELETRODUTO DE AÇO GALVANIZADO, CLASSE LEVE, DN 25 MM (1), APARENTE, INSTALADO EM TETO - FORNECIMENTO E INSTALAÇÃO. AF_11/2016_P</v>
      </c>
      <c r="E144" s="731" t="str">
        <f>'MEMÓRIA DE CÁLCULO'!L515</f>
        <v>M</v>
      </c>
      <c r="F144" s="1284">
        <f>'MEMÓRIA DE CÁLCULO'!M515</f>
        <v>3</v>
      </c>
      <c r="G144" s="1295">
        <f>J144</f>
        <v>21.02</v>
      </c>
      <c r="H144" s="1295">
        <f>ROUND(G144*1.2247,2)</f>
        <v>25.74</v>
      </c>
      <c r="I144" s="1296">
        <f t="shared" si="88"/>
        <v>77.22</v>
      </c>
      <c r="J144" s="1031">
        <v>21.02</v>
      </c>
      <c r="K144" s="1032" t="s">
        <v>32026</v>
      </c>
      <c r="L144" s="245"/>
      <c r="M144" s="237"/>
    </row>
    <row r="145" spans="1:13" s="236" customFormat="1" ht="45" customHeight="1">
      <c r="A145" s="242" t="s">
        <v>31817</v>
      </c>
      <c r="B145" s="271">
        <f>'MEMÓRIA DE CÁLCULO'!B517</f>
        <v>95749</v>
      </c>
      <c r="C145" s="242" t="str">
        <f>'MEMÓRIA DE CÁLCULO'!C517</f>
        <v>SINAPI</v>
      </c>
      <c r="D145" s="243" t="str">
        <f>'MEMÓRIA DE CÁLCULO'!D517</f>
        <v>ELETRODUTO DE AÇO GALVANIZADO, CLASSE LEVE, DN 20 MM (3/4), APARENTE, INSTALADO EM PAREDE - FORNECIMENTO E INSTALAÇÃO. AF_11/2016_P</v>
      </c>
      <c r="E145" s="731" t="str">
        <f>'MEMÓRIA DE CÁLCULO'!L517</f>
        <v>M</v>
      </c>
      <c r="F145" s="1284">
        <f>'MEMÓRIA DE CÁLCULO'!M517</f>
        <v>12</v>
      </c>
      <c r="G145" s="1295">
        <f>J145</f>
        <v>22.86</v>
      </c>
      <c r="H145" s="1295">
        <f>ROUND(G145*1.2247,2)</f>
        <v>28</v>
      </c>
      <c r="I145" s="1296">
        <f t="shared" si="88"/>
        <v>336</v>
      </c>
      <c r="J145" s="1031">
        <v>22.86</v>
      </c>
      <c r="K145" s="1032" t="s">
        <v>32027</v>
      </c>
      <c r="L145" s="245"/>
      <c r="M145" s="237"/>
    </row>
    <row r="146" spans="1:13" s="236" customFormat="1" ht="45" customHeight="1">
      <c r="A146" s="242" t="s">
        <v>31818</v>
      </c>
      <c r="B146" s="271">
        <f>'MEMÓRIA DE CÁLCULO'!B519</f>
        <v>95748</v>
      </c>
      <c r="C146" s="242" t="str">
        <f>'MEMÓRIA DE CÁLCULO'!C519</f>
        <v>SINAPI</v>
      </c>
      <c r="D146" s="243" t="str">
        <f>'MEMÓRIA DE CÁLCULO'!D519</f>
        <v>ELETRODUTO DE AÇO GALVANIZADO, CLASSE SEMI PESADO, DN 40 MM (1 1/2 ), APARENTE, INSTALADO EM TETO - FORNECIMENTO E INSTALAÇÃO. AF_11/2016_P</v>
      </c>
      <c r="E146" s="731" t="str">
        <f>'MEMÓRIA DE CÁLCULO'!L519</f>
        <v>M</v>
      </c>
      <c r="F146" s="1284">
        <f>'MEMÓRIA DE CÁLCULO'!M519</f>
        <v>30</v>
      </c>
      <c r="G146" s="1295">
        <f>J146</f>
        <v>37.26</v>
      </c>
      <c r="H146" s="1295">
        <f>ROUND(G146*1.2247,2)</f>
        <v>45.63</v>
      </c>
      <c r="I146" s="1296">
        <f t="shared" si="88"/>
        <v>1368.9</v>
      </c>
      <c r="J146" s="1031">
        <v>37.26</v>
      </c>
      <c r="K146" s="1032" t="s">
        <v>32028</v>
      </c>
      <c r="L146" s="245"/>
      <c r="M146" s="237"/>
    </row>
    <row r="147" spans="1:13" s="236" customFormat="1" ht="32.25" customHeight="1">
      <c r="A147" s="242" t="s">
        <v>32065</v>
      </c>
      <c r="B147" s="271" t="str">
        <f>'MEMÓRIA DE CÁLCULO'!B521</f>
        <v>15.018.0110-A</v>
      </c>
      <c r="C147" s="242" t="str">
        <f>'MEMÓRIA DE CÁLCULO'!C521</f>
        <v>EMOP</v>
      </c>
      <c r="D147" s="243" t="str">
        <f>'MEMÓRIA DE CÁLCULO'!D521</f>
        <v>CAIXA DE LIGACAO DE ALUMINIO SILICIO,TIPO CONDULETES,NO FORMATO T,DIAMETRO DE 3/4".FORNECIMENTO E COLOCACAO</v>
      </c>
      <c r="E147" s="731" t="str">
        <f>'MEMÓRIA DE CÁLCULO'!L521</f>
        <v>UNID.</v>
      </c>
      <c r="F147" s="1284">
        <f>'MEMÓRIA DE CÁLCULO'!M521</f>
        <v>5</v>
      </c>
      <c r="G147" s="1295">
        <f t="shared" ref="G147" si="89">J147</f>
        <v>12.9</v>
      </c>
      <c r="H147" s="1295">
        <f t="shared" ref="H147" si="90">ROUND(G147*1.2247,2)</f>
        <v>15.8</v>
      </c>
      <c r="I147" s="1296">
        <f t="shared" si="88"/>
        <v>79</v>
      </c>
      <c r="J147" s="1124">
        <f>VLOOKUP(B147,EMOP0319!147:50145,2,FALSE)</f>
        <v>12.9</v>
      </c>
      <c r="K147" s="1032"/>
      <c r="L147" s="245"/>
      <c r="M147" s="237"/>
    </row>
    <row r="148" spans="1:13" s="236" customFormat="1" ht="49.5" customHeight="1">
      <c r="A148" s="242" t="s">
        <v>32066</v>
      </c>
      <c r="B148" s="271" t="str">
        <f>'MEMÓRIA DE CÁLCULO'!B524</f>
        <v>15.003.0391-A</v>
      </c>
      <c r="C148" s="242" t="str">
        <f>'MEMÓRIA DE CÁLCULO'!C524</f>
        <v>EMOP</v>
      </c>
      <c r="D148" s="243" t="str">
        <f>'MEMÓRIA DE CÁLCULO'!D524</f>
        <v>ABRAÇADEIRA DE FIXAÇÃO, TIPO COPO, ESTAMPADA EM CHAPA DE FERRO ZINCADA, COMPOSTA DE CANOPLA, PARAFUSOS E ABRAÇADEIRAS PROPRIAMENTE DITA, NO DIÂMETRO 3/4".  FORNECIMENTO E COLOCAÇÃO</v>
      </c>
      <c r="E148" s="257" t="str">
        <f>'MEMÓRIA DE CÁLCULO'!L524</f>
        <v>UNID.</v>
      </c>
      <c r="F148" s="1282">
        <f>'MEMÓRIA DE CÁLCULO'!M524</f>
        <v>50</v>
      </c>
      <c r="G148" s="1295">
        <f>J148</f>
        <v>5.59</v>
      </c>
      <c r="H148" s="1295">
        <f t="shared" ref="H148:H150" si="91">ROUND(G148*1.2247,2)</f>
        <v>6.85</v>
      </c>
      <c r="I148" s="1296">
        <f t="shared" ref="I148" si="92">ROUND(H148*F148,2)</f>
        <v>342.5</v>
      </c>
      <c r="J148" s="224">
        <f>VLOOKUP(B148,EMOP0319!150:50148,2,FALSE)</f>
        <v>5.59</v>
      </c>
      <c r="K148" s="1107"/>
      <c r="L148" s="245"/>
      <c r="M148" s="237">
        <f>VLOOKUP(B148,[1]EMOP1014!$A$2:$B$29999,2,FALSE)</f>
        <v>4.07</v>
      </c>
    </row>
    <row r="149" spans="1:13" s="236" customFormat="1" ht="49.5" customHeight="1">
      <c r="A149" s="242" t="s">
        <v>31819</v>
      </c>
      <c r="B149" s="271" t="str">
        <f>'MEMÓRIA DE CÁLCULO'!B526</f>
        <v>15.003.0392-A</v>
      </c>
      <c r="C149" s="242" t="str">
        <f>'MEMÓRIA DE CÁLCULO'!C526</f>
        <v>EMOP</v>
      </c>
      <c r="D149" s="243" t="str">
        <f>'MEMÓRIA DE CÁLCULO'!D526</f>
        <v>ABRAÇADEIRA DE FIXAÇÃO, TIPO COPO, ESTAMPADA EM CHAPA DE FERRO ZINCADA, COMPOSTA DE CANOPLA, PARAFUSOS E ABRAÇADEIRAS PROPRIAMENTE DITA, NO DIÂMETRO 1".  FORNECIMENTO E COLOCAÇÃO</v>
      </c>
      <c r="E149" s="733" t="str">
        <f>'MEMÓRIA DE CÁLCULO'!L526</f>
        <v>UNID.</v>
      </c>
      <c r="F149" s="1284">
        <f>'MEMÓRIA DE CÁLCULO'!M526</f>
        <v>4</v>
      </c>
      <c r="G149" s="1295">
        <f t="shared" ref="G149:G150" si="93">J149</f>
        <v>5.63</v>
      </c>
      <c r="H149" s="1295">
        <f t="shared" si="91"/>
        <v>6.9</v>
      </c>
      <c r="I149" s="1296">
        <f t="shared" ref="I149:I150" si="94">ROUND(H149*F149,2)</f>
        <v>27.6</v>
      </c>
      <c r="J149" s="224">
        <f>VLOOKUP(B149,EMOP0319!151:50149,2,FALSE)</f>
        <v>5.63</v>
      </c>
      <c r="K149" s="1107"/>
      <c r="L149" s="245"/>
      <c r="M149" s="237">
        <f>VLOOKUP(B149,[1]EMOP1014!$A$2:$B$29999,2,FALSE)</f>
        <v>4.13</v>
      </c>
    </row>
    <row r="150" spans="1:13" s="236" customFormat="1" ht="49.5" customHeight="1">
      <c r="A150" s="242" t="s">
        <v>31820</v>
      </c>
      <c r="B150" s="271" t="str">
        <f>'MEMÓRIA DE CÁLCULO'!B528</f>
        <v>15.003.0394-A</v>
      </c>
      <c r="C150" s="242" t="str">
        <f>'MEMÓRIA DE CÁLCULO'!C528</f>
        <v>EMOP</v>
      </c>
      <c r="D150" s="243" t="str">
        <f>'MEMÓRIA DE CÁLCULO'!D528</f>
        <v>ABRACADEIRA DE FIXACAO,TIPO COPO, ESTAMPADA EM CHAPA DE FERRO ZINCADA, COMPOSTA DE CANOPLA, PARAFUSOS E ABRACADEIRAS PROPRIAMENTE DITA, NO DIAMETRO 1.1/2". FORNECIMENTO E COLOCACAO</v>
      </c>
      <c r="E150" s="733" t="str">
        <f>'MEMÓRIA DE CÁLCULO'!L528</f>
        <v>UNID.</v>
      </c>
      <c r="F150" s="1284">
        <f>'MEMÓRIA DE CÁLCULO'!M528</f>
        <v>4</v>
      </c>
      <c r="G150" s="1295">
        <f t="shared" si="93"/>
        <v>6.09</v>
      </c>
      <c r="H150" s="1295">
        <f t="shared" si="91"/>
        <v>7.46</v>
      </c>
      <c r="I150" s="1296">
        <f t="shared" si="94"/>
        <v>29.84</v>
      </c>
      <c r="J150" s="224">
        <f>VLOOKUP(B150,EMOP0319!152:50150,2,FALSE)</f>
        <v>6.09</v>
      </c>
      <c r="K150" s="1107"/>
      <c r="L150" s="245"/>
      <c r="M150" s="237">
        <f>VLOOKUP(B150,[1]EMOP1014!$A$2:$B$29999,2,FALSE)</f>
        <v>4.6399999999999997</v>
      </c>
    </row>
    <row r="151" spans="1:13" s="236" customFormat="1" ht="46.5" customHeight="1">
      <c r="A151" s="242" t="s">
        <v>31821</v>
      </c>
      <c r="B151" s="271">
        <f>'MEMÓRIA DE CÁLCULO'!B530</f>
        <v>92695</v>
      </c>
      <c r="C151" s="242" t="str">
        <f>'MEMÓRIA DE CÁLCULO'!C530</f>
        <v>SINAPI</v>
      </c>
      <c r="D151" s="243" t="str">
        <f>'MEMÓRIA DE CÁLCULO'!D530</f>
        <v>LUVA, EM FERRO GALVANIZADO, CONEXÃO ROSQUEADA, DN 20 (3/4"), INSTALADO EM RAMAIS E SUB-RAMAIS DE GÁS - FORNECIMENTO E INSTALAÇÃO. AF_12/2015</v>
      </c>
      <c r="E151" s="733" t="str">
        <f>'MEMÓRIA DE CÁLCULO'!L530</f>
        <v>UNID.</v>
      </c>
      <c r="F151" s="1284">
        <f>'MEMÓRIA DE CÁLCULO'!M530</f>
        <v>15</v>
      </c>
      <c r="G151" s="1295">
        <f t="shared" ref="G151" si="95">J151</f>
        <v>18.600000000000001</v>
      </c>
      <c r="H151" s="1295">
        <f t="shared" ref="H151" si="96">ROUND(G151*1.2247,2)</f>
        <v>22.78</v>
      </c>
      <c r="I151" s="1296">
        <f t="shared" ref="I151" si="97">ROUND(H151*F151,2)</f>
        <v>341.7</v>
      </c>
      <c r="J151" s="1031">
        <v>18.600000000000001</v>
      </c>
      <c r="K151" s="1032" t="s">
        <v>32029</v>
      </c>
      <c r="L151" s="245"/>
      <c r="M151" s="237"/>
    </row>
    <row r="152" spans="1:13" s="236" customFormat="1" ht="46.5" customHeight="1">
      <c r="A152" s="242" t="s">
        <v>31822</v>
      </c>
      <c r="B152" s="271">
        <f>'MEMÓRIA DE CÁLCULO'!B532</f>
        <v>92697</v>
      </c>
      <c r="C152" s="242" t="str">
        <f>'MEMÓRIA DE CÁLCULO'!C532</f>
        <v>SINAPI</v>
      </c>
      <c r="D152" s="243" t="str">
        <f>'MEMÓRIA DE CÁLCULO'!D532</f>
        <v>LUVA, EM FERRO GALVANIZADO, CONEXÃO ROSQUEADA, DN 25 (1"), INSTALADO EM RAMAIS E SUB-RAMAIS DE GÁS - FORNECIMENTO E INSTALAÇÃO. AF_12/2015</v>
      </c>
      <c r="E152" s="731" t="str">
        <f>'MEMÓRIA DE CÁLCULO'!L532</f>
        <v>UNID.</v>
      </c>
      <c r="F152" s="1284">
        <f>'MEMÓRIA DE CÁLCULO'!M532</f>
        <v>2</v>
      </c>
      <c r="G152" s="1295">
        <f t="shared" ref="G152:G153" si="98">J152</f>
        <v>30.1</v>
      </c>
      <c r="H152" s="1295">
        <f t="shared" ref="H152:H153" si="99">ROUND(G152*1.2247,2)</f>
        <v>36.86</v>
      </c>
      <c r="I152" s="1296">
        <f t="shared" ref="I152:I153" si="100">ROUND(H152*F152,2)</f>
        <v>73.72</v>
      </c>
      <c r="J152" s="1031">
        <v>30.1</v>
      </c>
      <c r="K152" s="1032" t="s">
        <v>32030</v>
      </c>
      <c r="L152" s="245"/>
      <c r="M152" s="237"/>
    </row>
    <row r="153" spans="1:13" s="236" customFormat="1" ht="46.5" customHeight="1">
      <c r="A153" s="242" t="s">
        <v>31823</v>
      </c>
      <c r="B153" s="271">
        <f>'MEMÓRIA DE CÁLCULO'!B534</f>
        <v>92374</v>
      </c>
      <c r="C153" s="242" t="str">
        <f>'MEMÓRIA DE CÁLCULO'!C534</f>
        <v>SINAPI</v>
      </c>
      <c r="D153" s="243" t="str">
        <f>'MEMÓRIA DE CÁLCULO'!D534</f>
        <v>LUVA, EM FERRO GALVANIZADO, DN 40 (1 1/2"), CONEXÃO ROSQUEADA, INSTALADO EM REDE DE ALIMENTAÇÃO PARA HIDRANTE - FORNECIMENTO E INSTALAÇÃO. AF_12/2015</v>
      </c>
      <c r="E153" s="731" t="str">
        <f>'MEMÓRIA DE CÁLCULO'!L534</f>
        <v>UNID.</v>
      </c>
      <c r="F153" s="1284">
        <f>'MEMÓRIA DE CÁLCULO'!M534</f>
        <v>1</v>
      </c>
      <c r="G153" s="1295">
        <f t="shared" si="98"/>
        <v>41.08</v>
      </c>
      <c r="H153" s="1295">
        <f t="shared" si="99"/>
        <v>50.31</v>
      </c>
      <c r="I153" s="1296">
        <f t="shared" si="100"/>
        <v>50.31</v>
      </c>
      <c r="J153" s="1031">
        <v>41.08</v>
      </c>
      <c r="K153" s="1032" t="s">
        <v>32031</v>
      </c>
      <c r="L153" s="245"/>
      <c r="M153" s="237"/>
    </row>
    <row r="154" spans="1:13" s="236" customFormat="1" ht="40.5" customHeight="1">
      <c r="A154" s="242" t="s">
        <v>31824</v>
      </c>
      <c r="B154" s="740">
        <f>'MEMÓRIA DE CÁLCULO'!B536</f>
        <v>92868</v>
      </c>
      <c r="C154" s="740" t="str">
        <f>'MEMÓRIA DE CÁLCULO'!C536</f>
        <v>SINAPI</v>
      </c>
      <c r="D154" s="261" t="str">
        <f>'MEMÓRIA DE CÁLCULO'!D536</f>
        <v>CAIXA RETANGULAR 4" X 2" MÉDIA (1,30 M DO PISO), METÁLICA, INSTALADA EM PAREDE - FORNECIMENTO E INSTALAÇÃO. AF_12/2015</v>
      </c>
      <c r="E154" s="740" t="str">
        <f>'MEMÓRIA DE CÁLCULO'!L536</f>
        <v>UNID.</v>
      </c>
      <c r="F154" s="1312">
        <f>'MEMÓRIA DE CÁLCULO'!M536</f>
        <v>16</v>
      </c>
      <c r="G154" s="1304">
        <f t="shared" ref="G154" si="101">J154</f>
        <v>11.84</v>
      </c>
      <c r="H154" s="1304">
        <f t="shared" ref="H154" si="102">ROUND(G154*1.2247,2)</f>
        <v>14.5</v>
      </c>
      <c r="I154" s="1305">
        <f t="shared" ref="I154" si="103">ROUND(H154*F154,2)</f>
        <v>232</v>
      </c>
      <c r="J154" s="1031">
        <v>11.84</v>
      </c>
      <c r="K154" s="1032" t="s">
        <v>32032</v>
      </c>
      <c r="L154" s="245"/>
      <c r="M154" s="237"/>
    </row>
    <row r="155" spans="1:13" s="236" customFormat="1" ht="12" customHeight="1">
      <c r="A155" s="254"/>
      <c r="B155" s="254"/>
      <c r="C155" s="254"/>
      <c r="D155" s="256"/>
      <c r="E155" s="830"/>
      <c r="F155" s="1313"/>
      <c r="G155" s="1314"/>
      <c r="H155" s="1314"/>
      <c r="I155" s="1315"/>
      <c r="J155" s="1031"/>
      <c r="K155" s="1032"/>
      <c r="L155" s="245"/>
      <c r="M155" s="237"/>
    </row>
    <row r="156" spans="1:13" s="236" customFormat="1" ht="23.25" customHeight="1">
      <c r="A156" s="782" t="s">
        <v>23999</v>
      </c>
      <c r="B156" s="783"/>
      <c r="C156" s="783"/>
      <c r="D156" s="784" t="str">
        <f>'MEMÓRIA DE CÁLCULO'!D539</f>
        <v>Cabos, fios e condutores</v>
      </c>
      <c r="E156" s="829"/>
      <c r="F156" s="1309"/>
      <c r="G156" s="1310"/>
      <c r="H156" s="1310"/>
      <c r="I156" s="1311"/>
      <c r="J156" s="224"/>
      <c r="K156" s="1032"/>
      <c r="L156" s="245"/>
      <c r="M156" s="237"/>
    </row>
    <row r="157" spans="1:13" s="236" customFormat="1" ht="57" customHeight="1">
      <c r="A157" s="271" t="s">
        <v>32067</v>
      </c>
      <c r="B157" s="242" t="str">
        <f>'MEMÓRIA DE CÁLCULO'!B540</f>
        <v>15.008.0090-A</v>
      </c>
      <c r="C157" s="242" t="str">
        <f>'MEMÓRIA DE CÁLCULO'!C540</f>
        <v>EMOP</v>
      </c>
      <c r="D157" s="243" t="str">
        <f>'MEMÓRIA DE CÁLCULO'!D540</f>
        <v>CABO DE COBRE COM ISOLAMENTO TERMOPLASTICO,COMPREENDENDO:PREPARO,CORTE E ENFIACAO EM ELETRODUTOS NA BITOLA DE 4MM2,450/750V.FORNECIMENTO E COLOCACAO</v>
      </c>
      <c r="E157" s="731" t="str">
        <f>'MEMÓRIA DE CÁLCULO'!L540</f>
        <v>M</v>
      </c>
      <c r="F157" s="1284">
        <f>'MEMÓRIA DE CÁLCULO'!M540</f>
        <v>820</v>
      </c>
      <c r="G157" s="1295">
        <f>J157</f>
        <v>3.13</v>
      </c>
      <c r="H157" s="1295">
        <f>ROUND(G157*1.2247,2)</f>
        <v>3.83</v>
      </c>
      <c r="I157" s="1296">
        <f>ROUND(H157*F157,2)</f>
        <v>3140.6</v>
      </c>
      <c r="J157" s="224">
        <f>VLOOKUP(B157,EMOP0319!161:50159,2,FALSE)</f>
        <v>3.13</v>
      </c>
      <c r="K157" s="1032"/>
      <c r="L157" s="245"/>
      <c r="M157" s="237"/>
    </row>
    <row r="158" spans="1:13" s="236" customFormat="1" ht="57" customHeight="1">
      <c r="A158" s="271" t="s">
        <v>31825</v>
      </c>
      <c r="B158" s="242" t="str">
        <f>'MEMÓRIA DE CÁLCULO'!B542</f>
        <v>15.008.0105-A</v>
      </c>
      <c r="C158" s="242" t="str">
        <f>'MEMÓRIA DE CÁLCULO'!C542</f>
        <v>EMOP</v>
      </c>
      <c r="D158" s="243" t="str">
        <f>'MEMÓRIA DE CÁLCULO'!D542</f>
        <v>CABO DE COBRE COM ISOLAMENTO TERMOPLASTICO,COMPREENDENDO:PREPARO,CORTE E ENFIACAO EM ELETRODUTOS,NA BITOLA DE 16MM2,450/750V.FORNECIMENTO E COLOCACAO</v>
      </c>
      <c r="E158" s="731" t="str">
        <f>'MEMÓRIA DE CÁLCULO'!L542</f>
        <v>M</v>
      </c>
      <c r="F158" s="1284">
        <f>'MEMÓRIA DE CÁLCULO'!M542</f>
        <v>14</v>
      </c>
      <c r="G158" s="1295">
        <f>J158</f>
        <v>8.1300000000000008</v>
      </c>
      <c r="H158" s="1295">
        <f>ROUND(G158*1.2247,2)</f>
        <v>9.9600000000000009</v>
      </c>
      <c r="I158" s="1296">
        <f>ROUND(H158*F158,2)</f>
        <v>139.44</v>
      </c>
      <c r="J158" s="224">
        <f>VLOOKUP(B158,EMOP0319!162:50160,2,FALSE)</f>
        <v>8.1300000000000008</v>
      </c>
      <c r="K158" s="1032"/>
      <c r="L158" s="245"/>
      <c r="M158" s="237"/>
    </row>
    <row r="159" spans="1:13" s="236" customFormat="1" ht="59.25" customHeight="1">
      <c r="A159" s="271" t="s">
        <v>31826</v>
      </c>
      <c r="B159" s="242" t="str">
        <f>'MEMÓRIA DE CÁLCULO'!B544</f>
        <v>15.008.0112-A</v>
      </c>
      <c r="C159" s="242" t="str">
        <f>'MEMÓRIA DE CÁLCULO'!C544</f>
        <v>EMOP</v>
      </c>
      <c r="D159" s="243" t="str">
        <f>'MEMÓRIA DE CÁLCULO'!D544</f>
        <v>CABO DE COBRE COM ISOLAMENTO TERMOPLASTICO,COMPREENDENDO:PREPARO,CORTE E ENFIACAO EM ELETRODUTOS,NA BITOLA DE 35MM2,450/750V.FORNECIMENTO E COLOCACAO</v>
      </c>
      <c r="E159" s="731" t="str">
        <f>'MEMÓRIA DE CÁLCULO'!L544</f>
        <v>M</v>
      </c>
      <c r="F159" s="1284">
        <f>'MEMÓRIA DE CÁLCULO'!M544</f>
        <v>41</v>
      </c>
      <c r="G159" s="1295">
        <f>J159</f>
        <v>16.89</v>
      </c>
      <c r="H159" s="1295">
        <f>ROUND(G159*1.2247,2)</f>
        <v>20.69</v>
      </c>
      <c r="I159" s="1296">
        <f>ROUND(H159*F159,2)</f>
        <v>848.29</v>
      </c>
      <c r="J159" s="224">
        <f>VLOOKUP(B159,EMOP0319!163:50161,2,FALSE)</f>
        <v>16.89</v>
      </c>
      <c r="K159" s="1032"/>
      <c r="L159" s="245"/>
      <c r="M159" s="237"/>
    </row>
    <row r="160" spans="1:13" s="236" customFormat="1" ht="12" customHeight="1">
      <c r="A160" s="254"/>
      <c r="B160" s="254"/>
      <c r="C160" s="254"/>
      <c r="D160" s="256"/>
      <c r="E160" s="830"/>
      <c r="F160" s="1313"/>
      <c r="G160" s="1314"/>
      <c r="H160" s="1314"/>
      <c r="I160" s="1315"/>
      <c r="J160" s="224" t="e">
        <f>VLOOKUP(B160,EMOP0319!164:50162,2,FALSE)</f>
        <v>#N/A</v>
      </c>
      <c r="K160" s="1032"/>
      <c r="L160" s="245"/>
      <c r="M160" s="237"/>
    </row>
    <row r="161" spans="1:13" s="236" customFormat="1" ht="23.25" customHeight="1">
      <c r="A161" s="782" t="s">
        <v>254</v>
      </c>
      <c r="B161" s="783"/>
      <c r="C161" s="783"/>
      <c r="D161" s="784" t="str">
        <f>'MEMÓRIA DE CÁLCULO'!D547</f>
        <v>Iluminação, tomadas e interruptores</v>
      </c>
      <c r="E161" s="829"/>
      <c r="F161" s="1309"/>
      <c r="G161" s="1310"/>
      <c r="H161" s="1310"/>
      <c r="I161" s="1311"/>
      <c r="J161" s="224" t="e">
        <f>VLOOKUP(B161,EMOP0319!165:50163,2,FALSE)</f>
        <v>#N/A</v>
      </c>
      <c r="K161" s="1032"/>
      <c r="L161" s="245"/>
      <c r="M161" s="237"/>
    </row>
    <row r="162" spans="1:13" s="236" customFormat="1" ht="36" customHeight="1">
      <c r="A162" s="271" t="s">
        <v>31827</v>
      </c>
      <c r="B162" s="242" t="str">
        <f>'MEMÓRIA DE CÁLCULO'!B548</f>
        <v>15.019.0050-A</v>
      </c>
      <c r="C162" s="242" t="str">
        <f>'MEMÓRIA DE CÁLCULO'!C548</f>
        <v>EMOP</v>
      </c>
      <c r="D162" s="243" t="str">
        <f>'MEMÓRIA DE CÁLCULO'!D548</f>
        <v>TOMADA ELETRICA 2P+T,10A/250V,PADRAO BRASILEIRO,DE EMBUTIR,COM PLACA 4"X2".FORNECIMENTO E COLOCACAO.</v>
      </c>
      <c r="E162" s="731" t="str">
        <f>'MEMÓRIA DE CÁLCULO'!L548</f>
        <v>UNID.</v>
      </c>
      <c r="F162" s="1284">
        <f>'MEMÓRIA DE CÁLCULO'!M548</f>
        <v>1</v>
      </c>
      <c r="G162" s="1295">
        <f t="shared" ref="G162:G167" si="104">J162</f>
        <v>8.44</v>
      </c>
      <c r="H162" s="1295">
        <f t="shared" ref="H162:H167" si="105">ROUND(G162*1.2247,2)</f>
        <v>10.34</v>
      </c>
      <c r="I162" s="1296">
        <f t="shared" ref="I162:I167" si="106">ROUND(H162*F162,2)</f>
        <v>10.34</v>
      </c>
      <c r="J162" s="224">
        <f>VLOOKUP(B162,EMOP0319!166:50164,2,FALSE)</f>
        <v>8.44</v>
      </c>
      <c r="K162" s="1032"/>
      <c r="L162" s="245"/>
      <c r="M162" s="237"/>
    </row>
    <row r="163" spans="1:13" s="236" customFormat="1" ht="36" customHeight="1">
      <c r="A163" s="271" t="s">
        <v>31828</v>
      </c>
      <c r="B163" s="242">
        <f>'MEMÓRIA DE CÁLCULO'!B550</f>
        <v>92001</v>
      </c>
      <c r="C163" s="242" t="str">
        <f>'MEMÓRIA DE CÁLCULO'!C550</f>
        <v>SINAPI</v>
      </c>
      <c r="D163" s="243" t="str">
        <f>'MEMÓRIA DE CÁLCULO'!D550</f>
        <v>TOMADA BAIXA DE EMBUTIR (1 MÓDULO), 2P+T 20 A, INCLUINDO SUPORTE E PLACA - FORNECIMENTO E INSTALAÇÃO. AF_12/2015</v>
      </c>
      <c r="E163" s="731" t="str">
        <f>'MEMÓRIA DE CÁLCULO'!L550</f>
        <v>UNID.</v>
      </c>
      <c r="F163" s="1284">
        <f>'MEMÓRIA DE CÁLCULO'!M550</f>
        <v>1</v>
      </c>
      <c r="G163" s="1295">
        <f t="shared" si="104"/>
        <v>24.68</v>
      </c>
      <c r="H163" s="1295">
        <f t="shared" si="105"/>
        <v>30.23</v>
      </c>
      <c r="I163" s="1296">
        <f t="shared" si="106"/>
        <v>30.23</v>
      </c>
      <c r="J163" s="1031">
        <v>24.68</v>
      </c>
      <c r="K163" s="1032" t="s">
        <v>32033</v>
      </c>
      <c r="L163" s="245"/>
      <c r="M163" s="237"/>
    </row>
    <row r="164" spans="1:13" s="236" customFormat="1" ht="56.25" customHeight="1">
      <c r="A164" s="271" t="s">
        <v>31829</v>
      </c>
      <c r="B164" s="242" t="str">
        <f>'MEMÓRIA DE CÁLCULO'!B552</f>
        <v>18.027.0305-A</v>
      </c>
      <c r="C164" s="242" t="str">
        <f>'MEMÓRIA DE CÁLCULO'!C552</f>
        <v>EMOP</v>
      </c>
      <c r="D164" s="243" t="str">
        <f>'MEMÓRIA DE CÁLCULO'!D552</f>
        <v>LUMINARIA DE SOBREPOR,FIXADA EM LAJE OU FORRO,TIPO CALHA,CHANFRADA OU PRISMATICA,ESMALTADA,COMPLETA,EQUIPADA COM REATORELETRONICO DE ALTO FATOR DE POTENCIA(AFP&gt;=0,92)E LAMPADA FLUORESCENTE DE 1X40W.FORNECIMENTO E COLOCACAO</v>
      </c>
      <c r="E164" s="731" t="str">
        <f>'MEMÓRIA DE CÁLCULO'!L552</f>
        <v>UNID.</v>
      </c>
      <c r="F164" s="1284">
        <f>'MEMÓRIA DE CÁLCULO'!M552</f>
        <v>1</v>
      </c>
      <c r="G164" s="1295">
        <f t="shared" si="104"/>
        <v>96.51</v>
      </c>
      <c r="H164" s="1295">
        <f t="shared" si="105"/>
        <v>118.2</v>
      </c>
      <c r="I164" s="1296">
        <f t="shared" si="106"/>
        <v>118.2</v>
      </c>
      <c r="J164" s="224">
        <f>VLOOKUP(B164,EMOP0319!169:50167,2,FALSE)</f>
        <v>96.51</v>
      </c>
      <c r="K164" s="1032"/>
      <c r="L164" s="245"/>
      <c r="M164" s="237"/>
    </row>
    <row r="165" spans="1:13" s="236" customFormat="1" ht="62.25" customHeight="1">
      <c r="A165" s="271" t="s">
        <v>31830</v>
      </c>
      <c r="B165" s="242" t="str">
        <f>'MEMÓRIA DE CÁLCULO'!B554</f>
        <v>18.027.0315-A</v>
      </c>
      <c r="C165" s="242" t="str">
        <f>'MEMÓRIA DE CÁLCULO'!C554</f>
        <v>EMOP</v>
      </c>
      <c r="D165" s="243" t="str">
        <f>'MEMÓRIA DE CÁLCULO'!D554</f>
        <v>LUMINÁRIA DE SOBREPOR, FIXADA EM LAJE OU FORRO, TIPO CALHA, CHANFRADA OU PRISMÁTICA, ESMALTADA, COMPLETA, EQUIPADA COM REATOR DE PARTIDA RÁPIDA, ALTO FATOR DE POTÊNCIA E LÂMPADA FLUORESCENTE APARENTE DE 2 X 40W.  FORNECIMENTO E COLOCAÇÃO</v>
      </c>
      <c r="E165" s="731" t="str">
        <f>'MEMÓRIA DE CÁLCULO'!L554</f>
        <v>UNID.</v>
      </c>
      <c r="F165" s="1284">
        <f>'MEMÓRIA DE CÁLCULO'!M554</f>
        <v>6</v>
      </c>
      <c r="G165" s="1295">
        <f t="shared" si="104"/>
        <v>126.31</v>
      </c>
      <c r="H165" s="1295">
        <f t="shared" si="105"/>
        <v>154.69</v>
      </c>
      <c r="I165" s="1296">
        <f t="shared" si="106"/>
        <v>928.14</v>
      </c>
      <c r="J165" s="224">
        <f>VLOOKUP(B165,EMOP0319!170:50168,2,FALSE)</f>
        <v>126.31</v>
      </c>
      <c r="K165" s="1032"/>
      <c r="L165" s="245"/>
      <c r="M165" s="237">
        <f>VLOOKUP(B165,[1]EMOP1014!$A$2:$B$29999,2,FALSE)</f>
        <v>94.83</v>
      </c>
    </row>
    <row r="166" spans="1:13" s="236" customFormat="1" ht="70.5" customHeight="1">
      <c r="A166" s="271" t="s">
        <v>31831</v>
      </c>
      <c r="B166" s="242" t="str">
        <f>'MEMÓRIA DE CÁLCULO'!B556</f>
        <v>18.027.0095-A</v>
      </c>
      <c r="C166" s="242" t="str">
        <f>'MEMÓRIA DE CÁLCULO'!C556</f>
        <v>EMOP</v>
      </c>
      <c r="D166" s="243" t="str">
        <f>'MEMÓRIA DE CÁLCULO'!D556</f>
        <v>LUMINÁRIA FECHADA, PARA ILUMINAÇÃO DE QUADRA DE ESPORTES, DEPÓSITOS E GALPÕES, NA FORMA CIRCULAR (DIÂMETRO * 450MM E PROFUNDIDADE * 300MM), CORPO E FLANGE FUNDIDOS EM LIGA DE ALUMÍNIO, REFLETOR REPUXADO EM CHAPA DE ALUMÍNIO, DIFUSOR DE VIDRO TEMPERADO,</v>
      </c>
      <c r="E166" s="731" t="str">
        <f>'MEMÓRIA DE CÁLCULO'!L556</f>
        <v>UNID.</v>
      </c>
      <c r="F166" s="1284">
        <f>'MEMÓRIA DE CÁLCULO'!M556</f>
        <v>20</v>
      </c>
      <c r="G166" s="1295">
        <f t="shared" si="104"/>
        <v>208.88</v>
      </c>
      <c r="H166" s="1295">
        <f t="shared" si="105"/>
        <v>255.82</v>
      </c>
      <c r="I166" s="1296">
        <f t="shared" si="106"/>
        <v>5116.3999999999996</v>
      </c>
      <c r="J166" s="224">
        <f>VLOOKUP(B166,EMOP0319!171:50169,2,FALSE)</f>
        <v>208.88</v>
      </c>
      <c r="K166" s="1107"/>
      <c r="L166" s="245"/>
      <c r="M166" s="237">
        <f>VLOOKUP(B166,[1]EMOP1014!$A$2:$B$29999,2,FALSE)</f>
        <v>256.08</v>
      </c>
    </row>
    <row r="167" spans="1:13" s="236" customFormat="1" ht="24" customHeight="1">
      <c r="A167" s="271" t="s">
        <v>31832</v>
      </c>
      <c r="B167" s="242" t="str">
        <f>'MEMÓRIA DE CÁLCULO'!B558</f>
        <v>15.020.0061-A</v>
      </c>
      <c r="C167" s="242" t="str">
        <f>'MEMÓRIA DE CÁLCULO'!C558</f>
        <v>EMOP</v>
      </c>
      <c r="D167" s="243" t="str">
        <f>'MEMÓRIA DE CÁLCULO'!D558</f>
        <v>LÂMPADA MISTA, DE 500W.  FORNECIMENTO E COLOCAÇÃO</v>
      </c>
      <c r="E167" s="731" t="str">
        <f>'MEMÓRIA DE CÁLCULO'!L558</f>
        <v>UNID.</v>
      </c>
      <c r="F167" s="1284">
        <f>'MEMÓRIA DE CÁLCULO'!M558</f>
        <v>20</v>
      </c>
      <c r="G167" s="1295">
        <f t="shared" si="104"/>
        <v>41.67</v>
      </c>
      <c r="H167" s="1295">
        <f t="shared" si="105"/>
        <v>51.03</v>
      </c>
      <c r="I167" s="1296">
        <f t="shared" si="106"/>
        <v>1020.6</v>
      </c>
      <c r="J167" s="224">
        <f>VLOOKUP(B167,EMOP0319!172:50170,2,FALSE)</f>
        <v>41.67</v>
      </c>
      <c r="K167" s="1032"/>
      <c r="L167" s="245"/>
      <c r="M167" s="237">
        <f>VLOOKUP(B167,[1]EMOP1014!$A$2:$B$29999,2,FALSE)</f>
        <v>24.61</v>
      </c>
    </row>
    <row r="168" spans="1:13" s="236" customFormat="1" ht="57" customHeight="1">
      <c r="A168" s="271" t="s">
        <v>31833</v>
      </c>
      <c r="B168" s="242" t="str">
        <f>'MEMÓRIA DE CÁLCULO'!B560</f>
        <v>*/0003 (COMPOSIÇÃO ESPECÍFICA)</v>
      </c>
      <c r="C168" s="242" t="str">
        <f>'MEMÓRIA DE CÁLCULO'!C560</f>
        <v>EMOP</v>
      </c>
      <c r="D168" s="243" t="str">
        <f>'MEMÓRIA DE CÁLCULO'!D560</f>
        <v>INSTALACAO E ASSENTAMENTO DE CHUVEIRO ELETRICO (EXCLUSIVE FORNECIMENTO DO APARELHO E REGISTRO),INCLUSO ELETRODUTO FLEXÍVEL CORRUGADO DE PVC DIAMETRO DE 3/4", SUPORTE E PLACA PARA PONTO ELÉTRICO</v>
      </c>
      <c r="E168" s="731" t="str">
        <f>'MEMÓRIA DE CÁLCULO'!L560</f>
        <v>UNID.</v>
      </c>
      <c r="F168" s="1284">
        <f>'MEMÓRIA DE CÁLCULO'!M560</f>
        <v>6</v>
      </c>
      <c r="G168" s="1295">
        <f t="shared" ref="G168" si="107">J168</f>
        <v>81.62</v>
      </c>
      <c r="H168" s="1295">
        <f t="shared" ref="H168" si="108">ROUND(G168*1.2247,2)</f>
        <v>99.96</v>
      </c>
      <c r="I168" s="1296">
        <f t="shared" ref="I168" si="109">ROUND(H168*F168,2)</f>
        <v>599.76</v>
      </c>
      <c r="J168" s="1214">
        <f>'COMPOSIÇÃO EMOP'!O89</f>
        <v>81.62</v>
      </c>
      <c r="K168" s="1032"/>
      <c r="L168" s="245"/>
      <c r="M168" s="237"/>
    </row>
    <row r="169" spans="1:13" s="236" customFormat="1" ht="39" customHeight="1">
      <c r="A169" s="271" t="s">
        <v>31834</v>
      </c>
      <c r="B169" s="242" t="str">
        <f>'MEMÓRIA DE CÁLCULO'!B565</f>
        <v>15.045.0110-A</v>
      </c>
      <c r="C169" s="242" t="str">
        <f>'MEMÓRIA DE CÁLCULO'!C565</f>
        <v>EMOP</v>
      </c>
      <c r="D169" s="243" t="str">
        <f>'MEMÓRIA DE CÁLCULO'!D565</f>
        <v>ABERTURA E FECHAMENTO MANUAL DE RASGO EM ALVENARIA,PARA PASSAGEM DE TUBOS E DUTOS,COM DIAMETRO DE 1/2" A 1"</v>
      </c>
      <c r="E169" s="731" t="str">
        <f>'MEMÓRIA DE CÁLCULO'!L565</f>
        <v>M</v>
      </c>
      <c r="F169" s="1284">
        <f>'MEMÓRIA DE CÁLCULO'!M565</f>
        <v>6.7</v>
      </c>
      <c r="G169" s="1295">
        <f t="shared" ref="G169" si="110">J169</f>
        <v>9.8800000000000008</v>
      </c>
      <c r="H169" s="1295">
        <f t="shared" ref="H169" si="111">ROUND(G169*1.2247,2)</f>
        <v>12.1</v>
      </c>
      <c r="I169" s="1296">
        <f t="shared" ref="I169" si="112">ROUND(H169*F169,2)</f>
        <v>81.069999999999993</v>
      </c>
      <c r="J169" s="224">
        <f>VLOOKUP(B169,EMOP0319!174:50172,2,FALSE)</f>
        <v>9.8800000000000008</v>
      </c>
      <c r="K169" s="1032"/>
      <c r="L169" s="245"/>
      <c r="M169" s="237"/>
    </row>
    <row r="170" spans="1:13" ht="23.25" customHeight="1">
      <c r="A170" s="1629"/>
      <c r="B170" s="1629"/>
      <c r="C170" s="1629"/>
      <c r="D170" s="1629"/>
      <c r="E170" s="1629"/>
      <c r="F170" s="253"/>
      <c r="G170" s="1622" t="s">
        <v>24015</v>
      </c>
      <c r="H170" s="1616"/>
      <c r="I170" s="774">
        <f>ROUND(SUM(I133:I169),2)</f>
        <v>23973.919999999998</v>
      </c>
      <c r="J170" s="224" t="e">
        <f>VLOOKUP(B170,EMOP0319!176:50174,2,FALSE)</f>
        <v>#N/A</v>
      </c>
      <c r="K170" s="1102"/>
      <c r="L170" s="248" t="e">
        <f>#REF!</f>
        <v>#REF!</v>
      </c>
      <c r="M170" s="237" t="e">
        <f>VLOOKUP(B170,[1]EMOP1014!$A$2:$B$29999,2,FALSE)</f>
        <v>#N/A</v>
      </c>
    </row>
    <row r="171" spans="1:13" ht="12" customHeight="1" thickBot="1">
      <c r="A171" s="1629"/>
      <c r="B171" s="1629"/>
      <c r="C171" s="1629"/>
      <c r="D171" s="1629"/>
      <c r="E171" s="1629"/>
      <c r="F171" s="253"/>
      <c r="G171" s="207"/>
      <c r="H171" s="207"/>
      <c r="I171" s="270"/>
      <c r="J171" s="224" t="e">
        <f>VLOOKUP(B171,EMOP0319!177:50175,2,FALSE)</f>
        <v>#N/A</v>
      </c>
      <c r="K171" s="1102"/>
      <c r="L171" s="248"/>
      <c r="M171" s="237" t="e">
        <f>VLOOKUP(B171,[1]EMOP1014!$A$2:$B$29999,2,FALSE)</f>
        <v>#N/A</v>
      </c>
    </row>
    <row r="172" spans="1:13" s="281" customFormat="1" ht="23.25" customHeight="1" thickBot="1">
      <c r="A172" s="278">
        <v>15</v>
      </c>
      <c r="B172" s="279"/>
      <c r="C172" s="279"/>
      <c r="D172" s="279" t="str">
        <f>'MEMÓRIA DE CÁLCULO'!D571</f>
        <v>SISTEMA DE PROTEÇÃO CONTRA DESCARGAS ATMOSFÉRICAS (SPDA)</v>
      </c>
      <c r="E172" s="279"/>
      <c r="F172" s="1285"/>
      <c r="G172" s="1286"/>
      <c r="H172" s="1286"/>
      <c r="I172" s="1287"/>
      <c r="J172" s="224" t="e">
        <f>VLOOKUP(B172,EMOP0319!178:50176,2,FALSE)</f>
        <v>#N/A</v>
      </c>
      <c r="K172" s="1034"/>
      <c r="L172" s="280"/>
      <c r="M172" s="263"/>
    </row>
    <row r="173" spans="1:13" ht="36" customHeight="1">
      <c r="A173" s="746" t="s">
        <v>256</v>
      </c>
      <c r="B173" s="746">
        <f>'MEMÓRIA DE CÁLCULO'!B572</f>
        <v>98111</v>
      </c>
      <c r="C173" s="746" t="str">
        <f>'MEMÓRIA DE CÁLCULO'!C572</f>
        <v>SINAPI</v>
      </c>
      <c r="D173" s="747" t="str">
        <f>'MEMÓRIA DE CÁLCULO'!D572</f>
        <v>CAIXA DE INSPEÇÃO PARA ATERRAMENTO, CIRCULAR, EM POLIETILENO, DIÂMETRO INTERNO = 0,3 M. AF_05/2018</v>
      </c>
      <c r="E173" s="746" t="str">
        <f>'MEMÓRIA DE CÁLCULO'!L572</f>
        <v>UNID.</v>
      </c>
      <c r="F173" s="1316">
        <f>'MEMÓRIA DE CÁLCULO'!M572</f>
        <v>7</v>
      </c>
      <c r="G173" s="1295">
        <f t="shared" ref="G173" si="113">J173</f>
        <v>24.58</v>
      </c>
      <c r="H173" s="1295">
        <f t="shared" ref="H173:H178" si="114">ROUND(G173*1.2247,2)</f>
        <v>30.1</v>
      </c>
      <c r="I173" s="1296">
        <f t="shared" ref="I173" si="115">ROUND(H173*F173,2)</f>
        <v>210.7</v>
      </c>
      <c r="J173" s="1031">
        <v>24.58</v>
      </c>
      <c r="K173" s="1033" t="s">
        <v>32034</v>
      </c>
      <c r="L173" s="248"/>
      <c r="M173" s="237"/>
    </row>
    <row r="174" spans="1:13" ht="45" customHeight="1">
      <c r="A174" s="731" t="s">
        <v>24000</v>
      </c>
      <c r="B174" s="731" t="str">
        <f>'MEMÓRIA DE CÁLCULO'!B574</f>
        <v>15.017.0340-A</v>
      </c>
      <c r="C174" s="731" t="str">
        <f>'MEMÓRIA DE CÁLCULO'!C574</f>
        <v>EMOP</v>
      </c>
      <c r="D174" s="732" t="str">
        <f>'MEMÓRIA DE CÁLCULO'!D574</f>
        <v>CONECTOR MECANICO PARAFUSO FENDIDO(SPLIT-BOLT),CORPO E PORCAFABRICADO EM COBRE,PARA CABO DE 240MM2.FORNECIMENTO E COLOCACAO</v>
      </c>
      <c r="E174" s="731" t="str">
        <f>'MEMÓRIA DE CÁLCULO'!L574</f>
        <v>UNID.</v>
      </c>
      <c r="F174" s="1284">
        <f>'MEMÓRIA DE CÁLCULO'!M574</f>
        <v>12</v>
      </c>
      <c r="G174" s="1295">
        <f t="shared" ref="G174:G177" si="116">J174</f>
        <v>48.82</v>
      </c>
      <c r="H174" s="1295">
        <f t="shared" si="114"/>
        <v>59.79</v>
      </c>
      <c r="I174" s="1296">
        <f t="shared" ref="I174:I177" si="117">ROUND(H174*F174,2)</f>
        <v>717.48</v>
      </c>
      <c r="J174" s="224">
        <f>VLOOKUP(B174,EMOP0319!180:50178,2,FALSE)</f>
        <v>48.82</v>
      </c>
      <c r="K174" s="1033"/>
      <c r="L174" s="248"/>
      <c r="M174" s="237"/>
    </row>
    <row r="175" spans="1:13" ht="36" customHeight="1">
      <c r="A175" s="731" t="s">
        <v>24001</v>
      </c>
      <c r="B175" s="731">
        <f>'MEMÓRIA DE CÁLCULO'!B576</f>
        <v>96973</v>
      </c>
      <c r="C175" s="731" t="str">
        <f>'MEMÓRIA DE CÁLCULO'!C576</f>
        <v>SINAPI</v>
      </c>
      <c r="D175" s="732" t="str">
        <f>'MEMÓRIA DE CÁLCULO'!D576:K576</f>
        <v>CORDOALHA DE COBRE NU 35 MM², NÃO ENTERRADA, COM ISOLADOR - FORNECIMENTO E INSTALAÇÃO. AF_12/2017</v>
      </c>
      <c r="E175" s="731" t="str">
        <f>'MEMÓRIA DE CÁLCULO'!L576</f>
        <v>M</v>
      </c>
      <c r="F175" s="1284">
        <f>'MEMÓRIA DE CÁLCULO'!M576</f>
        <v>20</v>
      </c>
      <c r="G175" s="1295">
        <f t="shared" si="116"/>
        <v>36.44</v>
      </c>
      <c r="H175" s="1295">
        <f t="shared" si="114"/>
        <v>44.63</v>
      </c>
      <c r="I175" s="1296">
        <f t="shared" si="117"/>
        <v>892.6</v>
      </c>
      <c r="J175" s="1031">
        <v>36.44</v>
      </c>
      <c r="K175" s="1033" t="s">
        <v>32035</v>
      </c>
      <c r="L175" s="248"/>
      <c r="M175" s="237"/>
    </row>
    <row r="176" spans="1:13" ht="36" customHeight="1">
      <c r="A176" s="731" t="s">
        <v>24002</v>
      </c>
      <c r="B176" s="731">
        <f>'MEMÓRIA DE CÁLCULO'!B578</f>
        <v>96985</v>
      </c>
      <c r="C176" s="731" t="str">
        <f>'MEMÓRIA DE CÁLCULO'!C578</f>
        <v>SINAPI</v>
      </c>
      <c r="D176" s="732" t="str">
        <f>'MEMÓRIA DE CÁLCULO'!D578</f>
        <v>HASTE DE ATERRAMENTO 5/8 PARA SPDA - FORNECIMENTO E INSTALAÇÃO. AF_12/2017</v>
      </c>
      <c r="E176" s="731" t="str">
        <f>'MEMÓRIA DE CÁLCULO'!L578</f>
        <v>UNID.</v>
      </c>
      <c r="F176" s="1284">
        <f>'MEMÓRIA DE CÁLCULO'!M578</f>
        <v>7</v>
      </c>
      <c r="G176" s="1295">
        <f t="shared" si="116"/>
        <v>53.1</v>
      </c>
      <c r="H176" s="1295">
        <f t="shared" si="114"/>
        <v>65.03</v>
      </c>
      <c r="I176" s="1296">
        <f t="shared" si="117"/>
        <v>455.21</v>
      </c>
      <c r="J176" s="1031">
        <v>53.1</v>
      </c>
      <c r="K176" s="1033" t="s">
        <v>32036</v>
      </c>
      <c r="L176" s="248"/>
      <c r="M176" s="237"/>
    </row>
    <row r="177" spans="1:13" ht="36" customHeight="1">
      <c r="A177" s="731" t="s">
        <v>24003</v>
      </c>
      <c r="B177" s="731">
        <f>'MEMÓRIA DE CÁLCULO'!B580</f>
        <v>93009</v>
      </c>
      <c r="C177" s="731" t="str">
        <f>'MEMÓRIA DE CÁLCULO'!C580</f>
        <v>SINAPI</v>
      </c>
      <c r="D177" s="732" t="str">
        <f>'MEMÓRIA DE CÁLCULO'!D580</f>
        <v>ELETRODUTO RÍGIDO ROSCÁVEL, PVC, DN 60 MM (2") - FORNECIMENTO E INSTALAÇÃO. AF_12/2015</v>
      </c>
      <c r="E177" s="731" t="str">
        <f>'MEMÓRIA DE CÁLCULO'!L580</f>
        <v>M</v>
      </c>
      <c r="F177" s="1284">
        <f>'MEMÓRIA DE CÁLCULO'!M580</f>
        <v>15</v>
      </c>
      <c r="G177" s="1295">
        <f t="shared" si="116"/>
        <v>19.010000000000002</v>
      </c>
      <c r="H177" s="1295">
        <f t="shared" si="114"/>
        <v>23.28</v>
      </c>
      <c r="I177" s="1296">
        <f t="shared" si="117"/>
        <v>349.2</v>
      </c>
      <c r="J177" s="1031">
        <v>19.010000000000002</v>
      </c>
      <c r="K177" s="1033" t="s">
        <v>32037</v>
      </c>
      <c r="L177" s="248"/>
      <c r="M177" s="237"/>
    </row>
    <row r="178" spans="1:13" ht="36" customHeight="1">
      <c r="A178" s="731" t="s">
        <v>24004</v>
      </c>
      <c r="B178" s="731">
        <f>'MEMÓRIA DE CÁLCULO'!B582</f>
        <v>72263</v>
      </c>
      <c r="C178" s="731" t="str">
        <f>'MEMÓRIA DE CÁLCULO'!C582</f>
        <v>SINAPI</v>
      </c>
      <c r="D178" s="732" t="str">
        <f>'MEMÓRIA DE CÁLCULO'!D582</f>
        <v>TERMINAL OU CONECTOR DE PRESSAO - PARA CABO 50MM2 - FORNECIMENTO E INSTALACAO</v>
      </c>
      <c r="E178" s="731" t="str">
        <f>'MEMÓRIA DE CÁLCULO'!L582</f>
        <v>UNID.</v>
      </c>
      <c r="F178" s="1284">
        <f>'MEMÓRIA DE CÁLCULO'!M582</f>
        <v>7</v>
      </c>
      <c r="G178" s="1295">
        <f t="shared" ref="G178" si="118">J178</f>
        <v>22.93</v>
      </c>
      <c r="H178" s="1295">
        <f t="shared" si="114"/>
        <v>28.08</v>
      </c>
      <c r="I178" s="1296">
        <f t="shared" ref="I178" si="119">ROUND(H178*F178,2)</f>
        <v>196.56</v>
      </c>
      <c r="J178" s="1031">
        <v>22.93</v>
      </c>
      <c r="K178" s="1102" t="s">
        <v>32038</v>
      </c>
      <c r="L178" s="248"/>
      <c r="M178" s="237"/>
    </row>
    <row r="179" spans="1:13" ht="23.25" customHeight="1">
      <c r="A179" s="1629"/>
      <c r="B179" s="1629"/>
      <c r="C179" s="1629"/>
      <c r="D179" s="1629"/>
      <c r="E179" s="1629"/>
      <c r="F179" s="253"/>
      <c r="G179" s="1622" t="s">
        <v>24014</v>
      </c>
      <c r="H179" s="1616"/>
      <c r="I179" s="774">
        <f>ROUND(SUM(I173:I178),2)</f>
        <v>2821.75</v>
      </c>
      <c r="J179" s="224" t="e">
        <f>VLOOKUP(B179,EMOP0319!185:50183,2,FALSE)</f>
        <v>#N/A</v>
      </c>
      <c r="K179" s="1102"/>
      <c r="L179" s="248"/>
      <c r="M179" s="237"/>
    </row>
    <row r="180" spans="1:13" ht="12" customHeight="1" thickBot="1">
      <c r="A180" s="234"/>
      <c r="B180" s="234"/>
      <c r="C180" s="234"/>
      <c r="D180" s="234"/>
      <c r="E180" s="231"/>
      <c r="F180" s="1272"/>
      <c r="G180" s="1317"/>
      <c r="H180" s="1317"/>
      <c r="I180" s="1318"/>
      <c r="J180" s="224" t="e">
        <f>VLOOKUP(B180,EMOP0319!186:50184,2,FALSE)</f>
        <v>#N/A</v>
      </c>
      <c r="K180" s="1102"/>
      <c r="L180" s="248" t="e">
        <f>#REF!</f>
        <v>#REF!</v>
      </c>
      <c r="M180" s="237" t="e">
        <f>VLOOKUP(B108,[1]EMOP1014!$A$2:$B$29999,2,FALSE)</f>
        <v>#N/A</v>
      </c>
    </row>
    <row r="181" spans="1:13" s="264" customFormat="1" ht="23.25" customHeight="1" thickBot="1">
      <c r="A181" s="278">
        <v>16</v>
      </c>
      <c r="B181" s="279"/>
      <c r="C181" s="279"/>
      <c r="D181" s="279" t="str">
        <f>'MEMÓRIA DE CÁLCULO'!D585</f>
        <v>SERVIÇOS DIVERSOS</v>
      </c>
      <c r="E181" s="279"/>
      <c r="F181" s="1285"/>
      <c r="G181" s="1286"/>
      <c r="H181" s="1286"/>
      <c r="I181" s="1287"/>
      <c r="J181" s="224" t="e">
        <f>VLOOKUP(B181,EMOP0319!187:50185,2,FALSE)</f>
        <v>#N/A</v>
      </c>
      <c r="K181" s="1103"/>
      <c r="M181" s="263" t="e">
        <f>VLOOKUP(B181,[1]EMOP1014!$A$2:$B$29999,2,FALSE)</f>
        <v>#N/A</v>
      </c>
    </row>
    <row r="182" spans="1:13" s="236" customFormat="1" ht="33.75" customHeight="1">
      <c r="A182" s="274" t="s">
        <v>258</v>
      </c>
      <c r="B182" s="249" t="str">
        <f>'MEMÓRIA DE CÁLCULO'!B586</f>
        <v>18.200.0001-A</v>
      </c>
      <c r="C182" s="249" t="str">
        <f>'MEMÓRIA DE CÁLCULO'!C586</f>
        <v>EMOP</v>
      </c>
      <c r="D182" s="250" t="str">
        <f>'MEMÓRIA DE CÁLCULO'!D586</f>
        <v>TABELA DE BASQUETE EM COMPENSADO NAVAL,TAMANHO OFICIAL,COM ARO E REDE.FORNECIMENTO E COLOCACAO</v>
      </c>
      <c r="E182" s="251" t="str">
        <f>'MEMÓRIA DE CÁLCULO'!L586</f>
        <v>PAR</v>
      </c>
      <c r="F182" s="1282">
        <f>'MEMÓRIA DE CÁLCULO'!M586</f>
        <v>1</v>
      </c>
      <c r="G182" s="1295">
        <f>J182</f>
        <v>1194.21</v>
      </c>
      <c r="H182" s="1295">
        <f>ROUND(G182*1.2247,2)</f>
        <v>1462.55</v>
      </c>
      <c r="I182" s="1296">
        <f>ROUND(H182*F182,2)</f>
        <v>1462.55</v>
      </c>
      <c r="J182" s="224">
        <f>VLOOKUP(B182,EMOP0319!188:50186,2,FALSE)</f>
        <v>1194.21</v>
      </c>
      <c r="K182" s="1106"/>
      <c r="M182" s="237">
        <f>VLOOKUP(B182,[1]EMOP1014!$A$2:$B$29999,2,FALSE)</f>
        <v>812.14</v>
      </c>
    </row>
    <row r="183" spans="1:13" s="236" customFormat="1" ht="35.25" customHeight="1">
      <c r="A183" s="274" t="s">
        <v>259</v>
      </c>
      <c r="B183" s="242" t="str">
        <f>'MEMÓRIA DE CÁLCULO'!B588</f>
        <v>18.200.0002-A</v>
      </c>
      <c r="C183" s="242" t="str">
        <f>'MEMÓRIA DE CÁLCULO'!C588</f>
        <v>EMOP</v>
      </c>
      <c r="D183" s="243" t="str">
        <f>'MEMÓRIA DE CÁLCULO'!D588</f>
        <v>POSTE PARA VOLEIBOL EM TUBO DE FERRO GALVANIZADO,COM CATRACAE BUCHAS.FORNECIMENTO</v>
      </c>
      <c r="E183" s="244" t="str">
        <f>'MEMÓRIA DE CÁLCULO'!L588</f>
        <v>PAR</v>
      </c>
      <c r="F183" s="1294">
        <f>'MEMÓRIA DE CÁLCULO'!M588</f>
        <v>1</v>
      </c>
      <c r="G183" s="1295">
        <f t="shared" ref="G183:G187" si="120">J183</f>
        <v>758</v>
      </c>
      <c r="H183" s="1295">
        <f t="shared" ref="H183:H187" si="121">ROUND(G183*1.2247,2)</f>
        <v>928.32</v>
      </c>
      <c r="I183" s="1296">
        <f t="shared" ref="I183:I187" si="122">ROUND(H183*F183,2)</f>
        <v>928.32</v>
      </c>
      <c r="J183" s="224">
        <f>VLOOKUP(B183,EMOP0319!189:50187,2,FALSE)</f>
        <v>758</v>
      </c>
      <c r="K183" s="1106"/>
      <c r="M183" s="237">
        <f>VLOOKUP(B183,[1]EMOP1014!$A$2:$B$29999,2,FALSE)</f>
        <v>360</v>
      </c>
    </row>
    <row r="184" spans="1:13" s="236" customFormat="1" ht="25.5" customHeight="1">
      <c r="A184" s="274" t="s">
        <v>31835</v>
      </c>
      <c r="B184" s="242" t="str">
        <f>'MEMÓRIA DE CÁLCULO'!B590</f>
        <v>18.200.0003-A</v>
      </c>
      <c r="C184" s="242" t="str">
        <f>'MEMÓRIA DE CÁLCULO'!C590</f>
        <v>EMOP</v>
      </c>
      <c r="D184" s="243" t="str">
        <f>'MEMÓRIA DE CÁLCULO'!D590</f>
        <v>REDE DE VOLEIBOL OFICIAL COM CABO DE ACO.FORNECIMENTO</v>
      </c>
      <c r="E184" s="244" t="str">
        <f>'MEMÓRIA DE CÁLCULO'!L590</f>
        <v>UNID.</v>
      </c>
      <c r="F184" s="1294">
        <f>'MEMÓRIA DE CÁLCULO'!M590</f>
        <v>1</v>
      </c>
      <c r="G184" s="1295">
        <f t="shared" si="120"/>
        <v>210</v>
      </c>
      <c r="H184" s="1295">
        <f t="shared" si="121"/>
        <v>257.19</v>
      </c>
      <c r="I184" s="1296">
        <f t="shared" si="122"/>
        <v>257.19</v>
      </c>
      <c r="J184" s="224">
        <f>VLOOKUP(B184,EMOP0319!190:50188,2,FALSE)</f>
        <v>210</v>
      </c>
      <c r="K184" s="1106"/>
      <c r="M184" s="237">
        <f>VLOOKUP(B184,[1]EMOP1014!$A$2:$B$29999,2,FALSE)</f>
        <v>150</v>
      </c>
    </row>
    <row r="185" spans="1:13" s="236" customFormat="1" ht="30.75" customHeight="1">
      <c r="A185" s="274" t="s">
        <v>31836</v>
      </c>
      <c r="B185" s="242" t="str">
        <f>'MEMÓRIA DE CÁLCULO'!B592</f>
        <v>18.200.0004-A</v>
      </c>
      <c r="C185" s="242" t="str">
        <f>'MEMÓRIA DE CÁLCULO'!C592</f>
        <v>EMOP</v>
      </c>
      <c r="D185" s="243" t="str">
        <f>'MEMÓRIA DE CÁLCULO'!D592</f>
        <v>TRAVE DESMONTAVEL PARA FUTEBOL DE SALAO,EM TUBO DE FERRO GALVANIZADO E BUCHAS.FORNECIMENTO</v>
      </c>
      <c r="E185" s="244" t="str">
        <f>'MEMÓRIA DE CÁLCULO'!L592</f>
        <v>PAR</v>
      </c>
      <c r="F185" s="1294">
        <f>'MEMÓRIA DE CÁLCULO'!M592</f>
        <v>1</v>
      </c>
      <c r="G185" s="1295">
        <f t="shared" si="120"/>
        <v>1963.5</v>
      </c>
      <c r="H185" s="1295">
        <f t="shared" si="121"/>
        <v>2404.6999999999998</v>
      </c>
      <c r="I185" s="1296">
        <f t="shared" si="122"/>
        <v>2404.6999999999998</v>
      </c>
      <c r="J185" s="224">
        <f>VLOOKUP(B185,EMOP0319!191:50189,2,FALSE)</f>
        <v>1963.5</v>
      </c>
      <c r="K185" s="1106"/>
      <c r="M185" s="237">
        <f>VLOOKUP(B185,[1]EMOP1014!$A$2:$B$29999,2,FALSE)</f>
        <v>1371.28</v>
      </c>
    </row>
    <row r="186" spans="1:13" s="236" customFormat="1" ht="25.5" customHeight="1">
      <c r="A186" s="274" t="s">
        <v>31837</v>
      </c>
      <c r="B186" s="242" t="str">
        <f>'MEMÓRIA DE CÁLCULO'!B594</f>
        <v>18.200.0005-A</v>
      </c>
      <c r="C186" s="242" t="str">
        <f>'MEMÓRIA DE CÁLCULO'!C594</f>
        <v>EMOP</v>
      </c>
      <c r="D186" s="243" t="str">
        <f>'MEMÓRIA DE CÁLCULO'!D594</f>
        <v>REDE DE NYLON PARA FUTEBOL DE SALAO.FORNECIMENTO</v>
      </c>
      <c r="E186" s="244" t="str">
        <f>'MEMÓRIA DE CÁLCULO'!L594</f>
        <v>PAR</v>
      </c>
      <c r="F186" s="1294">
        <f>'MEMÓRIA DE CÁLCULO'!M594</f>
        <v>1</v>
      </c>
      <c r="G186" s="1295">
        <f t="shared" si="120"/>
        <v>55.95</v>
      </c>
      <c r="H186" s="1295">
        <f t="shared" si="121"/>
        <v>68.52</v>
      </c>
      <c r="I186" s="1296">
        <f t="shared" si="122"/>
        <v>68.52</v>
      </c>
      <c r="J186" s="224">
        <f>VLOOKUP(B186,EMOP0319!192:50190,2,FALSE)</f>
        <v>55.95</v>
      </c>
      <c r="K186" s="1106"/>
      <c r="M186" s="237">
        <f>VLOOKUP(B186,[1]EMOP1014!$A$2:$B$29999,2,FALSE)</f>
        <v>53.45</v>
      </c>
    </row>
    <row r="187" spans="1:13" s="236" customFormat="1" ht="102" customHeight="1">
      <c r="A187" s="274" t="s">
        <v>31838</v>
      </c>
      <c r="B187" s="242" t="str">
        <f>'MEMÓRIA DE CÁLCULO'!B596</f>
        <v>09.015.0066-A</v>
      </c>
      <c r="C187" s="242" t="str">
        <f>'MEMÓRIA DE CÁLCULO'!C596</f>
        <v>EMOP</v>
      </c>
      <c r="D187" s="243" t="str">
        <f>'MEMÓRIA DE CÁLCULO'!D596</f>
        <v>ALAMBRADO TELA DE ARAME PLASTIFICADO N°12,MALHA LOSANGO 5CM,FIXADA EM TUBOS DE FERRO GALVANIZADO (EXTERNA E INTERNAMENTE) DE 2",ESPACADOS DE 2,00M,CHUMBADOS EM BLOCOS DE CONCRETO C/FCK=15MPA (0,30X0,30X1,00)M,TELA PRESA EM ARAME Nº12 PLASTIFICADO,INCLUSIVE ESCAVACAO,REATERRO,TRANSPORTE,CARGA,DESCARGA E PINTURA DOS TUBOS,C/2 DEMAOS DE ACABAMENTO.FORN.E COLOC.</v>
      </c>
      <c r="E187" s="738" t="str">
        <f>'MEMÓRIA DE CÁLCULO'!L596</f>
        <v>M2</v>
      </c>
      <c r="F187" s="1294">
        <f>'MEMÓRIA DE CÁLCULO'!M596</f>
        <v>141</v>
      </c>
      <c r="G187" s="1295">
        <f t="shared" si="120"/>
        <v>176.87</v>
      </c>
      <c r="H187" s="1295">
        <f t="shared" si="121"/>
        <v>216.61</v>
      </c>
      <c r="I187" s="1296">
        <f t="shared" si="122"/>
        <v>30542.01</v>
      </c>
      <c r="J187" s="224">
        <f>VLOOKUP(B187,EMOP0319!193:50191,2,FALSE)</f>
        <v>176.87</v>
      </c>
      <c r="K187" s="1106"/>
      <c r="M187" s="237"/>
    </row>
    <row r="188" spans="1:13" s="236" customFormat="1" ht="78.75" customHeight="1">
      <c r="A188" s="274" t="s">
        <v>31839</v>
      </c>
      <c r="B188" s="242" t="str">
        <f>'MEMÓRIA DE CÁLCULO'!B610</f>
        <v>14.002.0212-A</v>
      </c>
      <c r="C188" s="242" t="str">
        <f>'MEMÓRIA DE CÁLCULO'!C610</f>
        <v>EMOP</v>
      </c>
      <c r="D188" s="243" t="str">
        <f>'MEMÓRIA DE CÁLCULO'!D610</f>
        <v>GUARDA-CORPO DE TUBOS DE ACO GALVANIZADO SOLDADOS, FORMANDOMODULOS DE 2,20M DE COMPRIMENTO E 1,00M DE ALTURA, COM 3 MONTANTES DE 2" DE DIAMETRO CHUMBADOS NO CONCRETO (EXCLUSIVE ESTE),TRAVESSA SUPERIOR DE 2" E TRAVESSA INFERIOR E INTERMEDIARIA DE 1".FORNECIMENTO E COLOCACAO</v>
      </c>
      <c r="E188" s="738" t="str">
        <f>'MEMÓRIA DE CÁLCULO'!L610</f>
        <v>M</v>
      </c>
      <c r="F188" s="1294">
        <f>'MEMÓRIA DE CÁLCULO'!M610</f>
        <v>9.6</v>
      </c>
      <c r="G188" s="1295">
        <f t="shared" ref="G188:G190" si="123">J188</f>
        <v>258.87</v>
      </c>
      <c r="H188" s="1295">
        <f t="shared" ref="H188:H190" si="124">ROUND(G188*1.2247,2)</f>
        <v>317.04000000000002</v>
      </c>
      <c r="I188" s="1296">
        <f t="shared" ref="I188:I190" si="125">ROUND(H188*F188,2)</f>
        <v>3043.58</v>
      </c>
      <c r="J188" s="224">
        <f>VLOOKUP(B188,EMOP0319!194:50192,2,FALSE)</f>
        <v>258.87</v>
      </c>
      <c r="K188" s="1106"/>
      <c r="M188" s="237"/>
    </row>
    <row r="189" spans="1:13" s="236" customFormat="1" ht="34.5" customHeight="1">
      <c r="A189" s="274" t="s">
        <v>31840</v>
      </c>
      <c r="B189" s="242" t="str">
        <f>'MEMÓRIA DE CÁLCULO'!B614</f>
        <v>14.003.0265-A</v>
      </c>
      <c r="C189" s="242" t="str">
        <f>'MEMÓRIA DE CÁLCULO'!C614</f>
        <v>EMOP</v>
      </c>
      <c r="D189" s="243" t="str">
        <f>'MEMÓRIA DE CÁLCULO'!D614</f>
        <v>PROTEÇÃO PARA PORTAS, EM CHAPA DE ALUMÍNIO FIXADA POR REBITES. FORNECIMENTO e COLOCAÇÃO</v>
      </c>
      <c r="E189" s="738" t="str">
        <f>'MEMÓRIA DE CÁLCULO'!L614</f>
        <v>M2</v>
      </c>
      <c r="F189" s="1294">
        <f>'MEMÓRIA DE CÁLCULO'!M614</f>
        <v>1</v>
      </c>
      <c r="G189" s="1295">
        <f t="shared" ref="G189" si="126">J189</f>
        <v>74.849999999999994</v>
      </c>
      <c r="H189" s="1295">
        <f t="shared" ref="H189" si="127">ROUND(G189*1.2247,2)</f>
        <v>91.67</v>
      </c>
      <c r="I189" s="1296">
        <f t="shared" ref="I189" si="128">ROUND(H189*F189,2)</f>
        <v>91.67</v>
      </c>
      <c r="J189" s="224">
        <f>VLOOKUP(B189,EMOP0319!195:50193,2,FALSE)</f>
        <v>74.849999999999994</v>
      </c>
      <c r="K189" s="1106"/>
      <c r="M189" s="237"/>
    </row>
    <row r="190" spans="1:13" s="236" customFormat="1" ht="49.5" customHeight="1">
      <c r="A190" s="274" t="s">
        <v>31904</v>
      </c>
      <c r="B190" s="242" t="str">
        <f>'MEMÓRIA DE CÁLCULO'!B618</f>
        <v>13.333.0015-A</v>
      </c>
      <c r="C190" s="242" t="str">
        <f>'MEMÓRIA DE CÁLCULO'!C618</f>
        <v>EMOP</v>
      </c>
      <c r="D190" s="243" t="str">
        <f>'MEMÓRIA DE CÁLCULO'!D618</f>
        <v>REVESTIMENTO DE PISO COM CERAMICA TATIL ALERTA,25X25CM(LADRILHO HIDRAULICO) PARA PESSOAS COM NECESSIDADES  ESPECIFICAS,ASSENTES SOBRE SUPERFICIE EM OSSO,CONFORME ITEM 13.330.0010</v>
      </c>
      <c r="E190" s="738" t="str">
        <f>'MEMÓRIA DE CÁLCULO'!L618</f>
        <v>M2</v>
      </c>
      <c r="F190" s="1294">
        <f>'MEMÓRIA DE CÁLCULO'!M618</f>
        <v>5.85</v>
      </c>
      <c r="G190" s="1295">
        <f t="shared" si="123"/>
        <v>117.12</v>
      </c>
      <c r="H190" s="1295">
        <f t="shared" si="124"/>
        <v>143.44</v>
      </c>
      <c r="I190" s="1296">
        <f t="shared" si="125"/>
        <v>839.12</v>
      </c>
      <c r="J190" s="224">
        <f>VLOOKUP(B190,EMOP0319!196:50194,2,FALSE)</f>
        <v>117.12</v>
      </c>
      <c r="K190" s="1106"/>
      <c r="M190" s="237"/>
    </row>
    <row r="191" spans="1:13" ht="23.25" customHeight="1">
      <c r="A191" s="1629"/>
      <c r="B191" s="1629"/>
      <c r="C191" s="1629"/>
      <c r="D191" s="1629"/>
      <c r="E191" s="1629"/>
      <c r="F191" s="253"/>
      <c r="G191" s="1630" t="s">
        <v>24013</v>
      </c>
      <c r="H191" s="1630"/>
      <c r="I191" s="774">
        <f>ROUND(SUM(I182:I190),2)</f>
        <v>39637.660000000003</v>
      </c>
      <c r="J191" s="224" t="e">
        <f>VLOOKUP(B191,EMOP0319!197:50195,2,FALSE)</f>
        <v>#N/A</v>
      </c>
      <c r="K191" s="1102"/>
      <c r="L191" s="248" t="e">
        <f>#REF!</f>
        <v>#REF!</v>
      </c>
      <c r="M191" s="237" t="e">
        <f>VLOOKUP(B191,[1]EMOP1014!$A$2:$B$29999,2,FALSE)</f>
        <v>#N/A</v>
      </c>
    </row>
    <row r="192" spans="1:13" ht="12" customHeight="1" thickBot="1">
      <c r="A192" s="319"/>
      <c r="B192" s="319"/>
      <c r="C192" s="714"/>
      <c r="D192" s="319"/>
      <c r="E192" s="319"/>
      <c r="F192" s="253"/>
      <c r="G192" s="207"/>
      <c r="H192" s="207"/>
      <c r="I192" s="270"/>
      <c r="J192" s="224" t="e">
        <f>VLOOKUP(B192,EMOP0319!198:50196,2,FALSE)</f>
        <v>#N/A</v>
      </c>
      <c r="K192" s="1102"/>
      <c r="L192" s="248"/>
      <c r="M192" s="237"/>
    </row>
    <row r="193" spans="1:13" s="281" customFormat="1" ht="23.25" customHeight="1" thickBot="1">
      <c r="A193" s="278">
        <v>17</v>
      </c>
      <c r="B193" s="279"/>
      <c r="C193" s="279"/>
      <c r="D193" s="279" t="str">
        <f>'MEMÓRIA DE CÁLCULO'!D629</f>
        <v>PINTURA</v>
      </c>
      <c r="E193" s="279"/>
      <c r="F193" s="1285"/>
      <c r="G193" s="1286"/>
      <c r="H193" s="1286"/>
      <c r="I193" s="1287"/>
      <c r="J193" s="224" t="e">
        <f>VLOOKUP(B193,EMOP0319!199:50197,2,FALSE)</f>
        <v>#N/A</v>
      </c>
      <c r="K193" s="1034"/>
      <c r="L193" s="280"/>
      <c r="M193" s="263"/>
    </row>
    <row r="194" spans="1:13" s="281" customFormat="1" ht="23.25" customHeight="1">
      <c r="A194" s="788" t="s">
        <v>24005</v>
      </c>
      <c r="B194" s="789"/>
      <c r="C194" s="789"/>
      <c r="D194" s="790" t="s">
        <v>19</v>
      </c>
      <c r="E194" s="791"/>
      <c r="F194" s="1291"/>
      <c r="G194" s="1292"/>
      <c r="H194" s="1292"/>
      <c r="I194" s="1293"/>
      <c r="J194" s="224" t="e">
        <f>VLOOKUP(B194,EMOP0319!200:50198,2,FALSE)</f>
        <v>#N/A</v>
      </c>
      <c r="K194" s="1034"/>
      <c r="L194" s="280"/>
      <c r="M194" s="263"/>
    </row>
    <row r="195" spans="1:13" s="1025" customFormat="1" ht="83.25" customHeight="1">
      <c r="A195" s="740" t="s">
        <v>31841</v>
      </c>
      <c r="B195" s="1022" t="str">
        <f>'MEMÓRIA DE CÁLCULO'!B631</f>
        <v>17.018.0110-A</v>
      </c>
      <c r="C195" s="262" t="str">
        <f>'MEMÓRIA DE CÁLCULO'!C631</f>
        <v>EMOP</v>
      </c>
      <c r="D195" s="261" t="str">
        <f>'MEMÓRIA DE CÁLCULO'!D631</f>
        <v>PINTURA COM TINTA LATEX SEMIBRILHANTE,FOSCA OU ACETINADA,CLASSIFICACAO PREMIUM OU STANDARD (NBR 15079),PARA INTERIOR E EXTERIOR,INCOLOR OU COLORIDA,SOBRE TIJOLO,CONCRETO LISO,CIMENTO SEM AMIANTO,REVESTIMENTO,MADEIRA E FERRO,INCLUSIVE LIXAMENTO,UMA DEMAO DE SELADOR ACRILICO E DUAS DEMAOS DE ACABAMENTO</v>
      </c>
      <c r="E195" s="1026" t="str">
        <f>'MEMÓRIA DE CÁLCULO'!L631</f>
        <v>M2</v>
      </c>
      <c r="F195" s="1319">
        <f>'MEMÓRIA DE CÁLCULO'!M631</f>
        <v>91.17</v>
      </c>
      <c r="G195" s="1304">
        <f t="shared" ref="G195:G197" si="129">J195</f>
        <v>12.24</v>
      </c>
      <c r="H195" s="1304">
        <f t="shared" ref="H195:H197" si="130">ROUND(G195*1.2247,2)</f>
        <v>14.99</v>
      </c>
      <c r="I195" s="1305">
        <f t="shared" ref="I195:I197" si="131">ROUND(H195*F195,2)</f>
        <v>1366.64</v>
      </c>
      <c r="J195" s="224">
        <f>VLOOKUP(B195,EMOP0319!201:50199,2,FALSE)</f>
        <v>12.24</v>
      </c>
      <c r="K195" s="1108"/>
      <c r="L195" s="1023"/>
      <c r="M195" s="1024"/>
    </row>
    <row r="196" spans="1:13" ht="60.75" customHeight="1">
      <c r="A196" s="740" t="s">
        <v>31842</v>
      </c>
      <c r="B196" s="246" t="str">
        <f>'MEMÓRIA DE CÁLCULO'!B646</f>
        <v>17.025.0005-B</v>
      </c>
      <c r="C196" s="246" t="str">
        <f>'MEMÓRIA DE CÁLCULO'!C646</f>
        <v>EMOP</v>
      </c>
      <c r="D196" s="243" t="str">
        <f>'MEMÓRIA DE CÁLCULO'!D646</f>
        <v>PINTURA COM TINTA ACRILICA,ANTIFUNGO/BACTERICIDA,PARA AMBIENTES INTERNOS E EXTERNOS PROPENSOS A UMIDADE E VAPORES,EM DUAS DEMAOS,SOBRE SELADOR ACRILICO E DUAS DEMAOS DE MASSA ACRILICA,INCLUSIVE LIMPEZA E LIXAMENTO</v>
      </c>
      <c r="E196" s="739" t="str">
        <f>'MEMÓRIA DE CÁLCULO'!L646</f>
        <v>M2</v>
      </c>
      <c r="F196" s="1294">
        <f>'MEMÓRIA DE CÁLCULO'!M646</f>
        <v>885.28</v>
      </c>
      <c r="G196" s="1295">
        <f t="shared" si="129"/>
        <v>29.76</v>
      </c>
      <c r="H196" s="1295">
        <f t="shared" si="130"/>
        <v>36.450000000000003</v>
      </c>
      <c r="I196" s="1296">
        <f t="shared" si="131"/>
        <v>32268.46</v>
      </c>
      <c r="J196" s="224">
        <f>VLOOKUP(B196,EMOP0319!202:50200,2,FALSE)</f>
        <v>29.76</v>
      </c>
      <c r="K196" s="1102"/>
      <c r="L196" s="248"/>
      <c r="M196" s="237"/>
    </row>
    <row r="197" spans="1:13" ht="49.5" customHeight="1">
      <c r="A197" s="740" t="s">
        <v>31843</v>
      </c>
      <c r="B197" s="246" t="str">
        <f>'MEMÓRIA DE CÁLCULO'!B681</f>
        <v>17.040.0024-A</v>
      </c>
      <c r="C197" s="246" t="str">
        <f>'MEMÓRIA DE CÁLCULO'!C681</f>
        <v>EMOP</v>
      </c>
      <c r="D197" s="243" t="str">
        <f>'MEMÓRIA DE CÁLCULO'!D681</f>
        <v>PINTURA DE PISO CIMENTADO LISO COM TINTA 100% ACRILICA,INCLUSIVE LIXAMENTO,LIMPEZA E TRES DEMAOS DE ACABAMENTO APLICADASA ROLO DE LA,DILUICAO EM AGUA A 20%</v>
      </c>
      <c r="E197" s="739" t="str">
        <f>'MEMÓRIA DE CÁLCULO'!L681</f>
        <v>M2</v>
      </c>
      <c r="F197" s="1294">
        <f>'MEMÓRIA DE CÁLCULO'!M681</f>
        <v>166.64</v>
      </c>
      <c r="G197" s="1295">
        <f t="shared" si="129"/>
        <v>10.11</v>
      </c>
      <c r="H197" s="1295">
        <f t="shared" si="130"/>
        <v>12.38</v>
      </c>
      <c r="I197" s="1296">
        <f t="shared" si="131"/>
        <v>2063</v>
      </c>
      <c r="J197" s="224">
        <f>VLOOKUP(B197,EMOP0319!203:50201,2,FALSE)</f>
        <v>10.11</v>
      </c>
      <c r="K197" s="1102"/>
      <c r="L197" s="248"/>
      <c r="M197" s="237"/>
    </row>
    <row r="198" spans="1:13" ht="22.5" customHeight="1">
      <c r="A198" s="740" t="s">
        <v>31844</v>
      </c>
      <c r="B198" s="246" t="str">
        <f>'MEMÓRIA DE CÁLCULO'!B691</f>
        <v>05.105.0014-A</v>
      </c>
      <c r="C198" s="246" t="str">
        <f>'MEMÓRIA DE CÁLCULO'!C691</f>
        <v>EMOP</v>
      </c>
      <c r="D198" s="243" t="str">
        <f>'MEMÓRIA DE CÁLCULO'!D691</f>
        <v>MAO-DE-OBRA DE PINTOR DE LETRAS,INCLUSIVE ENCARGOS SOCIAIS</v>
      </c>
      <c r="E198" s="247" t="str">
        <f>'MEMÓRIA DE CÁLCULO'!L691</f>
        <v>H</v>
      </c>
      <c r="F198" s="1294">
        <f>'MEMÓRIA DE CÁLCULO'!M691</f>
        <v>3</v>
      </c>
      <c r="G198" s="1295">
        <f t="shared" ref="G198" si="132">J198</f>
        <v>17.3</v>
      </c>
      <c r="H198" s="1295">
        <f t="shared" ref="H198:H204" si="133">ROUND(G198*1.2247,2)</f>
        <v>21.19</v>
      </c>
      <c r="I198" s="1296">
        <f t="shared" ref="I198" si="134">ROUND(H198*F198,2)</f>
        <v>63.57</v>
      </c>
      <c r="J198" s="224">
        <f>VLOOKUP(B198,EMOP0319!204:50202,2,FALSE)</f>
        <v>17.3</v>
      </c>
      <c r="K198" s="1102"/>
      <c r="L198" s="248"/>
      <c r="M198" s="237"/>
    </row>
    <row r="199" spans="1:13" s="281" customFormat="1" ht="23.25" customHeight="1">
      <c r="A199" s="792" t="s">
        <v>31845</v>
      </c>
      <c r="B199" s="793"/>
      <c r="C199" s="793"/>
      <c r="D199" s="794" t="str">
        <f>'MEMÓRIA DE CÁLCULO'!D694</f>
        <v>Esmalte sintético</v>
      </c>
      <c r="E199" s="795"/>
      <c r="F199" s="1306"/>
      <c r="G199" s="1307"/>
      <c r="H199" s="1307"/>
      <c r="I199" s="1308"/>
      <c r="J199" s="224" t="e">
        <f>VLOOKUP(B199,EMOP0319!205:50203,2,FALSE)</f>
        <v>#N/A</v>
      </c>
      <c r="K199" s="1034"/>
      <c r="L199" s="280"/>
      <c r="M199" s="263"/>
    </row>
    <row r="200" spans="1:13" ht="71.25" customHeight="1">
      <c r="A200" s="271" t="s">
        <v>31846</v>
      </c>
      <c r="B200" s="242" t="str">
        <f>'MEMÓRIA DE CÁLCULO'!B695</f>
        <v>17.017.0169-A</v>
      </c>
      <c r="C200" s="242" t="str">
        <f>'MEMÓRIA DE CÁLCULO'!C695</f>
        <v>EMOP</v>
      </c>
      <c r="D200" s="243" t="str">
        <f>'MEMÓRIA DE CÁLCULO'!D695</f>
        <v>PINTURA INTERNA OU EXTERNA SOBRE MADEIRA NOVA,COM ESMALTE SINTETICO ALTO BRILHO OU ACETINADO,UMA DEMAO DE VERNIZ ISOLANTE INCOLOR,UMA DEMAO DE FUNDO SINTETICO NIVELADOR,UMA DEMAO DE MASSA PARA MADEIRA,INCLUSIVE LIXAMENTO E REMOCAO DE PO E DUAS DEMAOS DE ACABAMENTO</v>
      </c>
      <c r="E200" s="244" t="str">
        <f>'MEMÓRIA DE CÁLCULO'!L695</f>
        <v>M2</v>
      </c>
      <c r="F200" s="1294">
        <f>'MEMÓRIA DE CÁLCULO'!M695</f>
        <v>12.18</v>
      </c>
      <c r="G200" s="1295">
        <f t="shared" ref="G200" si="135">J200</f>
        <v>31.62</v>
      </c>
      <c r="H200" s="1295">
        <f t="shared" si="133"/>
        <v>38.729999999999997</v>
      </c>
      <c r="I200" s="1296">
        <f t="shared" ref="I200" si="136">ROUND(H200*F200,2)</f>
        <v>471.73</v>
      </c>
      <c r="J200" s="224">
        <f>VLOOKUP(B200,EMOP0319!206:50204,2,FALSE)</f>
        <v>31.62</v>
      </c>
      <c r="K200" s="1102"/>
      <c r="L200" s="248"/>
      <c r="M200" s="237"/>
    </row>
    <row r="201" spans="1:13" ht="51" customHeight="1">
      <c r="A201" s="271" t="s">
        <v>31847</v>
      </c>
      <c r="B201" s="242" t="str">
        <f>'MEMÓRIA DE CÁLCULO'!B705</f>
        <v>17.013.0030-A</v>
      </c>
      <c r="C201" s="242" t="str">
        <f>'MEMÓRIA DE CÁLCULO'!C705</f>
        <v>EMOP</v>
      </c>
      <c r="D201" s="243" t="str">
        <f>'MEMÓRIA DE CÁLCULO'!D705</f>
        <v>PINTURA INTERNA OU EXTERNA SOBRE CONCRETO LISO OU REVESTIMENTO,COM TINTA AQUOSA A BASE DE EPOXI INCOLOR OU EM CORES,INCLUSIVE LIMPEZA,E DUAS DEMAOS DE ACABAMENTO</v>
      </c>
      <c r="E201" s="244" t="str">
        <f>'MEMÓRIA DE CÁLCULO'!L705</f>
        <v>M2</v>
      </c>
      <c r="F201" s="1294">
        <f>'MEMÓRIA DE CÁLCULO'!M705</f>
        <v>480</v>
      </c>
      <c r="G201" s="1295">
        <f t="shared" ref="G201:G204" si="137">J201</f>
        <v>47.02</v>
      </c>
      <c r="H201" s="1295">
        <f t="shared" si="133"/>
        <v>57.59</v>
      </c>
      <c r="I201" s="1296">
        <f t="shared" ref="I201:I204" si="138">ROUND(H201*F201,2)</f>
        <v>27643.200000000001</v>
      </c>
      <c r="J201" s="224">
        <f>VLOOKUP(B201,EMOP0319!207:50205,2,FALSE)</f>
        <v>47.02</v>
      </c>
      <c r="K201" s="1102"/>
      <c r="L201" s="248"/>
      <c r="M201" s="237"/>
    </row>
    <row r="202" spans="1:13" ht="58.5" customHeight="1">
      <c r="A202" s="271" t="s">
        <v>31848</v>
      </c>
      <c r="B202" s="246" t="str">
        <f>'MEMÓRIA DE CÁLCULO'!B709</f>
        <v>17.040.0020-A</v>
      </c>
      <c r="C202" s="246" t="str">
        <f>'MEMÓRIA DE CÁLCULO'!C709</f>
        <v>EMOP</v>
      </c>
      <c r="D202" s="296" t="str">
        <f>'MEMÓRIA DE CÁLCULO'!D709</f>
        <v>MARCACAO DE QUADRA DE ESPORTE OU VAGA DE GARAGEM COM TINTA ABASE DE BORRACHA CLORADA,COM UTILIZACAO DE SELADOR E SOLVENTE PROPRIO E FITA CREPE COMO LIMITADOR DE LINHAS,MEDIDA PELA AREA REAL DE PINTURA</v>
      </c>
      <c r="E202" s="247" t="str">
        <f>'MEMÓRIA DE CÁLCULO'!L709</f>
        <v>M2</v>
      </c>
      <c r="F202" s="1283">
        <f>'MEMÓRIA DE CÁLCULO'!M709</f>
        <v>28.27</v>
      </c>
      <c r="G202" s="1295">
        <f t="shared" si="137"/>
        <v>53.11</v>
      </c>
      <c r="H202" s="1295">
        <f t="shared" si="133"/>
        <v>65.040000000000006</v>
      </c>
      <c r="I202" s="1296">
        <f t="shared" si="138"/>
        <v>1838.68</v>
      </c>
      <c r="J202" s="224">
        <f>VLOOKUP(B202,EMOP0319!208:50206,2,FALSE)</f>
        <v>53.11</v>
      </c>
      <c r="K202" s="1102"/>
      <c r="L202" s="248"/>
      <c r="M202" s="237"/>
    </row>
    <row r="203" spans="1:13" ht="71.25" customHeight="1">
      <c r="A203" s="271" t="s">
        <v>31849</v>
      </c>
      <c r="B203" s="242" t="str">
        <f>'MEMÓRIA DE CÁLCULO'!B716</f>
        <v>17.017.0320-A</v>
      </c>
      <c r="C203" s="242" t="str">
        <f>'MEMÓRIA DE CÁLCULO'!C716</f>
        <v>EMOP</v>
      </c>
      <c r="D203" s="243" t="str">
        <f>'MEMÓRIA DE CÁLCULO'!D716</f>
        <v>PINTURA INTERNA OU EXTERNA SOBRE FERRO,COM ESMALTE SINTETICO BRILHANTE OU ACETINADO APOS LIXAMENTO,LIMPEZA,DESENGORDURAMENTO,UMA DEMAO DE FUNDO ANTICORROSIVO NA COR LARANJA DE SECAGEM RAPIDA E DUAS DEMAOS DE ACABAMENTO</v>
      </c>
      <c r="E203" s="244" t="str">
        <f>'MEMÓRIA DE CÁLCULO'!L716</f>
        <v>M2</v>
      </c>
      <c r="F203" s="1283">
        <f>'MEMÓRIA DE CÁLCULO'!M716</f>
        <v>1097.06</v>
      </c>
      <c r="G203" s="1295">
        <f t="shared" si="137"/>
        <v>14.06</v>
      </c>
      <c r="H203" s="1295">
        <f t="shared" si="133"/>
        <v>17.22</v>
      </c>
      <c r="I203" s="1296">
        <f t="shared" si="138"/>
        <v>18891.37</v>
      </c>
      <c r="J203" s="224">
        <f>VLOOKUP(B203,EMOP0319!209:50207,2,FALSE)</f>
        <v>14.06</v>
      </c>
      <c r="K203" s="1102"/>
      <c r="L203" s="248"/>
      <c r="M203" s="237"/>
    </row>
    <row r="204" spans="1:13" ht="47.25" customHeight="1">
      <c r="A204" s="271" t="s">
        <v>31850</v>
      </c>
      <c r="B204" s="320" t="str">
        <f>'MEMÓRIA DE CÁLCULO'!B720</f>
        <v>17.017.0300-B</v>
      </c>
      <c r="C204" s="711" t="str">
        <f>'MEMÓRIA DE CÁLCULO'!C720</f>
        <v>EMOP</v>
      </c>
      <c r="D204" s="318" t="str">
        <f>'MEMÓRIA DE CÁLCULO'!D720</f>
        <v>PINTURA INTERNA OU EXTERNA SOBRE FERRO COM TINTA A ÓLEO BRILHANTE, INCLUSIVE LIXAMENTO, LIMPEZA, UMA DEMÃO DE TINTA ANTIÓXIDO E DUAS DEMÃOS DE ACABAMENTO</v>
      </c>
      <c r="E204" s="320" t="str">
        <f>'MEMÓRIA DE CÁLCULO'!L720</f>
        <v>M2</v>
      </c>
      <c r="F204" s="1283">
        <f>'MEMÓRIA DE CÁLCULO'!M720</f>
        <v>19.25</v>
      </c>
      <c r="G204" s="1295">
        <f t="shared" si="137"/>
        <v>14.61</v>
      </c>
      <c r="H204" s="1295">
        <f t="shared" si="133"/>
        <v>17.89</v>
      </c>
      <c r="I204" s="1296">
        <f t="shared" si="138"/>
        <v>344.38</v>
      </c>
      <c r="J204" s="224">
        <f>VLOOKUP(B204,EMOP0319!210:50208,2,FALSE)</f>
        <v>14.61</v>
      </c>
      <c r="K204" s="1102"/>
      <c r="L204" s="248"/>
      <c r="M204" s="237"/>
    </row>
    <row r="205" spans="1:13" ht="23.25" customHeight="1">
      <c r="A205" s="1617"/>
      <c r="B205" s="1617"/>
      <c r="C205" s="1617"/>
      <c r="D205" s="1617"/>
      <c r="E205" s="1617"/>
      <c r="F205" s="298"/>
      <c r="G205" s="1615" t="s">
        <v>24012</v>
      </c>
      <c r="H205" s="1616"/>
      <c r="I205" s="774">
        <f>ROUND(SUM(I195:I204),2)</f>
        <v>84951.03</v>
      </c>
      <c r="J205" s="224" t="e">
        <f>VLOOKUP(B205,EMOP0319!211:50209,2,FALSE)</f>
        <v>#N/A</v>
      </c>
      <c r="K205" s="1102"/>
      <c r="L205" s="248"/>
      <c r="M205" s="237"/>
    </row>
    <row r="206" spans="1:13" ht="12" customHeight="1" thickBot="1">
      <c r="A206" s="714"/>
      <c r="B206" s="714"/>
      <c r="C206" s="714"/>
      <c r="D206" s="714"/>
      <c r="E206" s="714"/>
      <c r="F206" s="253"/>
      <c r="G206" s="207"/>
      <c r="H206" s="207"/>
      <c r="I206" s="270"/>
      <c r="J206" s="224" t="e">
        <f>VLOOKUP(B206,EMOP0319!212:50210,2,FALSE)</f>
        <v>#N/A</v>
      </c>
      <c r="K206" s="1102"/>
      <c r="L206" s="248"/>
      <c r="M206" s="237"/>
    </row>
    <row r="207" spans="1:13" s="281" customFormat="1" ht="23.25" customHeight="1" thickBot="1">
      <c r="A207" s="278">
        <v>18</v>
      </c>
      <c r="B207" s="279"/>
      <c r="C207" s="279"/>
      <c r="D207" s="279" t="str">
        <f>'MEMÓRIA DE CÁLCULO'!D731</f>
        <v>SERVIÇOS FINAIS</v>
      </c>
      <c r="E207" s="279"/>
      <c r="F207" s="1285"/>
      <c r="G207" s="1286"/>
      <c r="H207" s="1286"/>
      <c r="I207" s="1287"/>
      <c r="J207" s="224" t="e">
        <f>VLOOKUP(B207,EMOP0319!213:50211,2,FALSE)</f>
        <v>#N/A</v>
      </c>
      <c r="K207" s="1034"/>
      <c r="L207" s="280"/>
      <c r="M207" s="263"/>
    </row>
    <row r="208" spans="1:13" s="281" customFormat="1" ht="24" customHeight="1">
      <c r="A208" s="272" t="s">
        <v>24006</v>
      </c>
      <c r="B208" s="242" t="str">
        <f>'MEMÓRIA DE CÁLCULO'!B732</f>
        <v>73948/003</v>
      </c>
      <c r="C208" s="242" t="str">
        <f>'MEMÓRIA DE CÁLCULO'!C732</f>
        <v>SINAPI</v>
      </c>
      <c r="D208" s="732" t="str">
        <f>'MEMÓRIA DE CÁLCULO'!D732</f>
        <v>LIMPEZA AZULEJO</v>
      </c>
      <c r="E208" s="738" t="str">
        <f>'MEMÓRIA DE CÁLCULO'!L732</f>
        <v>M2</v>
      </c>
      <c r="F208" s="1294">
        <f>'MEMÓRIA DE CÁLCULO'!M732</f>
        <v>352.7</v>
      </c>
      <c r="G208" s="1295">
        <f>J208</f>
        <v>7.09</v>
      </c>
      <c r="H208" s="1295">
        <f>ROUND(G208*1.2247,2)</f>
        <v>8.68</v>
      </c>
      <c r="I208" s="1296">
        <f>ROUND(H208*F208,2)</f>
        <v>3061.44</v>
      </c>
      <c r="J208" s="224">
        <v>7.09</v>
      </c>
      <c r="K208" s="1034" t="s">
        <v>32039</v>
      </c>
      <c r="L208" s="280"/>
      <c r="M208" s="263"/>
    </row>
    <row r="209" spans="1:19" ht="71.25" customHeight="1">
      <c r="A209" s="272" t="s">
        <v>31931</v>
      </c>
      <c r="B209" s="242" t="str">
        <f>'MEMÓRIA DE CÁLCULO'!B746</f>
        <v>04.014.0095-A</v>
      </c>
      <c r="C209" s="242" t="str">
        <f>'MEMÓRIA DE CÁLCULO'!C746</f>
        <v>EMOP</v>
      </c>
      <c r="D209" s="732" t="str">
        <f>'MEMÓRIA DE CÁLCULO'!D746</f>
        <v>LOCACAO DE CACAMBA DE ACO TIPO CONTAINER COM 5M3 DE CAPACIDADE,PARA RETIRADA DE ENTULHO DE OBRA,INCLUSIVE CARREGAMENTO,TRANSPORTE E DESCARREGAMENTO,EXCLUSIVE TAXA PARA DESCARGA EMLOCAIS AUTORIZADOS E/OU LICENCIADOS (VIDE ITEM 04.014.0110)</v>
      </c>
      <c r="E209" s="738" t="str">
        <f>'MEMÓRIA DE CÁLCULO'!L746</f>
        <v>UNID.</v>
      </c>
      <c r="F209" s="1294">
        <f>'MEMÓRIA DE CÁLCULO'!M746</f>
        <v>8</v>
      </c>
      <c r="G209" s="1295">
        <f>J209</f>
        <v>237.74</v>
      </c>
      <c r="H209" s="1295">
        <f>ROUND(G209*1.2247,2)</f>
        <v>291.16000000000003</v>
      </c>
      <c r="I209" s="1296">
        <f>ROUND(H209*F209,2)</f>
        <v>2329.2800000000002</v>
      </c>
      <c r="J209" s="224">
        <f>VLOOKUP(B209,EMOP0319!214:50212,2,FALSE)</f>
        <v>237.74</v>
      </c>
      <c r="K209" s="1102"/>
      <c r="L209" s="248"/>
      <c r="M209" s="237"/>
    </row>
    <row r="210" spans="1:19" ht="49.5" customHeight="1">
      <c r="A210" s="272" t="s">
        <v>32068</v>
      </c>
      <c r="B210" s="242" t="str">
        <f>'MEMÓRIA DE CÁLCULO'!B748</f>
        <v>05.050.0001-A</v>
      </c>
      <c r="C210" s="242" t="str">
        <f>'MEMÓRIA DE CÁLCULO'!C748</f>
        <v>EMOP</v>
      </c>
      <c r="D210" s="316" t="str">
        <f>'MEMÓRIA DE CÁLCULO'!D748</f>
        <v>PLACA DE INAUGURACAO EM ALUMINIO,COM 1MM DE ESPESSURA,INSCRICAO EM PLOTTER COM AS DIMENSOES DE 0,40X0,60M.FORNECIMENTO ECOLOCACAO</v>
      </c>
      <c r="E210" s="738" t="str">
        <f>'MEMÓRIA DE CÁLCULO'!L748</f>
        <v>UNID.</v>
      </c>
      <c r="F210" s="1294">
        <f>'MEMÓRIA DE CÁLCULO'!M748</f>
        <v>1</v>
      </c>
      <c r="G210" s="1295">
        <f>J210</f>
        <v>321.72000000000003</v>
      </c>
      <c r="H210" s="1295">
        <f>ROUND(G210*1.2247,2)</f>
        <v>394.01</v>
      </c>
      <c r="I210" s="1296">
        <f>ROUND(H210*F210,2)</f>
        <v>394.01</v>
      </c>
      <c r="J210" s="224">
        <f>VLOOKUP(B210,EMOP0319!215:50213,2,FALSE)</f>
        <v>321.72000000000003</v>
      </c>
      <c r="K210" s="1102"/>
      <c r="L210" s="248"/>
      <c r="M210" s="237"/>
    </row>
    <row r="211" spans="1:19" ht="23.25" customHeight="1">
      <c r="A211" s="285"/>
      <c r="B211" s="286"/>
      <c r="C211" s="286"/>
      <c r="D211" s="286"/>
      <c r="E211" s="286"/>
      <c r="F211" s="1320"/>
      <c r="G211" s="1622" t="s">
        <v>24011</v>
      </c>
      <c r="H211" s="1616"/>
      <c r="I211" s="774">
        <f>ROUND(SUM(I208:I210),2)</f>
        <v>5784.73</v>
      </c>
      <c r="J211" s="224" t="e">
        <f>VLOOKUP(B211,EMOP0319!216:50214,2,FALSE)</f>
        <v>#N/A</v>
      </c>
      <c r="K211" s="1102"/>
      <c r="L211" s="248"/>
      <c r="M211" s="237"/>
    </row>
    <row r="212" spans="1:19" ht="12" customHeight="1" thickBot="1">
      <c r="A212" s="319"/>
      <c r="B212" s="319"/>
      <c r="C212" s="714"/>
      <c r="D212" s="319"/>
      <c r="E212" s="319"/>
      <c r="F212" s="253"/>
      <c r="G212" s="207"/>
      <c r="H212" s="207"/>
      <c r="I212" s="270"/>
      <c r="J212" s="224"/>
      <c r="K212" s="1102"/>
      <c r="L212" s="248"/>
      <c r="M212" s="237"/>
    </row>
    <row r="213" spans="1:19" ht="25.5" customHeight="1" thickBot="1">
      <c r="A213" s="714"/>
      <c r="B213" s="714"/>
      <c r="C213" s="714"/>
      <c r="D213" s="714"/>
      <c r="E213" s="714"/>
      <c r="F213" s="1637" t="s">
        <v>24007</v>
      </c>
      <c r="G213" s="1638"/>
      <c r="H213" s="1639"/>
      <c r="I213" s="751">
        <f>ROUND(SUM(I26+I32+I39+I43+I49+I56+I73+I78+I88+I108+I114+I122+I170+I179+I191+I205+I211+I129),2)</f>
        <v>483322.27</v>
      </c>
      <c r="J213" s="224"/>
      <c r="K213" s="1102"/>
      <c r="L213" s="248"/>
      <c r="M213" s="237"/>
    </row>
    <row r="214" spans="1:19" ht="25.5" customHeight="1" thickBot="1">
      <c r="A214" s="714"/>
      <c r="B214" s="714"/>
      <c r="C214" s="714"/>
      <c r="D214" s="714"/>
      <c r="E214" s="714"/>
      <c r="F214" s="1637" t="s">
        <v>24008</v>
      </c>
      <c r="G214" s="1638"/>
      <c r="H214" s="1639"/>
      <c r="I214" s="751">
        <v>302831.81</v>
      </c>
      <c r="J214" s="224"/>
      <c r="K214" s="1102"/>
      <c r="L214" s="248"/>
      <c r="M214" s="237"/>
    </row>
    <row r="215" spans="1:19" ht="25.5" customHeight="1" thickBot="1">
      <c r="A215" s="714"/>
      <c r="B215" s="714"/>
      <c r="C215" s="714"/>
      <c r="D215" s="714"/>
      <c r="E215" s="714"/>
      <c r="F215" s="1637" t="s">
        <v>24009</v>
      </c>
      <c r="G215" s="1638"/>
      <c r="H215" s="1639"/>
      <c r="I215" s="751">
        <f>ROUND(I213-I214,2)</f>
        <v>180490.46</v>
      </c>
      <c r="J215" s="224"/>
      <c r="K215" s="1102"/>
      <c r="L215" s="248"/>
      <c r="M215" s="237"/>
    </row>
    <row r="216" spans="1:19" ht="22.5" customHeight="1" thickBot="1">
      <c r="A216" s="714"/>
      <c r="B216" s="714"/>
      <c r="C216" s="714"/>
      <c r="D216" s="714"/>
      <c r="E216" s="714"/>
      <c r="F216" s="253"/>
      <c r="G216" s="207"/>
      <c r="H216" s="207"/>
      <c r="I216" s="270"/>
      <c r="J216" s="224"/>
      <c r="K216" s="1102"/>
      <c r="L216" s="248"/>
      <c r="M216" s="237"/>
    </row>
    <row r="217" spans="1:19" ht="22.5" customHeight="1" thickBot="1">
      <c r="A217" s="1631" t="s">
        <v>32011</v>
      </c>
      <c r="B217" s="1632"/>
      <c r="C217" s="1632"/>
      <c r="D217" s="1632"/>
      <c r="E217" s="1632"/>
      <c r="F217" s="1632"/>
      <c r="G217" s="1632"/>
      <c r="H217" s="1632"/>
      <c r="I217" s="1633"/>
      <c r="J217" s="224"/>
      <c r="K217" s="1109"/>
      <c r="L217" s="749"/>
      <c r="M217" s="749"/>
      <c r="N217" s="749"/>
      <c r="O217" s="749"/>
      <c r="P217" s="749"/>
      <c r="Q217" s="749"/>
      <c r="R217" s="749"/>
      <c r="S217" s="234"/>
    </row>
    <row r="218" spans="1:19" s="236" customFormat="1" ht="77.25" customHeight="1" thickBot="1">
      <c r="A218" s="1634" t="s">
        <v>24010</v>
      </c>
      <c r="B218" s="1635"/>
      <c r="C218" s="1635"/>
      <c r="D218" s="1635"/>
      <c r="E218" s="1635"/>
      <c r="F218" s="1635"/>
      <c r="G218" s="1635"/>
      <c r="H218" s="1635"/>
      <c r="I218" s="1636"/>
      <c r="J218" s="224"/>
      <c r="K218" s="1110"/>
      <c r="L218" s="750"/>
      <c r="M218" s="750"/>
      <c r="N218" s="750"/>
      <c r="O218" s="750"/>
      <c r="P218" s="750"/>
      <c r="Q218" s="750"/>
      <c r="R218" s="750"/>
      <c r="S218" s="231"/>
    </row>
    <row r="219" spans="1:19" s="236" customFormat="1">
      <c r="A219" s="265"/>
      <c r="B219" s="265"/>
      <c r="C219" s="265"/>
      <c r="F219" s="1321"/>
      <c r="G219" s="1322"/>
      <c r="H219" s="1322"/>
      <c r="I219" s="1322"/>
      <c r="J219" s="209"/>
      <c r="K219" s="1111"/>
      <c r="L219" s="266" t="e">
        <f>#REF!-#REF!</f>
        <v>#REF!</v>
      </c>
    </row>
    <row r="220" spans="1:19" s="236" customFormat="1">
      <c r="A220" s="265"/>
      <c r="B220" s="265"/>
      <c r="C220" s="265"/>
      <c r="F220" s="1323"/>
      <c r="G220" s="1324"/>
      <c r="H220" s="1324"/>
      <c r="I220" s="1324"/>
      <c r="J220" s="208"/>
      <c r="K220" s="1112"/>
    </row>
    <row r="221" spans="1:19" s="236" customFormat="1">
      <c r="A221" s="265"/>
      <c r="B221" s="265"/>
      <c r="C221" s="265"/>
      <c r="F221" s="1323"/>
      <c r="G221" s="1324"/>
      <c r="H221" s="1324"/>
      <c r="I221" s="1324"/>
      <c r="J221" s="208"/>
      <c r="K221" s="1112"/>
    </row>
    <row r="222" spans="1:19" s="236" customFormat="1">
      <c r="A222" s="265"/>
      <c r="B222" s="265"/>
      <c r="C222" s="265"/>
      <c r="F222" s="1323"/>
      <c r="G222" s="1324"/>
      <c r="H222" s="1324"/>
      <c r="I222" s="1324"/>
      <c r="J222" s="208"/>
      <c r="K222" s="1112"/>
    </row>
    <row r="223" spans="1:19" s="236" customFormat="1">
      <c r="A223" s="265"/>
      <c r="B223" s="265"/>
      <c r="C223" s="265"/>
      <c r="F223" s="1323"/>
      <c r="G223" s="1324"/>
      <c r="H223" s="1324"/>
      <c r="I223" s="1324"/>
      <c r="J223" s="208"/>
      <c r="K223" s="1112"/>
    </row>
    <row r="224" spans="1:19" s="236" customFormat="1">
      <c r="A224" s="265"/>
      <c r="B224" s="265"/>
      <c r="C224" s="265"/>
      <c r="F224" s="1323"/>
      <c r="G224" s="1324"/>
      <c r="H224" s="1324"/>
      <c r="I224" s="1324"/>
      <c r="J224" s="208"/>
      <c r="K224" s="1112"/>
    </row>
    <row r="225" spans="4:11">
      <c r="D225" s="225"/>
      <c r="E225" s="236"/>
      <c r="F225" s="1323"/>
      <c r="G225" s="1324"/>
      <c r="H225" s="1324"/>
      <c r="I225" s="1324"/>
      <c r="J225" s="208"/>
      <c r="K225" s="1096"/>
    </row>
    <row r="227" spans="4:11" ht="54.75" customHeight="1">
      <c r="D227" s="239"/>
    </row>
  </sheetData>
  <mergeCells count="50">
    <mergeCell ref="A170:E170"/>
    <mergeCell ref="G170:H170"/>
    <mergeCell ref="G122:H122"/>
    <mergeCell ref="A56:E56"/>
    <mergeCell ref="G211:H211"/>
    <mergeCell ref="A114:E114"/>
    <mergeCell ref="A115:E115"/>
    <mergeCell ref="G73:H73"/>
    <mergeCell ref="G114:H114"/>
    <mergeCell ref="G108:H108"/>
    <mergeCell ref="A171:E171"/>
    <mergeCell ref="G88:H88"/>
    <mergeCell ref="G205:H205"/>
    <mergeCell ref="A217:I217"/>
    <mergeCell ref="A218:I218"/>
    <mergeCell ref="F213:H213"/>
    <mergeCell ref="F214:H214"/>
    <mergeCell ref="F215:H215"/>
    <mergeCell ref="A3:E3"/>
    <mergeCell ref="A4:E4"/>
    <mergeCell ref="A6:I6"/>
    <mergeCell ref="A191:E191"/>
    <mergeCell ref="A205:E205"/>
    <mergeCell ref="A108:E108"/>
    <mergeCell ref="A179:E179"/>
    <mergeCell ref="A122:E122"/>
    <mergeCell ref="A123:E123"/>
    <mergeCell ref="A26:E26"/>
    <mergeCell ref="A39:E39"/>
    <mergeCell ref="A73:E73"/>
    <mergeCell ref="G191:H191"/>
    <mergeCell ref="G179:H179"/>
    <mergeCell ref="G129:H129"/>
    <mergeCell ref="A88:E88"/>
    <mergeCell ref="A8:B8"/>
    <mergeCell ref="A9:B9"/>
    <mergeCell ref="G56:H56"/>
    <mergeCell ref="A78:E78"/>
    <mergeCell ref="G78:H78"/>
    <mergeCell ref="A10:B10"/>
    <mergeCell ref="H10:I10"/>
    <mergeCell ref="H11:I11"/>
    <mergeCell ref="G32:H32"/>
    <mergeCell ref="G39:H39"/>
    <mergeCell ref="A32:E32"/>
    <mergeCell ref="G26:H26"/>
    <mergeCell ref="H9:I9"/>
    <mergeCell ref="A49:E49"/>
    <mergeCell ref="G49:H49"/>
    <mergeCell ref="G43:H43"/>
  </mergeCells>
  <conditionalFormatting sqref="G12:J12">
    <cfRule type="cellIs" dxfId="5" priority="3" stopIfTrue="1" operator="equal">
      <formula>0</formula>
    </cfRule>
  </conditionalFormatting>
  <conditionalFormatting sqref="K12">
    <cfRule type="cellIs" dxfId="4" priority="1" stopIfTrue="1" operator="equal">
      <formula>0</formula>
    </cfRule>
  </conditionalFormatting>
  <printOptions horizontalCentered="1"/>
  <pageMargins left="0.70866141732283472" right="0.31496062992125984" top="0.39370078740157483" bottom="0.78740157480314965" header="0.31496062992125984" footer="0.19685039370078741"/>
  <pageSetup paperSize="9" scale="50" fitToHeight="22" orientation="portrait" horizontalDpi="300" verticalDpi="300" r:id="rId1"/>
  <headerFooter>
    <oddFooter>&amp;L&amp;9Liane de Oliveira Martins
Secretária de Urbanismo e Habitação
&amp;8
&amp;F&amp;C&amp;9Andrea Valgas D'Ávila
Diretora de Obras Públicas e Orçamentos
&amp;R&amp;9Waleska de Oliveira Henrique
Orçamentista
&amp;P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2289" r:id="rId4">
          <objectPr defaultSize="0" autoPict="0" r:id="rId5">
            <anchor moveWithCells="1" sizeWithCells="1">
              <from>
                <xdr:col>0</xdr:col>
                <xdr:colOff>228600</xdr:colOff>
                <xdr:row>0</xdr:row>
                <xdr:rowOff>95250</xdr:rowOff>
              </from>
              <to>
                <xdr:col>3</xdr:col>
                <xdr:colOff>4676775</xdr:colOff>
                <xdr:row>3</xdr:row>
                <xdr:rowOff>190500</xdr:rowOff>
              </to>
            </anchor>
          </objectPr>
        </oleObject>
      </mc:Choice>
      <mc:Fallback>
        <oleObject progId="Word.Picture.8" shapeId="1228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749"/>
  <sheetViews>
    <sheetView showGridLines="0" zoomScaleNormal="100" zoomScaleSheetLayoutView="70" workbookViewId="0">
      <selection activeCell="Q21" sqref="Q21"/>
    </sheetView>
  </sheetViews>
  <sheetFormatPr defaultRowHeight="12.75"/>
  <cols>
    <col min="1" max="1" width="8.28515625" style="1256" customWidth="1"/>
    <col min="2" max="2" width="14.42578125" style="1257" customWidth="1"/>
    <col min="3" max="3" width="8.5703125" style="1257" customWidth="1"/>
    <col min="4" max="4" width="18.42578125" style="4" customWidth="1"/>
    <col min="5" max="5" width="11.5703125" style="4" customWidth="1"/>
    <col min="6" max="6" width="12" style="4" customWidth="1"/>
    <col min="7" max="7" width="8.28515625" style="4" customWidth="1"/>
    <col min="8" max="8" width="12" style="4" customWidth="1"/>
    <col min="9" max="9" width="8.140625" style="4" customWidth="1"/>
    <col min="10" max="10" width="12" style="4" customWidth="1"/>
    <col min="11" max="11" width="7.85546875" style="4" customWidth="1"/>
    <col min="12" max="12" width="9.42578125" style="5" customWidth="1"/>
    <col min="13" max="13" width="11.140625" style="1054" customWidth="1"/>
    <col min="14" max="16384" width="9.140625" style="2"/>
  </cols>
  <sheetData>
    <row r="1" spans="1:13">
      <c r="A1" s="1218"/>
      <c r="B1" s="1219"/>
      <c r="C1" s="1219"/>
      <c r="D1" s="35"/>
      <c r="E1" s="35"/>
      <c r="F1" s="35"/>
      <c r="G1" s="35"/>
      <c r="H1" s="35"/>
      <c r="I1" s="35"/>
      <c r="J1" s="35"/>
      <c r="K1" s="35"/>
      <c r="L1" s="177"/>
      <c r="M1" s="1049"/>
    </row>
    <row r="2" spans="1:13">
      <c r="A2" s="1218"/>
      <c r="B2" s="1219"/>
      <c r="C2" s="1219"/>
      <c r="D2" s="35"/>
      <c r="E2" s="35"/>
      <c r="F2" s="35"/>
      <c r="G2" s="35"/>
      <c r="H2" s="35"/>
      <c r="I2" s="35"/>
      <c r="J2" s="35"/>
      <c r="K2" s="35"/>
      <c r="L2" s="177"/>
      <c r="M2" s="1049"/>
    </row>
    <row r="3" spans="1:13" ht="20.25" customHeight="1">
      <c r="A3" s="1218"/>
      <c r="B3" s="1219"/>
      <c r="C3" s="1219"/>
      <c r="D3" s="35"/>
      <c r="E3" s="35"/>
      <c r="F3" s="35"/>
      <c r="G3" s="35"/>
      <c r="H3" s="35"/>
      <c r="I3" s="35"/>
      <c r="J3" s="35"/>
      <c r="K3" s="35"/>
      <c r="L3" s="177"/>
      <c r="M3" s="1049"/>
    </row>
    <row r="4" spans="1:13" s="1" customFormat="1" ht="18.75" thickBot="1">
      <c r="A4" s="1220"/>
      <c r="B4" s="1221"/>
      <c r="C4" s="1221"/>
      <c r="D4" s="13"/>
      <c r="E4" s="13"/>
      <c r="F4" s="13"/>
      <c r="G4" s="13"/>
      <c r="H4" s="13"/>
      <c r="I4" s="13"/>
      <c r="J4" s="13"/>
      <c r="K4" s="13"/>
      <c r="L4" s="517"/>
      <c r="M4" s="602"/>
    </row>
    <row r="5" spans="1:13" s="1" customFormat="1" ht="4.5" customHeight="1" thickBot="1">
      <c r="A5" s="1222"/>
      <c r="B5" s="1223"/>
      <c r="C5" s="1223"/>
      <c r="D5" s="418"/>
      <c r="E5" s="418"/>
      <c r="F5" s="418"/>
      <c r="G5" s="418"/>
      <c r="H5" s="418"/>
      <c r="I5" s="418"/>
      <c r="J5" s="418"/>
      <c r="K5" s="418"/>
      <c r="L5" s="518"/>
      <c r="M5" s="603"/>
    </row>
    <row r="6" spans="1:13" s="1" customFormat="1" ht="18.75" customHeight="1" thickBot="1">
      <c r="A6" s="1567" t="s">
        <v>33</v>
      </c>
      <c r="B6" s="1568"/>
      <c r="C6" s="1568"/>
      <c r="D6" s="1568"/>
      <c r="E6" s="1568"/>
      <c r="F6" s="1568"/>
      <c r="G6" s="1568"/>
      <c r="H6" s="1568"/>
      <c r="I6" s="1568"/>
      <c r="J6" s="1568"/>
      <c r="K6" s="1568"/>
      <c r="L6" s="1568"/>
      <c r="M6" s="1569"/>
    </row>
    <row r="7" spans="1:13" s="1" customFormat="1" ht="4.5" customHeight="1" thickBot="1">
      <c r="A7" s="1224"/>
      <c r="B7" s="1225"/>
      <c r="C7" s="1225"/>
      <c r="D7" s="417"/>
      <c r="E7" s="417"/>
      <c r="F7" s="417"/>
      <c r="G7" s="417"/>
      <c r="H7" s="417"/>
      <c r="I7" s="417"/>
      <c r="J7" s="417"/>
      <c r="K7" s="417"/>
      <c r="L7" s="519"/>
      <c r="M7" s="604"/>
    </row>
    <row r="8" spans="1:13" s="1" customFormat="1" ht="5.25" customHeight="1">
      <c r="A8" s="1226"/>
      <c r="B8" s="1227"/>
      <c r="C8" s="1227"/>
      <c r="D8" s="1151"/>
      <c r="E8" s="1151"/>
      <c r="F8" s="1151"/>
      <c r="G8" s="1151"/>
      <c r="H8" s="1151"/>
      <c r="I8" s="1151"/>
      <c r="J8" s="1151"/>
      <c r="K8" s="1151"/>
      <c r="L8" s="1152"/>
      <c r="M8" s="1153"/>
    </row>
    <row r="9" spans="1:13" s="1" customFormat="1" ht="14.25" customHeight="1">
      <c r="A9" s="1561" t="s">
        <v>131</v>
      </c>
      <c r="B9" s="1562"/>
      <c r="C9" s="1228" t="s">
        <v>23627</v>
      </c>
      <c r="D9" s="34"/>
      <c r="E9" s="34"/>
      <c r="F9" s="34"/>
      <c r="G9" s="34"/>
      <c r="H9" s="34"/>
      <c r="I9" s="1036"/>
      <c r="J9" s="420"/>
      <c r="K9" s="420"/>
      <c r="L9" s="34"/>
      <c r="M9" s="1050"/>
    </row>
    <row r="10" spans="1:13" s="1" customFormat="1" ht="14.25" customHeight="1" thickBot="1">
      <c r="A10" s="1561" t="s">
        <v>23658</v>
      </c>
      <c r="B10" s="1562"/>
      <c r="C10" s="1228" t="s">
        <v>134</v>
      </c>
      <c r="D10" s="703"/>
      <c r="E10" s="1036"/>
      <c r="F10" s="1036"/>
      <c r="G10" s="1036"/>
      <c r="H10" s="1036"/>
      <c r="I10" s="1036"/>
      <c r="J10" s="1608"/>
      <c r="K10" s="1608"/>
      <c r="L10" s="1608"/>
      <c r="M10" s="1609"/>
    </row>
    <row r="11" spans="1:13" s="1" customFormat="1" ht="14.25" customHeight="1" thickBot="1">
      <c r="A11" s="1561" t="s">
        <v>133</v>
      </c>
      <c r="B11" s="1562"/>
      <c r="C11" s="1229" t="s">
        <v>135</v>
      </c>
      <c r="D11" s="703"/>
      <c r="E11" s="1036"/>
      <c r="F11" s="1036"/>
      <c r="G11" s="1036"/>
      <c r="H11" s="1036"/>
      <c r="I11" s="1036"/>
      <c r="J11" s="1328" t="s">
        <v>23677</v>
      </c>
      <c r="K11" s="1329"/>
      <c r="L11" s="1329"/>
      <c r="M11" s="1330"/>
    </row>
    <row r="12" spans="1:13" s="1" customFormat="1" ht="14.25" customHeight="1" thickBot="1">
      <c r="A12" s="1230"/>
      <c r="B12" s="1231"/>
      <c r="C12" s="1231"/>
      <c r="D12" s="36"/>
      <c r="E12" s="1037"/>
      <c r="F12" s="1037"/>
      <c r="G12" s="1037"/>
      <c r="H12" s="1037"/>
      <c r="I12" s="1037"/>
      <c r="J12" s="1423" t="s">
        <v>32010</v>
      </c>
      <c r="K12" s="1424"/>
      <c r="L12" s="1424"/>
      <c r="M12" s="1425"/>
    </row>
    <row r="13" spans="1:13" s="1" customFormat="1" ht="18" customHeight="1" thickBot="1">
      <c r="A13" s="419" t="s">
        <v>0</v>
      </c>
      <c r="B13" s="419" t="s">
        <v>32206</v>
      </c>
      <c r="C13" s="1215" t="s">
        <v>23974</v>
      </c>
      <c r="D13" s="1571" t="s">
        <v>1</v>
      </c>
      <c r="E13" s="1572"/>
      <c r="F13" s="1572"/>
      <c r="G13" s="1572"/>
      <c r="H13" s="1572"/>
      <c r="I13" s="1572"/>
      <c r="J13" s="1572"/>
      <c r="K13" s="1573"/>
      <c r="L13" s="520" t="s">
        <v>2</v>
      </c>
      <c r="M13" s="605" t="s">
        <v>3</v>
      </c>
    </row>
    <row r="14" spans="1:13" s="284" customFormat="1" ht="20.25" customHeight="1" thickBot="1">
      <c r="A14" s="1232">
        <v>1</v>
      </c>
      <c r="B14" s="1233"/>
      <c r="C14" s="1233"/>
      <c r="D14" s="283" t="s">
        <v>4</v>
      </c>
      <c r="E14" s="283"/>
      <c r="F14" s="283"/>
      <c r="G14" s="283"/>
      <c r="H14" s="283"/>
      <c r="I14" s="283"/>
      <c r="J14" s="283"/>
      <c r="K14" s="283"/>
      <c r="L14" s="521"/>
      <c r="M14" s="606"/>
    </row>
    <row r="15" spans="1:13" s="284" customFormat="1" ht="19.5" customHeight="1">
      <c r="A15" s="1398" t="s">
        <v>23599</v>
      </c>
      <c r="B15" s="1415" t="s">
        <v>31882</v>
      </c>
      <c r="C15" s="1553" t="s">
        <v>23748</v>
      </c>
      <c r="D15" s="1542" t="s">
        <v>32022</v>
      </c>
      <c r="E15" s="1543"/>
      <c r="F15" s="1543"/>
      <c r="G15" s="1543"/>
      <c r="H15" s="1543"/>
      <c r="I15" s="1543"/>
      <c r="J15" s="1543"/>
      <c r="K15" s="1544"/>
      <c r="L15" s="1441" t="s">
        <v>23656</v>
      </c>
      <c r="M15" s="1356">
        <f>J17</f>
        <v>6</v>
      </c>
    </row>
    <row r="16" spans="1:13" s="284" customFormat="1" ht="15" customHeight="1">
      <c r="A16" s="1398"/>
      <c r="B16" s="1551"/>
      <c r="C16" s="1415"/>
      <c r="D16" s="980"/>
      <c r="E16" s="981"/>
      <c r="F16" s="622" t="s">
        <v>23667</v>
      </c>
      <c r="G16" s="622"/>
      <c r="H16" s="622" t="s">
        <v>23669</v>
      </c>
      <c r="I16" s="981"/>
      <c r="J16" s="981"/>
      <c r="K16" s="982"/>
      <c r="L16" s="1440"/>
      <c r="M16" s="1356"/>
    </row>
    <row r="17" spans="1:13" s="284" customFormat="1" ht="18" customHeight="1">
      <c r="A17" s="1458"/>
      <c r="B17" s="1552"/>
      <c r="C17" s="1557"/>
      <c r="D17" s="343"/>
      <c r="E17" s="344"/>
      <c r="F17" s="489">
        <v>3</v>
      </c>
      <c r="G17" s="489" t="s">
        <v>171</v>
      </c>
      <c r="H17" s="489">
        <v>2</v>
      </c>
      <c r="I17" s="489" t="s">
        <v>23657</v>
      </c>
      <c r="J17" s="402">
        <f>ROUND(F17*H17,2)</f>
        <v>6</v>
      </c>
      <c r="K17" s="403" t="s">
        <v>23656</v>
      </c>
      <c r="L17" s="1453"/>
      <c r="M17" s="1371"/>
    </row>
    <row r="18" spans="1:13" s="284" customFormat="1" ht="35.25" customHeight="1">
      <c r="A18" s="1365" t="s">
        <v>5</v>
      </c>
      <c r="B18" s="1407" t="s">
        <v>32020</v>
      </c>
      <c r="C18" s="1407" t="s">
        <v>23748</v>
      </c>
      <c r="D18" s="1336" t="s">
        <v>32023</v>
      </c>
      <c r="E18" s="1336"/>
      <c r="F18" s="1336"/>
      <c r="G18" s="1336"/>
      <c r="H18" s="1336"/>
      <c r="I18" s="1336"/>
      <c r="J18" s="1336"/>
      <c r="K18" s="1337"/>
      <c r="L18" s="1381" t="s">
        <v>23656</v>
      </c>
      <c r="M18" s="1344">
        <f>J21</f>
        <v>1183.77</v>
      </c>
    </row>
    <row r="19" spans="1:13" s="284" customFormat="1" ht="15.75" customHeight="1">
      <c r="A19" s="1366"/>
      <c r="B19" s="1457"/>
      <c r="C19" s="1457"/>
      <c r="D19" s="352" t="s">
        <v>23671</v>
      </c>
      <c r="E19" s="368"/>
      <c r="F19" s="368"/>
      <c r="G19" s="368"/>
      <c r="H19" s="368"/>
      <c r="I19" s="368"/>
      <c r="J19" s="368"/>
      <c r="K19" s="369"/>
      <c r="L19" s="1459"/>
      <c r="M19" s="1435"/>
    </row>
    <row r="20" spans="1:13" s="284" customFormat="1" ht="12.75" customHeight="1">
      <c r="A20" s="1366"/>
      <c r="B20" s="1457"/>
      <c r="C20" s="1457"/>
      <c r="D20" s="80" t="s">
        <v>23676</v>
      </c>
      <c r="E20" s="216"/>
      <c r="F20" s="80" t="s">
        <v>23704</v>
      </c>
      <c r="G20" s="509"/>
      <c r="H20" s="533" t="s">
        <v>23703</v>
      </c>
      <c r="I20" s="216"/>
      <c r="J20" s="216"/>
      <c r="K20" s="367"/>
      <c r="L20" s="1459"/>
      <c r="M20" s="1435"/>
    </row>
    <row r="21" spans="1:13" s="284" customFormat="1" ht="17.25" customHeight="1">
      <c r="A21" s="1366"/>
      <c r="B21" s="1457"/>
      <c r="C21" s="1457"/>
      <c r="D21" s="411">
        <v>1322.92</v>
      </c>
      <c r="E21" s="411" t="s">
        <v>23675</v>
      </c>
      <c r="F21" s="411">
        <v>74.28</v>
      </c>
      <c r="G21" s="534" t="s">
        <v>23675</v>
      </c>
      <c r="H21" s="35">
        <f>ROUND(34.62+30.25,2)</f>
        <v>64.87</v>
      </c>
      <c r="I21" s="411" t="s">
        <v>23657</v>
      </c>
      <c r="J21" s="460">
        <f>ROUND(D21-F21-H21,2)</f>
        <v>1183.77</v>
      </c>
      <c r="K21" s="468" t="s">
        <v>23656</v>
      </c>
      <c r="L21" s="1459"/>
      <c r="M21" s="1435"/>
    </row>
    <row r="22" spans="1:13" s="284" customFormat="1" ht="18.75" customHeight="1">
      <c r="A22" s="1367"/>
      <c r="B22" s="1458"/>
      <c r="C22" s="1458"/>
      <c r="D22" s="535" t="s">
        <v>31938</v>
      </c>
      <c r="E22" s="536"/>
      <c r="F22" s="471"/>
      <c r="G22" s="471"/>
      <c r="H22" s="471"/>
      <c r="I22" s="471"/>
      <c r="J22" s="471"/>
      <c r="K22" s="537"/>
      <c r="L22" s="1382"/>
      <c r="M22" s="1345"/>
    </row>
    <row r="23" spans="1:13" s="284" customFormat="1" ht="71.25" customHeight="1">
      <c r="A23" s="1365" t="s">
        <v>23616</v>
      </c>
      <c r="B23" s="1407" t="s">
        <v>2057</v>
      </c>
      <c r="C23" s="1407" t="s">
        <v>23747</v>
      </c>
      <c r="D23" s="1368" t="s">
        <v>23783</v>
      </c>
      <c r="E23" s="1353"/>
      <c r="F23" s="1353"/>
      <c r="G23" s="1353"/>
      <c r="H23" s="1353"/>
      <c r="I23" s="1353"/>
      <c r="J23" s="1353"/>
      <c r="K23" s="1354"/>
      <c r="L23" s="1381" t="s">
        <v>23656</v>
      </c>
      <c r="M23" s="1344">
        <f>J25</f>
        <v>15</v>
      </c>
    </row>
    <row r="24" spans="1:13" s="284" customFormat="1" ht="13.5" customHeight="1">
      <c r="A24" s="1366"/>
      <c r="B24" s="1457"/>
      <c r="C24" s="1457"/>
      <c r="D24" s="492"/>
      <c r="E24" s="538"/>
      <c r="F24" s="80" t="s">
        <v>23667</v>
      </c>
      <c r="G24" s="80"/>
      <c r="H24" s="80" t="s">
        <v>23669</v>
      </c>
      <c r="I24" s="331"/>
      <c r="J24" s="331"/>
      <c r="K24" s="333"/>
      <c r="L24" s="1459"/>
      <c r="M24" s="1435"/>
    </row>
    <row r="25" spans="1:13" s="284" customFormat="1" ht="18" customHeight="1">
      <c r="A25" s="1367"/>
      <c r="B25" s="1458"/>
      <c r="C25" s="1458"/>
      <c r="D25" s="287"/>
      <c r="E25" s="539"/>
      <c r="F25" s="471">
        <v>5</v>
      </c>
      <c r="G25" s="471" t="s">
        <v>171</v>
      </c>
      <c r="H25" s="471">
        <v>3</v>
      </c>
      <c r="I25" s="387" t="s">
        <v>23657</v>
      </c>
      <c r="J25" s="399">
        <f>ROUND(F25*H25,2)</f>
        <v>15</v>
      </c>
      <c r="K25" s="470" t="s">
        <v>23656</v>
      </c>
      <c r="L25" s="1382"/>
      <c r="M25" s="1345"/>
    </row>
    <row r="26" spans="1:13" s="284" customFormat="1" ht="41.25" customHeight="1">
      <c r="A26" s="1406" t="s">
        <v>6</v>
      </c>
      <c r="B26" s="1406" t="s">
        <v>53</v>
      </c>
      <c r="C26" s="1406" t="s">
        <v>23747</v>
      </c>
      <c r="D26" s="1418" t="s">
        <v>31856</v>
      </c>
      <c r="E26" s="1419"/>
      <c r="F26" s="1419"/>
      <c r="G26" s="1419"/>
      <c r="H26" s="1419"/>
      <c r="I26" s="1419"/>
      <c r="J26" s="1419"/>
      <c r="K26" s="1420"/>
      <c r="L26" s="1385" t="s">
        <v>2</v>
      </c>
      <c r="M26" s="1356">
        <f>J27</f>
        <v>1</v>
      </c>
    </row>
    <row r="27" spans="1:13" s="284" customFormat="1" ht="18" customHeight="1">
      <c r="A27" s="1406"/>
      <c r="B27" s="1417"/>
      <c r="C27" s="1417"/>
      <c r="D27" s="332"/>
      <c r="E27" s="331"/>
      <c r="F27" s="331"/>
      <c r="G27" s="331"/>
      <c r="H27" s="331"/>
      <c r="I27" s="331"/>
      <c r="J27" s="399">
        <v>1</v>
      </c>
      <c r="K27" s="470" t="s">
        <v>23663</v>
      </c>
      <c r="L27" s="1421"/>
      <c r="M27" s="1356"/>
    </row>
    <row r="28" spans="1:13" s="284" customFormat="1" ht="43.5" customHeight="1">
      <c r="A28" s="1376" t="s">
        <v>23765</v>
      </c>
      <c r="B28" s="1407" t="s">
        <v>54</v>
      </c>
      <c r="C28" s="1407" t="s">
        <v>23747</v>
      </c>
      <c r="D28" s="1368" t="s">
        <v>31857</v>
      </c>
      <c r="E28" s="1353"/>
      <c r="F28" s="1353"/>
      <c r="G28" s="1353"/>
      <c r="H28" s="1353"/>
      <c r="I28" s="1353"/>
      <c r="J28" s="1353"/>
      <c r="K28" s="1354"/>
      <c r="L28" s="1381" t="s">
        <v>2</v>
      </c>
      <c r="M28" s="1344">
        <f>J29</f>
        <v>1</v>
      </c>
    </row>
    <row r="29" spans="1:13" s="284" customFormat="1" ht="18" customHeight="1">
      <c r="A29" s="1377"/>
      <c r="B29" s="1437"/>
      <c r="C29" s="1437"/>
      <c r="D29" s="935"/>
      <c r="E29" s="917"/>
      <c r="F29" s="936"/>
      <c r="G29" s="917"/>
      <c r="H29" s="937"/>
      <c r="I29" s="917"/>
      <c r="J29" s="399">
        <v>1</v>
      </c>
      <c r="K29" s="470" t="s">
        <v>23663</v>
      </c>
      <c r="L29" s="1438"/>
      <c r="M29" s="1345"/>
    </row>
    <row r="30" spans="1:13" s="1" customFormat="1" ht="60" customHeight="1">
      <c r="A30" s="1406" t="s">
        <v>23971</v>
      </c>
      <c r="B30" s="1399" t="s">
        <v>56</v>
      </c>
      <c r="C30" s="1406" t="s">
        <v>23747</v>
      </c>
      <c r="D30" s="1418" t="s">
        <v>23732</v>
      </c>
      <c r="E30" s="1419"/>
      <c r="F30" s="1419"/>
      <c r="G30" s="1419"/>
      <c r="H30" s="1419"/>
      <c r="I30" s="1419"/>
      <c r="J30" s="1419"/>
      <c r="K30" s="1420"/>
      <c r="L30" s="1385" t="s">
        <v>23656</v>
      </c>
      <c r="M30" s="1356">
        <f>J33</f>
        <v>9.6</v>
      </c>
    </row>
    <row r="31" spans="1:13" s="1" customFormat="1" ht="16.5" customHeight="1">
      <c r="A31" s="1406"/>
      <c r="B31" s="1417"/>
      <c r="C31" s="1417"/>
      <c r="D31" s="332" t="s">
        <v>23705</v>
      </c>
      <c r="E31" s="331"/>
      <c r="F31" s="331"/>
      <c r="G31" s="331"/>
      <c r="H31" s="331"/>
      <c r="I31" s="331"/>
      <c r="J31" s="331"/>
      <c r="K31" s="333"/>
      <c r="L31" s="1421"/>
      <c r="M31" s="1356"/>
    </row>
    <row r="32" spans="1:13" s="1" customFormat="1" ht="13.5" customHeight="1">
      <c r="A32" s="1406"/>
      <c r="B32" s="1417"/>
      <c r="C32" s="1417"/>
      <c r="D32" s="332"/>
      <c r="E32" s="331"/>
      <c r="F32" s="384" t="s">
        <v>23667</v>
      </c>
      <c r="G32" s="384"/>
      <c r="H32" s="384" t="s">
        <v>23669</v>
      </c>
      <c r="I32" s="331"/>
      <c r="J32" s="331"/>
      <c r="K32" s="333"/>
      <c r="L32" s="1421"/>
      <c r="M32" s="1356"/>
    </row>
    <row r="33" spans="1:13" s="1" customFormat="1" ht="16.5" customHeight="1">
      <c r="A33" s="1406"/>
      <c r="B33" s="1417"/>
      <c r="C33" s="1417"/>
      <c r="D33" s="332"/>
      <c r="E33" s="331"/>
      <c r="F33" s="335">
        <v>4.8</v>
      </c>
      <c r="G33" s="335" t="s">
        <v>171</v>
      </c>
      <c r="H33" s="370">
        <v>2</v>
      </c>
      <c r="I33" s="335" t="s">
        <v>23657</v>
      </c>
      <c r="J33" s="444">
        <f>ROUND(F33*H33,2)</f>
        <v>9.6</v>
      </c>
      <c r="K33" s="448" t="s">
        <v>23656</v>
      </c>
      <c r="L33" s="1421"/>
      <c r="M33" s="1356"/>
    </row>
    <row r="34" spans="1:13" s="1" customFormat="1" ht="45" customHeight="1">
      <c r="A34" s="1376" t="s">
        <v>23972</v>
      </c>
      <c r="B34" s="1407" t="s">
        <v>3493</v>
      </c>
      <c r="C34" s="1407" t="s">
        <v>23747</v>
      </c>
      <c r="D34" s="1368" t="s">
        <v>23628</v>
      </c>
      <c r="E34" s="1353"/>
      <c r="F34" s="1353"/>
      <c r="G34" s="1353"/>
      <c r="H34" s="1353"/>
      <c r="I34" s="1353"/>
      <c r="J34" s="1353"/>
      <c r="K34" s="1354"/>
      <c r="L34" s="1381" t="s">
        <v>23711</v>
      </c>
      <c r="M34" s="1344">
        <f>J36</f>
        <v>80</v>
      </c>
    </row>
    <row r="35" spans="1:13" s="1" customFormat="1" ht="14.25" customHeight="1">
      <c r="A35" s="1406"/>
      <c r="B35" s="1416"/>
      <c r="C35" s="1416"/>
      <c r="D35" s="573"/>
      <c r="E35" s="465"/>
      <c r="F35" s="484" t="s">
        <v>23712</v>
      </c>
      <c r="G35" s="465"/>
      <c r="H35" s="80" t="s">
        <v>23713</v>
      </c>
      <c r="I35" s="465"/>
      <c r="J35" s="465"/>
      <c r="K35" s="466"/>
      <c r="L35" s="1513"/>
      <c r="M35" s="1435"/>
    </row>
    <row r="36" spans="1:13" s="1" customFormat="1" ht="26.25" customHeight="1">
      <c r="A36" s="1384"/>
      <c r="B36" s="1437"/>
      <c r="C36" s="1437"/>
      <c r="D36" s="1460" t="s">
        <v>23780</v>
      </c>
      <c r="E36" s="1461"/>
      <c r="F36" s="471">
        <v>20</v>
      </c>
      <c r="G36" s="467" t="s">
        <v>171</v>
      </c>
      <c r="H36" s="467">
        <v>4</v>
      </c>
      <c r="I36" s="467" t="s">
        <v>23657</v>
      </c>
      <c r="J36" s="472">
        <f>ROUND(F36*H36,2)</f>
        <v>80</v>
      </c>
      <c r="K36" s="499" t="s">
        <v>23710</v>
      </c>
      <c r="L36" s="1438"/>
      <c r="M36" s="1345"/>
    </row>
    <row r="37" spans="1:13" s="1" customFormat="1" ht="19.5" customHeight="1">
      <c r="A37" s="1376" t="s">
        <v>23973</v>
      </c>
      <c r="B37" s="1407" t="s">
        <v>3499</v>
      </c>
      <c r="C37" s="1407" t="s">
        <v>23747</v>
      </c>
      <c r="D37" s="1368" t="s">
        <v>23771</v>
      </c>
      <c r="E37" s="1353"/>
      <c r="F37" s="1353"/>
      <c r="G37" s="1353"/>
      <c r="H37" s="1353"/>
      <c r="I37" s="1353"/>
      <c r="J37" s="1353"/>
      <c r="K37" s="1354"/>
      <c r="L37" s="1381" t="s">
        <v>23772</v>
      </c>
      <c r="M37" s="1344">
        <f>J39</f>
        <v>8</v>
      </c>
    </row>
    <row r="38" spans="1:13" s="1" customFormat="1" ht="19.5" customHeight="1">
      <c r="A38" s="1406"/>
      <c r="B38" s="1416"/>
      <c r="C38" s="1416"/>
      <c r="D38" s="559"/>
      <c r="E38" s="560"/>
      <c r="F38" s="80" t="s">
        <v>23774</v>
      </c>
      <c r="G38" s="460"/>
      <c r="H38" s="80" t="s">
        <v>23713</v>
      </c>
      <c r="I38" s="560"/>
      <c r="J38" s="560"/>
      <c r="K38" s="561"/>
      <c r="L38" s="1513"/>
      <c r="M38" s="1435"/>
    </row>
    <row r="39" spans="1:13" s="1" customFormat="1" ht="19.5" customHeight="1">
      <c r="A39" s="1406"/>
      <c r="B39" s="1416"/>
      <c r="C39" s="1416"/>
      <c r="D39" s="559"/>
      <c r="E39" s="560"/>
      <c r="F39" s="409">
        <v>2</v>
      </c>
      <c r="G39" s="370" t="s">
        <v>171</v>
      </c>
      <c r="H39" s="409">
        <v>4</v>
      </c>
      <c r="I39" s="560" t="s">
        <v>23657</v>
      </c>
      <c r="J39" s="472">
        <f>ROUND(F39*H39,2)</f>
        <v>8</v>
      </c>
      <c r="K39" s="571" t="s">
        <v>23775</v>
      </c>
      <c r="L39" s="1513"/>
      <c r="M39" s="1435"/>
    </row>
    <row r="40" spans="1:13" s="1" customFormat="1" ht="44.25" customHeight="1">
      <c r="A40" s="1376" t="s">
        <v>31858</v>
      </c>
      <c r="B40" s="1407" t="s">
        <v>3461</v>
      </c>
      <c r="C40" s="1407" t="s">
        <v>23747</v>
      </c>
      <c r="D40" s="1353" t="s">
        <v>23773</v>
      </c>
      <c r="E40" s="1353"/>
      <c r="F40" s="1353"/>
      <c r="G40" s="1353"/>
      <c r="H40" s="1353"/>
      <c r="I40" s="1353"/>
      <c r="J40" s="1353"/>
      <c r="K40" s="1354"/>
      <c r="L40" s="1381" t="s">
        <v>23656</v>
      </c>
      <c r="M40" s="1344">
        <f>J42</f>
        <v>2</v>
      </c>
    </row>
    <row r="41" spans="1:13" s="1" customFormat="1" ht="19.5" customHeight="1">
      <c r="A41" s="1406"/>
      <c r="B41" s="1416"/>
      <c r="C41" s="1398"/>
      <c r="D41" s="384" t="s">
        <v>23781</v>
      </c>
      <c r="E41" s="560"/>
      <c r="F41" s="384" t="s">
        <v>23667</v>
      </c>
      <c r="G41" s="384"/>
      <c r="H41" s="384" t="s">
        <v>23668</v>
      </c>
      <c r="I41" s="331"/>
      <c r="J41" s="331"/>
      <c r="K41" s="333"/>
      <c r="L41" s="1513"/>
      <c r="M41" s="1435"/>
    </row>
    <row r="42" spans="1:13" s="1" customFormat="1" ht="19.5" customHeight="1">
      <c r="A42" s="1406"/>
      <c r="B42" s="1416"/>
      <c r="C42" s="1445"/>
      <c r="D42" s="335">
        <v>2</v>
      </c>
      <c r="E42" s="335" t="s">
        <v>171</v>
      </c>
      <c r="F42" s="335">
        <v>1</v>
      </c>
      <c r="G42" s="335" t="s">
        <v>171</v>
      </c>
      <c r="H42" s="370">
        <v>1</v>
      </c>
      <c r="I42" s="335" t="s">
        <v>23657</v>
      </c>
      <c r="J42" s="444">
        <f>ROUND(D42*F42*H42,2)</f>
        <v>2</v>
      </c>
      <c r="K42" s="448" t="s">
        <v>23656</v>
      </c>
      <c r="L42" s="1513"/>
      <c r="M42" s="1435"/>
    </row>
    <row r="43" spans="1:13" s="1" customFormat="1" ht="32.25" customHeight="1">
      <c r="A43" s="1376" t="s">
        <v>31859</v>
      </c>
      <c r="B43" s="1407" t="s">
        <v>3509</v>
      </c>
      <c r="C43" s="1407" t="s">
        <v>23747</v>
      </c>
      <c r="D43" s="1368" t="s">
        <v>31896</v>
      </c>
      <c r="E43" s="1353"/>
      <c r="F43" s="1353"/>
      <c r="G43" s="1353"/>
      <c r="H43" s="1353"/>
      <c r="I43" s="1353"/>
      <c r="J43" s="1353"/>
      <c r="K43" s="1354"/>
      <c r="L43" s="1381" t="s">
        <v>23656</v>
      </c>
      <c r="M43" s="1344">
        <f>J45</f>
        <v>20</v>
      </c>
    </row>
    <row r="44" spans="1:13" s="1" customFormat="1" ht="19.5" customHeight="1">
      <c r="A44" s="1406"/>
      <c r="B44" s="1416"/>
      <c r="C44" s="1416"/>
      <c r="D44" s="573"/>
      <c r="E44" s="961"/>
      <c r="F44" s="484" t="s">
        <v>23684</v>
      </c>
      <c r="G44" s="961"/>
      <c r="H44" s="80" t="s">
        <v>31895</v>
      </c>
      <c r="I44" s="961"/>
      <c r="J44" s="961"/>
      <c r="K44" s="962"/>
      <c r="L44" s="1513"/>
      <c r="M44" s="1435"/>
    </row>
    <row r="45" spans="1:13" s="1" customFormat="1" ht="27" customHeight="1">
      <c r="A45" s="1377"/>
      <c r="B45" s="1437"/>
      <c r="C45" s="1437"/>
      <c r="D45" s="1460" t="s">
        <v>23780</v>
      </c>
      <c r="E45" s="1461"/>
      <c r="F45" s="471">
        <v>20</v>
      </c>
      <c r="G45" s="963" t="s">
        <v>171</v>
      </c>
      <c r="H45" s="963">
        <v>1</v>
      </c>
      <c r="I45" s="963" t="s">
        <v>23657</v>
      </c>
      <c r="J45" s="472">
        <f>ROUND(F45*H45,2)</f>
        <v>20</v>
      </c>
      <c r="K45" s="499" t="s">
        <v>23656</v>
      </c>
      <c r="L45" s="1438"/>
      <c r="M45" s="1345"/>
    </row>
    <row r="46" spans="1:13" s="1" customFormat="1" ht="43.5" customHeight="1">
      <c r="A46" s="1376" t="s">
        <v>31905</v>
      </c>
      <c r="B46" s="1407" t="s">
        <v>2865</v>
      </c>
      <c r="C46" s="1407" t="s">
        <v>23747</v>
      </c>
      <c r="D46" s="1368" t="s">
        <v>23776</v>
      </c>
      <c r="E46" s="1353"/>
      <c r="F46" s="1353"/>
      <c r="G46" s="1353"/>
      <c r="H46" s="1353"/>
      <c r="I46" s="1353"/>
      <c r="J46" s="1353"/>
      <c r="K46" s="1354"/>
      <c r="L46" s="1381" t="s">
        <v>23777</v>
      </c>
      <c r="M46" s="1344">
        <f>J48</f>
        <v>200</v>
      </c>
    </row>
    <row r="47" spans="1:13" s="1" customFormat="1" ht="15" customHeight="1">
      <c r="A47" s="1406"/>
      <c r="B47" s="1416"/>
      <c r="C47" s="1416"/>
      <c r="D47" s="559"/>
      <c r="E47" s="560"/>
      <c r="F47" s="80" t="s">
        <v>23778</v>
      </c>
      <c r="G47" s="460"/>
      <c r="H47" s="80" t="s">
        <v>23782</v>
      </c>
      <c r="I47" s="560"/>
      <c r="J47" s="560"/>
      <c r="K47" s="561"/>
      <c r="L47" s="1513"/>
      <c r="M47" s="1435"/>
    </row>
    <row r="48" spans="1:13" s="1" customFormat="1" ht="25.5" customHeight="1">
      <c r="A48" s="1377"/>
      <c r="B48" s="1437"/>
      <c r="C48" s="1437"/>
      <c r="D48" s="572"/>
      <c r="E48" s="498"/>
      <c r="F48" s="388">
        <v>20</v>
      </c>
      <c r="G48" s="471" t="s">
        <v>171</v>
      </c>
      <c r="H48" s="388">
        <v>10</v>
      </c>
      <c r="I48" s="498" t="s">
        <v>23657</v>
      </c>
      <c r="J48" s="472">
        <f>ROUND(F48*H48,2)</f>
        <v>200</v>
      </c>
      <c r="K48" s="499" t="s">
        <v>23779</v>
      </c>
      <c r="L48" s="1438"/>
      <c r="M48" s="1345"/>
    </row>
    <row r="49" spans="1:13" s="1" customFormat="1" ht="11.25" customHeight="1" thickBot="1">
      <c r="A49" s="1234"/>
      <c r="B49" s="1235"/>
      <c r="C49" s="1235"/>
      <c r="D49" s="501"/>
      <c r="E49" s="493"/>
      <c r="F49" s="370"/>
      <c r="G49" s="411"/>
      <c r="H49" s="411"/>
      <c r="I49" s="411"/>
      <c r="J49" s="497"/>
      <c r="K49" s="460"/>
      <c r="L49" s="411"/>
      <c r="M49" s="410"/>
    </row>
    <row r="50" spans="1:13" s="1" customFormat="1" ht="19.5" customHeight="1" thickBot="1">
      <c r="A50" s="1232">
        <v>2</v>
      </c>
      <c r="B50" s="1233"/>
      <c r="C50" s="1233"/>
      <c r="D50" s="283" t="s">
        <v>23716</v>
      </c>
      <c r="E50" s="283"/>
      <c r="F50" s="283"/>
      <c r="G50" s="283"/>
      <c r="H50" s="283"/>
      <c r="I50" s="283"/>
      <c r="J50" s="283"/>
      <c r="K50" s="283"/>
      <c r="L50" s="521"/>
      <c r="M50" s="606"/>
    </row>
    <row r="51" spans="1:13" s="1" customFormat="1" ht="32.25" customHeight="1">
      <c r="A51" s="1406" t="s">
        <v>32040</v>
      </c>
      <c r="B51" s="1415" t="s">
        <v>2929</v>
      </c>
      <c r="C51" s="1534" t="s">
        <v>23747</v>
      </c>
      <c r="D51" s="1545" t="s">
        <v>23719</v>
      </c>
      <c r="E51" s="1546"/>
      <c r="F51" s="1546"/>
      <c r="G51" s="1546"/>
      <c r="H51" s="1546"/>
      <c r="I51" s="1546"/>
      <c r="J51" s="1546"/>
      <c r="K51" s="1547"/>
      <c r="L51" s="1548" t="s">
        <v>23659</v>
      </c>
      <c r="M51" s="1435">
        <f>J56</f>
        <v>0.39</v>
      </c>
    </row>
    <row r="52" spans="1:13" s="1" customFormat="1" ht="13.5" customHeight="1">
      <c r="A52" s="1406"/>
      <c r="B52" s="1551"/>
      <c r="C52" s="1534"/>
      <c r="D52" s="34"/>
      <c r="E52" s="480"/>
      <c r="F52" s="484" t="s">
        <v>23684</v>
      </c>
      <c r="G52" s="480"/>
      <c r="H52" s="80" t="s">
        <v>23685</v>
      </c>
      <c r="I52" s="480"/>
      <c r="J52" s="480"/>
      <c r="K52" s="481"/>
      <c r="L52" s="1549"/>
      <c r="M52" s="1435"/>
    </row>
    <row r="53" spans="1:13" s="1" customFormat="1" ht="60.75" customHeight="1">
      <c r="A53" s="1406"/>
      <c r="B53" s="1551"/>
      <c r="C53" s="1534"/>
      <c r="D53" s="1517" t="s">
        <v>31925</v>
      </c>
      <c r="E53" s="1518"/>
      <c r="F53" s="409">
        <v>1.5</v>
      </c>
      <c r="G53" s="370" t="s">
        <v>171</v>
      </c>
      <c r="H53" s="409">
        <v>2</v>
      </c>
      <c r="I53" s="370" t="s">
        <v>23657</v>
      </c>
      <c r="J53" s="370">
        <f>ROUND(F53*H53,2)</f>
        <v>3</v>
      </c>
      <c r="K53" s="1041" t="s">
        <v>23656</v>
      </c>
      <c r="L53" s="1549"/>
      <c r="M53" s="1435"/>
    </row>
    <row r="54" spans="1:13" s="1" customFormat="1" ht="19.5" customHeight="1">
      <c r="A54" s="1406"/>
      <c r="B54" s="1551"/>
      <c r="C54" s="1534"/>
      <c r="D54" s="492"/>
      <c r="E54" s="480"/>
      <c r="F54" s="409"/>
      <c r="G54" s="370"/>
      <c r="H54" s="496" t="s">
        <v>23721</v>
      </c>
      <c r="I54" s="497" t="s">
        <v>23657</v>
      </c>
      <c r="J54" s="497">
        <f>ROUND(SUM(J53:J53),2)</f>
        <v>3</v>
      </c>
      <c r="K54" s="468" t="s">
        <v>23656</v>
      </c>
      <c r="L54" s="1549"/>
      <c r="M54" s="1435"/>
    </row>
    <row r="55" spans="1:13" s="1" customFormat="1" ht="19.5" customHeight="1">
      <c r="A55" s="1406"/>
      <c r="B55" s="1551"/>
      <c r="C55" s="1534"/>
      <c r="D55" s="492"/>
      <c r="E55" s="480"/>
      <c r="F55" s="494" t="s">
        <v>23714</v>
      </c>
      <c r="G55" s="495"/>
      <c r="H55" s="494" t="s">
        <v>23699</v>
      </c>
      <c r="I55" s="370"/>
      <c r="J55" s="370"/>
      <c r="K55" s="485"/>
      <c r="L55" s="1549"/>
      <c r="M55" s="1435"/>
    </row>
    <row r="56" spans="1:13" s="1" customFormat="1" ht="19.5" customHeight="1">
      <c r="A56" s="1377"/>
      <c r="B56" s="1552"/>
      <c r="C56" s="1535"/>
      <c r="D56" s="617" t="s">
        <v>23720</v>
      </c>
      <c r="E56" s="498"/>
      <c r="F56" s="389">
        <f>J54</f>
        <v>3</v>
      </c>
      <c r="G56" s="472" t="s">
        <v>171</v>
      </c>
      <c r="H56" s="389">
        <v>0.13</v>
      </c>
      <c r="I56" s="472" t="s">
        <v>23657</v>
      </c>
      <c r="J56" s="472">
        <f>ROUND(F56*H56,2)</f>
        <v>0.39</v>
      </c>
      <c r="K56" s="499" t="s">
        <v>23659</v>
      </c>
      <c r="L56" s="1550"/>
      <c r="M56" s="1345"/>
    </row>
    <row r="57" spans="1:13" s="1" customFormat="1" ht="56.25" customHeight="1">
      <c r="A57" s="1563" t="s">
        <v>23680</v>
      </c>
      <c r="B57" s="1407" t="s">
        <v>226</v>
      </c>
      <c r="C57" s="1407" t="s">
        <v>23747</v>
      </c>
      <c r="D57" s="1347" t="s">
        <v>23784</v>
      </c>
      <c r="E57" s="1348"/>
      <c r="F57" s="1348"/>
      <c r="G57" s="1348"/>
      <c r="H57" s="1348"/>
      <c r="I57" s="1348"/>
      <c r="J57" s="1348"/>
      <c r="K57" s="1349"/>
      <c r="L57" s="1381" t="s">
        <v>23785</v>
      </c>
      <c r="M57" s="1344">
        <f>J60</f>
        <v>0.96</v>
      </c>
    </row>
    <row r="58" spans="1:13" s="1" customFormat="1" ht="27" customHeight="1">
      <c r="A58" s="1564"/>
      <c r="B58" s="1416"/>
      <c r="C58" s="1416"/>
      <c r="D58" s="651" t="s">
        <v>23867</v>
      </c>
      <c r="E58" s="642"/>
      <c r="F58" s="664" t="s">
        <v>23868</v>
      </c>
      <c r="G58" s="580"/>
      <c r="H58" s="653" t="s">
        <v>23788</v>
      </c>
      <c r="I58" s="581"/>
      <c r="J58" s="581"/>
      <c r="K58" s="582"/>
      <c r="L58" s="1513"/>
      <c r="M58" s="1435"/>
    </row>
    <row r="59" spans="1:13" s="1" customFormat="1" ht="19.5" customHeight="1">
      <c r="A59" s="1564"/>
      <c r="B59" s="1416"/>
      <c r="C59" s="1416"/>
      <c r="D59" s="579">
        <f>J56</f>
        <v>0.39</v>
      </c>
      <c r="E59" s="641" t="s">
        <v>171</v>
      </c>
      <c r="F59" s="486">
        <v>1.9</v>
      </c>
      <c r="G59" s="370" t="s">
        <v>171</v>
      </c>
      <c r="H59" s="409">
        <v>1.3</v>
      </c>
      <c r="I59" s="370" t="s">
        <v>23657</v>
      </c>
      <c r="J59" s="497">
        <f>ROUND(D59*F59*H59,2)</f>
        <v>0.96</v>
      </c>
      <c r="K59" s="468" t="s">
        <v>23785</v>
      </c>
      <c r="L59" s="1513"/>
      <c r="M59" s="1435"/>
    </row>
    <row r="60" spans="1:13" s="1" customFormat="1" ht="19.5" customHeight="1">
      <c r="A60" s="1565"/>
      <c r="B60" s="1416"/>
      <c r="C60" s="1416"/>
      <c r="D60" s="652"/>
      <c r="E60" s="643"/>
      <c r="F60" s="388"/>
      <c r="G60" s="471"/>
      <c r="H60" s="389" t="s">
        <v>179</v>
      </c>
      <c r="I60" s="472" t="s">
        <v>23657</v>
      </c>
      <c r="J60" s="472">
        <f>SUM(J59:J59)</f>
        <v>0.96</v>
      </c>
      <c r="K60" s="499" t="s">
        <v>23785</v>
      </c>
      <c r="L60" s="1513"/>
      <c r="M60" s="1435"/>
    </row>
    <row r="61" spans="1:13" s="1" customFormat="1" ht="56.25" customHeight="1">
      <c r="A61" s="1376" t="s">
        <v>32041</v>
      </c>
      <c r="B61" s="1407" t="s">
        <v>229</v>
      </c>
      <c r="C61" s="1407" t="s">
        <v>23747</v>
      </c>
      <c r="D61" s="1454" t="s">
        <v>23786</v>
      </c>
      <c r="E61" s="1455"/>
      <c r="F61" s="1455"/>
      <c r="G61" s="1455"/>
      <c r="H61" s="1455"/>
      <c r="I61" s="1455"/>
      <c r="J61" s="1455"/>
      <c r="K61" s="1456"/>
      <c r="L61" s="1381" t="s">
        <v>23787</v>
      </c>
      <c r="M61" s="1344">
        <f>J63</f>
        <v>9.6</v>
      </c>
    </row>
    <row r="62" spans="1:13" s="1" customFormat="1" ht="19.5" customHeight="1">
      <c r="A62" s="1406"/>
      <c r="B62" s="1416"/>
      <c r="C62" s="1416"/>
      <c r="D62" s="567"/>
      <c r="E62" s="568"/>
      <c r="F62" s="494" t="s">
        <v>23790</v>
      </c>
      <c r="G62" s="495"/>
      <c r="H62" s="494" t="s">
        <v>23789</v>
      </c>
      <c r="I62" s="370"/>
      <c r="J62" s="370"/>
      <c r="K62" s="569"/>
      <c r="L62" s="1513"/>
      <c r="M62" s="1435"/>
    </row>
    <row r="63" spans="1:13" s="1" customFormat="1" ht="19.5" customHeight="1">
      <c r="A63" s="1377"/>
      <c r="B63" s="1437"/>
      <c r="C63" s="1437"/>
      <c r="D63" s="572"/>
      <c r="E63" s="498"/>
      <c r="F63" s="388">
        <f>J60</f>
        <v>0.96</v>
      </c>
      <c r="G63" s="471" t="s">
        <v>171</v>
      </c>
      <c r="H63" s="388">
        <v>10</v>
      </c>
      <c r="I63" s="471" t="s">
        <v>23657</v>
      </c>
      <c r="J63" s="472">
        <f>ROUND(F63*H63,2)</f>
        <v>9.6</v>
      </c>
      <c r="K63" s="499" t="s">
        <v>23791</v>
      </c>
      <c r="L63" s="1438"/>
      <c r="M63" s="1345"/>
    </row>
    <row r="64" spans="1:13" s="1" customFormat="1" ht="9" customHeight="1" thickBot="1">
      <c r="A64" s="1236"/>
      <c r="B64" s="1235"/>
      <c r="C64" s="1235"/>
      <c r="D64" s="501"/>
      <c r="E64" s="493"/>
      <c r="F64" s="370"/>
      <c r="G64" s="411"/>
      <c r="H64" s="411"/>
      <c r="I64" s="411"/>
      <c r="J64" s="370"/>
      <c r="K64" s="411"/>
      <c r="L64" s="411"/>
      <c r="M64" s="410"/>
    </row>
    <row r="65" spans="1:13" s="1" customFormat="1" ht="19.5" customHeight="1" thickBot="1">
      <c r="A65" s="1232">
        <v>3</v>
      </c>
      <c r="B65" s="1233"/>
      <c r="C65" s="1233"/>
      <c r="D65" s="283" t="s">
        <v>23724</v>
      </c>
      <c r="E65" s="283"/>
      <c r="F65" s="283"/>
      <c r="G65" s="283"/>
      <c r="H65" s="283"/>
      <c r="I65" s="283"/>
      <c r="J65" s="283"/>
      <c r="K65" s="283"/>
      <c r="L65" s="521"/>
      <c r="M65" s="606"/>
    </row>
    <row r="66" spans="1:13" s="1" customFormat="1" ht="19.5" customHeight="1">
      <c r="A66" s="1556" t="s">
        <v>23600</v>
      </c>
      <c r="B66" s="1553" t="s">
        <v>125</v>
      </c>
      <c r="C66" s="1553" t="s">
        <v>23747</v>
      </c>
      <c r="D66" s="1558" t="s">
        <v>23869</v>
      </c>
      <c r="E66" s="1559"/>
      <c r="F66" s="1559"/>
      <c r="G66" s="1559"/>
      <c r="H66" s="1559"/>
      <c r="I66" s="1559"/>
      <c r="J66" s="1559"/>
      <c r="K66" s="1560"/>
      <c r="L66" s="1496" t="s">
        <v>23659</v>
      </c>
      <c r="M66" s="1436">
        <f>J76</f>
        <v>30.68</v>
      </c>
    </row>
    <row r="67" spans="1:13" s="1" customFormat="1" ht="19.5" customHeight="1">
      <c r="A67" s="1539"/>
      <c r="B67" s="1415"/>
      <c r="C67" s="1551"/>
      <c r="D67" s="647" t="s">
        <v>23860</v>
      </c>
      <c r="E67" s="636"/>
      <c r="F67" s="636"/>
      <c r="G67" s="636"/>
      <c r="H67" s="636"/>
      <c r="I67" s="636"/>
      <c r="J67" s="636"/>
      <c r="K67" s="637"/>
      <c r="L67" s="1440"/>
      <c r="M67" s="1356"/>
    </row>
    <row r="68" spans="1:13" s="1" customFormat="1" ht="19.5" customHeight="1">
      <c r="A68" s="1539"/>
      <c r="B68" s="1415"/>
      <c r="C68" s="1551"/>
      <c r="D68" s="583"/>
      <c r="E68" s="584"/>
      <c r="F68" s="461" t="s">
        <v>23684</v>
      </c>
      <c r="G68" s="461"/>
      <c r="H68" s="461" t="s">
        <v>23698</v>
      </c>
      <c r="I68" s="339"/>
      <c r="J68" s="339"/>
      <c r="K68" s="329"/>
      <c r="L68" s="1440"/>
      <c r="M68" s="1356"/>
    </row>
    <row r="69" spans="1:13" s="1" customFormat="1" ht="34.5" customHeight="1">
      <c r="A69" s="1539"/>
      <c r="B69" s="1415"/>
      <c r="C69" s="1551"/>
      <c r="D69" s="1447" t="s">
        <v>23715</v>
      </c>
      <c r="E69" s="1405"/>
      <c r="F69" s="486">
        <v>32.4</v>
      </c>
      <c r="G69" s="486" t="s">
        <v>171</v>
      </c>
      <c r="H69" s="486">
        <v>18.8</v>
      </c>
      <c r="I69" s="486" t="s">
        <v>23657</v>
      </c>
      <c r="J69" s="486">
        <f>ROUND(F69*H69,2)</f>
        <v>609.12</v>
      </c>
      <c r="K69" s="623" t="s">
        <v>23656</v>
      </c>
      <c r="L69" s="1440"/>
      <c r="M69" s="1356"/>
    </row>
    <row r="70" spans="1:13" s="1" customFormat="1" ht="34.5" customHeight="1">
      <c r="A70" s="1539"/>
      <c r="B70" s="1415"/>
      <c r="C70" s="1551"/>
      <c r="D70" s="1447" t="s">
        <v>31873</v>
      </c>
      <c r="E70" s="1405"/>
      <c r="F70" s="486">
        <v>3.5</v>
      </c>
      <c r="G70" s="486" t="s">
        <v>171</v>
      </c>
      <c r="H70" s="1127">
        <v>1.25</v>
      </c>
      <c r="I70" s="486" t="s">
        <v>23657</v>
      </c>
      <c r="J70" s="486">
        <f t="shared" ref="J70" si="0">ROUND(F70*H70,2)</f>
        <v>4.38</v>
      </c>
      <c r="K70" s="623" t="s">
        <v>23656</v>
      </c>
      <c r="L70" s="1440"/>
      <c r="M70" s="1356"/>
    </row>
    <row r="71" spans="1:13" s="1" customFormat="1" ht="16.5" customHeight="1">
      <c r="A71" s="1539"/>
      <c r="B71" s="1415"/>
      <c r="C71" s="1551"/>
      <c r="D71" s="345"/>
      <c r="E71" s="339"/>
      <c r="F71" s="339"/>
      <c r="G71" s="339"/>
      <c r="H71" s="339"/>
      <c r="I71" s="339"/>
      <c r="J71" s="486"/>
      <c r="K71" s="329"/>
      <c r="L71" s="1440"/>
      <c r="M71" s="1356"/>
    </row>
    <row r="72" spans="1:13" s="1" customFormat="1" ht="21.75" customHeight="1">
      <c r="A72" s="1539"/>
      <c r="B72" s="1415"/>
      <c r="C72" s="1551"/>
      <c r="D72" s="345" t="s">
        <v>23859</v>
      </c>
      <c r="E72" s="339"/>
      <c r="F72" s="339"/>
      <c r="G72" s="339"/>
      <c r="H72" s="339"/>
      <c r="I72" s="339"/>
      <c r="J72" s="486"/>
      <c r="K72" s="329"/>
      <c r="L72" s="1440"/>
      <c r="M72" s="1356"/>
    </row>
    <row r="73" spans="1:13" s="1" customFormat="1" ht="14.25" customHeight="1">
      <c r="A73" s="1539"/>
      <c r="B73" s="1415"/>
      <c r="C73" s="1551"/>
      <c r="D73" s="646"/>
      <c r="E73" s="339"/>
      <c r="F73" s="461" t="s">
        <v>23714</v>
      </c>
      <c r="G73" s="461"/>
      <c r="H73" s="461" t="s">
        <v>23699</v>
      </c>
      <c r="I73" s="463"/>
      <c r="J73" s="486"/>
      <c r="K73" s="639"/>
      <c r="L73" s="1440"/>
      <c r="M73" s="1356"/>
    </row>
    <row r="74" spans="1:13" s="1" customFormat="1" ht="19.5" customHeight="1">
      <c r="A74" s="1539"/>
      <c r="B74" s="1415"/>
      <c r="C74" s="1551"/>
      <c r="D74" s="345" t="s">
        <v>23858</v>
      </c>
      <c r="E74" s="339"/>
      <c r="F74" s="486">
        <f>J69</f>
        <v>609.12</v>
      </c>
      <c r="G74" s="463" t="s">
        <v>171</v>
      </c>
      <c r="H74" s="463">
        <v>0.05</v>
      </c>
      <c r="I74" s="463" t="s">
        <v>23657</v>
      </c>
      <c r="J74" s="486">
        <f>ROUND(F74*H74,2)</f>
        <v>30.46</v>
      </c>
      <c r="K74" s="639" t="s">
        <v>23659</v>
      </c>
      <c r="L74" s="1440"/>
      <c r="M74" s="1356"/>
    </row>
    <row r="75" spans="1:13" s="1" customFormat="1" ht="35.25" customHeight="1">
      <c r="A75" s="1539"/>
      <c r="B75" s="1415"/>
      <c r="C75" s="1551"/>
      <c r="D75" s="1447" t="s">
        <v>31877</v>
      </c>
      <c r="E75" s="1405"/>
      <c r="F75" s="486">
        <f>J70</f>
        <v>4.38</v>
      </c>
      <c r="G75" s="463" t="s">
        <v>171</v>
      </c>
      <c r="H75" s="463">
        <v>0.05</v>
      </c>
      <c r="I75" s="463" t="s">
        <v>23657</v>
      </c>
      <c r="J75" s="486">
        <f>ROUND(F75*H75,2)</f>
        <v>0.22</v>
      </c>
      <c r="K75" s="639" t="s">
        <v>23659</v>
      </c>
      <c r="L75" s="1440"/>
      <c r="M75" s="1356"/>
    </row>
    <row r="76" spans="1:13" s="1" customFormat="1" ht="19.5" customHeight="1">
      <c r="A76" s="1540"/>
      <c r="B76" s="1557"/>
      <c r="C76" s="1552"/>
      <c r="D76" s="502"/>
      <c r="E76" s="354"/>
      <c r="F76" s="489"/>
      <c r="G76" s="503"/>
      <c r="H76" s="504" t="s">
        <v>179</v>
      </c>
      <c r="I76" s="504" t="s">
        <v>23657</v>
      </c>
      <c r="J76" s="402">
        <f>ROUND(SUM(J74:J75),2)</f>
        <v>30.68</v>
      </c>
      <c r="K76" s="645" t="s">
        <v>23659</v>
      </c>
      <c r="L76" s="1453"/>
      <c r="M76" s="1371"/>
    </row>
    <row r="77" spans="1:13" s="1" customFormat="1" ht="34.5" customHeight="1">
      <c r="A77" s="1398" t="s">
        <v>23608</v>
      </c>
      <c r="B77" s="1398" t="s">
        <v>51</v>
      </c>
      <c r="C77" s="1398" t="s">
        <v>23747</v>
      </c>
      <c r="D77" s="1393" t="s">
        <v>23897</v>
      </c>
      <c r="E77" s="1393"/>
      <c r="F77" s="1393"/>
      <c r="G77" s="1393"/>
      <c r="H77" s="1393"/>
      <c r="I77" s="1393"/>
      <c r="J77" s="1393"/>
      <c r="K77" s="1394"/>
      <c r="L77" s="1481" t="s">
        <v>23659</v>
      </c>
      <c r="M77" s="1422">
        <f>J92</f>
        <v>24.21</v>
      </c>
    </row>
    <row r="78" spans="1:13" s="1" customFormat="1" ht="26.25" customHeight="1">
      <c r="A78" s="1398"/>
      <c r="B78" s="1398"/>
      <c r="C78" s="1398"/>
      <c r="D78" s="694" t="s">
        <v>23903</v>
      </c>
      <c r="E78" s="678"/>
      <c r="F78" s="678"/>
      <c r="G78" s="678"/>
      <c r="H78" s="678"/>
      <c r="I78" s="678"/>
      <c r="J78" s="678"/>
      <c r="K78" s="679"/>
      <c r="L78" s="1471"/>
      <c r="M78" s="1422"/>
    </row>
    <row r="79" spans="1:13" s="1" customFormat="1" ht="35.25" customHeight="1">
      <c r="A79" s="1398"/>
      <c r="B79" s="1398"/>
      <c r="C79" s="1398"/>
      <c r="D79" s="1428" t="s">
        <v>23904</v>
      </c>
      <c r="E79" s="1428"/>
      <c r="F79" s="1428"/>
      <c r="G79" s="1428"/>
      <c r="H79" s="1428"/>
      <c r="I79" s="1428"/>
      <c r="J79" s="1428"/>
      <c r="K79" s="1507"/>
      <c r="L79" s="1471"/>
      <c r="M79" s="1422"/>
    </row>
    <row r="80" spans="1:13" s="1" customFormat="1" ht="26.25" customHeight="1">
      <c r="A80" s="1398"/>
      <c r="B80" s="1398"/>
      <c r="C80" s="1398"/>
      <c r="D80" s="506" t="s">
        <v>23906</v>
      </c>
      <c r="E80" s="668"/>
      <c r="F80" s="668"/>
      <c r="G80" s="668"/>
      <c r="H80" s="668"/>
      <c r="I80" s="668"/>
      <c r="J80" s="668"/>
      <c r="K80" s="669"/>
      <c r="L80" s="1471"/>
      <c r="M80" s="1422"/>
    </row>
    <row r="81" spans="1:13" s="1" customFormat="1" ht="19.5" customHeight="1">
      <c r="A81" s="1398"/>
      <c r="B81" s="1398"/>
      <c r="C81" s="1398"/>
      <c r="D81" s="384"/>
      <c r="E81" s="668"/>
      <c r="F81" s="671" t="s">
        <v>23898</v>
      </c>
      <c r="G81" s="59"/>
      <c r="H81" s="35" t="s">
        <v>23899</v>
      </c>
      <c r="I81" s="533"/>
      <c r="J81" s="668"/>
      <c r="K81" s="669"/>
      <c r="L81" s="1471"/>
      <c r="M81" s="1422"/>
    </row>
    <row r="82" spans="1:13" s="1" customFormat="1" ht="19.5" customHeight="1">
      <c r="A82" s="1398"/>
      <c r="B82" s="1398"/>
      <c r="C82" s="1398"/>
      <c r="D82" s="218">
        <v>2</v>
      </c>
      <c r="E82" s="218" t="s">
        <v>171</v>
      </c>
      <c r="F82" s="218">
        <v>3.14</v>
      </c>
      <c r="G82" s="218" t="s">
        <v>171</v>
      </c>
      <c r="H82" s="672" t="s">
        <v>23905</v>
      </c>
      <c r="I82" s="218" t="s">
        <v>23657</v>
      </c>
      <c r="J82" s="218">
        <f>ROUND(D82*F82*0.6*0.6,2)</f>
        <v>2.2599999999999998</v>
      </c>
      <c r="K82" s="681" t="s">
        <v>23656</v>
      </c>
      <c r="L82" s="1471"/>
      <c r="M82" s="1422"/>
    </row>
    <row r="83" spans="1:13" s="1" customFormat="1" ht="19.5" customHeight="1">
      <c r="A83" s="1398"/>
      <c r="B83" s="1398"/>
      <c r="C83" s="1398"/>
      <c r="D83" s="506" t="s">
        <v>23902</v>
      </c>
      <c r="E83" s="506"/>
      <c r="F83" s="506"/>
      <c r="G83" s="506"/>
      <c r="H83" s="506"/>
      <c r="I83" s="506"/>
      <c r="J83" s="506"/>
      <c r="K83" s="669"/>
      <c r="L83" s="1471"/>
      <c r="M83" s="1422"/>
    </row>
    <row r="84" spans="1:13" s="1" customFormat="1" ht="19.5" customHeight="1">
      <c r="A84" s="1398"/>
      <c r="B84" s="1398"/>
      <c r="C84" s="1398"/>
      <c r="D84" s="506"/>
      <c r="E84" s="506"/>
      <c r="F84" s="384" t="s">
        <v>23714</v>
      </c>
      <c r="G84" s="668"/>
      <c r="H84" s="384" t="s">
        <v>23901</v>
      </c>
      <c r="I84" s="506"/>
      <c r="J84" s="506"/>
      <c r="K84" s="669"/>
      <c r="L84" s="1471"/>
      <c r="M84" s="1422"/>
    </row>
    <row r="85" spans="1:13" s="1" customFormat="1" ht="19.5" customHeight="1">
      <c r="A85" s="1398"/>
      <c r="B85" s="1398"/>
      <c r="C85" s="1398"/>
      <c r="D85" s="506"/>
      <c r="E85" s="506"/>
      <c r="F85" s="218">
        <f>J82</f>
        <v>2.2599999999999998</v>
      </c>
      <c r="G85" s="218" t="s">
        <v>171</v>
      </c>
      <c r="H85" s="218">
        <v>0.82499999999999996</v>
      </c>
      <c r="I85" s="218" t="s">
        <v>23657</v>
      </c>
      <c r="J85" s="692">
        <f>ROUND(F85*H85,2)</f>
        <v>1.86</v>
      </c>
      <c r="K85" s="693" t="s">
        <v>23659</v>
      </c>
      <c r="L85" s="1471"/>
      <c r="M85" s="1422"/>
    </row>
    <row r="86" spans="1:13" s="1" customFormat="1" ht="19.5" customHeight="1">
      <c r="A86" s="1398"/>
      <c r="B86" s="1398"/>
      <c r="C86" s="1398"/>
      <c r="D86" s="506"/>
      <c r="E86" s="506"/>
      <c r="F86" s="218"/>
      <c r="G86" s="218"/>
      <c r="H86" s="218"/>
      <c r="I86" s="218"/>
      <c r="J86" s="218"/>
      <c r="K86" s="681"/>
      <c r="L86" s="1471"/>
      <c r="M86" s="1422"/>
    </row>
    <row r="87" spans="1:13" s="1" customFormat="1" ht="33" customHeight="1">
      <c r="A87" s="1398"/>
      <c r="B87" s="1398"/>
      <c r="C87" s="1398"/>
      <c r="D87" s="1427" t="s">
        <v>23917</v>
      </c>
      <c r="E87" s="1428"/>
      <c r="F87" s="1428"/>
      <c r="G87" s="1428"/>
      <c r="H87" s="1428"/>
      <c r="I87" s="1428"/>
      <c r="J87" s="1428"/>
      <c r="K87" s="1507"/>
      <c r="L87" s="1471"/>
      <c r="M87" s="1422"/>
    </row>
    <row r="88" spans="1:13" s="1" customFormat="1" ht="19.5" customHeight="1">
      <c r="A88" s="1398"/>
      <c r="B88" s="1398"/>
      <c r="C88" s="1398"/>
      <c r="D88" s="384" t="s">
        <v>23729</v>
      </c>
      <c r="E88" s="384"/>
      <c r="F88" s="384" t="s">
        <v>23837</v>
      </c>
      <c r="G88" s="4"/>
      <c r="H88" s="384" t="s">
        <v>23730</v>
      </c>
      <c r="I88" s="218"/>
      <c r="J88" s="218"/>
      <c r="K88" s="681"/>
      <c r="L88" s="1471"/>
      <c r="M88" s="1422"/>
    </row>
    <row r="89" spans="1:13" s="1" customFormat="1" ht="19.5" customHeight="1">
      <c r="A89" s="1398"/>
      <c r="B89" s="1398"/>
      <c r="C89" s="1398"/>
      <c r="D89" s="672">
        <v>76.400000000000006</v>
      </c>
      <c r="E89" s="672" t="s">
        <v>171</v>
      </c>
      <c r="F89" s="672">
        <v>0.65</v>
      </c>
      <c r="G89" s="672" t="s">
        <v>171</v>
      </c>
      <c r="H89" s="672">
        <v>0.45</v>
      </c>
      <c r="I89" s="672" t="s">
        <v>23657</v>
      </c>
      <c r="J89" s="590">
        <f>ROUND(D89*F89*H89,2)</f>
        <v>22.35</v>
      </c>
      <c r="K89" s="695" t="s">
        <v>23659</v>
      </c>
      <c r="L89" s="1471"/>
      <c r="M89" s="1422"/>
    </row>
    <row r="90" spans="1:13" s="1" customFormat="1" ht="19.5" customHeight="1">
      <c r="A90" s="1398"/>
      <c r="B90" s="1398"/>
      <c r="C90" s="1398"/>
      <c r="D90" s="697" t="s">
        <v>23907</v>
      </c>
      <c r="E90" s="590"/>
      <c r="F90" s="590"/>
      <c r="G90" s="590"/>
      <c r="H90" s="590"/>
      <c r="I90" s="590"/>
      <c r="J90" s="590"/>
      <c r="K90" s="695"/>
      <c r="L90" s="1471"/>
      <c r="M90" s="1422"/>
    </row>
    <row r="91" spans="1:13" s="1" customFormat="1" ht="19.5" customHeight="1">
      <c r="A91" s="1398"/>
      <c r="B91" s="1398"/>
      <c r="C91" s="1398"/>
      <c r="D91" s="590"/>
      <c r="E91" s="590"/>
      <c r="F91" s="635" t="s">
        <v>23908</v>
      </c>
      <c r="G91" s="635"/>
      <c r="H91" s="699" t="s">
        <v>23909</v>
      </c>
      <c r="I91" s="590"/>
      <c r="J91" s="590"/>
      <c r="K91" s="695"/>
      <c r="L91" s="1471"/>
      <c r="M91" s="1422"/>
    </row>
    <row r="92" spans="1:13" s="1" customFormat="1" ht="19.5" customHeight="1">
      <c r="A92" s="1445"/>
      <c r="B92" s="1445"/>
      <c r="C92" s="1445"/>
      <c r="D92" s="698"/>
      <c r="E92" s="698"/>
      <c r="F92" s="10">
        <f>J85</f>
        <v>1.86</v>
      </c>
      <c r="G92" s="10" t="s">
        <v>23687</v>
      </c>
      <c r="H92" s="404">
        <f>J89</f>
        <v>22.35</v>
      </c>
      <c r="I92" s="10" t="s">
        <v>23657</v>
      </c>
      <c r="J92" s="404">
        <f>ROUND(F92+H92,2)</f>
        <v>24.21</v>
      </c>
      <c r="K92" s="405" t="s">
        <v>23659</v>
      </c>
      <c r="L92" s="1484"/>
      <c r="M92" s="1373"/>
    </row>
    <row r="93" spans="1:13" s="1" customFormat="1" ht="59.25" customHeight="1">
      <c r="A93" s="1407" t="s">
        <v>23701</v>
      </c>
      <c r="B93" s="1407" t="s">
        <v>226</v>
      </c>
      <c r="C93" s="1407" t="s">
        <v>23747</v>
      </c>
      <c r="D93" s="1348" t="s">
        <v>31935</v>
      </c>
      <c r="E93" s="1348"/>
      <c r="F93" s="1348"/>
      <c r="G93" s="1348"/>
      <c r="H93" s="1348"/>
      <c r="I93" s="1348"/>
      <c r="J93" s="1348"/>
      <c r="K93" s="1349"/>
      <c r="L93" s="1381" t="s">
        <v>23785</v>
      </c>
      <c r="M93" s="1344">
        <f>J118</f>
        <v>43.21</v>
      </c>
    </row>
    <row r="94" spans="1:13" s="1" customFormat="1" ht="21" customHeight="1">
      <c r="A94" s="1416"/>
      <c r="B94" s="1416"/>
      <c r="C94" s="1398"/>
      <c r="D94" s="352" t="s">
        <v>23922</v>
      </c>
      <c r="E94" s="352"/>
      <c r="F94" s="352"/>
      <c r="G94" s="352"/>
      <c r="H94" s="352"/>
      <c r="I94" s="352"/>
      <c r="J94" s="352"/>
      <c r="K94" s="353"/>
      <c r="L94" s="1513"/>
      <c r="M94" s="1435"/>
    </row>
    <row r="95" spans="1:13" s="1" customFormat="1" ht="21" customHeight="1">
      <c r="A95" s="1416"/>
      <c r="B95" s="1416"/>
      <c r="C95" s="1398"/>
      <c r="D95" s="492" t="s">
        <v>23920</v>
      </c>
      <c r="E95" s="492"/>
      <c r="F95" s="492" t="s">
        <v>23921</v>
      </c>
      <c r="G95" s="703"/>
      <c r="H95" s="492"/>
      <c r="I95" s="492"/>
      <c r="J95" s="492" t="s">
        <v>23924</v>
      </c>
      <c r="K95" s="702"/>
      <c r="L95" s="1513"/>
      <c r="M95" s="1435"/>
    </row>
    <row r="96" spans="1:13" s="1" customFormat="1" ht="17.25" customHeight="1">
      <c r="A96" s="1416"/>
      <c r="B96" s="1416"/>
      <c r="C96" s="1398"/>
      <c r="D96" s="492"/>
      <c r="E96" s="492"/>
      <c r="F96" s="492"/>
      <c r="G96" s="703"/>
      <c r="H96" s="492"/>
      <c r="I96" s="492"/>
      <c r="J96" s="492"/>
      <c r="K96" s="702"/>
      <c r="L96" s="1513"/>
      <c r="M96" s="1435"/>
    </row>
    <row r="97" spans="1:13" s="1" customFormat="1" ht="21" customHeight="1">
      <c r="A97" s="1416"/>
      <c r="B97" s="1416"/>
      <c r="C97" s="1398"/>
      <c r="D97" s="506" t="s">
        <v>23923</v>
      </c>
      <c r="E97" s="668"/>
      <c r="F97" s="668"/>
      <c r="G97" s="668"/>
      <c r="H97" s="668"/>
      <c r="I97" s="668"/>
      <c r="J97" s="668"/>
      <c r="K97" s="669"/>
      <c r="L97" s="1513"/>
      <c r="M97" s="1435"/>
    </row>
    <row r="98" spans="1:13" s="1" customFormat="1" ht="15.75" customHeight="1">
      <c r="A98" s="1416"/>
      <c r="B98" s="1416"/>
      <c r="C98" s="1398"/>
      <c r="D98" s="384"/>
      <c r="E98" s="668"/>
      <c r="F98" s="671" t="s">
        <v>23898</v>
      </c>
      <c r="G98" s="59"/>
      <c r="H98" s="35" t="s">
        <v>23899</v>
      </c>
      <c r="I98" s="533"/>
      <c r="J98" s="668"/>
      <c r="K98" s="669"/>
      <c r="L98" s="1513"/>
      <c r="M98" s="1435"/>
    </row>
    <row r="99" spans="1:13" s="1" customFormat="1" ht="18.75" customHeight="1">
      <c r="A99" s="1416"/>
      <c r="B99" s="1416"/>
      <c r="C99" s="1398"/>
      <c r="D99" s="218">
        <v>2</v>
      </c>
      <c r="E99" s="218" t="s">
        <v>171</v>
      </c>
      <c r="F99" s="218">
        <v>3.14</v>
      </c>
      <c r="G99" s="218" t="s">
        <v>171</v>
      </c>
      <c r="H99" s="672" t="s">
        <v>23900</v>
      </c>
      <c r="I99" s="218" t="s">
        <v>23657</v>
      </c>
      <c r="J99" s="218">
        <f>ROUND(D99*F99*0.3*0.3,2)</f>
        <v>0.56999999999999995</v>
      </c>
      <c r="K99" s="681" t="s">
        <v>23656</v>
      </c>
      <c r="L99" s="1513"/>
      <c r="M99" s="1435"/>
    </row>
    <row r="100" spans="1:13" s="1" customFormat="1" ht="17.25" customHeight="1">
      <c r="A100" s="1416"/>
      <c r="B100" s="1416"/>
      <c r="C100" s="1398"/>
      <c r="D100" s="218"/>
      <c r="E100" s="218"/>
      <c r="F100" s="218"/>
      <c r="G100" s="218"/>
      <c r="H100" s="672"/>
      <c r="I100" s="218"/>
      <c r="J100" s="218"/>
      <c r="K100" s="681"/>
      <c r="L100" s="1513"/>
      <c r="M100" s="1435"/>
    </row>
    <row r="101" spans="1:13" s="1" customFormat="1" ht="22.5" customHeight="1">
      <c r="A101" s="1416"/>
      <c r="B101" s="1416"/>
      <c r="C101" s="1398"/>
      <c r="D101" s="506" t="s">
        <v>23925</v>
      </c>
      <c r="E101" s="506"/>
      <c r="F101" s="506"/>
      <c r="G101" s="506"/>
      <c r="H101" s="506"/>
      <c r="I101" s="506"/>
      <c r="J101" s="506"/>
      <c r="K101" s="669"/>
      <c r="L101" s="1513"/>
      <c r="M101" s="1435"/>
    </row>
    <row r="102" spans="1:13" s="1" customFormat="1" ht="16.5" customHeight="1">
      <c r="A102" s="1416"/>
      <c r="B102" s="1416"/>
      <c r="C102" s="1398"/>
      <c r="D102" s="506"/>
      <c r="E102" s="506"/>
      <c r="F102" s="384" t="s">
        <v>23714</v>
      </c>
      <c r="G102" s="668"/>
      <c r="H102" s="384" t="s">
        <v>23901</v>
      </c>
      <c r="I102" s="506"/>
      <c r="J102" s="506"/>
      <c r="K102" s="669"/>
      <c r="L102" s="1513"/>
      <c r="M102" s="1435"/>
    </row>
    <row r="103" spans="1:13" s="1" customFormat="1" ht="18" customHeight="1">
      <c r="A103" s="1416"/>
      <c r="B103" s="1416"/>
      <c r="C103" s="1398"/>
      <c r="D103" s="506"/>
      <c r="E103" s="506"/>
      <c r="F103" s="218">
        <f>J99</f>
        <v>0.56999999999999995</v>
      </c>
      <c r="G103" s="218" t="s">
        <v>171</v>
      </c>
      <c r="H103" s="218">
        <v>0.82499999999999996</v>
      </c>
      <c r="I103" s="218" t="s">
        <v>23657</v>
      </c>
      <c r="J103" s="218">
        <f>ROUND(F103*H103,2)</f>
        <v>0.47</v>
      </c>
      <c r="K103" s="681" t="s">
        <v>23659</v>
      </c>
      <c r="L103" s="1513"/>
      <c r="M103" s="1435"/>
    </row>
    <row r="104" spans="1:13" s="1" customFormat="1" ht="17.25" customHeight="1">
      <c r="A104" s="1416"/>
      <c r="B104" s="1416"/>
      <c r="C104" s="1398"/>
      <c r="D104" s="506"/>
      <c r="E104" s="506"/>
      <c r="F104" s="218"/>
      <c r="G104" s="218"/>
      <c r="H104" s="218"/>
      <c r="I104" s="218"/>
      <c r="J104" s="218"/>
      <c r="K104" s="681"/>
      <c r="L104" s="1513"/>
      <c r="M104" s="1435"/>
    </row>
    <row r="105" spans="1:13" s="1" customFormat="1" ht="18.75" customHeight="1">
      <c r="A105" s="1416"/>
      <c r="B105" s="1416"/>
      <c r="C105" s="1398"/>
      <c r="D105" s="703"/>
      <c r="E105" s="704"/>
      <c r="F105" s="705" t="s">
        <v>23918</v>
      </c>
      <c r="G105" s="706"/>
      <c r="H105" s="707" t="s">
        <v>23919</v>
      </c>
      <c r="I105" s="706"/>
      <c r="J105" s="708" t="s">
        <v>23926</v>
      </c>
      <c r="K105" s="687"/>
      <c r="L105" s="1513"/>
      <c r="M105" s="1435"/>
    </row>
    <row r="106" spans="1:13" s="1" customFormat="1" ht="18" customHeight="1">
      <c r="A106" s="1416"/>
      <c r="B106" s="1416"/>
      <c r="C106" s="1398"/>
      <c r="D106" s="686"/>
      <c r="E106" s="686"/>
      <c r="F106" s="677">
        <f>J85</f>
        <v>1.86</v>
      </c>
      <c r="G106" s="677" t="s">
        <v>23675</v>
      </c>
      <c r="H106" s="677">
        <f>J103</f>
        <v>0.47</v>
      </c>
      <c r="I106" s="677" t="s">
        <v>23657</v>
      </c>
      <c r="J106" s="460">
        <f>ROUND(F106-H106,2)</f>
        <v>1.39</v>
      </c>
      <c r="K106" s="468" t="s">
        <v>23659</v>
      </c>
      <c r="L106" s="1513"/>
      <c r="M106" s="1435"/>
    </row>
    <row r="107" spans="1:13" s="1" customFormat="1" ht="20.25" customHeight="1">
      <c r="A107" s="1416"/>
      <c r="B107" s="1416"/>
      <c r="C107" s="1398"/>
      <c r="D107" s="686"/>
      <c r="E107" s="686"/>
      <c r="F107" s="686"/>
      <c r="G107" s="686"/>
      <c r="H107" s="686"/>
      <c r="I107" s="686"/>
      <c r="J107" s="686"/>
      <c r="K107" s="687"/>
      <c r="L107" s="1513"/>
      <c r="M107" s="1435"/>
    </row>
    <row r="108" spans="1:13" s="1" customFormat="1" ht="31.5" customHeight="1">
      <c r="A108" s="1416"/>
      <c r="B108" s="1416"/>
      <c r="C108" s="1398"/>
      <c r="D108" s="1428" t="s">
        <v>23927</v>
      </c>
      <c r="E108" s="1428"/>
      <c r="F108" s="1428"/>
      <c r="G108" s="1428"/>
      <c r="H108" s="1428"/>
      <c r="I108" s="1428"/>
      <c r="J108" s="1428"/>
      <c r="K108" s="1507"/>
      <c r="L108" s="1513"/>
      <c r="M108" s="1435"/>
    </row>
    <row r="109" spans="1:13" s="1" customFormat="1" ht="20.25" customHeight="1">
      <c r="A109" s="1416"/>
      <c r="B109" s="1416"/>
      <c r="C109" s="1398"/>
      <c r="D109" s="384" t="s">
        <v>23729</v>
      </c>
      <c r="E109" s="384"/>
      <c r="F109" s="384" t="s">
        <v>23837</v>
      </c>
      <c r="G109" s="4"/>
      <c r="H109" s="384" t="s">
        <v>23730</v>
      </c>
      <c r="I109" s="218"/>
      <c r="J109" s="218"/>
      <c r="K109" s="681"/>
      <c r="L109" s="1513"/>
      <c r="M109" s="1435"/>
    </row>
    <row r="110" spans="1:13" s="1" customFormat="1" ht="20.25" customHeight="1">
      <c r="A110" s="1416"/>
      <c r="B110" s="1416"/>
      <c r="C110" s="1398"/>
      <c r="D110" s="672">
        <v>76.400000000000006</v>
      </c>
      <c r="E110" s="672" t="s">
        <v>171</v>
      </c>
      <c r="F110" s="672">
        <v>0.65</v>
      </c>
      <c r="G110" s="672" t="s">
        <v>171</v>
      </c>
      <c r="H110" s="672">
        <v>0.45</v>
      </c>
      <c r="I110" s="672" t="s">
        <v>23657</v>
      </c>
      <c r="J110" s="590">
        <f>ROUND(D110*F110*H110,2)</f>
        <v>22.35</v>
      </c>
      <c r="K110" s="695" t="s">
        <v>23659</v>
      </c>
      <c r="L110" s="1513"/>
      <c r="M110" s="1435"/>
    </row>
    <row r="111" spans="1:13" s="1" customFormat="1" ht="20.25" customHeight="1">
      <c r="A111" s="1416"/>
      <c r="B111" s="1416"/>
      <c r="C111" s="1398"/>
      <c r="D111" s="686"/>
      <c r="E111" s="686"/>
      <c r="F111" s="686"/>
      <c r="G111" s="686"/>
      <c r="H111" s="686"/>
      <c r="I111" s="686"/>
      <c r="J111" s="686"/>
      <c r="K111" s="687"/>
      <c r="L111" s="1513"/>
      <c r="M111" s="1435"/>
    </row>
    <row r="112" spans="1:13" s="1" customFormat="1" ht="20.25" customHeight="1">
      <c r="A112" s="1416"/>
      <c r="B112" s="1416"/>
      <c r="C112" s="1398"/>
      <c r="D112" s="492" t="s">
        <v>23929</v>
      </c>
      <c r="E112" s="686"/>
      <c r="F112" s="686"/>
      <c r="G112" s="686"/>
      <c r="H112" s="686"/>
      <c r="I112" s="686"/>
      <c r="J112" s="686"/>
      <c r="K112" s="687"/>
      <c r="L112" s="1513"/>
      <c r="M112" s="1435"/>
    </row>
    <row r="113" spans="1:13" s="1" customFormat="1" ht="20.25" customHeight="1">
      <c r="A113" s="1416"/>
      <c r="B113" s="1416"/>
      <c r="C113" s="1398"/>
      <c r="D113" s="686"/>
      <c r="E113" s="686"/>
      <c r="F113" s="384" t="s">
        <v>23930</v>
      </c>
      <c r="G113" s="4"/>
      <c r="H113" s="384" t="s">
        <v>23909</v>
      </c>
      <c r="I113" s="218"/>
      <c r="J113" s="218"/>
      <c r="K113" s="681"/>
      <c r="L113" s="1513"/>
      <c r="M113" s="1435"/>
    </row>
    <row r="114" spans="1:13" s="1" customFormat="1" ht="20.25" customHeight="1">
      <c r="A114" s="1416"/>
      <c r="B114" s="1416"/>
      <c r="C114" s="1398"/>
      <c r="D114" s="686"/>
      <c r="E114" s="686"/>
      <c r="F114" s="672">
        <f>J106</f>
        <v>1.39</v>
      </c>
      <c r="G114" s="672" t="s">
        <v>23687</v>
      </c>
      <c r="H114" s="672">
        <f>J110</f>
        <v>22.35</v>
      </c>
      <c r="I114" s="672" t="s">
        <v>23657</v>
      </c>
      <c r="J114" s="590">
        <f>ROUND(F114+H114,2)</f>
        <v>23.74</v>
      </c>
      <c r="K114" s="695" t="s">
        <v>23659</v>
      </c>
      <c r="L114" s="1513"/>
      <c r="M114" s="1435"/>
    </row>
    <row r="115" spans="1:13" s="1" customFormat="1" ht="10.5" customHeight="1">
      <c r="A115" s="1416"/>
      <c r="B115" s="1416"/>
      <c r="C115" s="1398"/>
      <c r="D115" s="686"/>
      <c r="E115" s="686"/>
      <c r="F115" s="686"/>
      <c r="G115" s="686"/>
      <c r="H115" s="686"/>
      <c r="I115" s="686"/>
      <c r="J115" s="686"/>
      <c r="K115" s="687"/>
      <c r="L115" s="1513"/>
      <c r="M115" s="1435"/>
    </row>
    <row r="116" spans="1:13" s="1" customFormat="1" ht="25.5" customHeight="1">
      <c r="A116" s="1416"/>
      <c r="B116" s="1416"/>
      <c r="C116" s="1398"/>
      <c r="D116" s="709" t="s">
        <v>23928</v>
      </c>
      <c r="E116" s="1574" t="s">
        <v>23931</v>
      </c>
      <c r="F116" s="1574"/>
      <c r="G116" s="709"/>
      <c r="H116" s="710" t="s">
        <v>23788</v>
      </c>
      <c r="I116" s="497"/>
      <c r="J116" s="497"/>
      <c r="K116" s="468"/>
      <c r="L116" s="1513"/>
      <c r="M116" s="1435"/>
    </row>
    <row r="117" spans="1:13" s="1" customFormat="1" ht="19.5" customHeight="1">
      <c r="A117" s="1416"/>
      <c r="B117" s="1416"/>
      <c r="C117" s="1398"/>
      <c r="D117" s="497">
        <f>J114</f>
        <v>23.74</v>
      </c>
      <c r="E117" s="460" t="s">
        <v>171</v>
      </c>
      <c r="F117" s="487">
        <v>1.4</v>
      </c>
      <c r="G117" s="497" t="s">
        <v>171</v>
      </c>
      <c r="H117" s="410">
        <v>1.3</v>
      </c>
      <c r="I117" s="497" t="s">
        <v>23657</v>
      </c>
      <c r="J117" s="497">
        <f>ROUND(D117*F117*H117,2)</f>
        <v>43.21</v>
      </c>
      <c r="K117" s="468" t="s">
        <v>23785</v>
      </c>
      <c r="L117" s="1513"/>
      <c r="M117" s="1435"/>
    </row>
    <row r="118" spans="1:13" s="1" customFormat="1" ht="19.5" customHeight="1">
      <c r="A118" s="1416"/>
      <c r="B118" s="1416"/>
      <c r="C118" s="1445"/>
      <c r="D118" s="471"/>
      <c r="E118" s="685"/>
      <c r="F118" s="388"/>
      <c r="G118" s="471"/>
      <c r="H118" s="389" t="s">
        <v>179</v>
      </c>
      <c r="I118" s="472" t="s">
        <v>23657</v>
      </c>
      <c r="J118" s="472">
        <f>SUM(J117:J117)</f>
        <v>43.21</v>
      </c>
      <c r="K118" s="499" t="s">
        <v>23785</v>
      </c>
      <c r="L118" s="1513"/>
      <c r="M118" s="1435"/>
    </row>
    <row r="119" spans="1:13" s="1" customFormat="1" ht="62.25" customHeight="1">
      <c r="A119" s="1376" t="s">
        <v>23702</v>
      </c>
      <c r="B119" s="1407" t="s">
        <v>229</v>
      </c>
      <c r="C119" s="1407" t="s">
        <v>23747</v>
      </c>
      <c r="D119" s="1454" t="s">
        <v>23786</v>
      </c>
      <c r="E119" s="1455"/>
      <c r="F119" s="1455"/>
      <c r="G119" s="1455"/>
      <c r="H119" s="1455"/>
      <c r="I119" s="1455"/>
      <c r="J119" s="1455"/>
      <c r="K119" s="1456"/>
      <c r="L119" s="1381" t="s">
        <v>23787</v>
      </c>
      <c r="M119" s="1344">
        <f>J121</f>
        <v>432.1</v>
      </c>
    </row>
    <row r="120" spans="1:13" s="1" customFormat="1" ht="17.25" customHeight="1">
      <c r="A120" s="1406"/>
      <c r="B120" s="1416"/>
      <c r="C120" s="1416"/>
      <c r="D120" s="567"/>
      <c r="E120" s="686"/>
      <c r="F120" s="494" t="s">
        <v>23790</v>
      </c>
      <c r="G120" s="495"/>
      <c r="H120" s="494" t="s">
        <v>23789</v>
      </c>
      <c r="I120" s="370"/>
      <c r="J120" s="370"/>
      <c r="K120" s="682"/>
      <c r="L120" s="1513"/>
      <c r="M120" s="1435"/>
    </row>
    <row r="121" spans="1:13" s="1" customFormat="1" ht="19.5" customHeight="1">
      <c r="A121" s="1377"/>
      <c r="B121" s="1437"/>
      <c r="C121" s="1437"/>
      <c r="D121" s="683"/>
      <c r="E121" s="684"/>
      <c r="F121" s="388">
        <f>J118</f>
        <v>43.21</v>
      </c>
      <c r="G121" s="471" t="s">
        <v>171</v>
      </c>
      <c r="H121" s="388">
        <v>10</v>
      </c>
      <c r="I121" s="471" t="s">
        <v>23657</v>
      </c>
      <c r="J121" s="472">
        <f>ROUND(F121*H121,2)</f>
        <v>432.1</v>
      </c>
      <c r="K121" s="499" t="s">
        <v>23791</v>
      </c>
      <c r="L121" s="1438"/>
      <c r="M121" s="1345"/>
    </row>
    <row r="122" spans="1:13" s="1" customFormat="1" ht="19.5" customHeight="1" thickBot="1">
      <c r="A122" s="1236"/>
      <c r="B122" s="1237"/>
      <c r="C122" s="1237"/>
      <c r="D122" s="506"/>
      <c r="E122" s="505"/>
      <c r="F122" s="331"/>
      <c r="G122" s="331"/>
      <c r="H122" s="331"/>
      <c r="I122" s="331"/>
      <c r="J122" s="444"/>
      <c r="K122" s="220"/>
      <c r="L122" s="219"/>
      <c r="M122" s="487"/>
    </row>
    <row r="123" spans="1:13" s="1" customFormat="1" ht="19.5" customHeight="1" thickBot="1">
      <c r="A123" s="1232">
        <v>4</v>
      </c>
      <c r="B123" s="1233"/>
      <c r="C123" s="1233"/>
      <c r="D123" s="283" t="s">
        <v>31924</v>
      </c>
      <c r="E123" s="283"/>
      <c r="F123" s="283"/>
      <c r="G123" s="283"/>
      <c r="H123" s="283"/>
      <c r="I123" s="283"/>
      <c r="J123" s="283"/>
      <c r="K123" s="283"/>
      <c r="L123" s="521"/>
      <c r="M123" s="606"/>
    </row>
    <row r="124" spans="1:13" s="1" customFormat="1" ht="62.25" customHeight="1">
      <c r="A124" s="1556" t="s">
        <v>23601</v>
      </c>
      <c r="B124" s="1553" t="s">
        <v>10924</v>
      </c>
      <c r="C124" s="1553" t="s">
        <v>23747</v>
      </c>
      <c r="D124" s="1512" t="s">
        <v>23725</v>
      </c>
      <c r="E124" s="1512"/>
      <c r="F124" s="1512"/>
      <c r="G124" s="1512"/>
      <c r="H124" s="1512"/>
      <c r="I124" s="1512"/>
      <c r="J124" s="1512"/>
      <c r="K124" s="1512"/>
      <c r="L124" s="1496" t="s">
        <v>23659</v>
      </c>
      <c r="M124" s="1436">
        <f>J140</f>
        <v>2.42</v>
      </c>
    </row>
    <row r="125" spans="1:13" s="1" customFormat="1" ht="20.25" customHeight="1">
      <c r="A125" s="1539"/>
      <c r="B125" s="1551"/>
      <c r="C125" s="1415"/>
      <c r="D125" s="336" t="s">
        <v>31913</v>
      </c>
      <c r="E125" s="1059"/>
      <c r="F125" s="1059"/>
      <c r="G125" s="1059"/>
      <c r="H125" s="1059"/>
      <c r="I125" s="1059"/>
      <c r="J125" s="1059"/>
      <c r="K125" s="1059"/>
      <c r="L125" s="1441"/>
      <c r="M125" s="1356"/>
    </row>
    <row r="126" spans="1:13" s="1" customFormat="1" ht="17.25" customHeight="1">
      <c r="A126" s="1539"/>
      <c r="B126" s="1551"/>
      <c r="C126" s="1415"/>
      <c r="D126" s="461" t="s">
        <v>23684</v>
      </c>
      <c r="E126" s="461"/>
      <c r="F126" s="461" t="s">
        <v>23698</v>
      </c>
      <c r="G126" s="34"/>
      <c r="H126" s="461" t="s">
        <v>23699</v>
      </c>
      <c r="I126" s="1059"/>
      <c r="J126" s="1059"/>
      <c r="K126" s="1059"/>
      <c r="L126" s="1441"/>
      <c r="M126" s="1356"/>
    </row>
    <row r="127" spans="1:13" s="1" customFormat="1" ht="19.5" customHeight="1">
      <c r="A127" s="1539"/>
      <c r="B127" s="1551"/>
      <c r="C127" s="1415"/>
      <c r="D127" s="1058" t="s">
        <v>23717</v>
      </c>
      <c r="E127" s="461"/>
      <c r="F127" s="461"/>
      <c r="G127" s="34"/>
      <c r="H127" s="461"/>
      <c r="I127" s="1059"/>
      <c r="J127" s="1059"/>
      <c r="K127" s="1059"/>
      <c r="L127" s="1441"/>
      <c r="M127" s="1356"/>
    </row>
    <row r="128" spans="1:13" s="1" customFormat="1" ht="18.75" customHeight="1">
      <c r="A128" s="1539"/>
      <c r="B128" s="1551"/>
      <c r="C128" s="1415"/>
      <c r="D128" s="1057">
        <v>2.4</v>
      </c>
      <c r="E128" s="463" t="s">
        <v>171</v>
      </c>
      <c r="F128" s="1057">
        <v>0.45</v>
      </c>
      <c r="G128" s="463" t="s">
        <v>171</v>
      </c>
      <c r="H128" s="463">
        <v>0.05</v>
      </c>
      <c r="I128" s="463" t="s">
        <v>23657</v>
      </c>
      <c r="J128" s="1057">
        <f>ROUND(D128*F128*H128,2)</f>
        <v>0.05</v>
      </c>
      <c r="K128" s="463" t="s">
        <v>23659</v>
      </c>
      <c r="L128" s="1441"/>
      <c r="M128" s="1356"/>
    </row>
    <row r="129" spans="1:13" s="1" customFormat="1" ht="19.5" customHeight="1">
      <c r="A129" s="1539"/>
      <c r="B129" s="1551"/>
      <c r="C129" s="1415"/>
      <c r="D129" s="1058" t="s">
        <v>23718</v>
      </c>
      <c r="E129" s="1059"/>
      <c r="F129" s="1059"/>
      <c r="G129" s="1059"/>
      <c r="H129" s="1059"/>
      <c r="I129" s="1059"/>
      <c r="J129" s="1059"/>
      <c r="K129" s="1059"/>
      <c r="L129" s="1441"/>
      <c r="M129" s="1356"/>
    </row>
    <row r="130" spans="1:13" s="1" customFormat="1" ht="18.75" customHeight="1">
      <c r="A130" s="1539"/>
      <c r="B130" s="1551"/>
      <c r="C130" s="1415"/>
      <c r="D130" s="1057">
        <v>2.4</v>
      </c>
      <c r="E130" s="463" t="s">
        <v>171</v>
      </c>
      <c r="F130" s="1057">
        <v>0.45</v>
      </c>
      <c r="G130" s="463" t="s">
        <v>171</v>
      </c>
      <c r="H130" s="463">
        <v>0.05</v>
      </c>
      <c r="I130" s="463" t="s">
        <v>23657</v>
      </c>
      <c r="J130" s="1057">
        <f>ROUND(D130*F130*H130,2)</f>
        <v>0.05</v>
      </c>
      <c r="K130" s="463" t="s">
        <v>23659</v>
      </c>
      <c r="L130" s="1441"/>
      <c r="M130" s="1356"/>
    </row>
    <row r="131" spans="1:13" s="1" customFormat="1" ht="18.75" customHeight="1">
      <c r="A131" s="1539"/>
      <c r="B131" s="1551"/>
      <c r="C131" s="1415"/>
      <c r="D131" s="1059"/>
      <c r="E131" s="1059"/>
      <c r="F131" s="1059"/>
      <c r="G131" s="1059"/>
      <c r="H131" s="1059"/>
      <c r="I131" s="1059"/>
      <c r="J131" s="1059"/>
      <c r="K131" s="1059"/>
      <c r="L131" s="1441"/>
      <c r="M131" s="1356"/>
    </row>
    <row r="132" spans="1:13" s="1" customFormat="1" ht="29.25" customHeight="1">
      <c r="A132" s="1539"/>
      <c r="B132" s="1551"/>
      <c r="C132" s="1415"/>
      <c r="D132" s="1447" t="s">
        <v>31940</v>
      </c>
      <c r="E132" s="1405"/>
      <c r="F132" s="1405"/>
      <c r="G132" s="1405"/>
      <c r="H132" s="1405"/>
      <c r="I132" s="1405"/>
      <c r="J132" s="1405"/>
      <c r="K132" s="1576"/>
      <c r="L132" s="1441"/>
      <c r="M132" s="1356"/>
    </row>
    <row r="133" spans="1:13" s="1" customFormat="1" ht="18.75" customHeight="1">
      <c r="A133" s="1539"/>
      <c r="B133" s="1551"/>
      <c r="C133" s="1415"/>
      <c r="D133" s="461" t="s">
        <v>23684</v>
      </c>
      <c r="E133" s="461"/>
      <c r="F133" s="461" t="s">
        <v>23698</v>
      </c>
      <c r="G133" s="206"/>
      <c r="H133" s="461" t="s">
        <v>23699</v>
      </c>
      <c r="I133" s="1060"/>
      <c r="J133" s="1060"/>
      <c r="K133" s="1060"/>
      <c r="L133" s="1441"/>
      <c r="M133" s="1356"/>
    </row>
    <row r="134" spans="1:13" s="1" customFormat="1" ht="18.75" customHeight="1">
      <c r="A134" s="1539"/>
      <c r="B134" s="1551"/>
      <c r="C134" s="1415"/>
      <c r="D134" s="1057">
        <v>22.69</v>
      </c>
      <c r="E134" s="463" t="s">
        <v>171</v>
      </c>
      <c r="F134" s="1057">
        <v>0.3</v>
      </c>
      <c r="G134" s="463" t="s">
        <v>171</v>
      </c>
      <c r="H134" s="463">
        <v>0.17</v>
      </c>
      <c r="I134" s="463" t="s">
        <v>23657</v>
      </c>
      <c r="J134" s="1057">
        <f>ROUND(D134*F134*H134,2)</f>
        <v>1.1599999999999999</v>
      </c>
      <c r="K134" s="463" t="s">
        <v>23659</v>
      </c>
      <c r="L134" s="1441"/>
      <c r="M134" s="1356"/>
    </row>
    <row r="135" spans="1:13" s="1" customFormat="1" ht="18" customHeight="1">
      <c r="A135" s="1539"/>
      <c r="B135" s="1551"/>
      <c r="C135" s="1415"/>
      <c r="D135" s="1059"/>
      <c r="E135" s="1059"/>
      <c r="F135" s="1059"/>
      <c r="G135" s="1059"/>
      <c r="H135" s="1059"/>
      <c r="I135" s="1059"/>
      <c r="J135" s="1059"/>
      <c r="K135" s="1059"/>
      <c r="L135" s="1441"/>
      <c r="M135" s="1356"/>
    </row>
    <row r="136" spans="1:13" s="1" customFormat="1" ht="32.25" customHeight="1">
      <c r="A136" s="1539"/>
      <c r="B136" s="1551"/>
      <c r="C136" s="1415"/>
      <c r="D136" s="1447" t="s">
        <v>31912</v>
      </c>
      <c r="E136" s="1405"/>
      <c r="F136" s="1405"/>
      <c r="G136" s="1405"/>
      <c r="H136" s="1405"/>
      <c r="I136" s="1405"/>
      <c r="J136" s="1405"/>
      <c r="K136" s="1576"/>
      <c r="L136" s="1441"/>
      <c r="M136" s="1356"/>
    </row>
    <row r="137" spans="1:13" s="1" customFormat="1" ht="18" customHeight="1">
      <c r="A137" s="1539"/>
      <c r="B137" s="1551"/>
      <c r="C137" s="1415"/>
      <c r="D137" s="461" t="s">
        <v>23684</v>
      </c>
      <c r="E137" s="461"/>
      <c r="F137" s="461" t="s">
        <v>23698</v>
      </c>
      <c r="G137" s="206"/>
      <c r="H137" s="461" t="s">
        <v>23699</v>
      </c>
      <c r="I137" s="1060"/>
      <c r="J137" s="1060"/>
      <c r="K137" s="1060"/>
      <c r="L137" s="1441"/>
      <c r="M137" s="1356"/>
    </row>
    <row r="138" spans="1:13" s="1" customFormat="1" ht="18" customHeight="1">
      <c r="A138" s="1539"/>
      <c r="B138" s="1551"/>
      <c r="C138" s="1415"/>
      <c r="D138" s="1057">
        <v>22.69</v>
      </c>
      <c r="E138" s="463" t="s">
        <v>171</v>
      </c>
      <c r="F138" s="1057">
        <v>0.3</v>
      </c>
      <c r="G138" s="463" t="s">
        <v>171</v>
      </c>
      <c r="H138" s="463">
        <v>0.17</v>
      </c>
      <c r="I138" s="463" t="s">
        <v>23657</v>
      </c>
      <c r="J138" s="1057">
        <f>ROUND(D138*F138*H138,2)</f>
        <v>1.1599999999999999</v>
      </c>
      <c r="K138" s="463" t="s">
        <v>23659</v>
      </c>
      <c r="L138" s="1441"/>
      <c r="M138" s="1356"/>
    </row>
    <row r="139" spans="1:13" s="1" customFormat="1" ht="16.5" customHeight="1">
      <c r="A139" s="1539"/>
      <c r="B139" s="1551"/>
      <c r="C139" s="1415"/>
      <c r="D139" s="1059"/>
      <c r="E139" s="1059"/>
      <c r="F139" s="1059"/>
      <c r="G139" s="1059"/>
      <c r="H139" s="1059"/>
      <c r="I139" s="1059"/>
      <c r="J139" s="1059"/>
      <c r="K139" s="1059"/>
      <c r="L139" s="1441"/>
      <c r="M139" s="1356"/>
    </row>
    <row r="140" spans="1:13" s="1" customFormat="1" ht="26.25" customHeight="1">
      <c r="A140" s="1539"/>
      <c r="B140" s="1577"/>
      <c r="C140" s="1554"/>
      <c r="D140" s="463"/>
      <c r="E140" s="463"/>
      <c r="F140" s="463"/>
      <c r="G140" s="463"/>
      <c r="H140" s="488" t="s">
        <v>179</v>
      </c>
      <c r="I140" s="488" t="s">
        <v>23657</v>
      </c>
      <c r="J140" s="487">
        <f>ROUND(SUM(J128:J139),2)</f>
        <v>2.42</v>
      </c>
      <c r="K140" s="488" t="s">
        <v>23659</v>
      </c>
      <c r="L140" s="1441"/>
      <c r="M140" s="1356"/>
    </row>
    <row r="141" spans="1:13" s="1" customFormat="1" ht="24" customHeight="1">
      <c r="A141" s="1540"/>
      <c r="B141" s="1578"/>
      <c r="C141" s="1555"/>
      <c r="D141" s="1575" t="s">
        <v>31939</v>
      </c>
      <c r="E141" s="1575"/>
      <c r="F141" s="1575"/>
      <c r="G141" s="1575"/>
      <c r="H141" s="1575"/>
      <c r="I141" s="1575"/>
      <c r="J141" s="1575"/>
      <c r="K141" s="1575"/>
      <c r="L141" s="1442"/>
      <c r="M141" s="1371"/>
    </row>
    <row r="142" spans="1:13" s="3" customFormat="1" ht="9.75" customHeight="1" thickBot="1">
      <c r="A142" s="1238"/>
      <c r="B142" s="1234"/>
      <c r="C142" s="1234"/>
      <c r="D142" s="6"/>
      <c r="E142" s="6"/>
      <c r="F142" s="6"/>
      <c r="G142" s="6"/>
      <c r="H142" s="6"/>
      <c r="I142" s="6"/>
      <c r="J142" s="6"/>
      <c r="K142" s="6"/>
      <c r="L142" s="219"/>
      <c r="M142" s="607"/>
    </row>
    <row r="143" spans="1:13" s="3" customFormat="1" ht="23.25" customHeight="1" thickBot="1">
      <c r="A143" s="1239">
        <v>5</v>
      </c>
      <c r="B143" s="1240"/>
      <c r="C143" s="1240"/>
      <c r="D143" s="283" t="s">
        <v>31923</v>
      </c>
      <c r="E143" s="178"/>
      <c r="F143" s="178"/>
      <c r="G143" s="178"/>
      <c r="H143" s="178"/>
      <c r="I143" s="178"/>
      <c r="J143" s="178"/>
      <c r="K143" s="178"/>
      <c r="L143" s="522"/>
      <c r="M143" s="1051"/>
    </row>
    <row r="144" spans="1:13" s="3" customFormat="1" ht="29.25" customHeight="1">
      <c r="A144" s="1365" t="s">
        <v>32044</v>
      </c>
      <c r="B144" s="1585" t="s">
        <v>11637</v>
      </c>
      <c r="C144" s="1365" t="s">
        <v>23747</v>
      </c>
      <c r="D144" s="1359" t="s">
        <v>23870</v>
      </c>
      <c r="E144" s="1360"/>
      <c r="F144" s="1360"/>
      <c r="G144" s="1360"/>
      <c r="H144" s="1360"/>
      <c r="I144" s="1360"/>
      <c r="J144" s="1360"/>
      <c r="K144" s="1361"/>
      <c r="L144" s="1449" t="s">
        <v>23656</v>
      </c>
      <c r="M144" s="1341">
        <f>J147</f>
        <v>44.92</v>
      </c>
    </row>
    <row r="145" spans="1:13" s="3" customFormat="1" ht="19.5" customHeight="1">
      <c r="A145" s="1515"/>
      <c r="B145" s="1416"/>
      <c r="C145" s="1366"/>
      <c r="D145" s="492" t="s">
        <v>31793</v>
      </c>
      <c r="E145" s="638"/>
      <c r="F145" s="638"/>
      <c r="G145" s="638"/>
      <c r="H145" s="638"/>
      <c r="I145" s="638"/>
      <c r="J145" s="638"/>
      <c r="K145" s="638"/>
      <c r="L145" s="1449"/>
      <c r="M145" s="1341"/>
    </row>
    <row r="146" spans="1:13" s="3" customFormat="1" ht="19.5" customHeight="1">
      <c r="A146" s="1515"/>
      <c r="B146" s="1416"/>
      <c r="C146" s="1366"/>
      <c r="D146" s="492" t="s">
        <v>23862</v>
      </c>
      <c r="E146" s="644"/>
      <c r="F146" s="644"/>
      <c r="G146" s="644"/>
      <c r="H146" s="644"/>
      <c r="I146" s="644"/>
      <c r="J146" s="650">
        <v>44.92</v>
      </c>
      <c r="K146" s="640" t="s">
        <v>23656</v>
      </c>
      <c r="L146" s="1449"/>
      <c r="M146" s="1341"/>
    </row>
    <row r="147" spans="1:13" s="3" customFormat="1" ht="20.25" customHeight="1">
      <c r="A147" s="1515"/>
      <c r="B147" s="1416"/>
      <c r="C147" s="1366"/>
      <c r="D147" s="492"/>
      <c r="E147" s="480"/>
      <c r="F147" s="480"/>
      <c r="G147" s="480"/>
      <c r="H147" s="648" t="s">
        <v>179</v>
      </c>
      <c r="I147" s="648" t="s">
        <v>23657</v>
      </c>
      <c r="J147" s="649">
        <f>ROUND(SUM(J146:J146),2)</f>
        <v>44.92</v>
      </c>
      <c r="K147" s="648" t="s">
        <v>23656</v>
      </c>
      <c r="L147" s="1449"/>
      <c r="M147" s="1341"/>
    </row>
    <row r="148" spans="1:13" s="3" customFormat="1" ht="57" customHeight="1">
      <c r="A148" s="1376" t="s">
        <v>7</v>
      </c>
      <c r="B148" s="1407" t="s">
        <v>59</v>
      </c>
      <c r="C148" s="1365" t="s">
        <v>23747</v>
      </c>
      <c r="D148" s="1570" t="s">
        <v>23681</v>
      </c>
      <c r="E148" s="1570"/>
      <c r="F148" s="1570"/>
      <c r="G148" s="1570"/>
      <c r="H148" s="1570"/>
      <c r="I148" s="1570"/>
      <c r="J148" s="1570"/>
      <c r="K148" s="1570"/>
      <c r="L148" s="1449" t="s">
        <v>23656</v>
      </c>
      <c r="M148" s="1341">
        <f>J154</f>
        <v>6.78</v>
      </c>
    </row>
    <row r="149" spans="1:13" s="3" customFormat="1" ht="20.25" customHeight="1">
      <c r="A149" s="1399"/>
      <c r="B149" s="1485"/>
      <c r="C149" s="1514"/>
      <c r="D149" s="385" t="s">
        <v>23686</v>
      </c>
      <c r="E149" s="348"/>
      <c r="F149" s="446"/>
      <c r="G149" s="446"/>
      <c r="H149" s="446"/>
      <c r="I149" s="348"/>
      <c r="J149" s="348"/>
      <c r="K149" s="330"/>
      <c r="L149" s="1450"/>
      <c r="M149" s="1341"/>
    </row>
    <row r="150" spans="1:13" s="3" customFormat="1" ht="15" customHeight="1">
      <c r="A150" s="1399"/>
      <c r="B150" s="1485"/>
      <c r="C150" s="1514"/>
      <c r="D150" s="350"/>
      <c r="E150" s="6"/>
      <c r="F150" s="384" t="s">
        <v>23684</v>
      </c>
      <c r="G150" s="384"/>
      <c r="H150" s="384" t="s">
        <v>23685</v>
      </c>
      <c r="I150" s="6"/>
      <c r="J150" s="6"/>
      <c r="K150" s="362"/>
      <c r="L150" s="1450"/>
      <c r="M150" s="1341"/>
    </row>
    <row r="151" spans="1:13" s="3" customFormat="1" ht="21" customHeight="1">
      <c r="A151" s="1399"/>
      <c r="B151" s="1485"/>
      <c r="C151" s="1514"/>
      <c r="D151" s="350" t="s">
        <v>23872</v>
      </c>
      <c r="E151" s="380"/>
      <c r="F151" s="335">
        <v>0.9</v>
      </c>
      <c r="G151" s="335" t="s">
        <v>171</v>
      </c>
      <c r="H151" s="335">
        <v>1.2</v>
      </c>
      <c r="I151" s="335" t="s">
        <v>23657</v>
      </c>
      <c r="J151" s="335">
        <f>ROUND(F151*H151,2)</f>
        <v>1.08</v>
      </c>
      <c r="K151" s="407" t="s">
        <v>23656</v>
      </c>
      <c r="L151" s="1450"/>
      <c r="M151" s="1341"/>
    </row>
    <row r="152" spans="1:13" s="3" customFormat="1" ht="81.75" customHeight="1">
      <c r="A152" s="1399"/>
      <c r="B152" s="1485"/>
      <c r="C152" s="1514"/>
      <c r="D152" s="1447" t="s">
        <v>23873</v>
      </c>
      <c r="E152" s="1405"/>
      <c r="F152" s="650">
        <v>1.8</v>
      </c>
      <c r="G152" s="650" t="s">
        <v>171</v>
      </c>
      <c r="H152" s="650">
        <v>2</v>
      </c>
      <c r="I152" s="650" t="s">
        <v>23657</v>
      </c>
      <c r="J152" s="650">
        <f>ROUND(F152*H152,2)</f>
        <v>3.6</v>
      </c>
      <c r="K152" s="654" t="s">
        <v>23656</v>
      </c>
      <c r="L152" s="1450"/>
      <c r="M152" s="1341"/>
    </row>
    <row r="153" spans="1:13" s="3" customFormat="1" ht="39" customHeight="1">
      <c r="A153" s="1399"/>
      <c r="B153" s="1485"/>
      <c r="C153" s="1514"/>
      <c r="D153" s="1447" t="s">
        <v>23871</v>
      </c>
      <c r="E153" s="1405"/>
      <c r="F153" s="650">
        <v>1</v>
      </c>
      <c r="G153" s="650" t="s">
        <v>171</v>
      </c>
      <c r="H153" s="650">
        <v>2.1</v>
      </c>
      <c r="I153" s="650" t="s">
        <v>23657</v>
      </c>
      <c r="J153" s="650">
        <f>ROUND(F153*H153,2)</f>
        <v>2.1</v>
      </c>
      <c r="K153" s="654" t="s">
        <v>23656</v>
      </c>
      <c r="L153" s="1450"/>
      <c r="M153" s="1341"/>
    </row>
    <row r="154" spans="1:13" s="3" customFormat="1" ht="20.25" customHeight="1">
      <c r="A154" s="1399"/>
      <c r="B154" s="1485"/>
      <c r="C154" s="1514"/>
      <c r="D154" s="349"/>
      <c r="E154" s="406"/>
      <c r="F154" s="406"/>
      <c r="G154" s="406"/>
      <c r="H154" s="220" t="s">
        <v>179</v>
      </c>
      <c r="I154" s="220" t="s">
        <v>23657</v>
      </c>
      <c r="J154" s="444">
        <f>ROUND(SUM(J151:J153),2)</f>
        <v>6.78</v>
      </c>
      <c r="K154" s="445" t="s">
        <v>23656</v>
      </c>
      <c r="L154" s="1450"/>
      <c r="M154" s="1341"/>
    </row>
    <row r="155" spans="1:13" s="3" customFormat="1" ht="45" customHeight="1">
      <c r="A155" s="1376" t="s">
        <v>23602</v>
      </c>
      <c r="B155" s="1407" t="s">
        <v>126</v>
      </c>
      <c r="C155" s="1365" t="s">
        <v>23747</v>
      </c>
      <c r="D155" s="1472" t="s">
        <v>23861</v>
      </c>
      <c r="E155" s="1473"/>
      <c r="F155" s="1473"/>
      <c r="G155" s="1473"/>
      <c r="H155" s="1473"/>
      <c r="I155" s="1473"/>
      <c r="J155" s="1473"/>
      <c r="K155" s="1474"/>
      <c r="L155" s="1449" t="s">
        <v>23656</v>
      </c>
      <c r="M155" s="1341">
        <f>J160</f>
        <v>5.72</v>
      </c>
    </row>
    <row r="156" spans="1:13" s="3" customFormat="1" ht="15" customHeight="1">
      <c r="A156" s="1406"/>
      <c r="B156" s="1416"/>
      <c r="C156" s="1515"/>
      <c r="D156" s="455"/>
      <c r="E156" s="456"/>
      <c r="F156" s="384" t="s">
        <v>23684</v>
      </c>
      <c r="G156" s="384"/>
      <c r="H156" s="384" t="s">
        <v>23685</v>
      </c>
      <c r="I156" s="220"/>
      <c r="J156" s="220"/>
      <c r="K156" s="445"/>
      <c r="L156" s="1450"/>
      <c r="M156" s="1341"/>
    </row>
    <row r="157" spans="1:13" s="3" customFormat="1" ht="33.75" customHeight="1">
      <c r="A157" s="1399"/>
      <c r="B157" s="1485"/>
      <c r="C157" s="1514"/>
      <c r="D157" s="1517" t="s">
        <v>31910</v>
      </c>
      <c r="E157" s="1518"/>
      <c r="F157" s="409">
        <v>3.5</v>
      </c>
      <c r="G157" s="412" t="s">
        <v>171</v>
      </c>
      <c r="H157" s="409">
        <v>1.4</v>
      </c>
      <c r="I157" s="219" t="s">
        <v>23657</v>
      </c>
      <c r="J157" s="447">
        <f>ROUND(F157*H157,2)</f>
        <v>4.9000000000000004</v>
      </c>
      <c r="K157" s="459" t="s">
        <v>23656</v>
      </c>
      <c r="L157" s="1450"/>
      <c r="M157" s="1341"/>
    </row>
    <row r="158" spans="1:13" s="3" customFormat="1" ht="38.25" customHeight="1">
      <c r="A158" s="1399"/>
      <c r="B158" s="1485"/>
      <c r="C158" s="1514"/>
      <c r="D158" s="666" t="s">
        <v>23885</v>
      </c>
      <c r="E158" s="667" t="s">
        <v>23886</v>
      </c>
      <c r="F158" s="335">
        <v>0.3</v>
      </c>
      <c r="G158" s="335" t="s">
        <v>171</v>
      </c>
      <c r="H158" s="335">
        <v>0.45</v>
      </c>
      <c r="I158" s="335" t="s">
        <v>23657</v>
      </c>
      <c r="J158" s="447">
        <f>ROUND(F158*H158*3,2)</f>
        <v>0.41</v>
      </c>
      <c r="K158" s="657" t="s">
        <v>23656</v>
      </c>
      <c r="L158" s="1450"/>
      <c r="M158" s="1341"/>
    </row>
    <row r="159" spans="1:13" s="3" customFormat="1" ht="38.25" customHeight="1">
      <c r="A159" s="1399"/>
      <c r="B159" s="1485"/>
      <c r="C159" s="1514"/>
      <c r="D159" s="666" t="s">
        <v>23887</v>
      </c>
      <c r="E159" s="667" t="s">
        <v>23886</v>
      </c>
      <c r="F159" s="335">
        <v>0.3</v>
      </c>
      <c r="G159" s="335" t="s">
        <v>171</v>
      </c>
      <c r="H159" s="335">
        <v>0.45</v>
      </c>
      <c r="I159" s="335" t="s">
        <v>23657</v>
      </c>
      <c r="J159" s="447">
        <f>ROUND(F159*H159*3,2)</f>
        <v>0.41</v>
      </c>
      <c r="K159" s="657" t="s">
        <v>23656</v>
      </c>
      <c r="L159" s="1450"/>
      <c r="M159" s="1341"/>
    </row>
    <row r="160" spans="1:13" s="3" customFormat="1" ht="24.75" customHeight="1">
      <c r="A160" s="1384"/>
      <c r="B160" s="1511"/>
      <c r="C160" s="1516"/>
      <c r="D160" s="360"/>
      <c r="E160" s="469"/>
      <c r="F160" s="387"/>
      <c r="G160" s="387"/>
      <c r="H160" s="399" t="s">
        <v>179</v>
      </c>
      <c r="I160" s="399" t="s">
        <v>23657</v>
      </c>
      <c r="J160" s="399">
        <f>ROUND(SUM(J157:J159),2)</f>
        <v>5.72</v>
      </c>
      <c r="K160" s="470" t="s">
        <v>23656</v>
      </c>
      <c r="L160" s="1450"/>
      <c r="M160" s="1341"/>
    </row>
    <row r="161" spans="1:13" s="3" customFormat="1" ht="15.75" customHeight="1" thickBot="1">
      <c r="A161" s="1234"/>
      <c r="B161" s="1237"/>
      <c r="C161" s="1237"/>
      <c r="D161" s="336"/>
      <c r="E161" s="380"/>
      <c r="F161" s="335"/>
      <c r="G161" s="335"/>
      <c r="H161" s="444"/>
      <c r="I161" s="444"/>
      <c r="J161" s="444"/>
      <c r="K161" s="444"/>
      <c r="L161" s="570"/>
      <c r="M161" s="464"/>
    </row>
    <row r="162" spans="1:13" s="3" customFormat="1" ht="24.75" customHeight="1" thickBot="1">
      <c r="A162" s="1232">
        <v>6</v>
      </c>
      <c r="B162" s="1233"/>
      <c r="C162" s="1233"/>
      <c r="D162" s="283" t="s">
        <v>23792</v>
      </c>
      <c r="E162" s="283"/>
      <c r="F162" s="283"/>
      <c r="G162" s="283"/>
      <c r="H162" s="283"/>
      <c r="I162" s="283"/>
      <c r="J162" s="283"/>
      <c r="K162" s="283"/>
      <c r="L162" s="521"/>
      <c r="M162" s="606"/>
    </row>
    <row r="163" spans="1:13" s="3" customFormat="1" ht="45.75" customHeight="1">
      <c r="A163" s="1556" t="s">
        <v>8</v>
      </c>
      <c r="B163" s="1553" t="s">
        <v>70</v>
      </c>
      <c r="C163" s="1587" t="s">
        <v>23747</v>
      </c>
      <c r="D163" s="1589" t="s">
        <v>23793</v>
      </c>
      <c r="E163" s="1512"/>
      <c r="F163" s="1512"/>
      <c r="G163" s="1512"/>
      <c r="H163" s="1512"/>
      <c r="I163" s="1512"/>
      <c r="J163" s="1512"/>
      <c r="K163" s="1512"/>
      <c r="L163" s="1496" t="s">
        <v>23656</v>
      </c>
      <c r="M163" s="1436">
        <f>J171</f>
        <v>22.49</v>
      </c>
    </row>
    <row r="164" spans="1:13" s="3" customFormat="1" ht="20.25" customHeight="1">
      <c r="A164" s="1539"/>
      <c r="B164" s="1577"/>
      <c r="C164" s="1588"/>
      <c r="D164" s="345" t="s">
        <v>23817</v>
      </c>
      <c r="E164" s="339"/>
      <c r="F164" s="409"/>
      <c r="G164" s="585"/>
      <c r="H164" s="409"/>
      <c r="I164" s="587"/>
      <c r="J164" s="447"/>
      <c r="K164" s="587"/>
      <c r="L164" s="1441"/>
      <c r="M164" s="1356"/>
    </row>
    <row r="165" spans="1:13" s="3" customFormat="1" ht="21" customHeight="1">
      <c r="A165" s="1539"/>
      <c r="B165" s="1577"/>
      <c r="C165" s="1588"/>
      <c r="D165" s="350" t="s">
        <v>23682</v>
      </c>
      <c r="E165" s="594" t="s">
        <v>23723</v>
      </c>
      <c r="F165" s="335">
        <v>0.9</v>
      </c>
      <c r="G165" s="335" t="s">
        <v>171</v>
      </c>
      <c r="H165" s="335">
        <v>1.2</v>
      </c>
      <c r="I165" s="335" t="s">
        <v>23657</v>
      </c>
      <c r="J165" s="335">
        <f>ROUND(F165*H165*2,2)</f>
        <v>2.16</v>
      </c>
      <c r="K165" s="586" t="s">
        <v>23656</v>
      </c>
      <c r="L165" s="1441"/>
      <c r="M165" s="1356"/>
    </row>
    <row r="166" spans="1:13" s="3" customFormat="1" ht="34.5" customHeight="1">
      <c r="A166" s="1539"/>
      <c r="B166" s="1577"/>
      <c r="C166" s="1588"/>
      <c r="D166" s="563" t="s">
        <v>23683</v>
      </c>
      <c r="E166" s="594" t="s">
        <v>23723</v>
      </c>
      <c r="F166" s="335">
        <v>1.8</v>
      </c>
      <c r="G166" s="335" t="s">
        <v>171</v>
      </c>
      <c r="H166" s="335">
        <v>2</v>
      </c>
      <c r="I166" s="335" t="s">
        <v>23657</v>
      </c>
      <c r="J166" s="335">
        <f>ROUND(F166*H166*2,2)</f>
        <v>7.2</v>
      </c>
      <c r="K166" s="586" t="s">
        <v>23656</v>
      </c>
      <c r="L166" s="1441"/>
      <c r="M166" s="1356"/>
    </row>
    <row r="167" spans="1:13" s="3" customFormat="1" ht="34.5" customHeight="1">
      <c r="A167" s="1539"/>
      <c r="B167" s="1577"/>
      <c r="C167" s="1588"/>
      <c r="D167" s="583" t="s">
        <v>23874</v>
      </c>
      <c r="E167" s="594" t="s">
        <v>23723</v>
      </c>
      <c r="F167" s="650">
        <v>1</v>
      </c>
      <c r="G167" s="650" t="s">
        <v>171</v>
      </c>
      <c r="H167" s="650">
        <v>2.1</v>
      </c>
      <c r="I167" s="650" t="s">
        <v>23657</v>
      </c>
      <c r="J167" s="650">
        <f>ROUND(F167*H167*2,2)</f>
        <v>4.2</v>
      </c>
      <c r="K167" s="654" t="s">
        <v>23656</v>
      </c>
      <c r="L167" s="1441"/>
      <c r="M167" s="1356"/>
    </row>
    <row r="168" spans="1:13" s="3" customFormat="1" ht="18.75" customHeight="1">
      <c r="A168" s="1539"/>
      <c r="B168" s="1577"/>
      <c r="C168" s="1588"/>
      <c r="D168" s="563"/>
      <c r="E168" s="594"/>
      <c r="F168" s="335"/>
      <c r="G168" s="335"/>
      <c r="H168" s="500"/>
      <c r="I168" s="335"/>
      <c r="J168" s="335"/>
      <c r="K168" s="586"/>
      <c r="L168" s="1441"/>
      <c r="M168" s="1356"/>
    </row>
    <row r="169" spans="1:13" s="3" customFormat="1" ht="50.25" customHeight="1">
      <c r="A169" s="1539"/>
      <c r="B169" s="1577"/>
      <c r="C169" s="1588"/>
      <c r="D169" s="1427" t="s">
        <v>23863</v>
      </c>
      <c r="E169" s="1428"/>
      <c r="F169" s="335">
        <v>3.5</v>
      </c>
      <c r="G169" s="335" t="s">
        <v>171</v>
      </c>
      <c r="H169" s="335">
        <v>1.35</v>
      </c>
      <c r="I169" s="335" t="s">
        <v>23657</v>
      </c>
      <c r="J169" s="335">
        <f>ROUND(F169*H169,2)</f>
        <v>4.7300000000000004</v>
      </c>
      <c r="K169" s="911" t="s">
        <v>23656</v>
      </c>
      <c r="L169" s="1441"/>
      <c r="M169" s="1356"/>
    </row>
    <row r="170" spans="1:13" s="3" customFormat="1" ht="46.5" customHeight="1">
      <c r="A170" s="1539"/>
      <c r="B170" s="1577"/>
      <c r="C170" s="1588"/>
      <c r="D170" s="1427" t="s">
        <v>23864</v>
      </c>
      <c r="E170" s="1428"/>
      <c r="F170" s="335">
        <v>3.5</v>
      </c>
      <c r="G170" s="335" t="s">
        <v>171</v>
      </c>
      <c r="H170" s="335">
        <v>1.2</v>
      </c>
      <c r="I170" s="335" t="s">
        <v>23657</v>
      </c>
      <c r="J170" s="335">
        <f>ROUND(F170*H170,2)</f>
        <v>4.2</v>
      </c>
      <c r="K170" s="911" t="s">
        <v>23656</v>
      </c>
      <c r="L170" s="1441"/>
      <c r="M170" s="1356"/>
    </row>
    <row r="171" spans="1:13" s="3" customFormat="1" ht="20.25" customHeight="1">
      <c r="A171" s="1539"/>
      <c r="B171" s="1577"/>
      <c r="C171" s="1588"/>
      <c r="D171" s="345"/>
      <c r="E171" s="339"/>
      <c r="F171" s="461"/>
      <c r="G171" s="461"/>
      <c r="H171" s="488" t="s">
        <v>179</v>
      </c>
      <c r="I171" s="488" t="s">
        <v>23657</v>
      </c>
      <c r="J171" s="487">
        <f>ROUND(SUM(J164:J170),2)</f>
        <v>22.49</v>
      </c>
      <c r="K171" s="488" t="s">
        <v>23656</v>
      </c>
      <c r="L171" s="1441"/>
      <c r="M171" s="1356"/>
    </row>
    <row r="172" spans="1:13" s="3" customFormat="1" ht="57.75" customHeight="1">
      <c r="A172" s="1538" t="s">
        <v>9</v>
      </c>
      <c r="B172" s="1414" t="s">
        <v>69</v>
      </c>
      <c r="C172" s="1533" t="s">
        <v>23747</v>
      </c>
      <c r="D172" s="1473" t="s">
        <v>32178</v>
      </c>
      <c r="E172" s="1473"/>
      <c r="F172" s="1473"/>
      <c r="G172" s="1473"/>
      <c r="H172" s="1473"/>
      <c r="I172" s="1473"/>
      <c r="J172" s="1473"/>
      <c r="K172" s="1473"/>
      <c r="L172" s="1439" t="s">
        <v>23656</v>
      </c>
      <c r="M172" s="1355">
        <f>J187</f>
        <v>8.34</v>
      </c>
    </row>
    <row r="173" spans="1:13" s="736" customFormat="1" ht="33.75" customHeight="1">
      <c r="A173" s="1539"/>
      <c r="B173" s="1551"/>
      <c r="C173" s="1534"/>
      <c r="D173" s="1362" t="s">
        <v>32179</v>
      </c>
      <c r="E173" s="1363"/>
      <c r="F173" s="1363"/>
      <c r="G173" s="1363"/>
      <c r="H173" s="1363"/>
      <c r="I173" s="1363"/>
      <c r="J173" s="1363"/>
      <c r="K173" s="1364"/>
      <c r="L173" s="1441"/>
      <c r="M173" s="1356"/>
    </row>
    <row r="174" spans="1:13" s="3" customFormat="1" ht="17.25" customHeight="1">
      <c r="A174" s="1539"/>
      <c r="B174" s="1577"/>
      <c r="C174" s="1581"/>
      <c r="D174" s="584"/>
      <c r="E174" s="584"/>
      <c r="F174" s="384" t="s">
        <v>23810</v>
      </c>
      <c r="G174" s="384"/>
      <c r="H174" s="384" t="s">
        <v>23811</v>
      </c>
      <c r="I174" s="220"/>
      <c r="J174" s="220"/>
      <c r="K174" s="445"/>
      <c r="L174" s="1441"/>
      <c r="M174" s="1356"/>
    </row>
    <row r="175" spans="1:13" s="736" customFormat="1" ht="36.75" customHeight="1">
      <c r="A175" s="1539"/>
      <c r="B175" s="1577"/>
      <c r="C175" s="1581"/>
      <c r="D175" s="1405" t="s">
        <v>31941</v>
      </c>
      <c r="E175" s="1405"/>
      <c r="F175" s="370">
        <v>3.35</v>
      </c>
      <c r="G175" s="370" t="s">
        <v>171</v>
      </c>
      <c r="H175" s="370">
        <v>1</v>
      </c>
      <c r="I175" s="370" t="s">
        <v>23657</v>
      </c>
      <c r="J175" s="370">
        <f t="shared" ref="J175:J176" si="1">ROUND(F175*H175,2)</f>
        <v>3.35</v>
      </c>
      <c r="K175" s="1061" t="s">
        <v>23656</v>
      </c>
      <c r="L175" s="1441"/>
      <c r="M175" s="1356"/>
    </row>
    <row r="176" spans="1:13" s="736" customFormat="1" ht="36.75" customHeight="1">
      <c r="A176" s="1539"/>
      <c r="B176" s="1577"/>
      <c r="C176" s="1581"/>
      <c r="D176" s="1405" t="s">
        <v>31942</v>
      </c>
      <c r="E176" s="1405"/>
      <c r="F176" s="370">
        <v>3.35</v>
      </c>
      <c r="G176" s="370" t="s">
        <v>171</v>
      </c>
      <c r="H176" s="370">
        <v>1</v>
      </c>
      <c r="I176" s="370" t="s">
        <v>23657</v>
      </c>
      <c r="J176" s="370">
        <f t="shared" si="1"/>
        <v>3.35</v>
      </c>
      <c r="K176" s="1061" t="s">
        <v>23656</v>
      </c>
      <c r="L176" s="1441"/>
      <c r="M176" s="1356"/>
    </row>
    <row r="177" spans="1:13" s="736" customFormat="1" ht="18.75" customHeight="1">
      <c r="A177" s="1539"/>
      <c r="B177" s="1577"/>
      <c r="C177" s="1581"/>
      <c r="D177" s="1114"/>
      <c r="E177" s="1114"/>
      <c r="F177" s="370"/>
      <c r="G177" s="370"/>
      <c r="H177" s="370"/>
      <c r="I177" s="370"/>
      <c r="J177" s="370"/>
      <c r="K177" s="370"/>
      <c r="L177" s="1441"/>
      <c r="M177" s="1356"/>
    </row>
    <row r="178" spans="1:13" s="3" customFormat="1" ht="18" customHeight="1">
      <c r="A178" s="1539"/>
      <c r="B178" s="1577"/>
      <c r="C178" s="1581"/>
      <c r="D178" s="336" t="s">
        <v>23888</v>
      </c>
      <c r="E178" s="662"/>
      <c r="F178" s="335"/>
      <c r="G178" s="335"/>
      <c r="H178" s="335"/>
      <c r="I178" s="335"/>
      <c r="J178" s="335"/>
      <c r="K178" s="335"/>
      <c r="L178" s="1441"/>
      <c r="M178" s="1356"/>
    </row>
    <row r="179" spans="1:13" s="3" customFormat="1" ht="15" customHeight="1">
      <c r="A179" s="1539"/>
      <c r="B179" s="1577"/>
      <c r="C179" s="1581"/>
      <c r="D179" s="384" t="s">
        <v>23890</v>
      </c>
      <c r="E179" s="662"/>
      <c r="F179" s="384" t="s">
        <v>23889</v>
      </c>
      <c r="G179" s="384"/>
      <c r="H179" s="384" t="s">
        <v>23811</v>
      </c>
      <c r="I179" s="335"/>
      <c r="J179" s="335"/>
      <c r="K179" s="335"/>
      <c r="L179" s="1441"/>
      <c r="M179" s="1356"/>
    </row>
    <row r="180" spans="1:13" s="3" customFormat="1" ht="20.25" customHeight="1">
      <c r="A180" s="1539"/>
      <c r="B180" s="1577"/>
      <c r="C180" s="1581"/>
      <c r="D180" s="218">
        <v>5</v>
      </c>
      <c r="E180" s="335" t="s">
        <v>171</v>
      </c>
      <c r="F180" s="335">
        <v>0.3</v>
      </c>
      <c r="G180" s="335" t="s">
        <v>171</v>
      </c>
      <c r="H180" s="335">
        <v>0.45</v>
      </c>
      <c r="I180" s="335" t="s">
        <v>23657</v>
      </c>
      <c r="J180" s="335">
        <f>ROUND(D180*F180*H180,2)</f>
        <v>0.68</v>
      </c>
      <c r="K180" s="660" t="s">
        <v>23656</v>
      </c>
      <c r="L180" s="1441"/>
      <c r="M180" s="1356"/>
    </row>
    <row r="181" spans="1:13" s="3" customFormat="1" ht="20.25" customHeight="1">
      <c r="A181" s="1539"/>
      <c r="B181" s="1577"/>
      <c r="C181" s="1581"/>
      <c r="D181" s="218">
        <v>3</v>
      </c>
      <c r="E181" s="335" t="s">
        <v>171</v>
      </c>
      <c r="F181" s="335">
        <v>0.1</v>
      </c>
      <c r="G181" s="335" t="s">
        <v>171</v>
      </c>
      <c r="H181" s="335">
        <v>0.45</v>
      </c>
      <c r="I181" s="335" t="s">
        <v>23657</v>
      </c>
      <c r="J181" s="335">
        <f>ROUND(D181*F181*H181,2)</f>
        <v>0.14000000000000001</v>
      </c>
      <c r="K181" s="660" t="s">
        <v>23659</v>
      </c>
      <c r="L181" s="1441"/>
      <c r="M181" s="1356"/>
    </row>
    <row r="182" spans="1:13" s="3" customFormat="1" ht="18" customHeight="1">
      <c r="A182" s="1539"/>
      <c r="B182" s="1577"/>
      <c r="C182" s="1581"/>
      <c r="D182" s="218"/>
      <c r="E182" s="335"/>
      <c r="F182" s="335"/>
      <c r="G182" s="335"/>
      <c r="H182" s="335"/>
      <c r="I182" s="335"/>
      <c r="J182" s="335"/>
      <c r="K182" s="335"/>
      <c r="L182" s="1441"/>
      <c r="M182" s="1356"/>
    </row>
    <row r="183" spans="1:13" s="3" customFormat="1" ht="21.75" customHeight="1">
      <c r="A183" s="1539"/>
      <c r="B183" s="1577"/>
      <c r="C183" s="1581"/>
      <c r="D183" s="336" t="s">
        <v>23891</v>
      </c>
      <c r="E183" s="662"/>
      <c r="F183" s="335"/>
      <c r="G183" s="335"/>
      <c r="H183" s="335"/>
      <c r="I183" s="335"/>
      <c r="J183" s="335"/>
      <c r="K183" s="335"/>
      <c r="L183" s="1441"/>
      <c r="M183" s="1356"/>
    </row>
    <row r="184" spans="1:13" s="3" customFormat="1" ht="15" customHeight="1">
      <c r="A184" s="1539"/>
      <c r="B184" s="1577"/>
      <c r="C184" s="1581"/>
      <c r="D184" s="384" t="s">
        <v>23890</v>
      </c>
      <c r="E184" s="662"/>
      <c r="F184" s="384" t="s">
        <v>23889</v>
      </c>
      <c r="G184" s="384"/>
      <c r="H184" s="384" t="s">
        <v>23811</v>
      </c>
      <c r="I184" s="335"/>
      <c r="J184" s="335"/>
      <c r="K184" s="335"/>
      <c r="L184" s="1441"/>
      <c r="M184" s="1356"/>
    </row>
    <row r="185" spans="1:13" s="3" customFormat="1" ht="18.75" customHeight="1">
      <c r="A185" s="1539"/>
      <c r="B185" s="1577"/>
      <c r="C185" s="1581"/>
      <c r="D185" s="218">
        <v>5</v>
      </c>
      <c r="E185" s="335" t="s">
        <v>171</v>
      </c>
      <c r="F185" s="335">
        <v>0.3</v>
      </c>
      <c r="G185" s="335" t="s">
        <v>171</v>
      </c>
      <c r="H185" s="335">
        <v>0.45</v>
      </c>
      <c r="I185" s="335" t="s">
        <v>23657</v>
      </c>
      <c r="J185" s="335">
        <f>ROUND(D185*F185*H185,2)</f>
        <v>0.68</v>
      </c>
      <c r="K185" s="660" t="s">
        <v>23656</v>
      </c>
      <c r="L185" s="1441"/>
      <c r="M185" s="1356"/>
    </row>
    <row r="186" spans="1:13" s="3" customFormat="1" ht="18.75" customHeight="1">
      <c r="A186" s="1539"/>
      <c r="B186" s="1577"/>
      <c r="C186" s="1581"/>
      <c r="D186" s="218">
        <v>3</v>
      </c>
      <c r="E186" s="335" t="s">
        <v>171</v>
      </c>
      <c r="F186" s="335">
        <v>0.1</v>
      </c>
      <c r="G186" s="335" t="s">
        <v>171</v>
      </c>
      <c r="H186" s="335">
        <v>0.45</v>
      </c>
      <c r="I186" s="335" t="s">
        <v>23657</v>
      </c>
      <c r="J186" s="335">
        <f>ROUND(D186*F186*H186,2)</f>
        <v>0.14000000000000001</v>
      </c>
      <c r="K186" s="660" t="s">
        <v>23659</v>
      </c>
      <c r="L186" s="1441"/>
      <c r="M186" s="1356"/>
    </row>
    <row r="187" spans="1:13" s="3" customFormat="1" ht="18.75" customHeight="1">
      <c r="A187" s="1540"/>
      <c r="B187" s="1578"/>
      <c r="C187" s="1582"/>
      <c r="D187" s="354"/>
      <c r="E187" s="354"/>
      <c r="F187" s="489"/>
      <c r="G187" s="503"/>
      <c r="H187" s="504" t="s">
        <v>179</v>
      </c>
      <c r="I187" s="504" t="s">
        <v>23657</v>
      </c>
      <c r="J187" s="402">
        <f>ROUND(SUM(J175:J186),2)</f>
        <v>8.34</v>
      </c>
      <c r="K187" s="504" t="s">
        <v>23656</v>
      </c>
      <c r="L187" s="1442"/>
      <c r="M187" s="1371"/>
    </row>
    <row r="188" spans="1:13" s="3" customFormat="1" ht="48" customHeight="1">
      <c r="A188" s="1498" t="s">
        <v>23980</v>
      </c>
      <c r="B188" s="1498" t="s">
        <v>11953</v>
      </c>
      <c r="C188" s="1498" t="s">
        <v>23747</v>
      </c>
      <c r="D188" s="1368" t="s">
        <v>23818</v>
      </c>
      <c r="E188" s="1353"/>
      <c r="F188" s="1353"/>
      <c r="G188" s="1353"/>
      <c r="H188" s="1353"/>
      <c r="I188" s="1353"/>
      <c r="J188" s="1353"/>
      <c r="K188" s="1354"/>
      <c r="L188" s="1374" t="s">
        <v>23656</v>
      </c>
      <c r="M188" s="1500">
        <f>J208</f>
        <v>85.78</v>
      </c>
    </row>
    <row r="189" spans="1:13" s="3" customFormat="1" ht="28.5" customHeight="1">
      <c r="A189" s="1498"/>
      <c r="B189" s="1499"/>
      <c r="C189" s="1499"/>
      <c r="D189" s="366" t="s">
        <v>23983</v>
      </c>
      <c r="E189" s="216"/>
      <c r="F189" s="216"/>
      <c r="G189" s="216"/>
      <c r="H189" s="216"/>
      <c r="I189" s="216"/>
      <c r="J189" s="216"/>
      <c r="K189" s="367"/>
      <c r="L189" s="1375"/>
      <c r="M189" s="1500"/>
    </row>
    <row r="190" spans="1:13" s="3" customFormat="1" ht="19.5" customHeight="1">
      <c r="A190" s="1498"/>
      <c r="B190" s="1499"/>
      <c r="C190" s="1499"/>
      <c r="D190" s="366" t="s">
        <v>23795</v>
      </c>
      <c r="E190" s="216"/>
      <c r="F190" s="216"/>
      <c r="G190" s="216"/>
      <c r="H190" s="216"/>
      <c r="I190" s="216"/>
      <c r="J190" s="216"/>
      <c r="K190" s="367"/>
      <c r="L190" s="1375"/>
      <c r="M190" s="1500"/>
    </row>
    <row r="191" spans="1:13" s="3" customFormat="1" ht="13.5" customHeight="1">
      <c r="A191" s="1498"/>
      <c r="B191" s="1499"/>
      <c r="C191" s="1499"/>
      <c r="D191" s="583"/>
      <c r="E191" s="584"/>
      <c r="F191" s="384" t="s">
        <v>23684</v>
      </c>
      <c r="G191" s="384"/>
      <c r="H191" s="384" t="s">
        <v>23685</v>
      </c>
      <c r="I191" s="220"/>
      <c r="J191" s="220"/>
      <c r="K191" s="445"/>
      <c r="L191" s="1375"/>
      <c r="M191" s="1500"/>
    </row>
    <row r="192" spans="1:13" s="3" customFormat="1" ht="31.5" customHeight="1">
      <c r="A192" s="1498"/>
      <c r="B192" s="1499"/>
      <c r="C192" s="1499"/>
      <c r="D192" s="1447" t="s">
        <v>23816</v>
      </c>
      <c r="E192" s="1405"/>
      <c r="F192" s="409">
        <f>ROUND(2.65+3+2.65,2)</f>
        <v>8.3000000000000007</v>
      </c>
      <c r="G192" s="578" t="s">
        <v>171</v>
      </c>
      <c r="H192" s="409">
        <v>1.68</v>
      </c>
      <c r="I192" s="577" t="s">
        <v>23657</v>
      </c>
      <c r="J192" s="447">
        <f>ROUND(F192*H192,2)</f>
        <v>13.94</v>
      </c>
      <c r="K192" s="574" t="s">
        <v>23656</v>
      </c>
      <c r="L192" s="1375"/>
      <c r="M192" s="1500"/>
    </row>
    <row r="193" spans="1:13" s="3" customFormat="1" ht="24.75" customHeight="1">
      <c r="A193" s="1498"/>
      <c r="B193" s="1499"/>
      <c r="C193" s="1499"/>
      <c r="D193" s="345" t="s">
        <v>23794</v>
      </c>
      <c r="E193" s="339"/>
      <c r="F193" s="409">
        <v>1.55</v>
      </c>
      <c r="G193" s="578" t="s">
        <v>171</v>
      </c>
      <c r="H193" s="409">
        <v>2.9</v>
      </c>
      <c r="I193" s="577" t="s">
        <v>23657</v>
      </c>
      <c r="J193" s="447">
        <f t="shared" ref="J193:J194" si="2">ROUND(F193*H193,2)</f>
        <v>4.5</v>
      </c>
      <c r="K193" s="574" t="s">
        <v>23656</v>
      </c>
      <c r="L193" s="1375"/>
      <c r="M193" s="1500"/>
    </row>
    <row r="194" spans="1:13" s="3" customFormat="1" ht="31.5" customHeight="1">
      <c r="A194" s="1498"/>
      <c r="B194" s="1499"/>
      <c r="C194" s="1499"/>
      <c r="D194" s="1447" t="s">
        <v>23809</v>
      </c>
      <c r="E194" s="1405"/>
      <c r="F194" s="409">
        <f>ROUND(0.8+0.8,2)</f>
        <v>1.6</v>
      </c>
      <c r="G194" s="578" t="s">
        <v>171</v>
      </c>
      <c r="H194" s="409">
        <v>2.9</v>
      </c>
      <c r="I194" s="577" t="s">
        <v>23657</v>
      </c>
      <c r="J194" s="447">
        <f t="shared" si="2"/>
        <v>4.6399999999999997</v>
      </c>
      <c r="K194" s="574" t="s">
        <v>23656</v>
      </c>
      <c r="L194" s="1375"/>
      <c r="M194" s="1500"/>
    </row>
    <row r="195" spans="1:13" s="3" customFormat="1" ht="24.75" customHeight="1">
      <c r="A195" s="1498"/>
      <c r="B195" s="1499"/>
      <c r="C195" s="1499"/>
      <c r="D195" s="366"/>
      <c r="E195" s="216"/>
      <c r="F195" s="216"/>
      <c r="G195" s="578"/>
      <c r="H195" s="588" t="s">
        <v>23806</v>
      </c>
      <c r="I195" s="488" t="s">
        <v>23657</v>
      </c>
      <c r="J195" s="487">
        <f>ROUND(SUM(J192:J194),2)</f>
        <v>23.08</v>
      </c>
      <c r="K195" s="490" t="s">
        <v>23656</v>
      </c>
      <c r="L195" s="1375"/>
      <c r="M195" s="1500"/>
    </row>
    <row r="196" spans="1:13" s="3" customFormat="1" ht="24.75" customHeight="1">
      <c r="A196" s="1498"/>
      <c r="B196" s="1499"/>
      <c r="C196" s="1499"/>
      <c r="D196" s="366" t="s">
        <v>23796</v>
      </c>
      <c r="E196" s="216"/>
      <c r="F196" s="216"/>
      <c r="G196" s="578"/>
      <c r="H196" s="216"/>
      <c r="I196" s="577"/>
      <c r="J196" s="447"/>
      <c r="K196" s="574"/>
      <c r="L196" s="1375"/>
      <c r="M196" s="1500"/>
    </row>
    <row r="197" spans="1:13" s="3" customFormat="1" ht="22.5" customHeight="1">
      <c r="A197" s="1498"/>
      <c r="B197" s="1499"/>
      <c r="C197" s="1499"/>
      <c r="D197" s="575" t="s">
        <v>23798</v>
      </c>
      <c r="E197" s="216"/>
      <c r="F197" s="370">
        <v>4.3</v>
      </c>
      <c r="G197" s="578" t="s">
        <v>171</v>
      </c>
      <c r="H197" s="409">
        <v>2.9</v>
      </c>
      <c r="I197" s="577" t="s">
        <v>23657</v>
      </c>
      <c r="J197" s="447">
        <f>ROUND(F197*H197,2)</f>
        <v>12.47</v>
      </c>
      <c r="K197" s="574" t="s">
        <v>23656</v>
      </c>
      <c r="L197" s="1375"/>
      <c r="M197" s="1500"/>
    </row>
    <row r="198" spans="1:13" s="3" customFormat="1" ht="22.5" customHeight="1">
      <c r="A198" s="1498"/>
      <c r="B198" s="1499"/>
      <c r="C198" s="1499"/>
      <c r="D198" s="575" t="s">
        <v>23799</v>
      </c>
      <c r="E198" s="216"/>
      <c r="F198" s="370">
        <v>4.3</v>
      </c>
      <c r="G198" s="578" t="s">
        <v>171</v>
      </c>
      <c r="H198" s="409">
        <v>2.9</v>
      </c>
      <c r="I198" s="577" t="s">
        <v>23657</v>
      </c>
      <c r="J198" s="447">
        <f>ROUND(F198*H198,2)</f>
        <v>12.47</v>
      </c>
      <c r="K198" s="574" t="s">
        <v>23656</v>
      </c>
      <c r="L198" s="1375"/>
      <c r="M198" s="1500"/>
    </row>
    <row r="199" spans="1:13" s="3" customFormat="1" ht="24.75" customHeight="1">
      <c r="A199" s="1498"/>
      <c r="B199" s="1499"/>
      <c r="C199" s="1499"/>
      <c r="D199" s="366"/>
      <c r="E199" s="216"/>
      <c r="F199" s="216"/>
      <c r="G199" s="578"/>
      <c r="H199" s="588" t="s">
        <v>23805</v>
      </c>
      <c r="I199" s="488" t="s">
        <v>23657</v>
      </c>
      <c r="J199" s="487">
        <f>ROUND(SUM(J197:J198),2)</f>
        <v>24.94</v>
      </c>
      <c r="K199" s="490" t="s">
        <v>23656</v>
      </c>
      <c r="L199" s="1375"/>
      <c r="M199" s="1500"/>
    </row>
    <row r="200" spans="1:13" s="3" customFormat="1" ht="24.75" customHeight="1">
      <c r="A200" s="1498"/>
      <c r="B200" s="1499"/>
      <c r="C200" s="1499"/>
      <c r="D200" s="366" t="s">
        <v>23797</v>
      </c>
      <c r="E200" s="216"/>
      <c r="F200" s="216"/>
      <c r="G200" s="578"/>
      <c r="H200" s="216"/>
      <c r="I200" s="577"/>
      <c r="J200" s="447"/>
      <c r="K200" s="574"/>
      <c r="L200" s="1375"/>
      <c r="M200" s="1500"/>
    </row>
    <row r="201" spans="1:13" s="3" customFormat="1" ht="21" customHeight="1">
      <c r="A201" s="1498"/>
      <c r="B201" s="1499"/>
      <c r="C201" s="1499"/>
      <c r="D201" s="575" t="s">
        <v>23798</v>
      </c>
      <c r="E201" s="576"/>
      <c r="F201" s="409">
        <v>4.0999999999999996</v>
      </c>
      <c r="G201" s="578" t="s">
        <v>171</v>
      </c>
      <c r="H201" s="409">
        <v>2.5</v>
      </c>
      <c r="I201" s="577" t="s">
        <v>23657</v>
      </c>
      <c r="J201" s="447">
        <f t="shared" ref="J201:J202" si="3">ROUND(F201*H201,2)</f>
        <v>10.25</v>
      </c>
      <c r="K201" s="574" t="s">
        <v>23656</v>
      </c>
      <c r="L201" s="1375"/>
      <c r="M201" s="1500"/>
    </row>
    <row r="202" spans="1:13" s="3" customFormat="1" ht="21" customHeight="1">
      <c r="A202" s="1498"/>
      <c r="B202" s="1499"/>
      <c r="C202" s="1499"/>
      <c r="D202" s="575" t="s">
        <v>23799</v>
      </c>
      <c r="E202" s="576"/>
      <c r="F202" s="409">
        <v>4.0999999999999996</v>
      </c>
      <c r="G202" s="578" t="s">
        <v>171</v>
      </c>
      <c r="H202" s="409">
        <v>2.5</v>
      </c>
      <c r="I202" s="577" t="s">
        <v>23657</v>
      </c>
      <c r="J202" s="447">
        <f t="shared" si="3"/>
        <v>10.25</v>
      </c>
      <c r="K202" s="574" t="s">
        <v>23656</v>
      </c>
      <c r="L202" s="1375"/>
      <c r="M202" s="1500"/>
    </row>
    <row r="203" spans="1:13" s="3" customFormat="1" ht="21" customHeight="1">
      <c r="A203" s="1498"/>
      <c r="B203" s="1499"/>
      <c r="C203" s="1499"/>
      <c r="D203" s="366" t="s">
        <v>23800</v>
      </c>
      <c r="E203" s="216"/>
      <c r="F203" s="409">
        <v>3.45</v>
      </c>
      <c r="G203" s="578" t="s">
        <v>171</v>
      </c>
      <c r="H203" s="409">
        <v>2.5</v>
      </c>
      <c r="I203" s="577" t="s">
        <v>23657</v>
      </c>
      <c r="J203" s="447">
        <f>ROUND(F203*H203,2)</f>
        <v>8.6300000000000008</v>
      </c>
      <c r="K203" s="574" t="s">
        <v>23656</v>
      </c>
      <c r="L203" s="1375"/>
      <c r="M203" s="1500"/>
    </row>
    <row r="204" spans="1:13" s="3" customFormat="1" ht="21" customHeight="1">
      <c r="A204" s="1498"/>
      <c r="B204" s="1499"/>
      <c r="C204" s="1499"/>
      <c r="D204" s="366" t="s">
        <v>23808</v>
      </c>
      <c r="E204" s="216"/>
      <c r="F204" s="409">
        <v>3.45</v>
      </c>
      <c r="G204" s="578" t="s">
        <v>171</v>
      </c>
      <c r="H204" s="409">
        <v>2.5</v>
      </c>
      <c r="I204" s="577" t="s">
        <v>23657</v>
      </c>
      <c r="J204" s="447">
        <f>ROUND(F204*H204,2)</f>
        <v>8.6300000000000008</v>
      </c>
      <c r="K204" s="574" t="s">
        <v>23656</v>
      </c>
      <c r="L204" s="1375"/>
      <c r="M204" s="1500"/>
    </row>
    <row r="205" spans="1:13" s="3" customFormat="1" ht="22.5" customHeight="1">
      <c r="A205" s="1498"/>
      <c r="B205" s="1499"/>
      <c r="C205" s="1499"/>
      <c r="D205" s="366"/>
      <c r="E205" s="216"/>
      <c r="F205" s="409"/>
      <c r="G205" s="578"/>
      <c r="H205" s="588" t="s">
        <v>23801</v>
      </c>
      <c r="I205" s="488" t="s">
        <v>23657</v>
      </c>
      <c r="J205" s="487">
        <f>ROUND(SUM(J201:J204),2)</f>
        <v>37.76</v>
      </c>
      <c r="K205" s="490" t="s">
        <v>23656</v>
      </c>
      <c r="L205" s="1375"/>
      <c r="M205" s="1500"/>
    </row>
    <row r="206" spans="1:13" s="3" customFormat="1" ht="11.25" customHeight="1">
      <c r="A206" s="1498"/>
      <c r="B206" s="1499"/>
      <c r="C206" s="1499"/>
      <c r="D206" s="366"/>
      <c r="E206" s="216"/>
      <c r="F206" s="409"/>
      <c r="G206" s="578"/>
      <c r="H206" s="409"/>
      <c r="I206" s="577"/>
      <c r="J206" s="447"/>
      <c r="K206" s="574"/>
      <c r="L206" s="1375"/>
      <c r="M206" s="1500"/>
    </row>
    <row r="207" spans="1:13" s="3" customFormat="1" ht="19.5" customHeight="1">
      <c r="A207" s="1498"/>
      <c r="B207" s="1499"/>
      <c r="C207" s="1499"/>
      <c r="D207" s="589" t="s">
        <v>23802</v>
      </c>
      <c r="E207" s="460"/>
      <c r="F207" s="410" t="s">
        <v>23803</v>
      </c>
      <c r="G207" s="65"/>
      <c r="H207" s="410" t="s">
        <v>23804</v>
      </c>
      <c r="I207" s="220"/>
      <c r="J207" s="590" t="s">
        <v>23807</v>
      </c>
      <c r="K207" s="445"/>
      <c r="L207" s="1375"/>
      <c r="M207" s="1500"/>
    </row>
    <row r="208" spans="1:13" s="3" customFormat="1" ht="24.75" customHeight="1">
      <c r="A208" s="1498"/>
      <c r="B208" s="1499"/>
      <c r="C208" s="1499"/>
      <c r="D208" s="591">
        <f>J195</f>
        <v>23.08</v>
      </c>
      <c r="E208" s="592" t="s">
        <v>23687</v>
      </c>
      <c r="F208" s="389">
        <f>J199</f>
        <v>24.94</v>
      </c>
      <c r="G208" s="545" t="s">
        <v>23687</v>
      </c>
      <c r="H208" s="389">
        <f>J205</f>
        <v>37.76</v>
      </c>
      <c r="I208" s="401" t="s">
        <v>23657</v>
      </c>
      <c r="J208" s="399">
        <f>ROUND(D208+F208+H208,2)</f>
        <v>85.78</v>
      </c>
      <c r="K208" s="400" t="s">
        <v>23656</v>
      </c>
      <c r="L208" s="1375"/>
      <c r="M208" s="1500"/>
    </row>
    <row r="209" spans="1:13" s="736" customFormat="1" ht="45.75" customHeight="1">
      <c r="A209" s="1387" t="s">
        <v>23981</v>
      </c>
      <c r="B209" s="1376" t="s">
        <v>260</v>
      </c>
      <c r="C209" s="1376" t="s">
        <v>23747</v>
      </c>
      <c r="D209" s="1392" t="s">
        <v>263</v>
      </c>
      <c r="E209" s="1393"/>
      <c r="F209" s="1393"/>
      <c r="G209" s="1393"/>
      <c r="H209" s="1393"/>
      <c r="I209" s="1393"/>
      <c r="J209" s="1393"/>
      <c r="K209" s="1394"/>
      <c r="L209" s="1475" t="s">
        <v>268</v>
      </c>
      <c r="M209" s="1462">
        <f>J213</f>
        <v>3.05</v>
      </c>
    </row>
    <row r="210" spans="1:13" s="736" customFormat="1" ht="20.25" customHeight="1">
      <c r="A210" s="1390"/>
      <c r="B210" s="1404"/>
      <c r="C210" s="1404"/>
      <c r="D210" s="351" t="s">
        <v>23664</v>
      </c>
      <c r="E210" s="373"/>
      <c r="F210" s="373"/>
      <c r="G210" s="373"/>
      <c r="H210" s="373"/>
      <c r="I210" s="373"/>
      <c r="J210" s="374">
        <v>1.05</v>
      </c>
      <c r="K210" s="375" t="s">
        <v>268</v>
      </c>
      <c r="L210" s="1520"/>
      <c r="M210" s="1530"/>
    </row>
    <row r="211" spans="1:13" s="736" customFormat="1" ht="20.25" customHeight="1">
      <c r="A211" s="1390"/>
      <c r="B211" s="1404"/>
      <c r="C211" s="1404"/>
      <c r="D211" s="350" t="s">
        <v>23665</v>
      </c>
      <c r="E211" s="347"/>
      <c r="F211" s="347"/>
      <c r="G211" s="347"/>
      <c r="H211" s="347"/>
      <c r="I211" s="347"/>
      <c r="J211" s="219">
        <v>1.05</v>
      </c>
      <c r="K211" s="334" t="s">
        <v>268</v>
      </c>
      <c r="L211" s="1520"/>
      <c r="M211" s="1530"/>
    </row>
    <row r="212" spans="1:13" s="736" customFormat="1" ht="20.25" customHeight="1">
      <c r="A212" s="1390"/>
      <c r="B212" s="1404"/>
      <c r="C212" s="1404"/>
      <c r="D212" s="350" t="s">
        <v>23666</v>
      </c>
      <c r="E212" s="347"/>
      <c r="F212" s="347"/>
      <c r="G212" s="347"/>
      <c r="H212" s="347"/>
      <c r="I212" s="347"/>
      <c r="J212" s="219">
        <v>0.95</v>
      </c>
      <c r="K212" s="334" t="s">
        <v>268</v>
      </c>
      <c r="L212" s="1520"/>
      <c r="M212" s="1530"/>
    </row>
    <row r="213" spans="1:13" s="736" customFormat="1" ht="20.25" customHeight="1">
      <c r="A213" s="1388"/>
      <c r="B213" s="1410"/>
      <c r="C213" s="1410"/>
      <c r="D213" s="378" t="s">
        <v>23770</v>
      </c>
      <c r="E213" s="357"/>
      <c r="F213" s="357"/>
      <c r="G213" s="357"/>
      <c r="H213" s="376" t="s">
        <v>179</v>
      </c>
      <c r="I213" s="376" t="s">
        <v>23657</v>
      </c>
      <c r="J213" s="376">
        <f>ROUND(SUM(J210:J212),2)</f>
        <v>3.05</v>
      </c>
      <c r="K213" s="377" t="s">
        <v>268</v>
      </c>
      <c r="L213" s="1483"/>
      <c r="M213" s="1463"/>
    </row>
    <row r="214" spans="1:13" s="3" customFormat="1" ht="13.5" thickBot="1">
      <c r="A214" s="1241"/>
      <c r="B214" s="1234"/>
      <c r="C214" s="1234"/>
      <c r="D214" s="179"/>
      <c r="E214" s="179"/>
      <c r="F214" s="179"/>
      <c r="G214" s="179"/>
      <c r="H214" s="179"/>
      <c r="I214" s="179"/>
      <c r="J214" s="179"/>
      <c r="K214" s="179"/>
      <c r="L214" s="219"/>
      <c r="M214" s="464"/>
    </row>
    <row r="215" spans="1:13" s="736" customFormat="1" ht="21" customHeight="1" thickBot="1">
      <c r="A215" s="1239">
        <v>7</v>
      </c>
      <c r="B215" s="1240"/>
      <c r="C215" s="1240"/>
      <c r="D215" s="178" t="s">
        <v>17</v>
      </c>
      <c r="E215" s="178"/>
      <c r="F215" s="178"/>
      <c r="G215" s="178"/>
      <c r="H215" s="178"/>
      <c r="I215" s="178"/>
      <c r="J215" s="178"/>
      <c r="K215" s="178"/>
      <c r="L215" s="522"/>
      <c r="M215" s="1051"/>
    </row>
    <row r="216" spans="1:13" s="736" customFormat="1" ht="18.75" customHeight="1">
      <c r="A216" s="1242" t="s">
        <v>10</v>
      </c>
      <c r="B216" s="1243"/>
      <c r="C216" s="1243"/>
      <c r="D216" s="180" t="s">
        <v>31</v>
      </c>
      <c r="E216" s="180"/>
      <c r="F216" s="180"/>
      <c r="G216" s="180"/>
      <c r="H216" s="180"/>
      <c r="I216" s="180"/>
      <c r="J216" s="180"/>
      <c r="K216" s="180"/>
      <c r="L216" s="523"/>
      <c r="M216" s="608"/>
    </row>
    <row r="217" spans="1:13" s="736" customFormat="1" ht="46.5" customHeight="1">
      <c r="A217" s="1332" t="s">
        <v>233</v>
      </c>
      <c r="B217" s="1365" t="str">
        <f>'COMPOSIÇÃO EMOP'!B27</f>
        <v>*/0001 (COMPOSIÇÃO ESPECÍFICA)</v>
      </c>
      <c r="C217" s="1536" t="s">
        <v>23747</v>
      </c>
      <c r="D217" s="1347" t="str">
        <f>'COMPOSIÇÃO EMOP'!C27</f>
        <v>PORTA DE MADEIRA DE LEI EM COMPENSADO, DE 100 X 210 X 3CM, FOLHEADA NAS 2 FACES, ADUELA DE 15 X 3CM E ALIZARES DE 5 X 2CM, INCLUSIVE FERRAGENS. FORNECIMENTO E COLOCAÇÃO</v>
      </c>
      <c r="E217" s="1348"/>
      <c r="F217" s="1348"/>
      <c r="G217" s="1348"/>
      <c r="H217" s="1348"/>
      <c r="I217" s="1348"/>
      <c r="J217" s="1348"/>
      <c r="K217" s="1349"/>
      <c r="L217" s="1583" t="s">
        <v>2</v>
      </c>
      <c r="M217" s="1426">
        <f>J218</f>
        <v>2</v>
      </c>
    </row>
    <row r="218" spans="1:13" s="736" customFormat="1" ht="18" customHeight="1">
      <c r="A218" s="1332"/>
      <c r="B218" s="1367"/>
      <c r="C218" s="1537"/>
      <c r="D218" s="337" t="s">
        <v>23768</v>
      </c>
      <c r="E218" s="338"/>
      <c r="F218" s="338"/>
      <c r="G218" s="338"/>
      <c r="H218" s="338"/>
      <c r="I218" s="338"/>
      <c r="J218" s="391">
        <v>2</v>
      </c>
      <c r="K218" s="392" t="s">
        <v>23663</v>
      </c>
      <c r="L218" s="1586"/>
      <c r="M218" s="1426"/>
    </row>
    <row r="219" spans="1:13" s="736" customFormat="1" ht="37.5" customHeight="1">
      <c r="A219" s="1332" t="s">
        <v>234</v>
      </c>
      <c r="B219" s="1365" t="str">
        <f>'COMPOSIÇÃO EMOP'!B52</f>
        <v>*/0002 (COMPOSIÇÃO ESPECÍFICA)</v>
      </c>
      <c r="C219" s="1536" t="s">
        <v>23747</v>
      </c>
      <c r="D219" s="1368" t="str">
        <f>'COMPOSIÇÃO EMOP'!C52</f>
        <v>PORTA DE MADEIRA DE LEI EM COMPENSADO DE 90X210X3CM FOLHEADA NAS 2 FACES,ADUELA DE 15X3CM E ALIZARES DE 5X2CM, INCLUSIVE FERRAGENS. FORNECIMENTO E COLOCACAO</v>
      </c>
      <c r="E219" s="1353"/>
      <c r="F219" s="1353"/>
      <c r="G219" s="1353"/>
      <c r="H219" s="1353"/>
      <c r="I219" s="1353"/>
      <c r="J219" s="1353"/>
      <c r="K219" s="1354"/>
      <c r="L219" s="1583" t="s">
        <v>2</v>
      </c>
      <c r="M219" s="1426">
        <f>J220</f>
        <v>1</v>
      </c>
    </row>
    <row r="220" spans="1:13" s="736" customFormat="1" ht="18" customHeight="1">
      <c r="A220" s="1332"/>
      <c r="B220" s="1366"/>
      <c r="C220" s="1590"/>
      <c r="D220" s="449" t="s">
        <v>23766</v>
      </c>
      <c r="E220" s="552"/>
      <c r="F220" s="80"/>
      <c r="G220" s="552"/>
      <c r="H220" s="80"/>
      <c r="I220" s="552"/>
      <c r="J220" s="391">
        <v>1</v>
      </c>
      <c r="K220" s="392" t="s">
        <v>23663</v>
      </c>
      <c r="L220" s="1584"/>
      <c r="M220" s="1426"/>
    </row>
    <row r="221" spans="1:13" s="736" customFormat="1" ht="46.5" customHeight="1">
      <c r="A221" s="1376" t="s">
        <v>235</v>
      </c>
      <c r="B221" s="1376" t="s">
        <v>63</v>
      </c>
      <c r="C221" s="1376" t="s">
        <v>23747</v>
      </c>
      <c r="D221" s="1395" t="s">
        <v>23734</v>
      </c>
      <c r="E221" s="1396"/>
      <c r="F221" s="1396"/>
      <c r="G221" s="1396"/>
      <c r="H221" s="1396"/>
      <c r="I221" s="1396"/>
      <c r="J221" s="1396"/>
      <c r="K221" s="1397"/>
      <c r="L221" s="1391" t="s">
        <v>2</v>
      </c>
      <c r="M221" s="1408">
        <f>J225</f>
        <v>4</v>
      </c>
    </row>
    <row r="222" spans="1:13" s="736" customFormat="1" ht="19.5" customHeight="1">
      <c r="A222" s="1406"/>
      <c r="B222" s="1404"/>
      <c r="C222" s="1404"/>
      <c r="D222" s="385" t="s">
        <v>23875</v>
      </c>
      <c r="E222" s="547"/>
      <c r="F222" s="547"/>
      <c r="G222" s="547"/>
      <c r="H222" s="547"/>
      <c r="I222" s="547"/>
      <c r="J222" s="547"/>
      <c r="K222" s="548"/>
      <c r="L222" s="1421"/>
      <c r="M222" s="1409"/>
    </row>
    <row r="223" spans="1:13" s="736" customFormat="1" ht="17.25" customHeight="1">
      <c r="A223" s="1406"/>
      <c r="B223" s="1404"/>
      <c r="C223" s="1404"/>
      <c r="D223" s="350" t="s">
        <v>23760</v>
      </c>
      <c r="E223" s="549"/>
      <c r="F223" s="549"/>
      <c r="G223" s="549"/>
      <c r="H223" s="549"/>
      <c r="I223" s="549"/>
      <c r="J223" s="335">
        <v>2</v>
      </c>
      <c r="K223" s="546" t="s">
        <v>23663</v>
      </c>
      <c r="L223" s="1421"/>
      <c r="M223" s="1409"/>
    </row>
    <row r="224" spans="1:13" s="736" customFormat="1" ht="17.25" customHeight="1">
      <c r="A224" s="1406"/>
      <c r="B224" s="1404"/>
      <c r="C224" s="1404"/>
      <c r="D224" s="563" t="s">
        <v>23761</v>
      </c>
      <c r="E224" s="549"/>
      <c r="F224" s="549"/>
      <c r="G224" s="549"/>
      <c r="H224" s="549"/>
      <c r="I224" s="549"/>
      <c r="J224" s="335">
        <v>2</v>
      </c>
      <c r="K224" s="546" t="s">
        <v>23663</v>
      </c>
      <c r="L224" s="1421"/>
      <c r="M224" s="1409"/>
    </row>
    <row r="225" spans="1:13" s="736" customFormat="1" ht="17.25" customHeight="1">
      <c r="A225" s="1384"/>
      <c r="B225" s="1541"/>
      <c r="C225" s="1541"/>
      <c r="D225" s="360"/>
      <c r="E225" s="562"/>
      <c r="F225" s="562"/>
      <c r="G225" s="562"/>
      <c r="H225" s="401" t="s">
        <v>179</v>
      </c>
      <c r="I225" s="401" t="s">
        <v>23657</v>
      </c>
      <c r="J225" s="399">
        <f>SUM(J223:J224)</f>
        <v>4</v>
      </c>
      <c r="K225" s="400" t="s">
        <v>23663</v>
      </c>
      <c r="L225" s="1566"/>
      <c r="M225" s="1448"/>
    </row>
    <row r="226" spans="1:13" s="736" customFormat="1" ht="48.75" customHeight="1">
      <c r="A226" s="1334" t="s">
        <v>23985</v>
      </c>
      <c r="B226" s="1332" t="s">
        <v>61</v>
      </c>
      <c r="C226" s="1332" t="s">
        <v>23747</v>
      </c>
      <c r="D226" s="1429" t="s">
        <v>23735</v>
      </c>
      <c r="E226" s="1430"/>
      <c r="F226" s="1430"/>
      <c r="G226" s="1430"/>
      <c r="H226" s="1430"/>
      <c r="I226" s="1430"/>
      <c r="J226" s="1430"/>
      <c r="K226" s="1431"/>
      <c r="L226" s="1449" t="s">
        <v>23656</v>
      </c>
      <c r="M226" s="1341">
        <f>J229</f>
        <v>3.24</v>
      </c>
    </row>
    <row r="227" spans="1:13" s="736" customFormat="1" ht="21.75" customHeight="1">
      <c r="A227" s="1404"/>
      <c r="B227" s="1333"/>
      <c r="C227" s="1333"/>
      <c r="D227" s="351" t="s">
        <v>31898</v>
      </c>
      <c r="E227" s="928"/>
      <c r="F227" s="928"/>
      <c r="G227" s="928"/>
      <c r="H227" s="928"/>
      <c r="I227" s="928"/>
      <c r="J227" s="928"/>
      <c r="K227" s="929"/>
      <c r="L227" s="1450"/>
      <c r="M227" s="1341"/>
    </row>
    <row r="228" spans="1:13" s="736" customFormat="1">
      <c r="A228" s="1404"/>
      <c r="B228" s="1333"/>
      <c r="C228" s="1333"/>
      <c r="D228" s="938" t="s">
        <v>23668</v>
      </c>
      <c r="E228" s="450"/>
      <c r="F228" s="450" t="s">
        <v>23669</v>
      </c>
      <c r="G228" s="450"/>
      <c r="H228" s="450" t="s">
        <v>23670</v>
      </c>
      <c r="I228" s="925"/>
      <c r="J228" s="925"/>
      <c r="K228" s="939"/>
      <c r="L228" s="1450"/>
      <c r="M228" s="1341"/>
    </row>
    <row r="229" spans="1:13" s="736" customFormat="1" ht="21" customHeight="1">
      <c r="A229" s="1404"/>
      <c r="B229" s="1333"/>
      <c r="C229" s="1333"/>
      <c r="D229" s="652">
        <v>0.9</v>
      </c>
      <c r="E229" s="471" t="s">
        <v>171</v>
      </c>
      <c r="F229" s="471">
        <v>1.8</v>
      </c>
      <c r="G229" s="471" t="s">
        <v>171</v>
      </c>
      <c r="H229" s="388">
        <v>2</v>
      </c>
      <c r="I229" s="388" t="s">
        <v>23657</v>
      </c>
      <c r="J229" s="389">
        <f>ROUND(D229*F229*H229,2)</f>
        <v>3.24</v>
      </c>
      <c r="K229" s="390" t="s">
        <v>23656</v>
      </c>
      <c r="L229" s="1450"/>
      <c r="M229" s="1341"/>
    </row>
    <row r="230" spans="1:13" s="736" customFormat="1" ht="31.5" customHeight="1">
      <c r="A230" s="1334" t="s">
        <v>23987</v>
      </c>
      <c r="B230" s="1332">
        <v>72200</v>
      </c>
      <c r="C230" s="1332" t="s">
        <v>23748</v>
      </c>
      <c r="D230" s="1429" t="s">
        <v>32073</v>
      </c>
      <c r="E230" s="1430"/>
      <c r="F230" s="1430"/>
      <c r="G230" s="1430"/>
      <c r="H230" s="1430"/>
      <c r="I230" s="1430"/>
      <c r="J230" s="1430"/>
      <c r="K230" s="1431"/>
      <c r="L230" s="1449" t="s">
        <v>23656</v>
      </c>
      <c r="M230" s="1341">
        <f>J233</f>
        <v>6.48</v>
      </c>
    </row>
    <row r="231" spans="1:13" s="736" customFormat="1" ht="21" customHeight="1">
      <c r="A231" s="1404"/>
      <c r="B231" s="1333"/>
      <c r="C231" s="1333"/>
      <c r="D231" s="771" t="s">
        <v>24054</v>
      </c>
      <c r="E231" s="763"/>
      <c r="F231" s="763"/>
      <c r="G231" s="763"/>
      <c r="H231" s="763"/>
      <c r="I231" s="763"/>
      <c r="J231" s="763"/>
      <c r="K231" s="764"/>
      <c r="L231" s="1450"/>
      <c r="M231" s="1341"/>
    </row>
    <row r="232" spans="1:13" s="736" customFormat="1" ht="20.25" customHeight="1">
      <c r="A232" s="1404"/>
      <c r="B232" s="1333"/>
      <c r="C232" s="1333"/>
      <c r="D232" s="382" t="s">
        <v>23668</v>
      </c>
      <c r="E232" s="381"/>
      <c r="F232" s="381" t="s">
        <v>23669</v>
      </c>
      <c r="G232" s="381"/>
      <c r="H232" s="381" t="s">
        <v>24055</v>
      </c>
      <c r="I232" s="754"/>
      <c r="J232" s="754"/>
      <c r="K232" s="755"/>
      <c r="L232" s="1450"/>
      <c r="M232" s="1341"/>
    </row>
    <row r="233" spans="1:13" s="736" customFormat="1" ht="21" customHeight="1">
      <c r="A233" s="1404"/>
      <c r="B233" s="1333"/>
      <c r="C233" s="1333"/>
      <c r="D233" s="386">
        <v>0.9</v>
      </c>
      <c r="E233" s="387" t="s">
        <v>171</v>
      </c>
      <c r="F233" s="387">
        <v>1.8</v>
      </c>
      <c r="G233" s="387" t="s">
        <v>171</v>
      </c>
      <c r="H233" s="388">
        <v>4</v>
      </c>
      <c r="I233" s="388" t="s">
        <v>23657</v>
      </c>
      <c r="J233" s="389">
        <f>ROUND(D233*F233*H233,2)</f>
        <v>6.48</v>
      </c>
      <c r="K233" s="390" t="s">
        <v>23656</v>
      </c>
      <c r="L233" s="1450"/>
      <c r="M233" s="1341"/>
    </row>
    <row r="234" spans="1:13" s="736" customFormat="1" ht="33.75" customHeight="1">
      <c r="A234" s="1387" t="s">
        <v>23988</v>
      </c>
      <c r="B234" s="1376" t="s">
        <v>129</v>
      </c>
      <c r="C234" s="1376" t="s">
        <v>23747</v>
      </c>
      <c r="D234" s="1395" t="s">
        <v>23881</v>
      </c>
      <c r="E234" s="1396"/>
      <c r="F234" s="1396"/>
      <c r="G234" s="1396"/>
      <c r="H234" s="1396"/>
      <c r="I234" s="1396"/>
      <c r="J234" s="1396"/>
      <c r="K234" s="1397"/>
      <c r="L234" s="1475" t="s">
        <v>23656</v>
      </c>
      <c r="M234" s="1462">
        <f>J238</f>
        <v>9</v>
      </c>
    </row>
    <row r="235" spans="1:13" s="736" customFormat="1" ht="18" customHeight="1">
      <c r="A235" s="1390"/>
      <c r="B235" s="1404"/>
      <c r="C235" s="1404"/>
      <c r="D235" s="474"/>
      <c r="E235" s="475"/>
      <c r="F235" s="507" t="s">
        <v>23729</v>
      </c>
      <c r="G235" s="507"/>
      <c r="H235" s="507" t="s">
        <v>23730</v>
      </c>
      <c r="I235" s="475"/>
      <c r="J235" s="475"/>
      <c r="K235" s="476"/>
      <c r="L235" s="1520"/>
      <c r="M235" s="1530"/>
    </row>
    <row r="236" spans="1:13" s="736" customFormat="1" ht="20.25" customHeight="1">
      <c r="A236" s="1390"/>
      <c r="B236" s="1404"/>
      <c r="C236" s="1404"/>
      <c r="D236" s="350" t="s">
        <v>23728</v>
      </c>
      <c r="E236" s="628"/>
      <c r="F236" s="335">
        <v>3</v>
      </c>
      <c r="G236" s="335" t="s">
        <v>171</v>
      </c>
      <c r="H236" s="335">
        <v>2</v>
      </c>
      <c r="I236" s="444" t="s">
        <v>23657</v>
      </c>
      <c r="J236" s="335">
        <f>ROUND(F236*H236,2)</f>
        <v>6</v>
      </c>
      <c r="K236" s="482" t="s">
        <v>23656</v>
      </c>
      <c r="L236" s="1520"/>
      <c r="M236" s="1530"/>
    </row>
    <row r="237" spans="1:13" s="736" customFormat="1" ht="20.25" customHeight="1">
      <c r="A237" s="1390"/>
      <c r="B237" s="1404"/>
      <c r="C237" s="1404"/>
      <c r="D237" s="350" t="s">
        <v>23731</v>
      </c>
      <c r="E237" s="477"/>
      <c r="F237" s="335">
        <v>1.5</v>
      </c>
      <c r="G237" s="335" t="s">
        <v>171</v>
      </c>
      <c r="H237" s="335">
        <v>2</v>
      </c>
      <c r="I237" s="444" t="s">
        <v>23657</v>
      </c>
      <c r="J237" s="335">
        <f>ROUND(F237*H237,2)</f>
        <v>3</v>
      </c>
      <c r="K237" s="482" t="s">
        <v>23656</v>
      </c>
      <c r="L237" s="1520"/>
      <c r="M237" s="1530"/>
    </row>
    <row r="238" spans="1:13" s="736" customFormat="1" ht="20.25" customHeight="1">
      <c r="A238" s="1390"/>
      <c r="B238" s="1404"/>
      <c r="C238" s="1404"/>
      <c r="D238" s="478"/>
      <c r="E238" s="479"/>
      <c r="F238" s="508"/>
      <c r="G238" s="508"/>
      <c r="H238" s="401" t="s">
        <v>179</v>
      </c>
      <c r="I238" s="401" t="s">
        <v>23657</v>
      </c>
      <c r="J238" s="399">
        <f>SUM(J236:J237)</f>
        <v>9</v>
      </c>
      <c r="K238" s="400" t="s">
        <v>23656</v>
      </c>
      <c r="L238" s="1520"/>
      <c r="M238" s="1530"/>
    </row>
    <row r="239" spans="1:13" s="736" customFormat="1" ht="31.5" customHeight="1">
      <c r="A239" s="1533" t="s">
        <v>23989</v>
      </c>
      <c r="B239" s="1365" t="s">
        <v>13387</v>
      </c>
      <c r="C239" s="1365" t="s">
        <v>23747</v>
      </c>
      <c r="D239" s="1359" t="s">
        <v>23762</v>
      </c>
      <c r="E239" s="1360"/>
      <c r="F239" s="1360"/>
      <c r="G239" s="1360"/>
      <c r="H239" s="1360"/>
      <c r="I239" s="1360"/>
      <c r="J239" s="1360"/>
      <c r="K239" s="1361"/>
      <c r="L239" s="1524" t="s">
        <v>23656</v>
      </c>
      <c r="M239" s="1344">
        <f>J244</f>
        <v>1.2</v>
      </c>
    </row>
    <row r="240" spans="1:13" s="736" customFormat="1" ht="19.5" customHeight="1">
      <c r="A240" s="1534"/>
      <c r="B240" s="1366"/>
      <c r="C240" s="1366"/>
      <c r="D240" s="351" t="s">
        <v>23876</v>
      </c>
      <c r="E240" s="964"/>
      <c r="F240" s="964"/>
      <c r="G240" s="964"/>
      <c r="H240" s="964"/>
      <c r="I240" s="964"/>
      <c r="J240" s="964"/>
      <c r="K240" s="965"/>
      <c r="L240" s="1525"/>
      <c r="M240" s="1435"/>
    </row>
    <row r="241" spans="1:13" s="736" customFormat="1" ht="15.75" customHeight="1">
      <c r="A241" s="1534"/>
      <c r="B241" s="1366"/>
      <c r="C241" s="1366"/>
      <c r="D241" s="973"/>
      <c r="E241" s="968"/>
      <c r="F241" s="450" t="s">
        <v>23729</v>
      </c>
      <c r="G241" s="450"/>
      <c r="H241" s="450" t="s">
        <v>23730</v>
      </c>
      <c r="I241" s="968"/>
      <c r="J241" s="968"/>
      <c r="K241" s="969"/>
      <c r="L241" s="1525"/>
      <c r="M241" s="1435"/>
    </row>
    <row r="242" spans="1:13" s="736" customFormat="1" ht="19.5" customHeight="1">
      <c r="A242" s="1534"/>
      <c r="B242" s="1366"/>
      <c r="C242" s="1366"/>
      <c r="D242" s="973" t="s">
        <v>23760</v>
      </c>
      <c r="E242" s="972" t="s">
        <v>23723</v>
      </c>
      <c r="F242" s="370">
        <v>1</v>
      </c>
      <c r="G242" s="370" t="s">
        <v>171</v>
      </c>
      <c r="H242" s="370">
        <v>0.3</v>
      </c>
      <c r="I242" s="497" t="s">
        <v>23657</v>
      </c>
      <c r="J242" s="370">
        <f>ROUND(F242*H242*2,2)</f>
        <v>0.6</v>
      </c>
      <c r="K242" s="971" t="s">
        <v>23656</v>
      </c>
      <c r="L242" s="1525"/>
      <c r="M242" s="1435"/>
    </row>
    <row r="243" spans="1:13" s="736" customFormat="1" ht="19.5" customHeight="1">
      <c r="A243" s="1534"/>
      <c r="B243" s="1366"/>
      <c r="C243" s="1366"/>
      <c r="D243" s="973" t="s">
        <v>23761</v>
      </c>
      <c r="E243" s="972" t="s">
        <v>23723</v>
      </c>
      <c r="F243" s="370">
        <v>1</v>
      </c>
      <c r="G243" s="370" t="s">
        <v>171</v>
      </c>
      <c r="H243" s="370">
        <v>0.3</v>
      </c>
      <c r="I243" s="497" t="s">
        <v>23657</v>
      </c>
      <c r="J243" s="370">
        <f>ROUND(F243*H243*2,2)</f>
        <v>0.6</v>
      </c>
      <c r="K243" s="971" t="s">
        <v>23656</v>
      </c>
      <c r="L243" s="1525"/>
      <c r="M243" s="1435"/>
    </row>
    <row r="244" spans="1:13" s="736" customFormat="1" ht="19.5" customHeight="1">
      <c r="A244" s="1535"/>
      <c r="B244" s="1367"/>
      <c r="C244" s="1367"/>
      <c r="D244" s="359"/>
      <c r="E244" s="970"/>
      <c r="F244" s="976"/>
      <c r="G244" s="976"/>
      <c r="H244" s="592" t="s">
        <v>179</v>
      </c>
      <c r="I244" s="592" t="s">
        <v>23657</v>
      </c>
      <c r="J244" s="472">
        <f>SUM(J242:J243)</f>
        <v>1.2</v>
      </c>
      <c r="K244" s="499" t="s">
        <v>23656</v>
      </c>
      <c r="L244" s="1526"/>
      <c r="M244" s="1345"/>
    </row>
    <row r="245" spans="1:13" s="736" customFormat="1" ht="21" customHeight="1">
      <c r="A245" s="1376" t="s">
        <v>23990</v>
      </c>
      <c r="B245" s="1407" t="s">
        <v>13405</v>
      </c>
      <c r="C245" s="1376" t="s">
        <v>23747</v>
      </c>
      <c r="D245" s="1359" t="s">
        <v>23763</v>
      </c>
      <c r="E245" s="1360"/>
      <c r="F245" s="1360"/>
      <c r="G245" s="1360"/>
      <c r="H245" s="1360"/>
      <c r="I245" s="1360"/>
      <c r="J245" s="1360"/>
      <c r="K245" s="1361"/>
      <c r="L245" s="1391" t="s">
        <v>23656</v>
      </c>
      <c r="M245" s="1488">
        <f>J250</f>
        <v>0.9</v>
      </c>
    </row>
    <row r="246" spans="1:13" s="736" customFormat="1" ht="22.5" customHeight="1">
      <c r="A246" s="1406"/>
      <c r="B246" s="1398"/>
      <c r="C246" s="1406"/>
      <c r="D246" s="385" t="s">
        <v>23764</v>
      </c>
      <c r="E246" s="547"/>
      <c r="F246" s="507"/>
      <c r="G246" s="507"/>
      <c r="H246" s="507"/>
      <c r="I246" s="547"/>
      <c r="J246" s="547"/>
      <c r="K246" s="548"/>
      <c r="L246" s="1385"/>
      <c r="M246" s="1501"/>
    </row>
    <row r="247" spans="1:13" s="736" customFormat="1" ht="15" customHeight="1">
      <c r="A247" s="1406"/>
      <c r="B247" s="1398"/>
      <c r="C247" s="1406"/>
      <c r="D247" s="350"/>
      <c r="E247" s="549"/>
      <c r="F247" s="381" t="s">
        <v>23729</v>
      </c>
      <c r="G247" s="381"/>
      <c r="H247" s="381" t="s">
        <v>23730</v>
      </c>
      <c r="I247" s="549"/>
      <c r="J247" s="549"/>
      <c r="K247" s="551"/>
      <c r="L247" s="1385"/>
      <c r="M247" s="1501"/>
    </row>
    <row r="248" spans="1:13" s="736" customFormat="1" ht="18.75" customHeight="1">
      <c r="A248" s="1406"/>
      <c r="B248" s="1398"/>
      <c r="C248" s="1406"/>
      <c r="D248" s="350" t="s">
        <v>23760</v>
      </c>
      <c r="E248" s="219" t="s">
        <v>23723</v>
      </c>
      <c r="F248" s="335">
        <v>0.9</v>
      </c>
      <c r="G248" s="335" t="s">
        <v>171</v>
      </c>
      <c r="H248" s="650">
        <v>0.25</v>
      </c>
      <c r="I248" s="444" t="s">
        <v>23657</v>
      </c>
      <c r="J248" s="335">
        <f>ROUND(F248*H248*2,2)</f>
        <v>0.45</v>
      </c>
      <c r="K248" s="550" t="s">
        <v>23656</v>
      </c>
      <c r="L248" s="1385"/>
      <c r="M248" s="1501"/>
    </row>
    <row r="249" spans="1:13" s="736" customFormat="1" ht="18.75" customHeight="1">
      <c r="A249" s="1406"/>
      <c r="B249" s="1398"/>
      <c r="C249" s="1406"/>
      <c r="D249" s="350" t="s">
        <v>23761</v>
      </c>
      <c r="E249" s="219" t="s">
        <v>23723</v>
      </c>
      <c r="F249" s="335">
        <v>0.9</v>
      </c>
      <c r="G249" s="335" t="s">
        <v>171</v>
      </c>
      <c r="H249" s="650">
        <v>0.25</v>
      </c>
      <c r="I249" s="444" t="s">
        <v>23657</v>
      </c>
      <c r="J249" s="335">
        <f>ROUND(F249*H249*2,2)</f>
        <v>0.45</v>
      </c>
      <c r="K249" s="550" t="s">
        <v>23656</v>
      </c>
      <c r="L249" s="1385"/>
      <c r="M249" s="1501"/>
    </row>
    <row r="250" spans="1:13" s="736" customFormat="1" ht="18.75" customHeight="1">
      <c r="A250" s="1377"/>
      <c r="B250" s="1445"/>
      <c r="C250" s="1377"/>
      <c r="D250" s="502"/>
      <c r="E250" s="354"/>
      <c r="F250" s="354"/>
      <c r="G250" s="354"/>
      <c r="H250" s="401" t="s">
        <v>179</v>
      </c>
      <c r="I250" s="401" t="s">
        <v>23657</v>
      </c>
      <c r="J250" s="399">
        <f>SUM(J248:J249)</f>
        <v>0.9</v>
      </c>
      <c r="K250" s="400" t="s">
        <v>23656</v>
      </c>
      <c r="L250" s="1386"/>
      <c r="M250" s="1502"/>
    </row>
    <row r="251" spans="1:13" s="736" customFormat="1" ht="31.5" customHeight="1">
      <c r="A251" s="1387" t="s">
        <v>24056</v>
      </c>
      <c r="B251" s="1376" t="s">
        <v>31794</v>
      </c>
      <c r="C251" s="1376" t="s">
        <v>23748</v>
      </c>
      <c r="D251" s="1396" t="s">
        <v>32074</v>
      </c>
      <c r="E251" s="1396"/>
      <c r="F251" s="1396"/>
      <c r="G251" s="1396"/>
      <c r="H251" s="1396"/>
      <c r="I251" s="1396"/>
      <c r="J251" s="1396"/>
      <c r="K251" s="1397"/>
      <c r="L251" s="1475" t="s">
        <v>23656</v>
      </c>
      <c r="M251" s="1462">
        <f>J254</f>
        <v>3.24</v>
      </c>
    </row>
    <row r="252" spans="1:13" s="736" customFormat="1" ht="32.25" customHeight="1">
      <c r="A252" s="1390"/>
      <c r="B252" s="1404"/>
      <c r="C252" s="1406"/>
      <c r="D252" s="1521" t="s">
        <v>31796</v>
      </c>
      <c r="E252" s="1522"/>
      <c r="F252" s="1522"/>
      <c r="G252" s="1522"/>
      <c r="H252" s="1522"/>
      <c r="I252" s="1522"/>
      <c r="J252" s="1522"/>
      <c r="K252" s="1523"/>
      <c r="L252" s="1520"/>
      <c r="M252" s="1530"/>
    </row>
    <row r="253" spans="1:13" s="736" customFormat="1" ht="18.75" customHeight="1">
      <c r="A253" s="1390"/>
      <c r="B253" s="1404"/>
      <c r="C253" s="1406"/>
      <c r="D253" s="381" t="s">
        <v>31795</v>
      </c>
      <c r="E253" s="1047"/>
      <c r="F253" s="381" t="s">
        <v>23729</v>
      </c>
      <c r="G253" s="381"/>
      <c r="H253" s="381" t="s">
        <v>23730</v>
      </c>
      <c r="I253" s="1047"/>
      <c r="J253" s="1045"/>
      <c r="K253" s="1048"/>
      <c r="L253" s="1520"/>
      <c r="M253" s="1530"/>
    </row>
    <row r="254" spans="1:13" s="736" customFormat="1" ht="18.75" customHeight="1">
      <c r="A254" s="1388"/>
      <c r="B254" s="1410"/>
      <c r="C254" s="1377"/>
      <c r="D254" s="387">
        <v>6</v>
      </c>
      <c r="E254" s="387" t="s">
        <v>171</v>
      </c>
      <c r="F254" s="1056">
        <v>0.6</v>
      </c>
      <c r="G254" s="387" t="s">
        <v>171</v>
      </c>
      <c r="H254" s="387">
        <v>0.9</v>
      </c>
      <c r="I254" s="399" t="s">
        <v>23657</v>
      </c>
      <c r="J254" s="399">
        <f>ROUND(D254*F254*H254,2)</f>
        <v>3.24</v>
      </c>
      <c r="K254" s="390" t="s">
        <v>23656</v>
      </c>
      <c r="L254" s="1483"/>
      <c r="M254" s="1463"/>
    </row>
    <row r="255" spans="1:13" s="736" customFormat="1">
      <c r="A255" s="1244"/>
      <c r="B255" s="1245"/>
      <c r="C255" s="1245"/>
      <c r="D255" s="287"/>
      <c r="E255" s="287"/>
      <c r="F255" s="287"/>
      <c r="G255" s="287"/>
      <c r="H255" s="287"/>
      <c r="I255" s="287"/>
      <c r="J255" s="287"/>
      <c r="K255" s="287"/>
      <c r="L255" s="288"/>
      <c r="M255" s="609"/>
    </row>
    <row r="256" spans="1:13" s="736" customFormat="1" ht="21" customHeight="1">
      <c r="A256" s="1242" t="s">
        <v>11</v>
      </c>
      <c r="B256" s="1246"/>
      <c r="C256" s="1246"/>
      <c r="D256" s="9" t="s">
        <v>18</v>
      </c>
      <c r="E256" s="9"/>
      <c r="F256" s="9"/>
      <c r="G256" s="9"/>
      <c r="H256" s="9"/>
      <c r="I256" s="9"/>
      <c r="J256" s="9"/>
      <c r="K256" s="9"/>
      <c r="L256" s="524"/>
      <c r="M256" s="610"/>
    </row>
    <row r="257" spans="1:13" s="736" customFormat="1" ht="33" customHeight="1">
      <c r="A257" s="1376" t="s">
        <v>236</v>
      </c>
      <c r="B257" s="1369" t="s">
        <v>217</v>
      </c>
      <c r="C257" s="1369" t="s">
        <v>23747</v>
      </c>
      <c r="D257" s="1395" t="s">
        <v>128</v>
      </c>
      <c r="E257" s="1396"/>
      <c r="F257" s="1396"/>
      <c r="G257" s="1396"/>
      <c r="H257" s="1396"/>
      <c r="I257" s="1396"/>
      <c r="J257" s="1396"/>
      <c r="K257" s="1397"/>
      <c r="L257" s="1531" t="s">
        <v>2</v>
      </c>
      <c r="M257" s="1448">
        <f>J260</f>
        <v>2</v>
      </c>
    </row>
    <row r="258" spans="1:13" s="736" customFormat="1" ht="18" customHeight="1">
      <c r="A258" s="1406"/>
      <c r="B258" s="1370"/>
      <c r="C258" s="1599"/>
      <c r="D258" s="385" t="s">
        <v>23728</v>
      </c>
      <c r="E258" s="547"/>
      <c r="F258" s="547"/>
      <c r="G258" s="547"/>
      <c r="H258" s="547"/>
      <c r="I258" s="547"/>
      <c r="J258" s="398">
        <v>1</v>
      </c>
      <c r="K258" s="564" t="s">
        <v>23663</v>
      </c>
      <c r="L258" s="1358"/>
      <c r="M258" s="1448"/>
    </row>
    <row r="259" spans="1:13" s="736" customFormat="1" ht="18" customHeight="1">
      <c r="A259" s="1406"/>
      <c r="B259" s="1370"/>
      <c r="C259" s="1599"/>
      <c r="D259" s="350" t="s">
        <v>23731</v>
      </c>
      <c r="E259" s="549"/>
      <c r="F259" s="549"/>
      <c r="G259" s="549"/>
      <c r="H259" s="549"/>
      <c r="I259" s="549"/>
      <c r="J259" s="335">
        <v>1</v>
      </c>
      <c r="K259" s="553" t="s">
        <v>23663</v>
      </c>
      <c r="L259" s="1358"/>
      <c r="M259" s="1448"/>
    </row>
    <row r="260" spans="1:13" s="736" customFormat="1" ht="18" customHeight="1">
      <c r="A260" s="1384"/>
      <c r="B260" s="1579"/>
      <c r="C260" s="1601"/>
      <c r="D260" s="359"/>
      <c r="E260" s="287"/>
      <c r="F260" s="287"/>
      <c r="G260" s="287"/>
      <c r="H260" s="545" t="s">
        <v>179</v>
      </c>
      <c r="I260" s="545" t="s">
        <v>23657</v>
      </c>
      <c r="J260" s="389">
        <f>SUM(J258:J259)</f>
        <v>2</v>
      </c>
      <c r="K260" s="390" t="s">
        <v>23663</v>
      </c>
      <c r="L260" s="1532"/>
      <c r="M260" s="1341"/>
    </row>
    <row r="261" spans="1:13" s="736" customFormat="1" ht="58.5" customHeight="1">
      <c r="A261" s="1602" t="s">
        <v>237</v>
      </c>
      <c r="B261" s="1332" t="s">
        <v>65</v>
      </c>
      <c r="C261" s="1332" t="s">
        <v>23747</v>
      </c>
      <c r="D261" s="1392" t="s">
        <v>31926</v>
      </c>
      <c r="E261" s="1393"/>
      <c r="F261" s="1393"/>
      <c r="G261" s="1393"/>
      <c r="H261" s="1393"/>
      <c r="I261" s="1393"/>
      <c r="J261" s="1393"/>
      <c r="K261" s="1394"/>
      <c r="L261" s="1391" t="s">
        <v>2</v>
      </c>
      <c r="M261" s="1408">
        <f>J264</f>
        <v>6</v>
      </c>
    </row>
    <row r="262" spans="1:13" s="736" customFormat="1" ht="18.75" customHeight="1">
      <c r="A262" s="1603"/>
      <c r="B262" s="1466"/>
      <c r="C262" s="1466"/>
      <c r="D262" s="351" t="s">
        <v>31899</v>
      </c>
      <c r="E262" s="352"/>
      <c r="F262" s="352"/>
      <c r="G262" s="352"/>
      <c r="H262" s="352"/>
      <c r="I262" s="352"/>
      <c r="J262" s="398">
        <v>3</v>
      </c>
      <c r="K262" s="564" t="s">
        <v>23663</v>
      </c>
      <c r="L262" s="1385"/>
      <c r="M262" s="1409"/>
    </row>
    <row r="263" spans="1:13" s="736" customFormat="1" ht="18.75" customHeight="1">
      <c r="A263" s="1603"/>
      <c r="B263" s="1466"/>
      <c r="C263" s="1466"/>
      <c r="D263" s="449" t="s">
        <v>31900</v>
      </c>
      <c r="E263" s="492"/>
      <c r="F263" s="492"/>
      <c r="G263" s="492"/>
      <c r="H263" s="492"/>
      <c r="I263" s="492"/>
      <c r="J263" s="335">
        <v>3</v>
      </c>
      <c r="K263" s="553" t="s">
        <v>23663</v>
      </c>
      <c r="L263" s="1385"/>
      <c r="M263" s="1409"/>
    </row>
    <row r="264" spans="1:13" s="736" customFormat="1" ht="18.75" customHeight="1">
      <c r="A264" s="1604"/>
      <c r="B264" s="1466"/>
      <c r="C264" s="1466"/>
      <c r="D264" s="565"/>
      <c r="E264" s="566"/>
      <c r="F264" s="566"/>
      <c r="G264" s="566"/>
      <c r="H264" s="545" t="s">
        <v>179</v>
      </c>
      <c r="I264" s="545" t="s">
        <v>23657</v>
      </c>
      <c r="J264" s="389">
        <f>SUM(J262:J263)</f>
        <v>6</v>
      </c>
      <c r="K264" s="390" t="s">
        <v>23663</v>
      </c>
      <c r="L264" s="1386"/>
      <c r="M264" s="1409"/>
    </row>
    <row r="265" spans="1:13" s="736" customFormat="1" ht="34.5" customHeight="1">
      <c r="A265" s="1605" t="s">
        <v>238</v>
      </c>
      <c r="B265" s="1557" t="s">
        <v>13063</v>
      </c>
      <c r="C265" s="1557" t="s">
        <v>23747</v>
      </c>
      <c r="D265" s="1347" t="s">
        <v>31798</v>
      </c>
      <c r="E265" s="1348"/>
      <c r="F265" s="1348"/>
      <c r="G265" s="1348"/>
      <c r="H265" s="1348"/>
      <c r="I265" s="1348"/>
      <c r="J265" s="1348"/>
      <c r="K265" s="1349"/>
      <c r="L265" s="1442" t="s">
        <v>23656</v>
      </c>
      <c r="M265" s="1408">
        <f>J270</f>
        <v>7.7</v>
      </c>
    </row>
    <row r="266" spans="1:13" s="736" customFormat="1" ht="17.25" customHeight="1">
      <c r="A266" s="1605"/>
      <c r="B266" s="1552"/>
      <c r="C266" s="1552"/>
      <c r="D266" s="530"/>
      <c r="E266" s="531"/>
      <c r="F266" s="544" t="s">
        <v>23729</v>
      </c>
      <c r="G266" s="544"/>
      <c r="H266" s="544" t="s">
        <v>23730</v>
      </c>
      <c r="I266" s="531"/>
      <c r="J266" s="531"/>
      <c r="K266" s="532"/>
      <c r="L266" s="1453"/>
      <c r="M266" s="1409"/>
    </row>
    <row r="267" spans="1:13" s="736" customFormat="1" ht="17.25" customHeight="1">
      <c r="A267" s="1605"/>
      <c r="B267" s="1552"/>
      <c r="C267" s="1552"/>
      <c r="D267" s="449" t="s">
        <v>23744</v>
      </c>
      <c r="E267" s="526"/>
      <c r="F267" s="370">
        <v>1.2</v>
      </c>
      <c r="G267" s="370" t="s">
        <v>171</v>
      </c>
      <c r="H267" s="370">
        <v>2.2000000000000002</v>
      </c>
      <c r="I267" s="497" t="s">
        <v>23657</v>
      </c>
      <c r="J267" s="370">
        <f>ROUND(F267*H267,2)</f>
        <v>2.64</v>
      </c>
      <c r="K267" s="527" t="s">
        <v>23656</v>
      </c>
      <c r="L267" s="1453"/>
      <c r="M267" s="1409"/>
    </row>
    <row r="268" spans="1:13" s="736" customFormat="1" ht="17.25" customHeight="1">
      <c r="A268" s="1605"/>
      <c r="B268" s="1552"/>
      <c r="C268" s="1552"/>
      <c r="D268" s="449" t="s">
        <v>23745</v>
      </c>
      <c r="E268" s="526"/>
      <c r="F268" s="370">
        <v>1.2</v>
      </c>
      <c r="G268" s="370" t="s">
        <v>171</v>
      </c>
      <c r="H268" s="370">
        <v>2.2000000000000002</v>
      </c>
      <c r="I268" s="497" t="s">
        <v>23657</v>
      </c>
      <c r="J268" s="370">
        <f t="shared" ref="J268:J269" si="4">ROUND(F268*H268,2)</f>
        <v>2.64</v>
      </c>
      <c r="K268" s="527" t="s">
        <v>23656</v>
      </c>
      <c r="L268" s="1453"/>
      <c r="M268" s="1409"/>
    </row>
    <row r="269" spans="1:13" s="736" customFormat="1" ht="17.25" customHeight="1">
      <c r="A269" s="1605"/>
      <c r="B269" s="1552"/>
      <c r="C269" s="1552"/>
      <c r="D269" s="449" t="s">
        <v>23746</v>
      </c>
      <c r="E269" s="526"/>
      <c r="F269" s="370">
        <v>1.1000000000000001</v>
      </c>
      <c r="G269" s="370" t="s">
        <v>171</v>
      </c>
      <c r="H269" s="370">
        <v>2.2000000000000002</v>
      </c>
      <c r="I269" s="497" t="s">
        <v>23657</v>
      </c>
      <c r="J269" s="370">
        <f t="shared" si="4"/>
        <v>2.42</v>
      </c>
      <c r="K269" s="527" t="s">
        <v>23656</v>
      </c>
      <c r="L269" s="1453"/>
      <c r="M269" s="1409"/>
    </row>
    <row r="270" spans="1:13" s="736" customFormat="1" ht="17.25" customHeight="1">
      <c r="A270" s="1606"/>
      <c r="B270" s="1580"/>
      <c r="C270" s="1580"/>
      <c r="D270" s="359"/>
      <c r="E270" s="287"/>
      <c r="F270" s="287"/>
      <c r="G270" s="287"/>
      <c r="H270" s="545" t="s">
        <v>179</v>
      </c>
      <c r="I270" s="545" t="s">
        <v>23657</v>
      </c>
      <c r="J270" s="389">
        <f>SUM(J267:J269)</f>
        <v>7.7</v>
      </c>
      <c r="K270" s="390" t="s">
        <v>23656</v>
      </c>
      <c r="L270" s="1519"/>
      <c r="M270" s="1448"/>
    </row>
    <row r="271" spans="1:13" s="736" customFormat="1" ht="13.5" thickBot="1">
      <c r="A271" s="1241"/>
      <c r="B271" s="1234"/>
      <c r="C271" s="1234"/>
      <c r="D271" s="179"/>
      <c r="E271" s="179"/>
      <c r="F271" s="179"/>
      <c r="G271" s="179"/>
      <c r="H271" s="179"/>
      <c r="I271" s="179"/>
      <c r="J271" s="179"/>
      <c r="K271" s="179"/>
      <c r="L271" s="712"/>
      <c r="M271" s="464"/>
    </row>
    <row r="272" spans="1:13" s="3" customFormat="1" ht="21" customHeight="1" thickBot="1">
      <c r="A272" s="1239">
        <v>8</v>
      </c>
      <c r="B272" s="1240"/>
      <c r="C272" s="1240"/>
      <c r="D272" s="178" t="s">
        <v>231</v>
      </c>
      <c r="E272" s="178"/>
      <c r="F272" s="178"/>
      <c r="G272" s="178"/>
      <c r="H272" s="178"/>
      <c r="I272" s="178"/>
      <c r="J272" s="178"/>
      <c r="K272" s="178"/>
      <c r="L272" s="522"/>
      <c r="M272" s="1051"/>
    </row>
    <row r="273" spans="1:13" s="3" customFormat="1" ht="63.75" customHeight="1">
      <c r="A273" s="1387" t="s">
        <v>23603</v>
      </c>
      <c r="B273" s="1407" t="s">
        <v>10964</v>
      </c>
      <c r="C273" s="1407" t="s">
        <v>23747</v>
      </c>
      <c r="D273" s="1359" t="s">
        <v>32059</v>
      </c>
      <c r="E273" s="1360"/>
      <c r="F273" s="1360"/>
      <c r="G273" s="1360"/>
      <c r="H273" s="1360"/>
      <c r="I273" s="1360"/>
      <c r="J273" s="1360"/>
      <c r="K273" s="1361"/>
      <c r="L273" s="1391" t="s">
        <v>23656</v>
      </c>
      <c r="M273" s="1355">
        <f>J275</f>
        <v>580.4</v>
      </c>
    </row>
    <row r="274" spans="1:13" s="3" customFormat="1" ht="51.75" customHeight="1">
      <c r="A274" s="1390"/>
      <c r="B274" s="1416"/>
      <c r="C274" s="1416"/>
      <c r="D274" s="1527" t="s">
        <v>32060</v>
      </c>
      <c r="E274" s="1528"/>
      <c r="F274" s="1528"/>
      <c r="G274" s="1528"/>
      <c r="H274" s="1528"/>
      <c r="I274" s="1528"/>
      <c r="J274" s="1528"/>
      <c r="K274" s="1529"/>
      <c r="L274" s="1421"/>
      <c r="M274" s="1356"/>
    </row>
    <row r="275" spans="1:13" s="3" customFormat="1" ht="20.25" customHeight="1">
      <c r="A275" s="1390"/>
      <c r="B275" s="1416"/>
      <c r="C275" s="1416"/>
      <c r="D275" s="350" t="s">
        <v>32069</v>
      </c>
      <c r="E275" s="380"/>
      <c r="F275" s="380"/>
      <c r="G275" s="380"/>
      <c r="H275" s="380"/>
      <c r="I275" s="380"/>
      <c r="J275" s="444">
        <f>980.4-400</f>
        <v>580.4</v>
      </c>
      <c r="K275" s="1117" t="s">
        <v>23656</v>
      </c>
      <c r="L275" s="1421"/>
      <c r="M275" s="1356"/>
    </row>
    <row r="276" spans="1:13" s="3" customFormat="1" ht="61.5" customHeight="1">
      <c r="A276" s="1387" t="s">
        <v>32045</v>
      </c>
      <c r="B276" s="1376" t="s">
        <v>72</v>
      </c>
      <c r="C276" s="1376" t="s">
        <v>23747</v>
      </c>
      <c r="D276" s="1472" t="s">
        <v>73</v>
      </c>
      <c r="E276" s="1473"/>
      <c r="F276" s="1473"/>
      <c r="G276" s="1473"/>
      <c r="H276" s="1473"/>
      <c r="I276" s="1473"/>
      <c r="J276" s="1473"/>
      <c r="K276" s="1474"/>
      <c r="L276" s="1391" t="s">
        <v>23656</v>
      </c>
      <c r="M276" s="1355">
        <f>J278</f>
        <v>1097.06</v>
      </c>
    </row>
    <row r="277" spans="1:13" s="3" customFormat="1" ht="18.75" customHeight="1">
      <c r="A277" s="1390"/>
      <c r="B277" s="1404"/>
      <c r="C277" s="1404"/>
      <c r="D277" s="350" t="s">
        <v>23688</v>
      </c>
      <c r="E277" s="452"/>
      <c r="F277" s="80" t="s">
        <v>23767</v>
      </c>
      <c r="G277" s="457"/>
      <c r="H277" s="451" t="s">
        <v>23689</v>
      </c>
      <c r="I277" s="457"/>
      <c r="J277" s="457"/>
      <c r="K277" s="458"/>
      <c r="L277" s="1421"/>
      <c r="M277" s="1356"/>
    </row>
    <row r="278" spans="1:13" s="3" customFormat="1" ht="18.75" customHeight="1">
      <c r="A278" s="1388"/>
      <c r="B278" s="1410"/>
      <c r="C278" s="1410"/>
      <c r="D278" s="453"/>
      <c r="E278" s="454"/>
      <c r="F278" s="471">
        <v>28.87</v>
      </c>
      <c r="G278" s="471" t="s">
        <v>171</v>
      </c>
      <c r="H278" s="471">
        <v>38</v>
      </c>
      <c r="I278" s="471" t="s">
        <v>23657</v>
      </c>
      <c r="J278" s="472">
        <f>ROUND(F278*H278,2)</f>
        <v>1097.06</v>
      </c>
      <c r="K278" s="473" t="s">
        <v>23656</v>
      </c>
      <c r="L278" s="1566"/>
      <c r="M278" s="1371"/>
    </row>
    <row r="279" spans="1:13" s="3" customFormat="1" ht="13.5" thickBot="1">
      <c r="A279" s="1241"/>
      <c r="B279" s="1234"/>
      <c r="C279" s="1234"/>
      <c r="D279" s="179"/>
      <c r="E279" s="179"/>
      <c r="F279" s="179"/>
      <c r="G279" s="179"/>
      <c r="H279" s="179"/>
      <c r="I279" s="179"/>
      <c r="J279" s="179"/>
      <c r="K279" s="179"/>
      <c r="L279" s="219"/>
      <c r="M279" s="464"/>
    </row>
    <row r="280" spans="1:13" ht="19.5" customHeight="1" thickBot="1">
      <c r="A280" s="1239">
        <v>9</v>
      </c>
      <c r="B280" s="1240"/>
      <c r="C280" s="1240"/>
      <c r="D280" s="178" t="s">
        <v>23672</v>
      </c>
      <c r="E280" s="178"/>
      <c r="F280" s="178"/>
      <c r="G280" s="178"/>
      <c r="H280" s="178"/>
      <c r="I280" s="178"/>
      <c r="J280" s="178"/>
      <c r="K280" s="178"/>
      <c r="L280" s="522"/>
      <c r="M280" s="1051"/>
    </row>
    <row r="281" spans="1:13" ht="45" customHeight="1">
      <c r="A281" s="1538" t="s">
        <v>14</v>
      </c>
      <c r="B281" s="1369" t="s">
        <v>982</v>
      </c>
      <c r="C281" s="1369" t="s">
        <v>23747</v>
      </c>
      <c r="D281" s="1395" t="s">
        <v>23866</v>
      </c>
      <c r="E281" s="1396"/>
      <c r="F281" s="1396"/>
      <c r="G281" s="1396"/>
      <c r="H281" s="1396"/>
      <c r="I281" s="1396"/>
      <c r="J281" s="1396"/>
      <c r="K281" s="1397"/>
      <c r="L281" s="1439" t="s">
        <v>23656</v>
      </c>
      <c r="M281" s="1355">
        <f>J292</f>
        <v>835.43</v>
      </c>
    </row>
    <row r="282" spans="1:13" ht="21.75" customHeight="1">
      <c r="A282" s="1539"/>
      <c r="B282" s="1599"/>
      <c r="C282" s="1599"/>
      <c r="D282" s="385" t="s">
        <v>23883</v>
      </c>
      <c r="E282" s="655"/>
      <c r="F282" s="655"/>
      <c r="G282" s="655"/>
      <c r="H282" s="655"/>
      <c r="I282" s="655"/>
      <c r="J282" s="655"/>
      <c r="K282" s="656"/>
      <c r="L282" s="1440"/>
      <c r="M282" s="1356"/>
    </row>
    <row r="283" spans="1:13" ht="17.25" customHeight="1">
      <c r="A283" s="1539"/>
      <c r="B283" s="1607"/>
      <c r="C283" s="1607"/>
      <c r="D283" s="665"/>
      <c r="E283" s="584"/>
      <c r="F283" s="461" t="s">
        <v>23684</v>
      </c>
      <c r="G283" s="461"/>
      <c r="H283" s="461" t="s">
        <v>23698</v>
      </c>
      <c r="I283" s="339"/>
      <c r="J283" s="339"/>
      <c r="K283" s="329"/>
      <c r="L283" s="1440"/>
      <c r="M283" s="1356"/>
    </row>
    <row r="284" spans="1:13" ht="33" customHeight="1">
      <c r="A284" s="1539"/>
      <c r="B284" s="1607"/>
      <c r="C284" s="1607"/>
      <c r="D284" s="1447" t="s">
        <v>23715</v>
      </c>
      <c r="E284" s="1405"/>
      <c r="F284" s="486">
        <v>32.4</v>
      </c>
      <c r="G284" s="486" t="s">
        <v>171</v>
      </c>
      <c r="H284" s="486">
        <v>18.8</v>
      </c>
      <c r="I284" s="486" t="s">
        <v>23657</v>
      </c>
      <c r="J284" s="486">
        <f>ROUND(F284*H284,2)</f>
        <v>609.12</v>
      </c>
      <c r="K284" s="623" t="s">
        <v>23656</v>
      </c>
      <c r="L284" s="1440"/>
      <c r="M284" s="1356"/>
    </row>
    <row r="285" spans="1:13" ht="34.5" customHeight="1">
      <c r="A285" s="1539"/>
      <c r="B285" s="1607"/>
      <c r="C285" s="1607"/>
      <c r="D285" s="1447" t="s">
        <v>31873</v>
      </c>
      <c r="E285" s="1405"/>
      <c r="F285" s="486">
        <v>3.5</v>
      </c>
      <c r="G285" s="486" t="s">
        <v>171</v>
      </c>
      <c r="H285" s="1115">
        <v>1.25</v>
      </c>
      <c r="I285" s="486" t="s">
        <v>23657</v>
      </c>
      <c r="J285" s="486">
        <f>ROUND(F285*H285,2)</f>
        <v>4.38</v>
      </c>
      <c r="K285" s="623" t="s">
        <v>23656</v>
      </c>
      <c r="L285" s="1440"/>
      <c r="M285" s="1356"/>
    </row>
    <row r="286" spans="1:13" ht="32.25" customHeight="1">
      <c r="A286" s="1539"/>
      <c r="B286" s="1607"/>
      <c r="C286" s="1607"/>
      <c r="D286" s="1447" t="s">
        <v>23882</v>
      </c>
      <c r="E286" s="1405"/>
      <c r="F286" s="486">
        <v>21.6</v>
      </c>
      <c r="G286" s="486" t="s">
        <v>171</v>
      </c>
      <c r="H286" s="1115">
        <v>1</v>
      </c>
      <c r="I286" s="486" t="s">
        <v>23657</v>
      </c>
      <c r="J286" s="486">
        <f>ROUND(F286*H286,2)</f>
        <v>21.6</v>
      </c>
      <c r="K286" s="623" t="s">
        <v>23656</v>
      </c>
      <c r="L286" s="1440"/>
      <c r="M286" s="1356"/>
    </row>
    <row r="287" spans="1:13" ht="36.75" customHeight="1">
      <c r="A287" s="1539"/>
      <c r="B287" s="1607"/>
      <c r="C287" s="1607"/>
      <c r="D287" s="1447" t="s">
        <v>23857</v>
      </c>
      <c r="E287" s="1405"/>
      <c r="F287" s="486">
        <v>7.2</v>
      </c>
      <c r="G287" s="486" t="s">
        <v>171</v>
      </c>
      <c r="H287" s="1115">
        <v>1.65</v>
      </c>
      <c r="I287" s="486" t="s">
        <v>23657</v>
      </c>
      <c r="J287" s="486">
        <f>ROUND(F287*H287,2)</f>
        <v>11.88</v>
      </c>
      <c r="K287" s="623" t="s">
        <v>23656</v>
      </c>
      <c r="L287" s="1440"/>
      <c r="M287" s="1356"/>
    </row>
    <row r="288" spans="1:13" ht="21.75" customHeight="1">
      <c r="A288" s="1539"/>
      <c r="B288" s="1607"/>
      <c r="C288" s="1607"/>
      <c r="D288" s="358" t="s">
        <v>23850</v>
      </c>
      <c r="E288" s="206"/>
      <c r="F288" s="486">
        <v>38.200000000000003</v>
      </c>
      <c r="G288" s="486" t="s">
        <v>171</v>
      </c>
      <c r="H288" s="1115">
        <v>2.0299999999999998</v>
      </c>
      <c r="I288" s="486" t="s">
        <v>23657</v>
      </c>
      <c r="J288" s="486">
        <f>ROUND(F288*H288,2)</f>
        <v>77.55</v>
      </c>
      <c r="K288" s="623" t="s">
        <v>23656</v>
      </c>
      <c r="L288" s="1440"/>
      <c r="M288" s="1356"/>
    </row>
    <row r="289" spans="1:13" ht="21.75" customHeight="1">
      <c r="A289" s="1539"/>
      <c r="B289" s="1607"/>
      <c r="C289" s="1607"/>
      <c r="D289" s="358" t="s">
        <v>23851</v>
      </c>
      <c r="E289" s="206"/>
      <c r="F289" s="486">
        <v>38.200000000000003</v>
      </c>
      <c r="G289" s="486" t="s">
        <v>171</v>
      </c>
      <c r="H289" s="1115">
        <v>2.0299999999999998</v>
      </c>
      <c r="I289" s="486" t="s">
        <v>23657</v>
      </c>
      <c r="J289" s="486">
        <f t="shared" ref="J289:J290" si="5">ROUND(F289*H289,2)</f>
        <v>77.55</v>
      </c>
      <c r="K289" s="623" t="s">
        <v>23656</v>
      </c>
      <c r="L289" s="1440"/>
      <c r="M289" s="1356"/>
    </row>
    <row r="290" spans="1:13" ht="21.75" customHeight="1">
      <c r="A290" s="1539"/>
      <c r="B290" s="1607"/>
      <c r="C290" s="1607"/>
      <c r="D290" s="358" t="s">
        <v>23854</v>
      </c>
      <c r="E290" s="206"/>
      <c r="F290" s="486">
        <v>21.6</v>
      </c>
      <c r="G290" s="486" t="s">
        <v>171</v>
      </c>
      <c r="H290" s="1115">
        <v>1</v>
      </c>
      <c r="I290" s="486" t="s">
        <v>23657</v>
      </c>
      <c r="J290" s="486">
        <f t="shared" si="5"/>
        <v>21.6</v>
      </c>
      <c r="K290" s="623" t="s">
        <v>23656</v>
      </c>
      <c r="L290" s="1440"/>
      <c r="M290" s="1356"/>
    </row>
    <row r="291" spans="1:13" ht="21.75" customHeight="1">
      <c r="A291" s="1539"/>
      <c r="B291" s="1607"/>
      <c r="C291" s="1607"/>
      <c r="D291" s="358" t="s">
        <v>23856</v>
      </c>
      <c r="E291" s="206" t="s">
        <v>23855</v>
      </c>
      <c r="F291" s="486">
        <v>2.35</v>
      </c>
      <c r="G291" s="486" t="s">
        <v>171</v>
      </c>
      <c r="H291" s="1115">
        <v>1.25</v>
      </c>
      <c r="I291" s="486" t="s">
        <v>23657</v>
      </c>
      <c r="J291" s="486">
        <f>ROUND(F291*H291*4,2)</f>
        <v>11.75</v>
      </c>
      <c r="K291" s="623" t="s">
        <v>23656</v>
      </c>
      <c r="L291" s="1440"/>
      <c r="M291" s="1356"/>
    </row>
    <row r="292" spans="1:13" ht="19.5" customHeight="1">
      <c r="A292" s="1540"/>
      <c r="B292" s="1607"/>
      <c r="C292" s="1607"/>
      <c r="D292" s="360"/>
      <c r="E292" s="401"/>
      <c r="F292" s="399"/>
      <c r="G292" s="402"/>
      <c r="H292" s="402" t="s">
        <v>179</v>
      </c>
      <c r="I292" s="402" t="s">
        <v>23657</v>
      </c>
      <c r="J292" s="399">
        <f>ROUND(SUM(J284:J291),2)</f>
        <v>835.43</v>
      </c>
      <c r="K292" s="400" t="s">
        <v>23656</v>
      </c>
      <c r="L292" s="1440"/>
      <c r="M292" s="1356"/>
    </row>
    <row r="293" spans="1:13" ht="44.25" customHeight="1">
      <c r="A293" s="1538" t="s">
        <v>15</v>
      </c>
      <c r="B293" s="1369" t="s">
        <v>239</v>
      </c>
      <c r="C293" s="1369" t="s">
        <v>23747</v>
      </c>
      <c r="D293" s="1392" t="s">
        <v>23877</v>
      </c>
      <c r="E293" s="1393"/>
      <c r="F293" s="1393"/>
      <c r="G293" s="1393"/>
      <c r="H293" s="1393"/>
      <c r="I293" s="1393"/>
      <c r="J293" s="1393"/>
      <c r="K293" s="1393"/>
      <c r="L293" s="1439" t="s">
        <v>23656</v>
      </c>
      <c r="M293" s="1355">
        <f>J297</f>
        <v>613.5</v>
      </c>
    </row>
    <row r="294" spans="1:13" ht="15" customHeight="1">
      <c r="A294" s="1539"/>
      <c r="B294" s="1599"/>
      <c r="C294" s="1599"/>
      <c r="D294" s="620"/>
      <c r="E294" s="621"/>
      <c r="F294" s="622" t="s">
        <v>23684</v>
      </c>
      <c r="G294" s="622"/>
      <c r="H294" s="622" t="s">
        <v>23698</v>
      </c>
      <c r="I294" s="341"/>
      <c r="J294" s="341"/>
      <c r="K294" s="342"/>
      <c r="L294" s="1440"/>
      <c r="M294" s="1356"/>
    </row>
    <row r="295" spans="1:13" ht="30.75" customHeight="1">
      <c r="A295" s="1539"/>
      <c r="B295" s="1599"/>
      <c r="C295" s="1599"/>
      <c r="D295" s="1447" t="s">
        <v>23715</v>
      </c>
      <c r="E295" s="1405"/>
      <c r="F295" s="486">
        <v>32.4</v>
      </c>
      <c r="G295" s="486" t="s">
        <v>171</v>
      </c>
      <c r="H295" s="486">
        <v>18.8</v>
      </c>
      <c r="I295" s="486" t="s">
        <v>23657</v>
      </c>
      <c r="J295" s="486">
        <f>ROUND(F295*H295,2)</f>
        <v>609.12</v>
      </c>
      <c r="K295" s="623" t="s">
        <v>23656</v>
      </c>
      <c r="L295" s="1440"/>
      <c r="M295" s="1356"/>
    </row>
    <row r="296" spans="1:13" ht="32.25" customHeight="1">
      <c r="A296" s="1539"/>
      <c r="B296" s="1599"/>
      <c r="C296" s="1599"/>
      <c r="D296" s="1447" t="s">
        <v>31873</v>
      </c>
      <c r="E296" s="1405"/>
      <c r="F296" s="486">
        <v>3.5</v>
      </c>
      <c r="G296" s="486" t="s">
        <v>171</v>
      </c>
      <c r="H296" s="1115">
        <v>1.25</v>
      </c>
      <c r="I296" s="486" t="s">
        <v>23657</v>
      </c>
      <c r="J296" s="486">
        <f t="shared" ref="J296" si="6">ROUND(F296*H296,2)</f>
        <v>4.38</v>
      </c>
      <c r="K296" s="623" t="s">
        <v>23656</v>
      </c>
      <c r="L296" s="1440"/>
      <c r="M296" s="1356"/>
    </row>
    <row r="297" spans="1:13" ht="18" customHeight="1">
      <c r="A297" s="1540"/>
      <c r="B297" s="1600"/>
      <c r="C297" s="1600"/>
      <c r="D297" s="618"/>
      <c r="E297" s="619"/>
      <c r="F297" s="489"/>
      <c r="G297" s="489"/>
      <c r="H297" s="402" t="s">
        <v>179</v>
      </c>
      <c r="I297" s="402" t="s">
        <v>23657</v>
      </c>
      <c r="J297" s="402">
        <f>ROUND(SUM(J295:J296),2)</f>
        <v>613.5</v>
      </c>
      <c r="K297" s="403" t="s">
        <v>23656</v>
      </c>
      <c r="L297" s="1453"/>
      <c r="M297" s="1371"/>
    </row>
    <row r="298" spans="1:13" ht="32.25" customHeight="1">
      <c r="A298" s="1539" t="s">
        <v>24</v>
      </c>
      <c r="B298" s="1414" t="s">
        <v>241</v>
      </c>
      <c r="C298" s="1414" t="s">
        <v>23747</v>
      </c>
      <c r="D298" s="1472" t="s">
        <v>23736</v>
      </c>
      <c r="E298" s="1473"/>
      <c r="F298" s="1473"/>
      <c r="G298" s="1473"/>
      <c r="H298" s="1473"/>
      <c r="I298" s="1473"/>
      <c r="J298" s="1473"/>
      <c r="K298" s="1474"/>
      <c r="L298" s="1439" t="s">
        <v>23659</v>
      </c>
      <c r="M298" s="1356">
        <f>J307</f>
        <v>38.869999999999997</v>
      </c>
    </row>
    <row r="299" spans="1:13" ht="19.5" customHeight="1">
      <c r="A299" s="1539"/>
      <c r="B299" s="1415"/>
      <c r="C299" s="1415"/>
      <c r="D299" s="583"/>
      <c r="E299" s="584"/>
      <c r="F299" s="461" t="s">
        <v>23684</v>
      </c>
      <c r="G299" s="461"/>
      <c r="H299" s="461" t="s">
        <v>23698</v>
      </c>
      <c r="I299" s="339"/>
      <c r="J299" s="339"/>
      <c r="K299" s="339"/>
      <c r="L299" s="1441"/>
      <c r="M299" s="1356"/>
    </row>
    <row r="300" spans="1:13" ht="36" customHeight="1">
      <c r="A300" s="1539"/>
      <c r="B300" s="1415"/>
      <c r="C300" s="1415"/>
      <c r="D300" s="1447" t="s">
        <v>23715</v>
      </c>
      <c r="E300" s="1405"/>
      <c r="F300" s="486">
        <v>32.4</v>
      </c>
      <c r="G300" s="486" t="s">
        <v>171</v>
      </c>
      <c r="H300" s="486">
        <v>18.8</v>
      </c>
      <c r="I300" s="486" t="s">
        <v>23657</v>
      </c>
      <c r="J300" s="486">
        <f>ROUND(F300*H300,2)</f>
        <v>609.12</v>
      </c>
      <c r="K300" s="486" t="s">
        <v>23656</v>
      </c>
      <c r="L300" s="1441"/>
      <c r="M300" s="1356"/>
    </row>
    <row r="301" spans="1:13" ht="36" customHeight="1">
      <c r="A301" s="1539"/>
      <c r="B301" s="1415"/>
      <c r="C301" s="1415"/>
      <c r="D301" s="1447" t="s">
        <v>23825</v>
      </c>
      <c r="E301" s="1405"/>
      <c r="F301" s="486">
        <v>38.200000000000003</v>
      </c>
      <c r="G301" s="486" t="s">
        <v>171</v>
      </c>
      <c r="H301" s="486">
        <v>0.45</v>
      </c>
      <c r="I301" s="486" t="s">
        <v>23657</v>
      </c>
      <c r="J301" s="486">
        <f>ROUND(F301*H301,2)</f>
        <v>17.190000000000001</v>
      </c>
      <c r="K301" s="486" t="s">
        <v>23656</v>
      </c>
      <c r="L301" s="1441"/>
      <c r="M301" s="1356"/>
    </row>
    <row r="302" spans="1:13" ht="36" customHeight="1">
      <c r="A302" s="1539"/>
      <c r="B302" s="1415"/>
      <c r="C302" s="1415"/>
      <c r="D302" s="1447" t="s">
        <v>23826</v>
      </c>
      <c r="E302" s="1405"/>
      <c r="F302" s="486">
        <v>38.200000000000003</v>
      </c>
      <c r="G302" s="486" t="s">
        <v>171</v>
      </c>
      <c r="H302" s="486">
        <v>0.45</v>
      </c>
      <c r="I302" s="486" t="s">
        <v>23657</v>
      </c>
      <c r="J302" s="486">
        <f>ROUND(F302*H302,2)</f>
        <v>17.190000000000001</v>
      </c>
      <c r="K302" s="486" t="s">
        <v>23656</v>
      </c>
      <c r="L302" s="1441"/>
      <c r="M302" s="1356"/>
    </row>
    <row r="303" spans="1:13" ht="31.5" customHeight="1">
      <c r="A303" s="1539"/>
      <c r="B303" s="1415"/>
      <c r="C303" s="1415"/>
      <c r="D303" s="1447" t="s">
        <v>31873</v>
      </c>
      <c r="E303" s="1405"/>
      <c r="F303" s="486">
        <v>3.5</v>
      </c>
      <c r="G303" s="486" t="s">
        <v>171</v>
      </c>
      <c r="H303" s="1115">
        <v>1.25</v>
      </c>
      <c r="I303" s="486" t="s">
        <v>23657</v>
      </c>
      <c r="J303" s="486">
        <f t="shared" ref="J303" si="7">ROUND(F303*H303,2)</f>
        <v>4.38</v>
      </c>
      <c r="K303" s="623" t="s">
        <v>23656</v>
      </c>
      <c r="L303" s="1441"/>
      <c r="M303" s="1356"/>
    </row>
    <row r="304" spans="1:13" ht="19.5" customHeight="1">
      <c r="A304" s="1539"/>
      <c r="B304" s="1415"/>
      <c r="C304" s="1415"/>
      <c r="D304" s="379"/>
      <c r="E304" s="379"/>
      <c r="F304" s="486"/>
      <c r="G304" s="486"/>
      <c r="H304" s="624" t="s">
        <v>23824</v>
      </c>
      <c r="I304" s="486" t="s">
        <v>23657</v>
      </c>
      <c r="J304" s="486">
        <f>ROUND(SUM(J300:J303),2)</f>
        <v>647.88</v>
      </c>
      <c r="K304" s="486" t="s">
        <v>23656</v>
      </c>
      <c r="L304" s="1441"/>
      <c r="M304" s="1356"/>
    </row>
    <row r="305" spans="1:13" ht="19.5" customHeight="1">
      <c r="A305" s="1539"/>
      <c r="B305" s="1415"/>
      <c r="C305" s="1415"/>
      <c r="D305" s="625" t="s">
        <v>23880</v>
      </c>
      <c r="E305" s="626"/>
      <c r="F305" s="487"/>
      <c r="G305" s="487"/>
      <c r="H305" s="487"/>
      <c r="I305" s="487"/>
      <c r="J305" s="487"/>
      <c r="K305" s="487"/>
      <c r="L305" s="1441"/>
      <c r="M305" s="1356"/>
    </row>
    <row r="306" spans="1:13" ht="19.5" customHeight="1">
      <c r="A306" s="1539"/>
      <c r="B306" s="1415"/>
      <c r="C306" s="1415"/>
      <c r="D306" s="625"/>
      <c r="E306" s="626"/>
      <c r="F306" s="627" t="s">
        <v>23714</v>
      </c>
      <c r="G306" s="627"/>
      <c r="H306" s="627" t="s">
        <v>23722</v>
      </c>
      <c r="I306" s="487"/>
      <c r="J306" s="487"/>
      <c r="K306" s="487"/>
      <c r="L306" s="1441"/>
      <c r="M306" s="1356"/>
    </row>
    <row r="307" spans="1:13" ht="19.5" customHeight="1">
      <c r="A307" s="1539"/>
      <c r="B307" s="1415"/>
      <c r="C307" s="1415"/>
      <c r="D307" s="23"/>
      <c r="E307" s="626"/>
      <c r="F307" s="487">
        <f>J304</f>
        <v>647.88</v>
      </c>
      <c r="G307" s="488"/>
      <c r="H307" s="488">
        <v>0.06</v>
      </c>
      <c r="I307" s="488" t="s">
        <v>23657</v>
      </c>
      <c r="J307" s="487">
        <f>ROUND(F307*H307,2)</f>
        <v>38.869999999999997</v>
      </c>
      <c r="K307" s="488" t="s">
        <v>23659</v>
      </c>
      <c r="L307" s="1441"/>
      <c r="M307" s="1356"/>
    </row>
    <row r="308" spans="1:13" ht="45.75" customHeight="1">
      <c r="A308" s="1538" t="s">
        <v>25</v>
      </c>
      <c r="B308" s="1369" t="s">
        <v>219</v>
      </c>
      <c r="C308" s="1369" t="s">
        <v>23747</v>
      </c>
      <c r="D308" s="1472" t="s">
        <v>220</v>
      </c>
      <c r="E308" s="1473"/>
      <c r="F308" s="1473"/>
      <c r="G308" s="1473"/>
      <c r="H308" s="1473"/>
      <c r="I308" s="1473"/>
      <c r="J308" s="1473"/>
      <c r="K308" s="1474"/>
      <c r="L308" s="1439" t="s">
        <v>23660</v>
      </c>
      <c r="M308" s="1355">
        <f>J334</f>
        <v>902.52</v>
      </c>
    </row>
    <row r="309" spans="1:13" ht="16.5" customHeight="1">
      <c r="A309" s="1539"/>
      <c r="B309" s="1607"/>
      <c r="C309" s="1497"/>
      <c r="D309" s="1357" t="s">
        <v>23843</v>
      </c>
      <c r="E309" s="1358"/>
      <c r="F309" s="461" t="s">
        <v>23684</v>
      </c>
      <c r="G309" s="461"/>
      <c r="H309" s="461" t="s">
        <v>23842</v>
      </c>
      <c r="I309" s="628"/>
      <c r="J309" s="628"/>
      <c r="K309" s="628"/>
      <c r="L309" s="1441"/>
      <c r="M309" s="1356"/>
    </row>
    <row r="310" spans="1:13" ht="24.75" customHeight="1">
      <c r="A310" s="1539"/>
      <c r="B310" s="1607"/>
      <c r="C310" s="1497"/>
      <c r="D310" s="1357"/>
      <c r="E310" s="1358"/>
      <c r="F310" s="486">
        <v>32.4</v>
      </c>
      <c r="G310" s="634" t="s">
        <v>23821</v>
      </c>
      <c r="H310" s="486">
        <v>0.15</v>
      </c>
      <c r="I310" s="486" t="s">
        <v>23657</v>
      </c>
      <c r="J310" s="486">
        <f>ROUND(F310/H310,2)</f>
        <v>216</v>
      </c>
      <c r="K310" s="486" t="s">
        <v>23836</v>
      </c>
      <c r="L310" s="1441"/>
      <c r="M310" s="1356"/>
    </row>
    <row r="311" spans="1:13" ht="16.5" customHeight="1">
      <c r="A311" s="1539"/>
      <c r="B311" s="1607"/>
      <c r="C311" s="1497"/>
      <c r="D311" s="1357"/>
      <c r="E311" s="1358"/>
      <c r="F311" s="384" t="s">
        <v>23834</v>
      </c>
      <c r="G311" s="461"/>
      <c r="H311" s="461" t="s">
        <v>23838</v>
      </c>
      <c r="I311" s="629"/>
      <c r="J311" s="628"/>
      <c r="K311" s="628"/>
      <c r="L311" s="1441"/>
      <c r="M311" s="1356"/>
    </row>
    <row r="312" spans="1:13" ht="24.75" customHeight="1">
      <c r="A312" s="1539"/>
      <c r="B312" s="1607"/>
      <c r="C312" s="1497"/>
      <c r="D312" s="1357"/>
      <c r="E312" s="1358"/>
      <c r="F312" s="335">
        <f>ROUND(J310,0)</f>
        <v>216</v>
      </c>
      <c r="G312" s="486" t="s">
        <v>171</v>
      </c>
      <c r="H312" s="486">
        <v>18.8</v>
      </c>
      <c r="I312" s="486" t="s">
        <v>23657</v>
      </c>
      <c r="J312" s="444">
        <f>ROUND(F312*H312,2)</f>
        <v>4060.8</v>
      </c>
      <c r="K312" s="220" t="s">
        <v>23835</v>
      </c>
      <c r="L312" s="1441"/>
      <c r="M312" s="1356"/>
    </row>
    <row r="313" spans="1:13" ht="21.75" customHeight="1">
      <c r="A313" s="1539"/>
      <c r="B313" s="1607"/>
      <c r="C313" s="1497"/>
      <c r="D313" s="629"/>
      <c r="E313" s="629"/>
      <c r="F313" s="335"/>
      <c r="G313" s="486"/>
      <c r="H313" s="486"/>
      <c r="I313" s="486"/>
      <c r="J313" s="335"/>
      <c r="K313" s="630"/>
      <c r="L313" s="1441"/>
      <c r="M313" s="1356"/>
    </row>
    <row r="314" spans="1:13" ht="17.25" customHeight="1">
      <c r="A314" s="1539"/>
      <c r="B314" s="1607"/>
      <c r="C314" s="1497"/>
      <c r="D314" s="1357" t="s">
        <v>23844</v>
      </c>
      <c r="E314" s="1358"/>
      <c r="F314" s="461" t="s">
        <v>23837</v>
      </c>
      <c r="G314" s="461"/>
      <c r="H314" s="461" t="s">
        <v>23842</v>
      </c>
      <c r="I314" s="629"/>
      <c r="J314" s="629"/>
      <c r="K314" s="629"/>
      <c r="L314" s="1441"/>
      <c r="M314" s="1356"/>
    </row>
    <row r="315" spans="1:13" ht="24.75" customHeight="1">
      <c r="A315" s="1539"/>
      <c r="B315" s="1607"/>
      <c r="C315" s="1497"/>
      <c r="D315" s="1357"/>
      <c r="E315" s="1358"/>
      <c r="F315" s="486">
        <v>18.8</v>
      </c>
      <c r="G315" s="634" t="s">
        <v>23821</v>
      </c>
      <c r="H315" s="486">
        <v>0.15</v>
      </c>
      <c r="I315" s="486" t="s">
        <v>23657</v>
      </c>
      <c r="J315" s="486">
        <f>ROUND(F315/H315,2)</f>
        <v>125.33</v>
      </c>
      <c r="K315" s="486" t="s">
        <v>23836</v>
      </c>
      <c r="L315" s="1441"/>
      <c r="M315" s="1356"/>
    </row>
    <row r="316" spans="1:13" ht="17.25" customHeight="1">
      <c r="A316" s="1539"/>
      <c r="B316" s="1607"/>
      <c r="C316" s="1497"/>
      <c r="D316" s="1357"/>
      <c r="E316" s="1358"/>
      <c r="F316" s="384" t="s">
        <v>23834</v>
      </c>
      <c r="G316" s="461"/>
      <c r="H316" s="461" t="s">
        <v>23838</v>
      </c>
      <c r="I316" s="629"/>
      <c r="J316" s="629"/>
      <c r="K316" s="629"/>
      <c r="L316" s="1441"/>
      <c r="M316" s="1356"/>
    </row>
    <row r="317" spans="1:13" ht="24.75" customHeight="1">
      <c r="A317" s="1539"/>
      <c r="B317" s="1607"/>
      <c r="C317" s="1497"/>
      <c r="D317" s="1357"/>
      <c r="E317" s="1358"/>
      <c r="F317" s="335">
        <f>ROUNDUP(J315,0)</f>
        <v>126</v>
      </c>
      <c r="G317" s="486" t="s">
        <v>171</v>
      </c>
      <c r="H317" s="486">
        <v>32.4</v>
      </c>
      <c r="I317" s="486" t="s">
        <v>23657</v>
      </c>
      <c r="J317" s="444">
        <f>ROUND(F317*H317,2)</f>
        <v>4082.4</v>
      </c>
      <c r="K317" s="220" t="s">
        <v>23835</v>
      </c>
      <c r="L317" s="1441"/>
      <c r="M317" s="1356"/>
    </row>
    <row r="318" spans="1:13" ht="27" customHeight="1">
      <c r="A318" s="1539"/>
      <c r="B318" s="1607"/>
      <c r="C318" s="1497"/>
      <c r="D318" s="630"/>
      <c r="E318" s="630"/>
      <c r="F318" s="335"/>
      <c r="G318" s="486"/>
      <c r="H318" s="486"/>
      <c r="I318" s="486"/>
      <c r="J318" s="444"/>
      <c r="K318" s="220"/>
      <c r="L318" s="1441"/>
      <c r="M318" s="1356"/>
    </row>
    <row r="319" spans="1:13" ht="17.25" customHeight="1">
      <c r="A319" s="1539"/>
      <c r="B319" s="1607"/>
      <c r="C319" s="1497"/>
      <c r="D319" s="1357" t="s">
        <v>31874</v>
      </c>
      <c r="E319" s="1358"/>
      <c r="F319" s="461" t="s">
        <v>23684</v>
      </c>
      <c r="G319" s="461"/>
      <c r="H319" s="461" t="s">
        <v>23842</v>
      </c>
      <c r="I319" s="945"/>
      <c r="J319" s="945"/>
      <c r="K319" s="945"/>
      <c r="L319" s="1441"/>
      <c r="M319" s="1356"/>
    </row>
    <row r="320" spans="1:13" ht="17.25" customHeight="1">
      <c r="A320" s="1539"/>
      <c r="B320" s="1607"/>
      <c r="C320" s="1497"/>
      <c r="D320" s="1357"/>
      <c r="E320" s="1358"/>
      <c r="F320" s="950">
        <v>3.5</v>
      </c>
      <c r="G320" s="634" t="s">
        <v>23821</v>
      </c>
      <c r="H320" s="950">
        <v>0.15</v>
      </c>
      <c r="I320" s="950" t="s">
        <v>23657</v>
      </c>
      <c r="J320" s="950">
        <f>ROUND(F320/H320,2)</f>
        <v>23.33</v>
      </c>
      <c r="K320" s="950" t="s">
        <v>23836</v>
      </c>
      <c r="L320" s="1441"/>
      <c r="M320" s="1356"/>
    </row>
    <row r="321" spans="1:13" ht="17.25" customHeight="1">
      <c r="A321" s="1539"/>
      <c r="B321" s="1607"/>
      <c r="C321" s="1497"/>
      <c r="D321" s="1357"/>
      <c r="E321" s="1358"/>
      <c r="F321" s="384" t="s">
        <v>23834</v>
      </c>
      <c r="G321" s="461"/>
      <c r="H321" s="461" t="s">
        <v>23838</v>
      </c>
      <c r="I321" s="945"/>
      <c r="J321" s="945"/>
      <c r="K321" s="945"/>
      <c r="L321" s="1441"/>
      <c r="M321" s="1356"/>
    </row>
    <row r="322" spans="1:13" ht="17.25" customHeight="1">
      <c r="A322" s="1539"/>
      <c r="B322" s="1607"/>
      <c r="C322" s="1497"/>
      <c r="D322" s="1357"/>
      <c r="E322" s="1358"/>
      <c r="F322" s="335">
        <f>ROUNDUP(J320,0)</f>
        <v>24</v>
      </c>
      <c r="G322" s="950" t="s">
        <v>171</v>
      </c>
      <c r="H322" s="1115">
        <v>1.25</v>
      </c>
      <c r="I322" s="950" t="s">
        <v>23657</v>
      </c>
      <c r="J322" s="444">
        <f>ROUND(F322*H322,2)</f>
        <v>30</v>
      </c>
      <c r="K322" s="220" t="s">
        <v>23835</v>
      </c>
      <c r="L322" s="1441"/>
      <c r="M322" s="1356"/>
    </row>
    <row r="323" spans="1:13" ht="24.75" customHeight="1">
      <c r="A323" s="1539"/>
      <c r="B323" s="1607"/>
      <c r="C323" s="1497"/>
      <c r="D323" s="943"/>
      <c r="E323" s="943"/>
      <c r="F323" s="335"/>
      <c r="G323" s="950"/>
      <c r="H323" s="950"/>
      <c r="I323" s="950"/>
      <c r="J323" s="444"/>
      <c r="K323" s="220"/>
      <c r="L323" s="1441"/>
      <c r="M323" s="1356"/>
    </row>
    <row r="324" spans="1:13" ht="17.25" customHeight="1">
      <c r="A324" s="1539"/>
      <c r="B324" s="1607"/>
      <c r="C324" s="1497"/>
      <c r="D324" s="1357" t="s">
        <v>31875</v>
      </c>
      <c r="E324" s="1358"/>
      <c r="F324" s="461" t="s">
        <v>23837</v>
      </c>
      <c r="G324" s="461"/>
      <c r="H324" s="461" t="s">
        <v>23842</v>
      </c>
      <c r="I324" s="945"/>
      <c r="J324" s="945"/>
      <c r="K324" s="945"/>
      <c r="L324" s="1441"/>
      <c r="M324" s="1356"/>
    </row>
    <row r="325" spans="1:13" ht="17.25" customHeight="1">
      <c r="A325" s="1539"/>
      <c r="B325" s="1607"/>
      <c r="C325" s="1497"/>
      <c r="D325" s="1357"/>
      <c r="E325" s="1358"/>
      <c r="F325" s="1115">
        <v>1.25</v>
      </c>
      <c r="G325" s="634" t="s">
        <v>23821</v>
      </c>
      <c r="H325" s="950">
        <v>0.15</v>
      </c>
      <c r="I325" s="950" t="s">
        <v>23657</v>
      </c>
      <c r="J325" s="950">
        <f>ROUND(F325/H325,2)</f>
        <v>8.33</v>
      </c>
      <c r="K325" s="950" t="s">
        <v>23836</v>
      </c>
      <c r="L325" s="1441"/>
      <c r="M325" s="1356"/>
    </row>
    <row r="326" spans="1:13" ht="17.25" customHeight="1">
      <c r="A326" s="1539"/>
      <c r="B326" s="1607"/>
      <c r="C326" s="1497"/>
      <c r="D326" s="1357"/>
      <c r="E326" s="1358"/>
      <c r="F326" s="384" t="s">
        <v>23834</v>
      </c>
      <c r="G326" s="461"/>
      <c r="H326" s="461" t="s">
        <v>23838</v>
      </c>
      <c r="I326" s="945"/>
      <c r="J326" s="945"/>
      <c r="K326" s="945"/>
      <c r="L326" s="1441"/>
      <c r="M326" s="1356"/>
    </row>
    <row r="327" spans="1:13" ht="17.25" customHeight="1">
      <c r="A327" s="1539"/>
      <c r="B327" s="1607"/>
      <c r="C327" s="1497"/>
      <c r="D327" s="1357"/>
      <c r="E327" s="1358"/>
      <c r="F327" s="335">
        <f>ROUNDUP(J325,0)</f>
        <v>9</v>
      </c>
      <c r="G327" s="950" t="s">
        <v>171</v>
      </c>
      <c r="H327" s="950">
        <v>3.5</v>
      </c>
      <c r="I327" s="950" t="s">
        <v>23657</v>
      </c>
      <c r="J327" s="444">
        <f>ROUND(F327*H327,2)</f>
        <v>31.5</v>
      </c>
      <c r="K327" s="220" t="s">
        <v>23835</v>
      </c>
      <c r="L327" s="1441"/>
      <c r="M327" s="1356"/>
    </row>
    <row r="328" spans="1:13" ht="17.25" customHeight="1">
      <c r="A328" s="1539"/>
      <c r="B328" s="1607"/>
      <c r="C328" s="1497"/>
      <c r="D328" s="943"/>
      <c r="E328" s="943"/>
      <c r="F328" s="335"/>
      <c r="G328" s="950"/>
      <c r="H328" s="950"/>
      <c r="I328" s="950"/>
      <c r="J328" s="444"/>
      <c r="K328" s="220"/>
      <c r="L328" s="1441"/>
      <c r="M328" s="1356"/>
    </row>
    <row r="329" spans="1:13" ht="17.25" customHeight="1">
      <c r="A329" s="1539"/>
      <c r="B329" s="1607"/>
      <c r="C329" s="1497"/>
      <c r="D329" s="332" t="s">
        <v>31872</v>
      </c>
      <c r="E329" s="506"/>
      <c r="F329" s="335"/>
      <c r="G329" s="950"/>
      <c r="H329" s="950"/>
      <c r="I329" s="950"/>
      <c r="J329" s="444"/>
      <c r="K329" s="220"/>
      <c r="L329" s="1441"/>
      <c r="M329" s="1356"/>
    </row>
    <row r="330" spans="1:13" ht="31.5" customHeight="1">
      <c r="A330" s="1539"/>
      <c r="B330" s="1607"/>
      <c r="C330" s="1497"/>
      <c r="D330" s="957">
        <f>J312</f>
        <v>4060.8</v>
      </c>
      <c r="E330" s="4" t="s">
        <v>23687</v>
      </c>
      <c r="F330" s="335">
        <f>J317</f>
        <v>4082.4</v>
      </c>
      <c r="G330" s="950" t="s">
        <v>23687</v>
      </c>
      <c r="H330" s="950">
        <f>J322</f>
        <v>30</v>
      </c>
      <c r="I330" s="950" t="s">
        <v>23687</v>
      </c>
      <c r="J330" s="335">
        <f>J327</f>
        <v>31.5</v>
      </c>
      <c r="K330" s="943" t="s">
        <v>23657</v>
      </c>
      <c r="L330" s="1441"/>
      <c r="M330" s="1356"/>
    </row>
    <row r="331" spans="1:13" ht="15" customHeight="1">
      <c r="A331" s="1539"/>
      <c r="B331" s="1607"/>
      <c r="C331" s="1497"/>
      <c r="D331" s="630"/>
      <c r="E331" s="630"/>
      <c r="F331" s="335"/>
      <c r="G331" s="486"/>
      <c r="H331" s="486"/>
      <c r="I331" s="486" t="s">
        <v>23657</v>
      </c>
      <c r="J331" s="444">
        <f>ROUND(D330+F330+H330+J330,2)</f>
        <v>8204.7000000000007</v>
      </c>
      <c r="K331" s="220" t="s">
        <v>23835</v>
      </c>
      <c r="L331" s="1441"/>
      <c r="M331" s="1356"/>
    </row>
    <row r="332" spans="1:13" ht="15" customHeight="1">
      <c r="A332" s="1539"/>
      <c r="B332" s="1607"/>
      <c r="C332" s="1497"/>
      <c r="D332" s="943"/>
      <c r="E332" s="943"/>
      <c r="F332" s="335"/>
      <c r="G332" s="950"/>
      <c r="H332" s="950"/>
      <c r="I332" s="950"/>
      <c r="J332" s="444"/>
      <c r="K332" s="220"/>
      <c r="L332" s="1441"/>
      <c r="M332" s="1356"/>
    </row>
    <row r="333" spans="1:13" ht="16.5" customHeight="1">
      <c r="A333" s="1539"/>
      <c r="B333" s="1607"/>
      <c r="C333" s="1497"/>
      <c r="D333" s="630"/>
      <c r="E333" s="630"/>
      <c r="F333" s="635" t="s">
        <v>23840</v>
      </c>
      <c r="G333" s="487"/>
      <c r="H333" s="627" t="s">
        <v>23841</v>
      </c>
      <c r="I333" s="486"/>
      <c r="J333" s="444"/>
      <c r="K333" s="220"/>
      <c r="L333" s="1441"/>
      <c r="M333" s="1356"/>
    </row>
    <row r="334" spans="1:13" ht="24.75" customHeight="1">
      <c r="A334" s="1540"/>
      <c r="B334" s="1607"/>
      <c r="C334" s="1497"/>
      <c r="D334" s="220" t="s">
        <v>23839</v>
      </c>
      <c r="E334" s="220"/>
      <c r="F334" s="444">
        <f>J331</f>
        <v>8204.7000000000007</v>
      </c>
      <c r="G334" s="487" t="s">
        <v>171</v>
      </c>
      <c r="H334" s="487">
        <v>0.11</v>
      </c>
      <c r="I334" s="487" t="s">
        <v>23657</v>
      </c>
      <c r="J334" s="444">
        <f>ROUND(F334*H334,2)</f>
        <v>902.52</v>
      </c>
      <c r="K334" s="220" t="s">
        <v>221</v>
      </c>
      <c r="L334" s="1441"/>
      <c r="M334" s="1356"/>
    </row>
    <row r="335" spans="1:13" ht="44.25" customHeight="1">
      <c r="A335" s="1367" t="s">
        <v>26</v>
      </c>
      <c r="B335" s="1365" t="s">
        <v>222</v>
      </c>
      <c r="C335" s="1365" t="s">
        <v>23747</v>
      </c>
      <c r="D335" s="1368" t="s">
        <v>223</v>
      </c>
      <c r="E335" s="1353"/>
      <c r="F335" s="1353"/>
      <c r="G335" s="1353"/>
      <c r="H335" s="1353"/>
      <c r="I335" s="1353"/>
      <c r="J335" s="1353"/>
      <c r="K335" s="1354"/>
      <c r="L335" s="1338" t="s">
        <v>23659</v>
      </c>
      <c r="M335" s="1344">
        <f>J342</f>
        <v>49.08</v>
      </c>
    </row>
    <row r="336" spans="1:13" ht="17.25" customHeight="1">
      <c r="A336" s="1367"/>
      <c r="B336" s="1515"/>
      <c r="C336" s="1366"/>
      <c r="D336" s="584"/>
      <c r="E336" s="584"/>
      <c r="F336" s="461" t="s">
        <v>23684</v>
      </c>
      <c r="G336" s="461"/>
      <c r="H336" s="461" t="s">
        <v>23698</v>
      </c>
      <c r="I336" s="339"/>
      <c r="J336" s="339"/>
      <c r="K336" s="339"/>
      <c r="L336" s="1382"/>
      <c r="M336" s="1435"/>
    </row>
    <row r="337" spans="1:13" ht="36" customHeight="1">
      <c r="A337" s="1367"/>
      <c r="B337" s="1515"/>
      <c r="C337" s="1366"/>
      <c r="D337" s="1447" t="s">
        <v>23715</v>
      </c>
      <c r="E337" s="1405"/>
      <c r="F337" s="486">
        <v>32.4</v>
      </c>
      <c r="G337" s="486" t="s">
        <v>171</v>
      </c>
      <c r="H337" s="486">
        <v>18.8</v>
      </c>
      <c r="I337" s="486" t="s">
        <v>23657</v>
      </c>
      <c r="J337" s="486">
        <f>ROUND(F337*H337,2)</f>
        <v>609.12</v>
      </c>
      <c r="K337" s="486" t="s">
        <v>23656</v>
      </c>
      <c r="L337" s="1382"/>
      <c r="M337" s="1435"/>
    </row>
    <row r="338" spans="1:13" ht="36" customHeight="1">
      <c r="A338" s="1367"/>
      <c r="B338" s="1515"/>
      <c r="C338" s="1366"/>
      <c r="D338" s="1405" t="s">
        <v>31876</v>
      </c>
      <c r="E338" s="1405"/>
      <c r="F338" s="486">
        <v>3.5</v>
      </c>
      <c r="G338" s="486" t="s">
        <v>171</v>
      </c>
      <c r="H338" s="1115">
        <v>1.25</v>
      </c>
      <c r="I338" s="486" t="s">
        <v>23657</v>
      </c>
      <c r="J338" s="486">
        <f t="shared" ref="J338" si="8">ROUND(F338*H338,2)</f>
        <v>4.38</v>
      </c>
      <c r="K338" s="486" t="s">
        <v>23656</v>
      </c>
      <c r="L338" s="1382"/>
      <c r="M338" s="1435"/>
    </row>
    <row r="339" spans="1:13" ht="20.25" customHeight="1">
      <c r="A339" s="1367"/>
      <c r="B339" s="1515"/>
      <c r="C339" s="1366"/>
      <c r="D339" s="492"/>
      <c r="E339" s="492"/>
      <c r="F339" s="492"/>
      <c r="G339" s="492"/>
      <c r="H339" s="615" t="s">
        <v>179</v>
      </c>
      <c r="I339" s="615" t="s">
        <v>23657</v>
      </c>
      <c r="J339" s="409">
        <f>SUM(J337:J338)</f>
        <v>613.5</v>
      </c>
      <c r="K339" s="615" t="s">
        <v>23656</v>
      </c>
      <c r="L339" s="1382"/>
      <c r="M339" s="1435"/>
    </row>
    <row r="340" spans="1:13" ht="20.25" customHeight="1">
      <c r="A340" s="1367"/>
      <c r="B340" s="1515"/>
      <c r="C340" s="1366"/>
      <c r="D340" s="625" t="s">
        <v>23884</v>
      </c>
      <c r="E340" s="626"/>
      <c r="F340" s="487"/>
      <c r="G340" s="487"/>
      <c r="H340" s="487"/>
      <c r="I340" s="487"/>
      <c r="J340" s="487"/>
      <c r="K340" s="487"/>
      <c r="L340" s="1382"/>
      <c r="M340" s="1435"/>
    </row>
    <row r="341" spans="1:13" ht="15.75" customHeight="1">
      <c r="A341" s="1367"/>
      <c r="B341" s="1515"/>
      <c r="C341" s="1366"/>
      <c r="D341" s="625"/>
      <c r="E341" s="626"/>
      <c r="F341" s="627" t="s">
        <v>23714</v>
      </c>
      <c r="G341" s="627"/>
      <c r="H341" s="627" t="s">
        <v>23722</v>
      </c>
      <c r="I341" s="487"/>
      <c r="J341" s="487"/>
      <c r="K341" s="487"/>
      <c r="L341" s="1382"/>
      <c r="M341" s="1435"/>
    </row>
    <row r="342" spans="1:13" ht="20.25" customHeight="1">
      <c r="A342" s="1367"/>
      <c r="B342" s="1515"/>
      <c r="C342" s="1367"/>
      <c r="D342" s="23"/>
      <c r="E342" s="626"/>
      <c r="F342" s="487">
        <f>J339</f>
        <v>613.5</v>
      </c>
      <c r="G342" s="488" t="s">
        <v>171</v>
      </c>
      <c r="H342" s="488">
        <v>0.08</v>
      </c>
      <c r="I342" s="488" t="s">
        <v>23657</v>
      </c>
      <c r="J342" s="487">
        <f>ROUND(F342*H342,2)</f>
        <v>49.08</v>
      </c>
      <c r="K342" s="488" t="s">
        <v>23659</v>
      </c>
      <c r="L342" s="1382"/>
      <c r="M342" s="1435"/>
    </row>
    <row r="343" spans="1:13" ht="72.75" customHeight="1">
      <c r="A343" s="1369" t="s">
        <v>27</v>
      </c>
      <c r="B343" s="1369" t="s">
        <v>225</v>
      </c>
      <c r="C343" s="1369" t="s">
        <v>23747</v>
      </c>
      <c r="D343" s="1472" t="s">
        <v>23879</v>
      </c>
      <c r="E343" s="1473"/>
      <c r="F343" s="1473"/>
      <c r="G343" s="1473"/>
      <c r="H343" s="1473"/>
      <c r="I343" s="1473"/>
      <c r="J343" s="1473"/>
      <c r="K343" s="1474"/>
      <c r="L343" s="1470" t="s">
        <v>23656</v>
      </c>
      <c r="M343" s="1355">
        <f>J348</f>
        <v>613.5</v>
      </c>
    </row>
    <row r="344" spans="1:13" ht="37.5" customHeight="1">
      <c r="A344" s="1370"/>
      <c r="B344" s="1370"/>
      <c r="C344" s="1370"/>
      <c r="D344" s="1362" t="s">
        <v>23878</v>
      </c>
      <c r="E344" s="1363"/>
      <c r="F344" s="1363"/>
      <c r="G344" s="1363"/>
      <c r="H344" s="1363"/>
      <c r="I344" s="1363"/>
      <c r="J344" s="1363"/>
      <c r="K344" s="1364"/>
      <c r="L344" s="1481"/>
      <c r="M344" s="1356"/>
    </row>
    <row r="345" spans="1:13" ht="16.5" customHeight="1">
      <c r="A345" s="1370"/>
      <c r="B345" s="1370"/>
      <c r="C345" s="1370"/>
      <c r="E345" s="584"/>
      <c r="F345" s="461" t="s">
        <v>23684</v>
      </c>
      <c r="G345" s="461"/>
      <c r="H345" s="461" t="s">
        <v>23698</v>
      </c>
      <c r="I345" s="339"/>
      <c r="J345" s="339"/>
      <c r="K345" s="339"/>
      <c r="L345" s="1481"/>
      <c r="M345" s="1356"/>
    </row>
    <row r="346" spans="1:13" ht="35.25" customHeight="1">
      <c r="A346" s="1370"/>
      <c r="B346" s="1370"/>
      <c r="C346" s="1370"/>
      <c r="D346" s="1447" t="s">
        <v>23715</v>
      </c>
      <c r="E346" s="1405"/>
      <c r="F346" s="486">
        <v>32.4</v>
      </c>
      <c r="G346" s="486" t="s">
        <v>171</v>
      </c>
      <c r="H346" s="486">
        <v>18.8</v>
      </c>
      <c r="I346" s="486" t="s">
        <v>23657</v>
      </c>
      <c r="J346" s="486">
        <f>ROUND(F346*H346,2)</f>
        <v>609.12</v>
      </c>
      <c r="K346" s="486" t="s">
        <v>23656</v>
      </c>
      <c r="L346" s="1481"/>
      <c r="M346" s="1356"/>
    </row>
    <row r="347" spans="1:13" ht="35.25" customHeight="1">
      <c r="A347" s="1370"/>
      <c r="B347" s="1370"/>
      <c r="C347" s="1370"/>
      <c r="D347" s="1447" t="s">
        <v>31873</v>
      </c>
      <c r="E347" s="1405"/>
      <c r="F347" s="486">
        <v>3.5</v>
      </c>
      <c r="G347" s="486" t="s">
        <v>171</v>
      </c>
      <c r="H347" s="1115">
        <v>1.25</v>
      </c>
      <c r="I347" s="486" t="s">
        <v>23657</v>
      </c>
      <c r="J347" s="486">
        <f t="shared" ref="J347" si="9">ROUND(F347*H347,2)</f>
        <v>4.38</v>
      </c>
      <c r="K347" s="623" t="s">
        <v>23656</v>
      </c>
      <c r="L347" s="1481"/>
      <c r="M347" s="1356"/>
    </row>
    <row r="348" spans="1:13" ht="24.75" customHeight="1">
      <c r="A348" s="1370"/>
      <c r="B348" s="1370"/>
      <c r="C348" s="1370"/>
      <c r="D348" s="616"/>
      <c r="E348" s="379"/>
      <c r="F348" s="486"/>
      <c r="G348" s="486"/>
      <c r="H348" s="65" t="s">
        <v>179</v>
      </c>
      <c r="I348" s="65" t="s">
        <v>23657</v>
      </c>
      <c r="J348" s="410">
        <f>SUM(J346:J347)</f>
        <v>613.5</v>
      </c>
      <c r="K348" s="65" t="s">
        <v>23656</v>
      </c>
      <c r="L348" s="1481"/>
      <c r="M348" s="1356"/>
    </row>
    <row r="349" spans="1:13" ht="45.75" customHeight="1">
      <c r="A349" s="1432" t="s">
        <v>28</v>
      </c>
      <c r="B349" s="1446" t="s">
        <v>240</v>
      </c>
      <c r="C349" s="1446" t="s">
        <v>23747</v>
      </c>
      <c r="D349" s="1395" t="s">
        <v>23865</v>
      </c>
      <c r="E349" s="1396"/>
      <c r="F349" s="1396"/>
      <c r="G349" s="1396"/>
      <c r="H349" s="1396"/>
      <c r="I349" s="1396"/>
      <c r="J349" s="1396"/>
      <c r="K349" s="1396"/>
      <c r="L349" s="1470" t="s">
        <v>23656</v>
      </c>
      <c r="M349" s="1355">
        <f>J361</f>
        <v>221.93</v>
      </c>
    </row>
    <row r="350" spans="1:13" ht="19.5" customHeight="1">
      <c r="A350" s="1433"/>
      <c r="B350" s="1433"/>
      <c r="C350" s="1433"/>
      <c r="D350" s="364" t="s">
        <v>265</v>
      </c>
      <c r="E350" s="365"/>
      <c r="F350" s="365"/>
      <c r="G350" s="365"/>
      <c r="H350" s="365"/>
      <c r="I350" s="365"/>
      <c r="J350" s="365"/>
      <c r="K350" s="365"/>
      <c r="L350" s="1481"/>
      <c r="M350" s="1356"/>
    </row>
    <row r="351" spans="1:13" ht="19.5" customHeight="1">
      <c r="A351" s="1433"/>
      <c r="B351" s="1433"/>
      <c r="C351" s="1433"/>
      <c r="D351" s="358" t="s">
        <v>23849</v>
      </c>
      <c r="E351" s="206"/>
      <c r="F351" s="206"/>
      <c r="G351" s="206"/>
      <c r="H351" s="206"/>
      <c r="I351" s="206"/>
      <c r="J351" s="206"/>
      <c r="K351" s="206"/>
      <c r="L351" s="1481"/>
      <c r="M351" s="1356"/>
    </row>
    <row r="352" spans="1:13" ht="19.5" customHeight="1">
      <c r="A352" s="1433"/>
      <c r="B352" s="1433"/>
      <c r="C352" s="1433"/>
      <c r="D352" s="358" t="s">
        <v>23852</v>
      </c>
      <c r="E352" s="206"/>
      <c r="F352" s="206"/>
      <c r="G352" s="206"/>
      <c r="H352" s="206"/>
      <c r="I352" s="206"/>
      <c r="J352" s="206"/>
      <c r="K352" s="206"/>
      <c r="L352" s="1481"/>
      <c r="M352" s="1356"/>
    </row>
    <row r="353" spans="1:13" ht="19.5" customHeight="1">
      <c r="A353" s="1433"/>
      <c r="B353" s="1433"/>
      <c r="C353" s="1433"/>
      <c r="D353" s="358"/>
      <c r="E353" s="206"/>
      <c r="F353" s="206"/>
      <c r="G353" s="206"/>
      <c r="H353" s="206"/>
      <c r="I353" s="206"/>
      <c r="J353" s="206"/>
      <c r="K353" s="206"/>
      <c r="L353" s="1481"/>
      <c r="M353" s="1356"/>
    </row>
    <row r="354" spans="1:13" ht="15.75" customHeight="1">
      <c r="A354" s="1433"/>
      <c r="B354" s="1433"/>
      <c r="C354" s="1433"/>
      <c r="D354" s="358"/>
      <c r="E354" s="206"/>
      <c r="F354" s="461" t="s">
        <v>23684</v>
      </c>
      <c r="G354" s="461"/>
      <c r="H354" s="461" t="s">
        <v>23698</v>
      </c>
      <c r="I354" s="339"/>
      <c r="J354" s="339"/>
      <c r="K354" s="339"/>
      <c r="L354" s="1481"/>
      <c r="M354" s="1356"/>
    </row>
    <row r="355" spans="1:13" ht="36" customHeight="1">
      <c r="A355" s="1433"/>
      <c r="B355" s="1433"/>
      <c r="C355" s="1433"/>
      <c r="D355" s="1447" t="s">
        <v>23853</v>
      </c>
      <c r="E355" s="1405"/>
      <c r="F355" s="486">
        <v>21.6</v>
      </c>
      <c r="G355" s="1115" t="s">
        <v>171</v>
      </c>
      <c r="H355" s="1115">
        <v>1</v>
      </c>
      <c r="I355" s="1115" t="s">
        <v>23657</v>
      </c>
      <c r="J355" s="486">
        <f>ROUND(F355*H355,2)</f>
        <v>21.6</v>
      </c>
      <c r="K355" s="486" t="s">
        <v>23656</v>
      </c>
      <c r="L355" s="1481"/>
      <c r="M355" s="1356"/>
    </row>
    <row r="356" spans="1:13" ht="36" customHeight="1">
      <c r="A356" s="1433"/>
      <c r="B356" s="1433"/>
      <c r="C356" s="1433"/>
      <c r="D356" s="1447" t="s">
        <v>23857</v>
      </c>
      <c r="E356" s="1405"/>
      <c r="F356" s="486">
        <v>7.2</v>
      </c>
      <c r="G356" s="1115" t="s">
        <v>171</v>
      </c>
      <c r="H356" s="1115">
        <v>1.65</v>
      </c>
      <c r="I356" s="1115"/>
      <c r="J356" s="486">
        <f>ROUND(F356*H356,2)</f>
        <v>11.88</v>
      </c>
      <c r="K356" s="486" t="s">
        <v>23656</v>
      </c>
      <c r="L356" s="1481"/>
      <c r="M356" s="1356"/>
    </row>
    <row r="357" spans="1:13" ht="22.5" customHeight="1">
      <c r="A357" s="1433"/>
      <c r="B357" s="1433"/>
      <c r="C357" s="1433"/>
      <c r="D357" s="358" t="s">
        <v>23850</v>
      </c>
      <c r="E357" s="206"/>
      <c r="F357" s="486">
        <v>38.200000000000003</v>
      </c>
      <c r="G357" s="1115" t="s">
        <v>171</v>
      </c>
      <c r="H357" s="1115">
        <v>2.0299999999999998</v>
      </c>
      <c r="I357" s="1115" t="s">
        <v>23657</v>
      </c>
      <c r="J357" s="486">
        <f>ROUND(F357*H357,2)</f>
        <v>77.55</v>
      </c>
      <c r="K357" s="486" t="s">
        <v>23656</v>
      </c>
      <c r="L357" s="1481"/>
      <c r="M357" s="1356"/>
    </row>
    <row r="358" spans="1:13" ht="22.5" customHeight="1">
      <c r="A358" s="1433"/>
      <c r="B358" s="1433"/>
      <c r="C358" s="1433"/>
      <c r="D358" s="358" t="s">
        <v>23851</v>
      </c>
      <c r="E358" s="206"/>
      <c r="F358" s="486">
        <v>38.200000000000003</v>
      </c>
      <c r="G358" s="1115" t="s">
        <v>171</v>
      </c>
      <c r="H358" s="1115">
        <v>2.0299999999999998</v>
      </c>
      <c r="I358" s="1115" t="s">
        <v>23657</v>
      </c>
      <c r="J358" s="486">
        <f t="shared" ref="J358:J359" si="10">ROUND(F358*H358,2)</f>
        <v>77.55</v>
      </c>
      <c r="K358" s="486" t="s">
        <v>23656</v>
      </c>
      <c r="L358" s="1481"/>
      <c r="M358" s="1356"/>
    </row>
    <row r="359" spans="1:13" ht="22.5" customHeight="1">
      <c r="A359" s="1433"/>
      <c r="B359" s="1433"/>
      <c r="C359" s="1433"/>
      <c r="D359" s="358" t="s">
        <v>23854</v>
      </c>
      <c r="E359" s="206"/>
      <c r="F359" s="486">
        <v>21.6</v>
      </c>
      <c r="G359" s="1115" t="s">
        <v>171</v>
      </c>
      <c r="H359" s="1115">
        <v>1</v>
      </c>
      <c r="I359" s="1115" t="s">
        <v>23657</v>
      </c>
      <c r="J359" s="486">
        <f t="shared" si="10"/>
        <v>21.6</v>
      </c>
      <c r="K359" s="486" t="s">
        <v>23656</v>
      </c>
      <c r="L359" s="1481"/>
      <c r="M359" s="1356"/>
    </row>
    <row r="360" spans="1:13" ht="19.5" customHeight="1">
      <c r="A360" s="1433"/>
      <c r="B360" s="1433"/>
      <c r="C360" s="1433"/>
      <c r="D360" s="358" t="s">
        <v>23856</v>
      </c>
      <c r="E360" s="206" t="s">
        <v>23855</v>
      </c>
      <c r="F360" s="486">
        <v>2.35</v>
      </c>
      <c r="G360" s="1115" t="s">
        <v>171</v>
      </c>
      <c r="H360" s="1115">
        <v>1.25</v>
      </c>
      <c r="I360" s="1115" t="s">
        <v>23657</v>
      </c>
      <c r="J360" s="486">
        <f>ROUND(F360*H360*4,2)</f>
        <v>11.75</v>
      </c>
      <c r="K360" s="486" t="s">
        <v>23656</v>
      </c>
      <c r="L360" s="1481"/>
      <c r="M360" s="1356"/>
    </row>
    <row r="361" spans="1:13" ht="21.75" customHeight="1">
      <c r="A361" s="1434"/>
      <c r="B361" s="1434"/>
      <c r="C361" s="1434"/>
      <c r="D361" s="343"/>
      <c r="E361" s="344"/>
      <c r="F361" s="344"/>
      <c r="G361" s="344"/>
      <c r="H361" s="504" t="s">
        <v>179</v>
      </c>
      <c r="I361" s="504" t="s">
        <v>23657</v>
      </c>
      <c r="J361" s="402">
        <f>ROUND(SUM(J355:J360),2)</f>
        <v>221.93</v>
      </c>
      <c r="K361" s="504" t="s">
        <v>23656</v>
      </c>
      <c r="L361" s="1503"/>
      <c r="M361" s="1371"/>
    </row>
    <row r="362" spans="1:13" ht="14.25" customHeight="1" thickBot="1">
      <c r="A362" s="1236"/>
      <c r="B362" s="1234"/>
      <c r="C362" s="1234"/>
      <c r="D362" s="7"/>
      <c r="E362" s="7"/>
      <c r="F362" s="7"/>
      <c r="G362" s="7"/>
      <c r="H362" s="7"/>
      <c r="I362" s="7"/>
      <c r="J362" s="7"/>
      <c r="K362" s="7"/>
      <c r="L362" s="219"/>
      <c r="M362" s="464"/>
    </row>
    <row r="363" spans="1:13" ht="19.5" customHeight="1" thickBot="1">
      <c r="A363" s="1239">
        <v>10</v>
      </c>
      <c r="B363" s="1240"/>
      <c r="C363" s="1240"/>
      <c r="D363" s="178" t="s">
        <v>23673</v>
      </c>
      <c r="E363" s="178"/>
      <c r="F363" s="178"/>
      <c r="G363" s="178"/>
      <c r="H363" s="178"/>
      <c r="I363" s="178"/>
      <c r="J363" s="178"/>
      <c r="K363" s="178"/>
      <c r="L363" s="522"/>
      <c r="M363" s="1051"/>
    </row>
    <row r="364" spans="1:13" ht="42.75" customHeight="1">
      <c r="A364" s="1332" t="s">
        <v>21</v>
      </c>
      <c r="B364" s="1379" t="s">
        <v>96</v>
      </c>
      <c r="C364" s="1332" t="s">
        <v>23747</v>
      </c>
      <c r="D364" s="1395" t="s">
        <v>23738</v>
      </c>
      <c r="E364" s="1396"/>
      <c r="F364" s="1396"/>
      <c r="G364" s="1396"/>
      <c r="H364" s="1396"/>
      <c r="I364" s="1396"/>
      <c r="J364" s="1396"/>
      <c r="K364" s="1397"/>
      <c r="L364" s="1449" t="s">
        <v>2</v>
      </c>
      <c r="M364" s="1341">
        <f>J367</f>
        <v>4</v>
      </c>
    </row>
    <row r="365" spans="1:13" ht="18.75" customHeight="1">
      <c r="A365" s="1332"/>
      <c r="B365" s="1379"/>
      <c r="C365" s="1332"/>
      <c r="D365" s="385" t="s">
        <v>23717</v>
      </c>
      <c r="E365" s="393"/>
      <c r="F365" s="393"/>
      <c r="G365" s="393"/>
      <c r="H365" s="393"/>
      <c r="I365" s="393"/>
      <c r="J365" s="398">
        <v>2</v>
      </c>
      <c r="K365" s="375" t="s">
        <v>23663</v>
      </c>
      <c r="L365" s="1449"/>
      <c r="M365" s="1341"/>
    </row>
    <row r="366" spans="1:13" ht="18.75" customHeight="1">
      <c r="A366" s="1332"/>
      <c r="B366" s="1379"/>
      <c r="C366" s="1332"/>
      <c r="D366" s="350" t="s">
        <v>23718</v>
      </c>
      <c r="E366" s="394"/>
      <c r="F366" s="394"/>
      <c r="G366" s="394"/>
      <c r="H366" s="394"/>
      <c r="I366" s="394"/>
      <c r="J366" s="335">
        <v>2</v>
      </c>
      <c r="K366" s="397" t="s">
        <v>23663</v>
      </c>
      <c r="L366" s="1449"/>
      <c r="M366" s="1341"/>
    </row>
    <row r="367" spans="1:13" ht="18.75" customHeight="1">
      <c r="A367" s="1332"/>
      <c r="B367" s="1379"/>
      <c r="C367" s="1332"/>
      <c r="D367" s="395"/>
      <c r="E367" s="396"/>
      <c r="F367" s="396"/>
      <c r="G367" s="396"/>
      <c r="H367" s="401" t="s">
        <v>179</v>
      </c>
      <c r="I367" s="401" t="s">
        <v>23657</v>
      </c>
      <c r="J367" s="399">
        <f>SUM(J365:J366)</f>
        <v>4</v>
      </c>
      <c r="K367" s="400" t="s">
        <v>23663</v>
      </c>
      <c r="L367" s="1449"/>
      <c r="M367" s="1341"/>
    </row>
    <row r="368" spans="1:13" ht="44.25" customHeight="1">
      <c r="A368" s="1332" t="s">
        <v>22</v>
      </c>
      <c r="B368" s="1379" t="s">
        <v>18769</v>
      </c>
      <c r="C368" s="1332" t="s">
        <v>23747</v>
      </c>
      <c r="D368" s="1472" t="s">
        <v>23752</v>
      </c>
      <c r="E368" s="1473"/>
      <c r="F368" s="1473"/>
      <c r="G368" s="1473"/>
      <c r="H368" s="1473"/>
      <c r="I368" s="1473"/>
      <c r="J368" s="1473"/>
      <c r="K368" s="1474"/>
      <c r="L368" s="1449" t="s">
        <v>2</v>
      </c>
      <c r="M368" s="1341">
        <f>J371</f>
        <v>2</v>
      </c>
    </row>
    <row r="369" spans="1:13" ht="18.75" customHeight="1">
      <c r="A369" s="1332"/>
      <c r="B369" s="1380"/>
      <c r="C369" s="1333"/>
      <c r="D369" s="350" t="s">
        <v>23847</v>
      </c>
      <c r="E369" s="394"/>
      <c r="F369" s="394"/>
      <c r="G369" s="394"/>
      <c r="H369" s="394"/>
      <c r="I369" s="394"/>
      <c r="J369" s="335">
        <v>1</v>
      </c>
      <c r="K369" s="397" t="s">
        <v>23663</v>
      </c>
      <c r="L369" s="1450"/>
      <c r="M369" s="1341"/>
    </row>
    <row r="370" spans="1:13" ht="18.75" customHeight="1">
      <c r="A370" s="1332"/>
      <c r="B370" s="1380"/>
      <c r="C370" s="1333"/>
      <c r="D370" s="350" t="s">
        <v>23848</v>
      </c>
      <c r="E370" s="394"/>
      <c r="F370" s="394"/>
      <c r="G370" s="394"/>
      <c r="H370" s="394"/>
      <c r="I370" s="394"/>
      <c r="J370" s="335">
        <v>1</v>
      </c>
      <c r="K370" s="397" t="s">
        <v>23663</v>
      </c>
      <c r="L370" s="1450"/>
      <c r="M370" s="1341"/>
    </row>
    <row r="371" spans="1:13" ht="18.75" customHeight="1">
      <c r="A371" s="1332"/>
      <c r="B371" s="1380"/>
      <c r="C371" s="1333"/>
      <c r="D371" s="528"/>
      <c r="E371" s="529"/>
      <c r="F371" s="529"/>
      <c r="G371" s="529"/>
      <c r="H371" s="401" t="s">
        <v>179</v>
      </c>
      <c r="I371" s="401" t="s">
        <v>23657</v>
      </c>
      <c r="J371" s="399">
        <f>SUM(J369:J370)</f>
        <v>2</v>
      </c>
      <c r="K371" s="400" t="s">
        <v>23663</v>
      </c>
      <c r="L371" s="1450"/>
      <c r="M371" s="1341"/>
    </row>
    <row r="372" spans="1:13" ht="36" customHeight="1">
      <c r="A372" s="1332" t="s">
        <v>23609</v>
      </c>
      <c r="B372" s="1379" t="s">
        <v>14536</v>
      </c>
      <c r="C372" s="1332" t="s">
        <v>23747</v>
      </c>
      <c r="D372" s="1359" t="s">
        <v>23757</v>
      </c>
      <c r="E372" s="1360"/>
      <c r="F372" s="1360"/>
      <c r="G372" s="1360"/>
      <c r="H372" s="1360"/>
      <c r="I372" s="1360"/>
      <c r="J372" s="1360"/>
      <c r="K372" s="1361"/>
      <c r="L372" s="1449" t="s">
        <v>2</v>
      </c>
      <c r="M372" s="1341">
        <f>J375</f>
        <v>2</v>
      </c>
    </row>
    <row r="373" spans="1:13" ht="18.75" customHeight="1">
      <c r="A373" s="1332"/>
      <c r="B373" s="1380"/>
      <c r="C373" s="1333"/>
      <c r="D373" s="350" t="s">
        <v>23847</v>
      </c>
      <c r="E373" s="1144"/>
      <c r="F373" s="1144"/>
      <c r="G373" s="1144"/>
      <c r="H373" s="1144"/>
      <c r="I373" s="1144"/>
      <c r="J373" s="335">
        <v>1</v>
      </c>
      <c r="K373" s="1143" t="s">
        <v>23663</v>
      </c>
      <c r="L373" s="1450"/>
      <c r="M373" s="1341"/>
    </row>
    <row r="374" spans="1:13" ht="18.75" customHeight="1">
      <c r="A374" s="1332"/>
      <c r="B374" s="1380"/>
      <c r="C374" s="1333"/>
      <c r="D374" s="350" t="s">
        <v>23848</v>
      </c>
      <c r="E374" s="1144"/>
      <c r="F374" s="1144"/>
      <c r="G374" s="1144"/>
      <c r="H374" s="1144"/>
      <c r="I374" s="1144"/>
      <c r="J374" s="335">
        <v>1</v>
      </c>
      <c r="K374" s="1143" t="s">
        <v>23663</v>
      </c>
      <c r="L374" s="1450"/>
      <c r="M374" s="1341"/>
    </row>
    <row r="375" spans="1:13" ht="28.5" customHeight="1">
      <c r="A375" s="1332"/>
      <c r="B375" s="1380"/>
      <c r="C375" s="1333"/>
      <c r="D375" s="1597" t="s">
        <v>23758</v>
      </c>
      <c r="E375" s="1598"/>
      <c r="F375" s="1598"/>
      <c r="G375" s="1598"/>
      <c r="H375" s="401" t="s">
        <v>179</v>
      </c>
      <c r="I375" s="401" t="s">
        <v>23657</v>
      </c>
      <c r="J375" s="399">
        <f>SUM(J373:J374)</f>
        <v>2</v>
      </c>
      <c r="K375" s="400" t="s">
        <v>23663</v>
      </c>
      <c r="L375" s="1450"/>
      <c r="M375" s="1341"/>
    </row>
    <row r="376" spans="1:13" ht="21" customHeight="1">
      <c r="A376" s="1332" t="s">
        <v>23610</v>
      </c>
      <c r="B376" s="1379" t="s">
        <v>19158</v>
      </c>
      <c r="C376" s="1332" t="s">
        <v>23747</v>
      </c>
      <c r="D376" s="1359" t="s">
        <v>23759</v>
      </c>
      <c r="E376" s="1360"/>
      <c r="F376" s="1360"/>
      <c r="G376" s="1360"/>
      <c r="H376" s="1360"/>
      <c r="I376" s="1360"/>
      <c r="J376" s="1360"/>
      <c r="K376" s="1361"/>
      <c r="L376" s="1449" t="s">
        <v>2</v>
      </c>
      <c r="M376" s="1341">
        <f>J379</f>
        <v>2</v>
      </c>
    </row>
    <row r="377" spans="1:13" ht="18.75" customHeight="1">
      <c r="A377" s="1332"/>
      <c r="B377" s="1380"/>
      <c r="C377" s="1333"/>
      <c r="D377" s="350" t="s">
        <v>23847</v>
      </c>
      <c r="E377" s="1144"/>
      <c r="F377" s="1144"/>
      <c r="G377" s="1144"/>
      <c r="H377" s="1144"/>
      <c r="I377" s="1144"/>
      <c r="J377" s="335">
        <v>1</v>
      </c>
      <c r="K377" s="1143" t="s">
        <v>23663</v>
      </c>
      <c r="L377" s="1450"/>
      <c r="M377" s="1341"/>
    </row>
    <row r="378" spans="1:13" ht="18.75" customHeight="1">
      <c r="A378" s="1332"/>
      <c r="B378" s="1380"/>
      <c r="C378" s="1333"/>
      <c r="D378" s="350" t="s">
        <v>23848</v>
      </c>
      <c r="E378" s="540"/>
      <c r="F378" s="540"/>
      <c r="G378" s="540"/>
      <c r="H378" s="540"/>
      <c r="I378" s="540"/>
      <c r="J378" s="335">
        <v>1</v>
      </c>
      <c r="K378" s="541" t="s">
        <v>23663</v>
      </c>
      <c r="L378" s="1450"/>
      <c r="M378" s="1341"/>
    </row>
    <row r="379" spans="1:13" ht="18.75" customHeight="1">
      <c r="A379" s="1332"/>
      <c r="B379" s="1380"/>
      <c r="C379" s="1333"/>
      <c r="D379" s="542"/>
      <c r="E379" s="543"/>
      <c r="F379" s="543"/>
      <c r="G379" s="543"/>
      <c r="H379" s="401" t="s">
        <v>179</v>
      </c>
      <c r="I379" s="401" t="s">
        <v>23657</v>
      </c>
      <c r="J379" s="399">
        <f>SUM(J377:J378)</f>
        <v>2</v>
      </c>
      <c r="K379" s="400" t="s">
        <v>23663</v>
      </c>
      <c r="L379" s="1450"/>
      <c r="M379" s="1341"/>
    </row>
    <row r="380" spans="1:13" ht="45.75" customHeight="1">
      <c r="A380" s="1332" t="s">
        <v>23611</v>
      </c>
      <c r="B380" s="1379" t="s">
        <v>19087</v>
      </c>
      <c r="C380" s="1332" t="s">
        <v>23747</v>
      </c>
      <c r="D380" s="1472" t="s">
        <v>31884</v>
      </c>
      <c r="E380" s="1473"/>
      <c r="F380" s="1473"/>
      <c r="G380" s="1473"/>
      <c r="H380" s="1473"/>
      <c r="I380" s="1473"/>
      <c r="J380" s="1473"/>
      <c r="K380" s="1474"/>
      <c r="L380" s="1449" t="s">
        <v>2</v>
      </c>
      <c r="M380" s="1341">
        <f>J385</f>
        <v>4</v>
      </c>
    </row>
    <row r="381" spans="1:13" ht="18.75" customHeight="1">
      <c r="A381" s="1332"/>
      <c r="B381" s="1380"/>
      <c r="C381" s="1333"/>
      <c r="D381" s="350" t="s">
        <v>31885</v>
      </c>
      <c r="E381" s="958"/>
      <c r="F381" s="958"/>
      <c r="G381" s="958"/>
      <c r="H381" s="958"/>
      <c r="I381" s="958"/>
      <c r="J381" s="335">
        <v>1</v>
      </c>
      <c r="K381" s="959" t="s">
        <v>23663</v>
      </c>
      <c r="L381" s="1450"/>
      <c r="M381" s="1341"/>
    </row>
    <row r="382" spans="1:13" ht="18.75" customHeight="1">
      <c r="A382" s="1332"/>
      <c r="B382" s="1380"/>
      <c r="C382" s="1333"/>
      <c r="D382" s="350" t="s">
        <v>31886</v>
      </c>
      <c r="E382" s="958"/>
      <c r="F382" s="958"/>
      <c r="G382" s="958"/>
      <c r="H382" s="958"/>
      <c r="I382" s="958"/>
      <c r="J382" s="335">
        <v>1</v>
      </c>
      <c r="K382" s="959" t="s">
        <v>23663</v>
      </c>
      <c r="L382" s="1450"/>
      <c r="M382" s="1341"/>
    </row>
    <row r="383" spans="1:13" ht="18.75" customHeight="1">
      <c r="A383" s="1332"/>
      <c r="B383" s="1380"/>
      <c r="C383" s="1333"/>
      <c r="D383" s="350" t="s">
        <v>31887</v>
      </c>
      <c r="E383" s="958"/>
      <c r="F383" s="958"/>
      <c r="G383" s="958"/>
      <c r="H383" s="958"/>
      <c r="I383" s="958"/>
      <c r="J383" s="335">
        <v>1</v>
      </c>
      <c r="K383" s="959" t="s">
        <v>23663</v>
      </c>
      <c r="L383" s="1450"/>
      <c r="M383" s="1341"/>
    </row>
    <row r="384" spans="1:13" ht="18.75" customHeight="1">
      <c r="A384" s="1332"/>
      <c r="B384" s="1380"/>
      <c r="C384" s="1333"/>
      <c r="D384" s="350" t="s">
        <v>31888</v>
      </c>
      <c r="E384" s="958"/>
      <c r="F384" s="958"/>
      <c r="G384" s="958"/>
      <c r="H384" s="958"/>
      <c r="I384" s="958"/>
      <c r="J384" s="335">
        <v>1</v>
      </c>
      <c r="K384" s="959" t="s">
        <v>23663</v>
      </c>
      <c r="L384" s="1450"/>
      <c r="M384" s="1341"/>
    </row>
    <row r="385" spans="1:13" ht="18.75" customHeight="1">
      <c r="A385" s="1332"/>
      <c r="B385" s="1380"/>
      <c r="C385" s="1333"/>
      <c r="D385" s="350"/>
      <c r="E385" s="958"/>
      <c r="F385" s="958"/>
      <c r="G385" s="958"/>
      <c r="H385" s="220" t="s">
        <v>179</v>
      </c>
      <c r="I385" s="220" t="s">
        <v>23657</v>
      </c>
      <c r="J385" s="444">
        <f>SUM(J381:J384)</f>
        <v>4</v>
      </c>
      <c r="K385" s="445" t="s">
        <v>23663</v>
      </c>
      <c r="L385" s="1450"/>
      <c r="M385" s="1341"/>
    </row>
    <row r="386" spans="1:13" ht="45" customHeight="1">
      <c r="A386" s="1332" t="s">
        <v>23612</v>
      </c>
      <c r="B386" s="1379" t="s">
        <v>19093</v>
      </c>
      <c r="C386" s="1332" t="s">
        <v>23747</v>
      </c>
      <c r="D386" s="1472" t="s">
        <v>31889</v>
      </c>
      <c r="E386" s="1473"/>
      <c r="F386" s="1473"/>
      <c r="G386" s="1473"/>
      <c r="H386" s="1473"/>
      <c r="I386" s="1473"/>
      <c r="J386" s="1473"/>
      <c r="K386" s="1474"/>
      <c r="L386" s="1449" t="s">
        <v>2</v>
      </c>
      <c r="M386" s="1341">
        <f>J391</f>
        <v>4</v>
      </c>
    </row>
    <row r="387" spans="1:13" ht="18.75" customHeight="1">
      <c r="A387" s="1332"/>
      <c r="B387" s="1380"/>
      <c r="C387" s="1333"/>
      <c r="D387" s="350" t="s">
        <v>31891</v>
      </c>
      <c r="E387" s="958"/>
      <c r="F387" s="958"/>
      <c r="G387" s="958"/>
      <c r="H387" s="958"/>
      <c r="I387" s="958"/>
      <c r="J387" s="335">
        <v>1</v>
      </c>
      <c r="K387" s="959" t="s">
        <v>23663</v>
      </c>
      <c r="L387" s="1450"/>
      <c r="M387" s="1341"/>
    </row>
    <row r="388" spans="1:13" ht="18.75" customHeight="1">
      <c r="A388" s="1332"/>
      <c r="B388" s="1380"/>
      <c r="C388" s="1333"/>
      <c r="D388" s="350" t="s">
        <v>31892</v>
      </c>
      <c r="E388" s="958"/>
      <c r="F388" s="958"/>
      <c r="G388" s="958"/>
      <c r="H388" s="958"/>
      <c r="I388" s="958"/>
      <c r="J388" s="335">
        <v>1</v>
      </c>
      <c r="K388" s="959" t="s">
        <v>23663</v>
      </c>
      <c r="L388" s="1450"/>
      <c r="M388" s="1341"/>
    </row>
    <row r="389" spans="1:13" ht="18.75" customHeight="1">
      <c r="A389" s="1332"/>
      <c r="B389" s="1380"/>
      <c r="C389" s="1333"/>
      <c r="D389" s="350" t="s">
        <v>31893</v>
      </c>
      <c r="E389" s="958"/>
      <c r="F389" s="958"/>
      <c r="G389" s="958"/>
      <c r="H389" s="958"/>
      <c r="I389" s="958"/>
      <c r="J389" s="335">
        <v>1</v>
      </c>
      <c r="K389" s="959" t="s">
        <v>23663</v>
      </c>
      <c r="L389" s="1450"/>
      <c r="M389" s="1341"/>
    </row>
    <row r="390" spans="1:13" ht="18.75" customHeight="1">
      <c r="A390" s="1332"/>
      <c r="B390" s="1380"/>
      <c r="C390" s="1333"/>
      <c r="D390" s="350" t="s">
        <v>31894</v>
      </c>
      <c r="E390" s="958"/>
      <c r="F390" s="958"/>
      <c r="G390" s="958"/>
      <c r="H390" s="958"/>
      <c r="I390" s="958"/>
      <c r="J390" s="335">
        <v>1</v>
      </c>
      <c r="K390" s="959" t="s">
        <v>23663</v>
      </c>
      <c r="L390" s="1450"/>
      <c r="M390" s="1341"/>
    </row>
    <row r="391" spans="1:13" ht="18.75" customHeight="1">
      <c r="A391" s="1332"/>
      <c r="B391" s="1380"/>
      <c r="C391" s="1333"/>
      <c r="D391" s="350"/>
      <c r="E391" s="958"/>
      <c r="F391" s="958"/>
      <c r="G391" s="958"/>
      <c r="H391" s="220" t="s">
        <v>179</v>
      </c>
      <c r="I391" s="220" t="s">
        <v>23657</v>
      </c>
      <c r="J391" s="444">
        <f>SUM(J387:J390)</f>
        <v>4</v>
      </c>
      <c r="K391" s="445" t="s">
        <v>23663</v>
      </c>
      <c r="L391" s="1450"/>
      <c r="M391" s="1341"/>
    </row>
    <row r="392" spans="1:13" ht="44.25" customHeight="1">
      <c r="A392" s="1332" t="s">
        <v>23613</v>
      </c>
      <c r="B392" s="1379" t="s">
        <v>19089</v>
      </c>
      <c r="C392" s="1332" t="s">
        <v>23747</v>
      </c>
      <c r="D392" s="1472" t="s">
        <v>31890</v>
      </c>
      <c r="E392" s="1473"/>
      <c r="F392" s="1473"/>
      <c r="G392" s="1473"/>
      <c r="H392" s="1473"/>
      <c r="I392" s="1473"/>
      <c r="J392" s="1473"/>
      <c r="K392" s="1474"/>
      <c r="L392" s="1449" t="s">
        <v>2</v>
      </c>
      <c r="M392" s="1341">
        <f>J395</f>
        <v>4</v>
      </c>
    </row>
    <row r="393" spans="1:13" ht="18.75" customHeight="1">
      <c r="A393" s="1332"/>
      <c r="B393" s="1380"/>
      <c r="C393" s="1333"/>
      <c r="D393" s="350" t="s">
        <v>31891</v>
      </c>
      <c r="E393" s="958"/>
      <c r="F393" s="958"/>
      <c r="G393" s="958"/>
      <c r="H393" s="958"/>
      <c r="I393" s="958"/>
      <c r="J393" s="335">
        <v>2</v>
      </c>
      <c r="K393" s="959" t="s">
        <v>23663</v>
      </c>
      <c r="L393" s="1450"/>
      <c r="M393" s="1341"/>
    </row>
    <row r="394" spans="1:13" ht="18.75" customHeight="1">
      <c r="A394" s="1332"/>
      <c r="B394" s="1380"/>
      <c r="C394" s="1333"/>
      <c r="D394" s="350" t="s">
        <v>31892</v>
      </c>
      <c r="E394" s="958"/>
      <c r="F394" s="958"/>
      <c r="G394" s="958"/>
      <c r="H394" s="958"/>
      <c r="I394" s="958"/>
      <c r="J394" s="335">
        <v>2</v>
      </c>
      <c r="K394" s="959" t="s">
        <v>23663</v>
      </c>
      <c r="L394" s="1450"/>
      <c r="M394" s="1341"/>
    </row>
    <row r="395" spans="1:13" ht="18.75" customHeight="1">
      <c r="A395" s="1332"/>
      <c r="B395" s="1380"/>
      <c r="C395" s="1333"/>
      <c r="D395" s="360"/>
      <c r="E395" s="960"/>
      <c r="F395" s="960"/>
      <c r="G395" s="960"/>
      <c r="H395" s="220" t="s">
        <v>179</v>
      </c>
      <c r="I395" s="220" t="s">
        <v>23657</v>
      </c>
      <c r="J395" s="444">
        <f>SUM(J393:J394)</f>
        <v>4</v>
      </c>
      <c r="K395" s="445" t="s">
        <v>23663</v>
      </c>
      <c r="L395" s="1450"/>
      <c r="M395" s="1341"/>
    </row>
    <row r="396" spans="1:13" ht="48" customHeight="1">
      <c r="A396" s="1332" t="s">
        <v>23614</v>
      </c>
      <c r="B396" s="1379" t="s">
        <v>19106</v>
      </c>
      <c r="C396" s="1332" t="s">
        <v>23747</v>
      </c>
      <c r="D396" s="1472" t="s">
        <v>23753</v>
      </c>
      <c r="E396" s="1473"/>
      <c r="F396" s="1473"/>
      <c r="G396" s="1473"/>
      <c r="H396" s="1473"/>
      <c r="I396" s="1473"/>
      <c r="J396" s="1473"/>
      <c r="K396" s="1474"/>
      <c r="L396" s="1449" t="s">
        <v>2</v>
      </c>
      <c r="M396" s="1341">
        <f>J399</f>
        <v>2</v>
      </c>
    </row>
    <row r="397" spans="1:13" ht="18.75" customHeight="1">
      <c r="A397" s="1332"/>
      <c r="B397" s="1380"/>
      <c r="C397" s="1333"/>
      <c r="D397" s="350" t="s">
        <v>23847</v>
      </c>
      <c r="E397" s="540"/>
      <c r="F397" s="540"/>
      <c r="G397" s="540"/>
      <c r="H397" s="540"/>
      <c r="I397" s="540"/>
      <c r="J397" s="335">
        <v>1</v>
      </c>
      <c r="K397" s="541" t="s">
        <v>23663</v>
      </c>
      <c r="L397" s="1450"/>
      <c r="M397" s="1341"/>
    </row>
    <row r="398" spans="1:13" ht="18.75" customHeight="1">
      <c r="A398" s="1332"/>
      <c r="B398" s="1380"/>
      <c r="C398" s="1333"/>
      <c r="D398" s="350" t="s">
        <v>23848</v>
      </c>
      <c r="E398" s="540"/>
      <c r="F398" s="540"/>
      <c r="G398" s="540"/>
      <c r="H398" s="540"/>
      <c r="I398" s="540"/>
      <c r="J398" s="335">
        <v>1</v>
      </c>
      <c r="K398" s="541" t="s">
        <v>23663</v>
      </c>
      <c r="L398" s="1450"/>
      <c r="M398" s="1341"/>
    </row>
    <row r="399" spans="1:13" ht="18.75" customHeight="1">
      <c r="A399" s="1332"/>
      <c r="B399" s="1380"/>
      <c r="C399" s="1333"/>
      <c r="D399" s="360"/>
      <c r="E399" s="543"/>
      <c r="F399" s="543"/>
      <c r="G399" s="543"/>
      <c r="H399" s="401" t="s">
        <v>179</v>
      </c>
      <c r="I399" s="401" t="s">
        <v>23657</v>
      </c>
      <c r="J399" s="399">
        <f>SUM(J397:J398)</f>
        <v>2</v>
      </c>
      <c r="K399" s="400" t="s">
        <v>23663</v>
      </c>
      <c r="L399" s="1450"/>
      <c r="M399" s="1341"/>
    </row>
    <row r="400" spans="1:13" ht="42.75" customHeight="1">
      <c r="A400" s="1332" t="s">
        <v>23615</v>
      </c>
      <c r="B400" s="1379" t="s">
        <v>14524</v>
      </c>
      <c r="C400" s="1332" t="s">
        <v>23747</v>
      </c>
      <c r="D400" s="1472" t="s">
        <v>23845</v>
      </c>
      <c r="E400" s="1473"/>
      <c r="F400" s="1473"/>
      <c r="G400" s="1473"/>
      <c r="H400" s="1473"/>
      <c r="I400" s="1473"/>
      <c r="J400" s="1473"/>
      <c r="K400" s="1474"/>
      <c r="L400" s="1449" t="s">
        <v>2</v>
      </c>
      <c r="M400" s="1341">
        <f>J403</f>
        <v>2</v>
      </c>
    </row>
    <row r="401" spans="1:13" ht="18.75" customHeight="1">
      <c r="A401" s="1332"/>
      <c r="B401" s="1380"/>
      <c r="C401" s="1333"/>
      <c r="D401" s="350" t="s">
        <v>23847</v>
      </c>
      <c r="E401" s="632"/>
      <c r="F401" s="632"/>
      <c r="G401" s="632"/>
      <c r="H401" s="632"/>
      <c r="I401" s="632"/>
      <c r="J401" s="335">
        <v>1</v>
      </c>
      <c r="K401" s="631" t="s">
        <v>23663</v>
      </c>
      <c r="L401" s="1450"/>
      <c r="M401" s="1341"/>
    </row>
    <row r="402" spans="1:13" ht="18.75" customHeight="1">
      <c r="A402" s="1332"/>
      <c r="B402" s="1380"/>
      <c r="C402" s="1333"/>
      <c r="D402" s="350" t="s">
        <v>23848</v>
      </c>
      <c r="E402" s="632"/>
      <c r="F402" s="632"/>
      <c r="G402" s="632"/>
      <c r="H402" s="632"/>
      <c r="I402" s="632"/>
      <c r="J402" s="335">
        <v>1</v>
      </c>
      <c r="K402" s="631" t="s">
        <v>23663</v>
      </c>
      <c r="L402" s="1450"/>
      <c r="M402" s="1341"/>
    </row>
    <row r="403" spans="1:13" ht="18.75" customHeight="1">
      <c r="A403" s="1332"/>
      <c r="B403" s="1380"/>
      <c r="C403" s="1333"/>
      <c r="D403" s="360"/>
      <c r="E403" s="633"/>
      <c r="F403" s="633"/>
      <c r="G403" s="633"/>
      <c r="H403" s="401" t="s">
        <v>179</v>
      </c>
      <c r="I403" s="401" t="s">
        <v>23657</v>
      </c>
      <c r="J403" s="399">
        <f>SUM(J401:J402)</f>
        <v>2</v>
      </c>
      <c r="K403" s="400" t="s">
        <v>23663</v>
      </c>
      <c r="L403" s="1450"/>
      <c r="M403" s="1341"/>
    </row>
    <row r="404" spans="1:13" ht="42" customHeight="1">
      <c r="A404" s="1332" t="s">
        <v>23993</v>
      </c>
      <c r="B404" s="1379" t="s">
        <v>18741</v>
      </c>
      <c r="C404" s="1332" t="s">
        <v>23747</v>
      </c>
      <c r="D404" s="1472" t="s">
        <v>23846</v>
      </c>
      <c r="E404" s="1473"/>
      <c r="F404" s="1473"/>
      <c r="G404" s="1473"/>
      <c r="H404" s="1473"/>
      <c r="I404" s="1473"/>
      <c r="J404" s="1473"/>
      <c r="K404" s="1474"/>
      <c r="L404" s="1449" t="s">
        <v>2</v>
      </c>
      <c r="M404" s="1341">
        <f>J407</f>
        <v>2</v>
      </c>
    </row>
    <row r="405" spans="1:13" ht="18.75" customHeight="1">
      <c r="A405" s="1332"/>
      <c r="B405" s="1380"/>
      <c r="C405" s="1333"/>
      <c r="D405" s="350" t="s">
        <v>23847</v>
      </c>
      <c r="E405" s="632"/>
      <c r="F405" s="632"/>
      <c r="G405" s="632"/>
      <c r="H405" s="632"/>
      <c r="I405" s="632"/>
      <c r="J405" s="335">
        <v>1</v>
      </c>
      <c r="K405" s="631" t="s">
        <v>23663</v>
      </c>
      <c r="L405" s="1450"/>
      <c r="M405" s="1341"/>
    </row>
    <row r="406" spans="1:13" ht="18.75" customHeight="1">
      <c r="A406" s="1332"/>
      <c r="B406" s="1380"/>
      <c r="C406" s="1333"/>
      <c r="D406" s="350" t="s">
        <v>23848</v>
      </c>
      <c r="E406" s="632"/>
      <c r="F406" s="632"/>
      <c r="G406" s="632"/>
      <c r="H406" s="632"/>
      <c r="I406" s="632"/>
      <c r="J406" s="335">
        <v>1</v>
      </c>
      <c r="K406" s="631" t="s">
        <v>23663</v>
      </c>
      <c r="L406" s="1450"/>
      <c r="M406" s="1341"/>
    </row>
    <row r="407" spans="1:13" ht="18.75" customHeight="1">
      <c r="A407" s="1332"/>
      <c r="B407" s="1380"/>
      <c r="C407" s="1333"/>
      <c r="D407" s="360"/>
      <c r="E407" s="633"/>
      <c r="F407" s="633"/>
      <c r="G407" s="633"/>
      <c r="H407" s="401" t="s">
        <v>179</v>
      </c>
      <c r="I407" s="401" t="s">
        <v>23657</v>
      </c>
      <c r="J407" s="399">
        <f>SUM(J405:J406)</f>
        <v>2</v>
      </c>
      <c r="K407" s="400" t="s">
        <v>23663</v>
      </c>
      <c r="L407" s="1450"/>
      <c r="M407" s="1341"/>
    </row>
    <row r="408" spans="1:13" ht="36.75" customHeight="1">
      <c r="A408" s="1332" t="s">
        <v>32046</v>
      </c>
      <c r="B408" s="1379" t="s">
        <v>18863</v>
      </c>
      <c r="C408" s="1332" t="s">
        <v>23747</v>
      </c>
      <c r="D408" s="1395" t="s">
        <v>32180</v>
      </c>
      <c r="E408" s="1396"/>
      <c r="F408" s="1396"/>
      <c r="G408" s="1396"/>
      <c r="H408" s="1396"/>
      <c r="I408" s="1396"/>
      <c r="J408" s="1396"/>
      <c r="K408" s="1397"/>
      <c r="L408" s="1449" t="s">
        <v>2</v>
      </c>
      <c r="M408" s="1341">
        <f>J413</f>
        <v>8</v>
      </c>
    </row>
    <row r="409" spans="1:13" ht="18" customHeight="1">
      <c r="A409" s="1332"/>
      <c r="B409" s="1380"/>
      <c r="C409" s="1333"/>
      <c r="D409" s="385" t="s">
        <v>23717</v>
      </c>
      <c r="E409" s="393"/>
      <c r="F409" s="393"/>
      <c r="G409" s="393"/>
      <c r="H409" s="393"/>
      <c r="I409" s="393"/>
      <c r="J409" s="398">
        <v>3</v>
      </c>
      <c r="K409" s="375" t="s">
        <v>23663</v>
      </c>
      <c r="L409" s="1450"/>
      <c r="M409" s="1341"/>
    </row>
    <row r="410" spans="1:13" ht="18" customHeight="1">
      <c r="A410" s="1332"/>
      <c r="B410" s="1380"/>
      <c r="C410" s="1333"/>
      <c r="D410" s="350" t="s">
        <v>23718</v>
      </c>
      <c r="E410" s="394"/>
      <c r="F410" s="394"/>
      <c r="G410" s="394"/>
      <c r="H410" s="394"/>
      <c r="I410" s="394"/>
      <c r="J410" s="335">
        <v>3</v>
      </c>
      <c r="K410" s="397" t="s">
        <v>23663</v>
      </c>
      <c r="L410" s="1450"/>
      <c r="M410" s="1341"/>
    </row>
    <row r="411" spans="1:13" ht="18" customHeight="1">
      <c r="A411" s="1332"/>
      <c r="B411" s="1380"/>
      <c r="C411" s="1333"/>
      <c r="D411" s="350" t="s">
        <v>23847</v>
      </c>
      <c r="E411" s="394"/>
      <c r="F411" s="394"/>
      <c r="G411" s="394"/>
      <c r="H411" s="394"/>
      <c r="I411" s="394"/>
      <c r="J411" s="335">
        <v>1</v>
      </c>
      <c r="K411" s="397" t="s">
        <v>23663</v>
      </c>
      <c r="L411" s="1450"/>
      <c r="M411" s="1341"/>
    </row>
    <row r="412" spans="1:13" ht="18" customHeight="1">
      <c r="A412" s="1332"/>
      <c r="B412" s="1380"/>
      <c r="C412" s="1333"/>
      <c r="D412" s="350" t="s">
        <v>23848</v>
      </c>
      <c r="E412" s="394"/>
      <c r="F412" s="394"/>
      <c r="G412" s="394"/>
      <c r="H412" s="394"/>
      <c r="I412" s="394"/>
      <c r="J412" s="335">
        <v>1</v>
      </c>
      <c r="K412" s="397" t="s">
        <v>23663</v>
      </c>
      <c r="L412" s="1450"/>
      <c r="M412" s="1341"/>
    </row>
    <row r="413" spans="1:13" ht="18" customHeight="1">
      <c r="A413" s="1332"/>
      <c r="B413" s="1380"/>
      <c r="C413" s="1333"/>
      <c r="D413" s="395"/>
      <c r="E413" s="396"/>
      <c r="F413" s="396"/>
      <c r="G413" s="396"/>
      <c r="H413" s="401" t="s">
        <v>179</v>
      </c>
      <c r="I413" s="401" t="s">
        <v>23657</v>
      </c>
      <c r="J413" s="399">
        <f>SUM(J409:J412)</f>
        <v>8</v>
      </c>
      <c r="K413" s="400" t="s">
        <v>23663</v>
      </c>
      <c r="L413" s="1450"/>
      <c r="M413" s="1341"/>
    </row>
    <row r="414" spans="1:13" ht="55.5" customHeight="1">
      <c r="A414" s="1332" t="s">
        <v>32047</v>
      </c>
      <c r="B414" s="1379" t="s">
        <v>14573</v>
      </c>
      <c r="C414" s="1332" t="s">
        <v>23747</v>
      </c>
      <c r="D414" s="1472" t="s">
        <v>23756</v>
      </c>
      <c r="E414" s="1473"/>
      <c r="F414" s="1473"/>
      <c r="G414" s="1473"/>
      <c r="H414" s="1473"/>
      <c r="I414" s="1473"/>
      <c r="J414" s="1473"/>
      <c r="K414" s="1474"/>
      <c r="L414" s="1449" t="s">
        <v>2</v>
      </c>
      <c r="M414" s="1341">
        <f>J415</f>
        <v>2</v>
      </c>
    </row>
    <row r="415" spans="1:13" ht="15" customHeight="1">
      <c r="A415" s="1332"/>
      <c r="B415" s="1380"/>
      <c r="C415" s="1333"/>
      <c r="D415" s="359" t="s">
        <v>23755</v>
      </c>
      <c r="E415" s="498"/>
      <c r="F415" s="498"/>
      <c r="G415" s="498"/>
      <c r="H415" s="498"/>
      <c r="I415" s="498"/>
      <c r="J415" s="472">
        <v>2</v>
      </c>
      <c r="K415" s="499" t="s">
        <v>23663</v>
      </c>
      <c r="L415" s="1450"/>
      <c r="M415" s="1341"/>
    </row>
    <row r="416" spans="1:13" ht="30.75" customHeight="1">
      <c r="A416" s="1332" t="s">
        <v>32048</v>
      </c>
      <c r="B416" s="1379" t="s">
        <v>19215</v>
      </c>
      <c r="C416" s="1332" t="s">
        <v>23747</v>
      </c>
      <c r="D416" s="1368" t="s">
        <v>23754</v>
      </c>
      <c r="E416" s="1353"/>
      <c r="F416" s="1353"/>
      <c r="G416" s="1353"/>
      <c r="H416" s="1353"/>
      <c r="I416" s="1353"/>
      <c r="J416" s="1353"/>
      <c r="K416" s="1354"/>
      <c r="L416" s="1449" t="s">
        <v>2</v>
      </c>
      <c r="M416" s="1341">
        <f>J417</f>
        <v>2</v>
      </c>
    </row>
    <row r="417" spans="1:13" ht="18" customHeight="1">
      <c r="A417" s="1332"/>
      <c r="B417" s="1380"/>
      <c r="C417" s="1333"/>
      <c r="D417" s="359" t="s">
        <v>23755</v>
      </c>
      <c r="E417" s="498"/>
      <c r="F417" s="498"/>
      <c r="G417" s="498"/>
      <c r="H417" s="498"/>
      <c r="I417" s="498"/>
      <c r="J417" s="472">
        <v>2</v>
      </c>
      <c r="K417" s="499" t="s">
        <v>23663</v>
      </c>
      <c r="L417" s="1450"/>
      <c r="M417" s="1341"/>
    </row>
    <row r="418" spans="1:13" ht="30.75" customHeight="1">
      <c r="A418" s="1332" t="s">
        <v>32049</v>
      </c>
      <c r="B418" s="1379" t="s">
        <v>18833</v>
      </c>
      <c r="C418" s="1332" t="s">
        <v>23747</v>
      </c>
      <c r="D418" s="1395" t="s">
        <v>31853</v>
      </c>
      <c r="E418" s="1396"/>
      <c r="F418" s="1396"/>
      <c r="G418" s="1396"/>
      <c r="H418" s="1396"/>
      <c r="I418" s="1396"/>
      <c r="J418" s="1396"/>
      <c r="K418" s="1397"/>
      <c r="L418" s="1449" t="s">
        <v>2</v>
      </c>
      <c r="M418" s="1341">
        <f>J421</f>
        <v>6</v>
      </c>
    </row>
    <row r="419" spans="1:13" ht="19.5" customHeight="1">
      <c r="A419" s="1332"/>
      <c r="B419" s="1380"/>
      <c r="C419" s="1333"/>
      <c r="D419" s="921" t="s">
        <v>31901</v>
      </c>
      <c r="E419" s="909"/>
      <c r="F419" s="909"/>
      <c r="G419" s="909"/>
      <c r="H419" s="909"/>
      <c r="I419" s="909"/>
      <c r="J419" s="398">
        <v>3</v>
      </c>
      <c r="K419" s="912" t="s">
        <v>23663</v>
      </c>
      <c r="L419" s="1450"/>
      <c r="M419" s="1341"/>
    </row>
    <row r="420" spans="1:13" ht="19.5" customHeight="1">
      <c r="A420" s="1332"/>
      <c r="B420" s="1380"/>
      <c r="C420" s="1333"/>
      <c r="D420" s="350" t="s">
        <v>31902</v>
      </c>
      <c r="E420" s="914"/>
      <c r="F420" s="914"/>
      <c r="G420" s="914"/>
      <c r="H420" s="914"/>
      <c r="I420" s="914"/>
      <c r="J420" s="335">
        <v>3</v>
      </c>
      <c r="K420" s="913" t="s">
        <v>23663</v>
      </c>
      <c r="L420" s="1450"/>
      <c r="M420" s="1341"/>
    </row>
    <row r="421" spans="1:13" ht="19.5" customHeight="1">
      <c r="A421" s="1332"/>
      <c r="B421" s="1380"/>
      <c r="C421" s="1333"/>
      <c r="D421" s="360"/>
      <c r="E421" s="920"/>
      <c r="F421" s="920"/>
      <c r="G421" s="920"/>
      <c r="H421" s="401" t="s">
        <v>179</v>
      </c>
      <c r="I421" s="401" t="s">
        <v>23657</v>
      </c>
      <c r="J421" s="399">
        <f>SUM(J419:J420)</f>
        <v>6</v>
      </c>
      <c r="K421" s="400" t="s">
        <v>23663</v>
      </c>
      <c r="L421" s="1450"/>
      <c r="M421" s="1341"/>
    </row>
    <row r="422" spans="1:13" ht="22.5" customHeight="1">
      <c r="A422" s="1332" t="s">
        <v>23994</v>
      </c>
      <c r="B422" s="1379" t="s">
        <v>18785</v>
      </c>
      <c r="C422" s="1332" t="s">
        <v>23747</v>
      </c>
      <c r="D422" s="1395" t="s">
        <v>31854</v>
      </c>
      <c r="E422" s="1396"/>
      <c r="F422" s="1396"/>
      <c r="G422" s="1396"/>
      <c r="H422" s="1396"/>
      <c r="I422" s="1396"/>
      <c r="J422" s="1396"/>
      <c r="K422" s="1397"/>
      <c r="L422" s="1449" t="s">
        <v>2</v>
      </c>
      <c r="M422" s="1341">
        <f>J425</f>
        <v>4</v>
      </c>
    </row>
    <row r="423" spans="1:13" ht="19.5" customHeight="1">
      <c r="A423" s="1332"/>
      <c r="B423" s="1380"/>
      <c r="C423" s="1333"/>
      <c r="D423" s="921" t="s">
        <v>31928</v>
      </c>
      <c r="E423" s="909"/>
      <c r="F423" s="909"/>
      <c r="G423" s="909"/>
      <c r="H423" s="909"/>
      <c r="I423" s="909"/>
      <c r="J423" s="398">
        <v>2</v>
      </c>
      <c r="K423" s="912" t="s">
        <v>23663</v>
      </c>
      <c r="L423" s="1450"/>
      <c r="M423" s="1341"/>
    </row>
    <row r="424" spans="1:13" ht="19.5" customHeight="1">
      <c r="A424" s="1332"/>
      <c r="B424" s="1380"/>
      <c r="C424" s="1333"/>
      <c r="D424" s="350" t="s">
        <v>31929</v>
      </c>
      <c r="E424" s="914"/>
      <c r="F424" s="914"/>
      <c r="G424" s="914"/>
      <c r="H424" s="914"/>
      <c r="I424" s="914"/>
      <c r="J424" s="335">
        <v>2</v>
      </c>
      <c r="K424" s="913" t="s">
        <v>23663</v>
      </c>
      <c r="L424" s="1450"/>
      <c r="M424" s="1341"/>
    </row>
    <row r="425" spans="1:13" ht="19.5" customHeight="1">
      <c r="A425" s="1332"/>
      <c r="B425" s="1380"/>
      <c r="C425" s="1333"/>
      <c r="D425" s="360"/>
      <c r="E425" s="920"/>
      <c r="F425" s="920"/>
      <c r="G425" s="920"/>
      <c r="H425" s="401" t="s">
        <v>179</v>
      </c>
      <c r="I425" s="401" t="s">
        <v>23657</v>
      </c>
      <c r="J425" s="399">
        <f>SUM(J423:J424)</f>
        <v>4</v>
      </c>
      <c r="K425" s="400" t="s">
        <v>23663</v>
      </c>
      <c r="L425" s="1450"/>
      <c r="M425" s="1341"/>
    </row>
    <row r="426" spans="1:13" ht="21.75" customHeight="1">
      <c r="A426" s="1332" t="s">
        <v>23995</v>
      </c>
      <c r="B426" s="1379" t="s">
        <v>18787</v>
      </c>
      <c r="C426" s="1332" t="s">
        <v>23747</v>
      </c>
      <c r="D426" s="1395" t="s">
        <v>31855</v>
      </c>
      <c r="E426" s="1396"/>
      <c r="F426" s="1396"/>
      <c r="G426" s="1396"/>
      <c r="H426" s="1396"/>
      <c r="I426" s="1396"/>
      <c r="J426" s="1396"/>
      <c r="K426" s="1397"/>
      <c r="L426" s="1449" t="s">
        <v>2</v>
      </c>
      <c r="M426" s="1341">
        <f>J429</f>
        <v>4</v>
      </c>
    </row>
    <row r="427" spans="1:13" ht="19.5" customHeight="1">
      <c r="A427" s="1332"/>
      <c r="B427" s="1380"/>
      <c r="C427" s="1333"/>
      <c r="D427" s="1043" t="s">
        <v>31928</v>
      </c>
      <c r="E427" s="909"/>
      <c r="F427" s="909"/>
      <c r="G427" s="909"/>
      <c r="H427" s="909"/>
      <c r="I427" s="909"/>
      <c r="J427" s="398">
        <v>2</v>
      </c>
      <c r="K427" s="912" t="s">
        <v>23663</v>
      </c>
      <c r="L427" s="1450"/>
      <c r="M427" s="1341"/>
    </row>
    <row r="428" spans="1:13" ht="19.5" customHeight="1">
      <c r="A428" s="1332"/>
      <c r="B428" s="1380"/>
      <c r="C428" s="1333"/>
      <c r="D428" s="350" t="s">
        <v>31929</v>
      </c>
      <c r="E428" s="914"/>
      <c r="F428" s="914"/>
      <c r="G428" s="914"/>
      <c r="H428" s="914"/>
      <c r="I428" s="914"/>
      <c r="J428" s="335">
        <v>2</v>
      </c>
      <c r="K428" s="913" t="s">
        <v>23663</v>
      </c>
      <c r="L428" s="1450"/>
      <c r="M428" s="1341"/>
    </row>
    <row r="429" spans="1:13" ht="19.5" customHeight="1">
      <c r="A429" s="1332"/>
      <c r="B429" s="1380"/>
      <c r="C429" s="1333"/>
      <c r="D429" s="360"/>
      <c r="E429" s="920"/>
      <c r="F429" s="920"/>
      <c r="G429" s="920"/>
      <c r="H429" s="401" t="s">
        <v>179</v>
      </c>
      <c r="I429" s="401" t="s">
        <v>23657</v>
      </c>
      <c r="J429" s="399">
        <f>SUM(J427:J428)</f>
        <v>4</v>
      </c>
      <c r="K429" s="400" t="s">
        <v>23663</v>
      </c>
      <c r="L429" s="1450"/>
      <c r="M429" s="1341"/>
    </row>
    <row r="430" spans="1:13" ht="75" customHeight="1">
      <c r="A430" s="1332" t="s">
        <v>23996</v>
      </c>
      <c r="B430" s="1379" t="s">
        <v>14060</v>
      </c>
      <c r="C430" s="1332" t="s">
        <v>23747</v>
      </c>
      <c r="D430" s="1395" t="s">
        <v>31927</v>
      </c>
      <c r="E430" s="1396"/>
      <c r="F430" s="1396"/>
      <c r="G430" s="1396"/>
      <c r="H430" s="1396"/>
      <c r="I430" s="1396"/>
      <c r="J430" s="1396"/>
      <c r="K430" s="1397"/>
      <c r="L430" s="1449" t="s">
        <v>2</v>
      </c>
      <c r="M430" s="1341">
        <f>J431</f>
        <v>1</v>
      </c>
    </row>
    <row r="431" spans="1:13" ht="20.25" customHeight="1">
      <c r="A431" s="1332"/>
      <c r="B431" s="1380"/>
      <c r="C431" s="1333"/>
      <c r="D431" s="337"/>
      <c r="E431" s="1042"/>
      <c r="F431" s="1042"/>
      <c r="G431" s="1042"/>
      <c r="H431" s="1042"/>
      <c r="I431" s="1042"/>
      <c r="J431" s="391">
        <v>1</v>
      </c>
      <c r="K431" s="392" t="s">
        <v>23663</v>
      </c>
      <c r="L431" s="1450"/>
      <c r="M431" s="1341"/>
    </row>
    <row r="432" spans="1:13" ht="19.5" customHeight="1" thickBot="1">
      <c r="A432" s="1247"/>
      <c r="B432" s="1234"/>
      <c r="C432" s="1234"/>
      <c r="D432" s="6"/>
      <c r="E432" s="6"/>
      <c r="F432" s="6"/>
      <c r="G432" s="6"/>
      <c r="H432" s="6"/>
      <c r="I432" s="6"/>
      <c r="J432" s="6"/>
      <c r="K432" s="6"/>
      <c r="L432" s="219"/>
      <c r="M432" s="611"/>
    </row>
    <row r="433" spans="1:13" ht="19.5" customHeight="1" thickBot="1">
      <c r="A433" s="1239">
        <v>11</v>
      </c>
      <c r="B433" s="1240"/>
      <c r="C433" s="1240"/>
      <c r="D433" s="178" t="s">
        <v>266</v>
      </c>
      <c r="E433" s="178"/>
      <c r="F433" s="178"/>
      <c r="G433" s="178"/>
      <c r="H433" s="178"/>
      <c r="I433" s="178"/>
      <c r="J433" s="178"/>
      <c r="K433" s="178"/>
      <c r="L433" s="522"/>
      <c r="M433" s="1051"/>
    </row>
    <row r="434" spans="1:13" ht="73.5" customHeight="1">
      <c r="A434" s="1407" t="s">
        <v>32070</v>
      </c>
      <c r="B434" s="1407" t="s">
        <v>102</v>
      </c>
      <c r="C434" s="1407" t="s">
        <v>23747</v>
      </c>
      <c r="D434" s="1472" t="s">
        <v>103</v>
      </c>
      <c r="E434" s="1473"/>
      <c r="F434" s="1473"/>
      <c r="G434" s="1473"/>
      <c r="H434" s="1473"/>
      <c r="I434" s="1473"/>
      <c r="J434" s="1473"/>
      <c r="K434" s="1474"/>
      <c r="L434" s="1391" t="s">
        <v>2</v>
      </c>
      <c r="M434" s="1355">
        <f>J435</f>
        <v>2</v>
      </c>
    </row>
    <row r="435" spans="1:13" ht="38.25" customHeight="1">
      <c r="A435" s="1445"/>
      <c r="B435" s="1445"/>
      <c r="C435" s="1445"/>
      <c r="D435" s="1595" t="s">
        <v>23892</v>
      </c>
      <c r="E435" s="1596"/>
      <c r="F435" s="1596"/>
      <c r="G435" s="1596"/>
      <c r="H435" s="1596"/>
      <c r="I435" s="346"/>
      <c r="J435" s="391">
        <v>2</v>
      </c>
      <c r="K435" s="392" t="s">
        <v>23663</v>
      </c>
      <c r="L435" s="1386"/>
      <c r="M435" s="1371"/>
    </row>
    <row r="436" spans="1:13" ht="72.75" customHeight="1">
      <c r="A436" s="1407" t="s">
        <v>23992</v>
      </c>
      <c r="B436" s="1407" t="s">
        <v>6042</v>
      </c>
      <c r="C436" s="1407" t="s">
        <v>23747</v>
      </c>
      <c r="D436" s="1472" t="s">
        <v>23896</v>
      </c>
      <c r="E436" s="1473"/>
      <c r="F436" s="1473"/>
      <c r="G436" s="1473"/>
      <c r="H436" s="1473"/>
      <c r="I436" s="1473"/>
      <c r="J436" s="1473"/>
      <c r="K436" s="1474"/>
      <c r="L436" s="1470" t="s">
        <v>2</v>
      </c>
      <c r="M436" s="1372">
        <f>J437</f>
        <v>2</v>
      </c>
    </row>
    <row r="437" spans="1:13" ht="19.5" customHeight="1">
      <c r="A437" s="1445"/>
      <c r="B437" s="1445"/>
      <c r="C437" s="1445"/>
      <c r="D437" s="701" t="s">
        <v>23916</v>
      </c>
      <c r="E437" s="670"/>
      <c r="F437" s="670"/>
      <c r="G437" s="670"/>
      <c r="H437" s="670"/>
      <c r="I437" s="670"/>
      <c r="J437" s="391">
        <v>2</v>
      </c>
      <c r="K437" s="392" t="s">
        <v>23663</v>
      </c>
      <c r="L437" s="1503"/>
      <c r="M437" s="1373"/>
    </row>
    <row r="438" spans="1:13" ht="35.25" customHeight="1">
      <c r="A438" s="1407" t="s">
        <v>31860</v>
      </c>
      <c r="B438" s="1407">
        <v>89512</v>
      </c>
      <c r="C438" s="1407" t="s">
        <v>23748</v>
      </c>
      <c r="D438" s="1359" t="s">
        <v>32075</v>
      </c>
      <c r="E438" s="1360"/>
      <c r="F438" s="1360"/>
      <c r="G438" s="1360"/>
      <c r="H438" s="1360"/>
      <c r="I438" s="1360"/>
      <c r="J438" s="1360"/>
      <c r="K438" s="1361"/>
      <c r="L438" s="1470" t="s">
        <v>268</v>
      </c>
      <c r="M438" s="1372">
        <f>J439</f>
        <v>20</v>
      </c>
    </row>
    <row r="439" spans="1:13" ht="19.5" customHeight="1">
      <c r="A439" s="1445"/>
      <c r="B439" s="1445"/>
      <c r="C439" s="1445"/>
      <c r="D439" s="555" t="s">
        <v>31881</v>
      </c>
      <c r="E439" s="978"/>
      <c r="F439" s="978"/>
      <c r="G439" s="978"/>
      <c r="H439" s="978"/>
      <c r="I439" s="978"/>
      <c r="J439" s="810">
        <v>20</v>
      </c>
      <c r="K439" s="979" t="s">
        <v>268</v>
      </c>
      <c r="L439" s="1503"/>
      <c r="M439" s="1373"/>
    </row>
    <row r="440" spans="1:13" ht="21" customHeight="1" thickBot="1">
      <c r="A440" s="1248"/>
      <c r="B440" s="1249"/>
      <c r="C440" s="1249"/>
      <c r="D440" s="6"/>
      <c r="E440" s="6"/>
      <c r="F440" s="6"/>
      <c r="G440" s="6"/>
      <c r="H440" s="6"/>
      <c r="I440" s="6"/>
      <c r="J440" s="6"/>
      <c r="K440" s="6"/>
      <c r="L440" s="219"/>
      <c r="M440" s="487"/>
    </row>
    <row r="441" spans="1:13" ht="21.75" customHeight="1" thickBot="1">
      <c r="A441" s="1239">
        <v>12</v>
      </c>
      <c r="B441" s="1250"/>
      <c r="C441" s="1250"/>
      <c r="D441" s="178" t="s">
        <v>218</v>
      </c>
      <c r="E441" s="178"/>
      <c r="F441" s="178"/>
      <c r="G441" s="178"/>
      <c r="H441" s="178"/>
      <c r="I441" s="178"/>
      <c r="J441" s="178"/>
      <c r="K441" s="178"/>
      <c r="L441" s="522"/>
      <c r="M441" s="1051"/>
    </row>
    <row r="442" spans="1:13" ht="45" customHeight="1">
      <c r="A442" s="1398" t="s">
        <v>23604</v>
      </c>
      <c r="B442" s="1398" t="s">
        <v>11600</v>
      </c>
      <c r="C442" s="1398" t="s">
        <v>23747</v>
      </c>
      <c r="D442" s="1493" t="s">
        <v>32061</v>
      </c>
      <c r="E442" s="1494"/>
      <c r="F442" s="1494"/>
      <c r="G442" s="1494"/>
      <c r="H442" s="1494"/>
      <c r="I442" s="1494"/>
      <c r="J442" s="1494"/>
      <c r="K442" s="1495"/>
      <c r="L442" s="1481" t="s">
        <v>23656</v>
      </c>
      <c r="M442" s="1422">
        <f>J449</f>
        <v>45.84</v>
      </c>
    </row>
    <row r="443" spans="1:13" ht="25.5" customHeight="1">
      <c r="A443" s="1398"/>
      <c r="B443" s="1398"/>
      <c r="C443" s="1398"/>
      <c r="D443" s="350" t="s">
        <v>23914</v>
      </c>
      <c r="E443" s="673"/>
      <c r="F443" s="673"/>
      <c r="G443" s="673"/>
      <c r="H443" s="673"/>
      <c r="I443" s="673"/>
      <c r="J443" s="673"/>
      <c r="K443" s="673"/>
      <c r="L443" s="1481"/>
      <c r="M443" s="1422"/>
    </row>
    <row r="444" spans="1:13" ht="16.5" customHeight="1">
      <c r="A444" s="1398"/>
      <c r="B444" s="1398"/>
      <c r="C444" s="1398"/>
      <c r="D444" s="382" t="s">
        <v>23895</v>
      </c>
      <c r="E444" s="659"/>
      <c r="F444" s="461" t="s">
        <v>23684</v>
      </c>
      <c r="G444" s="461"/>
      <c r="H444" s="461" t="s">
        <v>23811</v>
      </c>
      <c r="L444" s="1481"/>
      <c r="M444" s="1422"/>
    </row>
    <row r="445" spans="1:13" ht="21.75" customHeight="1">
      <c r="A445" s="1398"/>
      <c r="B445" s="1398"/>
      <c r="C445" s="1398"/>
      <c r="D445" s="661" t="s">
        <v>23893</v>
      </c>
      <c r="E445" s="659"/>
      <c r="F445" s="2"/>
      <c r="G445" s="2"/>
      <c r="H445" s="2"/>
      <c r="I445" s="339"/>
      <c r="J445" s="339"/>
      <c r="K445" s="339"/>
      <c r="L445" s="1481"/>
      <c r="M445" s="1422"/>
    </row>
    <row r="446" spans="1:13" ht="21.75" customHeight="1">
      <c r="A446" s="1398"/>
      <c r="B446" s="1398"/>
      <c r="C446" s="1398"/>
      <c r="D446" s="486">
        <v>2</v>
      </c>
      <c r="E446" s="486" t="s">
        <v>171</v>
      </c>
      <c r="F446" s="486">
        <v>38.200000000000003</v>
      </c>
      <c r="G446" s="486" t="s">
        <v>171</v>
      </c>
      <c r="H446" s="486">
        <v>0.3</v>
      </c>
      <c r="I446" s="486" t="s">
        <v>23657</v>
      </c>
      <c r="J446" s="486">
        <f>ROUND(D446*F446*H446,2)</f>
        <v>22.92</v>
      </c>
      <c r="K446" s="486" t="s">
        <v>23656</v>
      </c>
      <c r="L446" s="1481"/>
      <c r="M446" s="1422"/>
    </row>
    <row r="447" spans="1:13" ht="21.75" customHeight="1">
      <c r="A447" s="1398"/>
      <c r="B447" s="1398"/>
      <c r="C447" s="1398"/>
      <c r="D447" s="350" t="s">
        <v>23894</v>
      </c>
      <c r="E447" s="659"/>
      <c r="F447" s="2"/>
      <c r="G447" s="2"/>
      <c r="H447" s="2"/>
      <c r="I447" s="2"/>
      <c r="J447" s="486"/>
      <c r="K447" s="2"/>
      <c r="L447" s="1481"/>
      <c r="M447" s="1422"/>
    </row>
    <row r="448" spans="1:13" ht="21.75" customHeight="1">
      <c r="A448" s="1398"/>
      <c r="B448" s="1398"/>
      <c r="C448" s="1398"/>
      <c r="D448" s="486">
        <v>2</v>
      </c>
      <c r="E448" s="486" t="s">
        <v>171</v>
      </c>
      <c r="F448" s="486">
        <v>38.200000000000003</v>
      </c>
      <c r="G448" s="486" t="s">
        <v>171</v>
      </c>
      <c r="H448" s="486">
        <v>0.3</v>
      </c>
      <c r="I448" s="486" t="s">
        <v>23657</v>
      </c>
      <c r="J448" s="486">
        <f t="shared" ref="J448" si="11">ROUND(D448*F448*H448,2)</f>
        <v>22.92</v>
      </c>
      <c r="K448" s="486" t="s">
        <v>23656</v>
      </c>
      <c r="L448" s="1481"/>
      <c r="M448" s="1422"/>
    </row>
    <row r="449" spans="1:13" ht="21.75" customHeight="1">
      <c r="A449" s="1398"/>
      <c r="B449" s="1398"/>
      <c r="C449" s="1398"/>
      <c r="D449" s="658"/>
      <c r="E449" s="659"/>
      <c r="F449" s="659"/>
      <c r="G449" s="659"/>
      <c r="H449" s="659" t="s">
        <v>179</v>
      </c>
      <c r="I449" s="659" t="s">
        <v>23657</v>
      </c>
      <c r="J449" s="444">
        <f>SUM(J446:J448)</f>
        <v>45.84</v>
      </c>
      <c r="K449" s="445" t="s">
        <v>23656</v>
      </c>
      <c r="L449" s="1481"/>
      <c r="M449" s="1422"/>
    </row>
    <row r="450" spans="1:13" ht="33" customHeight="1">
      <c r="A450" s="1407" t="s">
        <v>30</v>
      </c>
      <c r="B450" s="1407" t="s">
        <v>75</v>
      </c>
      <c r="C450" s="1407" t="s">
        <v>23747</v>
      </c>
      <c r="D450" s="1472" t="s">
        <v>76</v>
      </c>
      <c r="E450" s="1473"/>
      <c r="F450" s="1473"/>
      <c r="G450" s="1473"/>
      <c r="H450" s="1473"/>
      <c r="I450" s="1473"/>
      <c r="J450" s="1473"/>
      <c r="K450" s="1474"/>
      <c r="L450" s="1470" t="s">
        <v>23656</v>
      </c>
      <c r="M450" s="1372">
        <f>J455</f>
        <v>2.64</v>
      </c>
    </row>
    <row r="451" spans="1:13" ht="24.75" customHeight="1">
      <c r="A451" s="1398"/>
      <c r="B451" s="1398"/>
      <c r="C451" s="1398"/>
      <c r="D451" s="1504" t="s">
        <v>23910</v>
      </c>
      <c r="E451" s="1505"/>
      <c r="F451" s="1505"/>
      <c r="G451" s="1505"/>
      <c r="H451" s="1505"/>
      <c r="I451" s="1505"/>
      <c r="J451" s="1505"/>
      <c r="K451" s="1506"/>
      <c r="L451" s="1481"/>
      <c r="M451" s="1422"/>
    </row>
    <row r="452" spans="1:13" ht="33" customHeight="1">
      <c r="A452" s="1398"/>
      <c r="B452" s="1398"/>
      <c r="C452" s="1398"/>
      <c r="D452" s="1427" t="s">
        <v>23911</v>
      </c>
      <c r="E452" s="1428"/>
      <c r="F452" s="1428"/>
      <c r="G452" s="1428"/>
      <c r="H452" s="1428"/>
      <c r="I452" s="1428"/>
      <c r="J452" s="1428"/>
      <c r="K452" s="1507"/>
      <c r="L452" s="1481"/>
      <c r="M452" s="1422"/>
    </row>
    <row r="453" spans="1:13" ht="25.5" customHeight="1">
      <c r="A453" s="1398"/>
      <c r="B453" s="1398"/>
      <c r="C453" s="1398"/>
      <c r="D453" s="1427" t="s">
        <v>23912</v>
      </c>
      <c r="E453" s="1428"/>
      <c r="F453" s="1428"/>
      <c r="G453" s="1428"/>
      <c r="H453" s="1428"/>
      <c r="I453" s="1428"/>
      <c r="J453" s="1428"/>
      <c r="K453" s="1507"/>
      <c r="L453" s="1481"/>
      <c r="M453" s="1422"/>
    </row>
    <row r="454" spans="1:13" ht="19.5" customHeight="1">
      <c r="A454" s="1398"/>
      <c r="B454" s="1398"/>
      <c r="C454" s="1398"/>
      <c r="D454" s="382" t="s">
        <v>23913</v>
      </c>
      <c r="E454" s="384"/>
      <c r="F454" s="384" t="s">
        <v>23684</v>
      </c>
      <c r="G454" s="384"/>
      <c r="H454" s="384" t="s">
        <v>23698</v>
      </c>
      <c r="I454" s="680"/>
      <c r="J454" s="680"/>
      <c r="K454" s="383"/>
      <c r="L454" s="1481"/>
      <c r="M454" s="1422"/>
    </row>
    <row r="455" spans="1:13" ht="24" customHeight="1">
      <c r="A455" s="1445"/>
      <c r="B455" s="1398"/>
      <c r="C455" s="1398"/>
      <c r="D455" s="700">
        <v>2</v>
      </c>
      <c r="E455" s="675" t="s">
        <v>171</v>
      </c>
      <c r="F455" s="335">
        <v>2.4</v>
      </c>
      <c r="G455" s="675" t="s">
        <v>171</v>
      </c>
      <c r="H455" s="675">
        <v>0.55000000000000004</v>
      </c>
      <c r="I455" s="675" t="s">
        <v>23657</v>
      </c>
      <c r="J455" s="220">
        <f>ROUND(D455*F455*H455,2)</f>
        <v>2.64</v>
      </c>
      <c r="K455" s="445" t="s">
        <v>23656</v>
      </c>
      <c r="L455" s="1481"/>
      <c r="M455" s="1422"/>
    </row>
    <row r="456" spans="1:13" ht="33" customHeight="1">
      <c r="A456" s="1407" t="s">
        <v>23605</v>
      </c>
      <c r="B456" s="1407" t="s">
        <v>251</v>
      </c>
      <c r="C456" s="1407" t="s">
        <v>23747</v>
      </c>
      <c r="D456" s="1396" t="s">
        <v>253</v>
      </c>
      <c r="E456" s="1396"/>
      <c r="F456" s="1396"/>
      <c r="G456" s="1396"/>
      <c r="H456" s="1396"/>
      <c r="I456" s="1396"/>
      <c r="J456" s="1396"/>
      <c r="K456" s="1397"/>
      <c r="L456" s="1470" t="s">
        <v>23659</v>
      </c>
      <c r="M456" s="1408">
        <f>J461</f>
        <v>13.41</v>
      </c>
    </row>
    <row r="457" spans="1:13" ht="20.25" customHeight="1">
      <c r="A457" s="1398"/>
      <c r="B457" s="1416"/>
      <c r="C457" s="1398"/>
      <c r="D457" s="694" t="s">
        <v>23915</v>
      </c>
      <c r="E457" s="678"/>
      <c r="F457" s="678"/>
      <c r="G457" s="678"/>
      <c r="H457" s="678"/>
      <c r="I457" s="678"/>
      <c r="J457" s="678"/>
      <c r="K457" s="679"/>
      <c r="L457" s="1471"/>
      <c r="M457" s="1409"/>
    </row>
    <row r="458" spans="1:13" ht="20.25" customHeight="1">
      <c r="A458" s="1398"/>
      <c r="B458" s="1416"/>
      <c r="C458" s="1398"/>
      <c r="D458" s="336" t="s">
        <v>23932</v>
      </c>
      <c r="E458" s="673"/>
      <c r="F458" s="673"/>
      <c r="G458" s="673"/>
      <c r="H458" s="673"/>
      <c r="I458" s="673"/>
      <c r="J458" s="673"/>
      <c r="K458" s="674"/>
      <c r="L458" s="1471"/>
      <c r="M458" s="1409"/>
    </row>
    <row r="459" spans="1:13" ht="15" customHeight="1">
      <c r="A459" s="1398"/>
      <c r="B459" s="1416"/>
      <c r="C459" s="1398"/>
      <c r="D459" s="336"/>
      <c r="E459" s="673"/>
      <c r="F459" s="673"/>
      <c r="G459" s="673"/>
      <c r="H459" s="673"/>
      <c r="I459" s="673"/>
      <c r="J459" s="673"/>
      <c r="K459" s="674"/>
      <c r="L459" s="1471"/>
      <c r="M459" s="1409"/>
    </row>
    <row r="460" spans="1:13" ht="15" customHeight="1">
      <c r="A460" s="1398"/>
      <c r="B460" s="1416"/>
      <c r="C460" s="1398"/>
      <c r="D460" s="384" t="s">
        <v>23684</v>
      </c>
      <c r="E460" s="384"/>
      <c r="F460" s="384" t="s">
        <v>23698</v>
      </c>
      <c r="G460" s="35"/>
      <c r="H460" s="384" t="s">
        <v>23685</v>
      </c>
      <c r="I460" s="680"/>
      <c r="J460" s="680"/>
      <c r="K460" s="383"/>
      <c r="L460" s="1471"/>
      <c r="M460" s="1409"/>
    </row>
    <row r="461" spans="1:13" ht="24" customHeight="1">
      <c r="A461" s="1445"/>
      <c r="B461" s="1437"/>
      <c r="C461" s="1445"/>
      <c r="D461" s="696">
        <v>76.400000000000006</v>
      </c>
      <c r="E461" s="676" t="s">
        <v>171</v>
      </c>
      <c r="F461" s="387">
        <v>0.45</v>
      </c>
      <c r="G461" s="676" t="s">
        <v>171</v>
      </c>
      <c r="H461" s="676">
        <f>ROUND(0.45-0.06,2)</f>
        <v>0.39</v>
      </c>
      <c r="I461" s="676" t="s">
        <v>23657</v>
      </c>
      <c r="J461" s="401">
        <f>ROUND(D461*F461*H461,2)</f>
        <v>13.41</v>
      </c>
      <c r="K461" s="400" t="s">
        <v>23659</v>
      </c>
      <c r="L461" s="1484"/>
      <c r="M461" s="1448"/>
    </row>
    <row r="462" spans="1:13" ht="21.75" customHeight="1">
      <c r="A462" s="1398" t="s">
        <v>23606</v>
      </c>
      <c r="B462" s="1407" t="s">
        <v>249</v>
      </c>
      <c r="C462" s="1407" t="s">
        <v>23747</v>
      </c>
      <c r="D462" s="1359" t="s">
        <v>252</v>
      </c>
      <c r="E462" s="1360"/>
      <c r="F462" s="1360"/>
      <c r="G462" s="1360"/>
      <c r="H462" s="1360"/>
      <c r="I462" s="1360"/>
      <c r="J462" s="1360"/>
      <c r="K462" s="1361"/>
      <c r="L462" s="1470" t="s">
        <v>2</v>
      </c>
      <c r="M462" s="1372">
        <f>J463</f>
        <v>2</v>
      </c>
    </row>
    <row r="463" spans="1:13" ht="23.25" customHeight="1">
      <c r="A463" s="1445"/>
      <c r="B463" s="1398"/>
      <c r="C463" s="1398"/>
      <c r="D463" s="343" t="s">
        <v>31864</v>
      </c>
      <c r="E463" s="344"/>
      <c r="F463" s="344"/>
      <c r="G463" s="344"/>
      <c r="H463" s="344"/>
      <c r="I463" s="344"/>
      <c r="J463" s="402">
        <v>2</v>
      </c>
      <c r="K463" s="403" t="s">
        <v>23663</v>
      </c>
      <c r="L463" s="1481"/>
      <c r="M463" s="1373"/>
    </row>
    <row r="464" spans="1:13" ht="35.25" customHeight="1">
      <c r="A464" s="1407" t="s">
        <v>23607</v>
      </c>
      <c r="B464" s="1407">
        <v>89512</v>
      </c>
      <c r="C464" s="1407" t="s">
        <v>23748</v>
      </c>
      <c r="D464" s="1359" t="s">
        <v>32075</v>
      </c>
      <c r="E464" s="1360"/>
      <c r="F464" s="1360"/>
      <c r="G464" s="1360"/>
      <c r="H464" s="1360"/>
      <c r="I464" s="1360"/>
      <c r="J464" s="1360"/>
      <c r="K464" s="1361"/>
      <c r="L464" s="1470" t="s">
        <v>268</v>
      </c>
      <c r="M464" s="1372">
        <f>J465</f>
        <v>6.1</v>
      </c>
    </row>
    <row r="465" spans="1:13" ht="22.5" customHeight="1">
      <c r="A465" s="1445"/>
      <c r="B465" s="1445"/>
      <c r="C465" s="1445"/>
      <c r="D465" s="343" t="s">
        <v>31911</v>
      </c>
      <c r="E465" s="1030"/>
      <c r="F465" s="1030"/>
      <c r="G465" s="1030"/>
      <c r="H465" s="1030"/>
      <c r="I465" s="1030"/>
      <c r="J465" s="402">
        <v>6.1</v>
      </c>
      <c r="K465" s="403" t="s">
        <v>268</v>
      </c>
      <c r="L465" s="1503"/>
      <c r="M465" s="1373"/>
    </row>
    <row r="466" spans="1:13" s="3" customFormat="1" ht="19.5" customHeight="1" thickBot="1">
      <c r="A466" s="1238"/>
      <c r="B466" s="1234"/>
      <c r="C466" s="1234"/>
      <c r="D466" s="6"/>
      <c r="E466" s="6"/>
      <c r="F466" s="6"/>
      <c r="G466" s="6"/>
      <c r="H466" s="6"/>
      <c r="I466" s="6"/>
      <c r="J466" s="6"/>
      <c r="K466" s="6"/>
      <c r="L466" s="219"/>
      <c r="M466" s="611"/>
    </row>
    <row r="467" spans="1:13" s="736" customFormat="1" ht="19.5" customHeight="1" thickBot="1">
      <c r="A467" s="1239">
        <v>13</v>
      </c>
      <c r="B467" s="1240"/>
      <c r="C467" s="1240"/>
      <c r="D467" s="178" t="s">
        <v>31799</v>
      </c>
      <c r="E467" s="178"/>
      <c r="F467" s="178"/>
      <c r="G467" s="178"/>
      <c r="H467" s="178"/>
      <c r="I467" s="178"/>
      <c r="J467" s="178"/>
      <c r="K467" s="178"/>
      <c r="L467" s="522"/>
      <c r="M467" s="1051"/>
    </row>
    <row r="468" spans="1:13" s="736" customFormat="1" ht="35.25" customHeight="1">
      <c r="A468" s="1376" t="s">
        <v>32</v>
      </c>
      <c r="B468" s="1387" t="s">
        <v>18727</v>
      </c>
      <c r="C468" s="1376" t="s">
        <v>23747</v>
      </c>
      <c r="D468" s="1359" t="s">
        <v>31800</v>
      </c>
      <c r="E468" s="1360"/>
      <c r="F468" s="1360"/>
      <c r="G468" s="1360"/>
      <c r="H468" s="1360"/>
      <c r="I468" s="1360"/>
      <c r="J468" s="1360"/>
      <c r="K468" s="1361"/>
      <c r="L468" s="1400" t="s">
        <v>2</v>
      </c>
      <c r="M468" s="1372">
        <f>J469</f>
        <v>2</v>
      </c>
    </row>
    <row r="469" spans="1:13" s="736" customFormat="1" ht="19.5" customHeight="1">
      <c r="A469" s="1406"/>
      <c r="B469" s="1390"/>
      <c r="C469" s="1406"/>
      <c r="D469" s="925"/>
      <c r="E469" s="923"/>
      <c r="F469" s="923"/>
      <c r="G469" s="923"/>
      <c r="H469" s="923"/>
      <c r="I469" s="923"/>
      <c r="J469" s="402">
        <v>2</v>
      </c>
      <c r="K469" s="403" t="s">
        <v>23663</v>
      </c>
      <c r="L469" s="1487"/>
      <c r="M469" s="1422"/>
    </row>
    <row r="470" spans="1:13" s="736" customFormat="1" ht="19.5" customHeight="1">
      <c r="A470" s="1376" t="s">
        <v>245</v>
      </c>
      <c r="B470" s="1387" t="s">
        <v>19657</v>
      </c>
      <c r="C470" s="1376" t="s">
        <v>23747</v>
      </c>
      <c r="D470" s="1359" t="s">
        <v>31801</v>
      </c>
      <c r="E470" s="1360"/>
      <c r="F470" s="1360"/>
      <c r="G470" s="1360"/>
      <c r="H470" s="1360"/>
      <c r="I470" s="1360"/>
      <c r="J470" s="1360"/>
      <c r="K470" s="1361"/>
      <c r="L470" s="1400" t="s">
        <v>2</v>
      </c>
      <c r="M470" s="1372">
        <f>J471</f>
        <v>2</v>
      </c>
    </row>
    <row r="471" spans="1:13" s="736" customFormat="1" ht="19.5" customHeight="1">
      <c r="A471" s="1406"/>
      <c r="B471" s="1390"/>
      <c r="C471" s="1406"/>
      <c r="D471" s="925"/>
      <c r="E471" s="923"/>
      <c r="F471" s="923"/>
      <c r="G471" s="923"/>
      <c r="H471" s="923"/>
      <c r="I471" s="923"/>
      <c r="J471" s="402">
        <v>2</v>
      </c>
      <c r="K471" s="403" t="s">
        <v>23663</v>
      </c>
      <c r="L471" s="1487"/>
      <c r="M471" s="1422"/>
    </row>
    <row r="472" spans="1:13" s="736" customFormat="1" ht="32.25" customHeight="1">
      <c r="A472" s="1376" t="s">
        <v>246</v>
      </c>
      <c r="B472" s="1387" t="s">
        <v>3841</v>
      </c>
      <c r="C472" s="1376" t="s">
        <v>23747</v>
      </c>
      <c r="D472" s="1335" t="s">
        <v>31802</v>
      </c>
      <c r="E472" s="1336"/>
      <c r="F472" s="1336"/>
      <c r="G472" s="1336"/>
      <c r="H472" s="1336"/>
      <c r="I472" s="1336"/>
      <c r="J472" s="1336"/>
      <c r="K472" s="1336"/>
      <c r="L472" s="1400" t="s">
        <v>23656</v>
      </c>
      <c r="M472" s="1372">
        <f>J486</f>
        <v>0.34</v>
      </c>
    </row>
    <row r="473" spans="1:13" s="736" customFormat="1" ht="19.5" customHeight="1">
      <c r="A473" s="1406"/>
      <c r="B473" s="1390"/>
      <c r="C473" s="1404"/>
      <c r="D473" s="351" t="s">
        <v>31852</v>
      </c>
      <c r="E473" s="908"/>
      <c r="F473" s="908"/>
      <c r="G473" s="908"/>
      <c r="H473" s="908"/>
      <c r="I473" s="908"/>
      <c r="J473" s="581"/>
      <c r="K473" s="912"/>
      <c r="L473" s="1487"/>
      <c r="M473" s="1422"/>
    </row>
    <row r="474" spans="1:13" s="736" customFormat="1" ht="15.75" customHeight="1">
      <c r="A474" s="1406"/>
      <c r="B474" s="1390"/>
      <c r="C474" s="1404"/>
      <c r="D474" s="926"/>
      <c r="E474" s="923"/>
      <c r="F474" s="931" t="s">
        <v>23837</v>
      </c>
      <c r="G474" s="931"/>
      <c r="H474" s="931" t="s">
        <v>23730</v>
      </c>
      <c r="I474" s="922"/>
      <c r="J474" s="922"/>
      <c r="K474" s="915"/>
      <c r="L474" s="1487"/>
      <c r="M474" s="1422"/>
    </row>
    <row r="475" spans="1:13" s="736" customFormat="1" ht="19.5" customHeight="1">
      <c r="A475" s="1406"/>
      <c r="B475" s="1390"/>
      <c r="C475" s="1404"/>
      <c r="D475" s="926"/>
      <c r="E475" s="923"/>
      <c r="F475" s="650">
        <v>0.5</v>
      </c>
      <c r="G475" s="650" t="s">
        <v>171</v>
      </c>
      <c r="H475" s="650">
        <v>0.25</v>
      </c>
      <c r="I475" s="650" t="s">
        <v>23657</v>
      </c>
      <c r="J475" s="650">
        <f>ROUND(F475*H475,2)</f>
        <v>0.13</v>
      </c>
      <c r="K475" s="654" t="s">
        <v>23656</v>
      </c>
      <c r="L475" s="1487"/>
      <c r="M475" s="1422"/>
    </row>
    <row r="476" spans="1:13" s="736" customFormat="1" ht="15.75" customHeight="1">
      <c r="A476" s="1406"/>
      <c r="B476" s="1390"/>
      <c r="C476" s="1404"/>
      <c r="D476" s="926"/>
      <c r="E476" s="923"/>
      <c r="F476" s="931" t="s">
        <v>31807</v>
      </c>
      <c r="G476" s="931"/>
      <c r="H476" s="931" t="s">
        <v>31806</v>
      </c>
      <c r="I476" s="650"/>
      <c r="J476" s="650"/>
      <c r="K476" s="654"/>
      <c r="L476" s="1487"/>
      <c r="M476" s="1422"/>
    </row>
    <row r="477" spans="1:13" s="736" customFormat="1" ht="19.5" customHeight="1">
      <c r="A477" s="1406"/>
      <c r="B477" s="1390"/>
      <c r="C477" s="1404"/>
      <c r="D477" s="926"/>
      <c r="E477" s="923"/>
      <c r="F477" s="650">
        <f>J475</f>
        <v>0.13</v>
      </c>
      <c r="G477" s="650" t="s">
        <v>171</v>
      </c>
      <c r="H477" s="650">
        <v>2</v>
      </c>
      <c r="I477" s="650" t="s">
        <v>23657</v>
      </c>
      <c r="J477" s="464">
        <f>ROUND(F477*H477,2)</f>
        <v>0.26</v>
      </c>
      <c r="K477" s="932" t="s">
        <v>23656</v>
      </c>
      <c r="L477" s="1487"/>
      <c r="M477" s="1422"/>
    </row>
    <row r="478" spans="1:13" s="736" customFormat="1" ht="17.25" customHeight="1">
      <c r="A478" s="1406"/>
      <c r="B478" s="1390"/>
      <c r="C478" s="1404"/>
      <c r="D478" s="926"/>
      <c r="E478" s="923"/>
      <c r="F478" s="650"/>
      <c r="G478" s="650"/>
      <c r="H478" s="650"/>
      <c r="I478" s="650"/>
      <c r="J478" s="464"/>
      <c r="K478" s="932"/>
      <c r="L478" s="1487"/>
      <c r="M478" s="1422"/>
    </row>
    <row r="479" spans="1:13" s="736" customFormat="1" ht="19.5" customHeight="1">
      <c r="A479" s="1406"/>
      <c r="B479" s="1390"/>
      <c r="C479" s="1404"/>
      <c r="D479" s="449" t="s">
        <v>31808</v>
      </c>
      <c r="E479" s="923"/>
      <c r="F479" s="650"/>
      <c r="G479" s="650"/>
      <c r="H479" s="650"/>
      <c r="I479" s="650"/>
      <c r="J479" s="464"/>
      <c r="K479" s="932"/>
      <c r="L479" s="1487"/>
      <c r="M479" s="1422"/>
    </row>
    <row r="480" spans="1:13" s="736" customFormat="1" ht="15" customHeight="1">
      <c r="A480" s="1406"/>
      <c r="B480" s="1390"/>
      <c r="C480" s="1404"/>
      <c r="D480" s="926"/>
      <c r="E480" s="923"/>
      <c r="F480" s="931" t="s">
        <v>31803</v>
      </c>
      <c r="G480" s="931"/>
      <c r="H480" s="931" t="s">
        <v>31804</v>
      </c>
      <c r="I480" s="922"/>
      <c r="J480" s="922"/>
      <c r="K480" s="915"/>
      <c r="L480" s="1487"/>
      <c r="M480" s="1422"/>
    </row>
    <row r="481" spans="1:13" s="736" customFormat="1" ht="19.5" customHeight="1">
      <c r="A481" s="1406"/>
      <c r="B481" s="1390"/>
      <c r="C481" s="1404"/>
      <c r="D481" s="926"/>
      <c r="E481" s="923"/>
      <c r="F481" s="650">
        <v>0.2</v>
      </c>
      <c r="G481" s="650" t="s">
        <v>171</v>
      </c>
      <c r="H481" s="650">
        <v>0.2</v>
      </c>
      <c r="I481" s="650" t="s">
        <v>23657</v>
      </c>
      <c r="J481" s="650">
        <f>ROUND(F481*H481,2)</f>
        <v>0.04</v>
      </c>
      <c r="K481" s="654" t="s">
        <v>23656</v>
      </c>
      <c r="L481" s="1487"/>
      <c r="M481" s="1422"/>
    </row>
    <row r="482" spans="1:13" s="736" customFormat="1" ht="15" customHeight="1">
      <c r="A482" s="1406"/>
      <c r="B482" s="1390"/>
      <c r="C482" s="1404"/>
      <c r="D482" s="926"/>
      <c r="E482" s="923"/>
      <c r="F482" s="931" t="s">
        <v>31805</v>
      </c>
      <c r="G482" s="931"/>
      <c r="H482" s="931" t="s">
        <v>31806</v>
      </c>
      <c r="I482" s="650"/>
      <c r="J482" s="650"/>
      <c r="K482" s="654"/>
      <c r="L482" s="1487"/>
      <c r="M482" s="1422"/>
    </row>
    <row r="483" spans="1:13" s="736" customFormat="1" ht="19.5" customHeight="1">
      <c r="A483" s="1406"/>
      <c r="B483" s="1390"/>
      <c r="C483" s="1404"/>
      <c r="D483" s="926"/>
      <c r="E483" s="923"/>
      <c r="F483" s="650">
        <f>J481</f>
        <v>0.04</v>
      </c>
      <c r="G483" s="650" t="s">
        <v>171</v>
      </c>
      <c r="H483" s="650">
        <v>2</v>
      </c>
      <c r="I483" s="650" t="s">
        <v>23657</v>
      </c>
      <c r="J483" s="464">
        <f>ROUND(F483*H483,2)</f>
        <v>0.08</v>
      </c>
      <c r="K483" s="932" t="s">
        <v>23656</v>
      </c>
      <c r="L483" s="1487"/>
      <c r="M483" s="1422"/>
    </row>
    <row r="484" spans="1:13" s="736" customFormat="1" ht="15" customHeight="1">
      <c r="A484" s="1406"/>
      <c r="B484" s="1390"/>
      <c r="C484" s="1404"/>
      <c r="D484" s="926"/>
      <c r="E484" s="923"/>
      <c r="F484" s="650"/>
      <c r="G484" s="650"/>
      <c r="H484" s="650"/>
      <c r="I484" s="650"/>
      <c r="J484" s="464"/>
      <c r="K484" s="932"/>
      <c r="L484" s="1487"/>
      <c r="M484" s="1422"/>
    </row>
    <row r="485" spans="1:13" s="736" customFormat="1" ht="19.5" customHeight="1">
      <c r="A485" s="1406"/>
      <c r="B485" s="1390"/>
      <c r="C485" s="1404"/>
      <c r="D485" s="933" t="s">
        <v>31809</v>
      </c>
      <c r="E485" s="460"/>
      <c r="F485" s="464"/>
      <c r="G485" s="464"/>
      <c r="H485" s="464"/>
      <c r="I485" s="464"/>
      <c r="J485" s="464"/>
      <c r="K485" s="932"/>
      <c r="L485" s="1487"/>
      <c r="M485" s="1422"/>
    </row>
    <row r="486" spans="1:13" s="736" customFormat="1" ht="16.5" customHeight="1">
      <c r="A486" s="1406"/>
      <c r="B486" s="1390"/>
      <c r="C486" s="1404"/>
      <c r="D486" s="934"/>
      <c r="E486" s="592"/>
      <c r="F486" s="472">
        <f>J477</f>
        <v>0.26</v>
      </c>
      <c r="G486" s="592" t="s">
        <v>23687</v>
      </c>
      <c r="H486" s="472">
        <f>J483</f>
        <v>0.08</v>
      </c>
      <c r="I486" s="592" t="s">
        <v>23657</v>
      </c>
      <c r="J486" s="472">
        <f>ROUND(F486+H486,2)</f>
        <v>0.34</v>
      </c>
      <c r="K486" s="400" t="s">
        <v>23656</v>
      </c>
      <c r="L486" s="1610"/>
      <c r="M486" s="1422"/>
    </row>
    <row r="487" spans="1:13" s="736" customFormat="1" ht="37.5" customHeight="1">
      <c r="A487" s="1376" t="s">
        <v>247</v>
      </c>
      <c r="B487" s="1376" t="s">
        <v>19257</v>
      </c>
      <c r="C487" s="1376" t="s">
        <v>23747</v>
      </c>
      <c r="D487" s="1395" t="s">
        <v>24060</v>
      </c>
      <c r="E487" s="1396"/>
      <c r="F487" s="1396"/>
      <c r="G487" s="1396"/>
      <c r="H487" s="1396"/>
      <c r="I487" s="1396"/>
      <c r="J487" s="1396"/>
      <c r="K487" s="1397"/>
      <c r="L487" s="1391" t="s">
        <v>2</v>
      </c>
      <c r="M487" s="1372">
        <f>J488</f>
        <v>2</v>
      </c>
    </row>
    <row r="488" spans="1:13" s="736" customFormat="1" ht="19.5" customHeight="1">
      <c r="A488" s="1377"/>
      <c r="B488" s="1377"/>
      <c r="C488" s="1377"/>
      <c r="D488" s="806" t="s">
        <v>24067</v>
      </c>
      <c r="E488" s="758"/>
      <c r="F488" s="758"/>
      <c r="G488" s="758"/>
      <c r="H488" s="758"/>
      <c r="I488" s="758"/>
      <c r="J488" s="391">
        <v>2</v>
      </c>
      <c r="K488" s="392" t="s">
        <v>23663</v>
      </c>
      <c r="L488" s="1386"/>
      <c r="M488" s="1373"/>
    </row>
    <row r="489" spans="1:13" s="736" customFormat="1" ht="19.5" customHeight="1" thickBot="1">
      <c r="A489" s="1238"/>
      <c r="B489" s="1234"/>
      <c r="C489" s="1234"/>
      <c r="D489" s="6"/>
      <c r="E489" s="6"/>
      <c r="F489" s="6"/>
      <c r="G489" s="6"/>
      <c r="H489" s="6"/>
      <c r="I489" s="6"/>
      <c r="J489" s="6"/>
      <c r="K489" s="6"/>
      <c r="L489" s="910"/>
      <c r="M489" s="611"/>
    </row>
    <row r="490" spans="1:13" ht="21.75" customHeight="1" thickBot="1">
      <c r="A490" s="1239">
        <v>14</v>
      </c>
      <c r="B490" s="1240"/>
      <c r="C490" s="1240"/>
      <c r="D490" s="178" t="s">
        <v>23</v>
      </c>
      <c r="E490" s="178"/>
      <c r="F490" s="178"/>
      <c r="G490" s="178"/>
      <c r="H490" s="178"/>
      <c r="I490" s="178"/>
      <c r="J490" s="178"/>
      <c r="K490" s="178"/>
      <c r="L490" s="522"/>
      <c r="M490" s="1051"/>
    </row>
    <row r="491" spans="1:13" ht="18.75" customHeight="1">
      <c r="A491" s="1251" t="s">
        <v>23662</v>
      </c>
      <c r="B491" s="1252"/>
      <c r="C491" s="1252"/>
      <c r="D491" s="821" t="s">
        <v>24057</v>
      </c>
      <c r="E491" s="821"/>
      <c r="F491" s="821"/>
      <c r="G491" s="821"/>
      <c r="H491" s="821"/>
      <c r="I491" s="821"/>
      <c r="J491" s="821"/>
      <c r="K491" s="821"/>
      <c r="L491" s="822"/>
      <c r="M491" s="1052"/>
    </row>
    <row r="492" spans="1:13" ht="71.25" customHeight="1">
      <c r="A492" s="1332" t="s">
        <v>31810</v>
      </c>
      <c r="B492" s="1332" t="s">
        <v>15115</v>
      </c>
      <c r="C492" s="1376" t="s">
        <v>23747</v>
      </c>
      <c r="D492" s="1347" t="s">
        <v>31861</v>
      </c>
      <c r="E492" s="1348"/>
      <c r="F492" s="1348"/>
      <c r="G492" s="1348"/>
      <c r="H492" s="1348"/>
      <c r="I492" s="1348"/>
      <c r="J492" s="1348"/>
      <c r="K492" s="1349"/>
      <c r="L492" s="1338" t="s">
        <v>2</v>
      </c>
      <c r="M492" s="1331">
        <f>J493</f>
        <v>1</v>
      </c>
    </row>
    <row r="493" spans="1:13" ht="18.75" customHeight="1">
      <c r="A493" s="1332"/>
      <c r="B493" s="1333"/>
      <c r="C493" s="1377"/>
      <c r="D493" s="806"/>
      <c r="E493" s="927"/>
      <c r="F493" s="927"/>
      <c r="G493" s="927"/>
      <c r="H493" s="927"/>
      <c r="I493" s="927"/>
      <c r="J493" s="940">
        <v>1</v>
      </c>
      <c r="K493" s="918" t="s">
        <v>23663</v>
      </c>
      <c r="L493" s="1346"/>
      <c r="M493" s="1331"/>
    </row>
    <row r="494" spans="1:13" ht="57" customHeight="1">
      <c r="A494" s="1332" t="s">
        <v>32063</v>
      </c>
      <c r="B494" s="1332" t="s">
        <v>14763</v>
      </c>
      <c r="C494" s="1376" t="s">
        <v>23747</v>
      </c>
      <c r="D494" s="1347" t="s">
        <v>24034</v>
      </c>
      <c r="E494" s="1348"/>
      <c r="F494" s="1348"/>
      <c r="G494" s="1348"/>
      <c r="H494" s="1348"/>
      <c r="I494" s="1348"/>
      <c r="J494" s="1348"/>
      <c r="K494" s="1349"/>
      <c r="L494" s="1338" t="s">
        <v>2</v>
      </c>
      <c r="M494" s="1331">
        <f>J495</f>
        <v>1</v>
      </c>
    </row>
    <row r="495" spans="1:13" ht="21.75" customHeight="1">
      <c r="A495" s="1332"/>
      <c r="B495" s="1333"/>
      <c r="C495" s="1377"/>
      <c r="D495" s="806" t="s">
        <v>31950</v>
      </c>
      <c r="E495" s="807"/>
      <c r="F495" s="807"/>
      <c r="G495" s="807"/>
      <c r="H495" s="807"/>
      <c r="I495" s="807"/>
      <c r="J495" s="940">
        <v>1</v>
      </c>
      <c r="K495" s="918" t="s">
        <v>23663</v>
      </c>
      <c r="L495" s="1346"/>
      <c r="M495" s="1331"/>
    </row>
    <row r="496" spans="1:13" ht="20.25" customHeight="1">
      <c r="A496" s="1376" t="s">
        <v>31811</v>
      </c>
      <c r="B496" s="1387" t="s">
        <v>83</v>
      </c>
      <c r="C496" s="1376" t="s">
        <v>23747</v>
      </c>
      <c r="D496" s="1359" t="s">
        <v>24040</v>
      </c>
      <c r="E496" s="1360"/>
      <c r="F496" s="1360"/>
      <c r="G496" s="1360"/>
      <c r="H496" s="1360"/>
      <c r="I496" s="1360"/>
      <c r="J496" s="1360"/>
      <c r="K496" s="1361"/>
      <c r="L496" s="1400" t="s">
        <v>2</v>
      </c>
      <c r="M496" s="1372">
        <f>J498</f>
        <v>4</v>
      </c>
    </row>
    <row r="497" spans="1:13" ht="18.75" customHeight="1">
      <c r="A497" s="1406"/>
      <c r="B497" s="1390"/>
      <c r="C497" s="1406"/>
      <c r="D497" s="339" t="s">
        <v>31944</v>
      </c>
      <c r="E497" s="1091"/>
      <c r="F497" s="1091"/>
      <c r="G497" s="1091"/>
      <c r="H497" s="1091"/>
      <c r="I497" s="1091"/>
      <c r="J497" s="650">
        <v>4</v>
      </c>
      <c r="K497" s="1087" t="s">
        <v>23663</v>
      </c>
      <c r="L497" s="1487"/>
      <c r="M497" s="1422"/>
    </row>
    <row r="498" spans="1:13" ht="18.75" customHeight="1">
      <c r="A498" s="1406"/>
      <c r="B498" s="1390"/>
      <c r="C498" s="1406"/>
      <c r="D498" s="614"/>
      <c r="E498" s="614"/>
      <c r="F498" s="614"/>
      <c r="G498" s="614"/>
      <c r="H498" s="614"/>
      <c r="I498" s="614"/>
      <c r="J498" s="803">
        <f>SUM(J497:J497)</f>
        <v>4</v>
      </c>
      <c r="K498" s="1118" t="s">
        <v>23663</v>
      </c>
      <c r="L498" s="1591"/>
      <c r="M498" s="1422"/>
    </row>
    <row r="499" spans="1:13" ht="20.25" customHeight="1">
      <c r="A499" s="1376" t="s">
        <v>31812</v>
      </c>
      <c r="B499" s="1376" t="s">
        <v>14841</v>
      </c>
      <c r="C499" s="1376" t="s">
        <v>23747</v>
      </c>
      <c r="D499" s="1592" t="s">
        <v>31943</v>
      </c>
      <c r="E499" s="1593"/>
      <c r="F499" s="1593"/>
      <c r="G499" s="1593"/>
      <c r="H499" s="1593"/>
      <c r="I499" s="1593"/>
      <c r="J499" s="1593"/>
      <c r="K499" s="1594"/>
      <c r="L499" s="1391" t="s">
        <v>2</v>
      </c>
      <c r="M499" s="1488">
        <f>J502</f>
        <v>13</v>
      </c>
    </row>
    <row r="500" spans="1:13" ht="18.75" customHeight="1">
      <c r="A500" s="1406"/>
      <c r="B500" s="1406"/>
      <c r="C500" s="1406"/>
      <c r="D500" s="339" t="s">
        <v>31945</v>
      </c>
      <c r="E500" s="626"/>
      <c r="F500" s="626"/>
      <c r="G500" s="626"/>
      <c r="H500" s="626"/>
      <c r="I500" s="626"/>
      <c r="J500" s="650">
        <v>5</v>
      </c>
      <c r="K500" s="1087" t="s">
        <v>23663</v>
      </c>
      <c r="L500" s="1385"/>
      <c r="M500" s="1489"/>
    </row>
    <row r="501" spans="1:13" ht="18.75" customHeight="1">
      <c r="A501" s="1406"/>
      <c r="B501" s="1406"/>
      <c r="C501" s="1406"/>
      <c r="D501" s="339" t="s">
        <v>31946</v>
      </c>
      <c r="E501" s="626"/>
      <c r="F501" s="626"/>
      <c r="G501" s="626"/>
      <c r="H501" s="626"/>
      <c r="I501" s="626"/>
      <c r="J501" s="650">
        <v>8</v>
      </c>
      <c r="K501" s="1087" t="s">
        <v>23663</v>
      </c>
      <c r="L501" s="1385"/>
      <c r="M501" s="1489"/>
    </row>
    <row r="502" spans="1:13" ht="18.75" customHeight="1">
      <c r="A502" s="1406"/>
      <c r="B502" s="1406"/>
      <c r="C502" s="1406"/>
      <c r="D502" s="626"/>
      <c r="E502" s="626"/>
      <c r="F502" s="626"/>
      <c r="G502" s="626"/>
      <c r="H502" s="626"/>
      <c r="I502" s="626"/>
      <c r="J502" s="803">
        <f>SUM(J500:J501)</f>
        <v>13</v>
      </c>
      <c r="K502" s="1118" t="s">
        <v>23663</v>
      </c>
      <c r="L502" s="1385"/>
      <c r="M502" s="1489"/>
    </row>
    <row r="503" spans="1:13" ht="20.25" customHeight="1">
      <c r="A503" s="1332" t="s">
        <v>31813</v>
      </c>
      <c r="B503" s="1332" t="s">
        <v>14846</v>
      </c>
      <c r="C503" s="1332" t="s">
        <v>23747</v>
      </c>
      <c r="D503" s="1335" t="s">
        <v>24035</v>
      </c>
      <c r="E503" s="1336"/>
      <c r="F503" s="1336"/>
      <c r="G503" s="1336"/>
      <c r="H503" s="1336"/>
      <c r="I503" s="1336"/>
      <c r="J503" s="1336"/>
      <c r="K503" s="1337"/>
      <c r="L503" s="1338" t="s">
        <v>2</v>
      </c>
      <c r="M503" s="1331">
        <f>J504</f>
        <v>2</v>
      </c>
    </row>
    <row r="504" spans="1:13" ht="21.75" customHeight="1">
      <c r="A504" s="1332"/>
      <c r="B504" s="1334"/>
      <c r="C504" s="1333"/>
      <c r="D504" s="555" t="s">
        <v>31948</v>
      </c>
      <c r="E504" s="1089"/>
      <c r="F504" s="1089"/>
      <c r="G504" s="1089"/>
      <c r="H504" s="1089"/>
      <c r="I504" s="1089"/>
      <c r="J504" s="810">
        <v>2</v>
      </c>
      <c r="K504" s="1085" t="s">
        <v>23663</v>
      </c>
      <c r="L504" s="1346"/>
      <c r="M504" s="1331"/>
    </row>
    <row r="505" spans="1:13" ht="20.25" customHeight="1">
      <c r="A505" s="1332" t="s">
        <v>31851</v>
      </c>
      <c r="B505" s="1332" t="s">
        <v>14848</v>
      </c>
      <c r="C505" s="1332" t="s">
        <v>23747</v>
      </c>
      <c r="D505" s="1335" t="s">
        <v>31947</v>
      </c>
      <c r="E505" s="1336"/>
      <c r="F505" s="1336"/>
      <c r="G505" s="1336"/>
      <c r="H505" s="1336"/>
      <c r="I505" s="1336"/>
      <c r="J505" s="1336"/>
      <c r="K505" s="1337"/>
      <c r="L505" s="1338" t="s">
        <v>2</v>
      </c>
      <c r="M505" s="1331">
        <f>J506</f>
        <v>1</v>
      </c>
    </row>
    <row r="506" spans="1:13" ht="21.75" customHeight="1">
      <c r="A506" s="1376"/>
      <c r="B506" s="1334"/>
      <c r="C506" s="1334"/>
      <c r="D506" s="340" t="s">
        <v>31949</v>
      </c>
      <c r="E506" s="1088"/>
      <c r="F506" s="1088"/>
      <c r="G506" s="1088"/>
      <c r="H506" s="1088"/>
      <c r="I506" s="1088"/>
      <c r="J506" s="808">
        <v>1</v>
      </c>
      <c r="K506" s="1084" t="s">
        <v>23663</v>
      </c>
      <c r="L506" s="1339"/>
      <c r="M506" s="1340"/>
    </row>
    <row r="507" spans="1:13" ht="48" customHeight="1">
      <c r="A507" s="1332" t="s">
        <v>32064</v>
      </c>
      <c r="B507" s="1332" t="s">
        <v>14804</v>
      </c>
      <c r="C507" s="1332" t="s">
        <v>23747</v>
      </c>
      <c r="D507" s="1335" t="s">
        <v>31951</v>
      </c>
      <c r="E507" s="1336"/>
      <c r="F507" s="1336"/>
      <c r="G507" s="1336"/>
      <c r="H507" s="1336"/>
      <c r="I507" s="1336"/>
      <c r="J507" s="1336"/>
      <c r="K507" s="1337"/>
      <c r="L507" s="1338" t="s">
        <v>2</v>
      </c>
      <c r="M507" s="1331">
        <f>J508</f>
        <v>1</v>
      </c>
    </row>
    <row r="508" spans="1:13" ht="21.75" customHeight="1">
      <c r="A508" s="1376"/>
      <c r="B508" s="1334"/>
      <c r="C508" s="1334"/>
      <c r="D508" s="351" t="s">
        <v>31952</v>
      </c>
      <c r="E508" s="1071"/>
      <c r="F508" s="1071"/>
      <c r="G508" s="1071"/>
      <c r="H508" s="1071"/>
      <c r="I508" s="1071"/>
      <c r="J508" s="827">
        <v>1</v>
      </c>
      <c r="K508" s="1065" t="s">
        <v>23663</v>
      </c>
      <c r="L508" s="1339"/>
      <c r="M508" s="1340"/>
    </row>
    <row r="509" spans="1:13" ht="12.75" customHeight="1">
      <c r="A509" s="1253"/>
      <c r="B509" s="1253"/>
      <c r="C509" s="1253"/>
      <c r="D509" s="352"/>
      <c r="E509" s="811"/>
      <c r="F509" s="811"/>
      <c r="G509" s="811"/>
      <c r="H509" s="811"/>
      <c r="I509" s="811"/>
      <c r="J509" s="581"/>
      <c r="K509" s="811"/>
      <c r="L509" s="826"/>
      <c r="M509" s="827"/>
    </row>
    <row r="510" spans="1:13" ht="18" customHeight="1">
      <c r="A510" s="1254" t="s">
        <v>23998</v>
      </c>
      <c r="B510" s="1255"/>
      <c r="C510" s="1255"/>
      <c r="D510" s="824" t="s">
        <v>24058</v>
      </c>
      <c r="E510" s="824"/>
      <c r="F510" s="824"/>
      <c r="G510" s="824"/>
      <c r="H510" s="824"/>
      <c r="I510" s="824"/>
      <c r="J510" s="824"/>
      <c r="K510" s="824"/>
      <c r="L510" s="825"/>
      <c r="M510" s="1053"/>
    </row>
    <row r="511" spans="1:13" ht="37.5" customHeight="1">
      <c r="A511" s="1332" t="s">
        <v>31814</v>
      </c>
      <c r="B511" s="1376">
        <v>97667</v>
      </c>
      <c r="C511" s="1332" t="s">
        <v>23748</v>
      </c>
      <c r="D511" s="1368" t="s">
        <v>32076</v>
      </c>
      <c r="E511" s="1353"/>
      <c r="F511" s="1353"/>
      <c r="G511" s="1353"/>
      <c r="H511" s="1353"/>
      <c r="I511" s="1353"/>
      <c r="J511" s="1353"/>
      <c r="K511" s="1354"/>
      <c r="L511" s="1381" t="s">
        <v>268</v>
      </c>
      <c r="M511" s="1340">
        <f>J512</f>
        <v>18</v>
      </c>
    </row>
    <row r="512" spans="1:13" ht="21.75" customHeight="1">
      <c r="A512" s="1332"/>
      <c r="B512" s="1377"/>
      <c r="C512" s="1333"/>
      <c r="D512" s="806"/>
      <c r="E512" s="807"/>
      <c r="F512" s="807"/>
      <c r="G512" s="807"/>
      <c r="H512" s="807"/>
      <c r="I512" s="807"/>
      <c r="J512" s="940">
        <v>18</v>
      </c>
      <c r="K512" s="1062" t="s">
        <v>24036</v>
      </c>
      <c r="L512" s="1382"/>
      <c r="M512" s="1378"/>
    </row>
    <row r="513" spans="1:13" ht="38.25" customHeight="1">
      <c r="A513" s="1332" t="s">
        <v>31815</v>
      </c>
      <c r="B513" s="1376">
        <v>91846</v>
      </c>
      <c r="C513" s="1332" t="s">
        <v>23748</v>
      </c>
      <c r="D513" s="1368" t="s">
        <v>32077</v>
      </c>
      <c r="E513" s="1353"/>
      <c r="F513" s="1353"/>
      <c r="G513" s="1353"/>
      <c r="H513" s="1353"/>
      <c r="I513" s="1353"/>
      <c r="J513" s="1353"/>
      <c r="K513" s="1354"/>
      <c r="L513" s="1381" t="s">
        <v>268</v>
      </c>
      <c r="M513" s="1340">
        <f>J514</f>
        <v>18</v>
      </c>
    </row>
    <row r="514" spans="1:13" ht="21.75" customHeight="1">
      <c r="A514" s="1332"/>
      <c r="B514" s="1377"/>
      <c r="C514" s="1333"/>
      <c r="D514" s="806"/>
      <c r="E514" s="1072"/>
      <c r="F514" s="1072"/>
      <c r="G514" s="1072"/>
      <c r="H514" s="1072"/>
      <c r="I514" s="1072"/>
      <c r="J514" s="940">
        <v>18</v>
      </c>
      <c r="K514" s="1062" t="s">
        <v>24036</v>
      </c>
      <c r="L514" s="1382"/>
      <c r="M514" s="1378"/>
    </row>
    <row r="515" spans="1:13" ht="31.5" customHeight="1">
      <c r="A515" s="1332" t="s">
        <v>31816</v>
      </c>
      <c r="B515" s="1332">
        <v>95746</v>
      </c>
      <c r="C515" s="1332" t="s">
        <v>23748</v>
      </c>
      <c r="D515" s="1347" t="s">
        <v>32078</v>
      </c>
      <c r="E515" s="1348"/>
      <c r="F515" s="1348"/>
      <c r="G515" s="1348"/>
      <c r="H515" s="1348"/>
      <c r="I515" s="1348"/>
      <c r="J515" s="1348"/>
      <c r="K515" s="1349"/>
      <c r="L515" s="1338" t="s">
        <v>268</v>
      </c>
      <c r="M515" s="1331">
        <f>J516</f>
        <v>3</v>
      </c>
    </row>
    <row r="516" spans="1:13" ht="21.75" customHeight="1">
      <c r="A516" s="1332"/>
      <c r="B516" s="1333"/>
      <c r="C516" s="1333"/>
      <c r="D516" s="806"/>
      <c r="E516" s="807"/>
      <c r="F516" s="807"/>
      <c r="G516" s="807"/>
      <c r="H516" s="807"/>
      <c r="I516" s="807"/>
      <c r="J516" s="940">
        <v>3</v>
      </c>
      <c r="K516" s="1062" t="s">
        <v>24036</v>
      </c>
      <c r="L516" s="1346"/>
      <c r="M516" s="1331"/>
    </row>
    <row r="517" spans="1:13" ht="31.5" customHeight="1">
      <c r="A517" s="1332" t="s">
        <v>31817</v>
      </c>
      <c r="B517" s="1379">
        <v>95749</v>
      </c>
      <c r="C517" s="1332" t="s">
        <v>23748</v>
      </c>
      <c r="D517" s="1347" t="s">
        <v>32079</v>
      </c>
      <c r="E517" s="1348"/>
      <c r="F517" s="1348"/>
      <c r="G517" s="1348"/>
      <c r="H517" s="1348"/>
      <c r="I517" s="1348"/>
      <c r="J517" s="1348"/>
      <c r="K517" s="1349"/>
      <c r="L517" s="1338" t="s">
        <v>268</v>
      </c>
      <c r="M517" s="1331">
        <f>J518</f>
        <v>12</v>
      </c>
    </row>
    <row r="518" spans="1:13" ht="21.75" customHeight="1">
      <c r="A518" s="1332"/>
      <c r="B518" s="1380"/>
      <c r="C518" s="1333"/>
      <c r="D518" s="806"/>
      <c r="E518" s="807"/>
      <c r="F518" s="807"/>
      <c r="G518" s="807"/>
      <c r="H518" s="807"/>
      <c r="I518" s="807"/>
      <c r="J518" s="940">
        <v>12</v>
      </c>
      <c r="K518" s="1062" t="s">
        <v>24036</v>
      </c>
      <c r="L518" s="1346"/>
      <c r="M518" s="1331"/>
    </row>
    <row r="519" spans="1:13" ht="33" customHeight="1">
      <c r="A519" s="1332" t="s">
        <v>31818</v>
      </c>
      <c r="B519" s="1332">
        <v>95748</v>
      </c>
      <c r="C519" s="1332" t="s">
        <v>23748</v>
      </c>
      <c r="D519" s="1347" t="s">
        <v>32080</v>
      </c>
      <c r="E519" s="1348"/>
      <c r="F519" s="1348"/>
      <c r="G519" s="1348"/>
      <c r="H519" s="1348"/>
      <c r="I519" s="1348"/>
      <c r="J519" s="1348"/>
      <c r="K519" s="1349"/>
      <c r="L519" s="1338" t="s">
        <v>268</v>
      </c>
      <c r="M519" s="1331">
        <f>J520</f>
        <v>30</v>
      </c>
    </row>
    <row r="520" spans="1:13" ht="21.75" customHeight="1">
      <c r="A520" s="1332"/>
      <c r="B520" s="1333"/>
      <c r="C520" s="1333"/>
      <c r="D520" s="806"/>
      <c r="E520" s="807"/>
      <c r="F520" s="807"/>
      <c r="G520" s="807"/>
      <c r="H520" s="807"/>
      <c r="I520" s="807"/>
      <c r="J520" s="940">
        <v>30</v>
      </c>
      <c r="K520" s="1062" t="s">
        <v>24036</v>
      </c>
      <c r="L520" s="1346"/>
      <c r="M520" s="1331"/>
    </row>
    <row r="521" spans="1:13" ht="31.5" customHeight="1">
      <c r="A521" s="1332" t="s">
        <v>32065</v>
      </c>
      <c r="B521" s="1332" t="s">
        <v>78</v>
      </c>
      <c r="C521" s="1332" t="s">
        <v>23747</v>
      </c>
      <c r="D521" s="1347" t="s">
        <v>31921</v>
      </c>
      <c r="E521" s="1348"/>
      <c r="F521" s="1348"/>
      <c r="G521" s="1348"/>
      <c r="H521" s="1348"/>
      <c r="I521" s="1348"/>
      <c r="J521" s="1348"/>
      <c r="K521" s="1349"/>
      <c r="L521" s="1338" t="s">
        <v>2</v>
      </c>
      <c r="M521" s="1331">
        <f>J523</f>
        <v>5</v>
      </c>
    </row>
    <row r="522" spans="1:13" ht="18" customHeight="1">
      <c r="A522" s="1332"/>
      <c r="B522" s="1333"/>
      <c r="C522" s="1333"/>
      <c r="D522" s="985" t="s">
        <v>31922</v>
      </c>
      <c r="E522" s="977"/>
      <c r="F522" s="977"/>
      <c r="G522" s="977"/>
      <c r="H522" s="977"/>
      <c r="I522" s="977"/>
      <c r="J522" s="581">
        <v>5</v>
      </c>
      <c r="K522" s="986" t="s">
        <v>23663</v>
      </c>
      <c r="L522" s="1346"/>
      <c r="M522" s="1331"/>
    </row>
    <row r="523" spans="1:13" ht="18" customHeight="1">
      <c r="A523" s="1332"/>
      <c r="B523" s="1333"/>
      <c r="C523" s="1333"/>
      <c r="D523" s="359"/>
      <c r="E523" s="812"/>
      <c r="F523" s="812"/>
      <c r="G523" s="812"/>
      <c r="H523" s="592" t="s">
        <v>179</v>
      </c>
      <c r="I523" s="592" t="s">
        <v>23657</v>
      </c>
      <c r="J523" s="472">
        <f>SUM(J522:J522)</f>
        <v>5</v>
      </c>
      <c r="K523" s="988" t="s">
        <v>23663</v>
      </c>
      <c r="L523" s="1346"/>
      <c r="M523" s="1331"/>
    </row>
    <row r="524" spans="1:13" ht="46.5" customHeight="1">
      <c r="A524" s="1376" t="s">
        <v>32066</v>
      </c>
      <c r="B524" s="1376" t="s">
        <v>80</v>
      </c>
      <c r="C524" s="1376" t="s">
        <v>23747</v>
      </c>
      <c r="D524" s="1359" t="s">
        <v>23739</v>
      </c>
      <c r="E524" s="1360"/>
      <c r="F524" s="1360"/>
      <c r="G524" s="1360"/>
      <c r="H524" s="1360"/>
      <c r="I524" s="1360"/>
      <c r="J524" s="1360"/>
      <c r="K524" s="1361"/>
      <c r="L524" s="1400" t="s">
        <v>2</v>
      </c>
      <c r="M524" s="1402">
        <f>J525</f>
        <v>50</v>
      </c>
    </row>
    <row r="525" spans="1:13" ht="22.5" customHeight="1">
      <c r="A525" s="1377"/>
      <c r="B525" s="1377"/>
      <c r="C525" s="1377"/>
      <c r="D525" s="1063"/>
      <c r="E525" s="1064"/>
      <c r="F525" s="1064"/>
      <c r="G525" s="1064"/>
      <c r="H525" s="1064"/>
      <c r="I525" s="1064"/>
      <c r="J525" s="940">
        <v>50</v>
      </c>
      <c r="K525" s="1062" t="s">
        <v>23663</v>
      </c>
      <c r="L525" s="1401"/>
      <c r="M525" s="1403"/>
    </row>
    <row r="526" spans="1:13" ht="46.5" customHeight="1">
      <c r="A526" s="1376" t="s">
        <v>31819</v>
      </c>
      <c r="B526" s="1376" t="s">
        <v>81</v>
      </c>
      <c r="C526" s="1376" t="s">
        <v>23747</v>
      </c>
      <c r="D526" s="1335" t="s">
        <v>23740</v>
      </c>
      <c r="E526" s="1336"/>
      <c r="F526" s="1336"/>
      <c r="G526" s="1336"/>
      <c r="H526" s="1336"/>
      <c r="I526" s="1336"/>
      <c r="J526" s="1336"/>
      <c r="K526" s="1337"/>
      <c r="L526" s="1400" t="s">
        <v>2</v>
      </c>
      <c r="M526" s="1402">
        <f>J527</f>
        <v>4</v>
      </c>
    </row>
    <row r="527" spans="1:13" ht="23.25" customHeight="1">
      <c r="A527" s="1377"/>
      <c r="B527" s="1377"/>
      <c r="C527" s="1377"/>
      <c r="D527" s="1070"/>
      <c r="E527" s="1068"/>
      <c r="F527" s="1068"/>
      <c r="G527" s="1068"/>
      <c r="H527" s="1068"/>
      <c r="I527" s="1068"/>
      <c r="J527" s="940">
        <v>4</v>
      </c>
      <c r="K527" s="1062" t="s">
        <v>23663</v>
      </c>
      <c r="L527" s="1401"/>
      <c r="M527" s="1403"/>
    </row>
    <row r="528" spans="1:13" ht="48" customHeight="1">
      <c r="A528" s="1376" t="s">
        <v>31820</v>
      </c>
      <c r="B528" s="1533" t="s">
        <v>14443</v>
      </c>
      <c r="C528" s="1533" t="s">
        <v>23747</v>
      </c>
      <c r="D528" s="1454" t="s">
        <v>24062</v>
      </c>
      <c r="E528" s="1455"/>
      <c r="F528" s="1455"/>
      <c r="G528" s="1455"/>
      <c r="H528" s="1455"/>
      <c r="I528" s="1455"/>
      <c r="J528" s="1455"/>
      <c r="K528" s="1456"/>
      <c r="L528" s="1342" t="s">
        <v>2</v>
      </c>
      <c r="M528" s="1344">
        <f>J529</f>
        <v>4</v>
      </c>
    </row>
    <row r="529" spans="1:13" ht="23.25" customHeight="1">
      <c r="A529" s="1377"/>
      <c r="B529" s="1535"/>
      <c r="C529" s="1535"/>
      <c r="D529" s="1066"/>
      <c r="E529" s="1067"/>
      <c r="F529" s="1067"/>
      <c r="G529" s="1067"/>
      <c r="H529" s="1067"/>
      <c r="I529" s="1067"/>
      <c r="J529" s="940">
        <v>4</v>
      </c>
      <c r="K529" s="1062" t="s">
        <v>23663</v>
      </c>
      <c r="L529" s="1343"/>
      <c r="M529" s="1345"/>
    </row>
    <row r="530" spans="1:13" ht="31.5" customHeight="1">
      <c r="A530" s="1332" t="s">
        <v>31821</v>
      </c>
      <c r="B530" s="1332">
        <v>92695</v>
      </c>
      <c r="C530" s="1332" t="s">
        <v>23748</v>
      </c>
      <c r="D530" s="1347" t="s">
        <v>32081</v>
      </c>
      <c r="E530" s="1348"/>
      <c r="F530" s="1348"/>
      <c r="G530" s="1348"/>
      <c r="H530" s="1348"/>
      <c r="I530" s="1348"/>
      <c r="J530" s="1348"/>
      <c r="K530" s="1349"/>
      <c r="L530" s="1338" t="s">
        <v>2</v>
      </c>
      <c r="M530" s="1331">
        <f>J531</f>
        <v>15</v>
      </c>
    </row>
    <row r="531" spans="1:13" ht="18.75" customHeight="1">
      <c r="A531" s="1332"/>
      <c r="B531" s="1333"/>
      <c r="C531" s="1333"/>
      <c r="D531" s="760"/>
      <c r="E531" s="756"/>
      <c r="F531" s="756"/>
      <c r="G531" s="756"/>
      <c r="H531" s="756"/>
      <c r="I531" s="756"/>
      <c r="J531" s="940">
        <v>15</v>
      </c>
      <c r="K531" s="1062" t="s">
        <v>23663</v>
      </c>
      <c r="L531" s="1346"/>
      <c r="M531" s="1331"/>
    </row>
    <row r="532" spans="1:13" ht="33" customHeight="1">
      <c r="A532" s="1332" t="s">
        <v>31822</v>
      </c>
      <c r="B532" s="1332">
        <v>92697</v>
      </c>
      <c r="C532" s="1332" t="s">
        <v>23748</v>
      </c>
      <c r="D532" s="1347" t="s">
        <v>32082</v>
      </c>
      <c r="E532" s="1348"/>
      <c r="F532" s="1348"/>
      <c r="G532" s="1348"/>
      <c r="H532" s="1348"/>
      <c r="I532" s="1348"/>
      <c r="J532" s="1348"/>
      <c r="K532" s="1349"/>
      <c r="L532" s="1338" t="s">
        <v>2</v>
      </c>
      <c r="M532" s="1331">
        <f>J533</f>
        <v>2</v>
      </c>
    </row>
    <row r="533" spans="1:13" ht="21.75" customHeight="1">
      <c r="A533" s="1332"/>
      <c r="B533" s="1333"/>
      <c r="C533" s="1333"/>
      <c r="D533" s="806"/>
      <c r="E533" s="807"/>
      <c r="F533" s="807"/>
      <c r="G533" s="807"/>
      <c r="H533" s="807"/>
      <c r="I533" s="807"/>
      <c r="J533" s="940">
        <v>2</v>
      </c>
      <c r="K533" s="1062" t="s">
        <v>23663</v>
      </c>
      <c r="L533" s="1346"/>
      <c r="M533" s="1331"/>
    </row>
    <row r="534" spans="1:13" ht="35.25" customHeight="1">
      <c r="A534" s="1332" t="s">
        <v>31823</v>
      </c>
      <c r="B534" s="1332">
        <v>92374</v>
      </c>
      <c r="C534" s="1332" t="s">
        <v>23748</v>
      </c>
      <c r="D534" s="1347" t="s">
        <v>32083</v>
      </c>
      <c r="E534" s="1348"/>
      <c r="F534" s="1348"/>
      <c r="G534" s="1348"/>
      <c r="H534" s="1348"/>
      <c r="I534" s="1348"/>
      <c r="J534" s="1348"/>
      <c r="K534" s="1349"/>
      <c r="L534" s="1338" t="s">
        <v>2</v>
      </c>
      <c r="M534" s="1331">
        <f>J535</f>
        <v>1</v>
      </c>
    </row>
    <row r="535" spans="1:13" ht="21.75" customHeight="1">
      <c r="A535" s="1332"/>
      <c r="B535" s="1333"/>
      <c r="C535" s="1333"/>
      <c r="D535" s="806"/>
      <c r="E535" s="807"/>
      <c r="F535" s="807"/>
      <c r="G535" s="807"/>
      <c r="H535" s="807"/>
      <c r="I535" s="807"/>
      <c r="J535" s="940">
        <v>1</v>
      </c>
      <c r="K535" s="1062" t="s">
        <v>23663</v>
      </c>
      <c r="L535" s="1346"/>
      <c r="M535" s="1331"/>
    </row>
    <row r="536" spans="1:13" ht="33" customHeight="1">
      <c r="A536" s="1379" t="s">
        <v>31824</v>
      </c>
      <c r="B536" s="1379">
        <v>92868</v>
      </c>
      <c r="C536" s="1379" t="s">
        <v>23748</v>
      </c>
      <c r="D536" s="1335" t="s">
        <v>32084</v>
      </c>
      <c r="E536" s="1336"/>
      <c r="F536" s="1336"/>
      <c r="G536" s="1336"/>
      <c r="H536" s="1336"/>
      <c r="I536" s="1336"/>
      <c r="J536" s="1336"/>
      <c r="K536" s="1337"/>
      <c r="L536" s="1374" t="s">
        <v>2</v>
      </c>
      <c r="M536" s="1341">
        <f>J537</f>
        <v>16</v>
      </c>
    </row>
    <row r="537" spans="1:13" ht="21.75" customHeight="1">
      <c r="A537" s="1379"/>
      <c r="B537" s="1380"/>
      <c r="C537" s="1380"/>
      <c r="D537" s="555"/>
      <c r="E537" s="770"/>
      <c r="F537" s="770"/>
      <c r="G537" s="770"/>
      <c r="H537" s="770"/>
      <c r="I537" s="770"/>
      <c r="J537" s="810">
        <v>16</v>
      </c>
      <c r="K537" s="1069" t="s">
        <v>23663</v>
      </c>
      <c r="L537" s="1375"/>
      <c r="M537" s="1341"/>
    </row>
    <row r="538" spans="1:13" ht="18.75" customHeight="1">
      <c r="A538" s="1253"/>
      <c r="B538" s="1253"/>
      <c r="C538" s="1253"/>
      <c r="D538" s="352"/>
      <c r="E538" s="811"/>
      <c r="F538" s="811"/>
      <c r="G538" s="811"/>
      <c r="H538" s="811"/>
      <c r="I538" s="811"/>
      <c r="J538" s="581"/>
      <c r="K538" s="811"/>
      <c r="L538" s="826"/>
      <c r="M538" s="827"/>
    </row>
    <row r="539" spans="1:13" ht="18.75" customHeight="1">
      <c r="A539" s="1254" t="s">
        <v>23999</v>
      </c>
      <c r="B539" s="1255"/>
      <c r="C539" s="1255"/>
      <c r="D539" s="824" t="s">
        <v>24063</v>
      </c>
      <c r="E539" s="824"/>
      <c r="F539" s="824"/>
      <c r="G539" s="824"/>
      <c r="H539" s="824"/>
      <c r="I539" s="824"/>
      <c r="J539" s="824"/>
      <c r="K539" s="824"/>
      <c r="L539" s="825"/>
      <c r="M539" s="1053"/>
    </row>
    <row r="540" spans="1:13" ht="33" customHeight="1">
      <c r="A540" s="1332" t="s">
        <v>32067</v>
      </c>
      <c r="B540" s="1332" t="s">
        <v>14897</v>
      </c>
      <c r="C540" s="1332" t="s">
        <v>23747</v>
      </c>
      <c r="D540" s="1347" t="s">
        <v>24037</v>
      </c>
      <c r="E540" s="1348"/>
      <c r="F540" s="1348"/>
      <c r="G540" s="1348"/>
      <c r="H540" s="1348"/>
      <c r="I540" s="1348"/>
      <c r="J540" s="1348"/>
      <c r="K540" s="1349"/>
      <c r="L540" s="1338" t="s">
        <v>268</v>
      </c>
      <c r="M540" s="1331">
        <f>J541</f>
        <v>820</v>
      </c>
    </row>
    <row r="541" spans="1:13" ht="21.75" customHeight="1">
      <c r="A541" s="1332"/>
      <c r="B541" s="1333"/>
      <c r="C541" s="1333"/>
      <c r="D541" s="806"/>
      <c r="E541" s="807"/>
      <c r="F541" s="807"/>
      <c r="G541" s="807"/>
      <c r="H541" s="807"/>
      <c r="I541" s="807"/>
      <c r="J541" s="940">
        <v>820</v>
      </c>
      <c r="K541" s="1062" t="s">
        <v>24036</v>
      </c>
      <c r="L541" s="1346"/>
      <c r="M541" s="1331"/>
    </row>
    <row r="542" spans="1:13" ht="33" customHeight="1">
      <c r="A542" s="1332" t="s">
        <v>31825</v>
      </c>
      <c r="B542" s="1332" t="s">
        <v>14903</v>
      </c>
      <c r="C542" s="1332" t="s">
        <v>23747</v>
      </c>
      <c r="D542" s="1347" t="s">
        <v>24038</v>
      </c>
      <c r="E542" s="1348"/>
      <c r="F542" s="1348"/>
      <c r="G542" s="1348"/>
      <c r="H542" s="1348"/>
      <c r="I542" s="1348"/>
      <c r="J542" s="1348"/>
      <c r="K542" s="1349"/>
      <c r="L542" s="1338" t="s">
        <v>268</v>
      </c>
      <c r="M542" s="1331">
        <f>J543</f>
        <v>14</v>
      </c>
    </row>
    <row r="543" spans="1:13" ht="21.75" customHeight="1">
      <c r="A543" s="1332"/>
      <c r="B543" s="1333"/>
      <c r="C543" s="1333"/>
      <c r="D543" s="806"/>
      <c r="E543" s="807"/>
      <c r="F543" s="807"/>
      <c r="G543" s="807"/>
      <c r="H543" s="807"/>
      <c r="I543" s="807"/>
      <c r="J543" s="940">
        <v>14</v>
      </c>
      <c r="K543" s="1062" t="s">
        <v>24036</v>
      </c>
      <c r="L543" s="1346"/>
      <c r="M543" s="1331"/>
    </row>
    <row r="544" spans="1:13" ht="33" customHeight="1">
      <c r="A544" s="1332" t="s">
        <v>31826</v>
      </c>
      <c r="B544" s="1332" t="s">
        <v>14907</v>
      </c>
      <c r="C544" s="1332" t="s">
        <v>23747</v>
      </c>
      <c r="D544" s="1347" t="s">
        <v>24039</v>
      </c>
      <c r="E544" s="1348"/>
      <c r="F544" s="1348"/>
      <c r="G544" s="1348"/>
      <c r="H544" s="1348"/>
      <c r="I544" s="1348"/>
      <c r="J544" s="1348"/>
      <c r="K544" s="1349"/>
      <c r="L544" s="1338" t="s">
        <v>268</v>
      </c>
      <c r="M544" s="1331">
        <f>J545</f>
        <v>41</v>
      </c>
    </row>
    <row r="545" spans="1:13" ht="21.75" customHeight="1">
      <c r="A545" s="1332"/>
      <c r="B545" s="1333"/>
      <c r="C545" s="1333"/>
      <c r="D545" s="806"/>
      <c r="E545" s="807"/>
      <c r="F545" s="807"/>
      <c r="G545" s="807"/>
      <c r="H545" s="807"/>
      <c r="I545" s="807"/>
      <c r="J545" s="940">
        <v>41</v>
      </c>
      <c r="K545" s="1062" t="s">
        <v>24036</v>
      </c>
      <c r="L545" s="1346"/>
      <c r="M545" s="1331"/>
    </row>
    <row r="546" spans="1:13" ht="15" customHeight="1">
      <c r="A546" s="1253"/>
      <c r="B546" s="1253"/>
      <c r="C546" s="1253"/>
      <c r="D546" s="352"/>
      <c r="E546" s="811"/>
      <c r="F546" s="811"/>
      <c r="G546" s="811"/>
      <c r="H546" s="811"/>
      <c r="I546" s="811"/>
      <c r="J546" s="581"/>
      <c r="K546" s="811"/>
      <c r="L546" s="826"/>
      <c r="M546" s="827"/>
    </row>
    <row r="547" spans="1:13" ht="21.75" customHeight="1">
      <c r="A547" s="1254" t="s">
        <v>254</v>
      </c>
      <c r="B547" s="1255"/>
      <c r="C547" s="1255"/>
      <c r="D547" s="824" t="s">
        <v>24059</v>
      </c>
      <c r="E547" s="824"/>
      <c r="F547" s="824"/>
      <c r="G547" s="824"/>
      <c r="H547" s="824"/>
      <c r="I547" s="824"/>
      <c r="J547" s="824"/>
      <c r="K547" s="824"/>
      <c r="L547" s="825"/>
      <c r="M547" s="1053"/>
    </row>
    <row r="548" spans="1:13" ht="33" customHeight="1">
      <c r="A548" s="1332" t="s">
        <v>31827</v>
      </c>
      <c r="B548" s="1332" t="s">
        <v>16593</v>
      </c>
      <c r="C548" s="1332" t="s">
        <v>23747</v>
      </c>
      <c r="D548" s="1335" t="s">
        <v>24064</v>
      </c>
      <c r="E548" s="1336"/>
      <c r="F548" s="1336"/>
      <c r="G548" s="1336"/>
      <c r="H548" s="1336"/>
      <c r="I548" s="1336"/>
      <c r="J548" s="1336"/>
      <c r="K548" s="1337"/>
      <c r="L548" s="1338" t="s">
        <v>2</v>
      </c>
      <c r="M548" s="1331">
        <f>J549</f>
        <v>1</v>
      </c>
    </row>
    <row r="549" spans="1:13" ht="35.25" customHeight="1">
      <c r="A549" s="1332"/>
      <c r="B549" s="1333"/>
      <c r="C549" s="1333"/>
      <c r="D549" s="1451" t="s">
        <v>32181</v>
      </c>
      <c r="E549" s="1452"/>
      <c r="F549" s="1452"/>
      <c r="G549" s="1452"/>
      <c r="H549" s="1452"/>
      <c r="I549" s="807"/>
      <c r="J549" s="940">
        <v>1</v>
      </c>
      <c r="K549" s="1082" t="s">
        <v>23663</v>
      </c>
      <c r="L549" s="1346"/>
      <c r="M549" s="1331"/>
    </row>
    <row r="550" spans="1:13" ht="35.25" customHeight="1">
      <c r="A550" s="1332" t="s">
        <v>31828</v>
      </c>
      <c r="B550" s="1332">
        <v>92001</v>
      </c>
      <c r="C550" s="1332" t="s">
        <v>23748</v>
      </c>
      <c r="D550" s="1347" t="s">
        <v>32085</v>
      </c>
      <c r="E550" s="1348"/>
      <c r="F550" s="1348"/>
      <c r="G550" s="1348"/>
      <c r="H550" s="1348"/>
      <c r="I550" s="1348"/>
      <c r="J550" s="1348"/>
      <c r="K550" s="1349"/>
      <c r="L550" s="1338" t="s">
        <v>2</v>
      </c>
      <c r="M550" s="1331">
        <f>J551</f>
        <v>1</v>
      </c>
    </row>
    <row r="551" spans="1:13" ht="21.75" customHeight="1">
      <c r="A551" s="1332"/>
      <c r="B551" s="1333"/>
      <c r="C551" s="1333"/>
      <c r="D551" s="806" t="s">
        <v>24068</v>
      </c>
      <c r="E551" s="807"/>
      <c r="F551" s="807"/>
      <c r="G551" s="807"/>
      <c r="H551" s="807"/>
      <c r="I551" s="807"/>
      <c r="J551" s="940">
        <v>1</v>
      </c>
      <c r="K551" s="1082" t="s">
        <v>23663</v>
      </c>
      <c r="L551" s="1346"/>
      <c r="M551" s="1331"/>
    </row>
    <row r="552" spans="1:13" ht="46.5" customHeight="1">
      <c r="A552" s="1332" t="s">
        <v>31829</v>
      </c>
      <c r="B552" s="1332" t="s">
        <v>19305</v>
      </c>
      <c r="C552" s="1332" t="s">
        <v>23747</v>
      </c>
      <c r="D552" s="1335" t="s">
        <v>24061</v>
      </c>
      <c r="E552" s="1336"/>
      <c r="F552" s="1336"/>
      <c r="G552" s="1336"/>
      <c r="H552" s="1336"/>
      <c r="I552" s="1336"/>
      <c r="J552" s="1336"/>
      <c r="K552" s="1337"/>
      <c r="L552" s="1374" t="s">
        <v>2</v>
      </c>
      <c r="M552" s="1341">
        <f>J553</f>
        <v>1</v>
      </c>
    </row>
    <row r="553" spans="1:13" ht="21.75" customHeight="1">
      <c r="A553" s="1332"/>
      <c r="B553" s="1333"/>
      <c r="C553" s="1333"/>
      <c r="D553" s="555" t="s">
        <v>24066</v>
      </c>
      <c r="E553" s="770"/>
      <c r="F553" s="770"/>
      <c r="G553" s="770"/>
      <c r="H553" s="770"/>
      <c r="I553" s="770"/>
      <c r="J553" s="810">
        <v>1</v>
      </c>
      <c r="K553" s="767" t="s">
        <v>23663</v>
      </c>
      <c r="L553" s="1375"/>
      <c r="M553" s="1341"/>
    </row>
    <row r="554" spans="1:13" ht="58.5" customHeight="1">
      <c r="A554" s="1332" t="s">
        <v>31830</v>
      </c>
      <c r="B554" s="1332" t="s">
        <v>94</v>
      </c>
      <c r="C554" s="1332" t="s">
        <v>23747</v>
      </c>
      <c r="D554" s="1335" t="s">
        <v>23743</v>
      </c>
      <c r="E554" s="1336"/>
      <c r="F554" s="1336"/>
      <c r="G554" s="1336"/>
      <c r="H554" s="1336"/>
      <c r="I554" s="1336"/>
      <c r="J554" s="1336"/>
      <c r="K554" s="1337"/>
      <c r="L554" s="1374" t="s">
        <v>2</v>
      </c>
      <c r="M554" s="1341">
        <v>6</v>
      </c>
    </row>
    <row r="555" spans="1:13" ht="21.75" customHeight="1">
      <c r="A555" s="1332"/>
      <c r="B555" s="1333"/>
      <c r="C555" s="1333"/>
      <c r="D555" s="555" t="s">
        <v>24065</v>
      </c>
      <c r="E555" s="770"/>
      <c r="F555" s="770"/>
      <c r="G555" s="770"/>
      <c r="H555" s="770"/>
      <c r="I555" s="770"/>
      <c r="J555" s="810">
        <v>6</v>
      </c>
      <c r="K555" s="767" t="s">
        <v>23663</v>
      </c>
      <c r="L555" s="1375"/>
      <c r="M555" s="1341"/>
    </row>
    <row r="556" spans="1:13" ht="57.75" customHeight="1">
      <c r="A556" s="1376" t="s">
        <v>31831</v>
      </c>
      <c r="B556" s="1376" t="s">
        <v>87</v>
      </c>
      <c r="C556" s="1376" t="s">
        <v>23747</v>
      </c>
      <c r="D556" s="1395" t="s">
        <v>23741</v>
      </c>
      <c r="E556" s="1396"/>
      <c r="F556" s="1396"/>
      <c r="G556" s="1396"/>
      <c r="H556" s="1396"/>
      <c r="I556" s="1396"/>
      <c r="J556" s="1396"/>
      <c r="K556" s="1397"/>
      <c r="L556" s="1391" t="s">
        <v>2</v>
      </c>
      <c r="M556" s="1372">
        <f>J557</f>
        <v>20</v>
      </c>
    </row>
    <row r="557" spans="1:13" ht="21.75" customHeight="1">
      <c r="A557" s="1377"/>
      <c r="B557" s="1377"/>
      <c r="C557" s="1377"/>
      <c r="D557" s="727" t="s">
        <v>23750</v>
      </c>
      <c r="E557" s="719"/>
      <c r="F557" s="719"/>
      <c r="G557" s="719"/>
      <c r="H557" s="719"/>
      <c r="I557" s="719"/>
      <c r="J557" s="557">
        <v>20</v>
      </c>
      <c r="K557" s="558" t="s">
        <v>23663</v>
      </c>
      <c r="L557" s="1386"/>
      <c r="M557" s="1373"/>
    </row>
    <row r="558" spans="1:13" ht="21.75" customHeight="1">
      <c r="A558" s="1376" t="s">
        <v>31832</v>
      </c>
      <c r="B558" s="1376" t="s">
        <v>88</v>
      </c>
      <c r="C558" s="1376" t="s">
        <v>23747</v>
      </c>
      <c r="D558" s="1395" t="s">
        <v>23742</v>
      </c>
      <c r="E558" s="1396"/>
      <c r="F558" s="1396"/>
      <c r="G558" s="1396"/>
      <c r="H558" s="1396"/>
      <c r="I558" s="1396"/>
      <c r="J558" s="1396"/>
      <c r="K558" s="1397"/>
      <c r="L558" s="1391" t="s">
        <v>2</v>
      </c>
      <c r="M558" s="1372">
        <f>J559</f>
        <v>20</v>
      </c>
    </row>
    <row r="559" spans="1:13" ht="21.75" customHeight="1">
      <c r="A559" s="1377"/>
      <c r="B559" s="1377"/>
      <c r="C559" s="1377"/>
      <c r="D559" s="337" t="s">
        <v>23750</v>
      </c>
      <c r="E559" s="758"/>
      <c r="F559" s="758"/>
      <c r="G559" s="758"/>
      <c r="H559" s="758"/>
      <c r="I559" s="758"/>
      <c r="J559" s="391">
        <v>20</v>
      </c>
      <c r="K559" s="392" t="s">
        <v>23663</v>
      </c>
      <c r="L559" s="1386"/>
      <c r="M559" s="1373"/>
    </row>
    <row r="560" spans="1:13" ht="48" customHeight="1">
      <c r="A560" s="1350" t="s">
        <v>31833</v>
      </c>
      <c r="B560" s="1350" t="str">
        <f>'COMPOSIÇÃO EMOP'!B89</f>
        <v>*/0003 (COMPOSIÇÃO ESPECÍFICA)</v>
      </c>
      <c r="C560" s="1350" t="s">
        <v>23747</v>
      </c>
      <c r="D560" s="1352" t="str">
        <f>'COMPOSIÇÃO EMOP'!C89</f>
        <v>INSTALACAO E ASSENTAMENTO DE CHUVEIRO ELETRICO (EXCLUSIVE FORNECIMENTO DO APARELHO E REGISTRO),INCLUSO ELETRODUTO FLEXÍVEL CORRUGADO DE PVC DIAMETRO DE 3/4", SUPORTE E PLACA PARA PONTO ELÉTRICO</v>
      </c>
      <c r="E560" s="1353"/>
      <c r="F560" s="1353"/>
      <c r="G560" s="1353"/>
      <c r="H560" s="1353"/>
      <c r="I560" s="1353"/>
      <c r="J560" s="1353"/>
      <c r="K560" s="1354"/>
      <c r="L560" s="1338" t="s">
        <v>2</v>
      </c>
      <c r="M560" s="1331">
        <f>J564</f>
        <v>6</v>
      </c>
    </row>
    <row r="561" spans="1:13" ht="17.25" customHeight="1">
      <c r="A561" s="1350"/>
      <c r="B561" s="1351"/>
      <c r="C561" s="1351"/>
      <c r="D561" s="351" t="s">
        <v>24042</v>
      </c>
      <c r="E561" s="923"/>
      <c r="F561" s="923"/>
      <c r="G561" s="923"/>
      <c r="H561" s="923"/>
      <c r="I561" s="923"/>
      <c r="J561" s="923"/>
      <c r="K561" s="924"/>
      <c r="L561" s="1346"/>
      <c r="M561" s="1331"/>
    </row>
    <row r="562" spans="1:13" ht="17.25" customHeight="1">
      <c r="A562" s="1350"/>
      <c r="B562" s="1351"/>
      <c r="C562" s="1351"/>
      <c r="D562" s="926" t="s">
        <v>23717</v>
      </c>
      <c r="E562" s="923"/>
      <c r="F562" s="923"/>
      <c r="G562" s="923"/>
      <c r="H562" s="919"/>
      <c r="I562" s="919"/>
      <c r="J562" s="370">
        <v>3</v>
      </c>
      <c r="K562" s="916" t="s">
        <v>23663</v>
      </c>
      <c r="L562" s="1346"/>
      <c r="M562" s="1331"/>
    </row>
    <row r="563" spans="1:13" ht="17.25" customHeight="1">
      <c r="A563" s="1350"/>
      <c r="B563" s="1351"/>
      <c r="C563" s="1351"/>
      <c r="D563" s="926" t="s">
        <v>23718</v>
      </c>
      <c r="E563" s="923"/>
      <c r="F563" s="923"/>
      <c r="G563" s="923"/>
      <c r="H563" s="919"/>
      <c r="I563" s="919"/>
      <c r="J563" s="370">
        <v>3</v>
      </c>
      <c r="K563" s="916" t="s">
        <v>23663</v>
      </c>
      <c r="L563" s="1346"/>
      <c r="M563" s="1331"/>
    </row>
    <row r="564" spans="1:13" ht="17.25" customHeight="1">
      <c r="A564" s="1350"/>
      <c r="B564" s="1351"/>
      <c r="C564" s="1351"/>
      <c r="D564" s="359"/>
      <c r="E564" s="812"/>
      <c r="F564" s="812"/>
      <c r="G564" s="812"/>
      <c r="H564" s="592" t="s">
        <v>179</v>
      </c>
      <c r="I564" s="592" t="s">
        <v>23657</v>
      </c>
      <c r="J564" s="472">
        <f>SUM(J562:J563)</f>
        <v>6</v>
      </c>
      <c r="K564" s="499" t="s">
        <v>23663</v>
      </c>
      <c r="L564" s="1346"/>
      <c r="M564" s="1331"/>
    </row>
    <row r="565" spans="1:13" ht="30.75" customHeight="1">
      <c r="A565" s="1379" t="s">
        <v>31834</v>
      </c>
      <c r="B565" s="1379" t="s">
        <v>17839</v>
      </c>
      <c r="C565" s="1379" t="s">
        <v>23747</v>
      </c>
      <c r="D565" s="1508" t="s">
        <v>24041</v>
      </c>
      <c r="E565" s="1509"/>
      <c r="F565" s="1509"/>
      <c r="G565" s="1509"/>
      <c r="H565" s="1509"/>
      <c r="I565" s="1509"/>
      <c r="J565" s="1509"/>
      <c r="K565" s="1510"/>
      <c r="L565" s="1374" t="s">
        <v>268</v>
      </c>
      <c r="M565" s="1341">
        <f>J569</f>
        <v>6.7</v>
      </c>
    </row>
    <row r="566" spans="1:13" ht="18" customHeight="1">
      <c r="A566" s="1379"/>
      <c r="B566" s="1380"/>
      <c r="C566" s="1380"/>
      <c r="D566" s="340" t="s">
        <v>24042</v>
      </c>
      <c r="E566" s="768"/>
      <c r="F566" s="768"/>
      <c r="G566" s="768"/>
      <c r="H566" s="768"/>
      <c r="I566" s="768"/>
      <c r="J566" s="768"/>
      <c r="K566" s="769"/>
      <c r="L566" s="1375"/>
      <c r="M566" s="1341"/>
    </row>
    <row r="567" spans="1:13" ht="18.75" customHeight="1">
      <c r="A567" s="1379"/>
      <c r="B567" s="1380"/>
      <c r="C567" s="1380"/>
      <c r="D567" s="757" t="s">
        <v>23717</v>
      </c>
      <c r="E567" s="765"/>
      <c r="F567" s="765"/>
      <c r="G567" s="765"/>
      <c r="H567" s="761"/>
      <c r="I567" s="761"/>
      <c r="J567" s="761">
        <v>3.35</v>
      </c>
      <c r="K567" s="753" t="s">
        <v>268</v>
      </c>
      <c r="L567" s="1375"/>
      <c r="M567" s="1341"/>
    </row>
    <row r="568" spans="1:13" ht="18.75" customHeight="1">
      <c r="A568" s="1379"/>
      <c r="B568" s="1380"/>
      <c r="C568" s="1380"/>
      <c r="D568" s="757" t="s">
        <v>23718</v>
      </c>
      <c r="E568" s="765"/>
      <c r="F568" s="765"/>
      <c r="G568" s="765"/>
      <c r="H568" s="761"/>
      <c r="I568" s="761"/>
      <c r="J568" s="761">
        <v>3.35</v>
      </c>
      <c r="K568" s="753" t="s">
        <v>268</v>
      </c>
      <c r="L568" s="1375"/>
      <c r="M568" s="1341"/>
    </row>
    <row r="569" spans="1:13" ht="18.75" customHeight="1">
      <c r="A569" s="1379"/>
      <c r="B569" s="1380"/>
      <c r="C569" s="1380"/>
      <c r="D569" s="502"/>
      <c r="E569" s="813"/>
      <c r="F569" s="813"/>
      <c r="G569" s="813"/>
      <c r="H569" s="814" t="s">
        <v>179</v>
      </c>
      <c r="I569" s="814" t="s">
        <v>23657</v>
      </c>
      <c r="J569" s="815">
        <f>SUM(J567:J568)</f>
        <v>6.7</v>
      </c>
      <c r="K569" s="816" t="s">
        <v>268</v>
      </c>
      <c r="L569" s="1375"/>
      <c r="M569" s="1341"/>
    </row>
    <row r="570" spans="1:13" ht="13.5" customHeight="1" thickBot="1">
      <c r="A570" s="1236"/>
      <c r="B570" s="1236"/>
      <c r="C570" s="1236"/>
      <c r="D570" s="336"/>
      <c r="E570" s="752"/>
      <c r="F570" s="752"/>
      <c r="G570" s="752"/>
      <c r="H570" s="752"/>
      <c r="I570" s="752"/>
      <c r="J570" s="444"/>
      <c r="K570" s="220"/>
      <c r="L570" s="759"/>
      <c r="M570" s="607"/>
    </row>
    <row r="571" spans="1:13" ht="21.75" customHeight="1" thickBot="1">
      <c r="A571" s="1239">
        <v>15</v>
      </c>
      <c r="B571" s="1240"/>
      <c r="C571" s="1240"/>
      <c r="D571" s="178" t="s">
        <v>255</v>
      </c>
      <c r="E571" s="178"/>
      <c r="F571" s="178"/>
      <c r="G571" s="178"/>
      <c r="H571" s="178"/>
      <c r="I571" s="178"/>
      <c r="J571" s="178"/>
      <c r="K571" s="178"/>
      <c r="L571" s="522"/>
      <c r="M571" s="1051"/>
    </row>
    <row r="572" spans="1:13" ht="33.75" customHeight="1">
      <c r="A572" s="1490" t="s">
        <v>256</v>
      </c>
      <c r="B572" s="1491">
        <v>98111</v>
      </c>
      <c r="C572" s="1492" t="s">
        <v>23748</v>
      </c>
      <c r="D572" s="1493" t="s">
        <v>32086</v>
      </c>
      <c r="E572" s="1494"/>
      <c r="F572" s="1494"/>
      <c r="G572" s="1494"/>
      <c r="H572" s="1494"/>
      <c r="I572" s="1494"/>
      <c r="J572" s="1494"/>
      <c r="K572" s="1495"/>
      <c r="L572" s="1496" t="s">
        <v>2</v>
      </c>
      <c r="M572" s="1436">
        <f>J573</f>
        <v>7</v>
      </c>
    </row>
    <row r="573" spans="1:13" ht="16.5" customHeight="1">
      <c r="A573" s="1444"/>
      <c r="B573" s="1445"/>
      <c r="C573" s="1377"/>
      <c r="D573" s="555"/>
      <c r="E573" s="1068"/>
      <c r="F573" s="1068"/>
      <c r="G573" s="1068"/>
      <c r="H573" s="1068"/>
      <c r="I573" s="1068"/>
      <c r="J573" s="810">
        <v>7</v>
      </c>
      <c r="K573" s="556" t="s">
        <v>23663</v>
      </c>
      <c r="L573" s="1442"/>
      <c r="M573" s="1371"/>
    </row>
    <row r="574" spans="1:13" ht="34.5" customHeight="1">
      <c r="A574" s="1443" t="s">
        <v>24000</v>
      </c>
      <c r="B574" s="1407" t="s">
        <v>15618</v>
      </c>
      <c r="C574" s="1332" t="s">
        <v>23747</v>
      </c>
      <c r="D574" s="1359" t="s">
        <v>32016</v>
      </c>
      <c r="E574" s="1360"/>
      <c r="F574" s="1360"/>
      <c r="G574" s="1360"/>
      <c r="H574" s="1360"/>
      <c r="I574" s="1360"/>
      <c r="J574" s="1360"/>
      <c r="K574" s="1361"/>
      <c r="L574" s="1439" t="s">
        <v>2</v>
      </c>
      <c r="M574" s="1355">
        <f>J575</f>
        <v>12</v>
      </c>
    </row>
    <row r="575" spans="1:13" ht="19.5" customHeight="1">
      <c r="A575" s="1444"/>
      <c r="B575" s="1445"/>
      <c r="C575" s="1332"/>
      <c r="D575" s="555" t="s">
        <v>23751</v>
      </c>
      <c r="E575" s="766"/>
      <c r="F575" s="766"/>
      <c r="G575" s="766"/>
      <c r="H575" s="766"/>
      <c r="I575" s="766"/>
      <c r="J575" s="810">
        <v>12</v>
      </c>
      <c r="K575" s="556" t="s">
        <v>23663</v>
      </c>
      <c r="L575" s="1442"/>
      <c r="M575" s="1371"/>
    </row>
    <row r="576" spans="1:13" ht="32.25" customHeight="1">
      <c r="A576" s="1443" t="s">
        <v>24001</v>
      </c>
      <c r="B576" s="1407">
        <v>96973</v>
      </c>
      <c r="C576" s="1332" t="s">
        <v>23748</v>
      </c>
      <c r="D576" s="1335" t="s">
        <v>32087</v>
      </c>
      <c r="E576" s="1336"/>
      <c r="F576" s="1336"/>
      <c r="G576" s="1336"/>
      <c r="H576" s="1336"/>
      <c r="I576" s="1336"/>
      <c r="J576" s="1336"/>
      <c r="K576" s="1337"/>
      <c r="L576" s="1439" t="s">
        <v>268</v>
      </c>
      <c r="M576" s="1355">
        <f>J577</f>
        <v>20</v>
      </c>
    </row>
    <row r="577" spans="1:13" ht="19.5" customHeight="1">
      <c r="A577" s="1444"/>
      <c r="B577" s="1445"/>
      <c r="C577" s="1333"/>
      <c r="D577" s="555" t="s">
        <v>23751</v>
      </c>
      <c r="E577" s="766"/>
      <c r="F577" s="766"/>
      <c r="G577" s="766"/>
      <c r="H577" s="766"/>
      <c r="I577" s="766"/>
      <c r="J577" s="809">
        <v>20</v>
      </c>
      <c r="K577" s="556" t="s">
        <v>268</v>
      </c>
      <c r="L577" s="1453"/>
      <c r="M577" s="1371"/>
    </row>
    <row r="578" spans="1:13" ht="23.25" customHeight="1">
      <c r="A578" s="1389" t="s">
        <v>24002</v>
      </c>
      <c r="B578" s="1398">
        <v>96985</v>
      </c>
      <c r="C578" s="1406" t="s">
        <v>23748</v>
      </c>
      <c r="D578" s="1418" t="s">
        <v>32088</v>
      </c>
      <c r="E578" s="1419"/>
      <c r="F578" s="1419"/>
      <c r="G578" s="1419"/>
      <c r="H578" s="1419"/>
      <c r="I578" s="1419"/>
      <c r="J578" s="1419"/>
      <c r="K578" s="1420"/>
      <c r="L578" s="1441" t="s">
        <v>2</v>
      </c>
      <c r="M578" s="1356">
        <f>J579</f>
        <v>7</v>
      </c>
    </row>
    <row r="579" spans="1:13" ht="19.5" customHeight="1">
      <c r="A579" s="1389"/>
      <c r="B579" s="1398"/>
      <c r="C579" s="1406"/>
      <c r="D579" s="340" t="s">
        <v>23749</v>
      </c>
      <c r="E579" s="768"/>
      <c r="F579" s="768"/>
      <c r="G579" s="768"/>
      <c r="H579" s="768"/>
      <c r="I579" s="768"/>
      <c r="J579" s="808">
        <v>7</v>
      </c>
      <c r="K579" s="554" t="s">
        <v>23663</v>
      </c>
      <c r="L579" s="1441"/>
      <c r="M579" s="1356"/>
    </row>
    <row r="580" spans="1:13" ht="34.5" customHeight="1">
      <c r="A580" s="1443" t="s">
        <v>24003</v>
      </c>
      <c r="B580" s="1407">
        <v>93009</v>
      </c>
      <c r="C580" s="1332" t="s">
        <v>23748</v>
      </c>
      <c r="D580" s="1359" t="s">
        <v>32089</v>
      </c>
      <c r="E580" s="1360"/>
      <c r="F580" s="1360"/>
      <c r="G580" s="1360"/>
      <c r="H580" s="1360"/>
      <c r="I580" s="1360"/>
      <c r="J580" s="1360"/>
      <c r="K580" s="1361"/>
      <c r="L580" s="1439" t="s">
        <v>268</v>
      </c>
      <c r="M580" s="1355">
        <f>J581</f>
        <v>15</v>
      </c>
    </row>
    <row r="581" spans="1:13" ht="19.5" customHeight="1">
      <c r="A581" s="1444"/>
      <c r="B581" s="1445"/>
      <c r="C581" s="1332"/>
      <c r="D581" s="555" t="s">
        <v>23751</v>
      </c>
      <c r="E581" s="766"/>
      <c r="F581" s="766"/>
      <c r="G581" s="766"/>
      <c r="H581" s="766"/>
      <c r="I581" s="766"/>
      <c r="J581" s="810">
        <v>15</v>
      </c>
      <c r="K581" s="556" t="s">
        <v>268</v>
      </c>
      <c r="L581" s="1442"/>
      <c r="M581" s="1371"/>
    </row>
    <row r="582" spans="1:13" ht="21.75" customHeight="1">
      <c r="A582" s="1443" t="s">
        <v>24004</v>
      </c>
      <c r="B582" s="1407">
        <v>72263</v>
      </c>
      <c r="C582" s="1332" t="s">
        <v>23748</v>
      </c>
      <c r="D582" s="1359" t="s">
        <v>32090</v>
      </c>
      <c r="E582" s="1360"/>
      <c r="F582" s="1360"/>
      <c r="G582" s="1360"/>
      <c r="H582" s="1360"/>
      <c r="I582" s="1360"/>
      <c r="J582" s="1360"/>
      <c r="K582" s="1361"/>
      <c r="L582" s="1439" t="s">
        <v>2</v>
      </c>
      <c r="M582" s="1355">
        <f>J583</f>
        <v>7</v>
      </c>
    </row>
    <row r="583" spans="1:13" ht="19.5" customHeight="1">
      <c r="A583" s="1444"/>
      <c r="B583" s="1445"/>
      <c r="C583" s="1332"/>
      <c r="D583" s="555" t="s">
        <v>23751</v>
      </c>
      <c r="E583" s="766"/>
      <c r="F583" s="766"/>
      <c r="G583" s="766"/>
      <c r="H583" s="766"/>
      <c r="I583" s="766"/>
      <c r="J583" s="810">
        <v>7</v>
      </c>
      <c r="K583" s="556" t="s">
        <v>23663</v>
      </c>
      <c r="L583" s="1442"/>
      <c r="M583" s="1371"/>
    </row>
    <row r="584" spans="1:13" ht="13.5" thickBot="1">
      <c r="A584" s="1238"/>
      <c r="B584" s="1234"/>
      <c r="C584" s="1234"/>
      <c r="D584" s="6"/>
      <c r="E584" s="6"/>
      <c r="F584" s="6"/>
      <c r="G584" s="6"/>
      <c r="H584" s="6"/>
      <c r="I584" s="6"/>
      <c r="J584" s="6"/>
      <c r="K584" s="6"/>
      <c r="L584" s="219"/>
      <c r="M584" s="611"/>
    </row>
    <row r="585" spans="1:13" ht="21" customHeight="1" thickBot="1">
      <c r="A585" s="1239">
        <v>16</v>
      </c>
      <c r="B585" s="1240"/>
      <c r="C585" s="1240"/>
      <c r="D585" s="178" t="s">
        <v>267</v>
      </c>
      <c r="E585" s="178"/>
      <c r="F585" s="178"/>
      <c r="G585" s="178"/>
      <c r="H585" s="178"/>
      <c r="I585" s="178"/>
      <c r="J585" s="178"/>
      <c r="K585" s="178"/>
      <c r="L585" s="522"/>
      <c r="M585" s="1051"/>
    </row>
    <row r="586" spans="1:13" ht="29.25" customHeight="1">
      <c r="A586" s="1390" t="s">
        <v>258</v>
      </c>
      <c r="B586" s="1399" t="s">
        <v>114</v>
      </c>
      <c r="C586" s="1377" t="s">
        <v>23747</v>
      </c>
      <c r="D586" s="1392" t="s">
        <v>119</v>
      </c>
      <c r="E586" s="1393"/>
      <c r="F586" s="1393"/>
      <c r="G586" s="1393"/>
      <c r="H586" s="1393"/>
      <c r="I586" s="1393"/>
      <c r="J586" s="1393"/>
      <c r="K586" s="1394"/>
      <c r="L586" s="1385" t="s">
        <v>23661</v>
      </c>
      <c r="M586" s="1356">
        <f>J587</f>
        <v>1</v>
      </c>
    </row>
    <row r="587" spans="1:13" ht="20.25" customHeight="1">
      <c r="A587" s="1388"/>
      <c r="B587" s="1384"/>
      <c r="C587" s="1332"/>
      <c r="D587" s="385" t="s">
        <v>23749</v>
      </c>
      <c r="E587" s="593"/>
      <c r="F587" s="593"/>
      <c r="G587" s="593"/>
      <c r="H587" s="593"/>
      <c r="I587" s="593"/>
      <c r="J587" s="557">
        <v>1</v>
      </c>
      <c r="K587" s="613" t="s">
        <v>29</v>
      </c>
      <c r="L587" s="1386"/>
      <c r="M587" s="1371"/>
    </row>
    <row r="588" spans="1:13" ht="29.25" customHeight="1">
      <c r="A588" s="1387" t="s">
        <v>259</v>
      </c>
      <c r="B588" s="1376" t="s">
        <v>115</v>
      </c>
      <c r="C588" s="1332" t="s">
        <v>23747</v>
      </c>
      <c r="D588" s="1395" t="s">
        <v>120</v>
      </c>
      <c r="E588" s="1396"/>
      <c r="F588" s="1396"/>
      <c r="G588" s="1396"/>
      <c r="H588" s="1396"/>
      <c r="I588" s="1396"/>
      <c r="J588" s="1396"/>
      <c r="K588" s="1397"/>
      <c r="L588" s="1385" t="s">
        <v>23661</v>
      </c>
      <c r="M588" s="1355">
        <f>J589</f>
        <v>1</v>
      </c>
    </row>
    <row r="589" spans="1:13" ht="20.25" customHeight="1">
      <c r="A589" s="1388"/>
      <c r="B589" s="1384"/>
      <c r="C589" s="1332"/>
      <c r="D589" s="385" t="s">
        <v>23749</v>
      </c>
      <c r="E589" s="593"/>
      <c r="F589" s="593"/>
      <c r="G589" s="593"/>
      <c r="H589" s="593"/>
      <c r="I589" s="593"/>
      <c r="J589" s="557">
        <v>1</v>
      </c>
      <c r="K589" s="613" t="s">
        <v>29</v>
      </c>
      <c r="L589" s="1386"/>
      <c r="M589" s="1371"/>
    </row>
    <row r="590" spans="1:13" ht="20.25" customHeight="1">
      <c r="A590" s="1387" t="s">
        <v>31835</v>
      </c>
      <c r="B590" s="1383" t="s">
        <v>116</v>
      </c>
      <c r="C590" s="1332" t="s">
        <v>23747</v>
      </c>
      <c r="D590" s="1395" t="s">
        <v>121</v>
      </c>
      <c r="E590" s="1396"/>
      <c r="F590" s="1396"/>
      <c r="G590" s="1396"/>
      <c r="H590" s="1396"/>
      <c r="I590" s="1396"/>
      <c r="J590" s="1396"/>
      <c r="K590" s="1397"/>
      <c r="L590" s="1391" t="s">
        <v>2</v>
      </c>
      <c r="M590" s="1355">
        <f>J591</f>
        <v>1</v>
      </c>
    </row>
    <row r="591" spans="1:13" ht="20.25" customHeight="1">
      <c r="A591" s="1388"/>
      <c r="B591" s="1384"/>
      <c r="C591" s="1332"/>
      <c r="D591" s="385" t="s">
        <v>23749</v>
      </c>
      <c r="E591" s="593"/>
      <c r="F591" s="593"/>
      <c r="G591" s="593"/>
      <c r="H591" s="593"/>
      <c r="I591" s="593"/>
      <c r="J591" s="557">
        <v>1</v>
      </c>
      <c r="K591" s="613" t="s">
        <v>23663</v>
      </c>
      <c r="L591" s="1386"/>
      <c r="M591" s="1371"/>
    </row>
    <row r="592" spans="1:13" ht="29.25" customHeight="1">
      <c r="A592" s="1387" t="s">
        <v>31836</v>
      </c>
      <c r="B592" s="1383" t="s">
        <v>117</v>
      </c>
      <c r="C592" s="1332" t="s">
        <v>23747</v>
      </c>
      <c r="D592" s="1395" t="s">
        <v>122</v>
      </c>
      <c r="E592" s="1396"/>
      <c r="F592" s="1396"/>
      <c r="G592" s="1396"/>
      <c r="H592" s="1396"/>
      <c r="I592" s="1396"/>
      <c r="J592" s="1396"/>
      <c r="K592" s="1397"/>
      <c r="L592" s="1391" t="s">
        <v>23661</v>
      </c>
      <c r="M592" s="1355">
        <f>J593</f>
        <v>1</v>
      </c>
    </row>
    <row r="593" spans="1:13" ht="20.25" customHeight="1">
      <c r="A593" s="1388"/>
      <c r="B593" s="1384"/>
      <c r="C593" s="1332"/>
      <c r="D593" s="385" t="s">
        <v>23749</v>
      </c>
      <c r="E593" s="593"/>
      <c r="F593" s="593"/>
      <c r="G593" s="593"/>
      <c r="H593" s="593"/>
      <c r="I593" s="593"/>
      <c r="J593" s="557">
        <v>1</v>
      </c>
      <c r="K593" s="613" t="s">
        <v>29</v>
      </c>
      <c r="L593" s="1386"/>
      <c r="M593" s="1371"/>
    </row>
    <row r="594" spans="1:13" s="3" customFormat="1" ht="20.25" customHeight="1">
      <c r="A594" s="1387" t="s">
        <v>31837</v>
      </c>
      <c r="B594" s="1383" t="s">
        <v>118</v>
      </c>
      <c r="C594" s="1332" t="s">
        <v>23747</v>
      </c>
      <c r="D594" s="1395" t="s">
        <v>123</v>
      </c>
      <c r="E594" s="1396"/>
      <c r="F594" s="1396"/>
      <c r="G594" s="1396"/>
      <c r="H594" s="1396"/>
      <c r="I594" s="1396"/>
      <c r="J594" s="1396"/>
      <c r="K594" s="1397"/>
      <c r="L594" s="1391" t="s">
        <v>23661</v>
      </c>
      <c r="M594" s="1355">
        <f>J595</f>
        <v>1</v>
      </c>
    </row>
    <row r="595" spans="1:13" s="3" customFormat="1" ht="20.25" customHeight="1">
      <c r="A595" s="1388"/>
      <c r="B595" s="1384"/>
      <c r="C595" s="1332"/>
      <c r="D595" s="385" t="s">
        <v>23749</v>
      </c>
      <c r="E595" s="593"/>
      <c r="F595" s="593"/>
      <c r="G595" s="593"/>
      <c r="H595" s="593"/>
      <c r="I595" s="593"/>
      <c r="J595" s="557">
        <v>1</v>
      </c>
      <c r="K595" s="613" t="s">
        <v>29</v>
      </c>
      <c r="L595" s="1386"/>
      <c r="M595" s="1371"/>
    </row>
    <row r="596" spans="1:13" ht="71.25" customHeight="1">
      <c r="A596" s="1387" t="s">
        <v>31838</v>
      </c>
      <c r="B596" s="1376" t="s">
        <v>9747</v>
      </c>
      <c r="C596" s="1376" t="s">
        <v>23747</v>
      </c>
      <c r="D596" s="1472" t="s">
        <v>23706</v>
      </c>
      <c r="E596" s="1473"/>
      <c r="F596" s="1473"/>
      <c r="G596" s="1473"/>
      <c r="H596" s="1473"/>
      <c r="I596" s="1473"/>
      <c r="J596" s="1473"/>
      <c r="K596" s="1474"/>
      <c r="L596" s="1475" t="s">
        <v>23656</v>
      </c>
      <c r="M596" s="1355">
        <f>J609</f>
        <v>141</v>
      </c>
    </row>
    <row r="597" spans="1:13" s="3" customFormat="1" ht="37.5" customHeight="1">
      <c r="A597" s="1390"/>
      <c r="B597" s="1404"/>
      <c r="C597" s="1406"/>
      <c r="D597" s="1411" t="s">
        <v>23820</v>
      </c>
      <c r="E597" s="1411"/>
      <c r="F597" s="1411"/>
      <c r="G597" s="1411"/>
      <c r="H597" s="1411"/>
      <c r="I597" s="1411"/>
      <c r="J597" s="1411"/>
      <c r="K597" s="1411"/>
      <c r="L597" s="1464"/>
      <c r="M597" s="1356"/>
    </row>
    <row r="598" spans="1:13" s="736" customFormat="1" ht="24" customHeight="1">
      <c r="A598" s="1390"/>
      <c r="B598" s="1404"/>
      <c r="C598" s="1406"/>
      <c r="D598" s="175" t="s">
        <v>31797</v>
      </c>
      <c r="E598" s="907"/>
      <c r="F598" s="907"/>
      <c r="G598" s="907"/>
      <c r="H598" s="907"/>
      <c r="I598" s="907"/>
      <c r="J598" s="907"/>
      <c r="K598" s="907"/>
      <c r="L598" s="1464"/>
      <c r="M598" s="1356"/>
    </row>
    <row r="599" spans="1:13" s="3" customFormat="1" ht="24" customHeight="1">
      <c r="A599" s="1390"/>
      <c r="B599" s="1404"/>
      <c r="C599" s="1406"/>
      <c r="D599" s="175" t="s">
        <v>23883</v>
      </c>
      <c r="E599" s="663"/>
      <c r="F599" s="663"/>
      <c r="G599" s="663"/>
      <c r="H599" s="663"/>
      <c r="I599" s="663"/>
      <c r="J599" s="663"/>
      <c r="K599" s="663"/>
      <c r="L599" s="1464"/>
      <c r="M599" s="1356"/>
    </row>
    <row r="600" spans="1:13" s="3" customFormat="1" ht="15.75" customHeight="1">
      <c r="A600" s="1390"/>
      <c r="B600" s="1404"/>
      <c r="C600" s="1406"/>
      <c r="D600" s="175"/>
      <c r="E600" s="176"/>
      <c r="F600" s="461" t="s">
        <v>23684</v>
      </c>
      <c r="G600" s="461"/>
      <c r="H600" s="461" t="s">
        <v>23685</v>
      </c>
      <c r="I600" s="339"/>
      <c r="J600" s="339"/>
      <c r="K600" s="339"/>
      <c r="L600" s="1464"/>
      <c r="M600" s="1356"/>
    </row>
    <row r="601" spans="1:13" s="3" customFormat="1" ht="18.75" customHeight="1">
      <c r="A601" s="1390"/>
      <c r="B601" s="1404"/>
      <c r="C601" s="1406"/>
      <c r="D601" s="175" t="s">
        <v>23726</v>
      </c>
      <c r="E601" s="176"/>
      <c r="F601" s="486">
        <v>30</v>
      </c>
      <c r="G601" s="486" t="s">
        <v>171</v>
      </c>
      <c r="H601" s="409">
        <v>1.5</v>
      </c>
      <c r="I601" s="486" t="s">
        <v>23657</v>
      </c>
      <c r="J601" s="486">
        <f>ROUND(F601*H601,2)</f>
        <v>45</v>
      </c>
      <c r="K601" s="486" t="s">
        <v>23656</v>
      </c>
      <c r="L601" s="1464"/>
      <c r="M601" s="1356"/>
    </row>
    <row r="602" spans="1:13" s="3" customFormat="1" ht="18.75" customHeight="1">
      <c r="A602" s="1390"/>
      <c r="B602" s="1404"/>
      <c r="C602" s="1406"/>
      <c r="D602" s="175" t="s">
        <v>23727</v>
      </c>
      <c r="E602" s="176"/>
      <c r="F602" s="486">
        <v>30</v>
      </c>
      <c r="G602" s="486" t="s">
        <v>171</v>
      </c>
      <c r="H602" s="409">
        <v>1.5</v>
      </c>
      <c r="I602" s="486" t="s">
        <v>23657</v>
      </c>
      <c r="J602" s="486">
        <f>ROUND(F602*H602,2)</f>
        <v>45</v>
      </c>
      <c r="K602" s="486" t="s">
        <v>23656</v>
      </c>
      <c r="L602" s="1464"/>
      <c r="M602" s="1356"/>
    </row>
    <row r="603" spans="1:13" s="3" customFormat="1" ht="18.75" customHeight="1">
      <c r="A603" s="1390"/>
      <c r="B603" s="1404"/>
      <c r="C603" s="1406"/>
      <c r="D603" s="175" t="s">
        <v>23819</v>
      </c>
      <c r="E603" s="176"/>
      <c r="F603" s="486">
        <v>16</v>
      </c>
      <c r="G603" s="486" t="s">
        <v>171</v>
      </c>
      <c r="H603" s="409">
        <v>3</v>
      </c>
      <c r="I603" s="486" t="s">
        <v>23657</v>
      </c>
      <c r="J603" s="486">
        <f>ROUND(F603*H603,2)</f>
        <v>48</v>
      </c>
      <c r="K603" s="486" t="s">
        <v>23656</v>
      </c>
      <c r="L603" s="1464"/>
      <c r="M603" s="1356"/>
    </row>
    <row r="604" spans="1:13" s="3" customFormat="1" ht="18.75" customHeight="1">
      <c r="A604" s="1390"/>
      <c r="B604" s="1404"/>
      <c r="C604" s="1406"/>
      <c r="D604" s="175" t="s">
        <v>24047</v>
      </c>
      <c r="E604" s="595"/>
      <c r="G604" s="595"/>
      <c r="H604" s="595"/>
      <c r="I604" s="595"/>
      <c r="J604" s="595"/>
      <c r="K604" s="595"/>
      <c r="L604" s="1464"/>
      <c r="M604" s="1356"/>
    </row>
    <row r="605" spans="1:13" s="3" customFormat="1" ht="18.75" customHeight="1">
      <c r="A605" s="1390"/>
      <c r="B605" s="1404"/>
      <c r="C605" s="1406"/>
      <c r="D605" s="461" t="s">
        <v>23822</v>
      </c>
      <c r="E605" s="597"/>
      <c r="F605" s="461" t="s">
        <v>23730</v>
      </c>
      <c r="G605" s="597"/>
      <c r="H605" s="597"/>
      <c r="I605" s="597"/>
      <c r="J605" s="597"/>
      <c r="K605" s="597"/>
      <c r="L605" s="1464"/>
      <c r="M605" s="1356"/>
    </row>
    <row r="606" spans="1:13" s="3" customFormat="1" ht="18.75" customHeight="1">
      <c r="A606" s="1390"/>
      <c r="B606" s="1404"/>
      <c r="C606" s="1406"/>
      <c r="D606" s="598">
        <v>2</v>
      </c>
      <c r="E606" s="599" t="s">
        <v>171</v>
      </c>
      <c r="F606" s="599">
        <v>1.5</v>
      </c>
      <c r="G606" s="600" t="s">
        <v>23821</v>
      </c>
      <c r="H606" s="601">
        <v>2</v>
      </c>
      <c r="I606" s="599" t="s">
        <v>23657</v>
      </c>
      <c r="J606" s="599">
        <f>D606*F606/H606</f>
        <v>1.5</v>
      </c>
      <c r="K606" s="597" t="s">
        <v>23656</v>
      </c>
      <c r="L606" s="1464"/>
      <c r="M606" s="1356"/>
    </row>
    <row r="607" spans="1:13" s="3" customFormat="1" ht="18.75" customHeight="1">
      <c r="A607" s="1390"/>
      <c r="B607" s="1404"/>
      <c r="C607" s="1406"/>
      <c r="D607" s="175" t="s">
        <v>24048</v>
      </c>
      <c r="E607" s="595"/>
      <c r="F607" s="595"/>
      <c r="G607" s="595"/>
      <c r="H607" s="595"/>
      <c r="I607" s="595"/>
      <c r="J607" s="595"/>
      <c r="K607" s="595"/>
      <c r="L607" s="1464"/>
      <c r="M607" s="1356"/>
    </row>
    <row r="608" spans="1:13" s="3" customFormat="1" ht="18.75" customHeight="1">
      <c r="A608" s="1390"/>
      <c r="B608" s="1404"/>
      <c r="C608" s="1406"/>
      <c r="D608" s="598">
        <v>2</v>
      </c>
      <c r="E608" s="599" t="s">
        <v>171</v>
      </c>
      <c r="F608" s="599">
        <v>1.5</v>
      </c>
      <c r="G608" s="600" t="s">
        <v>23821</v>
      </c>
      <c r="H608" s="597">
        <v>2</v>
      </c>
      <c r="I608" s="597" t="s">
        <v>23657</v>
      </c>
      <c r="J608" s="599">
        <f>D608*F608/H608</f>
        <v>1.5</v>
      </c>
      <c r="K608" s="597" t="s">
        <v>23656</v>
      </c>
      <c r="L608" s="1464"/>
      <c r="M608" s="1356"/>
    </row>
    <row r="609" spans="1:13" ht="18.75" customHeight="1">
      <c r="A609" s="1388"/>
      <c r="B609" s="1410"/>
      <c r="C609" s="1377"/>
      <c r="D609" s="356"/>
      <c r="E609" s="357"/>
      <c r="F609" s="357"/>
      <c r="G609" s="357"/>
      <c r="H609" s="376" t="s">
        <v>179</v>
      </c>
      <c r="I609" s="376" t="s">
        <v>23657</v>
      </c>
      <c r="J609" s="596">
        <f>ROUND(SUM(J601:J608),2)</f>
        <v>141</v>
      </c>
      <c r="K609" s="376" t="s">
        <v>23656</v>
      </c>
      <c r="L609" s="1465"/>
      <c r="M609" s="1371"/>
    </row>
    <row r="610" spans="1:13" ht="59.25" customHeight="1">
      <c r="A610" s="1387" t="s">
        <v>31839</v>
      </c>
      <c r="B610" s="1376" t="s">
        <v>13115</v>
      </c>
      <c r="C610" s="1376" t="s">
        <v>23747</v>
      </c>
      <c r="D610" s="1472" t="s">
        <v>24043</v>
      </c>
      <c r="E610" s="1473"/>
      <c r="F610" s="1473"/>
      <c r="G610" s="1473"/>
      <c r="H610" s="1473"/>
      <c r="I610" s="1473"/>
      <c r="J610" s="1473"/>
      <c r="K610" s="1474"/>
      <c r="L610" s="1475" t="s">
        <v>268</v>
      </c>
      <c r="M610" s="1355">
        <f>J613</f>
        <v>9.6</v>
      </c>
    </row>
    <row r="611" spans="1:13" ht="18.75" customHeight="1">
      <c r="A611" s="1390"/>
      <c r="B611" s="1404"/>
      <c r="C611" s="1406"/>
      <c r="D611" s="1411" t="s">
        <v>24044</v>
      </c>
      <c r="E611" s="1411"/>
      <c r="F611" s="1411"/>
      <c r="G611" s="1411"/>
      <c r="H611" s="1411"/>
      <c r="I611" s="1411"/>
      <c r="J611" s="1411"/>
      <c r="K611" s="1411"/>
      <c r="L611" s="1464"/>
      <c r="M611" s="1356"/>
    </row>
    <row r="612" spans="1:13" ht="26.25" customHeight="1">
      <c r="A612" s="1390"/>
      <c r="B612" s="1404"/>
      <c r="C612" s="1406"/>
      <c r="D612" s="175"/>
      <c r="E612" s="1412" t="s">
        <v>24045</v>
      </c>
      <c r="F612" s="1412"/>
      <c r="G612" s="461"/>
      <c r="H612" s="461" t="s">
        <v>24046</v>
      </c>
      <c r="I612" s="762"/>
      <c r="J612" s="762"/>
      <c r="K612" s="762"/>
      <c r="L612" s="1464"/>
      <c r="M612" s="1356"/>
    </row>
    <row r="613" spans="1:13" ht="18.75" customHeight="1">
      <c r="A613" s="1390"/>
      <c r="B613" s="1404"/>
      <c r="C613" s="1406"/>
      <c r="D613" s="175"/>
      <c r="E613" s="1413">
        <v>2.4</v>
      </c>
      <c r="F613" s="1413"/>
      <c r="G613" s="486" t="s">
        <v>171</v>
      </c>
      <c r="H613" s="486">
        <v>4</v>
      </c>
      <c r="I613" s="486" t="s">
        <v>23657</v>
      </c>
      <c r="J613" s="487">
        <f>ROUND(E613*H613,2)</f>
        <v>9.6</v>
      </c>
      <c r="K613" s="487" t="s">
        <v>268</v>
      </c>
      <c r="L613" s="1464"/>
      <c r="M613" s="1356"/>
    </row>
    <row r="614" spans="1:13" ht="29.25" customHeight="1">
      <c r="A614" s="1414" t="s">
        <v>31840</v>
      </c>
      <c r="B614" s="1407" t="s">
        <v>13399</v>
      </c>
      <c r="C614" s="1407" t="s">
        <v>23747</v>
      </c>
      <c r="D614" s="1359" t="s">
        <v>31903</v>
      </c>
      <c r="E614" s="1360"/>
      <c r="F614" s="1360"/>
      <c r="G614" s="1360"/>
      <c r="H614" s="1360"/>
      <c r="I614" s="1360"/>
      <c r="J614" s="1360"/>
      <c r="K614" s="1361"/>
      <c r="L614" s="1479" t="s">
        <v>23656</v>
      </c>
      <c r="M614" s="1355">
        <f>J617</f>
        <v>1</v>
      </c>
    </row>
    <row r="615" spans="1:13" ht="18.75" customHeight="1">
      <c r="A615" s="1415"/>
      <c r="B615" s="1416"/>
      <c r="C615" s="1398"/>
      <c r="D615" s="1467" t="s">
        <v>31897</v>
      </c>
      <c r="E615" s="1468"/>
      <c r="F615" s="1468"/>
      <c r="G615" s="1468"/>
      <c r="H615" s="1468"/>
      <c r="I615" s="1468"/>
      <c r="J615" s="1468"/>
      <c r="K615" s="1469"/>
      <c r="L615" s="1480"/>
      <c r="M615" s="1356"/>
    </row>
    <row r="616" spans="1:13" ht="18.75" customHeight="1">
      <c r="A616" s="1415"/>
      <c r="B616" s="1416"/>
      <c r="C616" s="1398"/>
      <c r="D616" s="461" t="s">
        <v>31883</v>
      </c>
      <c r="E616" s="966"/>
      <c r="F616" s="461" t="s">
        <v>23684</v>
      </c>
      <c r="G616" s="461"/>
      <c r="H616" s="461" t="s">
        <v>23685</v>
      </c>
      <c r="I616" s="339"/>
      <c r="J616" s="339"/>
      <c r="K616" s="339"/>
      <c r="L616" s="1480"/>
      <c r="M616" s="1356"/>
    </row>
    <row r="617" spans="1:13" ht="18.75" customHeight="1">
      <c r="A617" s="1415"/>
      <c r="B617" s="1416"/>
      <c r="C617" s="1398"/>
      <c r="D617" s="463">
        <v>2</v>
      </c>
      <c r="E617" s="922" t="s">
        <v>171</v>
      </c>
      <c r="F617" s="967">
        <v>1</v>
      </c>
      <c r="G617" s="967" t="s">
        <v>171</v>
      </c>
      <c r="H617" s="967">
        <v>0.5</v>
      </c>
      <c r="I617" s="967" t="s">
        <v>23657</v>
      </c>
      <c r="J617" s="487">
        <f>ROUND(D617*F617*H617,2)</f>
        <v>1</v>
      </c>
      <c r="K617" s="487" t="s">
        <v>23656</v>
      </c>
      <c r="L617" s="1480"/>
      <c r="M617" s="1356"/>
    </row>
    <row r="618" spans="1:13" ht="45" customHeight="1">
      <c r="A618" s="1387" t="s">
        <v>31904</v>
      </c>
      <c r="B618" s="1376" t="s">
        <v>12439</v>
      </c>
      <c r="C618" s="1376" t="s">
        <v>23747</v>
      </c>
      <c r="D618" s="1472" t="s">
        <v>24049</v>
      </c>
      <c r="E618" s="1473"/>
      <c r="F618" s="1473"/>
      <c r="G618" s="1473"/>
      <c r="H618" s="1473"/>
      <c r="I618" s="1473"/>
      <c r="J618" s="1473"/>
      <c r="K618" s="1474"/>
      <c r="L618" s="1475" t="s">
        <v>23656</v>
      </c>
      <c r="M618" s="1355">
        <f>J627</f>
        <v>5.85</v>
      </c>
    </row>
    <row r="619" spans="1:13" ht="64.5" customHeight="1">
      <c r="A619" s="1390"/>
      <c r="B619" s="1404"/>
      <c r="C619" s="1406"/>
      <c r="D619" s="1476" t="s">
        <v>24053</v>
      </c>
      <c r="E619" s="1477"/>
      <c r="F619" s="1477"/>
      <c r="G619" s="1477"/>
      <c r="H619" s="1477"/>
      <c r="I619" s="1477"/>
      <c r="J619" s="1477"/>
      <c r="K619" s="1478"/>
      <c r="L619" s="1464"/>
      <c r="M619" s="1356"/>
    </row>
    <row r="620" spans="1:13" ht="18.75" customHeight="1">
      <c r="A620" s="1390"/>
      <c r="B620" s="1404"/>
      <c r="C620" s="1406"/>
      <c r="D620" s="175" t="s">
        <v>24052</v>
      </c>
      <c r="E620" s="762"/>
      <c r="F620" s="762"/>
      <c r="G620" s="762"/>
      <c r="H620" s="762"/>
      <c r="I620" s="762"/>
      <c r="J620" s="762"/>
      <c r="K620" s="762"/>
      <c r="L620" s="1464"/>
      <c r="M620" s="1356"/>
    </row>
    <row r="621" spans="1:13" ht="18.75" customHeight="1">
      <c r="A621" s="1390"/>
      <c r="B621" s="1404"/>
      <c r="C621" s="1406"/>
      <c r="D621" s="716" t="s">
        <v>24050</v>
      </c>
      <c r="E621" s="762"/>
      <c r="F621" s="461" t="s">
        <v>23684</v>
      </c>
      <c r="G621" s="461"/>
      <c r="H621" s="461" t="s">
        <v>23698</v>
      </c>
      <c r="I621" s="339"/>
      <c r="J621" s="339"/>
      <c r="K621" s="339"/>
      <c r="L621" s="1464"/>
      <c r="M621" s="1356"/>
    </row>
    <row r="622" spans="1:13" ht="18.75" customHeight="1">
      <c r="A622" s="1390"/>
      <c r="B622" s="1404"/>
      <c r="C622" s="1406"/>
      <c r="D622" s="35">
        <v>8</v>
      </c>
      <c r="E622" s="597" t="s">
        <v>171</v>
      </c>
      <c r="F622" s="486">
        <v>2.1</v>
      </c>
      <c r="G622" s="486" t="s">
        <v>171</v>
      </c>
      <c r="H622" s="409">
        <v>0.3</v>
      </c>
      <c r="I622" s="486" t="s">
        <v>23657</v>
      </c>
      <c r="J622" s="486">
        <f>ROUND(D622*F622*H622,2)</f>
        <v>5.04</v>
      </c>
      <c r="K622" s="486" t="s">
        <v>23656</v>
      </c>
      <c r="L622" s="1464"/>
      <c r="M622" s="1356"/>
    </row>
    <row r="623" spans="1:13" ht="18.75" customHeight="1">
      <c r="A623" s="1390"/>
      <c r="B623" s="1404"/>
      <c r="C623" s="1406"/>
      <c r="D623" s="175"/>
      <c r="E623" s="762"/>
      <c r="F623" s="486"/>
      <c r="G623" s="486"/>
      <c r="H623" s="409"/>
      <c r="I623" s="486"/>
      <c r="J623" s="486"/>
      <c r="K623" s="486"/>
      <c r="L623" s="1464"/>
      <c r="M623" s="1356"/>
    </row>
    <row r="624" spans="1:13" ht="18.75" customHeight="1">
      <c r="A624" s="1390"/>
      <c r="B624" s="1404"/>
      <c r="C624" s="1406"/>
      <c r="D624" s="339" t="s">
        <v>24051</v>
      </c>
      <c r="E624" s="597"/>
      <c r="F624" s="486"/>
      <c r="G624" s="486"/>
      <c r="H624" s="486"/>
      <c r="I624" s="486"/>
      <c r="J624" s="487"/>
      <c r="K624" s="487"/>
      <c r="L624" s="1464"/>
      <c r="M624" s="1356"/>
    </row>
    <row r="625" spans="1:13" ht="18.75" customHeight="1">
      <c r="A625" s="1390"/>
      <c r="B625" s="1404"/>
      <c r="C625" s="1406"/>
      <c r="D625" s="716" t="s">
        <v>24050</v>
      </c>
      <c r="E625" s="762"/>
      <c r="F625" s="461" t="s">
        <v>23684</v>
      </c>
      <c r="G625" s="461"/>
      <c r="H625" s="461" t="s">
        <v>23698</v>
      </c>
      <c r="I625" s="339"/>
      <c r="J625" s="339"/>
      <c r="K625" s="339"/>
      <c r="L625" s="1464"/>
      <c r="M625" s="1356"/>
    </row>
    <row r="626" spans="1:13" ht="18.75" customHeight="1">
      <c r="A626" s="1390"/>
      <c r="B626" s="1404"/>
      <c r="C626" s="1406"/>
      <c r="D626" s="35">
        <v>3</v>
      </c>
      <c r="E626" s="597" t="s">
        <v>171</v>
      </c>
      <c r="F626" s="486">
        <v>0.9</v>
      </c>
      <c r="G626" s="486" t="s">
        <v>171</v>
      </c>
      <c r="H626" s="409">
        <v>0.3</v>
      </c>
      <c r="I626" s="486" t="s">
        <v>23657</v>
      </c>
      <c r="J626" s="486">
        <f>ROUND(D626*F626*H626,2)</f>
        <v>0.81</v>
      </c>
      <c r="K626" s="486" t="s">
        <v>23656</v>
      </c>
      <c r="L626" s="1464"/>
      <c r="M626" s="1356"/>
    </row>
    <row r="627" spans="1:13" ht="18.75" customHeight="1">
      <c r="A627" s="1388"/>
      <c r="B627" s="1410"/>
      <c r="C627" s="1377"/>
      <c r="D627" s="817"/>
      <c r="E627" s="818"/>
      <c r="F627" s="489"/>
      <c r="G627" s="489"/>
      <c r="H627" s="376" t="s">
        <v>179</v>
      </c>
      <c r="I627" s="376" t="s">
        <v>23657</v>
      </c>
      <c r="J627" s="596">
        <f>ROUND(SUM(J621:J626),2)</f>
        <v>5.85</v>
      </c>
      <c r="K627" s="376" t="s">
        <v>23656</v>
      </c>
      <c r="L627" s="1465"/>
      <c r="M627" s="1371"/>
    </row>
    <row r="628" spans="1:13" ht="13.5" thickBot="1"/>
    <row r="629" spans="1:13" ht="19.5" customHeight="1" thickBot="1">
      <c r="A629" s="1239">
        <v>17</v>
      </c>
      <c r="B629" s="1240"/>
      <c r="C629" s="1240"/>
      <c r="D629" s="178" t="s">
        <v>16</v>
      </c>
      <c r="E629" s="178"/>
      <c r="F629" s="178"/>
      <c r="G629" s="178"/>
      <c r="H629" s="178"/>
      <c r="I629" s="178"/>
      <c r="J629" s="178"/>
      <c r="K629" s="178"/>
      <c r="L629" s="522"/>
      <c r="M629" s="1051"/>
    </row>
    <row r="630" spans="1:13" ht="19.5" customHeight="1">
      <c r="A630" s="1258" t="s">
        <v>24005</v>
      </c>
      <c r="B630" s="1259"/>
      <c r="C630" s="1259"/>
      <c r="D630" s="11" t="s">
        <v>19</v>
      </c>
      <c r="E630" s="11"/>
      <c r="F630" s="11"/>
      <c r="G630" s="11"/>
      <c r="H630" s="11"/>
      <c r="I630" s="11"/>
      <c r="J630" s="11"/>
      <c r="K630" s="11"/>
      <c r="L630" s="361"/>
      <c r="M630" s="1055"/>
    </row>
    <row r="631" spans="1:13" ht="58.5" customHeight="1">
      <c r="A631" s="1404" t="s">
        <v>31841</v>
      </c>
      <c r="B631" s="1406" t="s">
        <v>242</v>
      </c>
      <c r="C631" s="1376" t="s">
        <v>23747</v>
      </c>
      <c r="D631" s="1473" t="s">
        <v>24033</v>
      </c>
      <c r="E631" s="1473"/>
      <c r="F631" s="1473"/>
      <c r="G631" s="1473"/>
      <c r="H631" s="1473"/>
      <c r="I631" s="1473"/>
      <c r="J631" s="1473"/>
      <c r="K631" s="1473"/>
      <c r="L631" s="1449" t="s">
        <v>23656</v>
      </c>
      <c r="M631" s="1448">
        <f>J645</f>
        <v>91.17</v>
      </c>
    </row>
    <row r="632" spans="1:13" ht="15.75" customHeight="1">
      <c r="A632" s="1404"/>
      <c r="B632" s="1404"/>
      <c r="C632" s="1406"/>
      <c r="F632" s="461" t="s">
        <v>23684</v>
      </c>
      <c r="G632" s="461"/>
      <c r="H632" s="461" t="s">
        <v>23685</v>
      </c>
      <c r="L632" s="1386"/>
      <c r="M632" s="1448"/>
    </row>
    <row r="633" spans="1:13" ht="15.75" customHeight="1">
      <c r="A633" s="1404"/>
      <c r="B633" s="1404"/>
      <c r="C633" s="1406"/>
      <c r="D633" s="339" t="s">
        <v>31868</v>
      </c>
      <c r="E633" s="339"/>
      <c r="F633" s="409"/>
      <c r="G633" s="691"/>
      <c r="H633" s="409"/>
      <c r="I633" s="690"/>
      <c r="J633" s="447"/>
      <c r="K633" s="690"/>
      <c r="L633" s="1386"/>
      <c r="M633" s="1448"/>
    </row>
    <row r="634" spans="1:13" ht="23.25" customHeight="1">
      <c r="A634" s="1404"/>
      <c r="B634" s="1404"/>
      <c r="C634" s="1406"/>
      <c r="D634" s="339" t="s">
        <v>23827</v>
      </c>
      <c r="E634" s="339"/>
      <c r="F634" s="409">
        <f>ROUND((3+0.4)*2,2)</f>
        <v>6.8</v>
      </c>
      <c r="G634" s="691" t="s">
        <v>171</v>
      </c>
      <c r="H634" s="409">
        <v>0.15</v>
      </c>
      <c r="I634" s="690" t="s">
        <v>23657</v>
      </c>
      <c r="J634" s="447">
        <f>ROUND(F634*H634,2)</f>
        <v>1.02</v>
      </c>
      <c r="K634" s="688" t="s">
        <v>23656</v>
      </c>
      <c r="L634" s="1386"/>
      <c r="M634" s="1448"/>
    </row>
    <row r="635" spans="1:13" ht="23.25" customHeight="1">
      <c r="A635" s="1404"/>
      <c r="B635" s="1404"/>
      <c r="C635" s="1406"/>
      <c r="D635" s="339" t="s">
        <v>23828</v>
      </c>
      <c r="E635" s="339"/>
      <c r="F635" s="409">
        <f>ROUND((3+0.4)*2,2)</f>
        <v>6.8</v>
      </c>
      <c r="G635" s="691" t="s">
        <v>171</v>
      </c>
      <c r="H635" s="409">
        <v>0.15</v>
      </c>
      <c r="I635" s="690" t="s">
        <v>23657</v>
      </c>
      <c r="J635" s="447">
        <f>ROUND(F635*H635,2)</f>
        <v>1.02</v>
      </c>
      <c r="K635" s="688" t="s">
        <v>23656</v>
      </c>
      <c r="L635" s="1386"/>
      <c r="M635" s="1448"/>
    </row>
    <row r="636" spans="1:13" ht="20.25" customHeight="1">
      <c r="A636" s="1404"/>
      <c r="B636" s="1404"/>
      <c r="C636" s="1406"/>
      <c r="D636" s="339"/>
      <c r="E636" s="339"/>
      <c r="F636" s="409"/>
      <c r="G636" s="691"/>
      <c r="H636" s="409"/>
      <c r="I636" s="690"/>
      <c r="J636" s="335"/>
      <c r="K636" s="688"/>
      <c r="L636" s="1386"/>
      <c r="M636" s="1448"/>
    </row>
    <row r="637" spans="1:13" ht="20.25" customHeight="1">
      <c r="A637" s="1404"/>
      <c r="B637" s="1404"/>
      <c r="C637" s="1406"/>
      <c r="D637" s="339" t="s">
        <v>31865</v>
      </c>
      <c r="E637" s="339"/>
      <c r="F637" s="409"/>
      <c r="G637" s="726"/>
      <c r="H637" s="409"/>
      <c r="I637" s="724"/>
      <c r="J637" s="447"/>
      <c r="K637" s="724"/>
      <c r="L637" s="1386"/>
      <c r="M637" s="1448"/>
    </row>
    <row r="638" spans="1:13" ht="20.25" customHeight="1">
      <c r="A638" s="1404"/>
      <c r="B638" s="1404"/>
      <c r="C638" s="1406"/>
      <c r="D638" s="339" t="s">
        <v>23812</v>
      </c>
      <c r="E638" s="339"/>
      <c r="F638" s="409">
        <v>9.1</v>
      </c>
      <c r="G638" s="691" t="s">
        <v>171</v>
      </c>
      <c r="H638" s="409">
        <v>3.35</v>
      </c>
      <c r="I638" s="690" t="s">
        <v>23657</v>
      </c>
      <c r="J638" s="447">
        <f>ROUND(F638*H638,2)</f>
        <v>30.49</v>
      </c>
      <c r="K638" s="688" t="s">
        <v>23656</v>
      </c>
      <c r="L638" s="1386"/>
      <c r="M638" s="1448"/>
    </row>
    <row r="639" spans="1:13" ht="20.25" customHeight="1">
      <c r="A639" s="1404"/>
      <c r="B639" s="1404"/>
      <c r="C639" s="1406"/>
      <c r="D639" s="339" t="s">
        <v>23813</v>
      </c>
      <c r="E639" s="339"/>
      <c r="F639" s="409">
        <v>9.1</v>
      </c>
      <c r="G639" s="691" t="s">
        <v>171</v>
      </c>
      <c r="H639" s="409">
        <v>3.35</v>
      </c>
      <c r="I639" s="690" t="s">
        <v>23657</v>
      </c>
      <c r="J639" s="447">
        <f>ROUND(F639*H639,2)</f>
        <v>30.49</v>
      </c>
      <c r="K639" s="688" t="s">
        <v>23656</v>
      </c>
      <c r="L639" s="1386"/>
      <c r="M639" s="1448"/>
    </row>
    <row r="640" spans="1:13" ht="20.25" customHeight="1">
      <c r="A640" s="1404"/>
      <c r="B640" s="1404"/>
      <c r="C640" s="1406"/>
      <c r="D640" s="339" t="s">
        <v>23814</v>
      </c>
      <c r="E640" s="339"/>
      <c r="F640" s="409">
        <v>2.5499999999999998</v>
      </c>
      <c r="G640" s="691" t="s">
        <v>171</v>
      </c>
      <c r="H640" s="409">
        <v>1.55</v>
      </c>
      <c r="I640" s="690" t="s">
        <v>23657</v>
      </c>
      <c r="J640" s="447">
        <f>ROUND(F640*H640,2)</f>
        <v>3.95</v>
      </c>
      <c r="K640" s="688" t="s">
        <v>23656</v>
      </c>
      <c r="L640" s="1386"/>
      <c r="M640" s="1448"/>
    </row>
    <row r="641" spans="1:13" ht="20.25" customHeight="1">
      <c r="A641" s="1404"/>
      <c r="B641" s="1404"/>
      <c r="C641" s="1406"/>
      <c r="D641" s="339" t="s">
        <v>23815</v>
      </c>
      <c r="E641" s="339"/>
      <c r="F641" s="409">
        <v>1.55</v>
      </c>
      <c r="G641" s="691" t="s">
        <v>171</v>
      </c>
      <c r="H641" s="409">
        <v>0.8</v>
      </c>
      <c r="I641" s="690" t="s">
        <v>23657</v>
      </c>
      <c r="J641" s="447">
        <f>ROUND(F641*H641,2)</f>
        <v>1.24</v>
      </c>
      <c r="K641" s="690" t="s">
        <v>23656</v>
      </c>
      <c r="L641" s="1386"/>
      <c r="M641" s="1448"/>
    </row>
    <row r="642" spans="1:13" ht="15" customHeight="1">
      <c r="A642" s="1404"/>
      <c r="B642" s="1404"/>
      <c r="C642" s="1406"/>
      <c r="D642" s="339"/>
      <c r="E642" s="339"/>
      <c r="F642" s="409"/>
      <c r="G642" s="1046"/>
      <c r="H642" s="409"/>
      <c r="I642" s="1045"/>
      <c r="J642" s="447"/>
      <c r="K642" s="1045"/>
      <c r="L642" s="1386"/>
      <c r="M642" s="1448"/>
    </row>
    <row r="643" spans="1:13" ht="20.25" customHeight="1">
      <c r="A643" s="1404"/>
      <c r="B643" s="1404"/>
      <c r="C643" s="1406"/>
      <c r="D643" s="339" t="s">
        <v>31933</v>
      </c>
      <c r="E643" s="339"/>
      <c r="F643" s="409"/>
      <c r="G643" s="1046"/>
      <c r="H643" s="409"/>
      <c r="I643" s="1045"/>
      <c r="J643" s="447"/>
      <c r="K643" s="1045"/>
      <c r="L643" s="1386"/>
      <c r="M643" s="1448"/>
    </row>
    <row r="644" spans="1:13" ht="20.25" customHeight="1">
      <c r="A644" s="1404"/>
      <c r="B644" s="1404"/>
      <c r="C644" s="1406"/>
      <c r="D644" s="339" t="s">
        <v>31934</v>
      </c>
      <c r="E644" s="339"/>
      <c r="F644" s="409">
        <f>(2.55+1.55+2.55+1.55)</f>
        <v>8.1999999999999993</v>
      </c>
      <c r="G644" s="1046" t="s">
        <v>171</v>
      </c>
      <c r="H644" s="409">
        <v>2.8</v>
      </c>
      <c r="I644" s="1045" t="s">
        <v>23657</v>
      </c>
      <c r="J644" s="447">
        <f>ROUND(F644*H644,2)</f>
        <v>22.96</v>
      </c>
      <c r="K644" s="1045" t="s">
        <v>23656</v>
      </c>
      <c r="L644" s="1386"/>
      <c r="M644" s="1448"/>
    </row>
    <row r="645" spans="1:13" ht="25.5" customHeight="1">
      <c r="A645" s="1404"/>
      <c r="B645" s="1404"/>
      <c r="C645" s="1406"/>
      <c r="H645" s="23" t="s">
        <v>179</v>
      </c>
      <c r="I645" s="23" t="s">
        <v>23657</v>
      </c>
      <c r="J645" s="805">
        <f>SUM(J634:J644)</f>
        <v>91.17</v>
      </c>
      <c r="K645" s="23" t="s">
        <v>23656</v>
      </c>
      <c r="L645" s="1386"/>
      <c r="M645" s="1448"/>
    </row>
    <row r="646" spans="1:13" ht="46.5" customHeight="1">
      <c r="A646" s="1376" t="s">
        <v>31842</v>
      </c>
      <c r="B646" s="1407" t="s">
        <v>109</v>
      </c>
      <c r="C646" s="1376" t="s">
        <v>23747</v>
      </c>
      <c r="D646" s="1472" t="s">
        <v>31909</v>
      </c>
      <c r="E646" s="1473"/>
      <c r="F646" s="1473"/>
      <c r="G646" s="1473"/>
      <c r="H646" s="1473"/>
      <c r="I646" s="1473"/>
      <c r="J646" s="1473"/>
      <c r="K646" s="1473"/>
      <c r="L646" s="1391" t="s">
        <v>23656</v>
      </c>
      <c r="M646" s="1408">
        <f>J680</f>
        <v>885.28</v>
      </c>
    </row>
    <row r="647" spans="1:13" ht="20.25" customHeight="1">
      <c r="A647" s="1399"/>
      <c r="B647" s="1485"/>
      <c r="C647" s="1399"/>
      <c r="D647" s="689"/>
      <c r="E647" s="689"/>
      <c r="F647" s="461" t="s">
        <v>23684</v>
      </c>
      <c r="G647" s="461"/>
      <c r="H647" s="461" t="s">
        <v>23685</v>
      </c>
      <c r="I647" s="339"/>
      <c r="J647" s="339"/>
      <c r="K647" s="339"/>
      <c r="L647" s="1385"/>
      <c r="M647" s="1409"/>
    </row>
    <row r="648" spans="1:13" ht="20.25" customHeight="1">
      <c r="A648" s="1399"/>
      <c r="B648" s="1485"/>
      <c r="C648" s="1399"/>
      <c r="D648" s="339" t="s">
        <v>31932</v>
      </c>
      <c r="E648" s="1044"/>
      <c r="F648" s="461"/>
      <c r="G648" s="461"/>
      <c r="H648" s="461"/>
      <c r="I648" s="339"/>
      <c r="J648" s="339"/>
      <c r="K648" s="339"/>
      <c r="L648" s="1385"/>
      <c r="M648" s="1409"/>
    </row>
    <row r="649" spans="1:13" ht="35.25" customHeight="1">
      <c r="A649" s="1399"/>
      <c r="B649" s="1485"/>
      <c r="C649" s="1399"/>
      <c r="D649" s="1447" t="s">
        <v>23941</v>
      </c>
      <c r="E649" s="1405"/>
      <c r="F649" s="463">
        <f>ROUND(40.88+26.25+6.19+44.36,2)</f>
        <v>117.68</v>
      </c>
      <c r="G649" s="950" t="s">
        <v>171</v>
      </c>
      <c r="H649" s="950">
        <v>2</v>
      </c>
      <c r="I649" s="950" t="s">
        <v>23657</v>
      </c>
      <c r="J649" s="950">
        <f>ROUND(F649*H649,2)</f>
        <v>235.36</v>
      </c>
      <c r="K649" s="950" t="s">
        <v>23656</v>
      </c>
      <c r="L649" s="1385"/>
      <c r="M649" s="1409"/>
    </row>
    <row r="650" spans="1:13" ht="35.25" customHeight="1">
      <c r="A650" s="1399"/>
      <c r="B650" s="1485"/>
      <c r="C650" s="1399"/>
      <c r="D650" s="1447" t="s">
        <v>23942</v>
      </c>
      <c r="E650" s="1405"/>
      <c r="F650" s="463">
        <f>ROUND(40.88+26.25+6.19,2)</f>
        <v>73.319999999999993</v>
      </c>
      <c r="G650" s="950" t="s">
        <v>171</v>
      </c>
      <c r="H650" s="950">
        <v>2</v>
      </c>
      <c r="I650" s="950" t="s">
        <v>23657</v>
      </c>
      <c r="J650" s="950">
        <f>ROUND(F650*H650,2)</f>
        <v>146.63999999999999</v>
      </c>
      <c r="K650" s="950" t="s">
        <v>23656</v>
      </c>
      <c r="L650" s="1385"/>
      <c r="M650" s="1409"/>
    </row>
    <row r="651" spans="1:13" ht="20.25" customHeight="1">
      <c r="A651" s="1399"/>
      <c r="B651" s="1485"/>
      <c r="C651" s="1399"/>
      <c r="D651" s="614"/>
      <c r="E651" s="956"/>
      <c r="F651" s="956"/>
      <c r="G651" s="956"/>
      <c r="H651" s="956"/>
      <c r="I651" s="956"/>
      <c r="J651" s="956"/>
      <c r="K651" s="956"/>
      <c r="L651" s="1385"/>
      <c r="M651" s="1409"/>
    </row>
    <row r="652" spans="1:13" ht="20.25" customHeight="1">
      <c r="A652" s="1399"/>
      <c r="B652" s="1485"/>
      <c r="C652" s="1399"/>
      <c r="D652" s="339" t="s">
        <v>31869</v>
      </c>
      <c r="E652" s="339"/>
      <c r="F652" s="950"/>
      <c r="G652" s="463"/>
      <c r="H652" s="950"/>
      <c r="I652" s="922"/>
      <c r="J652" s="804"/>
      <c r="K652" s="922"/>
      <c r="L652" s="1385"/>
      <c r="M652" s="1409"/>
    </row>
    <row r="653" spans="1:13" ht="35.25" customHeight="1">
      <c r="A653" s="1399"/>
      <c r="B653" s="1485"/>
      <c r="C653" s="1399"/>
      <c r="D653" s="1405" t="s">
        <v>24019</v>
      </c>
      <c r="E653" s="1405"/>
      <c r="F653" s="950">
        <f>ROUND(2.5+2.7+2.5+2.7,2)</f>
        <v>10.4</v>
      </c>
      <c r="G653" s="463" t="s">
        <v>171</v>
      </c>
      <c r="H653" s="950">
        <v>1.68</v>
      </c>
      <c r="I653" s="922" t="s">
        <v>23657</v>
      </c>
      <c r="J653" s="804">
        <f>ROUND(F653*H653,2)</f>
        <v>17.47</v>
      </c>
      <c r="K653" s="947" t="s">
        <v>23656</v>
      </c>
      <c r="L653" s="1385"/>
      <c r="M653" s="1409"/>
    </row>
    <row r="654" spans="1:13" ht="35.25" customHeight="1">
      <c r="A654" s="1399"/>
      <c r="B654" s="1485"/>
      <c r="C654" s="1399"/>
      <c r="D654" s="1447" t="s">
        <v>31862</v>
      </c>
      <c r="E654" s="1405"/>
      <c r="F654" s="950">
        <f>(3+2.5+2.5)</f>
        <v>8</v>
      </c>
      <c r="G654" s="463" t="s">
        <v>171</v>
      </c>
      <c r="H654" s="950">
        <v>0.15</v>
      </c>
      <c r="I654" s="922" t="s">
        <v>23657</v>
      </c>
      <c r="J654" s="804">
        <f>ROUND(F654*H654,2)</f>
        <v>1.2</v>
      </c>
      <c r="K654" s="947" t="s">
        <v>23656</v>
      </c>
      <c r="L654" s="1385"/>
      <c r="M654" s="1409"/>
    </row>
    <row r="655" spans="1:13" ht="20.25" customHeight="1">
      <c r="A655" s="1399"/>
      <c r="B655" s="1485"/>
      <c r="C655" s="1399"/>
      <c r="D655" s="614"/>
      <c r="E655" s="956"/>
      <c r="F655" s="956"/>
      <c r="G655" s="956"/>
      <c r="H655" s="956"/>
      <c r="I655" s="956"/>
      <c r="J655" s="956"/>
      <c r="K655" s="956"/>
      <c r="L655" s="1385"/>
      <c r="M655" s="1409"/>
    </row>
    <row r="656" spans="1:13" ht="20.25" customHeight="1">
      <c r="A656" s="1399"/>
      <c r="B656" s="1485"/>
      <c r="C656" s="1399"/>
      <c r="D656" s="339" t="s">
        <v>31866</v>
      </c>
      <c r="E656" s="974"/>
      <c r="F656" s="409"/>
      <c r="G656" s="691"/>
      <c r="H656" s="409"/>
      <c r="I656" s="690"/>
      <c r="J656" s="447"/>
      <c r="K656" s="690"/>
      <c r="L656" s="1385"/>
      <c r="M656" s="1409"/>
    </row>
    <row r="657" spans="1:13" ht="34.5" customHeight="1">
      <c r="A657" s="1399"/>
      <c r="B657" s="1485"/>
      <c r="C657" s="1399"/>
      <c r="D657" s="1447" t="s">
        <v>23948</v>
      </c>
      <c r="E657" s="1405"/>
      <c r="F657" s="409">
        <f>ROUND(21.35+3.95+3.95,2)</f>
        <v>29.25</v>
      </c>
      <c r="G657" s="691" t="s">
        <v>171</v>
      </c>
      <c r="H657" s="409">
        <v>0.3</v>
      </c>
      <c r="I657" s="690" t="s">
        <v>23657</v>
      </c>
      <c r="J657" s="447">
        <f>ROUND(F657*H657,2)</f>
        <v>8.7799999999999994</v>
      </c>
      <c r="K657" s="690" t="s">
        <v>23656</v>
      </c>
      <c r="L657" s="1385"/>
      <c r="M657" s="1409"/>
    </row>
    <row r="658" spans="1:13" ht="48.75" customHeight="1">
      <c r="A658" s="1399"/>
      <c r="B658" s="1485"/>
      <c r="C658" s="1399"/>
      <c r="D658" s="1447" t="s">
        <v>23949</v>
      </c>
      <c r="E658" s="1405"/>
      <c r="F658" s="409">
        <f>ROUND(20.38*2,2)</f>
        <v>40.76</v>
      </c>
      <c r="G658" s="691" t="s">
        <v>171</v>
      </c>
      <c r="H658" s="409">
        <v>0.89</v>
      </c>
      <c r="I658" s="690" t="s">
        <v>23657</v>
      </c>
      <c r="J658" s="447">
        <f>ROUND(F658*H658,2)</f>
        <v>36.28</v>
      </c>
      <c r="K658" s="690" t="s">
        <v>23656</v>
      </c>
      <c r="L658" s="1385"/>
      <c r="M658" s="1409"/>
    </row>
    <row r="659" spans="1:13" ht="20.25" customHeight="1">
      <c r="A659" s="1399"/>
      <c r="B659" s="1485"/>
      <c r="C659" s="1399"/>
      <c r="D659" s="339" t="s">
        <v>23950</v>
      </c>
      <c r="E659" s="974"/>
      <c r="F659" s="690">
        <v>20.38</v>
      </c>
      <c r="G659" s="691" t="s">
        <v>171</v>
      </c>
      <c r="H659" s="690">
        <v>4.09</v>
      </c>
      <c r="I659" s="690" t="s">
        <v>23657</v>
      </c>
      <c r="J659" s="447">
        <f t="shared" ref="J659:J660" si="12">ROUND(F659*H659,2)</f>
        <v>83.35</v>
      </c>
      <c r="K659" s="690" t="s">
        <v>23656</v>
      </c>
      <c r="L659" s="1385"/>
      <c r="M659" s="1409"/>
    </row>
    <row r="660" spans="1:13" ht="20.25" customHeight="1">
      <c r="A660" s="1399"/>
      <c r="B660" s="1485"/>
      <c r="C660" s="1399"/>
      <c r="D660" s="339" t="s">
        <v>23951</v>
      </c>
      <c r="E660" s="974"/>
      <c r="F660" s="690">
        <v>20.38</v>
      </c>
      <c r="G660" s="691" t="s">
        <v>171</v>
      </c>
      <c r="H660" s="690">
        <v>4.09</v>
      </c>
      <c r="I660" s="690" t="s">
        <v>23657</v>
      </c>
      <c r="J660" s="447">
        <f t="shared" si="12"/>
        <v>83.35</v>
      </c>
      <c r="K660" s="690" t="s">
        <v>23656</v>
      </c>
      <c r="L660" s="1385"/>
      <c r="M660" s="1409"/>
    </row>
    <row r="661" spans="1:13" ht="20.25" customHeight="1">
      <c r="A661" s="1399"/>
      <c r="B661" s="1485"/>
      <c r="C661" s="1399"/>
      <c r="D661" s="339" t="s">
        <v>23952</v>
      </c>
      <c r="E661" s="974"/>
      <c r="F661" s="690">
        <v>20.38</v>
      </c>
      <c r="G661" s="691" t="s">
        <v>171</v>
      </c>
      <c r="H661" s="335">
        <v>3.2</v>
      </c>
      <c r="I661" s="690" t="s">
        <v>23657</v>
      </c>
      <c r="J661" s="447">
        <f>ROUND(F661*H661,2)</f>
        <v>65.22</v>
      </c>
      <c r="K661" s="690" t="s">
        <v>23656</v>
      </c>
      <c r="L661" s="1385"/>
      <c r="M661" s="1409"/>
    </row>
    <row r="662" spans="1:13" ht="20.25" customHeight="1">
      <c r="A662" s="1399"/>
      <c r="B662" s="1485"/>
      <c r="C662" s="1399"/>
      <c r="D662" s="339"/>
      <c r="E662" s="974"/>
      <c r="F662" s="689"/>
      <c r="G662" s="689"/>
      <c r="H662" s="689"/>
      <c r="I662" s="689"/>
      <c r="J662" s="717"/>
      <c r="K662" s="689"/>
      <c r="L662" s="1385"/>
      <c r="M662" s="1409"/>
    </row>
    <row r="663" spans="1:13" ht="20.25" customHeight="1">
      <c r="A663" s="1399"/>
      <c r="B663" s="1485"/>
      <c r="C663" s="1399"/>
      <c r="D663" s="339" t="s">
        <v>31916</v>
      </c>
      <c r="E663" s="974"/>
      <c r="F663" s="689"/>
      <c r="G663" s="689"/>
      <c r="H663" s="689"/>
      <c r="I663" s="689"/>
      <c r="J663" s="689"/>
      <c r="K663" s="689"/>
      <c r="L663" s="1385"/>
      <c r="M663" s="1409"/>
    </row>
    <row r="664" spans="1:13" ht="20.25" customHeight="1">
      <c r="A664" s="1399"/>
      <c r="B664" s="1485"/>
      <c r="C664" s="1399"/>
      <c r="D664" s="339"/>
      <c r="E664" s="716" t="s">
        <v>23947</v>
      </c>
      <c r="F664" s="461" t="s">
        <v>23684</v>
      </c>
      <c r="G664" s="461"/>
      <c r="H664" s="461" t="s">
        <v>23698</v>
      </c>
      <c r="I664" s="689"/>
      <c r="J664" s="689"/>
      <c r="K664" s="689"/>
      <c r="L664" s="1385"/>
      <c r="M664" s="1409"/>
    </row>
    <row r="665" spans="1:13" ht="20.25" customHeight="1">
      <c r="A665" s="1399"/>
      <c r="B665" s="1485"/>
      <c r="C665" s="1399"/>
      <c r="D665" s="339" t="s">
        <v>23943</v>
      </c>
      <c r="E665" s="922" t="s">
        <v>23944</v>
      </c>
      <c r="F665" s="922">
        <v>3.46</v>
      </c>
      <c r="G665" s="922" t="s">
        <v>171</v>
      </c>
      <c r="H665" s="650">
        <v>0.4</v>
      </c>
      <c r="I665" s="690" t="s">
        <v>23657</v>
      </c>
      <c r="J665" s="335">
        <f>ROUND(F665*H665*8,2)</f>
        <v>11.07</v>
      </c>
      <c r="K665" s="690" t="s">
        <v>23656</v>
      </c>
      <c r="L665" s="1385"/>
      <c r="M665" s="1409"/>
    </row>
    <row r="666" spans="1:13" ht="20.25" customHeight="1">
      <c r="A666" s="1399"/>
      <c r="B666" s="1485"/>
      <c r="C666" s="1399"/>
      <c r="D666" s="339" t="s">
        <v>23823</v>
      </c>
      <c r="E666" s="922" t="s">
        <v>23945</v>
      </c>
      <c r="F666" s="922">
        <v>4.43</v>
      </c>
      <c r="G666" s="922" t="s">
        <v>171</v>
      </c>
      <c r="H666" s="650">
        <v>0.3</v>
      </c>
      <c r="I666" s="690" t="s">
        <v>23657</v>
      </c>
      <c r="J666" s="335">
        <f>ROUND(F666*H666*4,2)</f>
        <v>5.32</v>
      </c>
      <c r="K666" s="690" t="s">
        <v>23656</v>
      </c>
      <c r="L666" s="1385"/>
      <c r="M666" s="1409"/>
    </row>
    <row r="667" spans="1:13" ht="20.25" customHeight="1">
      <c r="A667" s="1399"/>
      <c r="B667" s="1485"/>
      <c r="C667" s="1399"/>
      <c r="D667" s="1027" t="s">
        <v>23946</v>
      </c>
      <c r="E667" s="922" t="s">
        <v>23945</v>
      </c>
      <c r="F667" s="650">
        <f>ROUND(3.55+3.55,2)</f>
        <v>7.1</v>
      </c>
      <c r="G667" s="922" t="s">
        <v>171</v>
      </c>
      <c r="H667" s="650">
        <v>0.3</v>
      </c>
      <c r="I667" s="690" t="s">
        <v>23657</v>
      </c>
      <c r="J667" s="335">
        <f>ROUND(F667*H667*4,2)</f>
        <v>8.52</v>
      </c>
      <c r="K667" s="690" t="s">
        <v>23656</v>
      </c>
      <c r="L667" s="1385"/>
      <c r="M667" s="1409"/>
    </row>
    <row r="668" spans="1:13" ht="20.25" customHeight="1">
      <c r="A668" s="1399"/>
      <c r="B668" s="1485"/>
      <c r="C668" s="1399"/>
      <c r="D668" s="1027" t="s">
        <v>31914</v>
      </c>
      <c r="E668" s="922" t="s">
        <v>31915</v>
      </c>
      <c r="F668" s="922">
        <v>22.69</v>
      </c>
      <c r="G668" s="922" t="s">
        <v>171</v>
      </c>
      <c r="H668" s="650">
        <v>0.3</v>
      </c>
      <c r="I668" s="987" t="s">
        <v>23657</v>
      </c>
      <c r="J668" s="335">
        <f>ROUND(F668*H668*2,2)</f>
        <v>13.61</v>
      </c>
      <c r="K668" s="987" t="s">
        <v>23656</v>
      </c>
      <c r="L668" s="1385"/>
      <c r="M668" s="1409"/>
    </row>
    <row r="669" spans="1:13" ht="20.25" customHeight="1">
      <c r="A669" s="1399"/>
      <c r="B669" s="1485"/>
      <c r="C669" s="1399"/>
      <c r="D669" s="974"/>
      <c r="E669" s="974"/>
      <c r="F669" s="984"/>
      <c r="G669" s="984"/>
      <c r="H669" s="984"/>
      <c r="I669" s="689"/>
      <c r="J669" s="689"/>
      <c r="K669" s="689"/>
      <c r="L669" s="1385"/>
      <c r="M669" s="1409"/>
    </row>
    <row r="670" spans="1:13" ht="20.25" customHeight="1">
      <c r="A670" s="1399"/>
      <c r="B670" s="1485"/>
      <c r="C670" s="1399"/>
      <c r="D670" s="339" t="s">
        <v>31917</v>
      </c>
      <c r="E670" s="984"/>
      <c r="F670" s="984"/>
      <c r="G670" s="984"/>
      <c r="H670" s="984"/>
      <c r="I670" s="983"/>
      <c r="J670" s="983"/>
      <c r="K670" s="983"/>
      <c r="L670" s="1385"/>
      <c r="M670" s="1409"/>
    </row>
    <row r="671" spans="1:13" ht="20.25" customHeight="1">
      <c r="A671" s="1399"/>
      <c r="B671" s="1485"/>
      <c r="C671" s="1399"/>
      <c r="D671" s="339"/>
      <c r="E671" s="716" t="s">
        <v>23947</v>
      </c>
      <c r="F671" s="461" t="s">
        <v>23684</v>
      </c>
      <c r="G671" s="461"/>
      <c r="H671" s="461" t="s">
        <v>23698</v>
      </c>
      <c r="I671" s="983"/>
      <c r="J671" s="983"/>
      <c r="K671" s="983"/>
      <c r="L671" s="1385"/>
      <c r="M671" s="1409"/>
    </row>
    <row r="672" spans="1:13" ht="20.25" customHeight="1">
      <c r="A672" s="1399"/>
      <c r="B672" s="1485"/>
      <c r="C672" s="1399"/>
      <c r="D672" s="339" t="s">
        <v>23943</v>
      </c>
      <c r="E672" s="922" t="s">
        <v>23944</v>
      </c>
      <c r="F672" s="922">
        <v>3.44</v>
      </c>
      <c r="G672" s="922" t="s">
        <v>171</v>
      </c>
      <c r="H672" s="650">
        <v>0.3</v>
      </c>
      <c r="I672" s="987" t="s">
        <v>23657</v>
      </c>
      <c r="J672" s="335">
        <f>ROUND(F672*H672*8,2)</f>
        <v>8.26</v>
      </c>
      <c r="K672" s="987" t="s">
        <v>23656</v>
      </c>
      <c r="L672" s="1385"/>
      <c r="M672" s="1409"/>
    </row>
    <row r="673" spans="1:13" ht="20.25" customHeight="1">
      <c r="A673" s="1399"/>
      <c r="B673" s="1485"/>
      <c r="C673" s="1399"/>
      <c r="D673" s="339" t="s">
        <v>23823</v>
      </c>
      <c r="E673" s="922" t="s">
        <v>23945</v>
      </c>
      <c r="F673" s="922">
        <v>4.43</v>
      </c>
      <c r="G673" s="922" t="s">
        <v>171</v>
      </c>
      <c r="H673" s="650">
        <v>0.3</v>
      </c>
      <c r="I673" s="987" t="s">
        <v>23657</v>
      </c>
      <c r="J673" s="335">
        <f>ROUND(F673*H673*4,2)</f>
        <v>5.32</v>
      </c>
      <c r="K673" s="987" t="s">
        <v>23656</v>
      </c>
      <c r="L673" s="1385"/>
      <c r="M673" s="1409"/>
    </row>
    <row r="674" spans="1:13" ht="20.25" customHeight="1">
      <c r="A674" s="1399"/>
      <c r="B674" s="1485"/>
      <c r="C674" s="1399"/>
      <c r="D674" s="1027" t="s">
        <v>23946</v>
      </c>
      <c r="E674" s="922" t="s">
        <v>23945</v>
      </c>
      <c r="F674" s="650">
        <f>ROUND(3.6+3.6,2)</f>
        <v>7.2</v>
      </c>
      <c r="G674" s="922" t="s">
        <v>171</v>
      </c>
      <c r="H674" s="650">
        <v>0.3</v>
      </c>
      <c r="I674" s="987" t="s">
        <v>23657</v>
      </c>
      <c r="J674" s="335">
        <f>ROUND(F674*H674*4,2)</f>
        <v>8.64</v>
      </c>
      <c r="K674" s="987" t="s">
        <v>23656</v>
      </c>
      <c r="L674" s="1385"/>
      <c r="M674" s="1409"/>
    </row>
    <row r="675" spans="1:13" ht="20.25" customHeight="1">
      <c r="A675" s="1399"/>
      <c r="B675" s="1485"/>
      <c r="C675" s="1399"/>
      <c r="D675" s="1027" t="s">
        <v>31914</v>
      </c>
      <c r="E675" s="922" t="s">
        <v>31915</v>
      </c>
      <c r="F675" s="922">
        <v>22.69</v>
      </c>
      <c r="G675" s="922" t="s">
        <v>171</v>
      </c>
      <c r="H675" s="650">
        <v>0.3</v>
      </c>
      <c r="I675" s="987" t="s">
        <v>23657</v>
      </c>
      <c r="J675" s="335">
        <f>ROUND(F675*H675*2,2)</f>
        <v>13.61</v>
      </c>
      <c r="K675" s="987" t="s">
        <v>23656</v>
      </c>
      <c r="L675" s="1385"/>
      <c r="M675" s="1409"/>
    </row>
    <row r="676" spans="1:13" ht="20.25" customHeight="1">
      <c r="A676" s="1399"/>
      <c r="B676" s="1485"/>
      <c r="C676" s="1399"/>
      <c r="D676" s="984"/>
      <c r="E676" s="984"/>
      <c r="F676" s="983"/>
      <c r="G676" s="983"/>
      <c r="H676" s="983"/>
      <c r="I676" s="983"/>
      <c r="J676" s="983"/>
      <c r="K676" s="983"/>
      <c r="L676" s="1385"/>
      <c r="M676" s="1409"/>
    </row>
    <row r="677" spans="1:13" ht="20.25" customHeight="1">
      <c r="A677" s="1399"/>
      <c r="B677" s="1485"/>
      <c r="C677" s="1399"/>
      <c r="D677" s="339" t="s">
        <v>31867</v>
      </c>
      <c r="E677" s="974"/>
      <c r="F677" s="689"/>
      <c r="G677" s="689"/>
      <c r="H677" s="689"/>
      <c r="I677" s="689"/>
      <c r="J677" s="689"/>
      <c r="K677" s="689"/>
      <c r="L677" s="1385"/>
      <c r="M677" s="1409"/>
    </row>
    <row r="678" spans="1:13" ht="20.25" customHeight="1">
      <c r="A678" s="1399"/>
      <c r="B678" s="1485"/>
      <c r="C678" s="1399"/>
      <c r="D678" s="461" t="s">
        <v>23939</v>
      </c>
      <c r="E678" s="461"/>
      <c r="F678" s="461" t="s">
        <v>23700</v>
      </c>
      <c r="H678" s="715" t="s">
        <v>23940</v>
      </c>
      <c r="I678" s="690"/>
      <c r="J678" s="690"/>
      <c r="K678" s="690"/>
      <c r="L678" s="1385"/>
      <c r="M678" s="1409"/>
    </row>
    <row r="679" spans="1:13" ht="20.25" customHeight="1">
      <c r="A679" s="1399"/>
      <c r="B679" s="1485"/>
      <c r="C679" s="1399"/>
      <c r="D679" s="922">
        <v>4.76</v>
      </c>
      <c r="E679" s="922" t="s">
        <v>171</v>
      </c>
      <c r="F679" s="690">
        <v>14</v>
      </c>
      <c r="G679" s="4" t="s">
        <v>171</v>
      </c>
      <c r="H679" s="4">
        <v>2</v>
      </c>
      <c r="I679" s="690" t="s">
        <v>23657</v>
      </c>
      <c r="J679" s="447">
        <f>ROUND(D679*F679*H679,2)</f>
        <v>133.28</v>
      </c>
      <c r="K679" s="690" t="s">
        <v>23656</v>
      </c>
      <c r="L679" s="1385"/>
      <c r="M679" s="1409"/>
    </row>
    <row r="680" spans="1:13" ht="20.25" customHeight="1">
      <c r="A680" s="1399"/>
      <c r="B680" s="1485"/>
      <c r="C680" s="1399"/>
      <c r="D680" s="614"/>
      <c r="E680" s="956"/>
      <c r="F680" s="956"/>
      <c r="G680" s="956"/>
      <c r="H680" s="462" t="s">
        <v>179</v>
      </c>
      <c r="I680" s="462" t="s">
        <v>23657</v>
      </c>
      <c r="J680" s="462">
        <f>SUM(J648:J679)</f>
        <v>885.28</v>
      </c>
      <c r="K680" s="462" t="s">
        <v>23656</v>
      </c>
      <c r="L680" s="1385"/>
      <c r="M680" s="1409"/>
    </row>
    <row r="681" spans="1:13" ht="34.5" customHeight="1">
      <c r="A681" s="1376" t="s">
        <v>31843</v>
      </c>
      <c r="B681" s="1407" t="s">
        <v>18723</v>
      </c>
      <c r="C681" s="1376" t="s">
        <v>23747</v>
      </c>
      <c r="D681" s="1360" t="s">
        <v>24029</v>
      </c>
      <c r="E681" s="1360"/>
      <c r="F681" s="1360"/>
      <c r="G681" s="1360"/>
      <c r="H681" s="1360"/>
      <c r="I681" s="1360"/>
      <c r="J681" s="1360"/>
      <c r="K681" s="1361"/>
      <c r="L681" s="1391" t="s">
        <v>23656</v>
      </c>
      <c r="M681" s="1408">
        <f>J690</f>
        <v>166.64</v>
      </c>
    </row>
    <row r="682" spans="1:13" ht="26.25" customHeight="1">
      <c r="A682" s="1406"/>
      <c r="B682" s="1398"/>
      <c r="C682" s="1406"/>
      <c r="D682" s="339" t="s">
        <v>24031</v>
      </c>
      <c r="E682" s="725"/>
      <c r="F682" s="725"/>
      <c r="G682" s="725"/>
      <c r="H682" s="725"/>
      <c r="I682" s="725"/>
      <c r="J682" s="725"/>
      <c r="K682" s="725"/>
      <c r="L682" s="1385"/>
      <c r="M682" s="1409"/>
    </row>
    <row r="683" spans="1:13" ht="21" customHeight="1">
      <c r="A683" s="1406"/>
      <c r="B683" s="1398"/>
      <c r="C683" s="1406"/>
      <c r="D683" s="718"/>
      <c r="E683" s="728"/>
      <c r="F683" s="461" t="s">
        <v>23684</v>
      </c>
      <c r="G683" s="461"/>
      <c r="H683" s="461" t="s">
        <v>24030</v>
      </c>
      <c r="I683" s="725"/>
      <c r="J683" s="725"/>
      <c r="K683" s="725"/>
      <c r="L683" s="1385"/>
      <c r="M683" s="1409"/>
    </row>
    <row r="684" spans="1:13" ht="36" customHeight="1">
      <c r="A684" s="1406"/>
      <c r="B684" s="1398"/>
      <c r="C684" s="1406"/>
      <c r="D684" s="1405" t="s">
        <v>23953</v>
      </c>
      <c r="E684" s="1405"/>
      <c r="F684" s="650">
        <f>ROUND(5.8*8,2)</f>
        <v>46.4</v>
      </c>
      <c r="G684" s="728" t="s">
        <v>171</v>
      </c>
      <c r="H684" s="728">
        <v>1.35</v>
      </c>
      <c r="I684" s="728" t="s">
        <v>23657</v>
      </c>
      <c r="J684" s="650">
        <f t="shared" ref="J684:J689" si="13">ROUND(F684*H684,2)</f>
        <v>62.64</v>
      </c>
      <c r="K684" s="728" t="s">
        <v>23656</v>
      </c>
      <c r="L684" s="1385"/>
      <c r="M684" s="1409"/>
    </row>
    <row r="685" spans="1:13" ht="36" customHeight="1">
      <c r="A685" s="1406"/>
      <c r="B685" s="1398"/>
      <c r="C685" s="1406"/>
      <c r="D685" s="1405" t="s">
        <v>23954</v>
      </c>
      <c r="E685" s="1405"/>
      <c r="F685" s="650">
        <f>ROUND(3.5*2,2)</f>
        <v>7</v>
      </c>
      <c r="G685" s="801" t="s">
        <v>171</v>
      </c>
      <c r="H685" s="801">
        <v>1.35</v>
      </c>
      <c r="I685" s="728" t="s">
        <v>23657</v>
      </c>
      <c r="J685" s="650">
        <f t="shared" si="13"/>
        <v>9.4499999999999993</v>
      </c>
      <c r="K685" s="728" t="s">
        <v>23656</v>
      </c>
      <c r="L685" s="1385"/>
      <c r="M685" s="1409"/>
    </row>
    <row r="686" spans="1:13" ht="36" customHeight="1">
      <c r="A686" s="1406"/>
      <c r="B686" s="1398"/>
      <c r="C686" s="1406"/>
      <c r="D686" s="1405" t="s">
        <v>31870</v>
      </c>
      <c r="E686" s="1405"/>
      <c r="F686" s="650">
        <v>3.5</v>
      </c>
      <c r="G686" s="801" t="s">
        <v>171</v>
      </c>
      <c r="H686" s="802">
        <v>1.2</v>
      </c>
      <c r="I686" s="922" t="s">
        <v>23657</v>
      </c>
      <c r="J686" s="650">
        <f t="shared" si="13"/>
        <v>4.2</v>
      </c>
      <c r="K686" s="922" t="s">
        <v>23656</v>
      </c>
      <c r="L686" s="1385"/>
      <c r="M686" s="1409"/>
    </row>
    <row r="687" spans="1:13" ht="60.75" customHeight="1">
      <c r="A687" s="1406"/>
      <c r="B687" s="1398"/>
      <c r="C687" s="1406"/>
      <c r="D687" s="1405" t="s">
        <v>23955</v>
      </c>
      <c r="E687" s="1405"/>
      <c r="F687" s="650">
        <f>ROUND(5.8*8,2)</f>
        <v>46.4</v>
      </c>
      <c r="G687" s="801" t="s">
        <v>171</v>
      </c>
      <c r="H687" s="802">
        <v>1.2</v>
      </c>
      <c r="I687" s="728" t="s">
        <v>23657</v>
      </c>
      <c r="J687" s="650">
        <f t="shared" si="13"/>
        <v>55.68</v>
      </c>
      <c r="K687" s="728" t="s">
        <v>23656</v>
      </c>
      <c r="L687" s="1385"/>
      <c r="M687" s="1409"/>
    </row>
    <row r="688" spans="1:13" ht="60.75" customHeight="1">
      <c r="A688" s="1406"/>
      <c r="B688" s="1398"/>
      <c r="C688" s="1406"/>
      <c r="D688" s="1405" t="s">
        <v>31871</v>
      </c>
      <c r="E688" s="1405"/>
      <c r="F688" s="650">
        <v>3.5</v>
      </c>
      <c r="G688" s="801" t="s">
        <v>171</v>
      </c>
      <c r="H688" s="802">
        <v>1.2</v>
      </c>
      <c r="I688" s="728" t="s">
        <v>23657</v>
      </c>
      <c r="J688" s="650">
        <f t="shared" si="13"/>
        <v>4.2</v>
      </c>
      <c r="K688" s="728" t="s">
        <v>23656</v>
      </c>
      <c r="L688" s="1385"/>
      <c r="M688" s="1409"/>
    </row>
    <row r="689" spans="1:13" ht="50.25" customHeight="1">
      <c r="A689" s="1406"/>
      <c r="B689" s="1398"/>
      <c r="C689" s="1406"/>
      <c r="D689" s="1405" t="s">
        <v>31937</v>
      </c>
      <c r="E689" s="1405"/>
      <c r="F689" s="650">
        <v>27.7</v>
      </c>
      <c r="G689" s="801" t="s">
        <v>171</v>
      </c>
      <c r="H689" s="802">
        <v>1.1000000000000001</v>
      </c>
      <c r="I689" s="728" t="s">
        <v>23657</v>
      </c>
      <c r="J689" s="650">
        <f t="shared" si="13"/>
        <v>30.47</v>
      </c>
      <c r="K689" s="728" t="s">
        <v>23656</v>
      </c>
      <c r="L689" s="1385"/>
      <c r="M689" s="1409"/>
    </row>
    <row r="690" spans="1:13" ht="25.5" customHeight="1">
      <c r="A690" s="1406"/>
      <c r="B690" s="1398"/>
      <c r="C690" s="1406"/>
      <c r="D690" s="1405"/>
      <c r="E690" s="1405"/>
      <c r="F690" s="650"/>
      <c r="G690" s="801"/>
      <c r="H690" s="803" t="s">
        <v>179</v>
      </c>
      <c r="I690" s="462" t="s">
        <v>23657</v>
      </c>
      <c r="J690" s="464">
        <f>ROUND(SUM(J684:J689),2)</f>
        <v>166.64</v>
      </c>
      <c r="K690" s="462" t="s">
        <v>23656</v>
      </c>
      <c r="L690" s="1385"/>
      <c r="M690" s="1409"/>
    </row>
    <row r="691" spans="1:13" ht="19.5" customHeight="1">
      <c r="A691" s="1332" t="s">
        <v>31844</v>
      </c>
      <c r="B691" s="1332" t="s">
        <v>4028</v>
      </c>
      <c r="C691" s="1332" t="s">
        <v>23747</v>
      </c>
      <c r="D691" s="1472" t="s">
        <v>23707</v>
      </c>
      <c r="E691" s="1473"/>
      <c r="F691" s="1473"/>
      <c r="G691" s="1473"/>
      <c r="H691" s="1473"/>
      <c r="I691" s="1473"/>
      <c r="J691" s="1473"/>
      <c r="K691" s="1474"/>
      <c r="L691" s="1449" t="s">
        <v>23708</v>
      </c>
      <c r="M691" s="1341">
        <f>J692</f>
        <v>3</v>
      </c>
    </row>
    <row r="692" spans="1:13" ht="21.75" customHeight="1">
      <c r="A692" s="1482"/>
      <c r="B692" s="1466"/>
      <c r="C692" s="1466"/>
      <c r="D692" s="337" t="s">
        <v>24032</v>
      </c>
      <c r="E692" s="483"/>
      <c r="F692" s="483"/>
      <c r="G692" s="483"/>
      <c r="H692" s="483"/>
      <c r="I692" s="483"/>
      <c r="J692" s="391">
        <v>3</v>
      </c>
      <c r="K692" s="392" t="s">
        <v>23709</v>
      </c>
      <c r="L692" s="1450"/>
      <c r="M692" s="1341"/>
    </row>
    <row r="693" spans="1:13">
      <c r="A693" s="1260"/>
      <c r="B693" s="1261"/>
      <c r="C693" s="1261"/>
      <c r="D693" s="363"/>
      <c r="E693" s="363"/>
      <c r="F693" s="363"/>
      <c r="G693" s="363"/>
      <c r="H693" s="363"/>
      <c r="I693" s="363"/>
      <c r="J693" s="363"/>
      <c r="K693" s="363"/>
      <c r="L693" s="288"/>
      <c r="M693" s="609"/>
    </row>
    <row r="694" spans="1:13" ht="21.75" customHeight="1">
      <c r="A694" s="1262" t="s">
        <v>31845</v>
      </c>
      <c r="B694" s="1263"/>
      <c r="C694" s="1263"/>
      <c r="D694" s="8" t="s">
        <v>20</v>
      </c>
      <c r="E694" s="8"/>
      <c r="F694" s="8"/>
      <c r="G694" s="8"/>
      <c r="H694" s="8"/>
      <c r="I694" s="8"/>
      <c r="J694" s="8"/>
      <c r="K694" s="8"/>
      <c r="L694" s="525"/>
      <c r="M694" s="612"/>
    </row>
    <row r="695" spans="1:13" ht="57" customHeight="1">
      <c r="A695" s="1332" t="s">
        <v>31846</v>
      </c>
      <c r="B695" s="1332" t="s">
        <v>111</v>
      </c>
      <c r="C695" s="1332" t="s">
        <v>23747</v>
      </c>
      <c r="D695" s="1395" t="s">
        <v>112</v>
      </c>
      <c r="E695" s="1396"/>
      <c r="F695" s="1396"/>
      <c r="G695" s="1396"/>
      <c r="H695" s="1396"/>
      <c r="I695" s="1396"/>
      <c r="J695" s="1396"/>
      <c r="K695" s="1397"/>
      <c r="L695" s="1449" t="s">
        <v>23656</v>
      </c>
      <c r="M695" s="1341">
        <f>J704</f>
        <v>12.18</v>
      </c>
    </row>
    <row r="696" spans="1:13" ht="22.5" customHeight="1">
      <c r="A696" s="1332"/>
      <c r="B696" s="1333"/>
      <c r="C696" s="1333"/>
      <c r="D696" s="948" t="s">
        <v>31918</v>
      </c>
      <c r="E696" s="941"/>
      <c r="F696" s="941"/>
      <c r="G696" s="941"/>
      <c r="H696" s="941"/>
      <c r="I696" s="941"/>
      <c r="J696" s="941"/>
      <c r="K696" s="942"/>
      <c r="L696" s="1450"/>
      <c r="M696" s="1341"/>
    </row>
    <row r="697" spans="1:13" ht="14.25" customHeight="1">
      <c r="A697" s="1332"/>
      <c r="B697" s="1333"/>
      <c r="C697" s="1333"/>
      <c r="D697" s="944"/>
      <c r="E697" s="945"/>
      <c r="F697" s="461" t="s">
        <v>23698</v>
      </c>
      <c r="G697" s="461"/>
      <c r="H697" s="461" t="s">
        <v>23685</v>
      </c>
      <c r="I697" s="339"/>
      <c r="J697" s="339"/>
      <c r="K697" s="329"/>
      <c r="L697" s="1450"/>
      <c r="M697" s="1341"/>
    </row>
    <row r="698" spans="1:13" ht="19.5" customHeight="1">
      <c r="A698" s="1332"/>
      <c r="B698" s="1333"/>
      <c r="C698" s="1333"/>
      <c r="D698" s="350" t="s">
        <v>24025</v>
      </c>
      <c r="E698" s="945"/>
      <c r="F698" s="950">
        <v>1</v>
      </c>
      <c r="G698" s="950" t="s">
        <v>171</v>
      </c>
      <c r="H698" s="950">
        <v>2.1</v>
      </c>
      <c r="I698" s="950" t="s">
        <v>23657</v>
      </c>
      <c r="J698" s="950">
        <f>ROUND(F698*H698,2)</f>
        <v>2.1</v>
      </c>
      <c r="K698" s="623" t="s">
        <v>23656</v>
      </c>
      <c r="L698" s="1450"/>
      <c r="M698" s="1341"/>
    </row>
    <row r="699" spans="1:13" ht="19.5" customHeight="1">
      <c r="A699" s="1332"/>
      <c r="B699" s="1333"/>
      <c r="C699" s="1333"/>
      <c r="D699" s="350" t="s">
        <v>24026</v>
      </c>
      <c r="E699" s="945"/>
      <c r="F699" s="950">
        <v>1</v>
      </c>
      <c r="G699" s="950" t="s">
        <v>171</v>
      </c>
      <c r="H699" s="950">
        <v>2.1</v>
      </c>
      <c r="I699" s="950" t="s">
        <v>23657</v>
      </c>
      <c r="J699" s="950">
        <f>ROUND(F699*H699,2)</f>
        <v>2.1</v>
      </c>
      <c r="K699" s="623" t="s">
        <v>23656</v>
      </c>
      <c r="L699" s="1450"/>
      <c r="M699" s="1341"/>
    </row>
    <row r="700" spans="1:13" ht="19.5" customHeight="1">
      <c r="A700" s="1332"/>
      <c r="B700" s="1333"/>
      <c r="C700" s="1333"/>
      <c r="D700" s="350" t="s">
        <v>24027</v>
      </c>
      <c r="E700" s="945"/>
      <c r="F700" s="950">
        <v>0.9</v>
      </c>
      <c r="G700" s="950" t="s">
        <v>171</v>
      </c>
      <c r="H700" s="950">
        <v>2.1</v>
      </c>
      <c r="I700" s="950" t="s">
        <v>23657</v>
      </c>
      <c r="J700" s="950">
        <f>ROUND(F700*H700,2)</f>
        <v>1.89</v>
      </c>
      <c r="K700" s="623" t="s">
        <v>23656</v>
      </c>
      <c r="L700" s="1450"/>
      <c r="M700" s="1341"/>
    </row>
    <row r="701" spans="1:13" ht="19.5" customHeight="1">
      <c r="A701" s="1332"/>
      <c r="B701" s="1333"/>
      <c r="C701" s="1333"/>
      <c r="D701" s="944"/>
      <c r="E701" s="945"/>
      <c r="F701" s="945"/>
      <c r="G701" s="945"/>
      <c r="H701" s="220" t="s">
        <v>179</v>
      </c>
      <c r="I701" s="220" t="s">
        <v>23657</v>
      </c>
      <c r="J701" s="444">
        <f>ROUND(SUM(J698:J700),2)</f>
        <v>6.09</v>
      </c>
      <c r="K701" s="445" t="s">
        <v>23656</v>
      </c>
      <c r="L701" s="1450"/>
      <c r="M701" s="1341"/>
    </row>
    <row r="702" spans="1:13" ht="7.5" customHeight="1">
      <c r="A702" s="1332"/>
      <c r="B702" s="1333"/>
      <c r="C702" s="1333"/>
      <c r="D702" s="944"/>
      <c r="E702" s="945"/>
      <c r="F702" s="945"/>
      <c r="G702" s="945"/>
      <c r="H702" s="945"/>
      <c r="I702" s="945"/>
      <c r="J702" s="945"/>
      <c r="K702" s="946"/>
      <c r="L702" s="1450"/>
      <c r="M702" s="1341"/>
    </row>
    <row r="703" spans="1:13" ht="17.25" customHeight="1">
      <c r="A703" s="1482"/>
      <c r="B703" s="1466"/>
      <c r="C703" s="1466"/>
      <c r="D703" s="345"/>
      <c r="E703" s="7"/>
      <c r="F703" s="461" t="s">
        <v>24024</v>
      </c>
      <c r="G703" s="461"/>
      <c r="H703" s="461" t="s">
        <v>32091</v>
      </c>
      <c r="I703" s="488"/>
      <c r="J703" s="487"/>
      <c r="K703" s="490"/>
      <c r="L703" s="1450"/>
      <c r="M703" s="1341"/>
    </row>
    <row r="704" spans="1:13" ht="17.25" customHeight="1">
      <c r="A704" s="1482"/>
      <c r="B704" s="1466"/>
      <c r="C704" s="1466"/>
      <c r="D704" s="360"/>
      <c r="E704" s="361"/>
      <c r="F704" s="489">
        <f>J701</f>
        <v>6.09</v>
      </c>
      <c r="G704" s="489" t="s">
        <v>171</v>
      </c>
      <c r="H704" s="489">
        <v>2</v>
      </c>
      <c r="I704" s="489" t="s">
        <v>23657</v>
      </c>
      <c r="J704" s="402">
        <f>ROUND(F704*H704,2)</f>
        <v>12.18</v>
      </c>
      <c r="K704" s="403" t="s">
        <v>23656</v>
      </c>
      <c r="L704" s="1450"/>
      <c r="M704" s="1341"/>
    </row>
    <row r="705" spans="1:13" ht="43.5" customHeight="1">
      <c r="A705" s="1407" t="s">
        <v>31847</v>
      </c>
      <c r="B705" s="1407" t="s">
        <v>18523</v>
      </c>
      <c r="C705" s="1407" t="s">
        <v>23747</v>
      </c>
      <c r="D705" s="1392" t="s">
        <v>24020</v>
      </c>
      <c r="E705" s="1393"/>
      <c r="F705" s="1393"/>
      <c r="G705" s="1393"/>
      <c r="H705" s="1393"/>
      <c r="I705" s="1393"/>
      <c r="J705" s="1393"/>
      <c r="K705" s="1394"/>
      <c r="L705" s="1470" t="s">
        <v>23656</v>
      </c>
      <c r="M705" s="1408">
        <f>J708</f>
        <v>480</v>
      </c>
    </row>
    <row r="706" spans="1:13" ht="18.75" customHeight="1">
      <c r="A706" s="1398"/>
      <c r="B706" s="1416"/>
      <c r="C706" s="1416"/>
      <c r="D706" s="351" t="s">
        <v>31919</v>
      </c>
      <c r="E706" s="352"/>
      <c r="F706" s="352"/>
      <c r="G706" s="352"/>
      <c r="H706" s="352"/>
      <c r="I706" s="352"/>
      <c r="J706" s="352"/>
      <c r="K706" s="353"/>
      <c r="L706" s="1471"/>
      <c r="M706" s="1409"/>
    </row>
    <row r="707" spans="1:13" ht="17.25" customHeight="1">
      <c r="A707" s="1398"/>
      <c r="B707" s="1416"/>
      <c r="C707" s="1416"/>
      <c r="D707" s="345"/>
      <c r="E707" s="339"/>
      <c r="F707" s="461" t="s">
        <v>23684</v>
      </c>
      <c r="G707" s="461"/>
      <c r="H707" s="461" t="s">
        <v>23698</v>
      </c>
      <c r="I707" s="339"/>
      <c r="J707" s="339"/>
      <c r="K707" s="329"/>
      <c r="L707" s="1471"/>
      <c r="M707" s="1409"/>
    </row>
    <row r="708" spans="1:13" ht="17.25" customHeight="1">
      <c r="A708" s="1398"/>
      <c r="B708" s="1416"/>
      <c r="C708" s="1416"/>
      <c r="D708" s="345"/>
      <c r="E708" s="339"/>
      <c r="F708" s="486">
        <v>30</v>
      </c>
      <c r="G708" s="486" t="s">
        <v>171</v>
      </c>
      <c r="H708" s="486">
        <v>16</v>
      </c>
      <c r="I708" s="486" t="s">
        <v>23657</v>
      </c>
      <c r="J708" s="487">
        <f>ROUND(F708*H708,2)</f>
        <v>480</v>
      </c>
      <c r="K708" s="800" t="s">
        <v>23656</v>
      </c>
      <c r="L708" s="1471"/>
      <c r="M708" s="1409"/>
    </row>
    <row r="709" spans="1:13" ht="45" customHeight="1">
      <c r="A709" s="1332" t="s">
        <v>31848</v>
      </c>
      <c r="B709" s="1332" t="s">
        <v>113</v>
      </c>
      <c r="C709" s="1332" t="s">
        <v>23747</v>
      </c>
      <c r="D709" s="1395" t="s">
        <v>24021</v>
      </c>
      <c r="E709" s="1396"/>
      <c r="F709" s="1396"/>
      <c r="G709" s="1396"/>
      <c r="H709" s="1396"/>
      <c r="I709" s="1396"/>
      <c r="J709" s="1396"/>
      <c r="K709" s="1397"/>
      <c r="L709" s="1449" t="s">
        <v>23656</v>
      </c>
      <c r="M709" s="1341">
        <f>J715</f>
        <v>28.27</v>
      </c>
    </row>
    <row r="710" spans="1:13" ht="30" customHeight="1">
      <c r="A710" s="1332"/>
      <c r="B710" s="1332"/>
      <c r="C710" s="1333"/>
      <c r="D710" s="1362" t="s">
        <v>31920</v>
      </c>
      <c r="E710" s="1363"/>
      <c r="F710" s="1363"/>
      <c r="G710" s="1363"/>
      <c r="H710" s="1363"/>
      <c r="I710" s="1363"/>
      <c r="J710" s="1363"/>
      <c r="K710" s="1364"/>
      <c r="L710" s="1450"/>
      <c r="M710" s="1341"/>
    </row>
    <row r="711" spans="1:13" ht="19.5" customHeight="1">
      <c r="A711" s="1332"/>
      <c r="B711" s="1332"/>
      <c r="C711" s="1333"/>
      <c r="D711" s="350" t="s">
        <v>31878</v>
      </c>
      <c r="E711" s="945"/>
      <c r="F711" s="461"/>
      <c r="G711" s="461"/>
      <c r="H711" s="461"/>
      <c r="I711" s="339"/>
      <c r="J711" s="950">
        <f>ROUND(82+23.68+33.93+7.2,2)</f>
        <v>146.81</v>
      </c>
      <c r="K711" s="949" t="s">
        <v>268</v>
      </c>
      <c r="L711" s="1450"/>
      <c r="M711" s="1341"/>
    </row>
    <row r="712" spans="1:13" ht="19.5" customHeight="1">
      <c r="A712" s="1332"/>
      <c r="B712" s="1332"/>
      <c r="C712" s="1333"/>
      <c r="D712" s="350" t="s">
        <v>31879</v>
      </c>
      <c r="E712" s="945"/>
      <c r="F712" s="461"/>
      <c r="G712" s="461"/>
      <c r="H712" s="461"/>
      <c r="I712" s="339"/>
      <c r="J712" s="950">
        <f>ROUND(54+18+14,2)</f>
        <v>86</v>
      </c>
      <c r="K712" s="949" t="s">
        <v>268</v>
      </c>
      <c r="L712" s="1450"/>
      <c r="M712" s="1341"/>
    </row>
    <row r="713" spans="1:13" ht="19.5" customHeight="1">
      <c r="A713" s="1332"/>
      <c r="B713" s="1332"/>
      <c r="C713" s="1333"/>
      <c r="D713" s="350" t="s">
        <v>31880</v>
      </c>
      <c r="E713" s="945"/>
      <c r="F713" s="461"/>
      <c r="G713" s="461"/>
      <c r="H713" s="461"/>
      <c r="I713" s="339"/>
      <c r="J713" s="463">
        <f>31+18.85</f>
        <v>49.85</v>
      </c>
      <c r="K713" s="949" t="s">
        <v>268</v>
      </c>
      <c r="L713" s="1450"/>
      <c r="M713" s="1341"/>
    </row>
    <row r="714" spans="1:13" ht="14.25" customHeight="1">
      <c r="A714" s="1332"/>
      <c r="B714" s="1332"/>
      <c r="C714" s="1333"/>
      <c r="D714" s="944"/>
      <c r="E714" s="945"/>
      <c r="F714" s="461" t="s">
        <v>23684</v>
      </c>
      <c r="G714" s="461"/>
      <c r="H714" s="461" t="s">
        <v>23698</v>
      </c>
      <c r="I714" s="339"/>
      <c r="J714" s="339"/>
      <c r="K714" s="329"/>
      <c r="L714" s="1450"/>
      <c r="M714" s="1341"/>
    </row>
    <row r="715" spans="1:13" ht="22.5" customHeight="1">
      <c r="A715" s="1332"/>
      <c r="B715" s="1332"/>
      <c r="C715" s="1333"/>
      <c r="D715" s="721"/>
      <c r="E715" s="722"/>
      <c r="F715" s="950">
        <f>SUM(J711:J713)</f>
        <v>282.66000000000003</v>
      </c>
      <c r="G715" s="486" t="s">
        <v>171</v>
      </c>
      <c r="H715" s="486">
        <v>0.1</v>
      </c>
      <c r="I715" s="486" t="s">
        <v>23657</v>
      </c>
      <c r="J715" s="487">
        <f>ROUND(F715*H715,2)</f>
        <v>28.27</v>
      </c>
      <c r="K715" s="800" t="s">
        <v>23656</v>
      </c>
      <c r="L715" s="1450"/>
      <c r="M715" s="1341"/>
    </row>
    <row r="716" spans="1:13" ht="43.5" customHeight="1">
      <c r="A716" s="1332" t="s">
        <v>31849</v>
      </c>
      <c r="B716" s="1398" t="s">
        <v>18599</v>
      </c>
      <c r="C716" s="1398" t="s">
        <v>23747</v>
      </c>
      <c r="D716" s="1335" t="s">
        <v>24022</v>
      </c>
      <c r="E716" s="1336"/>
      <c r="F716" s="1336"/>
      <c r="G716" s="1336"/>
      <c r="H716" s="1336"/>
      <c r="I716" s="1336"/>
      <c r="J716" s="1336"/>
      <c r="K716" s="1337"/>
      <c r="L716" s="1481" t="s">
        <v>23656</v>
      </c>
      <c r="M716" s="1409">
        <f>J719</f>
        <v>1097.06</v>
      </c>
    </row>
    <row r="717" spans="1:13" ht="16.5" customHeight="1">
      <c r="A717" s="1332"/>
      <c r="B717" s="1398"/>
      <c r="C717" s="1416"/>
      <c r="D717" s="727" t="s">
        <v>24023</v>
      </c>
      <c r="E717" s="719"/>
      <c r="F717" s="719"/>
      <c r="G717" s="719"/>
      <c r="H717" s="719"/>
      <c r="I717" s="719"/>
      <c r="J717" s="719"/>
      <c r="K717" s="720"/>
      <c r="L717" s="1471"/>
      <c r="M717" s="1409"/>
    </row>
    <row r="718" spans="1:13" ht="15" customHeight="1">
      <c r="A718" s="1332"/>
      <c r="B718" s="1398"/>
      <c r="C718" s="1416"/>
      <c r="D718" s="721"/>
      <c r="E718" s="722"/>
      <c r="F718" s="461" t="s">
        <v>23684</v>
      </c>
      <c r="G718" s="461"/>
      <c r="H718" s="461" t="s">
        <v>23698</v>
      </c>
      <c r="I718" s="339"/>
      <c r="J718" s="339"/>
      <c r="K718" s="329"/>
      <c r="L718" s="1471"/>
      <c r="M718" s="1409"/>
    </row>
    <row r="719" spans="1:13" ht="18" customHeight="1">
      <c r="A719" s="1332"/>
      <c r="B719" s="1398"/>
      <c r="C719" s="1416"/>
      <c r="D719" s="721"/>
      <c r="E719" s="722"/>
      <c r="F719" s="486">
        <v>38</v>
      </c>
      <c r="G719" s="486" t="s">
        <v>171</v>
      </c>
      <c r="H719" s="486">
        <v>28.87</v>
      </c>
      <c r="I719" s="486" t="s">
        <v>23657</v>
      </c>
      <c r="J719" s="487">
        <f>ROUND(F719*H719,2)</f>
        <v>1097.06</v>
      </c>
      <c r="K719" s="800" t="s">
        <v>23656</v>
      </c>
      <c r="L719" s="1471"/>
      <c r="M719" s="1409"/>
    </row>
    <row r="720" spans="1:13" ht="33" customHeight="1">
      <c r="A720" s="1407" t="s">
        <v>31850</v>
      </c>
      <c r="B720" s="1407" t="s">
        <v>18595</v>
      </c>
      <c r="C720" s="1407" t="s">
        <v>23747</v>
      </c>
      <c r="D720" s="1395" t="s">
        <v>23737</v>
      </c>
      <c r="E720" s="1396"/>
      <c r="F720" s="1396"/>
      <c r="G720" s="1396"/>
      <c r="H720" s="1396"/>
      <c r="I720" s="1396"/>
      <c r="J720" s="1396"/>
      <c r="K720" s="1397"/>
      <c r="L720" s="1470" t="s">
        <v>23656</v>
      </c>
      <c r="M720" s="1408">
        <f>J729</f>
        <v>19.25</v>
      </c>
    </row>
    <row r="721" spans="1:13" ht="15" customHeight="1">
      <c r="A721" s="1398"/>
      <c r="B721" s="1416"/>
      <c r="C721" s="1416"/>
      <c r="D721" s="351" t="s">
        <v>23629</v>
      </c>
      <c r="E721" s="352"/>
      <c r="F721" s="352"/>
      <c r="G721" s="352"/>
      <c r="H721" s="352"/>
      <c r="I721" s="352"/>
      <c r="J721" s="352"/>
      <c r="K721" s="353"/>
      <c r="L721" s="1471"/>
      <c r="M721" s="1409"/>
    </row>
    <row r="722" spans="1:13" ht="15" customHeight="1">
      <c r="A722" s="1398"/>
      <c r="B722" s="1416"/>
      <c r="C722" s="1416"/>
      <c r="D722" s="449"/>
      <c r="E722" s="492"/>
      <c r="F722" s="461" t="s">
        <v>23698</v>
      </c>
      <c r="G722" s="461"/>
      <c r="H722" s="461" t="s">
        <v>23685</v>
      </c>
      <c r="I722" s="339"/>
      <c r="J722" s="339"/>
      <c r="K722" s="329"/>
      <c r="L722" s="1471"/>
      <c r="M722" s="1409"/>
    </row>
    <row r="723" spans="1:13" ht="15.75" customHeight="1">
      <c r="A723" s="1398"/>
      <c r="B723" s="1416"/>
      <c r="C723" s="1416"/>
      <c r="D723" s="345" t="s">
        <v>23744</v>
      </c>
      <c r="E723" s="492"/>
      <c r="F723" s="486">
        <v>1.2</v>
      </c>
      <c r="G723" s="486" t="s">
        <v>171</v>
      </c>
      <c r="H723" s="486">
        <v>2.2000000000000002</v>
      </c>
      <c r="I723" s="486" t="s">
        <v>23657</v>
      </c>
      <c r="J723" s="486">
        <f>ROUND(F723*H723,2)</f>
        <v>2.64</v>
      </c>
      <c r="K723" s="623" t="s">
        <v>23656</v>
      </c>
      <c r="L723" s="1471"/>
      <c r="M723" s="1409"/>
    </row>
    <row r="724" spans="1:13" ht="15.75" customHeight="1">
      <c r="A724" s="1398"/>
      <c r="B724" s="1416"/>
      <c r="C724" s="1416"/>
      <c r="D724" s="345" t="s">
        <v>23745</v>
      </c>
      <c r="E724" s="339"/>
      <c r="F724" s="486">
        <v>1.2</v>
      </c>
      <c r="G724" s="486" t="s">
        <v>171</v>
      </c>
      <c r="H724" s="486">
        <v>2.2000000000000002</v>
      </c>
      <c r="I724" s="486" t="s">
        <v>23657</v>
      </c>
      <c r="J724" s="486">
        <f>ROUND(F724*H724,2)</f>
        <v>2.64</v>
      </c>
      <c r="K724" s="623" t="s">
        <v>23656</v>
      </c>
      <c r="L724" s="1471"/>
      <c r="M724" s="1409"/>
    </row>
    <row r="725" spans="1:13" ht="15.75" customHeight="1">
      <c r="A725" s="1398"/>
      <c r="B725" s="1416"/>
      <c r="C725" s="1416"/>
      <c r="D725" s="345" t="s">
        <v>23746</v>
      </c>
      <c r="E725" s="339"/>
      <c r="F725" s="486">
        <v>1.1000000000000001</v>
      </c>
      <c r="G725" s="486" t="s">
        <v>171</v>
      </c>
      <c r="H725" s="486">
        <v>2.2000000000000002</v>
      </c>
      <c r="I725" s="486" t="s">
        <v>23657</v>
      </c>
      <c r="J725" s="486">
        <f>ROUND(F725*H725,2)</f>
        <v>2.42</v>
      </c>
      <c r="K725" s="623" t="s">
        <v>23656</v>
      </c>
      <c r="L725" s="1471"/>
      <c r="M725" s="1409"/>
    </row>
    <row r="726" spans="1:13" ht="15.75" customHeight="1">
      <c r="A726" s="1398"/>
      <c r="B726" s="1416"/>
      <c r="C726" s="1416"/>
      <c r="D726" s="449"/>
      <c r="E726" s="339"/>
      <c r="F726" s="339"/>
      <c r="G726" s="339"/>
      <c r="H726" s="463" t="s">
        <v>179</v>
      </c>
      <c r="I726" s="463" t="s">
        <v>23657</v>
      </c>
      <c r="J726" s="486">
        <f>ROUND(SUM(J723:J725),2)</f>
        <v>7.7</v>
      </c>
      <c r="K726" s="723" t="s">
        <v>23656</v>
      </c>
      <c r="L726" s="1471"/>
      <c r="M726" s="1409"/>
    </row>
    <row r="727" spans="1:13" ht="9.75" customHeight="1">
      <c r="A727" s="1398"/>
      <c r="B727" s="1416"/>
      <c r="C727" s="1416"/>
      <c r="D727" s="449"/>
      <c r="E727" s="339"/>
      <c r="F727" s="339"/>
      <c r="G727" s="339"/>
      <c r="H727" s="463"/>
      <c r="I727" s="463"/>
      <c r="J727" s="486"/>
      <c r="K727" s="723"/>
      <c r="L727" s="1471"/>
      <c r="M727" s="1409"/>
    </row>
    <row r="728" spans="1:13" ht="15" customHeight="1">
      <c r="A728" s="1398"/>
      <c r="B728" s="1416"/>
      <c r="C728" s="1416"/>
      <c r="D728" s="449"/>
      <c r="E728" s="339"/>
      <c r="F728" s="461" t="s">
        <v>24024</v>
      </c>
      <c r="G728" s="461"/>
      <c r="H728" s="461" t="s">
        <v>24028</v>
      </c>
      <c r="I728" s="488"/>
      <c r="J728" s="487"/>
      <c r="K728" s="490"/>
      <c r="L728" s="1471"/>
      <c r="M728" s="1409"/>
    </row>
    <row r="729" spans="1:13" ht="15" customHeight="1">
      <c r="A729" s="1445"/>
      <c r="B729" s="1437"/>
      <c r="C729" s="1437"/>
      <c r="D729" s="359"/>
      <c r="E729" s="354"/>
      <c r="F729" s="489">
        <f>J726</f>
        <v>7.7</v>
      </c>
      <c r="G729" s="489" t="s">
        <v>171</v>
      </c>
      <c r="H729" s="489">
        <v>2.5</v>
      </c>
      <c r="I729" s="489" t="s">
        <v>23657</v>
      </c>
      <c r="J729" s="402">
        <f>ROUND(F729*H729,2)</f>
        <v>19.25</v>
      </c>
      <c r="K729" s="403" t="s">
        <v>23656</v>
      </c>
      <c r="L729" s="1484"/>
      <c r="M729" s="1448"/>
    </row>
    <row r="730" spans="1:13" ht="13.5" thickBot="1"/>
    <row r="731" spans="1:13" ht="20.25" customHeight="1" thickBot="1">
      <c r="A731" s="1239">
        <v>18</v>
      </c>
      <c r="B731" s="1240"/>
      <c r="C731" s="1240"/>
      <c r="D731" s="178" t="s">
        <v>31930</v>
      </c>
      <c r="E731" s="178"/>
      <c r="F731" s="178"/>
      <c r="G731" s="178"/>
      <c r="H731" s="178"/>
      <c r="I731" s="178"/>
      <c r="J731" s="178"/>
      <c r="K731" s="178"/>
      <c r="L731" s="522"/>
      <c r="M731" s="1051"/>
    </row>
    <row r="732" spans="1:13" ht="20.25" customHeight="1">
      <c r="A732" s="1387" t="s">
        <v>24006</v>
      </c>
      <c r="B732" s="1376" t="s">
        <v>32018</v>
      </c>
      <c r="C732" s="1376" t="s">
        <v>23748</v>
      </c>
      <c r="D732" s="1335" t="s">
        <v>32092</v>
      </c>
      <c r="E732" s="1336"/>
      <c r="F732" s="1336"/>
      <c r="G732" s="1336"/>
      <c r="H732" s="1336"/>
      <c r="I732" s="1336"/>
      <c r="J732" s="1336"/>
      <c r="K732" s="1337"/>
      <c r="L732" s="1486" t="s">
        <v>23656</v>
      </c>
      <c r="M732" s="1436">
        <f>J745</f>
        <v>352.7</v>
      </c>
    </row>
    <row r="733" spans="1:13" ht="20.25" customHeight="1">
      <c r="A733" s="1390"/>
      <c r="B733" s="1404"/>
      <c r="C733" s="1404"/>
      <c r="D733" s="340" t="s">
        <v>32093</v>
      </c>
      <c r="E733" s="1083"/>
      <c r="F733" s="1083"/>
      <c r="G733" s="1083"/>
      <c r="H733" s="1083"/>
      <c r="I733" s="1083"/>
      <c r="J733" s="1119">
        <f>J208</f>
        <v>85.78</v>
      </c>
      <c r="K733" s="1120" t="s">
        <v>23656</v>
      </c>
      <c r="L733" s="1464"/>
      <c r="M733" s="1356"/>
    </row>
    <row r="734" spans="1:13" ht="20.25" customHeight="1">
      <c r="A734" s="1390"/>
      <c r="B734" s="1404"/>
      <c r="C734" s="1404"/>
      <c r="D734" s="345" t="s">
        <v>32062</v>
      </c>
      <c r="E734" s="1091"/>
      <c r="F734" s="34"/>
      <c r="G734" s="34"/>
      <c r="H734" s="34"/>
      <c r="I734" s="34"/>
      <c r="J734" s="34"/>
      <c r="K734" s="1121"/>
      <c r="L734" s="1464"/>
      <c r="M734" s="1356"/>
    </row>
    <row r="735" spans="1:13" ht="20.25" customHeight="1">
      <c r="A735" s="1390"/>
      <c r="B735" s="1404"/>
      <c r="C735" s="1404"/>
      <c r="D735" s="1122" t="s">
        <v>23889</v>
      </c>
      <c r="E735" s="461"/>
      <c r="F735" s="461" t="s">
        <v>23685</v>
      </c>
      <c r="G735" s="35"/>
      <c r="H735" s="461" t="s">
        <v>23670</v>
      </c>
      <c r="I735" s="463"/>
      <c r="J735" s="463"/>
      <c r="K735" s="1090"/>
      <c r="L735" s="1464"/>
      <c r="M735" s="1356"/>
    </row>
    <row r="736" spans="1:13" ht="20.25" customHeight="1">
      <c r="A736" s="1390"/>
      <c r="B736" s="1404"/>
      <c r="C736" s="1404"/>
      <c r="D736" s="1123">
        <v>8.8000000000000007</v>
      </c>
      <c r="E736" s="1086" t="s">
        <v>171</v>
      </c>
      <c r="F736" s="1086">
        <v>2.9</v>
      </c>
      <c r="G736" s="35" t="s">
        <v>171</v>
      </c>
      <c r="H736" s="35">
        <v>4</v>
      </c>
      <c r="I736" s="1086" t="s">
        <v>23657</v>
      </c>
      <c r="J736" s="1086">
        <f>ROUND(D736*F736*H736,2)</f>
        <v>102.08</v>
      </c>
      <c r="K736" s="623" t="s">
        <v>23656</v>
      </c>
      <c r="L736" s="1464"/>
      <c r="M736" s="1356"/>
    </row>
    <row r="737" spans="1:13" ht="20.25" customHeight="1">
      <c r="A737" s="1390"/>
      <c r="B737" s="1404"/>
      <c r="C737" s="1404"/>
      <c r="D737" s="1123">
        <v>3.35</v>
      </c>
      <c r="E737" s="1086" t="s">
        <v>171</v>
      </c>
      <c r="F737" s="1086">
        <v>2.9</v>
      </c>
      <c r="G737" s="35" t="s">
        <v>171</v>
      </c>
      <c r="H737" s="35">
        <v>4</v>
      </c>
      <c r="I737" s="1086" t="s">
        <v>23657</v>
      </c>
      <c r="J737" s="1086">
        <f t="shared" ref="J737" si="14">ROUND(D737*F737*H737,2)</f>
        <v>38.86</v>
      </c>
      <c r="K737" s="623" t="s">
        <v>23656</v>
      </c>
      <c r="L737" s="1464"/>
      <c r="M737" s="1356"/>
    </row>
    <row r="738" spans="1:13" ht="20.25" customHeight="1">
      <c r="A738" s="1390"/>
      <c r="B738" s="1404"/>
      <c r="C738" s="1404"/>
      <c r="D738" s="1123">
        <v>2.2999999999999998</v>
      </c>
      <c r="E738" s="1086" t="s">
        <v>171</v>
      </c>
      <c r="F738" s="1086">
        <v>2.9</v>
      </c>
      <c r="G738" s="35" t="s">
        <v>171</v>
      </c>
      <c r="H738" s="35">
        <v>4</v>
      </c>
      <c r="I738" s="1086" t="s">
        <v>23657</v>
      </c>
      <c r="J738" s="1086">
        <f t="shared" ref="J738:J740" si="15">ROUND(D738*F738*H738,2)</f>
        <v>26.68</v>
      </c>
      <c r="K738" s="623" t="s">
        <v>23656</v>
      </c>
      <c r="L738" s="1464"/>
      <c r="M738" s="1356"/>
    </row>
    <row r="739" spans="1:13" ht="20.25" customHeight="1">
      <c r="A739" s="1390"/>
      <c r="B739" s="1404"/>
      <c r="C739" s="1404"/>
      <c r="D739" s="1123">
        <v>2.5</v>
      </c>
      <c r="E739" s="1086" t="s">
        <v>171</v>
      </c>
      <c r="F739" s="1086">
        <v>2.9</v>
      </c>
      <c r="G739" s="35" t="s">
        <v>171</v>
      </c>
      <c r="H739" s="35">
        <v>4</v>
      </c>
      <c r="I739" s="1086" t="s">
        <v>23657</v>
      </c>
      <c r="J739" s="1086">
        <f t="shared" si="15"/>
        <v>29</v>
      </c>
      <c r="K739" s="623" t="s">
        <v>23656</v>
      </c>
      <c r="L739" s="1464"/>
      <c r="M739" s="1356"/>
    </row>
    <row r="740" spans="1:13" ht="20.25" customHeight="1">
      <c r="A740" s="1390"/>
      <c r="B740" s="1404"/>
      <c r="C740" s="1404"/>
      <c r="D740" s="1123">
        <v>2</v>
      </c>
      <c r="E740" s="1086" t="s">
        <v>171</v>
      </c>
      <c r="F740" s="1086">
        <v>1.9</v>
      </c>
      <c r="G740" s="35" t="s">
        <v>171</v>
      </c>
      <c r="H740" s="35">
        <v>4</v>
      </c>
      <c r="I740" s="1086" t="s">
        <v>23657</v>
      </c>
      <c r="J740" s="1086">
        <f t="shared" si="15"/>
        <v>15.2</v>
      </c>
      <c r="K740" s="623" t="s">
        <v>23656</v>
      </c>
      <c r="L740" s="1464"/>
      <c r="M740" s="1356"/>
    </row>
    <row r="741" spans="1:13" ht="20.25" customHeight="1">
      <c r="A741" s="1390"/>
      <c r="B741" s="1404"/>
      <c r="C741" s="1404"/>
      <c r="D741" s="1123">
        <v>1.75</v>
      </c>
      <c r="E741" s="1086" t="s">
        <v>171</v>
      </c>
      <c r="F741" s="1086">
        <v>1.9</v>
      </c>
      <c r="G741" s="35" t="s">
        <v>171</v>
      </c>
      <c r="H741" s="35">
        <v>4</v>
      </c>
      <c r="I741" s="1086" t="s">
        <v>23657</v>
      </c>
      <c r="J741" s="1086">
        <f t="shared" ref="J741:J743" si="16">ROUND(D741*F741*H741,2)</f>
        <v>13.3</v>
      </c>
      <c r="K741" s="623" t="s">
        <v>23656</v>
      </c>
      <c r="L741" s="1464"/>
      <c r="M741" s="1356"/>
    </row>
    <row r="742" spans="1:13" ht="20.25" customHeight="1">
      <c r="A742" s="1390"/>
      <c r="B742" s="1404"/>
      <c r="C742" s="1404"/>
      <c r="D742" s="1123">
        <v>1.4</v>
      </c>
      <c r="E742" s="1086" t="s">
        <v>171</v>
      </c>
      <c r="F742" s="1086">
        <v>1.9</v>
      </c>
      <c r="G742" s="35" t="s">
        <v>171</v>
      </c>
      <c r="H742" s="35">
        <v>4</v>
      </c>
      <c r="I742" s="1086" t="s">
        <v>23657</v>
      </c>
      <c r="J742" s="1086">
        <f t="shared" si="16"/>
        <v>10.64</v>
      </c>
      <c r="K742" s="623" t="s">
        <v>23656</v>
      </c>
      <c r="L742" s="1464"/>
      <c r="M742" s="1356"/>
    </row>
    <row r="743" spans="1:13" ht="20.25" customHeight="1">
      <c r="A743" s="1390"/>
      <c r="B743" s="1404"/>
      <c r="C743" s="1404"/>
      <c r="D743" s="1123">
        <v>1.7</v>
      </c>
      <c r="E743" s="1086" t="s">
        <v>171</v>
      </c>
      <c r="F743" s="1086">
        <v>1.9</v>
      </c>
      <c r="G743" s="35" t="s">
        <v>171</v>
      </c>
      <c r="H743" s="35">
        <v>4</v>
      </c>
      <c r="I743" s="1086" t="s">
        <v>23657</v>
      </c>
      <c r="J743" s="1086">
        <f t="shared" si="16"/>
        <v>12.92</v>
      </c>
      <c r="K743" s="623" t="s">
        <v>23656</v>
      </c>
      <c r="L743" s="1464"/>
      <c r="M743" s="1356"/>
    </row>
    <row r="744" spans="1:13" ht="20.25" customHeight="1">
      <c r="A744" s="1390"/>
      <c r="B744" s="1404"/>
      <c r="C744" s="1404"/>
      <c r="D744" s="1123">
        <v>1.2</v>
      </c>
      <c r="E744" s="1086" t="s">
        <v>171</v>
      </c>
      <c r="F744" s="1086">
        <v>1.9</v>
      </c>
      <c r="G744" s="35" t="s">
        <v>171</v>
      </c>
      <c r="H744" s="35">
        <v>8</v>
      </c>
      <c r="I744" s="1086" t="s">
        <v>23657</v>
      </c>
      <c r="J744" s="1086">
        <f t="shared" ref="J744" si="17">ROUND(D744*F744*H744,2)</f>
        <v>18.239999999999998</v>
      </c>
      <c r="K744" s="623" t="s">
        <v>23656</v>
      </c>
      <c r="L744" s="1464"/>
      <c r="M744" s="1356"/>
    </row>
    <row r="745" spans="1:13" ht="20.25" customHeight="1">
      <c r="A745" s="1390"/>
      <c r="B745" s="1404"/>
      <c r="C745" s="1404"/>
      <c r="D745" s="1123"/>
      <c r="E745" s="1086"/>
      <c r="F745" s="1086"/>
      <c r="G745" s="35"/>
      <c r="H745" s="1092" t="s">
        <v>179</v>
      </c>
      <c r="I745" s="487" t="s">
        <v>23657</v>
      </c>
      <c r="J745" s="487">
        <f>SUM(J733:J744)</f>
        <v>352.7</v>
      </c>
      <c r="K745" s="800" t="s">
        <v>23656</v>
      </c>
      <c r="L745" s="1465"/>
      <c r="M745" s="1371"/>
    </row>
    <row r="746" spans="1:13" ht="57.75" customHeight="1">
      <c r="A746" s="1387" t="s">
        <v>31931</v>
      </c>
      <c r="B746" s="1376" t="s">
        <v>124</v>
      </c>
      <c r="C746" s="1376" t="s">
        <v>23747</v>
      </c>
      <c r="D746" s="1472" t="s">
        <v>262</v>
      </c>
      <c r="E746" s="1473"/>
      <c r="F746" s="1473"/>
      <c r="G746" s="1473"/>
      <c r="H746" s="1473"/>
      <c r="I746" s="1473"/>
      <c r="J746" s="1473"/>
      <c r="K746" s="1474"/>
      <c r="L746" s="1464" t="s">
        <v>2</v>
      </c>
      <c r="M746" s="1356">
        <f>J747</f>
        <v>8</v>
      </c>
    </row>
    <row r="747" spans="1:13" ht="20.25" customHeight="1">
      <c r="A747" s="1388"/>
      <c r="B747" s="1410"/>
      <c r="C747" s="1410"/>
      <c r="D747" s="1113" t="s">
        <v>32017</v>
      </c>
      <c r="E747" s="221"/>
      <c r="F747" s="221"/>
      <c r="G747" s="221"/>
      <c r="H747" s="221"/>
      <c r="I747" s="221"/>
      <c r="J747" s="371">
        <v>8</v>
      </c>
      <c r="K747" s="372" t="s">
        <v>23663</v>
      </c>
      <c r="L747" s="1465"/>
      <c r="M747" s="1371"/>
    </row>
    <row r="748" spans="1:13" ht="31.5" customHeight="1">
      <c r="A748" s="1387" t="s">
        <v>32068</v>
      </c>
      <c r="B748" s="1376" t="s">
        <v>3827</v>
      </c>
      <c r="C748" s="1376" t="s">
        <v>23747</v>
      </c>
      <c r="D748" s="1395" t="s">
        <v>23674</v>
      </c>
      <c r="E748" s="1396"/>
      <c r="F748" s="1396"/>
      <c r="G748" s="1396"/>
      <c r="H748" s="1396"/>
      <c r="I748" s="1396"/>
      <c r="J748" s="1396"/>
      <c r="K748" s="1397"/>
      <c r="L748" s="1475" t="s">
        <v>2</v>
      </c>
      <c r="M748" s="1462">
        <f>J749</f>
        <v>1</v>
      </c>
    </row>
    <row r="749" spans="1:13" ht="23.25" customHeight="1">
      <c r="A749" s="1388"/>
      <c r="B749" s="1410"/>
      <c r="C749" s="1410"/>
      <c r="D749" s="355"/>
      <c r="E749" s="221"/>
      <c r="F749" s="221"/>
      <c r="G749" s="221"/>
      <c r="H749" s="221"/>
      <c r="I749" s="221"/>
      <c r="J749" s="371">
        <v>1</v>
      </c>
      <c r="K749" s="372" t="s">
        <v>23663</v>
      </c>
      <c r="L749" s="1483"/>
      <c r="M749" s="1463"/>
    </row>
  </sheetData>
  <mergeCells count="884">
    <mergeCell ref="C209:C213"/>
    <mergeCell ref="L386:L391"/>
    <mergeCell ref="A422:A425"/>
    <mergeCell ref="L426:L429"/>
    <mergeCell ref="A416:A417"/>
    <mergeCell ref="B217:B218"/>
    <mergeCell ref="A436:A437"/>
    <mergeCell ref="B392:B395"/>
    <mergeCell ref="C392:C395"/>
    <mergeCell ref="D392:K392"/>
    <mergeCell ref="L392:L395"/>
    <mergeCell ref="D281:K281"/>
    <mergeCell ref="D276:K276"/>
    <mergeCell ref="C422:C425"/>
    <mergeCell ref="A396:A399"/>
    <mergeCell ref="A368:A371"/>
    <mergeCell ref="B349:B361"/>
    <mergeCell ref="L418:L421"/>
    <mergeCell ref="C396:C399"/>
    <mergeCell ref="D396:K396"/>
    <mergeCell ref="D416:K416"/>
    <mergeCell ref="J10:M10"/>
    <mergeCell ref="D686:E686"/>
    <mergeCell ref="D324:E327"/>
    <mergeCell ref="D319:E322"/>
    <mergeCell ref="D337:E337"/>
    <mergeCell ref="M400:M403"/>
    <mergeCell ref="C404:C407"/>
    <mergeCell ref="M172:M187"/>
    <mergeCell ref="M530:M531"/>
    <mergeCell ref="C418:C421"/>
    <mergeCell ref="D426:K426"/>
    <mergeCell ref="L472:L486"/>
    <mergeCell ref="M472:M486"/>
    <mergeCell ref="M434:M435"/>
    <mergeCell ref="M426:M429"/>
    <mergeCell ref="C380:C385"/>
    <mergeCell ref="M380:M385"/>
    <mergeCell ref="D173:K173"/>
    <mergeCell ref="M408:M413"/>
    <mergeCell ref="L408:L413"/>
    <mergeCell ref="L416:L417"/>
    <mergeCell ref="L400:L403"/>
    <mergeCell ref="L380:L385"/>
    <mergeCell ref="L430:L431"/>
    <mergeCell ref="A418:A421"/>
    <mergeCell ref="B418:B421"/>
    <mergeCell ref="B386:B391"/>
    <mergeCell ref="C386:C391"/>
    <mergeCell ref="D386:K386"/>
    <mergeCell ref="L404:L407"/>
    <mergeCell ref="M404:M407"/>
    <mergeCell ref="A404:A407"/>
    <mergeCell ref="B404:B407"/>
    <mergeCell ref="A400:A403"/>
    <mergeCell ref="B400:B403"/>
    <mergeCell ref="A364:A367"/>
    <mergeCell ref="A308:A334"/>
    <mergeCell ref="A380:A385"/>
    <mergeCell ref="D380:K380"/>
    <mergeCell ref="D400:K400"/>
    <mergeCell ref="A298:A307"/>
    <mergeCell ref="B308:B334"/>
    <mergeCell ref="B335:B342"/>
    <mergeCell ref="B414:B415"/>
    <mergeCell ref="A372:A375"/>
    <mergeCell ref="D372:K372"/>
    <mergeCell ref="A392:A395"/>
    <mergeCell ref="D404:K404"/>
    <mergeCell ref="A376:A379"/>
    <mergeCell ref="B376:B379"/>
    <mergeCell ref="A386:A391"/>
    <mergeCell ref="D368:K368"/>
    <mergeCell ref="A414:A415"/>
    <mergeCell ref="D300:E300"/>
    <mergeCell ref="A230:A233"/>
    <mergeCell ref="B239:B244"/>
    <mergeCell ref="D239:K239"/>
    <mergeCell ref="A293:A297"/>
    <mergeCell ref="C293:C297"/>
    <mergeCell ref="D285:E285"/>
    <mergeCell ref="D286:E286"/>
    <mergeCell ref="A245:A250"/>
    <mergeCell ref="D287:E287"/>
    <mergeCell ref="D284:E284"/>
    <mergeCell ref="D296:E296"/>
    <mergeCell ref="C257:C260"/>
    <mergeCell ref="A257:A260"/>
    <mergeCell ref="A261:A264"/>
    <mergeCell ref="A273:A275"/>
    <mergeCell ref="C261:C264"/>
    <mergeCell ref="A265:A270"/>
    <mergeCell ref="B293:B297"/>
    <mergeCell ref="C265:C270"/>
    <mergeCell ref="B273:B275"/>
    <mergeCell ref="A276:A278"/>
    <mergeCell ref="B276:B278"/>
    <mergeCell ref="A281:A292"/>
    <mergeCell ref="B281:B292"/>
    <mergeCell ref="B416:B417"/>
    <mergeCell ref="B234:B238"/>
    <mergeCell ref="D349:K349"/>
    <mergeCell ref="L261:L264"/>
    <mergeCell ref="B380:B385"/>
    <mergeCell ref="L422:L425"/>
    <mergeCell ref="B368:B371"/>
    <mergeCell ref="B372:B375"/>
    <mergeCell ref="D301:E301"/>
    <mergeCell ref="D302:E302"/>
    <mergeCell ref="D295:E295"/>
    <mergeCell ref="D375:G375"/>
    <mergeCell ref="C298:C307"/>
    <mergeCell ref="L349:L361"/>
    <mergeCell ref="C251:C254"/>
    <mergeCell ref="B408:B413"/>
    <mergeCell ref="C408:C413"/>
    <mergeCell ref="B298:B307"/>
    <mergeCell ref="D408:K408"/>
    <mergeCell ref="D422:K422"/>
    <mergeCell ref="B422:B425"/>
    <mergeCell ref="C400:C403"/>
    <mergeCell ref="D418:K418"/>
    <mergeCell ref="C281:C292"/>
    <mergeCell ref="B586:B587"/>
    <mergeCell ref="A528:A529"/>
    <mergeCell ref="A503:A504"/>
    <mergeCell ref="D499:K499"/>
    <mergeCell ref="D487:K487"/>
    <mergeCell ref="A576:A577"/>
    <mergeCell ref="B576:B577"/>
    <mergeCell ref="C576:C577"/>
    <mergeCell ref="D576:K576"/>
    <mergeCell ref="A554:A555"/>
    <mergeCell ref="B554:B555"/>
    <mergeCell ref="B574:B575"/>
    <mergeCell ref="D574:K574"/>
    <mergeCell ref="A442:A449"/>
    <mergeCell ref="L496:L498"/>
    <mergeCell ref="D464:K464"/>
    <mergeCell ref="L434:L435"/>
    <mergeCell ref="L530:L531"/>
    <mergeCell ref="C468:C469"/>
    <mergeCell ref="D468:K468"/>
    <mergeCell ref="L468:L469"/>
    <mergeCell ref="B434:B435"/>
    <mergeCell ref="A438:A439"/>
    <mergeCell ref="A499:A502"/>
    <mergeCell ref="B499:B502"/>
    <mergeCell ref="A513:A514"/>
    <mergeCell ref="B513:B514"/>
    <mergeCell ref="C513:C514"/>
    <mergeCell ref="D513:K513"/>
    <mergeCell ref="L456:L461"/>
    <mergeCell ref="A470:A471"/>
    <mergeCell ref="A492:A493"/>
    <mergeCell ref="A524:A525"/>
    <mergeCell ref="B524:B525"/>
    <mergeCell ref="D435:H435"/>
    <mergeCell ref="B468:B469"/>
    <mergeCell ref="D436:K436"/>
    <mergeCell ref="A155:A160"/>
    <mergeCell ref="L217:L218"/>
    <mergeCell ref="A217:A218"/>
    <mergeCell ref="D172:K172"/>
    <mergeCell ref="B438:B439"/>
    <mergeCell ref="C438:C439"/>
    <mergeCell ref="D438:K438"/>
    <mergeCell ref="C368:C371"/>
    <mergeCell ref="M209:M213"/>
    <mergeCell ref="L226:L229"/>
    <mergeCell ref="M226:M229"/>
    <mergeCell ref="M251:M254"/>
    <mergeCell ref="A163:A171"/>
    <mergeCell ref="B163:B171"/>
    <mergeCell ref="C163:C171"/>
    <mergeCell ref="D163:K163"/>
    <mergeCell ref="L163:L171"/>
    <mergeCell ref="M163:M171"/>
    <mergeCell ref="A188:A208"/>
    <mergeCell ref="B343:B348"/>
    <mergeCell ref="L343:L348"/>
    <mergeCell ref="C219:C220"/>
    <mergeCell ref="L364:L367"/>
    <mergeCell ref="A434:A435"/>
    <mergeCell ref="D152:E152"/>
    <mergeCell ref="A61:A63"/>
    <mergeCell ref="C144:C147"/>
    <mergeCell ref="D144:K144"/>
    <mergeCell ref="L144:L147"/>
    <mergeCell ref="M144:M147"/>
    <mergeCell ref="B144:B147"/>
    <mergeCell ref="A77:A92"/>
    <mergeCell ref="B77:B92"/>
    <mergeCell ref="C77:C92"/>
    <mergeCell ref="D77:K77"/>
    <mergeCell ref="L77:L92"/>
    <mergeCell ref="M77:M92"/>
    <mergeCell ref="A144:A147"/>
    <mergeCell ref="A124:A141"/>
    <mergeCell ref="M15:M17"/>
    <mergeCell ref="D153:E153"/>
    <mergeCell ref="B257:B260"/>
    <mergeCell ref="B209:B213"/>
    <mergeCell ref="B265:B270"/>
    <mergeCell ref="B230:B233"/>
    <mergeCell ref="C230:C233"/>
    <mergeCell ref="D230:K230"/>
    <mergeCell ref="L230:L233"/>
    <mergeCell ref="M230:M233"/>
    <mergeCell ref="M219:M220"/>
    <mergeCell ref="L119:L121"/>
    <mergeCell ref="M119:M121"/>
    <mergeCell ref="M124:M141"/>
    <mergeCell ref="M221:M225"/>
    <mergeCell ref="L221:L225"/>
    <mergeCell ref="D217:K217"/>
    <mergeCell ref="B245:B250"/>
    <mergeCell ref="B261:B264"/>
    <mergeCell ref="B172:B187"/>
    <mergeCell ref="C172:C187"/>
    <mergeCell ref="L245:L250"/>
    <mergeCell ref="L219:L220"/>
    <mergeCell ref="M61:M63"/>
    <mergeCell ref="D141:K141"/>
    <mergeCell ref="L57:L60"/>
    <mergeCell ref="M43:M45"/>
    <mergeCell ref="D45:E45"/>
    <mergeCell ref="D87:K87"/>
    <mergeCell ref="B93:B118"/>
    <mergeCell ref="C93:C118"/>
    <mergeCell ref="D93:K93"/>
    <mergeCell ref="L93:L118"/>
    <mergeCell ref="M93:M118"/>
    <mergeCell ref="B119:B121"/>
    <mergeCell ref="C119:C121"/>
    <mergeCell ref="D119:K119"/>
    <mergeCell ref="D79:K79"/>
    <mergeCell ref="B43:B45"/>
    <mergeCell ref="C43:C45"/>
    <mergeCell ref="D43:K43"/>
    <mergeCell ref="L43:L45"/>
    <mergeCell ref="D53:E53"/>
    <mergeCell ref="D132:K132"/>
    <mergeCell ref="D136:K136"/>
    <mergeCell ref="C51:C56"/>
    <mergeCell ref="B124:B141"/>
    <mergeCell ref="A9:B9"/>
    <mergeCell ref="A6:M6"/>
    <mergeCell ref="A148:A154"/>
    <mergeCell ref="B148:B154"/>
    <mergeCell ref="D148:K148"/>
    <mergeCell ref="L148:L154"/>
    <mergeCell ref="M148:M154"/>
    <mergeCell ref="D34:K34"/>
    <mergeCell ref="D13:K13"/>
    <mergeCell ref="M34:M36"/>
    <mergeCell ref="B34:B36"/>
    <mergeCell ref="L34:L36"/>
    <mergeCell ref="L40:L42"/>
    <mergeCell ref="C15:C17"/>
    <mergeCell ref="D108:K108"/>
    <mergeCell ref="E116:F116"/>
    <mergeCell ref="C18:C22"/>
    <mergeCell ref="A15:A17"/>
    <mergeCell ref="B15:B17"/>
    <mergeCell ref="L15:L17"/>
    <mergeCell ref="M40:M42"/>
    <mergeCell ref="D23:K23"/>
    <mergeCell ref="C23:C25"/>
    <mergeCell ref="M57:M60"/>
    <mergeCell ref="A11:B11"/>
    <mergeCell ref="A10:B10"/>
    <mergeCell ref="A464:A465"/>
    <mergeCell ref="A456:A461"/>
    <mergeCell ref="A511:A512"/>
    <mergeCell ref="B511:B512"/>
    <mergeCell ref="C511:C512"/>
    <mergeCell ref="D511:K511"/>
    <mergeCell ref="L376:L379"/>
    <mergeCell ref="C414:C415"/>
    <mergeCell ref="A57:A60"/>
    <mergeCell ref="A93:A118"/>
    <mergeCell ref="B57:B60"/>
    <mergeCell ref="C57:C60"/>
    <mergeCell ref="D57:K57"/>
    <mergeCell ref="D18:K18"/>
    <mergeCell ref="L18:L22"/>
    <mergeCell ref="A251:A254"/>
    <mergeCell ref="L487:L488"/>
    <mergeCell ref="L276:L278"/>
    <mergeCell ref="B472:B486"/>
    <mergeCell ref="C472:C486"/>
    <mergeCell ref="C30:C33"/>
    <mergeCell ref="L37:L39"/>
    <mergeCell ref="B436:B437"/>
    <mergeCell ref="C450:C455"/>
    <mergeCell ref="L438:L439"/>
    <mergeCell ref="D442:K442"/>
    <mergeCell ref="D450:K450"/>
    <mergeCell ref="L511:L512"/>
    <mergeCell ref="D462:K462"/>
    <mergeCell ref="C578:C579"/>
    <mergeCell ref="L450:L455"/>
    <mergeCell ref="L492:L493"/>
    <mergeCell ref="L499:L502"/>
    <mergeCell ref="B528:B529"/>
    <mergeCell ref="C528:C529"/>
    <mergeCell ref="B503:B504"/>
    <mergeCell ref="B450:B455"/>
    <mergeCell ref="L552:L553"/>
    <mergeCell ref="L550:L551"/>
    <mergeCell ref="D472:K472"/>
    <mergeCell ref="D15:K15"/>
    <mergeCell ref="D30:K30"/>
    <mergeCell ref="A34:A36"/>
    <mergeCell ref="B30:B33"/>
    <mergeCell ref="A30:A33"/>
    <mergeCell ref="L30:L33"/>
    <mergeCell ref="L155:L160"/>
    <mergeCell ref="D51:K51"/>
    <mergeCell ref="L51:L56"/>
    <mergeCell ref="B51:B56"/>
    <mergeCell ref="A119:A121"/>
    <mergeCell ref="D70:E70"/>
    <mergeCell ref="C66:C76"/>
    <mergeCell ref="D75:E75"/>
    <mergeCell ref="D69:E69"/>
    <mergeCell ref="C124:C141"/>
    <mergeCell ref="A40:A42"/>
    <mergeCell ref="B40:B42"/>
    <mergeCell ref="L46:L48"/>
    <mergeCell ref="D40:K40"/>
    <mergeCell ref="A66:A76"/>
    <mergeCell ref="B66:B76"/>
    <mergeCell ref="A51:A56"/>
    <mergeCell ref="D66:K66"/>
    <mergeCell ref="D175:E175"/>
    <mergeCell ref="L172:L187"/>
    <mergeCell ref="C245:C250"/>
    <mergeCell ref="D209:K209"/>
    <mergeCell ref="D188:K188"/>
    <mergeCell ref="D194:E194"/>
    <mergeCell ref="A239:A244"/>
    <mergeCell ref="A234:A238"/>
    <mergeCell ref="C226:C229"/>
    <mergeCell ref="C234:C238"/>
    <mergeCell ref="C239:C244"/>
    <mergeCell ref="C188:C208"/>
    <mergeCell ref="C217:C218"/>
    <mergeCell ref="A172:A187"/>
    <mergeCell ref="A221:A225"/>
    <mergeCell ref="A226:A229"/>
    <mergeCell ref="A209:A213"/>
    <mergeCell ref="B226:B229"/>
    <mergeCell ref="C221:C225"/>
    <mergeCell ref="B221:B225"/>
    <mergeCell ref="D221:K221"/>
    <mergeCell ref="A219:A220"/>
    <mergeCell ref="B219:B220"/>
    <mergeCell ref="L209:L213"/>
    <mergeCell ref="D192:E192"/>
    <mergeCell ref="L298:L307"/>
    <mergeCell ref="D356:E356"/>
    <mergeCell ref="L368:L371"/>
    <mergeCell ref="D308:K308"/>
    <mergeCell ref="M234:M238"/>
    <mergeCell ref="M239:M244"/>
    <mergeCell ref="L257:L260"/>
    <mergeCell ref="D355:E355"/>
    <mergeCell ref="L293:L297"/>
    <mergeCell ref="L308:L334"/>
    <mergeCell ref="D347:E347"/>
    <mergeCell ref="L335:L342"/>
    <mergeCell ref="D293:K293"/>
    <mergeCell ref="D298:K298"/>
    <mergeCell ref="D343:K343"/>
    <mergeCell ref="M364:M367"/>
    <mergeCell ref="M298:M307"/>
    <mergeCell ref="M308:M334"/>
    <mergeCell ref="M335:M342"/>
    <mergeCell ref="M293:M297"/>
    <mergeCell ref="M368:M371"/>
    <mergeCell ref="L251:L254"/>
    <mergeCell ref="D252:K252"/>
    <mergeCell ref="L239:L244"/>
    <mergeCell ref="D245:K245"/>
    <mergeCell ref="L234:L238"/>
    <mergeCell ref="D274:K274"/>
    <mergeCell ref="D261:K261"/>
    <mergeCell ref="D265:K265"/>
    <mergeCell ref="D219:K219"/>
    <mergeCell ref="B430:B431"/>
    <mergeCell ref="C430:C431"/>
    <mergeCell ref="D430:K430"/>
    <mergeCell ref="M574:M575"/>
    <mergeCell ref="C496:C498"/>
    <mergeCell ref="B155:B160"/>
    <mergeCell ref="D155:K155"/>
    <mergeCell ref="D124:K124"/>
    <mergeCell ref="L61:L63"/>
    <mergeCell ref="D61:K61"/>
    <mergeCell ref="L66:L76"/>
    <mergeCell ref="C148:C154"/>
    <mergeCell ref="C155:C160"/>
    <mergeCell ref="D157:E157"/>
    <mergeCell ref="B61:B63"/>
    <mergeCell ref="C61:C63"/>
    <mergeCell ref="L124:L141"/>
    <mergeCell ref="D176:E176"/>
    <mergeCell ref="L265:L270"/>
    <mergeCell ref="D273:K273"/>
    <mergeCell ref="L273:L275"/>
    <mergeCell ref="D234:K234"/>
    <mergeCell ref="D257:K257"/>
    <mergeCell ref="D251:K251"/>
    <mergeCell ref="B560:B564"/>
    <mergeCell ref="D451:K451"/>
    <mergeCell ref="D452:K452"/>
    <mergeCell ref="D453:K453"/>
    <mergeCell ref="D456:K456"/>
    <mergeCell ref="B540:B541"/>
    <mergeCell ref="B442:B449"/>
    <mergeCell ref="D565:K565"/>
    <mergeCell ref="C517:C518"/>
    <mergeCell ref="D517:K517"/>
    <mergeCell ref="B534:B535"/>
    <mergeCell ref="C534:C535"/>
    <mergeCell ref="D534:K534"/>
    <mergeCell ref="D503:K503"/>
    <mergeCell ref="B492:B493"/>
    <mergeCell ref="B530:B531"/>
    <mergeCell ref="C530:C531"/>
    <mergeCell ref="B456:B461"/>
    <mergeCell ref="A426:A429"/>
    <mergeCell ref="C499:C502"/>
    <mergeCell ref="B188:B208"/>
    <mergeCell ref="L188:L208"/>
    <mergeCell ref="M188:M208"/>
    <mergeCell ref="L596:L609"/>
    <mergeCell ref="B709:B715"/>
    <mergeCell ref="L709:L715"/>
    <mergeCell ref="M709:M715"/>
    <mergeCell ref="M646:M680"/>
    <mergeCell ref="M695:M704"/>
    <mergeCell ref="M442:M449"/>
    <mergeCell ref="M450:M455"/>
    <mergeCell ref="M578:M579"/>
    <mergeCell ref="M276:M278"/>
    <mergeCell ref="M261:M264"/>
    <mergeCell ref="M245:M250"/>
    <mergeCell ref="M265:M270"/>
    <mergeCell ref="M257:M260"/>
    <mergeCell ref="B464:B465"/>
    <mergeCell ref="L464:L465"/>
    <mergeCell ref="C462:C463"/>
    <mergeCell ref="C464:C465"/>
    <mergeCell ref="C456:C461"/>
    <mergeCell ref="B548:B549"/>
    <mergeCell ref="A542:A543"/>
    <mergeCell ref="B542:B543"/>
    <mergeCell ref="A505:A506"/>
    <mergeCell ref="B505:B506"/>
    <mergeCell ref="C505:C506"/>
    <mergeCell ref="C540:C541"/>
    <mergeCell ref="D540:K540"/>
    <mergeCell ref="C308:C334"/>
    <mergeCell ref="D338:E338"/>
    <mergeCell ref="D346:E346"/>
    <mergeCell ref="A335:A342"/>
    <mergeCell ref="B364:B367"/>
    <mergeCell ref="C364:C367"/>
    <mergeCell ref="A430:A431"/>
    <mergeCell ref="A530:A531"/>
    <mergeCell ref="A450:A455"/>
    <mergeCell ref="B426:B429"/>
    <mergeCell ref="C426:C429"/>
    <mergeCell ref="B521:B523"/>
    <mergeCell ref="C521:C523"/>
    <mergeCell ref="C503:C504"/>
    <mergeCell ref="B470:B471"/>
    <mergeCell ref="C470:C471"/>
    <mergeCell ref="A582:A583"/>
    <mergeCell ref="B582:B583"/>
    <mergeCell ref="C582:C583"/>
    <mergeCell ref="D582:K582"/>
    <mergeCell ref="L582:L583"/>
    <mergeCell ref="M576:M577"/>
    <mergeCell ref="A572:A573"/>
    <mergeCell ref="B572:B573"/>
    <mergeCell ref="C572:C573"/>
    <mergeCell ref="D572:K572"/>
    <mergeCell ref="L572:L573"/>
    <mergeCell ref="M572:M573"/>
    <mergeCell ref="C580:C581"/>
    <mergeCell ref="L574:L575"/>
    <mergeCell ref="M582:M583"/>
    <mergeCell ref="D578:K578"/>
    <mergeCell ref="A468:A469"/>
    <mergeCell ref="M468:M469"/>
    <mergeCell ref="M470:M471"/>
    <mergeCell ref="A472:A486"/>
    <mergeCell ref="L494:L495"/>
    <mergeCell ref="M494:M495"/>
    <mergeCell ref="A462:A463"/>
    <mergeCell ref="B494:B495"/>
    <mergeCell ref="M499:M502"/>
    <mergeCell ref="D470:K470"/>
    <mergeCell ref="B496:B498"/>
    <mergeCell ref="C492:C493"/>
    <mergeCell ref="D492:K492"/>
    <mergeCell ref="L462:L463"/>
    <mergeCell ref="A748:A749"/>
    <mergeCell ref="B748:B749"/>
    <mergeCell ref="L748:L749"/>
    <mergeCell ref="B691:B692"/>
    <mergeCell ref="L720:L729"/>
    <mergeCell ref="L646:L680"/>
    <mergeCell ref="C746:C747"/>
    <mergeCell ref="C716:C719"/>
    <mergeCell ref="A720:A729"/>
    <mergeCell ref="B720:B729"/>
    <mergeCell ref="D691:K691"/>
    <mergeCell ref="A746:A747"/>
    <mergeCell ref="B746:B747"/>
    <mergeCell ref="D746:K746"/>
    <mergeCell ref="D695:K695"/>
    <mergeCell ref="D716:K716"/>
    <mergeCell ref="A691:A692"/>
    <mergeCell ref="D646:K646"/>
    <mergeCell ref="B646:B680"/>
    <mergeCell ref="A732:A745"/>
    <mergeCell ref="B732:B745"/>
    <mergeCell ref="C732:C745"/>
    <mergeCell ref="D732:K732"/>
    <mergeCell ref="L732:L745"/>
    <mergeCell ref="B594:B595"/>
    <mergeCell ref="C588:C589"/>
    <mergeCell ref="C590:C591"/>
    <mergeCell ref="C592:C593"/>
    <mergeCell ref="C594:C595"/>
    <mergeCell ref="B610:B613"/>
    <mergeCell ref="L592:L593"/>
    <mergeCell ref="A716:A719"/>
    <mergeCell ref="C618:C627"/>
    <mergeCell ref="D618:K618"/>
    <mergeCell ref="L618:L627"/>
    <mergeCell ref="D619:K619"/>
    <mergeCell ref="B695:B704"/>
    <mergeCell ref="L594:L595"/>
    <mergeCell ref="L631:L645"/>
    <mergeCell ref="D611:K611"/>
    <mergeCell ref="L614:L617"/>
    <mergeCell ref="L716:L719"/>
    <mergeCell ref="A709:A715"/>
    <mergeCell ref="A695:A704"/>
    <mergeCell ref="A705:A708"/>
    <mergeCell ref="B705:B708"/>
    <mergeCell ref="C705:C708"/>
    <mergeCell ref="A590:A591"/>
    <mergeCell ref="D594:K594"/>
    <mergeCell ref="D596:K596"/>
    <mergeCell ref="D610:K610"/>
    <mergeCell ref="L610:L613"/>
    <mergeCell ref="M631:M645"/>
    <mergeCell ref="M610:M613"/>
    <mergeCell ref="D689:E689"/>
    <mergeCell ref="M618:M627"/>
    <mergeCell ref="D631:K631"/>
    <mergeCell ref="D653:E653"/>
    <mergeCell ref="D649:E649"/>
    <mergeCell ref="D650:E650"/>
    <mergeCell ref="D654:E654"/>
    <mergeCell ref="D658:E658"/>
    <mergeCell ref="D657:E657"/>
    <mergeCell ref="M748:M749"/>
    <mergeCell ref="M596:M609"/>
    <mergeCell ref="D748:K748"/>
    <mergeCell ref="L746:L747"/>
    <mergeCell ref="M746:M747"/>
    <mergeCell ref="C748:C749"/>
    <mergeCell ref="D720:K720"/>
    <mergeCell ref="C720:C729"/>
    <mergeCell ref="C646:C680"/>
    <mergeCell ref="C691:C692"/>
    <mergeCell ref="C695:C704"/>
    <mergeCell ref="C709:C715"/>
    <mergeCell ref="M716:M719"/>
    <mergeCell ref="M720:M729"/>
    <mergeCell ref="C631:C645"/>
    <mergeCell ref="L691:L692"/>
    <mergeCell ref="D710:K710"/>
    <mergeCell ref="M732:M745"/>
    <mergeCell ref="M614:M617"/>
    <mergeCell ref="D615:K615"/>
    <mergeCell ref="D709:K709"/>
    <mergeCell ref="L695:L704"/>
    <mergeCell ref="D705:K705"/>
    <mergeCell ref="L705:L708"/>
    <mergeCell ref="A18:A22"/>
    <mergeCell ref="A23:A25"/>
    <mergeCell ref="B23:B25"/>
    <mergeCell ref="L23:L25"/>
    <mergeCell ref="M23:M25"/>
    <mergeCell ref="C37:C39"/>
    <mergeCell ref="A46:A48"/>
    <mergeCell ref="B46:B48"/>
    <mergeCell ref="C40:C42"/>
    <mergeCell ref="M30:M33"/>
    <mergeCell ref="M37:M39"/>
    <mergeCell ref="M26:M27"/>
    <mergeCell ref="A28:A29"/>
    <mergeCell ref="D36:E36"/>
    <mergeCell ref="A37:A39"/>
    <mergeCell ref="B37:B39"/>
    <mergeCell ref="D37:K37"/>
    <mergeCell ref="B28:B29"/>
    <mergeCell ref="B18:B22"/>
    <mergeCell ref="M18:M22"/>
    <mergeCell ref="A43:A45"/>
    <mergeCell ref="A26:A27"/>
    <mergeCell ref="M592:M593"/>
    <mergeCell ref="M586:M587"/>
    <mergeCell ref="D549:H549"/>
    <mergeCell ref="L556:L557"/>
    <mergeCell ref="M556:M557"/>
    <mergeCell ref="M580:M581"/>
    <mergeCell ref="L576:L577"/>
    <mergeCell ref="D524:K524"/>
    <mergeCell ref="D526:K526"/>
    <mergeCell ref="D528:K528"/>
    <mergeCell ref="D554:K554"/>
    <mergeCell ref="L554:L555"/>
    <mergeCell ref="D592:K592"/>
    <mergeCell ref="C273:C275"/>
    <mergeCell ref="C276:C278"/>
    <mergeCell ref="C349:C361"/>
    <mergeCell ref="D303:E303"/>
    <mergeCell ref="M456:M461"/>
    <mergeCell ref="L396:L399"/>
    <mergeCell ref="M396:M399"/>
    <mergeCell ref="M588:M589"/>
    <mergeCell ref="M590:M591"/>
    <mergeCell ref="C554:C555"/>
    <mergeCell ref="C574:C575"/>
    <mergeCell ref="M462:M463"/>
    <mergeCell ref="C494:C495"/>
    <mergeCell ref="D494:K494"/>
    <mergeCell ref="L470:L471"/>
    <mergeCell ref="M492:M493"/>
    <mergeCell ref="C434:C435"/>
    <mergeCell ref="C442:C449"/>
    <mergeCell ref="D414:K414"/>
    <mergeCell ref="L414:L415"/>
    <mergeCell ref="L442:L449"/>
    <mergeCell ref="D434:K434"/>
    <mergeCell ref="L436:L437"/>
    <mergeCell ref="C436:C437"/>
    <mergeCell ref="A594:A595"/>
    <mergeCell ref="L565:L569"/>
    <mergeCell ref="A556:A557"/>
    <mergeCell ref="B556:B557"/>
    <mergeCell ref="C556:C557"/>
    <mergeCell ref="D556:K556"/>
    <mergeCell ref="M594:M595"/>
    <mergeCell ref="A558:A559"/>
    <mergeCell ref="B558:B559"/>
    <mergeCell ref="C558:C559"/>
    <mergeCell ref="D558:K558"/>
    <mergeCell ref="L558:L559"/>
    <mergeCell ref="M558:M559"/>
    <mergeCell ref="A588:A589"/>
    <mergeCell ref="B588:B589"/>
    <mergeCell ref="L578:L579"/>
    <mergeCell ref="A565:A569"/>
    <mergeCell ref="B565:B569"/>
    <mergeCell ref="C565:C569"/>
    <mergeCell ref="L580:L581"/>
    <mergeCell ref="A574:A575"/>
    <mergeCell ref="A580:A581"/>
    <mergeCell ref="B580:B581"/>
    <mergeCell ref="C586:C587"/>
    <mergeCell ref="J12:M12"/>
    <mergeCell ref="M372:M375"/>
    <mergeCell ref="C372:C375"/>
    <mergeCell ref="D364:K364"/>
    <mergeCell ref="M155:M160"/>
    <mergeCell ref="M217:M218"/>
    <mergeCell ref="A343:A348"/>
    <mergeCell ref="D170:E170"/>
    <mergeCell ref="D169:E169"/>
    <mergeCell ref="D226:K226"/>
    <mergeCell ref="A349:A361"/>
    <mergeCell ref="M51:M56"/>
    <mergeCell ref="M46:M48"/>
    <mergeCell ref="M66:M76"/>
    <mergeCell ref="C46:C48"/>
    <mergeCell ref="D46:K46"/>
    <mergeCell ref="C34:C36"/>
    <mergeCell ref="C28:C29"/>
    <mergeCell ref="D28:K28"/>
    <mergeCell ref="L28:L29"/>
    <mergeCell ref="M28:M29"/>
    <mergeCell ref="B251:B254"/>
    <mergeCell ref="M273:M275"/>
    <mergeCell ref="L281:L292"/>
    <mergeCell ref="B26:B27"/>
    <mergeCell ref="C26:C27"/>
    <mergeCell ref="D26:K26"/>
    <mergeCell ref="L26:L27"/>
    <mergeCell ref="M554:M555"/>
    <mergeCell ref="M552:M553"/>
    <mergeCell ref="A487:A488"/>
    <mergeCell ref="B487:B488"/>
    <mergeCell ref="C487:C488"/>
    <mergeCell ref="M487:M488"/>
    <mergeCell ref="M416:M417"/>
    <mergeCell ref="A408:A413"/>
    <mergeCell ref="A517:A518"/>
    <mergeCell ref="B517:B518"/>
    <mergeCell ref="D505:K505"/>
    <mergeCell ref="L505:L506"/>
    <mergeCell ref="M414:M415"/>
    <mergeCell ref="A496:A498"/>
    <mergeCell ref="M521:M523"/>
    <mergeCell ref="M496:M498"/>
    <mergeCell ref="A494:A495"/>
    <mergeCell ref="A548:A549"/>
    <mergeCell ref="B396:B399"/>
    <mergeCell ref="B462:B463"/>
    <mergeCell ref="M691:M692"/>
    <mergeCell ref="B716:B719"/>
    <mergeCell ref="M705:M708"/>
    <mergeCell ref="B618:B627"/>
    <mergeCell ref="D597:K597"/>
    <mergeCell ref="A596:A609"/>
    <mergeCell ref="B596:B609"/>
    <mergeCell ref="A610:A613"/>
    <mergeCell ref="E612:F612"/>
    <mergeCell ref="E613:F613"/>
    <mergeCell ref="A614:A617"/>
    <mergeCell ref="B614:B617"/>
    <mergeCell ref="C610:C613"/>
    <mergeCell ref="C614:C617"/>
    <mergeCell ref="D614:K614"/>
    <mergeCell ref="C596:C609"/>
    <mergeCell ref="B631:B645"/>
    <mergeCell ref="D690:E690"/>
    <mergeCell ref="A681:A690"/>
    <mergeCell ref="B681:B690"/>
    <mergeCell ref="C681:C690"/>
    <mergeCell ref="D681:K681"/>
    <mergeCell ref="L681:L690"/>
    <mergeCell ref="M681:M690"/>
    <mergeCell ref="D684:E684"/>
    <mergeCell ref="D685:E685"/>
    <mergeCell ref="D687:E687"/>
    <mergeCell ref="D688:E688"/>
    <mergeCell ref="A646:A680"/>
    <mergeCell ref="L515:L516"/>
    <mergeCell ref="M515:M516"/>
    <mergeCell ref="D515:K515"/>
    <mergeCell ref="M532:M533"/>
    <mergeCell ref="A515:A516"/>
    <mergeCell ref="B515:B516"/>
    <mergeCell ref="C515:C516"/>
    <mergeCell ref="A534:A535"/>
    <mergeCell ref="D521:K521"/>
    <mergeCell ref="L521:L523"/>
    <mergeCell ref="L524:L525"/>
    <mergeCell ref="M524:M525"/>
    <mergeCell ref="A526:A527"/>
    <mergeCell ref="B526:B527"/>
    <mergeCell ref="C526:C527"/>
    <mergeCell ref="L526:L527"/>
    <mergeCell ref="M526:M527"/>
    <mergeCell ref="A532:A533"/>
    <mergeCell ref="B532:B533"/>
    <mergeCell ref="C532:C533"/>
    <mergeCell ref="D532:K532"/>
    <mergeCell ref="A631:A645"/>
    <mergeCell ref="A618:A627"/>
    <mergeCell ref="B590:B591"/>
    <mergeCell ref="B592:B593"/>
    <mergeCell ref="L586:L587"/>
    <mergeCell ref="M565:M569"/>
    <mergeCell ref="A592:A593"/>
    <mergeCell ref="D580:K580"/>
    <mergeCell ref="A578:A579"/>
    <mergeCell ref="A560:A564"/>
    <mergeCell ref="A540:A541"/>
    <mergeCell ref="A552:A553"/>
    <mergeCell ref="B552:B553"/>
    <mergeCell ref="C552:C553"/>
    <mergeCell ref="D552:K552"/>
    <mergeCell ref="A586:A587"/>
    <mergeCell ref="L588:L589"/>
    <mergeCell ref="L590:L591"/>
    <mergeCell ref="D586:K586"/>
    <mergeCell ref="A550:A551"/>
    <mergeCell ref="B550:B551"/>
    <mergeCell ref="C550:C551"/>
    <mergeCell ref="D550:K550"/>
    <mergeCell ref="D588:K588"/>
    <mergeCell ref="D590:K590"/>
    <mergeCell ref="B578:B579"/>
    <mergeCell ref="A507:A508"/>
    <mergeCell ref="C524:C525"/>
    <mergeCell ref="L517:L518"/>
    <mergeCell ref="L532:L533"/>
    <mergeCell ref="D530:K530"/>
    <mergeCell ref="M542:M543"/>
    <mergeCell ref="M511:M512"/>
    <mergeCell ref="A519:A520"/>
    <mergeCell ref="B519:B520"/>
    <mergeCell ref="C519:C520"/>
    <mergeCell ref="D519:K519"/>
    <mergeCell ref="L519:L520"/>
    <mergeCell ref="M519:M520"/>
    <mergeCell ref="A536:A537"/>
    <mergeCell ref="B536:B537"/>
    <mergeCell ref="C536:C537"/>
    <mergeCell ref="L513:L514"/>
    <mergeCell ref="M513:M514"/>
    <mergeCell ref="A521:A523"/>
    <mergeCell ref="B507:B508"/>
    <mergeCell ref="M281:M292"/>
    <mergeCell ref="D309:E312"/>
    <mergeCell ref="D314:E317"/>
    <mergeCell ref="M503:M504"/>
    <mergeCell ref="D496:K496"/>
    <mergeCell ref="D344:K344"/>
    <mergeCell ref="C335:C342"/>
    <mergeCell ref="D335:K335"/>
    <mergeCell ref="C343:C348"/>
    <mergeCell ref="M343:M348"/>
    <mergeCell ref="M349:M361"/>
    <mergeCell ref="C376:C379"/>
    <mergeCell ref="D376:K376"/>
    <mergeCell ref="M464:M465"/>
    <mergeCell ref="C416:C417"/>
    <mergeCell ref="M392:M395"/>
    <mergeCell ref="M438:M439"/>
    <mergeCell ref="M386:M391"/>
    <mergeCell ref="M418:M421"/>
    <mergeCell ref="M436:M437"/>
    <mergeCell ref="M376:M379"/>
    <mergeCell ref="L372:L375"/>
    <mergeCell ref="M422:M425"/>
    <mergeCell ref="M430:M431"/>
    <mergeCell ref="C560:C564"/>
    <mergeCell ref="D560:K560"/>
    <mergeCell ref="L560:L564"/>
    <mergeCell ref="M560:M564"/>
    <mergeCell ref="L534:L535"/>
    <mergeCell ref="M534:M535"/>
    <mergeCell ref="L503:L504"/>
    <mergeCell ref="M505:M506"/>
    <mergeCell ref="M517:M518"/>
    <mergeCell ref="D536:K536"/>
    <mergeCell ref="L536:L537"/>
    <mergeCell ref="J11:M11"/>
    <mergeCell ref="M550:M551"/>
    <mergeCell ref="A544:A545"/>
    <mergeCell ref="B544:B545"/>
    <mergeCell ref="C544:C545"/>
    <mergeCell ref="C507:C508"/>
    <mergeCell ref="D507:K507"/>
    <mergeCell ref="L507:L508"/>
    <mergeCell ref="M507:M508"/>
    <mergeCell ref="M536:M537"/>
    <mergeCell ref="L528:L529"/>
    <mergeCell ref="M528:M529"/>
    <mergeCell ref="C548:C549"/>
    <mergeCell ref="D548:K548"/>
    <mergeCell ref="L548:L549"/>
    <mergeCell ref="M548:M549"/>
    <mergeCell ref="M540:M541"/>
    <mergeCell ref="D542:K542"/>
    <mergeCell ref="D544:K544"/>
    <mergeCell ref="L544:L545"/>
    <mergeCell ref="M544:M545"/>
    <mergeCell ref="L540:L541"/>
    <mergeCell ref="C542:C543"/>
    <mergeCell ref="L542:L543"/>
  </mergeCells>
  <phoneticPr fontId="18" type="noConversion"/>
  <conditionalFormatting sqref="A256:A259 A281:A298 A308:A334 M13 A124:A139 A261:A264 M256:M270">
    <cfRule type="cellIs" dxfId="9" priority="12" stopIfTrue="1" operator="equal">
      <formula>0</formula>
    </cfRule>
  </conditionalFormatting>
  <conditionalFormatting sqref="A66:A67">
    <cfRule type="cellIs" dxfId="8" priority="7" stopIfTrue="1" operator="equal">
      <formula>0</formula>
    </cfRule>
  </conditionalFormatting>
  <conditionalFormatting sqref="A163">
    <cfRule type="cellIs" dxfId="7" priority="5" stopIfTrue="1" operator="equal">
      <formula>0</formula>
    </cfRule>
  </conditionalFormatting>
  <conditionalFormatting sqref="A172:A173">
    <cfRule type="cellIs" dxfId="6" priority="4" stopIfTrue="1" operator="equal">
      <formula>0</formula>
    </cfRule>
  </conditionalFormatting>
  <printOptions horizontalCentered="1"/>
  <pageMargins left="0.55118110236220474" right="0.19685039370078741" top="0.39370078740157483" bottom="0.78740157480314965" header="0.31496062992125984" footer="0.19685039370078741"/>
  <pageSetup paperSize="9" scale="65" fitToHeight="22" orientation="portrait" horizontalDpi="300" verticalDpi="300" r:id="rId1"/>
  <headerFooter alignWithMargins="0">
    <oddFooter>&amp;L&amp;9Liane de Oliveira Martins
Secretária de Urbanismo e Habitação
&amp;8&amp;F&amp;C&amp;9Andréa Valgas D'Ávila
Diretora de Obras Públicas e Orçamentos
&amp;R&amp;9Waleska de Oliveira Henrique
Orçamentista
&amp;P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4099" r:id="rId4">
          <objectPr defaultSize="0" autoPict="0" r:id="rId5">
            <anchor moveWithCells="1" sizeWithCells="1">
              <from>
                <xdr:col>0</xdr:col>
                <xdr:colOff>352425</xdr:colOff>
                <xdr:row>0</xdr:row>
                <xdr:rowOff>123825</xdr:rowOff>
              </from>
              <to>
                <xdr:col>7</xdr:col>
                <xdr:colOff>476250</xdr:colOff>
                <xdr:row>3</xdr:row>
                <xdr:rowOff>171450</xdr:rowOff>
              </to>
            </anchor>
          </objectPr>
        </oleObject>
      </mc:Choice>
      <mc:Fallback>
        <oleObject progId="Word.Picture.8" shapeId="409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5"/>
  <sheetViews>
    <sheetView view="pageBreakPreview" zoomScale="80" zoomScaleNormal="90" zoomScaleSheetLayoutView="80" workbookViewId="0">
      <selection activeCell="F56" sqref="F56"/>
    </sheetView>
  </sheetViews>
  <sheetFormatPr defaultRowHeight="12.75"/>
  <cols>
    <col min="1" max="1" width="12" customWidth="1"/>
    <col min="2" max="2" width="64.42578125" customWidth="1"/>
    <col min="3" max="3" width="15.7109375" customWidth="1"/>
    <col min="4" max="6" width="14" customWidth="1"/>
    <col min="7" max="8" width="16.7109375" customWidth="1"/>
    <col min="9" max="9" width="18.7109375" customWidth="1"/>
    <col min="10" max="10" width="13.5703125" customWidth="1"/>
    <col min="11" max="11" width="22.85546875" customWidth="1"/>
  </cols>
  <sheetData>
    <row r="1" spans="1:11">
      <c r="A1" s="184"/>
      <c r="B1" s="185"/>
      <c r="C1" s="185"/>
      <c r="D1" s="185"/>
      <c r="E1" s="185"/>
      <c r="F1" s="185"/>
      <c r="G1" s="185"/>
      <c r="H1" s="185"/>
      <c r="I1" s="186"/>
    </row>
    <row r="2" spans="1:11">
      <c r="A2" s="187"/>
      <c r="B2" s="166"/>
      <c r="C2" s="166"/>
      <c r="D2" s="166"/>
      <c r="E2" s="166"/>
      <c r="F2" s="166"/>
      <c r="G2" s="166"/>
      <c r="H2" s="166"/>
      <c r="I2" s="188"/>
    </row>
    <row r="3" spans="1:11">
      <c r="A3" s="187"/>
      <c r="B3" s="166"/>
      <c r="C3" s="166"/>
      <c r="D3" s="166"/>
      <c r="E3" s="166"/>
      <c r="F3" s="166"/>
      <c r="G3" s="166"/>
      <c r="H3" s="166"/>
      <c r="I3" s="188"/>
    </row>
    <row r="4" spans="1:11" ht="20.25" customHeight="1">
      <c r="A4" s="187"/>
      <c r="B4" s="166"/>
      <c r="C4" s="166"/>
      <c r="D4" s="166"/>
      <c r="E4" s="166"/>
      <c r="F4" s="166"/>
      <c r="G4" s="166"/>
      <c r="H4" s="166"/>
      <c r="I4" s="188"/>
    </row>
    <row r="5" spans="1:11" ht="13.5" thickBot="1">
      <c r="A5" s="187"/>
      <c r="B5" s="166"/>
      <c r="C5" s="166"/>
      <c r="D5" s="166"/>
      <c r="E5" s="166"/>
      <c r="F5" s="166"/>
      <c r="G5" s="166"/>
      <c r="H5" s="166"/>
      <c r="I5" s="188"/>
    </row>
    <row r="6" spans="1:11" ht="5.25" customHeight="1" thickBot="1">
      <c r="A6" s="433"/>
      <c r="B6" s="434"/>
      <c r="C6" s="434"/>
      <c r="D6" s="434"/>
      <c r="E6" s="434"/>
      <c r="F6" s="434"/>
      <c r="G6" s="434"/>
      <c r="H6" s="434"/>
      <c r="I6" s="435"/>
    </row>
    <row r="7" spans="1:11" ht="20.25" customHeight="1" thickBot="1">
      <c r="A7" s="1734" t="s">
        <v>23678</v>
      </c>
      <c r="B7" s="1735"/>
      <c r="C7" s="1735"/>
      <c r="D7" s="1735"/>
      <c r="E7" s="1735"/>
      <c r="F7" s="1735"/>
      <c r="G7" s="1735"/>
      <c r="H7" s="1735"/>
      <c r="I7" s="1736"/>
      <c r="J7" s="14"/>
      <c r="K7" s="14"/>
    </row>
    <row r="8" spans="1:11" ht="5.25" customHeight="1" thickBot="1">
      <c r="B8" s="15"/>
    </row>
    <row r="9" spans="1:11" ht="17.25" customHeight="1" thickBot="1">
      <c r="A9" s="413" t="s">
        <v>131</v>
      </c>
      <c r="B9" s="37" t="str">
        <f>'MEMÓRIA DE CÁLCULO'!C9</f>
        <v>CONCLUSÃO DA CONSTRUÇÃO DE QUADRA POLIESPORTIVA COM VESTIÁRIO NA ESCOLA MUNIC. RUBEM ARRUDA CÂMARA.</v>
      </c>
      <c r="C9" s="414"/>
      <c r="D9" s="414"/>
      <c r="E9" s="414"/>
      <c r="F9" s="414"/>
      <c r="G9" s="414"/>
      <c r="H9" s="1746"/>
      <c r="I9" s="1747"/>
      <c r="J9" s="27"/>
      <c r="K9" s="27"/>
    </row>
    <row r="10" spans="1:11" ht="17.25" customHeight="1" thickBot="1">
      <c r="A10" s="1149" t="s">
        <v>23658</v>
      </c>
      <c r="B10" s="34" t="str">
        <f>'MEMÓRIA DE CÁLCULO'!C10</f>
        <v>SÃO PEDRO DA ALDEIA  - RJ.</v>
      </c>
      <c r="C10" s="1150"/>
      <c r="D10" s="1150"/>
      <c r="E10" s="1150"/>
      <c r="F10" s="1150"/>
      <c r="G10" s="1150"/>
      <c r="H10" s="1744" t="str">
        <f>'MEMÓRIA DE CÁLCULO'!J11</f>
        <v>BDI=22,47%</v>
      </c>
      <c r="I10" s="1745"/>
      <c r="J10" s="16"/>
      <c r="K10" s="16"/>
    </row>
    <row r="11" spans="1:11" ht="17.25" customHeight="1" thickBot="1">
      <c r="A11" s="415" t="s">
        <v>133</v>
      </c>
      <c r="B11" s="441" t="str">
        <f>'MEMÓRIA DE CÁLCULO'!C11</f>
        <v>RUA DAS VIOLETAS  - BAIRRO JARDIM SOLEDADE</v>
      </c>
      <c r="C11" s="416"/>
      <c r="D11" s="416"/>
      <c r="E11" s="416"/>
      <c r="F11" s="416"/>
      <c r="G11" s="416"/>
      <c r="H11" s="1620" t="str">
        <f>'MEMÓRIA DE CÁLCULO'!J12</f>
        <v>EMOP / SINAPI DESONERADA - 03/2019</v>
      </c>
      <c r="I11" s="1621"/>
      <c r="J11" s="16"/>
      <c r="K11" s="16"/>
    </row>
    <row r="12" spans="1:11" ht="8.25" customHeight="1" thickBot="1">
      <c r="B12" s="15"/>
    </row>
    <row r="13" spans="1:11" ht="17.25" customHeight="1">
      <c r="A13" s="1737" t="s">
        <v>0</v>
      </c>
      <c r="B13" s="1739" t="s">
        <v>34</v>
      </c>
      <c r="C13" s="1133" t="s">
        <v>35</v>
      </c>
      <c r="D13" s="1134" t="s">
        <v>36</v>
      </c>
      <c r="E13" s="1134" t="s">
        <v>40</v>
      </c>
      <c r="F13" s="1134" t="s">
        <v>41</v>
      </c>
      <c r="G13" s="1134" t="s">
        <v>42</v>
      </c>
      <c r="H13" s="1134" t="s">
        <v>43</v>
      </c>
      <c r="I13" s="1135" t="s">
        <v>130</v>
      </c>
    </row>
    <row r="14" spans="1:11" ht="16.5" customHeight="1" thickBot="1">
      <c r="A14" s="1738"/>
      <c r="B14" s="1740"/>
      <c r="C14" s="1136" t="s">
        <v>37</v>
      </c>
      <c r="D14" s="1137" t="s">
        <v>37</v>
      </c>
      <c r="E14" s="1137" t="s">
        <v>37</v>
      </c>
      <c r="F14" s="1137" t="s">
        <v>37</v>
      </c>
      <c r="G14" s="1137" t="s">
        <v>37</v>
      </c>
      <c r="H14" s="1137" t="s">
        <v>37</v>
      </c>
      <c r="I14" s="1138" t="s">
        <v>37</v>
      </c>
    </row>
    <row r="15" spans="1:11" ht="12.75" customHeight="1">
      <c r="A15" s="1741">
        <v>1</v>
      </c>
      <c r="B15" s="1742" t="str">
        <f>'ORÇAMENTO ATUALIZADO'!D14</f>
        <v xml:space="preserve">SERVIÇOS PRELIMINARES </v>
      </c>
      <c r="C15" s="990">
        <v>0.7</v>
      </c>
      <c r="D15" s="1132">
        <v>0.3</v>
      </c>
      <c r="E15" s="992"/>
      <c r="F15" s="992"/>
      <c r="G15" s="992"/>
      <c r="H15" s="992"/>
      <c r="I15" s="1728">
        <f>'ORÇAMENTO ATUALIZADO'!I26</f>
        <v>16776.2</v>
      </c>
      <c r="J15" s="19">
        <f>SUM(C15:H15)</f>
        <v>1</v>
      </c>
    </row>
    <row r="16" spans="1:11" ht="12.75" customHeight="1">
      <c r="A16" s="1725"/>
      <c r="B16" s="1743"/>
      <c r="C16" s="993">
        <f>ROUND(I15*C15,2)</f>
        <v>11743.34</v>
      </c>
      <c r="D16" s="994">
        <f>ROUND(I15*D15,2)</f>
        <v>5032.8599999999997</v>
      </c>
      <c r="E16" s="995"/>
      <c r="F16" s="995"/>
      <c r="G16" s="995"/>
      <c r="H16" s="995"/>
      <c r="I16" s="1729"/>
      <c r="J16" s="17">
        <f>SUM(C16:H16)</f>
        <v>16776.2</v>
      </c>
      <c r="K16" s="17"/>
    </row>
    <row r="17" spans="1:11" ht="12.75" customHeight="1">
      <c r="A17" s="1730">
        <v>2</v>
      </c>
      <c r="B17" s="1726" t="str">
        <f>'ORÇAMENTO ATUALIZADO'!D28</f>
        <v>SERVIÇOS COMPLEMENTARES</v>
      </c>
      <c r="C17" s="996">
        <v>0.6</v>
      </c>
      <c r="D17" s="991">
        <v>0.4</v>
      </c>
      <c r="E17" s="997"/>
      <c r="F17" s="998"/>
      <c r="G17" s="998"/>
      <c r="H17" s="998"/>
      <c r="I17" s="1732">
        <f>'ORÇAMENTO ATUALIZADO'!I32</f>
        <v>69.680000000000007</v>
      </c>
      <c r="J17" s="19">
        <f>SUM(C17:H17)</f>
        <v>1</v>
      </c>
      <c r="K17" s="17"/>
    </row>
    <row r="18" spans="1:11" ht="12.75" customHeight="1">
      <c r="A18" s="1731"/>
      <c r="B18" s="1727"/>
      <c r="C18" s="993">
        <f>ROUND(I17*C17,2)</f>
        <v>41.81</v>
      </c>
      <c r="D18" s="994">
        <f>ROUND(I17*D17,2)</f>
        <v>27.87</v>
      </c>
      <c r="E18" s="995"/>
      <c r="F18" s="999"/>
      <c r="G18" s="995"/>
      <c r="H18" s="995"/>
      <c r="I18" s="1733"/>
      <c r="J18" s="17">
        <f t="shared" ref="J18:J50" si="0">SUM(C18:H18)</f>
        <v>69.680000000000007</v>
      </c>
      <c r="K18" s="17"/>
    </row>
    <row r="19" spans="1:11" ht="12.75" customHeight="1">
      <c r="A19" s="1724">
        <v>3</v>
      </c>
      <c r="B19" s="1751" t="str">
        <f>'ORÇAMENTO ATUALIZADO'!D34</f>
        <v>MOVIMENTO DE TERRA</v>
      </c>
      <c r="C19" s="996">
        <v>0.4</v>
      </c>
      <c r="D19" s="1000">
        <v>0.4</v>
      </c>
      <c r="E19" s="1000">
        <v>0.2</v>
      </c>
      <c r="F19" s="1001"/>
      <c r="G19" s="1002"/>
      <c r="H19" s="1003"/>
      <c r="I19" s="1748">
        <f>'ORÇAMENTO ATUALIZADO'!I39</f>
        <v>5099.0200000000004</v>
      </c>
      <c r="J19" s="19">
        <f>SUM(C19:H19)</f>
        <v>1</v>
      </c>
    </row>
    <row r="20" spans="1:11" ht="12.75" customHeight="1">
      <c r="A20" s="1725"/>
      <c r="B20" s="1743"/>
      <c r="C20" s="993">
        <f>ROUND(I19*C19,2)</f>
        <v>2039.61</v>
      </c>
      <c r="D20" s="994">
        <f>ROUNDUP(I19*D19,2)</f>
        <v>2039.61</v>
      </c>
      <c r="E20" s="1004">
        <f>ROUND(I19*E19,2)</f>
        <v>1019.8</v>
      </c>
      <c r="F20" s="1018"/>
      <c r="G20" s="1006"/>
      <c r="H20" s="1007"/>
      <c r="I20" s="1729"/>
      <c r="J20" s="17">
        <f>SUM(C20:H20)</f>
        <v>5099.0200000000004</v>
      </c>
      <c r="K20" s="17"/>
    </row>
    <row r="21" spans="1:11" ht="12.75" customHeight="1">
      <c r="A21" s="1724">
        <v>4</v>
      </c>
      <c r="B21" s="1749" t="str">
        <f>'ORÇAMENTO ATUALIZADO'!D41</f>
        <v>ESTRUTURA E SUPRAESTRUTURA</v>
      </c>
      <c r="C21" s="996">
        <v>0.5</v>
      </c>
      <c r="D21" s="1008">
        <v>0.25</v>
      </c>
      <c r="E21" s="1000">
        <v>0.25</v>
      </c>
      <c r="F21" s="1001"/>
      <c r="G21" s="1017"/>
      <c r="H21" s="1002"/>
      <c r="I21" s="1748">
        <f>'ORÇAMENTO ATUALIZADO'!I43</f>
        <v>5390.33</v>
      </c>
      <c r="J21" s="19">
        <f>SUM(C21:H21)</f>
        <v>1</v>
      </c>
      <c r="K21" s="17"/>
    </row>
    <row r="22" spans="1:11" ht="12.75" customHeight="1">
      <c r="A22" s="1725"/>
      <c r="B22" s="1750"/>
      <c r="C22" s="993">
        <f>ROUND(I21*C21,2)</f>
        <v>2695.17</v>
      </c>
      <c r="D22" s="1009">
        <f>ROUND(D21*I21,2)</f>
        <v>1347.58</v>
      </c>
      <c r="E22" s="1004">
        <f>ROUNDDOWN(I21*E21,2)</f>
        <v>1347.58</v>
      </c>
      <c r="F22" s="1005"/>
      <c r="G22" s="1040"/>
      <c r="H22" s="1010"/>
      <c r="I22" s="1729"/>
      <c r="J22" s="17">
        <f t="shared" si="0"/>
        <v>5390.33</v>
      </c>
      <c r="K22" s="17"/>
    </row>
    <row r="23" spans="1:11" ht="12.75" customHeight="1">
      <c r="A23" s="1724">
        <v>5</v>
      </c>
      <c r="B23" s="1755" t="str">
        <f>'ORÇAMENTO ATUALIZADO'!D45</f>
        <v xml:space="preserve">PAREDES E PAINÉIS </v>
      </c>
      <c r="C23" s="998"/>
      <c r="D23" s="1008">
        <v>0.3</v>
      </c>
      <c r="E23" s="1008">
        <v>0.3</v>
      </c>
      <c r="F23" s="1038">
        <v>0.4</v>
      </c>
      <c r="G23" s="1001"/>
      <c r="H23" s="1039"/>
      <c r="I23" s="1748">
        <f>'ORÇAMENTO ATUALIZADO'!I49</f>
        <v>7012.01</v>
      </c>
      <c r="J23" s="19">
        <f>SUM(C23:H23)</f>
        <v>1</v>
      </c>
      <c r="K23" s="17"/>
    </row>
    <row r="24" spans="1:11" ht="12.75" customHeight="1">
      <c r="A24" s="1725"/>
      <c r="B24" s="1755"/>
      <c r="C24" s="1012"/>
      <c r="D24" s="1009">
        <f>ROUND(D23*I23,2)</f>
        <v>2103.6</v>
      </c>
      <c r="E24" s="1009">
        <f>ROUND(I23*E23,2)</f>
        <v>2103.6</v>
      </c>
      <c r="F24" s="1004">
        <f>ROUNDUP(F23*I23,2)</f>
        <v>2804.81</v>
      </c>
      <c r="G24" s="1005"/>
      <c r="H24" s="1015"/>
      <c r="I24" s="1729"/>
      <c r="J24" s="17">
        <f t="shared" si="0"/>
        <v>7012.01</v>
      </c>
      <c r="K24" s="17"/>
    </row>
    <row r="25" spans="1:11" ht="12.75" customHeight="1">
      <c r="A25" s="1724">
        <v>6</v>
      </c>
      <c r="B25" s="1752" t="str">
        <f>'ORÇAMENTO ATUALIZADO'!D51</f>
        <v>REVESTIMENTO</v>
      </c>
      <c r="C25" s="998"/>
      <c r="D25" s="998"/>
      <c r="E25" s="1008">
        <v>0.3</v>
      </c>
      <c r="F25" s="1008">
        <v>0.4</v>
      </c>
      <c r="G25" s="1011">
        <v>0.3</v>
      </c>
      <c r="H25" s="1002"/>
      <c r="I25" s="1748">
        <f>'ORÇAMENTO ATUALIZADO'!I56</f>
        <v>9697.85</v>
      </c>
      <c r="J25" s="19">
        <f>SUM(C25:H25)</f>
        <v>1</v>
      </c>
      <c r="K25" s="17"/>
    </row>
    <row r="26" spans="1:11" ht="12.75" customHeight="1">
      <c r="A26" s="1725"/>
      <c r="B26" s="1753"/>
      <c r="C26" s="992"/>
      <c r="D26" s="992"/>
      <c r="E26" s="1009">
        <f>ROUND(I25*E25,2)</f>
        <v>2909.36</v>
      </c>
      <c r="F26" s="1004">
        <f>ROUNDDOWN(F25*I25,2)</f>
        <v>3879.14</v>
      </c>
      <c r="G26" s="1007">
        <f>ROUNDDOWN(G25*I25,2)</f>
        <v>2909.35</v>
      </c>
      <c r="H26" s="995"/>
      <c r="I26" s="1754"/>
      <c r="J26" s="17">
        <f t="shared" si="0"/>
        <v>9697.85</v>
      </c>
      <c r="K26" s="17"/>
    </row>
    <row r="27" spans="1:11" ht="12.75" customHeight="1">
      <c r="A27" s="1724">
        <v>7</v>
      </c>
      <c r="B27" s="1758" t="str">
        <f>'ORÇAMENTO ATUALIZADO'!D58</f>
        <v>ESQUADRIAS / FERRAGENS</v>
      </c>
      <c r="C27" s="1013"/>
      <c r="D27" s="996">
        <v>0.5</v>
      </c>
      <c r="E27" s="991">
        <v>0.5</v>
      </c>
      <c r="F27" s="1001"/>
      <c r="G27" s="1002"/>
      <c r="H27" s="1002"/>
      <c r="I27" s="1748">
        <f>'ORÇAMENTO ATUALIZADO'!I73</f>
        <v>26274.74</v>
      </c>
      <c r="J27" s="19">
        <f>SUM(C27:H27)</f>
        <v>1</v>
      </c>
      <c r="K27" s="17"/>
    </row>
    <row r="28" spans="1:11" ht="12.75" customHeight="1">
      <c r="A28" s="1725"/>
      <c r="B28" s="1759"/>
      <c r="C28" s="995"/>
      <c r="D28" s="1009">
        <f>ROUND(I27*D27,2)</f>
        <v>13137.37</v>
      </c>
      <c r="E28" s="1004">
        <f>ROUND(E27*I27,2)</f>
        <v>13137.37</v>
      </c>
      <c r="F28" s="1005"/>
      <c r="G28" s="995"/>
      <c r="H28" s="995"/>
      <c r="I28" s="1729"/>
      <c r="J28" s="17">
        <f t="shared" si="0"/>
        <v>26274.74</v>
      </c>
      <c r="K28" s="17"/>
    </row>
    <row r="29" spans="1:11" ht="12.75" customHeight="1">
      <c r="A29" s="1724">
        <v>8</v>
      </c>
      <c r="B29" s="1726" t="str">
        <f>'ORÇAMENTO ATUALIZADO'!D75</f>
        <v>COBERTURA</v>
      </c>
      <c r="C29" s="1008">
        <v>0.25</v>
      </c>
      <c r="D29" s="1008">
        <v>0.25</v>
      </c>
      <c r="E29" s="996">
        <v>0.25</v>
      </c>
      <c r="F29" s="996">
        <v>0.25</v>
      </c>
      <c r="G29" s="1013"/>
      <c r="H29" s="1013"/>
      <c r="I29" s="1722">
        <f>'ORÇAMENTO ATUALIZADO'!I78</f>
        <v>172613.33</v>
      </c>
      <c r="J29" s="19">
        <f t="shared" ref="J29:J35" si="1">SUM(C29:H29)</f>
        <v>1</v>
      </c>
      <c r="K29" s="17"/>
    </row>
    <row r="30" spans="1:11" ht="12.75" customHeight="1">
      <c r="A30" s="1725"/>
      <c r="B30" s="1727"/>
      <c r="C30" s="1009">
        <f>ROUND(C29*I29,2)</f>
        <v>43153.33</v>
      </c>
      <c r="D30" s="1009">
        <f>ROUND(D29*I29,2)</f>
        <v>43153.33</v>
      </c>
      <c r="E30" s="1009">
        <f>ROUND(I29*E29,2)</f>
        <v>43153.33</v>
      </c>
      <c r="F30" s="1004">
        <f>ROUNDUP(F29*I29,2)</f>
        <v>43153.34</v>
      </c>
      <c r="G30" s="999"/>
      <c r="H30" s="999"/>
      <c r="I30" s="1723"/>
      <c r="J30" s="17">
        <f t="shared" si="1"/>
        <v>172613.33</v>
      </c>
      <c r="K30" s="17"/>
    </row>
    <row r="31" spans="1:11" ht="12.75" customHeight="1">
      <c r="A31" s="1724">
        <v>9</v>
      </c>
      <c r="B31" s="1726" t="str">
        <f>'ORÇAMENTO ATUALIZADO'!D80</f>
        <v>PISOS</v>
      </c>
      <c r="C31" s="1013"/>
      <c r="D31" s="1008">
        <v>0.3</v>
      </c>
      <c r="E31" s="996">
        <v>0.3</v>
      </c>
      <c r="F31" s="1008">
        <v>0.3</v>
      </c>
      <c r="G31" s="1000">
        <v>0.1</v>
      </c>
      <c r="H31" s="1001"/>
      <c r="I31" s="1766">
        <f>'ORÇAMENTO ATUALIZADO'!I88</f>
        <v>64577.7</v>
      </c>
      <c r="J31" s="19">
        <f t="shared" si="1"/>
        <v>1</v>
      </c>
      <c r="K31" s="17"/>
    </row>
    <row r="32" spans="1:11" ht="12.75" customHeight="1">
      <c r="A32" s="1725"/>
      <c r="B32" s="1727"/>
      <c r="C32" s="995"/>
      <c r="D32" s="1009">
        <f>ROUND(D31*I31,2)</f>
        <v>19373.310000000001</v>
      </c>
      <c r="E32" s="1009">
        <f>ROUND(I31*E31,2)</f>
        <v>19373.310000000001</v>
      </c>
      <c r="F32" s="1004">
        <f>ROUNDUP(F31*I31,2)</f>
        <v>19373.310000000001</v>
      </c>
      <c r="G32" s="1007">
        <f>ROUND(G31*I31,2)</f>
        <v>6457.77</v>
      </c>
      <c r="H32" s="1005"/>
      <c r="I32" s="1767"/>
      <c r="J32" s="17">
        <f t="shared" si="1"/>
        <v>64577.7</v>
      </c>
      <c r="K32" s="17"/>
    </row>
    <row r="33" spans="1:11" ht="12.75" customHeight="1">
      <c r="A33" s="1724">
        <v>10</v>
      </c>
      <c r="B33" s="1726" t="str">
        <f>'ORÇAMENTO ATUALIZADO'!D90</f>
        <v>INSTALAÇÕES HIDRÁULICAS, ESGOTO E PEÇAS</v>
      </c>
      <c r="C33" s="1013"/>
      <c r="D33" s="1014"/>
      <c r="E33" s="1013"/>
      <c r="F33" s="1008">
        <v>0.5</v>
      </c>
      <c r="G33" s="1008">
        <v>0.3</v>
      </c>
      <c r="H33" s="1011">
        <v>0.2</v>
      </c>
      <c r="I33" s="1722">
        <f>'ORÇAMENTO ATUALIZADO'!I108</f>
        <v>10284.18</v>
      </c>
      <c r="J33" s="19">
        <f t="shared" si="1"/>
        <v>1</v>
      </c>
      <c r="K33" s="17"/>
    </row>
    <row r="34" spans="1:11" ht="12.75" customHeight="1">
      <c r="A34" s="1725"/>
      <c r="B34" s="1727"/>
      <c r="C34" s="995"/>
      <c r="D34" s="1015"/>
      <c r="E34" s="995"/>
      <c r="F34" s="1004">
        <f>ROUNDDOWN(F33*I33,2)</f>
        <v>5142.09</v>
      </c>
      <c r="G34" s="995">
        <f>ROUNDDOWN(G33*I33,2)</f>
        <v>3085.25</v>
      </c>
      <c r="H34" s="1009">
        <f>ROUND(H33*I33,2)</f>
        <v>2056.84</v>
      </c>
      <c r="I34" s="1723"/>
      <c r="J34" s="17">
        <f t="shared" si="1"/>
        <v>10284.18</v>
      </c>
      <c r="K34" s="17"/>
    </row>
    <row r="35" spans="1:11" ht="12.75" customHeight="1">
      <c r="A35" s="1724">
        <v>11</v>
      </c>
      <c r="B35" s="1756" t="str">
        <f>'ORÇAMENTO ATUALIZADO'!D110</f>
        <v>INSTALAÇÕES SANITÁRIAS</v>
      </c>
      <c r="C35" s="994"/>
      <c r="D35" s="1013"/>
      <c r="E35" s="1013"/>
      <c r="F35" s="1008">
        <v>0.5</v>
      </c>
      <c r="G35" s="1008">
        <v>0.3</v>
      </c>
      <c r="H35" s="1008">
        <v>0.2</v>
      </c>
      <c r="I35" s="1722">
        <f>'ORÇAMENTO ATUALIZADO'!I114</f>
        <v>2358.4</v>
      </c>
      <c r="J35" s="19">
        <f t="shared" si="1"/>
        <v>1</v>
      </c>
      <c r="K35" s="17"/>
    </row>
    <row r="36" spans="1:11" ht="12.75" customHeight="1">
      <c r="A36" s="1725"/>
      <c r="B36" s="1757"/>
      <c r="C36" s="994"/>
      <c r="D36" s="995"/>
      <c r="E36" s="995"/>
      <c r="F36" s="1004">
        <f>ROUND(F35*I35,2)</f>
        <v>1179.2</v>
      </c>
      <c r="G36" s="1007">
        <f>ROUND(G35*I35,2)</f>
        <v>707.52</v>
      </c>
      <c r="H36" s="1009">
        <f>ROUND(H35*I35,2)</f>
        <v>471.68</v>
      </c>
      <c r="I36" s="1723"/>
      <c r="J36" s="17">
        <f t="shared" si="0"/>
        <v>2358.4</v>
      </c>
      <c r="K36" s="17"/>
    </row>
    <row r="37" spans="1:11" ht="12.75" customHeight="1">
      <c r="A37" s="1724">
        <v>12</v>
      </c>
      <c r="B37" s="1726" t="str">
        <f>'ORÇAMENTO ATUALIZADO'!D116</f>
        <v>DRENAGEM PLUVIAL</v>
      </c>
      <c r="C37" s="1016"/>
      <c r="D37" s="1013"/>
      <c r="E37" s="996">
        <v>0.4</v>
      </c>
      <c r="F37" s="1008">
        <v>0.4</v>
      </c>
      <c r="G37" s="1008">
        <v>0.1</v>
      </c>
      <c r="H37" s="1008">
        <v>0.1</v>
      </c>
      <c r="I37" s="1722">
        <f>'ORÇAMENTO ATUALIZADO'!I122</f>
        <v>5186.63</v>
      </c>
      <c r="J37" s="19">
        <f>SUM(C37:H37)</f>
        <v>1</v>
      </c>
      <c r="K37" s="17"/>
    </row>
    <row r="38" spans="1:11" ht="12.75" customHeight="1">
      <c r="A38" s="1725"/>
      <c r="B38" s="1727"/>
      <c r="C38" s="1007"/>
      <c r="D38" s="995"/>
      <c r="E38" s="1009">
        <f>ROUND(I37*E37,2)</f>
        <v>2074.65</v>
      </c>
      <c r="F38" s="1004">
        <f>ROUNDDOWN(F37*I37,2)</f>
        <v>2074.65</v>
      </c>
      <c r="G38" s="1007">
        <f>ROUNDUP(G37*I37,2)</f>
        <v>518.66999999999996</v>
      </c>
      <c r="H38" s="1009">
        <f>ROUNDDOWN(H37*I37,2)</f>
        <v>518.66</v>
      </c>
      <c r="I38" s="1723"/>
      <c r="J38" s="17">
        <f>SUM(C38:H38)</f>
        <v>5186.63</v>
      </c>
      <c r="K38" s="17"/>
    </row>
    <row r="39" spans="1:11" ht="12.75" customHeight="1">
      <c r="A39" s="1724">
        <v>13</v>
      </c>
      <c r="B39" s="1726" t="str">
        <f>'ORÇAMENTO ATUALIZADO'!D124</f>
        <v>SISTEMA DE PROTEÇÃO CONTRA INCÊNDIO</v>
      </c>
      <c r="C39" s="1016"/>
      <c r="D39" s="1013"/>
      <c r="E39" s="1013"/>
      <c r="F39" s="1013"/>
      <c r="G39" s="1013"/>
      <c r="H39" s="1008">
        <v>1</v>
      </c>
      <c r="I39" s="1722">
        <f>'ORÇAMENTO ATUALIZADO'!I129</f>
        <v>813.11</v>
      </c>
      <c r="J39" s="19">
        <f>SUM(C39:H39)</f>
        <v>1</v>
      </c>
      <c r="K39" s="17"/>
    </row>
    <row r="40" spans="1:11" ht="12.75" customHeight="1">
      <c r="A40" s="1725"/>
      <c r="B40" s="1727"/>
      <c r="C40" s="1007"/>
      <c r="D40" s="995"/>
      <c r="E40" s="995"/>
      <c r="F40" s="995"/>
      <c r="G40" s="995"/>
      <c r="H40" s="1009">
        <f>I39*H39</f>
        <v>813.11</v>
      </c>
      <c r="I40" s="1723"/>
      <c r="J40" s="17">
        <f t="shared" si="0"/>
        <v>813.11</v>
      </c>
      <c r="K40" s="17"/>
    </row>
    <row r="41" spans="1:11" ht="12.75" customHeight="1">
      <c r="A41" s="1724">
        <v>14</v>
      </c>
      <c r="B41" s="1726" t="str">
        <f>'ORÇAMENTO ATUALIZADO'!D131</f>
        <v xml:space="preserve">INSTALAÇÕES ELÉTRICAS </v>
      </c>
      <c r="C41" s="1016"/>
      <c r="D41" s="1013"/>
      <c r="E41" s="996">
        <v>0.3</v>
      </c>
      <c r="F41" s="1008">
        <v>0.3</v>
      </c>
      <c r="G41" s="1008">
        <v>0.3</v>
      </c>
      <c r="H41" s="1008">
        <v>0.1</v>
      </c>
      <c r="I41" s="1722">
        <f>'ORÇAMENTO ATUALIZADO'!I170</f>
        <v>23973.919999999998</v>
      </c>
      <c r="J41" s="19">
        <f>SUM(C41:H41)</f>
        <v>1</v>
      </c>
      <c r="K41" s="17"/>
    </row>
    <row r="42" spans="1:11" ht="12.75" customHeight="1">
      <c r="A42" s="1725"/>
      <c r="B42" s="1727"/>
      <c r="C42" s="1007"/>
      <c r="D42" s="995"/>
      <c r="E42" s="1009">
        <f>ROUND(I41*E41,2)</f>
        <v>7192.18</v>
      </c>
      <c r="F42" s="1004">
        <f>ROUND(F41*I41,2)</f>
        <v>7192.18</v>
      </c>
      <c r="G42" s="1007">
        <f>ROUNDDOWN(G41*I41,2)</f>
        <v>7192.17</v>
      </c>
      <c r="H42" s="1009">
        <f>ROUNDDOWN(H41*I41,2)</f>
        <v>2397.39</v>
      </c>
      <c r="I42" s="1723"/>
      <c r="J42" s="17">
        <f t="shared" si="0"/>
        <v>23973.919999999998</v>
      </c>
      <c r="K42" s="17"/>
    </row>
    <row r="43" spans="1:11" ht="12.75" customHeight="1">
      <c r="A43" s="1724">
        <v>15</v>
      </c>
      <c r="B43" s="1726" t="str">
        <f>'ORÇAMENTO ATUALIZADO'!D172</f>
        <v>SISTEMA DE PROTEÇÃO CONTRA DESCARGAS ATMOSFÉRICAS (SPDA)</v>
      </c>
      <c r="C43" s="1016"/>
      <c r="D43" s="1013"/>
      <c r="E43" s="1013"/>
      <c r="F43" s="1008">
        <v>0.2</v>
      </c>
      <c r="G43" s="1008">
        <v>0.3</v>
      </c>
      <c r="H43" s="1008">
        <v>0.5</v>
      </c>
      <c r="I43" s="1722">
        <f>'ORÇAMENTO ATUALIZADO'!I179</f>
        <v>2821.75</v>
      </c>
      <c r="J43" s="19">
        <f>SUM(C43:H43)</f>
        <v>1</v>
      </c>
      <c r="K43" s="17"/>
    </row>
    <row r="44" spans="1:11" ht="12.75" customHeight="1">
      <c r="A44" s="1725"/>
      <c r="B44" s="1727"/>
      <c r="C44" s="1007"/>
      <c r="D44" s="995"/>
      <c r="E44" s="995"/>
      <c r="F44" s="1007">
        <f>ROUND(F43*I43,2)</f>
        <v>564.35</v>
      </c>
      <c r="G44" s="1007">
        <f>ROUND(G43*I43,2)</f>
        <v>846.53</v>
      </c>
      <c r="H44" s="1009">
        <f>ROUNDDOWN(H43*I43,2)</f>
        <v>1410.87</v>
      </c>
      <c r="I44" s="1723"/>
      <c r="J44" s="17">
        <f t="shared" si="0"/>
        <v>2821.75</v>
      </c>
      <c r="K44" s="17"/>
    </row>
    <row r="45" spans="1:11" ht="12.75" customHeight="1">
      <c r="A45" s="1724">
        <v>16</v>
      </c>
      <c r="B45" s="1726" t="str">
        <f>'ORÇAMENTO ATUALIZADO'!D181</f>
        <v>SERVIÇOS DIVERSOS</v>
      </c>
      <c r="C45" s="1016"/>
      <c r="D45" s="1013"/>
      <c r="E45" s="1013"/>
      <c r="F45" s="1013"/>
      <c r="G45" s="1008">
        <v>0.5</v>
      </c>
      <c r="H45" s="1008">
        <v>0.5</v>
      </c>
      <c r="I45" s="1722">
        <f>'ORÇAMENTO ATUALIZADO'!I191</f>
        <v>39637.660000000003</v>
      </c>
      <c r="J45" s="19">
        <f>SUM(C45:H45)</f>
        <v>1</v>
      </c>
      <c r="K45" s="17"/>
    </row>
    <row r="46" spans="1:11" ht="12.75" customHeight="1">
      <c r="A46" s="1725"/>
      <c r="B46" s="1727"/>
      <c r="C46" s="1007"/>
      <c r="D46" s="995"/>
      <c r="E46" s="995"/>
      <c r="F46" s="995"/>
      <c r="G46" s="1007">
        <f>ROUNDUP(G45*I45,2)</f>
        <v>19818.830000000002</v>
      </c>
      <c r="H46" s="1009">
        <f>ROUNDDOWN(H45*I45,2)</f>
        <v>19818.830000000002</v>
      </c>
      <c r="I46" s="1723"/>
      <c r="J46" s="17">
        <f t="shared" si="0"/>
        <v>39637.660000000003</v>
      </c>
      <c r="K46" s="17"/>
    </row>
    <row r="47" spans="1:11" ht="12.75" customHeight="1">
      <c r="A47" s="1724">
        <v>17</v>
      </c>
      <c r="B47" s="1726" t="str">
        <f>'ORÇAMENTO ATUALIZADO'!D193</f>
        <v>PINTURA</v>
      </c>
      <c r="C47" s="1016"/>
      <c r="D47" s="1013"/>
      <c r="E47" s="1013"/>
      <c r="F47" s="1013"/>
      <c r="G47" s="1008">
        <v>0.5</v>
      </c>
      <c r="H47" s="1008">
        <v>0.5</v>
      </c>
      <c r="I47" s="1722">
        <f>'ORÇAMENTO ATUALIZADO'!I205</f>
        <v>84951.03</v>
      </c>
      <c r="J47" s="19">
        <f>SUM(C47:H47)</f>
        <v>1</v>
      </c>
      <c r="K47" s="17"/>
    </row>
    <row r="48" spans="1:11" ht="12.75" customHeight="1">
      <c r="A48" s="1725"/>
      <c r="B48" s="1727"/>
      <c r="C48" s="1007"/>
      <c r="D48" s="995"/>
      <c r="E48" s="995"/>
      <c r="F48" s="995"/>
      <c r="G48" s="1007">
        <f>ROUNDDOWN(G47*I47,2)</f>
        <v>42475.51</v>
      </c>
      <c r="H48" s="1009">
        <f>ROUND(I47*H47,2)</f>
        <v>42475.519999999997</v>
      </c>
      <c r="I48" s="1723"/>
      <c r="J48" s="17">
        <f t="shared" si="0"/>
        <v>84951.03</v>
      </c>
      <c r="K48" s="17"/>
    </row>
    <row r="49" spans="1:11" ht="12.75" customHeight="1">
      <c r="A49" s="1724">
        <v>18</v>
      </c>
      <c r="B49" s="1726" t="str">
        <f>'ORÇAMENTO ATUALIZADO'!D207</f>
        <v>SERVIÇOS FINAIS</v>
      </c>
      <c r="C49" s="1016"/>
      <c r="D49" s="1013"/>
      <c r="E49" s="1013"/>
      <c r="F49" s="1013"/>
      <c r="G49" s="1013"/>
      <c r="H49" s="1008">
        <v>1</v>
      </c>
      <c r="I49" s="1722">
        <f>'ORÇAMENTO ATUALIZADO'!I211</f>
        <v>5784.73</v>
      </c>
      <c r="J49" s="19">
        <f>SUM(C49:H49)</f>
        <v>1</v>
      </c>
      <c r="K49" s="17"/>
    </row>
    <row r="50" spans="1:11" ht="12.75" customHeight="1">
      <c r="A50" s="1725"/>
      <c r="B50" s="1727"/>
      <c r="C50" s="1007"/>
      <c r="D50" s="995"/>
      <c r="E50" s="995"/>
      <c r="F50" s="995"/>
      <c r="G50" s="995"/>
      <c r="H50" s="1009">
        <f>I49*H49</f>
        <v>5784.73</v>
      </c>
      <c r="I50" s="1723"/>
      <c r="J50" s="17">
        <f t="shared" si="0"/>
        <v>5784.73</v>
      </c>
      <c r="K50" s="17"/>
    </row>
    <row r="51" spans="1:11" ht="9" customHeight="1" thickBot="1">
      <c r="A51" s="796"/>
      <c r="B51" s="797"/>
      <c r="C51" s="32"/>
      <c r="D51" s="32"/>
      <c r="E51" s="32"/>
      <c r="F51" s="32"/>
      <c r="G51" s="32"/>
      <c r="H51" s="32"/>
      <c r="I51" s="798"/>
      <c r="J51" s="17"/>
      <c r="K51" s="18"/>
    </row>
    <row r="52" spans="1:11" ht="18" customHeight="1">
      <c r="A52" s="1762" t="s">
        <v>31906</v>
      </c>
      <c r="B52" s="1763"/>
      <c r="C52" s="1171">
        <f t="shared" ref="C52:H52" si="2">ROUND(C16+C18+C20+C22+C24+C26+C28+C30+C32+C34+C36+C38+C42+C44+C46+C48+C50+C40,2)</f>
        <v>59673.26</v>
      </c>
      <c r="D52" s="1171">
        <f t="shared" si="2"/>
        <v>86215.53</v>
      </c>
      <c r="E52" s="1171">
        <f t="shared" si="2"/>
        <v>92311.18</v>
      </c>
      <c r="F52" s="1171">
        <f t="shared" si="2"/>
        <v>85363.07</v>
      </c>
      <c r="G52" s="1171">
        <f t="shared" si="2"/>
        <v>84011.6</v>
      </c>
      <c r="H52" s="1171">
        <f t="shared" si="2"/>
        <v>75747.63</v>
      </c>
      <c r="I52" s="1139">
        <f>ROUND(SUM(I15:I50),2)</f>
        <v>483322.27</v>
      </c>
      <c r="J52" s="17">
        <f>I52</f>
        <v>483322.27</v>
      </c>
      <c r="K52" s="17"/>
    </row>
    <row r="53" spans="1:11" ht="18" customHeight="1">
      <c r="A53" s="1764" t="s">
        <v>31907</v>
      </c>
      <c r="B53" s="1765"/>
      <c r="C53" s="1172">
        <f>ROUND(C52/I52,4)</f>
        <v>0.1235</v>
      </c>
      <c r="D53" s="1173">
        <f>ROUND(D52/I52,4)</f>
        <v>0.1784</v>
      </c>
      <c r="E53" s="1173">
        <f>ROUND(E52/I52,4)</f>
        <v>0.191</v>
      </c>
      <c r="F53" s="1173">
        <f>ROUND(F52/I52,4)</f>
        <v>0.17660000000000001</v>
      </c>
      <c r="G53" s="1173">
        <f>ROUND(G52/I52,4)</f>
        <v>0.17380000000000001</v>
      </c>
      <c r="H53" s="1173">
        <f>ROUND(H52/I52,4)</f>
        <v>0.15670000000000001</v>
      </c>
      <c r="I53" s="1140">
        <f>ROUND(SUM(C53:H53),2)</f>
        <v>1</v>
      </c>
      <c r="J53" s="19" t="e">
        <f>C53:H53</f>
        <v>#VALUE!</v>
      </c>
      <c r="K53" s="19"/>
    </row>
    <row r="54" spans="1:11" ht="18" customHeight="1" thickBot="1">
      <c r="A54" s="1760" t="s">
        <v>31908</v>
      </c>
      <c r="B54" s="1761"/>
      <c r="C54" s="1174">
        <f>C52</f>
        <v>59673.26</v>
      </c>
      <c r="D54" s="1175">
        <f>ROUND(C54+D52,2)</f>
        <v>145888.79</v>
      </c>
      <c r="E54" s="1175">
        <f>ROUND(D54+E52,2)</f>
        <v>238199.97</v>
      </c>
      <c r="F54" s="1175">
        <f>ROUND(E54+F52,2)</f>
        <v>323563.03999999998</v>
      </c>
      <c r="G54" s="1175">
        <f>ROUND(F54+G52,2)</f>
        <v>407574.64</v>
      </c>
      <c r="H54" s="1175">
        <f>ROUND(G54+H52,2)</f>
        <v>483322.27</v>
      </c>
      <c r="I54" s="1141">
        <f>ROUND(SUM(C52:H52),2)</f>
        <v>483322.27</v>
      </c>
      <c r="J54" s="17">
        <f>I54</f>
        <v>483322.27</v>
      </c>
      <c r="K54" s="1126">
        <f>'ORÇAMENTO ATUALIZADO'!I213</f>
        <v>483322.27</v>
      </c>
    </row>
    <row r="55" spans="1:11" ht="18" customHeight="1">
      <c r="A55" s="23"/>
      <c r="B55" s="24"/>
      <c r="C55" s="25"/>
      <c r="D55" s="25"/>
      <c r="E55" s="25"/>
      <c r="F55" s="25"/>
      <c r="G55" s="25"/>
      <c r="H55" s="25"/>
      <c r="I55" s="25"/>
    </row>
  </sheetData>
  <mergeCells count="63">
    <mergeCell ref="I41:I42"/>
    <mergeCell ref="I35:I36"/>
    <mergeCell ref="I37:I38"/>
    <mergeCell ref="I31:I32"/>
    <mergeCell ref="I33:I34"/>
    <mergeCell ref="I39:I40"/>
    <mergeCell ref="A54:B54"/>
    <mergeCell ref="A37:A38"/>
    <mergeCell ref="B37:B38"/>
    <mergeCell ref="A52:B52"/>
    <mergeCell ref="A53:B53"/>
    <mergeCell ref="A41:A42"/>
    <mergeCell ref="B41:B42"/>
    <mergeCell ref="A43:A44"/>
    <mergeCell ref="B43:B44"/>
    <mergeCell ref="A49:A50"/>
    <mergeCell ref="B49:B50"/>
    <mergeCell ref="A39:A40"/>
    <mergeCell ref="B39:B40"/>
    <mergeCell ref="I27:I28"/>
    <mergeCell ref="I29:I30"/>
    <mergeCell ref="A35:A36"/>
    <mergeCell ref="B35:B36"/>
    <mergeCell ref="A31:A32"/>
    <mergeCell ref="B31:B32"/>
    <mergeCell ref="A33:A34"/>
    <mergeCell ref="B33:B34"/>
    <mergeCell ref="A27:A28"/>
    <mergeCell ref="B27:B28"/>
    <mergeCell ref="A29:A30"/>
    <mergeCell ref="B29:B30"/>
    <mergeCell ref="A25:A26"/>
    <mergeCell ref="B25:B26"/>
    <mergeCell ref="I25:I26"/>
    <mergeCell ref="A23:A24"/>
    <mergeCell ref="B23:B24"/>
    <mergeCell ref="I23:I24"/>
    <mergeCell ref="I19:I20"/>
    <mergeCell ref="A21:A22"/>
    <mergeCell ref="B21:B22"/>
    <mergeCell ref="I21:I22"/>
    <mergeCell ref="A19:A20"/>
    <mergeCell ref="B19:B20"/>
    <mergeCell ref="I15:I16"/>
    <mergeCell ref="A17:A18"/>
    <mergeCell ref="B17:B18"/>
    <mergeCell ref="I17:I18"/>
    <mergeCell ref="A7:I7"/>
    <mergeCell ref="A13:A14"/>
    <mergeCell ref="B13:B14"/>
    <mergeCell ref="A15:A16"/>
    <mergeCell ref="B15:B16"/>
    <mergeCell ref="H10:I10"/>
    <mergeCell ref="H11:I11"/>
    <mergeCell ref="H9:I9"/>
    <mergeCell ref="I49:I50"/>
    <mergeCell ref="I43:I44"/>
    <mergeCell ref="A45:A46"/>
    <mergeCell ref="B45:B46"/>
    <mergeCell ref="I45:I46"/>
    <mergeCell ref="A47:A48"/>
    <mergeCell ref="B47:B48"/>
    <mergeCell ref="I47:I48"/>
  </mergeCells>
  <phoneticPr fontId="18" type="noConversion"/>
  <printOptions horizontalCentered="1"/>
  <pageMargins left="0.78740157480314965" right="0.59055118110236227" top="0.59055118110236227" bottom="0" header="0.51181102362204722" footer="0.31496062992125984"/>
  <pageSetup paperSize="9" scale="70" orientation="landscape" horizontalDpi="300" verticalDpi="300" r:id="rId1"/>
  <headerFooter>
    <oddFooter>&amp;L&amp;9Liane de Oliveira Martins
Secretária de Urbanismo e Habitação&amp;10
&amp;8&amp;F&amp;C&amp;9Andrea Valgas D'Ávila
Diretora de Obras Públicas e Orçamentos
&amp;R&amp;9Waleska de Oliveira Henrique
Orçamentista
&amp;P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6145" r:id="rId4">
          <objectPr defaultSize="0" autoPict="0" r:id="rId5">
            <anchor moveWithCells="1" sizeWithCells="1">
              <from>
                <xdr:col>0</xdr:col>
                <xdr:colOff>247650</xdr:colOff>
                <xdr:row>0</xdr:row>
                <xdr:rowOff>66675</xdr:rowOff>
              </from>
              <to>
                <xdr:col>3</xdr:col>
                <xdr:colOff>114300</xdr:colOff>
                <xdr:row>4</xdr:row>
                <xdr:rowOff>114300</xdr:rowOff>
              </to>
            </anchor>
          </objectPr>
        </oleObject>
      </mc:Choice>
      <mc:Fallback>
        <oleObject progId="Word.Picture.8" shapeId="614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2"/>
  <sheetViews>
    <sheetView view="pageBreakPreview" zoomScaleNormal="100" zoomScaleSheetLayoutView="100" workbookViewId="0">
      <selection activeCell="P14" sqref="P14"/>
    </sheetView>
  </sheetViews>
  <sheetFormatPr defaultRowHeight="12.75"/>
  <cols>
    <col min="1" max="1" width="11.5703125" customWidth="1"/>
    <col min="4" max="9" width="11.85546875" customWidth="1"/>
    <col min="10" max="10" width="14.7109375" customWidth="1"/>
    <col min="11" max="11" width="9.5703125" customWidth="1"/>
  </cols>
  <sheetData>
    <row r="1" spans="1:11">
      <c r="A1" s="184"/>
      <c r="B1" s="185"/>
      <c r="C1" s="185"/>
      <c r="D1" s="185"/>
      <c r="E1" s="185"/>
      <c r="F1" s="185"/>
      <c r="G1" s="185"/>
      <c r="H1" s="185"/>
      <c r="I1" s="185"/>
      <c r="J1" s="185"/>
      <c r="K1" s="186"/>
    </row>
    <row r="2" spans="1:11">
      <c r="A2" s="187"/>
      <c r="B2" s="166"/>
      <c r="C2" s="166"/>
      <c r="D2" s="166"/>
      <c r="E2" s="166"/>
      <c r="F2" s="166"/>
      <c r="G2" s="166"/>
      <c r="H2" s="166"/>
      <c r="I2" s="166"/>
      <c r="J2" s="166"/>
      <c r="K2" s="188"/>
    </row>
    <row r="3" spans="1:11">
      <c r="A3" s="187"/>
      <c r="B3" s="166"/>
      <c r="C3" s="166"/>
      <c r="D3" s="166"/>
      <c r="E3" s="166"/>
      <c r="F3" s="166"/>
      <c r="G3" s="166"/>
      <c r="H3" s="166"/>
      <c r="I3" s="166"/>
      <c r="J3" s="166"/>
      <c r="K3" s="188"/>
    </row>
    <row r="4" spans="1:11">
      <c r="A4" s="187"/>
      <c r="B4" s="166"/>
      <c r="C4" s="166"/>
      <c r="D4" s="166"/>
      <c r="E4" s="166"/>
      <c r="F4" s="166"/>
      <c r="G4" s="166"/>
      <c r="H4" s="166"/>
      <c r="I4" s="166"/>
      <c r="J4" s="166"/>
      <c r="K4" s="188"/>
    </row>
    <row r="5" spans="1:11">
      <c r="A5" s="187"/>
      <c r="B5" s="166"/>
      <c r="C5" s="166"/>
      <c r="D5" s="166"/>
      <c r="E5" s="166"/>
      <c r="F5" s="166"/>
      <c r="G5" s="166"/>
      <c r="H5" s="166"/>
      <c r="I5" s="166"/>
      <c r="J5" s="166"/>
      <c r="K5" s="188"/>
    </row>
    <row r="6" spans="1:11">
      <c r="A6" s="187"/>
      <c r="B6" s="166"/>
      <c r="C6" s="166"/>
      <c r="D6" s="166"/>
      <c r="E6" s="166"/>
      <c r="F6" s="166"/>
      <c r="G6" s="166"/>
      <c r="H6" s="166"/>
      <c r="I6" s="166"/>
      <c r="J6" s="166"/>
      <c r="K6" s="188"/>
    </row>
    <row r="7" spans="1:11" ht="9" customHeight="1" thickBot="1">
      <c r="A7" s="189"/>
      <c r="B7" s="190"/>
      <c r="C7" s="190"/>
      <c r="D7" s="190"/>
      <c r="E7" s="190"/>
      <c r="F7" s="190"/>
      <c r="G7" s="190"/>
      <c r="H7" s="190"/>
      <c r="I7" s="190"/>
      <c r="J7" s="190"/>
      <c r="K7" s="191"/>
    </row>
    <row r="8" spans="1:11" ht="4.5" customHeight="1" thickBot="1"/>
    <row r="9" spans="1:11" ht="18" customHeight="1" thickBot="1">
      <c r="A9" s="1567" t="s">
        <v>23625</v>
      </c>
      <c r="B9" s="1568"/>
      <c r="C9" s="1568"/>
      <c r="D9" s="1568"/>
      <c r="E9" s="1568"/>
      <c r="F9" s="1568"/>
      <c r="G9" s="1568"/>
      <c r="H9" s="1568"/>
      <c r="I9" s="1568"/>
      <c r="J9" s="1568"/>
      <c r="K9" s="1569"/>
    </row>
    <row r="10" spans="1:11" ht="4.5" customHeight="1" thickBot="1">
      <c r="A10" s="184"/>
      <c r="B10" s="185"/>
      <c r="C10" s="185"/>
      <c r="D10" s="1028"/>
      <c r="E10" s="1028"/>
      <c r="F10" s="1028"/>
      <c r="G10" s="1028"/>
      <c r="H10" s="1028"/>
      <c r="I10" s="185"/>
      <c r="J10" s="185"/>
      <c r="K10" s="186"/>
    </row>
    <row r="11" spans="1:11" ht="4.5" customHeight="1" thickBot="1">
      <c r="A11" s="184"/>
      <c r="B11" s="185"/>
      <c r="C11" s="185"/>
      <c r="D11" s="1028"/>
      <c r="E11" s="1028"/>
      <c r="F11" s="1028"/>
      <c r="G11" s="1028"/>
      <c r="H11" s="1028"/>
      <c r="I11" s="185"/>
      <c r="J11" s="185"/>
      <c r="K11" s="186"/>
    </row>
    <row r="12" spans="1:11" ht="16.5" customHeight="1">
      <c r="A12" s="442" t="s">
        <v>131</v>
      </c>
      <c r="B12" s="37" t="str">
        <f>'MEMÓRIA DE CÁLCULO'!C9</f>
        <v>CONCLUSÃO DA CONSTRUÇÃO DE QUADRA POLIESPORTIVA COM VESTIÁRIO NA ESCOLA MUNIC. RUBEM ARRUDA CÂMARA.</v>
      </c>
      <c r="C12" s="1176"/>
      <c r="D12" s="1176"/>
      <c r="E12" s="1176"/>
      <c r="F12" s="1176"/>
      <c r="G12" s="1176"/>
      <c r="H12" s="1176"/>
      <c r="I12" s="1176"/>
      <c r="J12" s="1176"/>
      <c r="K12" s="1177"/>
    </row>
    <row r="13" spans="1:11" ht="16.5" customHeight="1" thickBot="1">
      <c r="A13" s="1149" t="s">
        <v>23658</v>
      </c>
      <c r="B13" s="34" t="str">
        <f>'MEMÓRIA DE CÁLCULO'!C10</f>
        <v>SÃO PEDRO DA ALDEIA  - RJ.</v>
      </c>
      <c r="C13" s="1150"/>
      <c r="D13" s="1150"/>
      <c r="E13" s="1150"/>
      <c r="F13" s="1150"/>
      <c r="G13" s="443"/>
      <c r="H13" s="443"/>
      <c r="I13" s="1780"/>
      <c r="J13" s="1780"/>
      <c r="K13" s="1781"/>
    </row>
    <row r="14" spans="1:11" ht="16.5" customHeight="1" thickBot="1">
      <c r="A14" s="1149" t="s">
        <v>133</v>
      </c>
      <c r="B14" s="34" t="str">
        <f>'MEMÓRIA DE CÁLCULO'!C11</f>
        <v>RUA DAS VIOLETAS  - BAIRRO JARDIM SOLEDADE</v>
      </c>
      <c r="C14" s="1150"/>
      <c r="D14" s="1150"/>
      <c r="E14" s="1150"/>
      <c r="F14" s="1150"/>
      <c r="G14" s="1150"/>
      <c r="H14" s="1150"/>
      <c r="I14" s="1777" t="str">
        <f>'MEMÓRIA DE CÁLCULO'!J11</f>
        <v>BDI=22,47%</v>
      </c>
      <c r="J14" s="1778"/>
      <c r="K14" s="1779"/>
    </row>
    <row r="15" spans="1:11" ht="16.5" customHeight="1" thickBot="1">
      <c r="A15" s="189"/>
      <c r="B15" s="190"/>
      <c r="C15" s="190"/>
      <c r="D15" s="190"/>
      <c r="E15" s="190"/>
      <c r="F15" s="190"/>
      <c r="G15" s="416"/>
      <c r="H15" s="416"/>
      <c r="I15" s="1774" t="str">
        <f>'MEMÓRIA DE CÁLCULO'!J12</f>
        <v>EMOP / SINAPI DESONERADA - 03/2019</v>
      </c>
      <c r="J15" s="1775"/>
      <c r="K15" s="1776"/>
    </row>
    <row r="16" spans="1:11" ht="12.75" customHeight="1">
      <c r="A16" s="187"/>
      <c r="B16" s="166"/>
      <c r="C16" s="166"/>
      <c r="D16" s="951"/>
      <c r="E16" s="951"/>
      <c r="F16" s="951"/>
      <c r="G16" s="951"/>
      <c r="H16" s="951"/>
      <c r="I16" s="951"/>
      <c r="J16" s="166"/>
      <c r="K16" s="188"/>
    </row>
    <row r="17" spans="1:11" ht="13.5" thickBot="1">
      <c r="A17" s="187"/>
      <c r="B17" s="166"/>
      <c r="C17" s="166"/>
      <c r="D17" s="166"/>
      <c r="E17" s="166"/>
      <c r="F17" s="166"/>
      <c r="G17" s="166"/>
      <c r="H17" s="166"/>
      <c r="I17" s="166"/>
      <c r="J17" s="166"/>
      <c r="K17" s="188"/>
    </row>
    <row r="18" spans="1:11" ht="15" customHeight="1">
      <c r="A18" s="187"/>
      <c r="B18" s="1772" t="s">
        <v>45</v>
      </c>
      <c r="C18" s="1773"/>
      <c r="D18" s="289" t="s">
        <v>46</v>
      </c>
      <c r="E18" s="289" t="s">
        <v>47</v>
      </c>
      <c r="F18" s="289" t="s">
        <v>40</v>
      </c>
      <c r="G18" s="289" t="s">
        <v>41</v>
      </c>
      <c r="H18" s="289" t="s">
        <v>42</v>
      </c>
      <c r="I18" s="289" t="s">
        <v>43</v>
      </c>
      <c r="J18" s="183" t="s">
        <v>206</v>
      </c>
      <c r="K18" s="188"/>
    </row>
    <row r="19" spans="1:11" ht="15" customHeight="1">
      <c r="A19" s="187"/>
      <c r="B19" s="1768" t="s">
        <v>38</v>
      </c>
      <c r="C19" s="1769"/>
      <c r="D19" s="30">
        <f>CFF!C52</f>
        <v>59673.26</v>
      </c>
      <c r="E19" s="30">
        <f>CFF!D52</f>
        <v>86215.53</v>
      </c>
      <c r="F19" s="30">
        <f>CFF!E52</f>
        <v>92311.18</v>
      </c>
      <c r="G19" s="30">
        <f>CFF!F52</f>
        <v>85363.07</v>
      </c>
      <c r="H19" s="30">
        <f>CFF!G52</f>
        <v>84011.6</v>
      </c>
      <c r="I19" s="30">
        <f>CFF!H52</f>
        <v>75747.63</v>
      </c>
      <c r="J19" s="408">
        <f>SUM(D19:I19)</f>
        <v>483322.27</v>
      </c>
      <c r="K19" s="188"/>
    </row>
    <row r="20" spans="1:11" ht="15" customHeight="1">
      <c r="A20" s="187"/>
      <c r="B20" s="1768" t="s">
        <v>44</v>
      </c>
      <c r="C20" s="1769"/>
      <c r="D20" s="29">
        <f>D19/J19</f>
        <v>0.12</v>
      </c>
      <c r="E20" s="29">
        <f>E19/J19</f>
        <v>0.18</v>
      </c>
      <c r="F20" s="29">
        <v>0.25</v>
      </c>
      <c r="G20" s="29">
        <f>G19/J19</f>
        <v>0.18</v>
      </c>
      <c r="H20" s="29">
        <f>H19/J19</f>
        <v>0.17</v>
      </c>
      <c r="I20" s="29">
        <f>I19/J19</f>
        <v>0.16</v>
      </c>
      <c r="J20" s="431">
        <v>1</v>
      </c>
      <c r="K20" s="188"/>
    </row>
    <row r="21" spans="1:11" ht="15" customHeight="1" thickBot="1">
      <c r="A21" s="187"/>
      <c r="B21" s="1770" t="s">
        <v>39</v>
      </c>
      <c r="C21" s="1771"/>
      <c r="D21" s="31">
        <f>D19</f>
        <v>59673.26</v>
      </c>
      <c r="E21" s="31">
        <f>CFF!D54</f>
        <v>145888.79</v>
      </c>
      <c r="F21" s="31">
        <f>CFF!E54</f>
        <v>238199.97</v>
      </c>
      <c r="G21" s="31">
        <f>CFF!F54</f>
        <v>323563.03999999998</v>
      </c>
      <c r="H21" s="31">
        <f>CFF!G54</f>
        <v>407574.64</v>
      </c>
      <c r="I21" s="31">
        <f>CFF!H54</f>
        <v>483322.27</v>
      </c>
      <c r="J21" s="432">
        <f>D19+E19+F19+G19+H19+I19</f>
        <v>483322.27</v>
      </c>
      <c r="K21" s="188"/>
    </row>
    <row r="22" spans="1:11">
      <c r="A22" s="187"/>
      <c r="B22" s="166"/>
      <c r="C22" s="166"/>
      <c r="D22" s="166"/>
      <c r="E22" s="166"/>
      <c r="F22" s="166"/>
      <c r="G22" s="166"/>
      <c r="H22" s="166"/>
      <c r="I22" s="166"/>
      <c r="J22" s="166"/>
      <c r="K22" s="188"/>
    </row>
    <row r="23" spans="1:11">
      <c r="A23" s="187"/>
      <c r="B23" s="166"/>
      <c r="C23" s="166"/>
      <c r="D23" s="166"/>
      <c r="E23" s="166"/>
      <c r="F23" s="166"/>
      <c r="G23" s="166"/>
      <c r="H23" s="166"/>
      <c r="I23" s="166"/>
      <c r="J23" s="166"/>
      <c r="K23" s="188"/>
    </row>
    <row r="24" spans="1:11">
      <c r="A24" s="187"/>
      <c r="B24" s="166"/>
      <c r="C24" s="166"/>
      <c r="D24" s="166"/>
      <c r="E24" s="166"/>
      <c r="F24" s="166"/>
      <c r="G24" s="166"/>
      <c r="H24" s="166"/>
      <c r="I24" s="166"/>
      <c r="J24" s="166"/>
      <c r="K24" s="188"/>
    </row>
    <row r="25" spans="1:11">
      <c r="A25" s="187"/>
      <c r="B25" s="166"/>
      <c r="C25" s="166"/>
      <c r="D25" s="166"/>
      <c r="E25" s="166"/>
      <c r="F25" s="166"/>
      <c r="G25" s="166"/>
      <c r="H25" s="166"/>
      <c r="I25" s="166"/>
      <c r="J25" s="166"/>
      <c r="K25" s="188"/>
    </row>
    <row r="26" spans="1:11">
      <c r="A26" s="187"/>
      <c r="B26" s="166"/>
      <c r="C26" s="166"/>
      <c r="D26" s="166"/>
      <c r="E26" s="166"/>
      <c r="F26" s="166"/>
      <c r="G26" s="166"/>
      <c r="H26" s="166"/>
      <c r="I26" s="166"/>
      <c r="J26" s="166"/>
      <c r="K26" s="188"/>
    </row>
    <row r="27" spans="1:11">
      <c r="A27" s="187"/>
      <c r="B27" s="166"/>
      <c r="C27" s="166"/>
      <c r="D27" s="166"/>
      <c r="E27" s="166"/>
      <c r="F27" s="166"/>
      <c r="G27" s="166"/>
      <c r="H27" s="166"/>
      <c r="I27" s="166"/>
      <c r="J27" s="166"/>
      <c r="K27" s="188"/>
    </row>
    <row r="28" spans="1:11">
      <c r="A28" s="187"/>
      <c r="B28" s="166"/>
      <c r="C28" s="166"/>
      <c r="D28" s="166"/>
      <c r="E28" s="166"/>
      <c r="F28" s="166"/>
      <c r="G28" s="166"/>
      <c r="H28" s="166"/>
      <c r="I28" s="166"/>
      <c r="J28" s="166"/>
      <c r="K28" s="188"/>
    </row>
    <row r="29" spans="1:11">
      <c r="A29" s="187"/>
      <c r="B29" s="166"/>
      <c r="C29" s="166"/>
      <c r="D29" s="166"/>
      <c r="E29" s="166"/>
      <c r="F29" s="166"/>
      <c r="G29" s="166"/>
      <c r="H29" s="166"/>
      <c r="I29" s="166"/>
      <c r="J29" s="166"/>
      <c r="K29" s="188"/>
    </row>
    <row r="30" spans="1:11">
      <c r="A30" s="187"/>
      <c r="B30" s="166"/>
      <c r="C30" s="166"/>
      <c r="D30" s="166"/>
      <c r="E30" s="166"/>
      <c r="F30" s="166"/>
      <c r="G30" s="166"/>
      <c r="H30" s="166"/>
      <c r="I30" s="166"/>
      <c r="J30" s="166"/>
      <c r="K30" s="188"/>
    </row>
    <row r="31" spans="1:11">
      <c r="A31" s="187"/>
      <c r="B31" s="166"/>
      <c r="C31" s="166"/>
      <c r="D31" s="166"/>
      <c r="E31" s="166"/>
      <c r="F31" s="166"/>
      <c r="G31" s="166"/>
      <c r="H31" s="166"/>
      <c r="I31" s="166"/>
      <c r="J31" s="166"/>
      <c r="K31" s="188"/>
    </row>
    <row r="32" spans="1:11">
      <c r="A32" s="187"/>
      <c r="B32" s="166"/>
      <c r="C32" s="166"/>
      <c r="D32" s="166"/>
      <c r="E32" s="166"/>
      <c r="F32" s="166"/>
      <c r="G32" s="166"/>
      <c r="H32" s="166"/>
      <c r="I32" s="166"/>
      <c r="J32" s="166"/>
      <c r="K32" s="188"/>
    </row>
    <row r="33" spans="1:11">
      <c r="A33" s="187"/>
      <c r="B33" s="166"/>
      <c r="C33" s="166"/>
      <c r="D33" s="166"/>
      <c r="E33" s="166"/>
      <c r="F33" s="166"/>
      <c r="G33" s="166"/>
      <c r="H33" s="166"/>
      <c r="I33" s="166"/>
      <c r="J33" s="166"/>
      <c r="K33" s="188"/>
    </row>
    <row r="34" spans="1:11">
      <c r="A34" s="187"/>
      <c r="B34" s="166"/>
      <c r="C34" s="166"/>
      <c r="D34" s="166"/>
      <c r="E34" s="166"/>
      <c r="F34" s="166"/>
      <c r="G34" s="166"/>
      <c r="H34" s="166"/>
      <c r="I34" s="166"/>
      <c r="J34" s="166"/>
      <c r="K34" s="188"/>
    </row>
    <row r="35" spans="1:11">
      <c r="A35" s="187"/>
      <c r="B35" s="166"/>
      <c r="C35" s="166"/>
      <c r="D35" s="166"/>
      <c r="E35" s="166"/>
      <c r="F35" s="166"/>
      <c r="G35" s="166"/>
      <c r="H35" s="166"/>
      <c r="I35" s="166"/>
      <c r="J35" s="166"/>
      <c r="K35" s="188"/>
    </row>
    <row r="36" spans="1:11">
      <c r="A36" s="187"/>
      <c r="B36" s="166"/>
      <c r="C36" s="166"/>
      <c r="D36" s="166"/>
      <c r="E36" s="166"/>
      <c r="F36" s="166"/>
      <c r="G36" s="166"/>
      <c r="H36" s="166"/>
      <c r="I36" s="166"/>
      <c r="J36" s="166"/>
      <c r="K36" s="188"/>
    </row>
    <row r="37" spans="1:11">
      <c r="A37" s="187"/>
      <c r="B37" s="166"/>
      <c r="C37" s="166"/>
      <c r="D37" s="166"/>
      <c r="E37" s="166"/>
      <c r="F37" s="166"/>
      <c r="G37" s="166"/>
      <c r="H37" s="166"/>
      <c r="I37" s="166"/>
      <c r="J37" s="166"/>
      <c r="K37" s="188"/>
    </row>
    <row r="38" spans="1:11">
      <c r="A38" s="187"/>
      <c r="B38" s="166"/>
      <c r="C38" s="166"/>
      <c r="D38" s="166"/>
      <c r="E38" s="166"/>
      <c r="F38" s="166"/>
      <c r="G38" s="166"/>
      <c r="H38" s="166"/>
      <c r="I38" s="166"/>
      <c r="J38" s="166"/>
      <c r="K38" s="188"/>
    </row>
    <row r="39" spans="1:11">
      <c r="A39" s="187"/>
      <c r="B39" s="166"/>
      <c r="C39" s="166"/>
      <c r="D39" s="166"/>
      <c r="E39" s="166"/>
      <c r="F39" s="166"/>
      <c r="G39" s="166"/>
      <c r="H39" s="166"/>
      <c r="I39" s="166"/>
      <c r="J39" s="166"/>
      <c r="K39" s="188"/>
    </row>
    <row r="40" spans="1:11">
      <c r="A40" s="187"/>
      <c r="B40" s="166"/>
      <c r="C40" s="166"/>
      <c r="D40" s="166"/>
      <c r="E40" s="166"/>
      <c r="F40" s="166"/>
      <c r="G40" s="166"/>
      <c r="H40" s="166"/>
      <c r="I40" s="166"/>
      <c r="J40" s="166"/>
      <c r="K40" s="188"/>
    </row>
    <row r="41" spans="1:11">
      <c r="A41" s="187"/>
      <c r="B41" s="166"/>
      <c r="C41" s="166"/>
      <c r="D41" s="166"/>
      <c r="E41" s="166"/>
      <c r="F41" s="166"/>
      <c r="G41" s="166"/>
      <c r="H41" s="166"/>
      <c r="I41" s="166"/>
      <c r="J41" s="166"/>
      <c r="K41" s="188"/>
    </row>
    <row r="42" spans="1:11" ht="13.5" thickBot="1">
      <c r="A42" s="189"/>
      <c r="B42" s="315"/>
      <c r="C42" s="314"/>
      <c r="D42" s="315"/>
      <c r="E42" s="315"/>
      <c r="F42" s="190"/>
      <c r="G42" s="190"/>
      <c r="H42" s="190"/>
      <c r="I42" s="190"/>
      <c r="J42" s="190"/>
      <c r="K42" s="191"/>
    </row>
  </sheetData>
  <mergeCells count="8">
    <mergeCell ref="A9:K9"/>
    <mergeCell ref="B19:C19"/>
    <mergeCell ref="B20:C20"/>
    <mergeCell ref="B21:C21"/>
    <mergeCell ref="B18:C18"/>
    <mergeCell ref="I15:K15"/>
    <mergeCell ref="I14:K14"/>
    <mergeCell ref="I13:K13"/>
  </mergeCells>
  <phoneticPr fontId="18" type="noConversion"/>
  <printOptions horizontalCentered="1"/>
  <pageMargins left="0.78740157480314965" right="0.78740157480314965" top="0.6692913385826772" bottom="0.98425196850393704" header="0.51181102362204722" footer="0.51181102362204722"/>
  <pageSetup scale="70" orientation="portrait" horizontalDpi="300" verticalDpi="300" r:id="rId1"/>
  <headerFooter alignWithMargins="0">
    <oddFooter>&amp;L&amp;9Liane de Oliveira Martins
Secretária de Urbanismo e Habitação&amp;10
&amp;8&amp;F&amp;C&amp;9Andréa Valgas D'Ávila
Diretora de Obras Públicas e Orçamentos
&amp;R&amp;9Waleska de Oliveira Henrique
Orçamentista
&amp;P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7170" r:id="rId4">
          <objectPr defaultSize="0" autoPict="0" r:id="rId5">
            <anchor moveWithCells="1" sizeWithCells="1">
              <from>
                <xdr:col>0</xdr:col>
                <xdr:colOff>133350</xdr:colOff>
                <xdr:row>1</xdr:row>
                <xdr:rowOff>114300</xdr:rowOff>
              </from>
              <to>
                <xdr:col>7</xdr:col>
                <xdr:colOff>457200</xdr:colOff>
                <xdr:row>5</xdr:row>
                <xdr:rowOff>142875</xdr:rowOff>
              </to>
            </anchor>
          </objectPr>
        </oleObject>
      </mc:Choice>
      <mc:Fallback>
        <oleObject progId="Word.Picture.8" shapeId="717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56"/>
  <sheetViews>
    <sheetView zoomScale="90" zoomScaleNormal="90" zoomScaleSheetLayoutView="80" workbookViewId="0">
      <selection activeCell="F43" sqref="F43"/>
    </sheetView>
  </sheetViews>
  <sheetFormatPr defaultRowHeight="12.75"/>
  <cols>
    <col min="1" max="1" width="11.7109375" customWidth="1"/>
    <col min="2" max="2" width="71.7109375" customWidth="1"/>
    <col min="3" max="3" width="18" style="52" customWidth="1"/>
    <col min="4" max="4" width="22.140625" customWidth="1"/>
    <col min="5" max="5" width="14.42578125" customWidth="1"/>
    <col min="6" max="6" width="22.85546875" customWidth="1"/>
  </cols>
  <sheetData>
    <row r="1" spans="1:6">
      <c r="A1" s="184"/>
      <c r="B1" s="185"/>
      <c r="C1" s="730"/>
      <c r="D1" s="186"/>
    </row>
    <row r="2" spans="1:6">
      <c r="A2" s="187"/>
      <c r="B2" s="166"/>
      <c r="C2" s="163"/>
      <c r="D2" s="188"/>
    </row>
    <row r="3" spans="1:6">
      <c r="A3" s="187"/>
      <c r="B3" s="166"/>
      <c r="C3" s="163"/>
      <c r="D3" s="188"/>
    </row>
    <row r="4" spans="1:6">
      <c r="A4" s="187"/>
      <c r="B4" s="166"/>
      <c r="C4" s="163"/>
      <c r="D4" s="188"/>
    </row>
    <row r="5" spans="1:6">
      <c r="A5" s="187"/>
      <c r="B5" s="166"/>
      <c r="C5" s="163"/>
      <c r="D5" s="188"/>
    </row>
    <row r="6" spans="1:6">
      <c r="A6" s="187"/>
      <c r="B6" s="166"/>
      <c r="C6" s="163"/>
      <c r="D6" s="188"/>
    </row>
    <row r="7" spans="1:6" ht="13.5" thickBot="1">
      <c r="A7" s="187"/>
      <c r="B7" s="166"/>
      <c r="C7" s="163"/>
      <c r="D7" s="188"/>
    </row>
    <row r="8" spans="1:6" ht="5.25" customHeight="1" thickBot="1">
      <c r="A8" s="433"/>
      <c r="B8" s="434"/>
      <c r="C8" s="512"/>
      <c r="D8" s="435"/>
    </row>
    <row r="9" spans="1:6" ht="20.25" customHeight="1" thickBot="1">
      <c r="A9" s="1734" t="s">
        <v>23626</v>
      </c>
      <c r="B9" s="1735"/>
      <c r="C9" s="1735"/>
      <c r="D9" s="1736"/>
      <c r="E9" s="14"/>
      <c r="F9" s="14"/>
    </row>
    <row r="10" spans="1:6" ht="5.25" customHeight="1" thickBot="1">
      <c r="B10" s="15"/>
    </row>
    <row r="11" spans="1:6" ht="30" customHeight="1" thickBot="1">
      <c r="A11" s="442" t="s">
        <v>131</v>
      </c>
      <c r="B11" s="1782" t="str">
        <f>'MEMÓRIA DE CÁLCULO'!C9</f>
        <v>CONCLUSÃO DA CONSTRUÇÃO DE QUADRA POLIESPORTIVA COM VESTIÁRIO NA ESCOLA MUNIC. RUBEM ARRUDA CÂMARA.</v>
      </c>
      <c r="C11" s="1782"/>
      <c r="D11" s="1783"/>
      <c r="E11" s="27"/>
      <c r="F11" s="27"/>
    </row>
    <row r="12" spans="1:6" ht="21" customHeight="1" thickBot="1">
      <c r="A12" s="1149" t="s">
        <v>23658</v>
      </c>
      <c r="B12" s="34" t="str">
        <f>'MEMÓRIA DE CÁLCULO'!C10</f>
        <v>SÃO PEDRO DA ALDEIA  - RJ.</v>
      </c>
      <c r="C12" s="1744" t="str">
        <f>'MEMÓRIA DE CÁLCULO'!J11</f>
        <v>BDI=22,47%</v>
      </c>
      <c r="D12" s="1745"/>
      <c r="E12" s="16"/>
      <c r="F12" s="16"/>
    </row>
    <row r="13" spans="1:6" ht="21" customHeight="1" thickBot="1">
      <c r="A13" s="415" t="s">
        <v>133</v>
      </c>
      <c r="B13" s="441" t="str">
        <f>'MEMÓRIA DE CÁLCULO'!C11</f>
        <v>RUA DAS VIOLETAS  - BAIRRO JARDIM SOLEDADE</v>
      </c>
      <c r="C13" s="1620" t="str">
        <f>'MEMÓRIA DE CÁLCULO'!J12</f>
        <v>EMOP / SINAPI DESONERADA - 03/2019</v>
      </c>
      <c r="D13" s="1621"/>
      <c r="E13" s="16"/>
      <c r="F13" s="16"/>
    </row>
    <row r="14" spans="1:6" ht="13.5" thickBot="1">
      <c r="B14" s="15"/>
    </row>
    <row r="15" spans="1:6" ht="21" customHeight="1">
      <c r="A15" s="1737" t="s">
        <v>0</v>
      </c>
      <c r="B15" s="1794" t="s">
        <v>34</v>
      </c>
      <c r="C15" s="181" t="s">
        <v>130</v>
      </c>
      <c r="D15" s="1790" t="s">
        <v>161</v>
      </c>
    </row>
    <row r="16" spans="1:6" ht="13.5" thickBot="1">
      <c r="A16" s="1738"/>
      <c r="B16" s="1795"/>
      <c r="C16" s="182" t="s">
        <v>37</v>
      </c>
      <c r="D16" s="1791"/>
    </row>
    <row r="17" spans="1:6">
      <c r="A17" s="1741">
        <v>1</v>
      </c>
      <c r="B17" s="1742" t="str">
        <f>CFF!B15</f>
        <v xml:space="preserve">SERVIÇOS PRELIMINARES </v>
      </c>
      <c r="C17" s="1796">
        <f>CFF!I15</f>
        <v>16776.2</v>
      </c>
      <c r="D17" s="1798">
        <f>C17/C54</f>
        <v>3.4700000000000002E-2</v>
      </c>
    </row>
    <row r="18" spans="1:6">
      <c r="A18" s="1725"/>
      <c r="B18" s="1743"/>
      <c r="C18" s="1797"/>
      <c r="D18" s="1787"/>
      <c r="E18" s="17"/>
      <c r="F18" s="17"/>
    </row>
    <row r="19" spans="1:6">
      <c r="A19" s="1730">
        <v>2</v>
      </c>
      <c r="B19" s="1742" t="str">
        <f>CFF!B17</f>
        <v>SERVIÇOS COMPLEMENTARES</v>
      </c>
      <c r="C19" s="1784">
        <f>CFF!I17</f>
        <v>69.680000000000007</v>
      </c>
      <c r="D19" s="1793">
        <f>C19/C54</f>
        <v>1E-4</v>
      </c>
      <c r="E19" s="17"/>
      <c r="F19" s="17"/>
    </row>
    <row r="20" spans="1:6">
      <c r="A20" s="1731"/>
      <c r="B20" s="1743"/>
      <c r="C20" s="1785"/>
      <c r="D20" s="1793"/>
      <c r="E20" s="17"/>
      <c r="F20" s="17"/>
    </row>
    <row r="21" spans="1:6">
      <c r="A21" s="1724">
        <v>3</v>
      </c>
      <c r="B21" s="1751" t="str">
        <f>CFF!B19</f>
        <v>MOVIMENTO DE TERRA</v>
      </c>
      <c r="C21" s="1784">
        <f>CFF!I19</f>
        <v>5099.0200000000004</v>
      </c>
      <c r="D21" s="1786">
        <f>C21/C54</f>
        <v>1.0500000000000001E-2</v>
      </c>
    </row>
    <row r="22" spans="1:6">
      <c r="A22" s="1725"/>
      <c r="B22" s="1743"/>
      <c r="C22" s="1785"/>
      <c r="D22" s="1787"/>
      <c r="E22" s="17"/>
      <c r="F22" s="17"/>
    </row>
    <row r="23" spans="1:6">
      <c r="A23" s="1724">
        <v>4</v>
      </c>
      <c r="B23" s="1749" t="str">
        <f>CFF!B21</f>
        <v>ESTRUTURA E SUPRAESTRUTURA</v>
      </c>
      <c r="C23" s="1784">
        <f>CFF!I21</f>
        <v>5390.33</v>
      </c>
      <c r="D23" s="1786">
        <f>C23/C54</f>
        <v>1.12E-2</v>
      </c>
      <c r="F23" s="17"/>
    </row>
    <row r="24" spans="1:6">
      <c r="A24" s="1725"/>
      <c r="B24" s="1750"/>
      <c r="C24" s="1785"/>
      <c r="D24" s="1787"/>
      <c r="E24" s="17"/>
      <c r="F24" s="17"/>
    </row>
    <row r="25" spans="1:6">
      <c r="A25" s="1724">
        <v>5</v>
      </c>
      <c r="B25" s="1755" t="str">
        <f>CFF!B23</f>
        <v xml:space="preserve">PAREDES E PAINÉIS </v>
      </c>
      <c r="C25" s="1784">
        <f>CFF!I23</f>
        <v>7012.01</v>
      </c>
      <c r="D25" s="1786">
        <f>C25/C54</f>
        <v>1.4500000000000001E-2</v>
      </c>
      <c r="E25" s="17"/>
      <c r="F25" s="17"/>
    </row>
    <row r="26" spans="1:6">
      <c r="A26" s="1725"/>
      <c r="B26" s="1755"/>
      <c r="C26" s="1785"/>
      <c r="D26" s="1787"/>
      <c r="E26" s="17"/>
      <c r="F26" s="17"/>
    </row>
    <row r="27" spans="1:6">
      <c r="A27" s="1724">
        <v>6</v>
      </c>
      <c r="B27" s="1752" t="str">
        <f>CFF!B25</f>
        <v>REVESTIMENTO</v>
      </c>
      <c r="C27" s="1784">
        <f>CFF!I25</f>
        <v>9697.85</v>
      </c>
      <c r="D27" s="1786">
        <f>C27/C54</f>
        <v>2.01E-2</v>
      </c>
      <c r="E27" s="17"/>
      <c r="F27" s="17"/>
    </row>
    <row r="28" spans="1:6">
      <c r="A28" s="1725"/>
      <c r="B28" s="1753"/>
      <c r="C28" s="1785"/>
      <c r="D28" s="1787"/>
      <c r="E28" s="17"/>
      <c r="F28" s="17"/>
    </row>
    <row r="29" spans="1:6">
      <c r="A29" s="1724">
        <v>7</v>
      </c>
      <c r="B29" s="1758" t="str">
        <f>CFF!B27</f>
        <v>ESQUADRIAS / FERRAGENS</v>
      </c>
      <c r="C29" s="1784">
        <f>CFF!I27</f>
        <v>26274.74</v>
      </c>
      <c r="D29" s="1786">
        <f>C29/C54</f>
        <v>5.4399999999999997E-2</v>
      </c>
      <c r="E29" s="17"/>
      <c r="F29" s="17"/>
    </row>
    <row r="30" spans="1:6">
      <c r="A30" s="1725"/>
      <c r="B30" s="1759"/>
      <c r="C30" s="1785"/>
      <c r="D30" s="1787"/>
      <c r="E30" s="17"/>
      <c r="F30" s="17"/>
    </row>
    <row r="31" spans="1:6">
      <c r="A31" s="1724">
        <v>8</v>
      </c>
      <c r="B31" s="1726" t="str">
        <f>CFF!B29</f>
        <v>COBERTURA</v>
      </c>
      <c r="C31" s="1784">
        <f>CFF!I29</f>
        <v>172613.33</v>
      </c>
      <c r="D31" s="1786">
        <f>C31/C54</f>
        <v>0.35709999999999997</v>
      </c>
      <c r="E31" s="17"/>
      <c r="F31" s="17"/>
    </row>
    <row r="32" spans="1:6">
      <c r="A32" s="1725"/>
      <c r="B32" s="1727"/>
      <c r="C32" s="1785"/>
      <c r="D32" s="1787"/>
      <c r="E32" s="17"/>
      <c r="F32" s="17"/>
    </row>
    <row r="33" spans="1:6">
      <c r="A33" s="1724">
        <v>9</v>
      </c>
      <c r="B33" s="1726" t="str">
        <f>CFF!B31</f>
        <v>PISOS</v>
      </c>
      <c r="C33" s="1784">
        <f>CFF!I31</f>
        <v>64577.7</v>
      </c>
      <c r="D33" s="1786">
        <f>C33/C54</f>
        <v>0.1336</v>
      </c>
      <c r="E33" s="17"/>
      <c r="F33" s="17"/>
    </row>
    <row r="34" spans="1:6">
      <c r="A34" s="1725"/>
      <c r="B34" s="1727"/>
      <c r="C34" s="1785"/>
      <c r="D34" s="1787"/>
      <c r="E34" s="17"/>
      <c r="F34" s="17"/>
    </row>
    <row r="35" spans="1:6">
      <c r="A35" s="1724">
        <v>10</v>
      </c>
      <c r="B35" s="1726" t="str">
        <f>CFF!B33</f>
        <v>INSTALAÇÕES HIDRÁULICAS, ESGOTO E PEÇAS</v>
      </c>
      <c r="C35" s="1784">
        <f>CFF!I33</f>
        <v>10284.18</v>
      </c>
      <c r="D35" s="1786">
        <f>C35/C54</f>
        <v>2.1299999999999999E-2</v>
      </c>
      <c r="E35" s="17"/>
      <c r="F35" s="17"/>
    </row>
    <row r="36" spans="1:6">
      <c r="A36" s="1725"/>
      <c r="B36" s="1727"/>
      <c r="C36" s="1785"/>
      <c r="D36" s="1787"/>
      <c r="E36" s="17"/>
      <c r="F36" s="17"/>
    </row>
    <row r="37" spans="1:6">
      <c r="A37" s="1724">
        <v>11</v>
      </c>
      <c r="B37" s="1726" t="str">
        <f>CFF!B35</f>
        <v>INSTALAÇÕES SANITÁRIAS</v>
      </c>
      <c r="C37" s="1784">
        <f>CFF!I35</f>
        <v>2358.4</v>
      </c>
      <c r="D37" s="1786">
        <f>C37/C54</f>
        <v>4.8999999999999998E-3</v>
      </c>
      <c r="E37" s="17"/>
      <c r="F37" s="17"/>
    </row>
    <row r="38" spans="1:6">
      <c r="A38" s="1725"/>
      <c r="B38" s="1727"/>
      <c r="C38" s="1785"/>
      <c r="D38" s="1787"/>
      <c r="E38" s="17"/>
      <c r="F38" s="17"/>
    </row>
    <row r="39" spans="1:6">
      <c r="A39" s="1724">
        <v>12</v>
      </c>
      <c r="B39" s="1726" t="str">
        <f>CFF!B37</f>
        <v>DRENAGEM PLUVIAL</v>
      </c>
      <c r="C39" s="1784">
        <f>CFF!I37</f>
        <v>5186.63</v>
      </c>
      <c r="D39" s="1786">
        <f>C39/C54</f>
        <v>1.0699999999999999E-2</v>
      </c>
      <c r="E39" s="17"/>
      <c r="F39" s="17"/>
    </row>
    <row r="40" spans="1:6">
      <c r="A40" s="1725"/>
      <c r="B40" s="1727"/>
      <c r="C40" s="1785"/>
      <c r="D40" s="1787"/>
      <c r="E40" s="17"/>
      <c r="F40" s="17"/>
    </row>
    <row r="41" spans="1:6">
      <c r="A41" s="1724">
        <v>13</v>
      </c>
      <c r="B41" s="1726" t="str">
        <f>CFF!B39</f>
        <v>SISTEMA DE PROTEÇÃO CONTRA INCÊNDIO</v>
      </c>
      <c r="C41" s="1784">
        <f>CFF!I39</f>
        <v>813.11</v>
      </c>
      <c r="D41" s="1786">
        <f>C41/C54</f>
        <v>1.6999999999999999E-3</v>
      </c>
      <c r="E41" s="17"/>
      <c r="F41" s="17"/>
    </row>
    <row r="42" spans="1:6">
      <c r="A42" s="1725"/>
      <c r="B42" s="1727"/>
      <c r="C42" s="1785"/>
      <c r="D42" s="1787"/>
      <c r="E42" s="17"/>
      <c r="F42" s="17"/>
    </row>
    <row r="43" spans="1:6">
      <c r="A43" s="1724">
        <v>14</v>
      </c>
      <c r="B43" s="1726" t="str">
        <f>CFF!B41</f>
        <v xml:space="preserve">INSTALAÇÕES ELÉTRICAS </v>
      </c>
      <c r="C43" s="1784">
        <f>CFF!I41</f>
        <v>23973.919999999998</v>
      </c>
      <c r="D43" s="1786">
        <f>C43/C54</f>
        <v>4.9599999999999998E-2</v>
      </c>
      <c r="E43" s="17"/>
      <c r="F43" s="17"/>
    </row>
    <row r="44" spans="1:6">
      <c r="A44" s="1725"/>
      <c r="B44" s="1727"/>
      <c r="C44" s="1785"/>
      <c r="D44" s="1787"/>
      <c r="E44" s="28"/>
      <c r="F44" s="17"/>
    </row>
    <row r="45" spans="1:6">
      <c r="A45" s="1724">
        <v>15</v>
      </c>
      <c r="B45" s="1726" t="str">
        <f>CFF!B43</f>
        <v>SISTEMA DE PROTEÇÃO CONTRA DESCARGAS ATMOSFÉRICAS (SPDA)</v>
      </c>
      <c r="C45" s="1784">
        <f>CFF!I43</f>
        <v>2821.75</v>
      </c>
      <c r="D45" s="1786">
        <f>C45/C54</f>
        <v>5.7999999999999996E-3</v>
      </c>
      <c r="E45" s="28"/>
      <c r="F45" s="17"/>
    </row>
    <row r="46" spans="1:6">
      <c r="A46" s="1725"/>
      <c r="B46" s="1727"/>
      <c r="C46" s="1785"/>
      <c r="D46" s="1787"/>
      <c r="E46" s="28"/>
      <c r="F46" s="17"/>
    </row>
    <row r="47" spans="1:6">
      <c r="A47" s="1724">
        <v>16</v>
      </c>
      <c r="B47" s="1726" t="str">
        <f>CFF!B45</f>
        <v>SERVIÇOS DIVERSOS</v>
      </c>
      <c r="C47" s="1784">
        <f>CFF!I45</f>
        <v>39637.660000000003</v>
      </c>
      <c r="D47" s="1786">
        <f>C47/C54</f>
        <v>8.2000000000000003E-2</v>
      </c>
      <c r="E47" s="28"/>
      <c r="F47" s="17"/>
    </row>
    <row r="48" spans="1:6">
      <c r="A48" s="1725"/>
      <c r="B48" s="1727"/>
      <c r="C48" s="1785"/>
      <c r="D48" s="1787"/>
      <c r="E48" s="28"/>
      <c r="F48" s="17"/>
    </row>
    <row r="49" spans="1:6">
      <c r="A49" s="1724">
        <v>17</v>
      </c>
      <c r="B49" s="1726" t="str">
        <f>CFF!B47</f>
        <v>PINTURA</v>
      </c>
      <c r="C49" s="1784">
        <f>CFF!I47</f>
        <v>84951.03</v>
      </c>
      <c r="D49" s="1786">
        <f>C49/C54</f>
        <v>0.17580000000000001</v>
      </c>
      <c r="E49" s="28"/>
      <c r="F49" s="17"/>
    </row>
    <row r="50" spans="1:6">
      <c r="A50" s="1725"/>
      <c r="B50" s="1727"/>
      <c r="C50" s="1785"/>
      <c r="D50" s="1787"/>
      <c r="E50" s="28"/>
      <c r="F50" s="17"/>
    </row>
    <row r="51" spans="1:6">
      <c r="A51" s="1724">
        <v>18</v>
      </c>
      <c r="B51" s="1726" t="str">
        <f>CFF!B49</f>
        <v>SERVIÇOS FINAIS</v>
      </c>
      <c r="C51" s="1784">
        <f>CFF!I49</f>
        <v>5784.73</v>
      </c>
      <c r="D51" s="1786">
        <f>C51/C54</f>
        <v>1.2E-2</v>
      </c>
      <c r="E51" s="28"/>
      <c r="F51" s="17"/>
    </row>
    <row r="52" spans="1:6">
      <c r="A52" s="1725"/>
      <c r="B52" s="1727"/>
      <c r="C52" s="1785"/>
      <c r="D52" s="1787"/>
      <c r="E52" s="28"/>
      <c r="F52" s="17"/>
    </row>
    <row r="53" spans="1:6" ht="15" thickBot="1">
      <c r="A53" s="33"/>
      <c r="B53" s="22"/>
      <c r="C53" s="729"/>
      <c r="D53" s="38"/>
      <c r="E53" s="17"/>
      <c r="F53" s="18"/>
    </row>
    <row r="54" spans="1:6" ht="23.25" customHeight="1" thickBot="1">
      <c r="A54" s="1788" t="s">
        <v>206</v>
      </c>
      <c r="B54" s="1789"/>
      <c r="C54" s="192">
        <f>ROUND(SUM(C17:C52),2)</f>
        <v>483322.27</v>
      </c>
      <c r="D54" s="193">
        <f>ROUND(SUM(D17:D52),2)</f>
        <v>1</v>
      </c>
      <c r="E54" s="17"/>
      <c r="F54" s="17"/>
    </row>
    <row r="55" spans="1:6">
      <c r="A55" s="20"/>
      <c r="B55" s="21"/>
      <c r="C55" s="799"/>
      <c r="D55" s="22"/>
    </row>
    <row r="56" spans="1:6" ht="23.25" customHeight="1">
      <c r="A56" s="26"/>
      <c r="B56" s="1792"/>
      <c r="C56" s="1792"/>
      <c r="D56" s="1792"/>
    </row>
  </sheetData>
  <mergeCells count="81">
    <mergeCell ref="A41:A42"/>
    <mergeCell ref="B41:B42"/>
    <mergeCell ref="C41:C42"/>
    <mergeCell ref="D41:D42"/>
    <mergeCell ref="A9:D9"/>
    <mergeCell ref="A15:A16"/>
    <mergeCell ref="B15:B16"/>
    <mergeCell ref="C12:D12"/>
    <mergeCell ref="C13:D13"/>
    <mergeCell ref="A17:A18"/>
    <mergeCell ref="B17:B18"/>
    <mergeCell ref="C17:C18"/>
    <mergeCell ref="D17:D18"/>
    <mergeCell ref="A19:A20"/>
    <mergeCell ref="B19:B20"/>
    <mergeCell ref="C19:C20"/>
    <mergeCell ref="D19:D20"/>
    <mergeCell ref="A21:A22"/>
    <mergeCell ref="B21:B22"/>
    <mergeCell ref="C21:C22"/>
    <mergeCell ref="D21:D22"/>
    <mergeCell ref="D23:D24"/>
    <mergeCell ref="A25:A26"/>
    <mergeCell ref="B25:B26"/>
    <mergeCell ref="C25:C26"/>
    <mergeCell ref="D25:D26"/>
    <mergeCell ref="A23:A24"/>
    <mergeCell ref="B23:B24"/>
    <mergeCell ref="C23:C24"/>
    <mergeCell ref="C29:C30"/>
    <mergeCell ref="D29:D30"/>
    <mergeCell ref="A31:A32"/>
    <mergeCell ref="B31:B32"/>
    <mergeCell ref="D27:D28"/>
    <mergeCell ref="A27:A28"/>
    <mergeCell ref="B27:B28"/>
    <mergeCell ref="C27:C28"/>
    <mergeCell ref="A54:B54"/>
    <mergeCell ref="D15:D16"/>
    <mergeCell ref="B56:D56"/>
    <mergeCell ref="A39:A40"/>
    <mergeCell ref="B39:B40"/>
    <mergeCell ref="C39:C40"/>
    <mergeCell ref="D39:D40"/>
    <mergeCell ref="A43:A44"/>
    <mergeCell ref="B43:B44"/>
    <mergeCell ref="C43:C44"/>
    <mergeCell ref="D43:D44"/>
    <mergeCell ref="A35:A36"/>
    <mergeCell ref="B35:B36"/>
    <mergeCell ref="C35:C36"/>
    <mergeCell ref="D35:D36"/>
    <mergeCell ref="A37:A38"/>
    <mergeCell ref="A51:A52"/>
    <mergeCell ref="B51:B52"/>
    <mergeCell ref="C51:C52"/>
    <mergeCell ref="D51:D52"/>
    <mergeCell ref="A45:A46"/>
    <mergeCell ref="B45:B46"/>
    <mergeCell ref="C45:C46"/>
    <mergeCell ref="D45:D46"/>
    <mergeCell ref="A47:A48"/>
    <mergeCell ref="B47:B48"/>
    <mergeCell ref="C47:C48"/>
    <mergeCell ref="D47:D48"/>
    <mergeCell ref="B11:D11"/>
    <mergeCell ref="A49:A50"/>
    <mergeCell ref="B49:B50"/>
    <mergeCell ref="C49:C50"/>
    <mergeCell ref="D49:D50"/>
    <mergeCell ref="B37:B38"/>
    <mergeCell ref="C37:C38"/>
    <mergeCell ref="D37:D38"/>
    <mergeCell ref="C31:C32"/>
    <mergeCell ref="D31:D32"/>
    <mergeCell ref="A33:A34"/>
    <mergeCell ref="B33:B34"/>
    <mergeCell ref="C33:C34"/>
    <mergeCell ref="D33:D34"/>
    <mergeCell ref="A29:A30"/>
    <mergeCell ref="B29:B30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3" orientation="portrait" r:id="rId1"/>
  <headerFooter>
    <oddFooter>&amp;L&amp;9Liane de Oliveira Martins
Secretária de Urbanismo e Habitação
&amp;10
&amp;8&amp;F&amp;C&amp;9Andréa Valgas D'Ávila
Diretora de Obras Públicas e Orçamentos
&amp;R&amp;9Waleska de Oliveira Henrique
Orçamentista
&amp;P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0241" r:id="rId4">
          <objectPr defaultSize="0" autoPict="0" r:id="rId5">
            <anchor moveWithCells="1" sizeWithCells="1">
              <from>
                <xdr:col>0</xdr:col>
                <xdr:colOff>76200</xdr:colOff>
                <xdr:row>1</xdr:row>
                <xdr:rowOff>76200</xdr:rowOff>
              </from>
              <to>
                <xdr:col>2</xdr:col>
                <xdr:colOff>1085850</xdr:colOff>
                <xdr:row>6</xdr:row>
                <xdr:rowOff>76200</xdr:rowOff>
              </to>
            </anchor>
          </objectPr>
        </oleObject>
      </mc:Choice>
      <mc:Fallback>
        <oleObject progId="Word.Picture.8" shapeId="1024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V52"/>
  <sheetViews>
    <sheetView zoomScale="110" zoomScaleNormal="110" workbookViewId="0">
      <selection activeCell="K9" sqref="K9"/>
    </sheetView>
  </sheetViews>
  <sheetFormatPr defaultRowHeight="12.75"/>
  <cols>
    <col min="1" max="1" width="16.28515625" style="40" customWidth="1"/>
    <col min="2" max="2" width="5" style="40" customWidth="1"/>
    <col min="3" max="3" width="6.28515625" style="40" customWidth="1"/>
    <col min="4" max="5" width="9.140625" style="40"/>
    <col min="6" max="6" width="3.85546875" style="40" customWidth="1"/>
    <col min="7" max="7" width="22.85546875" style="40" customWidth="1"/>
    <col min="8" max="8" width="18.85546875" style="40" customWidth="1"/>
    <col min="9" max="16384" width="9.140625" style="40"/>
  </cols>
  <sheetData>
    <row r="1" spans="1:9" ht="15">
      <c r="A1" s="184"/>
      <c r="B1" s="185"/>
      <c r="C1" s="185"/>
      <c r="D1" s="185"/>
      <c r="E1" s="185"/>
      <c r="F1" s="185"/>
      <c r="G1" s="185"/>
      <c r="H1" s="186"/>
      <c r="I1" s="39"/>
    </row>
    <row r="2" spans="1:9" ht="48" customHeight="1">
      <c r="A2" s="187"/>
      <c r="B2" s="166"/>
      <c r="C2" s="166"/>
      <c r="D2" s="166"/>
      <c r="E2" s="166"/>
      <c r="F2" s="166"/>
      <c r="G2" s="166"/>
      <c r="H2" s="188"/>
      <c r="I2" s="39"/>
    </row>
    <row r="3" spans="1:9" ht="11.25" customHeight="1" thickBot="1">
      <c r="A3" s="187"/>
      <c r="B3" s="166"/>
      <c r="C3" s="166"/>
      <c r="D3" s="166"/>
      <c r="E3" s="166"/>
      <c r="F3" s="166"/>
      <c r="G3" s="166"/>
      <c r="H3" s="188"/>
      <c r="I3" s="41"/>
    </row>
    <row r="4" spans="1:9" ht="4.5" customHeight="1" thickBot="1">
      <c r="A4" s="436"/>
      <c r="B4" s="437"/>
      <c r="C4" s="438"/>
      <c r="D4" s="437"/>
      <c r="E4" s="437"/>
      <c r="F4" s="437"/>
      <c r="G4" s="437"/>
      <c r="H4" s="439"/>
      <c r="I4" s="39"/>
    </row>
    <row r="5" spans="1:9" s="440" customFormat="1" ht="20.25" customHeight="1" thickBot="1">
      <c r="A5" s="1845" t="s">
        <v>31936</v>
      </c>
      <c r="B5" s="1846"/>
      <c r="C5" s="1846"/>
      <c r="D5" s="1846"/>
      <c r="E5" s="1846"/>
      <c r="F5" s="1846"/>
      <c r="G5" s="1846"/>
      <c r="H5" s="1847"/>
    </row>
    <row r="6" spans="1:9" ht="4.5" customHeight="1" thickBot="1">
      <c r="A6" s="1179"/>
      <c r="B6" s="1180"/>
      <c r="C6" s="1180"/>
      <c r="D6" s="1180"/>
      <c r="E6" s="1180"/>
      <c r="F6" s="1180"/>
      <c r="G6" s="1180"/>
      <c r="H6" s="1178"/>
    </row>
    <row r="7" spans="1:9" ht="30.75" customHeight="1" thickBot="1">
      <c r="A7" s="1181" t="s">
        <v>131</v>
      </c>
      <c r="B7" s="1854" t="str">
        <f>'MEMÓRIA DE CÁLCULO'!C9</f>
        <v>CONCLUSÃO DA CONSTRUÇÃO DE QUADRA POLIESPORTIVA COM VESTIÁRIO NA ESCOLA MUNIC. RUBEM ARRUDA CÂMARA.</v>
      </c>
      <c r="C7" s="1854"/>
      <c r="D7" s="1854"/>
      <c r="E7" s="1854"/>
      <c r="F7" s="1854"/>
      <c r="G7" s="1854"/>
      <c r="H7" s="1855"/>
    </row>
    <row r="8" spans="1:9" ht="19.5" customHeight="1" thickBot="1">
      <c r="A8" s="989" t="s">
        <v>23658</v>
      </c>
      <c r="B8" s="59" t="str">
        <f>'MEMÓRIA DE CÁLCULO'!C10</f>
        <v>SÃO PEDRO DA ALDEIA  - RJ.</v>
      </c>
      <c r="C8" s="952"/>
      <c r="D8" s="953"/>
      <c r="E8" s="953"/>
      <c r="F8" s="953"/>
      <c r="G8" s="953"/>
      <c r="H8" s="954" t="str">
        <f>'MEMÓRIA DE CÁLCULO'!J11</f>
        <v>BDI=22,47%</v>
      </c>
    </row>
    <row r="9" spans="1:9" ht="26.25" customHeight="1" thickBot="1">
      <c r="A9" s="989" t="s">
        <v>23679</v>
      </c>
      <c r="B9" s="59" t="str">
        <f>'MEMÓRIA DE CÁLCULO'!C11</f>
        <v>RUA DAS VIOLETAS  - BAIRRO JARDIM SOLEDADE</v>
      </c>
      <c r="C9" s="952"/>
      <c r="D9" s="953"/>
      <c r="E9" s="953"/>
      <c r="F9" s="953"/>
      <c r="G9" s="953"/>
      <c r="H9" s="955" t="str">
        <f>'MEMÓRIA DE CÁLCULO'!J12</f>
        <v>EMOP / SINAPI DESONERADA - 03/2019</v>
      </c>
    </row>
    <row r="10" spans="1:9" ht="9.75" customHeight="1" thickBot="1">
      <c r="A10" s="1182"/>
      <c r="B10" s="1183"/>
      <c r="C10" s="1184"/>
      <c r="D10" s="1184"/>
      <c r="E10" s="1185"/>
      <c r="F10" s="1185"/>
      <c r="G10" s="1185"/>
      <c r="H10" s="1186"/>
    </row>
    <row r="11" spans="1:9">
      <c r="A11" s="1848" t="s">
        <v>136</v>
      </c>
      <c r="B11" s="1849"/>
      <c r="C11" s="1849"/>
      <c r="D11" s="1849"/>
      <c r="E11" s="1849"/>
      <c r="F11" s="1849"/>
      <c r="G11" s="1849"/>
      <c r="H11" s="1850"/>
    </row>
    <row r="12" spans="1:9" ht="19.5" customHeight="1">
      <c r="A12" s="1823" t="s">
        <v>137</v>
      </c>
      <c r="B12" s="1824"/>
      <c r="C12" s="1824"/>
      <c r="D12" s="1824"/>
      <c r="E12" s="1824"/>
      <c r="F12" s="1824"/>
      <c r="G12" s="1825"/>
      <c r="H12" s="302" t="s">
        <v>138</v>
      </c>
    </row>
    <row r="13" spans="1:9">
      <c r="A13" s="303" t="s">
        <v>139</v>
      </c>
      <c r="B13" s="194"/>
      <c r="C13" s="194"/>
      <c r="D13" s="194"/>
      <c r="E13" s="194"/>
      <c r="F13" s="304"/>
      <c r="G13" s="195"/>
      <c r="H13" s="305">
        <v>2</v>
      </c>
    </row>
    <row r="14" spans="1:9">
      <c r="A14" s="303" t="s">
        <v>207</v>
      </c>
      <c r="B14" s="194"/>
      <c r="C14" s="194"/>
      <c r="D14" s="194"/>
      <c r="E14" s="194"/>
      <c r="F14" s="304"/>
      <c r="G14" s="195"/>
      <c r="H14" s="305">
        <v>0.7</v>
      </c>
    </row>
    <row r="15" spans="1:9">
      <c r="A15" s="303" t="s">
        <v>208</v>
      </c>
      <c r="B15" s="194"/>
      <c r="C15" s="194"/>
      <c r="D15" s="194"/>
      <c r="E15" s="194"/>
      <c r="F15" s="304"/>
      <c r="G15" s="195"/>
      <c r="H15" s="305">
        <v>0.8</v>
      </c>
    </row>
    <row r="16" spans="1:9">
      <c r="A16" s="303" t="s">
        <v>140</v>
      </c>
      <c r="B16" s="194"/>
      <c r="C16" s="194"/>
      <c r="D16" s="194"/>
      <c r="E16" s="194"/>
      <c r="F16" s="304"/>
      <c r="G16" s="195"/>
      <c r="H16" s="306">
        <v>0</v>
      </c>
    </row>
    <row r="17" spans="1:256">
      <c r="A17" s="1818" t="s">
        <v>141</v>
      </c>
      <c r="B17" s="1819"/>
      <c r="C17" s="1819"/>
      <c r="D17" s="1819"/>
      <c r="E17" s="1819"/>
      <c r="F17" s="1819"/>
      <c r="G17" s="1819"/>
      <c r="H17" s="307">
        <f>SUM(H13:H16)</f>
        <v>3.5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  <c r="IS17" s="43"/>
      <c r="IT17" s="43"/>
      <c r="IU17" s="43"/>
      <c r="IV17" s="43"/>
    </row>
    <row r="18" spans="1:256">
      <c r="A18" s="1820" t="s">
        <v>142</v>
      </c>
      <c r="B18" s="1821"/>
      <c r="C18" s="1821"/>
      <c r="D18" s="1821"/>
      <c r="E18" s="1821"/>
      <c r="F18" s="1821"/>
      <c r="G18" s="1821"/>
      <c r="H18" s="1822"/>
    </row>
    <row r="19" spans="1:256">
      <c r="A19" s="1823" t="s">
        <v>137</v>
      </c>
      <c r="B19" s="1824"/>
      <c r="C19" s="1824"/>
      <c r="D19" s="1824"/>
      <c r="E19" s="1824"/>
      <c r="F19" s="1824"/>
      <c r="G19" s="1825"/>
      <c r="H19" s="302" t="s">
        <v>138</v>
      </c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44"/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4"/>
      <c r="HR19" s="44"/>
      <c r="HS19" s="44"/>
      <c r="HT19" s="44"/>
      <c r="HU19" s="44"/>
      <c r="HV19" s="44"/>
      <c r="HW19" s="44"/>
      <c r="HX19" s="44"/>
      <c r="HY19" s="44"/>
      <c r="HZ19" s="44"/>
      <c r="IA19" s="44"/>
      <c r="IB19" s="44"/>
      <c r="IC19" s="44"/>
      <c r="ID19" s="44"/>
      <c r="IE19" s="44"/>
      <c r="IF19" s="44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4"/>
      <c r="IV19" s="44"/>
    </row>
    <row r="20" spans="1:256">
      <c r="A20" s="308" t="s">
        <v>143</v>
      </c>
      <c r="B20" s="196"/>
      <c r="C20" s="196"/>
      <c r="D20" s="196"/>
      <c r="E20" s="197"/>
      <c r="F20" s="309"/>
      <c r="G20" s="198"/>
      <c r="H20" s="305">
        <v>0.5</v>
      </c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  <c r="CW20" s="44"/>
      <c r="CX20" s="44"/>
      <c r="CY20" s="44"/>
      <c r="CZ20" s="44"/>
      <c r="DA20" s="44"/>
      <c r="DB20" s="44"/>
      <c r="DC20" s="44"/>
      <c r="DD20" s="44"/>
      <c r="DE20" s="44"/>
      <c r="DF20" s="44"/>
      <c r="DG20" s="44"/>
      <c r="DH20" s="44"/>
      <c r="DI20" s="44"/>
      <c r="DJ20" s="44"/>
      <c r="DK20" s="44"/>
      <c r="DL20" s="44"/>
      <c r="DM20" s="44"/>
      <c r="DN20" s="44"/>
      <c r="DO20" s="44"/>
      <c r="DP20" s="44"/>
      <c r="DQ20" s="44"/>
      <c r="DR20" s="44"/>
      <c r="DS20" s="44"/>
      <c r="DT20" s="44"/>
      <c r="DU20" s="44"/>
      <c r="DV20" s="44"/>
      <c r="DW20" s="44"/>
      <c r="DX20" s="44"/>
      <c r="DY20" s="44"/>
      <c r="DZ20" s="44"/>
      <c r="EA20" s="44"/>
      <c r="EB20" s="44"/>
      <c r="EC20" s="44"/>
      <c r="ED20" s="44"/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4"/>
      <c r="EU20" s="44"/>
      <c r="EV20" s="44"/>
      <c r="EW20" s="44"/>
      <c r="EX20" s="44"/>
      <c r="EY20" s="44"/>
      <c r="EZ20" s="44"/>
      <c r="FA20" s="44"/>
      <c r="FB20" s="44"/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FN20" s="44"/>
      <c r="FO20" s="44"/>
      <c r="FP20" s="44"/>
      <c r="FQ20" s="44"/>
      <c r="FR20" s="44"/>
      <c r="FS20" s="44"/>
      <c r="FT20" s="44"/>
      <c r="FU20" s="44"/>
      <c r="FV20" s="44"/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GH20" s="44"/>
      <c r="GI20" s="44"/>
      <c r="GJ20" s="44"/>
      <c r="GK20" s="44"/>
      <c r="GL20" s="44"/>
      <c r="GM20" s="44"/>
      <c r="GN20" s="44"/>
      <c r="GO20" s="44"/>
      <c r="GP20" s="44"/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4"/>
      <c r="HR20" s="44"/>
      <c r="HS20" s="44"/>
      <c r="HT20" s="44"/>
      <c r="HU20" s="44"/>
      <c r="HV20" s="44"/>
      <c r="HW20" s="44"/>
      <c r="HX20" s="44"/>
      <c r="HY20" s="44"/>
      <c r="HZ20" s="44"/>
      <c r="IA20" s="44"/>
      <c r="IB20" s="44"/>
      <c r="IC20" s="44"/>
      <c r="ID20" s="44"/>
      <c r="IE20" s="44"/>
      <c r="IF20" s="44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4"/>
      <c r="IV20" s="44"/>
    </row>
    <row r="21" spans="1:256">
      <c r="A21" s="1818" t="s">
        <v>144</v>
      </c>
      <c r="B21" s="1819"/>
      <c r="C21" s="1819"/>
      <c r="D21" s="1819"/>
      <c r="E21" s="1819"/>
      <c r="F21" s="1819"/>
      <c r="G21" s="1819"/>
      <c r="H21" s="307">
        <f>SUM(H20:H20)</f>
        <v>0.5</v>
      </c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  <c r="CW21" s="44"/>
      <c r="CX21" s="44"/>
      <c r="CY21" s="44"/>
      <c r="CZ21" s="44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44"/>
      <c r="DO21" s="44"/>
      <c r="DP21" s="44"/>
      <c r="DQ21" s="44"/>
      <c r="DR21" s="44"/>
      <c r="DS21" s="44"/>
      <c r="DT21" s="44"/>
      <c r="DU21" s="44"/>
      <c r="DV21" s="44"/>
      <c r="DW21" s="44"/>
      <c r="DX21" s="44"/>
      <c r="DY21" s="44"/>
      <c r="DZ21" s="44"/>
      <c r="EA21" s="44"/>
      <c r="EB21" s="44"/>
      <c r="EC21" s="44"/>
      <c r="ED21" s="44"/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44"/>
      <c r="FA21" s="44"/>
      <c r="FB21" s="44"/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44"/>
      <c r="FT21" s="44"/>
      <c r="FU21" s="44"/>
      <c r="FV21" s="44"/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44"/>
      <c r="GM21" s="44"/>
      <c r="GN21" s="44"/>
      <c r="GO21" s="44"/>
      <c r="GP21" s="44"/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44"/>
      <c r="HY21" s="44"/>
      <c r="HZ21" s="44"/>
      <c r="IA21" s="44"/>
      <c r="IB21" s="44"/>
      <c r="IC21" s="44"/>
      <c r="ID21" s="44"/>
      <c r="IE21" s="44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4"/>
      <c r="IV21" s="44"/>
    </row>
    <row r="22" spans="1:256">
      <c r="A22" s="1820" t="s">
        <v>145</v>
      </c>
      <c r="B22" s="1821"/>
      <c r="C22" s="1821"/>
      <c r="D22" s="1821"/>
      <c r="E22" s="1821"/>
      <c r="F22" s="1821"/>
      <c r="G22" s="1821"/>
      <c r="H22" s="1822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  <c r="CW22" s="44"/>
      <c r="CX22" s="44"/>
      <c r="CY22" s="44"/>
      <c r="CZ22" s="44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44"/>
      <c r="DO22" s="44"/>
      <c r="DP22" s="44"/>
      <c r="DQ22" s="44"/>
      <c r="DR22" s="44"/>
      <c r="DS22" s="44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44"/>
      <c r="EH22" s="44"/>
      <c r="EI22" s="44"/>
      <c r="EJ22" s="44"/>
      <c r="EK22" s="44"/>
      <c r="EL22" s="44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44"/>
      <c r="FA22" s="44"/>
      <c r="FB22" s="44"/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44"/>
      <c r="FT22" s="44"/>
      <c r="FU22" s="44"/>
      <c r="FV22" s="44"/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44"/>
      <c r="GM22" s="44"/>
      <c r="GN22" s="44"/>
      <c r="GO22" s="44"/>
      <c r="GP22" s="44"/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HL22" s="44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44"/>
      <c r="HY22" s="44"/>
      <c r="HZ22" s="44"/>
      <c r="IA22" s="44"/>
      <c r="IB22" s="44"/>
      <c r="IC22" s="44"/>
      <c r="ID22" s="44"/>
      <c r="IE22" s="44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44"/>
      <c r="IR22" s="44"/>
      <c r="IS22" s="44"/>
      <c r="IT22" s="44"/>
      <c r="IU22" s="44"/>
      <c r="IV22" s="44"/>
    </row>
    <row r="23" spans="1:256">
      <c r="A23" s="1823" t="s">
        <v>137</v>
      </c>
      <c r="B23" s="1824"/>
      <c r="C23" s="1824"/>
      <c r="D23" s="1824"/>
      <c r="E23" s="1824"/>
      <c r="F23" s="1824"/>
      <c r="G23" s="1825"/>
      <c r="H23" s="302" t="s">
        <v>138</v>
      </c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  <c r="CW23" s="44"/>
      <c r="CX23" s="44"/>
      <c r="CY23" s="44"/>
      <c r="CZ23" s="44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44"/>
      <c r="DO23" s="44"/>
      <c r="DP23" s="44"/>
      <c r="DQ23" s="44"/>
      <c r="DR23" s="44"/>
      <c r="DS23" s="44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44"/>
      <c r="EH23" s="44"/>
      <c r="EI23" s="44"/>
      <c r="EJ23" s="44"/>
      <c r="EK23" s="44"/>
      <c r="EL23" s="44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44"/>
      <c r="FA23" s="44"/>
      <c r="FB23" s="44"/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44"/>
      <c r="FT23" s="44"/>
      <c r="FU23" s="44"/>
      <c r="FV23" s="44"/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44"/>
      <c r="GM23" s="44"/>
      <c r="GN23" s="44"/>
      <c r="GO23" s="44"/>
      <c r="GP23" s="44"/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HL23" s="44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44"/>
      <c r="HY23" s="44"/>
      <c r="HZ23" s="44"/>
      <c r="IA23" s="44"/>
      <c r="IB23" s="44"/>
      <c r="IC23" s="44"/>
      <c r="ID23" s="44"/>
      <c r="IE23" s="44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44"/>
      <c r="IR23" s="44"/>
      <c r="IS23" s="44"/>
      <c r="IT23" s="44"/>
      <c r="IU23" s="44"/>
      <c r="IV23" s="44"/>
    </row>
    <row r="24" spans="1:256">
      <c r="A24" s="1851" t="s">
        <v>146</v>
      </c>
      <c r="B24" s="1852"/>
      <c r="C24" s="1852"/>
      <c r="D24" s="1852"/>
      <c r="E24" s="1852"/>
      <c r="F24" s="1852"/>
      <c r="G24" s="1853"/>
      <c r="H24" s="305">
        <v>2.2599999999999998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  <c r="FM24" s="43"/>
      <c r="FN24" s="43"/>
      <c r="FO24" s="43"/>
      <c r="FP24" s="43"/>
      <c r="FQ24" s="43"/>
      <c r="FR24" s="43"/>
      <c r="FS24" s="43"/>
      <c r="FT24" s="43"/>
      <c r="FU24" s="43"/>
      <c r="FV24" s="43"/>
      <c r="FW24" s="43"/>
      <c r="FX24" s="43"/>
      <c r="FY24" s="43"/>
      <c r="FZ24" s="43"/>
      <c r="GA24" s="43"/>
      <c r="GB24" s="43"/>
      <c r="GC24" s="43"/>
      <c r="GD24" s="43"/>
      <c r="GE24" s="43"/>
      <c r="GF24" s="43"/>
      <c r="GG24" s="43"/>
      <c r="GH24" s="43"/>
      <c r="GI24" s="43"/>
      <c r="GJ24" s="43"/>
      <c r="GK24" s="43"/>
      <c r="GL24" s="43"/>
      <c r="GM24" s="43"/>
      <c r="GN24" s="43"/>
      <c r="GO24" s="43"/>
      <c r="GP24" s="43"/>
      <c r="GQ24" s="43"/>
      <c r="GR24" s="43"/>
      <c r="GS24" s="43"/>
      <c r="GT24" s="43"/>
      <c r="GU24" s="43"/>
      <c r="GV24" s="43"/>
      <c r="GW24" s="43"/>
      <c r="GX24" s="43"/>
      <c r="GY24" s="43"/>
      <c r="GZ24" s="43"/>
      <c r="HA24" s="43"/>
      <c r="HB24" s="43"/>
      <c r="HC24" s="43"/>
      <c r="HD24" s="43"/>
      <c r="HE24" s="43"/>
      <c r="HF24" s="43"/>
      <c r="HG24" s="43"/>
      <c r="HH24" s="43"/>
      <c r="HI24" s="43"/>
      <c r="HJ24" s="43"/>
      <c r="HK24" s="43"/>
      <c r="HL24" s="43"/>
      <c r="HM24" s="43"/>
      <c r="HN24" s="43"/>
      <c r="HO24" s="43"/>
      <c r="HP24" s="43"/>
      <c r="HQ24" s="43"/>
      <c r="HR24" s="43"/>
      <c r="HS24" s="43"/>
      <c r="HT24" s="43"/>
      <c r="HU24" s="43"/>
      <c r="HV24" s="43"/>
      <c r="HW24" s="43"/>
      <c r="HX24" s="43"/>
      <c r="HY24" s="43"/>
      <c r="HZ24" s="43"/>
      <c r="IA24" s="43"/>
      <c r="IB24" s="43"/>
      <c r="IC24" s="43"/>
      <c r="ID24" s="43"/>
      <c r="IE24" s="43"/>
      <c r="IF24" s="43"/>
      <c r="IG24" s="43"/>
      <c r="IH24" s="43"/>
      <c r="II24" s="43"/>
      <c r="IJ24" s="43"/>
      <c r="IK24" s="43"/>
      <c r="IL24" s="43"/>
      <c r="IM24" s="43"/>
      <c r="IN24" s="43"/>
      <c r="IO24" s="43"/>
      <c r="IP24" s="43"/>
      <c r="IQ24" s="43"/>
      <c r="IR24" s="43"/>
      <c r="IS24" s="43"/>
      <c r="IT24" s="43"/>
      <c r="IU24" s="43"/>
      <c r="IV24" s="43"/>
    </row>
    <row r="25" spans="1:256">
      <c r="A25" s="1818" t="s">
        <v>147</v>
      </c>
      <c r="B25" s="1819"/>
      <c r="C25" s="1819"/>
      <c r="D25" s="1819"/>
      <c r="E25" s="1819"/>
      <c r="F25" s="1819"/>
      <c r="G25" s="1819"/>
      <c r="H25" s="307">
        <f>SUM(H24:H24)</f>
        <v>2.2599999999999998</v>
      </c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GH25" s="44"/>
      <c r="GI25" s="44"/>
      <c r="GJ25" s="44"/>
      <c r="GK25" s="44"/>
      <c r="GL25" s="44"/>
      <c r="GM25" s="44"/>
      <c r="GN25" s="44"/>
      <c r="GO25" s="44"/>
      <c r="GP25" s="44"/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HL25" s="44"/>
      <c r="HM25" s="44"/>
      <c r="HN25" s="44"/>
      <c r="HO25" s="44"/>
      <c r="HP25" s="44"/>
      <c r="HQ25" s="44"/>
      <c r="HR25" s="44"/>
      <c r="HS25" s="44"/>
      <c r="HT25" s="44"/>
      <c r="HU25" s="44"/>
      <c r="HV25" s="44"/>
      <c r="HW25" s="44"/>
      <c r="HX25" s="44"/>
      <c r="HY25" s="44"/>
      <c r="HZ25" s="44"/>
      <c r="IA25" s="44"/>
      <c r="IB25" s="44"/>
      <c r="IC25" s="44"/>
      <c r="ID25" s="44"/>
      <c r="IE25" s="44"/>
      <c r="IF25" s="44"/>
      <c r="IG25" s="44"/>
      <c r="IH25" s="44"/>
      <c r="II25" s="44"/>
      <c r="IJ25" s="44"/>
      <c r="IK25" s="44"/>
      <c r="IL25" s="44"/>
      <c r="IM25" s="44"/>
      <c r="IN25" s="44"/>
      <c r="IO25" s="44"/>
      <c r="IP25" s="44"/>
      <c r="IQ25" s="44"/>
      <c r="IR25" s="44"/>
      <c r="IS25" s="44"/>
      <c r="IT25" s="44"/>
      <c r="IU25" s="44"/>
      <c r="IV25" s="44"/>
    </row>
    <row r="26" spans="1:256">
      <c r="A26" s="1820" t="s">
        <v>209</v>
      </c>
      <c r="B26" s="1821"/>
      <c r="C26" s="1821"/>
      <c r="D26" s="1821"/>
      <c r="E26" s="1821"/>
      <c r="F26" s="1821"/>
      <c r="G26" s="1821"/>
      <c r="H26" s="1822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</row>
    <row r="27" spans="1:256">
      <c r="A27" s="1823" t="s">
        <v>137</v>
      </c>
      <c r="B27" s="1824"/>
      <c r="C27" s="1824"/>
      <c r="D27" s="1824"/>
      <c r="E27" s="1824"/>
      <c r="F27" s="1824"/>
      <c r="G27" s="1825"/>
      <c r="H27" s="302" t="s">
        <v>138</v>
      </c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</row>
    <row r="28" spans="1:256">
      <c r="A28" s="303" t="s">
        <v>210</v>
      </c>
      <c r="B28" s="194"/>
      <c r="C28" s="194"/>
      <c r="D28" s="194"/>
      <c r="E28" s="194"/>
      <c r="F28" s="304"/>
      <c r="G28" s="199"/>
      <c r="H28" s="310">
        <v>5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  <c r="FM28" s="43"/>
      <c r="FN28" s="43"/>
      <c r="FO28" s="43"/>
      <c r="FP28" s="43"/>
      <c r="FQ28" s="43"/>
      <c r="FR28" s="43"/>
      <c r="FS28" s="43"/>
      <c r="FT28" s="43"/>
      <c r="FU28" s="43"/>
      <c r="FV28" s="43"/>
      <c r="FW28" s="43"/>
      <c r="FX28" s="43"/>
      <c r="FY28" s="43"/>
      <c r="FZ28" s="43"/>
      <c r="GA28" s="43"/>
      <c r="GB28" s="43"/>
      <c r="GC28" s="43"/>
      <c r="GD28" s="43"/>
      <c r="GE28" s="43"/>
      <c r="GF28" s="43"/>
      <c r="GG28" s="43"/>
      <c r="GH28" s="43"/>
      <c r="GI28" s="43"/>
      <c r="GJ28" s="43"/>
      <c r="GK28" s="43"/>
      <c r="GL28" s="43"/>
      <c r="GM28" s="43"/>
      <c r="GN28" s="43"/>
      <c r="GO28" s="43"/>
      <c r="GP28" s="43"/>
      <c r="GQ28" s="43"/>
      <c r="GR28" s="43"/>
      <c r="GS28" s="43"/>
      <c r="GT28" s="43"/>
      <c r="GU28" s="43"/>
      <c r="GV28" s="43"/>
      <c r="GW28" s="43"/>
      <c r="GX28" s="43"/>
      <c r="GY28" s="43"/>
      <c r="GZ28" s="43"/>
      <c r="HA28" s="43"/>
      <c r="HB28" s="43"/>
      <c r="HC28" s="43"/>
      <c r="HD28" s="43"/>
      <c r="HE28" s="43"/>
      <c r="HF28" s="43"/>
      <c r="HG28" s="43"/>
      <c r="HH28" s="43"/>
      <c r="HI28" s="43"/>
      <c r="HJ28" s="43"/>
      <c r="HK28" s="43"/>
      <c r="HL28" s="43"/>
      <c r="HM28" s="43"/>
      <c r="HN28" s="43"/>
      <c r="HO28" s="43"/>
      <c r="HP28" s="43"/>
      <c r="HQ28" s="43"/>
      <c r="HR28" s="43"/>
      <c r="HS28" s="43"/>
      <c r="HT28" s="43"/>
      <c r="HU28" s="43"/>
      <c r="HV28" s="43"/>
      <c r="HW28" s="43"/>
      <c r="HX28" s="43"/>
      <c r="HY28" s="43"/>
      <c r="HZ28" s="43"/>
      <c r="IA28" s="43"/>
      <c r="IB28" s="43"/>
      <c r="IC28" s="43"/>
      <c r="ID28" s="43"/>
      <c r="IE28" s="43"/>
      <c r="IF28" s="43"/>
      <c r="IG28" s="43"/>
      <c r="IH28" s="43"/>
      <c r="II28" s="43"/>
      <c r="IJ28" s="43"/>
      <c r="IK28" s="43"/>
      <c r="IL28" s="43"/>
      <c r="IM28" s="43"/>
      <c r="IN28" s="43"/>
      <c r="IO28" s="43"/>
      <c r="IP28" s="43"/>
      <c r="IQ28" s="43"/>
      <c r="IR28" s="43"/>
      <c r="IS28" s="43"/>
      <c r="IT28" s="43"/>
      <c r="IU28" s="43"/>
      <c r="IV28" s="43"/>
    </row>
    <row r="29" spans="1:256">
      <c r="A29" s="303" t="s">
        <v>148</v>
      </c>
      <c r="B29" s="194"/>
      <c r="C29" s="194"/>
      <c r="D29" s="194"/>
      <c r="E29" s="194"/>
      <c r="F29" s="304"/>
      <c r="G29" s="199"/>
      <c r="H29" s="305">
        <v>3</v>
      </c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  <c r="CW29" s="44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/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4"/>
      <c r="HT29" s="44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  <c r="IU29" s="44"/>
      <c r="IV29" s="44"/>
    </row>
    <row r="30" spans="1:256">
      <c r="A30" s="303" t="s">
        <v>149</v>
      </c>
      <c r="B30" s="194"/>
      <c r="C30" s="194"/>
      <c r="D30" s="194"/>
      <c r="E30" s="194"/>
      <c r="F30" s="304"/>
      <c r="G30" s="199"/>
      <c r="H30" s="305">
        <v>0.65</v>
      </c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  <c r="AW30" s="44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4"/>
      <c r="BO30" s="44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  <c r="CW30" s="44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44"/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4"/>
      <c r="HT30" s="44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  <c r="IU30" s="44"/>
      <c r="IV30" s="44"/>
    </row>
    <row r="31" spans="1:256">
      <c r="A31" s="303" t="s">
        <v>211</v>
      </c>
      <c r="B31" s="194"/>
      <c r="C31" s="194"/>
      <c r="D31" s="194"/>
      <c r="E31" s="194"/>
      <c r="F31" s="304"/>
      <c r="G31" s="199"/>
      <c r="H31" s="305">
        <v>4.5</v>
      </c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4"/>
      <c r="BO31" s="44"/>
      <c r="BP31" s="44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  <c r="CW31" s="44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/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4"/>
      <c r="HT31" s="44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  <c r="IU31" s="44"/>
      <c r="IV31" s="44"/>
    </row>
    <row r="32" spans="1:256">
      <c r="A32" s="1818" t="s">
        <v>150</v>
      </c>
      <c r="B32" s="1819"/>
      <c r="C32" s="1819"/>
      <c r="D32" s="1819"/>
      <c r="E32" s="1819"/>
      <c r="F32" s="1819"/>
      <c r="G32" s="1826"/>
      <c r="H32" s="307">
        <f>SUM(H28:H31)</f>
        <v>13.15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  <c r="FM32" s="43"/>
      <c r="FN32" s="43"/>
      <c r="FO32" s="43"/>
      <c r="FP32" s="43"/>
      <c r="FQ32" s="43"/>
      <c r="FR32" s="43"/>
      <c r="FS32" s="43"/>
      <c r="FT32" s="43"/>
      <c r="FU32" s="43"/>
      <c r="FV32" s="43"/>
      <c r="FW32" s="43"/>
      <c r="FX32" s="43"/>
      <c r="FY32" s="43"/>
      <c r="FZ32" s="43"/>
      <c r="GA32" s="43"/>
      <c r="GB32" s="43"/>
      <c r="GC32" s="43"/>
      <c r="GD32" s="43"/>
      <c r="GE32" s="43"/>
      <c r="GF32" s="43"/>
      <c r="GG32" s="43"/>
      <c r="GH32" s="43"/>
      <c r="GI32" s="43"/>
      <c r="GJ32" s="43"/>
      <c r="GK32" s="43"/>
      <c r="GL32" s="43"/>
      <c r="GM32" s="43"/>
      <c r="GN32" s="43"/>
      <c r="GO32" s="43"/>
      <c r="GP32" s="43"/>
      <c r="GQ32" s="43"/>
      <c r="GR32" s="43"/>
      <c r="GS32" s="43"/>
      <c r="GT32" s="43"/>
      <c r="GU32" s="43"/>
      <c r="GV32" s="43"/>
      <c r="GW32" s="43"/>
      <c r="GX32" s="43"/>
      <c r="GY32" s="43"/>
      <c r="GZ32" s="43"/>
      <c r="HA32" s="43"/>
      <c r="HB32" s="43"/>
      <c r="HC32" s="43"/>
      <c r="HD32" s="43"/>
      <c r="HE32" s="43"/>
      <c r="HF32" s="43"/>
      <c r="HG32" s="43"/>
      <c r="HH32" s="43"/>
      <c r="HI32" s="43"/>
      <c r="HJ32" s="43"/>
      <c r="HK32" s="43"/>
      <c r="HL32" s="43"/>
      <c r="HM32" s="43"/>
      <c r="HN32" s="43"/>
      <c r="HO32" s="43"/>
      <c r="HP32" s="43"/>
      <c r="HQ32" s="43"/>
      <c r="HR32" s="43"/>
      <c r="HS32" s="43"/>
      <c r="HT32" s="43"/>
      <c r="HU32" s="43"/>
      <c r="HV32" s="43"/>
      <c r="HW32" s="43"/>
      <c r="HX32" s="43"/>
      <c r="HY32" s="43"/>
      <c r="HZ32" s="43"/>
      <c r="IA32" s="43"/>
      <c r="IB32" s="43"/>
      <c r="IC32" s="43"/>
      <c r="ID32" s="43"/>
      <c r="IE32" s="43"/>
      <c r="IF32" s="43"/>
      <c r="IG32" s="43"/>
      <c r="IH32" s="43"/>
      <c r="II32" s="43"/>
      <c r="IJ32" s="43"/>
      <c r="IK32" s="43"/>
      <c r="IL32" s="43"/>
      <c r="IM32" s="43"/>
      <c r="IN32" s="43"/>
      <c r="IO32" s="43"/>
      <c r="IP32" s="43"/>
      <c r="IQ32" s="43"/>
      <c r="IR32" s="43"/>
      <c r="IS32" s="43"/>
      <c r="IT32" s="43"/>
      <c r="IU32" s="43"/>
      <c r="IV32" s="43"/>
    </row>
    <row r="33" spans="1:256">
      <c r="A33" s="311"/>
      <c r="B33" s="200"/>
      <c r="C33" s="201"/>
      <c r="D33" s="202"/>
      <c r="E33" s="202"/>
      <c r="F33" s="202"/>
      <c r="G33" s="202"/>
      <c r="H33" s="312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  <c r="CW33" s="44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44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4"/>
      <c r="HT33" s="44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  <c r="IU33" s="44"/>
      <c r="IV33" s="44"/>
    </row>
    <row r="34" spans="1:256">
      <c r="A34" s="1827" t="s">
        <v>151</v>
      </c>
      <c r="B34" s="1828"/>
      <c r="C34" s="1828"/>
      <c r="D34" s="1828"/>
      <c r="E34" s="1828"/>
      <c r="F34" s="1828"/>
      <c r="G34" s="1828"/>
      <c r="H34" s="1829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4"/>
      <c r="HT34" s="44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  <c r="IU34" s="44"/>
      <c r="IV34" s="44"/>
    </row>
    <row r="35" spans="1:256" ht="13.5" thickBot="1">
      <c r="A35" s="189"/>
      <c r="B35" s="190"/>
      <c r="C35" s="190"/>
      <c r="D35" s="190"/>
      <c r="E35" s="190"/>
      <c r="F35" s="190"/>
      <c r="G35" s="190"/>
      <c r="H35" s="191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  <c r="CW35" s="44"/>
      <c r="CX35" s="44"/>
      <c r="CY35" s="44"/>
      <c r="CZ35" s="44"/>
      <c r="DA35" s="44"/>
      <c r="DB35" s="44"/>
      <c r="DC35" s="44"/>
      <c r="DD35" s="44"/>
      <c r="DE35" s="44"/>
      <c r="DF35" s="44"/>
      <c r="DG35" s="44"/>
      <c r="DH35" s="44"/>
      <c r="DI35" s="44"/>
      <c r="DJ35" s="44"/>
      <c r="DK35" s="44"/>
      <c r="DL35" s="44"/>
      <c r="DM35" s="44"/>
      <c r="DN35" s="44"/>
      <c r="DO35" s="44"/>
      <c r="DP35" s="44"/>
      <c r="DQ35" s="44"/>
      <c r="DR35" s="44"/>
      <c r="DS35" s="44"/>
      <c r="DT35" s="44"/>
      <c r="DU35" s="44"/>
      <c r="DV35" s="44"/>
      <c r="DW35" s="44"/>
      <c r="DX35" s="44"/>
      <c r="DY35" s="44"/>
      <c r="DZ35" s="44"/>
      <c r="EA35" s="44"/>
      <c r="EB35" s="44"/>
      <c r="EC35" s="44"/>
      <c r="ED35" s="44"/>
      <c r="EE35" s="44"/>
      <c r="EF35" s="44"/>
      <c r="EG35" s="44"/>
      <c r="EH35" s="44"/>
      <c r="EI35" s="44"/>
      <c r="EJ35" s="44"/>
      <c r="EK35" s="44"/>
      <c r="EL35" s="44"/>
      <c r="EM35" s="44"/>
      <c r="EN35" s="44"/>
      <c r="EO35" s="44"/>
      <c r="EP35" s="44"/>
      <c r="EQ35" s="44"/>
      <c r="ER35" s="44"/>
      <c r="ES35" s="44"/>
      <c r="ET35" s="44"/>
      <c r="EU35" s="44"/>
      <c r="EV35" s="44"/>
      <c r="EW35" s="44"/>
      <c r="EX35" s="44"/>
      <c r="EY35" s="44"/>
      <c r="EZ35" s="44"/>
      <c r="FA35" s="44"/>
      <c r="FB35" s="44"/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FN35" s="44"/>
      <c r="FO35" s="44"/>
      <c r="FP35" s="44"/>
      <c r="FQ35" s="44"/>
      <c r="FR35" s="44"/>
      <c r="FS35" s="44"/>
      <c r="FT35" s="44"/>
      <c r="FU35" s="44"/>
      <c r="FV35" s="44"/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GH35" s="44"/>
      <c r="GI35" s="44"/>
      <c r="GJ35" s="44"/>
      <c r="GK35" s="44"/>
      <c r="GL35" s="44"/>
      <c r="GM35" s="44"/>
      <c r="GN35" s="44"/>
      <c r="GO35" s="44"/>
      <c r="GP35" s="44"/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HL35" s="44"/>
      <c r="HM35" s="44"/>
      <c r="HN35" s="44"/>
      <c r="HO35" s="44"/>
      <c r="HP35" s="44"/>
      <c r="HQ35" s="44"/>
      <c r="HR35" s="44"/>
      <c r="HS35" s="44"/>
      <c r="HT35" s="44"/>
      <c r="HU35" s="44"/>
      <c r="HV35" s="44"/>
      <c r="HW35" s="44"/>
      <c r="HX35" s="44"/>
      <c r="HY35" s="44"/>
      <c r="HZ35" s="44"/>
      <c r="IA35" s="44"/>
      <c r="IB35" s="44"/>
      <c r="IC35" s="44"/>
      <c r="ID35" s="44"/>
      <c r="IE35" s="44"/>
      <c r="IF35" s="44"/>
      <c r="IG35" s="44"/>
      <c r="IH35" s="44"/>
      <c r="II35" s="44"/>
      <c r="IJ35" s="44"/>
      <c r="IK35" s="44"/>
      <c r="IL35" s="44"/>
      <c r="IM35" s="44"/>
      <c r="IN35" s="44"/>
      <c r="IO35" s="44"/>
      <c r="IP35" s="44"/>
      <c r="IQ35" s="44"/>
      <c r="IR35" s="44"/>
      <c r="IS35" s="44"/>
      <c r="IT35" s="44"/>
      <c r="IU35" s="44"/>
      <c r="IV35" s="44"/>
    </row>
    <row r="36" spans="1:256" ht="13.5" thickBot="1">
      <c r="A36" s="1830" t="s">
        <v>152</v>
      </c>
      <c r="B36" s="1833" t="s">
        <v>153</v>
      </c>
      <c r="C36" s="1833"/>
      <c r="D36" s="1833"/>
      <c r="E36" s="1833"/>
      <c r="F36" s="1833"/>
      <c r="G36" s="1834" t="s">
        <v>154</v>
      </c>
      <c r="H36" s="1837" t="s">
        <v>155</v>
      </c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4"/>
      <c r="BO36" s="44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44"/>
      <c r="GQ36" s="44"/>
      <c r="GR36" s="44"/>
      <c r="GS36" s="44"/>
      <c r="GT36" s="44"/>
      <c r="GU36" s="44"/>
      <c r="GV36" s="44"/>
      <c r="GW36" s="44"/>
      <c r="GX36" s="44"/>
      <c r="GY36" s="44"/>
      <c r="GZ36" s="44"/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HL36" s="44"/>
      <c r="HM36" s="44"/>
      <c r="HN36" s="44"/>
      <c r="HO36" s="44"/>
      <c r="HP36" s="44"/>
      <c r="HQ36" s="44"/>
      <c r="HR36" s="44"/>
      <c r="HS36" s="44"/>
      <c r="HT36" s="44"/>
      <c r="HU36" s="44"/>
      <c r="HV36" s="44"/>
      <c r="HW36" s="44"/>
      <c r="HX36" s="44"/>
      <c r="HY36" s="44"/>
      <c r="HZ36" s="44"/>
      <c r="IA36" s="44"/>
      <c r="IB36" s="44"/>
      <c r="IC36" s="44"/>
      <c r="ID36" s="44"/>
      <c r="IE36" s="44"/>
      <c r="IF36" s="44"/>
      <c r="IG36" s="44"/>
      <c r="IH36" s="44"/>
      <c r="II36" s="44"/>
      <c r="IJ36" s="44"/>
      <c r="IK36" s="44"/>
      <c r="IL36" s="44"/>
      <c r="IM36" s="44"/>
      <c r="IN36" s="44"/>
      <c r="IO36" s="44"/>
      <c r="IP36" s="44"/>
      <c r="IQ36" s="44"/>
      <c r="IR36" s="44"/>
      <c r="IS36" s="44"/>
      <c r="IT36" s="44"/>
      <c r="IU36" s="44"/>
      <c r="IV36" s="44"/>
    </row>
    <row r="37" spans="1:256">
      <c r="A37" s="1831"/>
      <c r="B37" s="1840"/>
      <c r="C37" s="1842" t="s">
        <v>156</v>
      </c>
      <c r="D37" s="1843"/>
      <c r="E37" s="1843"/>
      <c r="F37" s="1843"/>
      <c r="G37" s="1835"/>
      <c r="H37" s="1838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4"/>
      <c r="BO37" s="44"/>
      <c r="BP37" s="44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  <c r="CW37" s="44"/>
      <c r="CX37" s="44"/>
      <c r="CY37" s="44"/>
      <c r="CZ37" s="44"/>
      <c r="DA37" s="44"/>
      <c r="DB37" s="44"/>
      <c r="DC37" s="44"/>
      <c r="DD37" s="44"/>
      <c r="DE37" s="44"/>
      <c r="DF37" s="44"/>
      <c r="DG37" s="44"/>
      <c r="DH37" s="44"/>
      <c r="DI37" s="44"/>
      <c r="DJ37" s="44"/>
      <c r="DK37" s="44"/>
      <c r="DL37" s="44"/>
      <c r="DM37" s="44"/>
      <c r="DN37" s="44"/>
      <c r="DO37" s="44"/>
      <c r="DP37" s="44"/>
      <c r="DQ37" s="44"/>
      <c r="DR37" s="44"/>
      <c r="DS37" s="44"/>
      <c r="DT37" s="44"/>
      <c r="DU37" s="44"/>
      <c r="DV37" s="44"/>
      <c r="DW37" s="44"/>
      <c r="DX37" s="44"/>
      <c r="DY37" s="44"/>
      <c r="DZ37" s="44"/>
      <c r="EA37" s="44"/>
      <c r="EB37" s="44"/>
      <c r="EC37" s="44"/>
      <c r="ED37" s="44"/>
      <c r="EE37" s="44"/>
      <c r="EF37" s="44"/>
      <c r="EG37" s="44"/>
      <c r="EH37" s="44"/>
      <c r="EI37" s="44"/>
      <c r="EJ37" s="44"/>
      <c r="EK37" s="44"/>
      <c r="EL37" s="44"/>
      <c r="EM37" s="44"/>
      <c r="EN37" s="44"/>
      <c r="EO37" s="44"/>
      <c r="EP37" s="44"/>
      <c r="EQ37" s="44"/>
      <c r="ER37" s="44"/>
      <c r="ES37" s="44"/>
      <c r="ET37" s="44"/>
      <c r="EU37" s="44"/>
      <c r="EV37" s="44"/>
      <c r="EW37" s="44"/>
      <c r="EX37" s="44"/>
      <c r="EY37" s="44"/>
      <c r="EZ37" s="44"/>
      <c r="FA37" s="44"/>
      <c r="FB37" s="44"/>
      <c r="FC37" s="44"/>
      <c r="FD37" s="44"/>
      <c r="FE37" s="44"/>
      <c r="FF37" s="44"/>
      <c r="FG37" s="44"/>
      <c r="FH37" s="44"/>
      <c r="FI37" s="44"/>
      <c r="FJ37" s="44"/>
      <c r="FK37" s="44"/>
      <c r="FL37" s="44"/>
      <c r="FM37" s="44"/>
      <c r="FN37" s="44"/>
      <c r="FO37" s="44"/>
      <c r="FP37" s="44"/>
      <c r="FQ37" s="44"/>
      <c r="FR37" s="44"/>
      <c r="FS37" s="44"/>
      <c r="FT37" s="44"/>
      <c r="FU37" s="44"/>
      <c r="FV37" s="44"/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GH37" s="44"/>
      <c r="GI37" s="44"/>
      <c r="GJ37" s="44"/>
      <c r="GK37" s="44"/>
      <c r="GL37" s="44"/>
      <c r="GM37" s="44"/>
      <c r="GN37" s="44"/>
      <c r="GO37" s="44"/>
      <c r="GP37" s="44"/>
      <c r="GQ37" s="44"/>
      <c r="GR37" s="44"/>
      <c r="GS37" s="44"/>
      <c r="GT37" s="44"/>
      <c r="GU37" s="44"/>
      <c r="GV37" s="44"/>
      <c r="GW37" s="44"/>
      <c r="GX37" s="44"/>
      <c r="GY37" s="44"/>
      <c r="GZ37" s="44"/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HL37" s="44"/>
      <c r="HM37" s="44"/>
      <c r="HN37" s="44"/>
      <c r="HO37" s="44"/>
      <c r="HP37" s="44"/>
      <c r="HQ37" s="44"/>
      <c r="HR37" s="44"/>
      <c r="HS37" s="44"/>
      <c r="HT37" s="44"/>
      <c r="HU37" s="44"/>
      <c r="HV37" s="44"/>
      <c r="HW37" s="44"/>
      <c r="HX37" s="44"/>
      <c r="HY37" s="44"/>
      <c r="HZ37" s="44"/>
      <c r="IA37" s="44"/>
      <c r="IB37" s="44"/>
      <c r="IC37" s="44"/>
      <c r="ID37" s="44"/>
      <c r="IE37" s="44"/>
      <c r="IF37" s="44"/>
      <c r="IG37" s="44"/>
      <c r="IH37" s="44"/>
      <c r="II37" s="44"/>
      <c r="IJ37" s="44"/>
      <c r="IK37" s="44"/>
      <c r="IL37" s="44"/>
      <c r="IM37" s="44"/>
      <c r="IN37" s="44"/>
      <c r="IO37" s="44"/>
      <c r="IP37" s="44"/>
      <c r="IQ37" s="44"/>
      <c r="IR37" s="44"/>
      <c r="IS37" s="44"/>
      <c r="IT37" s="44"/>
      <c r="IU37" s="44"/>
      <c r="IV37" s="44"/>
    </row>
    <row r="38" spans="1:256" ht="13.5" thickBot="1">
      <c r="A38" s="1832"/>
      <c r="B38" s="1841"/>
      <c r="C38" s="1844"/>
      <c r="D38" s="1844"/>
      <c r="E38" s="1844"/>
      <c r="F38" s="1844"/>
      <c r="G38" s="1836"/>
      <c r="H38" s="1839"/>
    </row>
    <row r="39" spans="1:256">
      <c r="A39" s="290"/>
      <c r="B39" s="203"/>
      <c r="C39" s="163"/>
      <c r="D39" s="163"/>
      <c r="E39" s="163"/>
      <c r="F39" s="163"/>
      <c r="G39" s="291"/>
      <c r="H39" s="313"/>
    </row>
    <row r="40" spans="1:256">
      <c r="A40" s="1806" t="s">
        <v>157</v>
      </c>
      <c r="B40" s="1807"/>
      <c r="C40" s="1807"/>
      <c r="D40" s="1807"/>
      <c r="E40" s="1807"/>
      <c r="F40" s="1807"/>
      <c r="G40" s="1807"/>
      <c r="H40" s="1808"/>
    </row>
    <row r="41" spans="1:256">
      <c r="A41" s="1806" t="s">
        <v>158</v>
      </c>
      <c r="B41" s="1807"/>
      <c r="C41" s="1807"/>
      <c r="D41" s="1807"/>
      <c r="E41" s="1807"/>
      <c r="F41" s="1807"/>
      <c r="G41" s="1807"/>
      <c r="H41" s="1808"/>
    </row>
    <row r="42" spans="1:256">
      <c r="A42" s="1806" t="s">
        <v>159</v>
      </c>
      <c r="B42" s="1807"/>
      <c r="C42" s="1807"/>
      <c r="D42" s="1807"/>
      <c r="E42" s="1807"/>
      <c r="F42" s="1807"/>
      <c r="G42" s="1807"/>
      <c r="H42" s="1808"/>
    </row>
    <row r="43" spans="1:256">
      <c r="A43" s="1806" t="s">
        <v>160</v>
      </c>
      <c r="B43" s="1807"/>
      <c r="C43" s="1807"/>
      <c r="D43" s="1807"/>
      <c r="E43" s="1807"/>
      <c r="F43" s="1807"/>
      <c r="G43" s="1807"/>
      <c r="H43" s="1808"/>
    </row>
    <row r="44" spans="1:256" ht="13.5" customHeight="1" thickBot="1">
      <c r="A44" s="290"/>
      <c r="B44" s="203"/>
      <c r="C44" s="163"/>
      <c r="D44" s="163"/>
      <c r="E44" s="163"/>
      <c r="F44" s="163"/>
      <c r="G44" s="291"/>
      <c r="H44" s="313"/>
    </row>
    <row r="45" spans="1:256" ht="57" customHeight="1" thickTop="1">
      <c r="A45" s="1809" t="s">
        <v>212</v>
      </c>
      <c r="B45" s="1810"/>
      <c r="C45" s="1810"/>
      <c r="D45" s="1810"/>
      <c r="E45" s="1811"/>
      <c r="F45" s="1812" t="s">
        <v>213</v>
      </c>
      <c r="G45" s="1813"/>
      <c r="H45" s="1816">
        <f>(ROUND((1+H17/100)*(1+H21/100)*(1+H25/100)/(1-H32/100),4))-1</f>
        <v>0.22470000000000001</v>
      </c>
    </row>
    <row r="46" spans="1:256" ht="13.5" thickBot="1">
      <c r="A46" s="1809"/>
      <c r="B46" s="1810"/>
      <c r="C46" s="1810"/>
      <c r="D46" s="1810"/>
      <c r="E46" s="1811"/>
      <c r="F46" s="1814"/>
      <c r="G46" s="1815"/>
      <c r="H46" s="1817"/>
    </row>
    <row r="47" spans="1:256" ht="14.25" thickTop="1" thickBot="1">
      <c r="A47" s="189"/>
      <c r="B47" s="190"/>
      <c r="C47" s="190"/>
      <c r="D47" s="190"/>
      <c r="E47" s="190"/>
      <c r="F47" s="190"/>
      <c r="G47" s="190"/>
      <c r="H47" s="191"/>
    </row>
    <row r="48" spans="1:256">
      <c r="A48" s="1799"/>
      <c r="B48" s="1799"/>
      <c r="C48" s="1799"/>
      <c r="D48" s="1799"/>
      <c r="E48" s="1799"/>
      <c r="F48" s="1799"/>
      <c r="G48" s="1799"/>
      <c r="H48" s="1799"/>
    </row>
    <row r="49" spans="1:8" ht="13.5" thickBot="1">
      <c r="A49" s="45"/>
      <c r="B49" s="46"/>
      <c r="C49" s="47"/>
      <c r="D49" s="47"/>
      <c r="E49" s="47"/>
      <c r="F49" s="47"/>
      <c r="G49" s="48"/>
      <c r="H49" s="49"/>
    </row>
    <row r="50" spans="1:8" ht="13.5" thickTop="1">
      <c r="A50" s="42"/>
      <c r="B50" s="42"/>
      <c r="C50" s="42"/>
      <c r="D50" s="42"/>
      <c r="E50" s="42"/>
      <c r="F50" s="1800"/>
      <c r="G50" s="1801"/>
      <c r="H50" s="1804"/>
    </row>
    <row r="51" spans="1:8" ht="13.5" thickBot="1">
      <c r="A51" s="50"/>
      <c r="B51" s="42"/>
      <c r="C51" s="42"/>
      <c r="D51" s="42"/>
      <c r="E51" s="42"/>
      <c r="F51" s="1802"/>
      <c r="G51" s="1803"/>
      <c r="H51" s="1805"/>
    </row>
    <row r="52" spans="1:8" ht="13.5" thickTop="1"/>
  </sheetData>
  <mergeCells count="32">
    <mergeCell ref="A5:H5"/>
    <mergeCell ref="A11:H11"/>
    <mergeCell ref="A23:G23"/>
    <mergeCell ref="A24:G24"/>
    <mergeCell ref="A22:H22"/>
    <mergeCell ref="A12:G12"/>
    <mergeCell ref="A17:G17"/>
    <mergeCell ref="A18:H18"/>
    <mergeCell ref="A19:G19"/>
    <mergeCell ref="A21:G21"/>
    <mergeCell ref="B7:H7"/>
    <mergeCell ref="A25:G25"/>
    <mergeCell ref="A26:H26"/>
    <mergeCell ref="A27:G27"/>
    <mergeCell ref="A40:H40"/>
    <mergeCell ref="A41:H41"/>
    <mergeCell ref="A32:G32"/>
    <mergeCell ref="A34:H34"/>
    <mergeCell ref="A36:A38"/>
    <mergeCell ref="B36:F36"/>
    <mergeCell ref="G36:G38"/>
    <mergeCell ref="H36:H38"/>
    <mergeCell ref="B37:B38"/>
    <mergeCell ref="C37:F38"/>
    <mergeCell ref="A48:H48"/>
    <mergeCell ref="F50:G51"/>
    <mergeCell ref="H50:H51"/>
    <mergeCell ref="A42:H42"/>
    <mergeCell ref="A43:H43"/>
    <mergeCell ref="A45:E46"/>
    <mergeCell ref="F45:G46"/>
    <mergeCell ref="H45:H46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5" orientation="portrait" r:id="rId1"/>
  <headerFooter>
    <oddFooter>&amp;L&amp;9Liane de Oliveira Martins
Secretária de Urbanismo e Habitação
&amp;10
&amp;8&amp;F&amp;C&amp;9Andréa Valgas D'Ávila
Diretora de Obras Públicas e Orçamentos
&amp;R&amp;9Waleska de Oliveira Henrique
Orçamentista
&amp;P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9227" r:id="rId4">
          <objectPr defaultSize="0" autoPict="0" r:id="rId5">
            <anchor moveWithCells="1" sizeWithCells="1">
              <from>
                <xdr:col>0</xdr:col>
                <xdr:colOff>47625</xdr:colOff>
                <xdr:row>0</xdr:row>
                <xdr:rowOff>161925</xdr:rowOff>
              </from>
              <to>
                <xdr:col>6</xdr:col>
                <xdr:colOff>1476375</xdr:colOff>
                <xdr:row>1</xdr:row>
                <xdr:rowOff>600075</xdr:rowOff>
              </to>
            </anchor>
          </objectPr>
        </oleObject>
      </mc:Choice>
      <mc:Fallback>
        <oleObject progId="Word.Picture.8" shapeId="922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04"/>
  <sheetViews>
    <sheetView zoomScale="70" zoomScaleNormal="70" workbookViewId="0">
      <selection activeCell="E83" sqref="E83:H83"/>
    </sheetView>
  </sheetViews>
  <sheetFormatPr defaultRowHeight="12.75"/>
  <cols>
    <col min="1" max="1" width="11.140625" customWidth="1"/>
    <col min="2" max="2" width="19.140625" customWidth="1"/>
    <col min="3" max="3" width="10" customWidth="1"/>
    <col min="4" max="4" width="16.140625" customWidth="1"/>
    <col min="10" max="10" width="26.85546875" customWidth="1"/>
    <col min="11" max="11" width="9.140625" customWidth="1"/>
    <col min="12" max="12" width="12.5703125" customWidth="1"/>
    <col min="13" max="13" width="11.42578125" bestFit="1" customWidth="1"/>
    <col min="14" max="14" width="9.140625" customWidth="1"/>
    <col min="15" max="15" width="14" customWidth="1"/>
    <col min="17" max="17" width="10.5703125" style="52" bestFit="1" customWidth="1"/>
    <col min="18" max="19" width="9.140625" style="52"/>
    <col min="23" max="23" width="15.42578125" customWidth="1"/>
    <col min="256" max="256" width="10.28515625" customWidth="1"/>
    <col min="257" max="257" width="23.42578125" customWidth="1"/>
    <col min="265" max="265" width="12.85546875" customWidth="1"/>
    <col min="267" max="268" width="11.42578125" bestFit="1" customWidth="1"/>
    <col min="271" max="271" width="16" customWidth="1"/>
    <col min="512" max="512" width="10.28515625" customWidth="1"/>
    <col min="513" max="513" width="23.42578125" customWidth="1"/>
    <col min="521" max="521" width="12.85546875" customWidth="1"/>
    <col min="523" max="524" width="11.42578125" bestFit="1" customWidth="1"/>
    <col min="527" max="527" width="16" customWidth="1"/>
    <col min="768" max="768" width="10.28515625" customWidth="1"/>
    <col min="769" max="769" width="23.42578125" customWidth="1"/>
    <col min="777" max="777" width="12.85546875" customWidth="1"/>
    <col min="779" max="780" width="11.42578125" bestFit="1" customWidth="1"/>
    <col min="783" max="783" width="16" customWidth="1"/>
    <col min="1024" max="1024" width="10.28515625" customWidth="1"/>
    <col min="1025" max="1025" width="23.42578125" customWidth="1"/>
    <col min="1033" max="1033" width="12.85546875" customWidth="1"/>
    <col min="1035" max="1036" width="11.42578125" bestFit="1" customWidth="1"/>
    <col min="1039" max="1039" width="16" customWidth="1"/>
    <col min="1280" max="1280" width="10.28515625" customWidth="1"/>
    <col min="1281" max="1281" width="23.42578125" customWidth="1"/>
    <col min="1289" max="1289" width="12.85546875" customWidth="1"/>
    <col min="1291" max="1292" width="11.42578125" bestFit="1" customWidth="1"/>
    <col min="1295" max="1295" width="16" customWidth="1"/>
    <col min="1536" max="1536" width="10.28515625" customWidth="1"/>
    <col min="1537" max="1537" width="23.42578125" customWidth="1"/>
    <col min="1545" max="1545" width="12.85546875" customWidth="1"/>
    <col min="1547" max="1548" width="11.42578125" bestFit="1" customWidth="1"/>
    <col min="1551" max="1551" width="16" customWidth="1"/>
    <col min="1792" max="1792" width="10.28515625" customWidth="1"/>
    <col min="1793" max="1793" width="23.42578125" customWidth="1"/>
    <col min="1801" max="1801" width="12.85546875" customWidth="1"/>
    <col min="1803" max="1804" width="11.42578125" bestFit="1" customWidth="1"/>
    <col min="1807" max="1807" width="16" customWidth="1"/>
    <col min="2048" max="2048" width="10.28515625" customWidth="1"/>
    <col min="2049" max="2049" width="23.42578125" customWidth="1"/>
    <col min="2057" max="2057" width="12.85546875" customWidth="1"/>
    <col min="2059" max="2060" width="11.42578125" bestFit="1" customWidth="1"/>
    <col min="2063" max="2063" width="16" customWidth="1"/>
    <col min="2304" max="2304" width="10.28515625" customWidth="1"/>
    <col min="2305" max="2305" width="23.42578125" customWidth="1"/>
    <col min="2313" max="2313" width="12.85546875" customWidth="1"/>
    <col min="2315" max="2316" width="11.42578125" bestFit="1" customWidth="1"/>
    <col min="2319" max="2319" width="16" customWidth="1"/>
    <col min="2560" max="2560" width="10.28515625" customWidth="1"/>
    <col min="2561" max="2561" width="23.42578125" customWidth="1"/>
    <col min="2569" max="2569" width="12.85546875" customWidth="1"/>
    <col min="2571" max="2572" width="11.42578125" bestFit="1" customWidth="1"/>
    <col min="2575" max="2575" width="16" customWidth="1"/>
    <col min="2816" max="2816" width="10.28515625" customWidth="1"/>
    <col min="2817" max="2817" width="23.42578125" customWidth="1"/>
    <col min="2825" max="2825" width="12.85546875" customWidth="1"/>
    <col min="2827" max="2828" width="11.42578125" bestFit="1" customWidth="1"/>
    <col min="2831" max="2831" width="16" customWidth="1"/>
    <col min="3072" max="3072" width="10.28515625" customWidth="1"/>
    <col min="3073" max="3073" width="23.42578125" customWidth="1"/>
    <col min="3081" max="3081" width="12.85546875" customWidth="1"/>
    <col min="3083" max="3084" width="11.42578125" bestFit="1" customWidth="1"/>
    <col min="3087" max="3087" width="16" customWidth="1"/>
    <col min="3328" max="3328" width="10.28515625" customWidth="1"/>
    <col min="3329" max="3329" width="23.42578125" customWidth="1"/>
    <col min="3337" max="3337" width="12.85546875" customWidth="1"/>
    <col min="3339" max="3340" width="11.42578125" bestFit="1" customWidth="1"/>
    <col min="3343" max="3343" width="16" customWidth="1"/>
    <col min="3584" max="3584" width="10.28515625" customWidth="1"/>
    <col min="3585" max="3585" width="23.42578125" customWidth="1"/>
    <col min="3593" max="3593" width="12.85546875" customWidth="1"/>
    <col min="3595" max="3596" width="11.42578125" bestFit="1" customWidth="1"/>
    <col min="3599" max="3599" width="16" customWidth="1"/>
    <col min="3840" max="3840" width="10.28515625" customWidth="1"/>
    <col min="3841" max="3841" width="23.42578125" customWidth="1"/>
    <col min="3849" max="3849" width="12.85546875" customWidth="1"/>
    <col min="3851" max="3852" width="11.42578125" bestFit="1" customWidth="1"/>
    <col min="3855" max="3855" width="16" customWidth="1"/>
    <col min="4096" max="4096" width="10.28515625" customWidth="1"/>
    <col min="4097" max="4097" width="23.42578125" customWidth="1"/>
    <col min="4105" max="4105" width="12.85546875" customWidth="1"/>
    <col min="4107" max="4108" width="11.42578125" bestFit="1" customWidth="1"/>
    <col min="4111" max="4111" width="16" customWidth="1"/>
    <col min="4352" max="4352" width="10.28515625" customWidth="1"/>
    <col min="4353" max="4353" width="23.42578125" customWidth="1"/>
    <col min="4361" max="4361" width="12.85546875" customWidth="1"/>
    <col min="4363" max="4364" width="11.42578125" bestFit="1" customWidth="1"/>
    <col min="4367" max="4367" width="16" customWidth="1"/>
    <col min="4608" max="4608" width="10.28515625" customWidth="1"/>
    <col min="4609" max="4609" width="23.42578125" customWidth="1"/>
    <col min="4617" max="4617" width="12.85546875" customWidth="1"/>
    <col min="4619" max="4620" width="11.42578125" bestFit="1" customWidth="1"/>
    <col min="4623" max="4623" width="16" customWidth="1"/>
    <col min="4864" max="4864" width="10.28515625" customWidth="1"/>
    <col min="4865" max="4865" width="23.42578125" customWidth="1"/>
    <col min="4873" max="4873" width="12.85546875" customWidth="1"/>
    <col min="4875" max="4876" width="11.42578125" bestFit="1" customWidth="1"/>
    <col min="4879" max="4879" width="16" customWidth="1"/>
    <col min="5120" max="5120" width="10.28515625" customWidth="1"/>
    <col min="5121" max="5121" width="23.42578125" customWidth="1"/>
    <col min="5129" max="5129" width="12.85546875" customWidth="1"/>
    <col min="5131" max="5132" width="11.42578125" bestFit="1" customWidth="1"/>
    <col min="5135" max="5135" width="16" customWidth="1"/>
    <col min="5376" max="5376" width="10.28515625" customWidth="1"/>
    <col min="5377" max="5377" width="23.42578125" customWidth="1"/>
    <col min="5385" max="5385" width="12.85546875" customWidth="1"/>
    <col min="5387" max="5388" width="11.42578125" bestFit="1" customWidth="1"/>
    <col min="5391" max="5391" width="16" customWidth="1"/>
    <col min="5632" max="5632" width="10.28515625" customWidth="1"/>
    <col min="5633" max="5633" width="23.42578125" customWidth="1"/>
    <col min="5641" max="5641" width="12.85546875" customWidth="1"/>
    <col min="5643" max="5644" width="11.42578125" bestFit="1" customWidth="1"/>
    <col min="5647" max="5647" width="16" customWidth="1"/>
    <col min="5888" max="5888" width="10.28515625" customWidth="1"/>
    <col min="5889" max="5889" width="23.42578125" customWidth="1"/>
    <col min="5897" max="5897" width="12.85546875" customWidth="1"/>
    <col min="5899" max="5900" width="11.42578125" bestFit="1" customWidth="1"/>
    <col min="5903" max="5903" width="16" customWidth="1"/>
    <col min="6144" max="6144" width="10.28515625" customWidth="1"/>
    <col min="6145" max="6145" width="23.42578125" customWidth="1"/>
    <col min="6153" max="6153" width="12.85546875" customWidth="1"/>
    <col min="6155" max="6156" width="11.42578125" bestFit="1" customWidth="1"/>
    <col min="6159" max="6159" width="16" customWidth="1"/>
    <col min="6400" max="6400" width="10.28515625" customWidth="1"/>
    <col min="6401" max="6401" width="23.42578125" customWidth="1"/>
    <col min="6409" max="6409" width="12.85546875" customWidth="1"/>
    <col min="6411" max="6412" width="11.42578125" bestFit="1" customWidth="1"/>
    <col min="6415" max="6415" width="16" customWidth="1"/>
    <col min="6656" max="6656" width="10.28515625" customWidth="1"/>
    <col min="6657" max="6657" width="23.42578125" customWidth="1"/>
    <col min="6665" max="6665" width="12.85546875" customWidth="1"/>
    <col min="6667" max="6668" width="11.42578125" bestFit="1" customWidth="1"/>
    <col min="6671" max="6671" width="16" customWidth="1"/>
    <col min="6912" max="6912" width="10.28515625" customWidth="1"/>
    <col min="6913" max="6913" width="23.42578125" customWidth="1"/>
    <col min="6921" max="6921" width="12.85546875" customWidth="1"/>
    <col min="6923" max="6924" width="11.42578125" bestFit="1" customWidth="1"/>
    <col min="6927" max="6927" width="16" customWidth="1"/>
    <col min="7168" max="7168" width="10.28515625" customWidth="1"/>
    <col min="7169" max="7169" width="23.42578125" customWidth="1"/>
    <col min="7177" max="7177" width="12.85546875" customWidth="1"/>
    <col min="7179" max="7180" width="11.42578125" bestFit="1" customWidth="1"/>
    <col min="7183" max="7183" width="16" customWidth="1"/>
    <col min="7424" max="7424" width="10.28515625" customWidth="1"/>
    <col min="7425" max="7425" width="23.42578125" customWidth="1"/>
    <col min="7433" max="7433" width="12.85546875" customWidth="1"/>
    <col min="7435" max="7436" width="11.42578125" bestFit="1" customWidth="1"/>
    <col min="7439" max="7439" width="16" customWidth="1"/>
    <col min="7680" max="7680" width="10.28515625" customWidth="1"/>
    <col min="7681" max="7681" width="23.42578125" customWidth="1"/>
    <col min="7689" max="7689" width="12.85546875" customWidth="1"/>
    <col min="7691" max="7692" width="11.42578125" bestFit="1" customWidth="1"/>
    <col min="7695" max="7695" width="16" customWidth="1"/>
    <col min="7936" max="7936" width="10.28515625" customWidth="1"/>
    <col min="7937" max="7937" width="23.42578125" customWidth="1"/>
    <col min="7945" max="7945" width="12.85546875" customWidth="1"/>
    <col min="7947" max="7948" width="11.42578125" bestFit="1" customWidth="1"/>
    <col min="7951" max="7951" width="16" customWidth="1"/>
    <col min="8192" max="8192" width="10.28515625" customWidth="1"/>
    <col min="8193" max="8193" width="23.42578125" customWidth="1"/>
    <col min="8201" max="8201" width="12.85546875" customWidth="1"/>
    <col min="8203" max="8204" width="11.42578125" bestFit="1" customWidth="1"/>
    <col min="8207" max="8207" width="16" customWidth="1"/>
    <col min="8448" max="8448" width="10.28515625" customWidth="1"/>
    <col min="8449" max="8449" width="23.42578125" customWidth="1"/>
    <col min="8457" max="8457" width="12.85546875" customWidth="1"/>
    <col min="8459" max="8460" width="11.42578125" bestFit="1" customWidth="1"/>
    <col min="8463" max="8463" width="16" customWidth="1"/>
    <col min="8704" max="8704" width="10.28515625" customWidth="1"/>
    <col min="8705" max="8705" width="23.42578125" customWidth="1"/>
    <col min="8713" max="8713" width="12.85546875" customWidth="1"/>
    <col min="8715" max="8716" width="11.42578125" bestFit="1" customWidth="1"/>
    <col min="8719" max="8719" width="16" customWidth="1"/>
    <col min="8960" max="8960" width="10.28515625" customWidth="1"/>
    <col min="8961" max="8961" width="23.42578125" customWidth="1"/>
    <col min="8969" max="8969" width="12.85546875" customWidth="1"/>
    <col min="8971" max="8972" width="11.42578125" bestFit="1" customWidth="1"/>
    <col min="8975" max="8975" width="16" customWidth="1"/>
    <col min="9216" max="9216" width="10.28515625" customWidth="1"/>
    <col min="9217" max="9217" width="23.42578125" customWidth="1"/>
    <col min="9225" max="9225" width="12.85546875" customWidth="1"/>
    <col min="9227" max="9228" width="11.42578125" bestFit="1" customWidth="1"/>
    <col min="9231" max="9231" width="16" customWidth="1"/>
    <col min="9472" max="9472" width="10.28515625" customWidth="1"/>
    <col min="9473" max="9473" width="23.42578125" customWidth="1"/>
    <col min="9481" max="9481" width="12.85546875" customWidth="1"/>
    <col min="9483" max="9484" width="11.42578125" bestFit="1" customWidth="1"/>
    <col min="9487" max="9487" width="16" customWidth="1"/>
    <col min="9728" max="9728" width="10.28515625" customWidth="1"/>
    <col min="9729" max="9729" width="23.42578125" customWidth="1"/>
    <col min="9737" max="9737" width="12.85546875" customWidth="1"/>
    <col min="9739" max="9740" width="11.42578125" bestFit="1" customWidth="1"/>
    <col min="9743" max="9743" width="16" customWidth="1"/>
    <col min="9984" max="9984" width="10.28515625" customWidth="1"/>
    <col min="9985" max="9985" width="23.42578125" customWidth="1"/>
    <col min="9993" max="9993" width="12.85546875" customWidth="1"/>
    <col min="9995" max="9996" width="11.42578125" bestFit="1" customWidth="1"/>
    <col min="9999" max="9999" width="16" customWidth="1"/>
    <col min="10240" max="10240" width="10.28515625" customWidth="1"/>
    <col min="10241" max="10241" width="23.42578125" customWidth="1"/>
    <col min="10249" max="10249" width="12.85546875" customWidth="1"/>
    <col min="10251" max="10252" width="11.42578125" bestFit="1" customWidth="1"/>
    <col min="10255" max="10255" width="16" customWidth="1"/>
    <col min="10496" max="10496" width="10.28515625" customWidth="1"/>
    <col min="10497" max="10497" width="23.42578125" customWidth="1"/>
    <col min="10505" max="10505" width="12.85546875" customWidth="1"/>
    <col min="10507" max="10508" width="11.42578125" bestFit="1" customWidth="1"/>
    <col min="10511" max="10511" width="16" customWidth="1"/>
    <col min="10752" max="10752" width="10.28515625" customWidth="1"/>
    <col min="10753" max="10753" width="23.42578125" customWidth="1"/>
    <col min="10761" max="10761" width="12.85546875" customWidth="1"/>
    <col min="10763" max="10764" width="11.42578125" bestFit="1" customWidth="1"/>
    <col min="10767" max="10767" width="16" customWidth="1"/>
    <col min="11008" max="11008" width="10.28515625" customWidth="1"/>
    <col min="11009" max="11009" width="23.42578125" customWidth="1"/>
    <col min="11017" max="11017" width="12.85546875" customWidth="1"/>
    <col min="11019" max="11020" width="11.42578125" bestFit="1" customWidth="1"/>
    <col min="11023" max="11023" width="16" customWidth="1"/>
    <col min="11264" max="11264" width="10.28515625" customWidth="1"/>
    <col min="11265" max="11265" width="23.42578125" customWidth="1"/>
    <col min="11273" max="11273" width="12.85546875" customWidth="1"/>
    <col min="11275" max="11276" width="11.42578125" bestFit="1" customWidth="1"/>
    <col min="11279" max="11279" width="16" customWidth="1"/>
    <col min="11520" max="11520" width="10.28515625" customWidth="1"/>
    <col min="11521" max="11521" width="23.42578125" customWidth="1"/>
    <col min="11529" max="11529" width="12.85546875" customWidth="1"/>
    <col min="11531" max="11532" width="11.42578125" bestFit="1" customWidth="1"/>
    <col min="11535" max="11535" width="16" customWidth="1"/>
    <col min="11776" max="11776" width="10.28515625" customWidth="1"/>
    <col min="11777" max="11777" width="23.42578125" customWidth="1"/>
    <col min="11785" max="11785" width="12.85546875" customWidth="1"/>
    <col min="11787" max="11788" width="11.42578125" bestFit="1" customWidth="1"/>
    <col min="11791" max="11791" width="16" customWidth="1"/>
    <col min="12032" max="12032" width="10.28515625" customWidth="1"/>
    <col min="12033" max="12033" width="23.42578125" customWidth="1"/>
    <col min="12041" max="12041" width="12.85546875" customWidth="1"/>
    <col min="12043" max="12044" width="11.42578125" bestFit="1" customWidth="1"/>
    <col min="12047" max="12047" width="16" customWidth="1"/>
    <col min="12288" max="12288" width="10.28515625" customWidth="1"/>
    <col min="12289" max="12289" width="23.42578125" customWidth="1"/>
    <col min="12297" max="12297" width="12.85546875" customWidth="1"/>
    <col min="12299" max="12300" width="11.42578125" bestFit="1" customWidth="1"/>
    <col min="12303" max="12303" width="16" customWidth="1"/>
    <col min="12544" max="12544" width="10.28515625" customWidth="1"/>
    <col min="12545" max="12545" width="23.42578125" customWidth="1"/>
    <col min="12553" max="12553" width="12.85546875" customWidth="1"/>
    <col min="12555" max="12556" width="11.42578125" bestFit="1" customWidth="1"/>
    <col min="12559" max="12559" width="16" customWidth="1"/>
    <col min="12800" max="12800" width="10.28515625" customWidth="1"/>
    <col min="12801" max="12801" width="23.42578125" customWidth="1"/>
    <col min="12809" max="12809" width="12.85546875" customWidth="1"/>
    <col min="12811" max="12812" width="11.42578125" bestFit="1" customWidth="1"/>
    <col min="12815" max="12815" width="16" customWidth="1"/>
    <col min="13056" max="13056" width="10.28515625" customWidth="1"/>
    <col min="13057" max="13057" width="23.42578125" customWidth="1"/>
    <col min="13065" max="13065" width="12.85546875" customWidth="1"/>
    <col min="13067" max="13068" width="11.42578125" bestFit="1" customWidth="1"/>
    <col min="13071" max="13071" width="16" customWidth="1"/>
    <col min="13312" max="13312" width="10.28515625" customWidth="1"/>
    <col min="13313" max="13313" width="23.42578125" customWidth="1"/>
    <col min="13321" max="13321" width="12.85546875" customWidth="1"/>
    <col min="13323" max="13324" width="11.42578125" bestFit="1" customWidth="1"/>
    <col min="13327" max="13327" width="16" customWidth="1"/>
    <col min="13568" max="13568" width="10.28515625" customWidth="1"/>
    <col min="13569" max="13569" width="23.42578125" customWidth="1"/>
    <col min="13577" max="13577" width="12.85546875" customWidth="1"/>
    <col min="13579" max="13580" width="11.42578125" bestFit="1" customWidth="1"/>
    <col min="13583" max="13583" width="16" customWidth="1"/>
    <col min="13824" max="13824" width="10.28515625" customWidth="1"/>
    <col min="13825" max="13825" width="23.42578125" customWidth="1"/>
    <col min="13833" max="13833" width="12.85546875" customWidth="1"/>
    <col min="13835" max="13836" width="11.42578125" bestFit="1" customWidth="1"/>
    <col min="13839" max="13839" width="16" customWidth="1"/>
    <col min="14080" max="14080" width="10.28515625" customWidth="1"/>
    <col min="14081" max="14081" width="23.42578125" customWidth="1"/>
    <col min="14089" max="14089" width="12.85546875" customWidth="1"/>
    <col min="14091" max="14092" width="11.42578125" bestFit="1" customWidth="1"/>
    <col min="14095" max="14095" width="16" customWidth="1"/>
    <col min="14336" max="14336" width="10.28515625" customWidth="1"/>
    <col min="14337" max="14337" width="23.42578125" customWidth="1"/>
    <col min="14345" max="14345" width="12.85546875" customWidth="1"/>
    <col min="14347" max="14348" width="11.42578125" bestFit="1" customWidth="1"/>
    <col min="14351" max="14351" width="16" customWidth="1"/>
    <col min="14592" max="14592" width="10.28515625" customWidth="1"/>
    <col min="14593" max="14593" width="23.42578125" customWidth="1"/>
    <col min="14601" max="14601" width="12.85546875" customWidth="1"/>
    <col min="14603" max="14604" width="11.42578125" bestFit="1" customWidth="1"/>
    <col min="14607" max="14607" width="16" customWidth="1"/>
    <col min="14848" max="14848" width="10.28515625" customWidth="1"/>
    <col min="14849" max="14849" width="23.42578125" customWidth="1"/>
    <col min="14857" max="14857" width="12.85546875" customWidth="1"/>
    <col min="14859" max="14860" width="11.42578125" bestFit="1" customWidth="1"/>
    <col min="14863" max="14863" width="16" customWidth="1"/>
    <col min="15104" max="15104" width="10.28515625" customWidth="1"/>
    <col min="15105" max="15105" width="23.42578125" customWidth="1"/>
    <col min="15113" max="15113" width="12.85546875" customWidth="1"/>
    <col min="15115" max="15116" width="11.42578125" bestFit="1" customWidth="1"/>
    <col min="15119" max="15119" width="16" customWidth="1"/>
    <col min="15360" max="15360" width="10.28515625" customWidth="1"/>
    <col min="15361" max="15361" width="23.42578125" customWidth="1"/>
    <col min="15369" max="15369" width="12.85546875" customWidth="1"/>
    <col min="15371" max="15372" width="11.42578125" bestFit="1" customWidth="1"/>
    <col min="15375" max="15375" width="16" customWidth="1"/>
    <col min="15616" max="15616" width="10.28515625" customWidth="1"/>
    <col min="15617" max="15617" width="23.42578125" customWidth="1"/>
    <col min="15625" max="15625" width="12.85546875" customWidth="1"/>
    <col min="15627" max="15628" width="11.42578125" bestFit="1" customWidth="1"/>
    <col min="15631" max="15631" width="16" customWidth="1"/>
    <col min="15872" max="15872" width="10.28515625" customWidth="1"/>
    <col min="15873" max="15873" width="23.42578125" customWidth="1"/>
    <col min="15881" max="15881" width="12.85546875" customWidth="1"/>
    <col min="15883" max="15884" width="11.42578125" bestFit="1" customWidth="1"/>
    <col min="15887" max="15887" width="16" customWidth="1"/>
    <col min="16128" max="16128" width="10.28515625" customWidth="1"/>
    <col min="16129" max="16129" width="23.42578125" customWidth="1"/>
    <col min="16137" max="16137" width="12.85546875" customWidth="1"/>
    <col min="16139" max="16140" width="11.42578125" bestFit="1" customWidth="1"/>
    <col min="16143" max="16143" width="16" customWidth="1"/>
  </cols>
  <sheetData>
    <row r="1" spans="1:22" ht="15">
      <c r="A1" s="831"/>
      <c r="B1" s="832"/>
      <c r="C1" s="833"/>
      <c r="D1" s="833"/>
      <c r="E1" s="833"/>
      <c r="F1" s="833"/>
      <c r="G1" s="833"/>
      <c r="H1" s="833"/>
      <c r="I1" s="833"/>
      <c r="J1" s="833"/>
      <c r="K1" s="833"/>
      <c r="L1" s="833"/>
      <c r="M1" s="833"/>
      <c r="N1" s="834"/>
      <c r="O1" s="835"/>
      <c r="P1" s="836"/>
      <c r="Q1" s="855"/>
      <c r="R1" s="855"/>
      <c r="S1" s="855"/>
      <c r="T1" s="836"/>
      <c r="U1" s="836"/>
      <c r="V1" s="836"/>
    </row>
    <row r="2" spans="1:22" ht="15">
      <c r="A2" s="837"/>
      <c r="B2" s="838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40"/>
      <c r="O2" s="841"/>
      <c r="P2" s="836"/>
      <c r="Q2" s="855"/>
      <c r="R2" s="855"/>
      <c r="S2" s="855"/>
      <c r="T2" s="836"/>
      <c r="U2" s="836"/>
      <c r="V2" s="836"/>
    </row>
    <row r="3" spans="1:22" ht="23.25">
      <c r="A3" s="837"/>
      <c r="B3" s="838"/>
      <c r="C3" s="1666" t="s">
        <v>24070</v>
      </c>
      <c r="D3" s="1666"/>
      <c r="E3" s="1666"/>
      <c r="F3" s="1666"/>
      <c r="G3" s="1666"/>
      <c r="H3" s="1666"/>
      <c r="I3" s="1666"/>
      <c r="J3" s="1666"/>
      <c r="K3" s="1666"/>
      <c r="L3" s="1666"/>
      <c r="M3" s="842"/>
      <c r="N3" s="843"/>
      <c r="O3" s="841"/>
      <c r="P3" s="836"/>
      <c r="Q3" s="855"/>
      <c r="R3" s="855"/>
      <c r="S3" s="855"/>
      <c r="T3" s="836"/>
      <c r="U3" s="836"/>
      <c r="V3" s="836"/>
    </row>
    <row r="4" spans="1:22" ht="23.25">
      <c r="A4" s="837"/>
      <c r="B4" s="838"/>
      <c r="C4" s="1667" t="s">
        <v>24071</v>
      </c>
      <c r="D4" s="1667"/>
      <c r="E4" s="1667"/>
      <c r="F4" s="1667"/>
      <c r="G4" s="1667"/>
      <c r="H4" s="1667"/>
      <c r="I4" s="1667"/>
      <c r="J4" s="1667"/>
      <c r="K4" s="1667"/>
      <c r="L4" s="1667"/>
      <c r="M4" s="844"/>
      <c r="N4" s="845"/>
      <c r="O4" s="841"/>
      <c r="P4" s="836"/>
      <c r="Q4" s="855"/>
      <c r="R4" s="855"/>
      <c r="S4" s="855"/>
      <c r="T4" s="836"/>
      <c r="U4" s="836"/>
      <c r="V4" s="836"/>
    </row>
    <row r="5" spans="1:22" ht="23.25">
      <c r="A5" s="837"/>
      <c r="B5" s="838"/>
      <c r="C5" s="1667" t="s">
        <v>24072</v>
      </c>
      <c r="D5" s="1667"/>
      <c r="E5" s="1667"/>
      <c r="F5" s="1667"/>
      <c r="G5" s="1667"/>
      <c r="H5" s="1667"/>
      <c r="I5" s="1667"/>
      <c r="J5" s="1667"/>
      <c r="K5" s="1667"/>
      <c r="L5" s="1667"/>
      <c r="M5" s="844"/>
      <c r="N5" s="845"/>
      <c r="O5" s="841"/>
      <c r="P5" s="836"/>
      <c r="Q5" s="855"/>
      <c r="R5" s="855"/>
      <c r="S5" s="855"/>
      <c r="T5" s="836"/>
      <c r="U5" s="836"/>
      <c r="V5" s="836"/>
    </row>
    <row r="6" spans="1:22" ht="15.75" thickBot="1">
      <c r="A6" s="837"/>
      <c r="B6" s="838"/>
      <c r="C6" s="839"/>
      <c r="D6" s="839"/>
      <c r="E6" s="839"/>
      <c r="F6" s="839"/>
      <c r="G6" s="839"/>
      <c r="H6" s="839"/>
      <c r="I6" s="839"/>
      <c r="J6" s="839"/>
      <c r="K6" s="839"/>
      <c r="L6" s="839"/>
      <c r="M6" s="839"/>
      <c r="N6" s="839"/>
      <c r="O6" s="841"/>
      <c r="P6" s="836"/>
      <c r="Q6" s="855"/>
      <c r="R6" s="855"/>
      <c r="S6" s="855"/>
      <c r="T6" s="836"/>
      <c r="U6" s="836"/>
      <c r="V6" s="836"/>
    </row>
    <row r="7" spans="1:22" ht="6" customHeight="1" thickBot="1">
      <c r="A7" s="902"/>
      <c r="B7" s="1148"/>
      <c r="C7" s="898"/>
      <c r="D7" s="898"/>
      <c r="E7" s="898"/>
      <c r="F7" s="898"/>
      <c r="G7" s="898"/>
      <c r="H7" s="898"/>
      <c r="I7" s="898"/>
      <c r="J7" s="898"/>
      <c r="K7" s="898"/>
      <c r="L7" s="898"/>
      <c r="M7" s="898"/>
      <c r="N7" s="898"/>
      <c r="O7" s="899"/>
      <c r="P7" s="836"/>
      <c r="Q7" s="855"/>
      <c r="R7" s="855"/>
      <c r="S7" s="855"/>
      <c r="T7" s="836"/>
      <c r="U7" s="836"/>
      <c r="V7" s="836"/>
    </row>
    <row r="8" spans="1:22" ht="27.75" customHeight="1" thickBot="1">
      <c r="A8" s="1668" t="s">
        <v>32177</v>
      </c>
      <c r="B8" s="1669"/>
      <c r="C8" s="1669"/>
      <c r="D8" s="1669"/>
      <c r="E8" s="1669"/>
      <c r="F8" s="1669"/>
      <c r="G8" s="1669"/>
      <c r="H8" s="1669"/>
      <c r="I8" s="1669"/>
      <c r="J8" s="1669"/>
      <c r="K8" s="1669"/>
      <c r="L8" s="1669"/>
      <c r="M8" s="1669"/>
      <c r="N8" s="1669"/>
      <c r="O8" s="1670"/>
      <c r="P8" s="836"/>
      <c r="Q8" s="855"/>
      <c r="R8" s="855"/>
      <c r="S8" s="855"/>
      <c r="T8" s="836"/>
      <c r="U8" s="836"/>
      <c r="V8" s="836"/>
    </row>
    <row r="9" spans="1:22" s="836" customFormat="1" ht="6" customHeight="1" thickBot="1">
      <c r="A9" s="902"/>
      <c r="B9" s="903"/>
      <c r="C9" s="904"/>
      <c r="D9" s="905"/>
      <c r="E9" s="906"/>
      <c r="F9" s="906"/>
      <c r="G9" s="906"/>
      <c r="H9" s="906"/>
      <c r="I9" s="906"/>
      <c r="J9" s="897"/>
      <c r="K9" s="897"/>
      <c r="L9" s="897"/>
      <c r="M9" s="897"/>
      <c r="N9" s="898"/>
      <c r="O9" s="899"/>
      <c r="Q9" s="855"/>
      <c r="R9" s="855"/>
      <c r="S9" s="855"/>
    </row>
    <row r="10" spans="1:22" s="836" customFormat="1" ht="25.5" customHeight="1">
      <c r="A10" s="831"/>
      <c r="B10" s="1158" t="s">
        <v>131</v>
      </c>
      <c r="C10" s="1159" t="str">
        <f>'MEMÓRIA DE CÁLCULO'!C9</f>
        <v>CONCLUSÃO DA CONSTRUÇÃO DE QUADRA POLIESPORTIVA COM VESTIÁRIO NA ESCOLA MUNIC. RUBEM ARRUDA CÂMARA.</v>
      </c>
      <c r="D10" s="1160"/>
      <c r="E10" s="834"/>
      <c r="F10" s="834"/>
      <c r="G10" s="834"/>
      <c r="H10" s="834"/>
      <c r="I10" s="834"/>
      <c r="J10" s="1161"/>
      <c r="K10" s="1161"/>
      <c r="L10" s="1161"/>
      <c r="M10" s="1161"/>
      <c r="N10" s="833"/>
      <c r="O10" s="835"/>
      <c r="Q10" s="855"/>
      <c r="R10" s="855"/>
      <c r="S10" s="855"/>
    </row>
    <row r="11" spans="1:22" s="836" customFormat="1" ht="25.5" customHeight="1" thickBot="1">
      <c r="A11" s="837"/>
      <c r="B11" s="1131" t="s">
        <v>23658</v>
      </c>
      <c r="C11" s="848" t="str">
        <f>'MEMÓRIA DE CÁLCULO'!C10</f>
        <v>SÃO PEDRO DA ALDEIA  - RJ.</v>
      </c>
      <c r="D11" s="847"/>
      <c r="E11" s="847"/>
      <c r="F11" s="847"/>
      <c r="G11" s="847"/>
      <c r="H11" s="847"/>
      <c r="I11" s="847"/>
      <c r="J11" s="847"/>
      <c r="K11" s="847"/>
      <c r="L11" s="1678"/>
      <c r="M11" s="1678"/>
      <c r="N11" s="1678"/>
      <c r="O11" s="1679"/>
      <c r="Q11" s="855"/>
      <c r="R11" s="855"/>
      <c r="S11" s="855"/>
    </row>
    <row r="12" spans="1:22" s="836" customFormat="1" ht="25.5" customHeight="1" thickBot="1">
      <c r="A12" s="837"/>
      <c r="B12" s="1131" t="s">
        <v>133</v>
      </c>
      <c r="C12" s="848" t="str">
        <f>'MEMÓRIA DE CÁLCULO'!C11</f>
        <v>RUA DAS VIOLETAS  - BAIRRO JARDIM SOLEDADE</v>
      </c>
      <c r="D12" s="847"/>
      <c r="E12" s="847"/>
      <c r="F12" s="847"/>
      <c r="G12" s="847"/>
      <c r="H12" s="847"/>
      <c r="I12" s="847"/>
      <c r="J12" s="847"/>
      <c r="K12" s="847"/>
      <c r="L12" s="1719" t="str">
        <f>'MEMÓRIA DE CÁLCULO'!J11</f>
        <v>BDI=22,47%</v>
      </c>
      <c r="M12" s="1720"/>
      <c r="N12" s="1720"/>
      <c r="O12" s="1721"/>
      <c r="Q12" s="855"/>
      <c r="R12" s="855"/>
      <c r="S12" s="839"/>
      <c r="T12" s="840"/>
      <c r="U12" s="840"/>
    </row>
    <row r="13" spans="1:22" ht="25.5" customHeight="1" thickBot="1">
      <c r="A13" s="1162"/>
      <c r="B13" s="1163"/>
      <c r="C13" s="190"/>
      <c r="D13" s="190"/>
      <c r="E13" s="190"/>
      <c r="F13" s="190"/>
      <c r="G13" s="190"/>
      <c r="H13" s="190"/>
      <c r="I13" s="190"/>
      <c r="J13" s="190"/>
      <c r="K13" s="190"/>
      <c r="L13" s="1675" t="str">
        <f>'MEMÓRIA DE CÁLCULO'!J12</f>
        <v>EMOP / SINAPI DESONERADA - 03/2019</v>
      </c>
      <c r="M13" s="1676"/>
      <c r="N13" s="1676"/>
      <c r="O13" s="1677"/>
      <c r="P13" s="836"/>
      <c r="Q13" s="855"/>
      <c r="R13" s="855"/>
      <c r="S13" s="839"/>
      <c r="T13" s="1217"/>
      <c r="U13" s="849"/>
      <c r="V13" s="846"/>
    </row>
    <row r="14" spans="1:22" ht="32.25" customHeight="1" thickBot="1">
      <c r="A14" s="900" t="s">
        <v>0</v>
      </c>
      <c r="B14" s="901" t="s">
        <v>12</v>
      </c>
      <c r="C14" s="1671" t="s">
        <v>24073</v>
      </c>
      <c r="D14" s="1672"/>
      <c r="E14" s="1672"/>
      <c r="F14" s="1672"/>
      <c r="G14" s="1672"/>
      <c r="H14" s="1672"/>
      <c r="I14" s="1672"/>
      <c r="J14" s="1672"/>
      <c r="K14" s="1672"/>
      <c r="L14" s="1672"/>
      <c r="M14" s="1673"/>
      <c r="N14" s="900" t="s">
        <v>24074</v>
      </c>
      <c r="O14" s="1216" t="s">
        <v>24075</v>
      </c>
      <c r="P14" s="836"/>
      <c r="Q14" s="855"/>
      <c r="R14" s="855"/>
      <c r="S14" s="839"/>
      <c r="T14" s="840"/>
      <c r="U14" s="840"/>
      <c r="V14" s="836"/>
    </row>
    <row r="15" spans="1:22" ht="32.25" customHeight="1" thickBot="1">
      <c r="A15" s="1640" t="s">
        <v>32202</v>
      </c>
      <c r="B15" s="1641"/>
      <c r="C15" s="1641"/>
      <c r="D15" s="1641"/>
      <c r="E15" s="1641"/>
      <c r="F15" s="1641"/>
      <c r="G15" s="1641"/>
      <c r="H15" s="1641"/>
      <c r="I15" s="1641"/>
      <c r="J15" s="1641"/>
      <c r="K15" s="1641"/>
      <c r="L15" s="1641"/>
      <c r="M15" s="1641"/>
      <c r="N15" s="1641"/>
      <c r="O15" s="1642"/>
      <c r="P15" s="836"/>
      <c r="Q15" s="855"/>
      <c r="R15" s="855"/>
      <c r="S15" s="855"/>
      <c r="T15" s="836"/>
      <c r="U15" s="836"/>
      <c r="V15" s="836"/>
    </row>
    <row r="16" spans="1:22" ht="54.75" customHeight="1">
      <c r="A16" s="1646" t="s">
        <v>24076</v>
      </c>
      <c r="B16" s="1649" t="s">
        <v>232</v>
      </c>
      <c r="C16" s="1674" t="s">
        <v>23733</v>
      </c>
      <c r="D16" s="1674"/>
      <c r="E16" s="1674"/>
      <c r="F16" s="1674"/>
      <c r="G16" s="1674"/>
      <c r="H16" s="1674"/>
      <c r="I16" s="1674"/>
      <c r="J16" s="1674"/>
      <c r="K16" s="1674"/>
      <c r="L16" s="1674"/>
      <c r="M16" s="1674"/>
      <c r="N16" s="1653" t="s">
        <v>24074</v>
      </c>
      <c r="O16" s="1656">
        <f>M25</f>
        <v>430.8</v>
      </c>
      <c r="P16" s="836"/>
      <c r="Q16" s="855"/>
      <c r="R16" s="855"/>
      <c r="S16" s="855"/>
      <c r="T16" s="836"/>
      <c r="U16" s="836"/>
      <c r="V16" s="836"/>
    </row>
    <row r="17" spans="1:25" ht="32.25" customHeight="1">
      <c r="A17" s="1646"/>
      <c r="B17" s="1649"/>
      <c r="C17" s="1146" t="s">
        <v>0</v>
      </c>
      <c r="D17" s="1146" t="s">
        <v>24077</v>
      </c>
      <c r="E17" s="1658" t="s">
        <v>24078</v>
      </c>
      <c r="F17" s="1658"/>
      <c r="G17" s="1658"/>
      <c r="H17" s="1658"/>
      <c r="I17" s="1146" t="s">
        <v>2</v>
      </c>
      <c r="J17" s="1146" t="s">
        <v>3</v>
      </c>
      <c r="K17" s="1146" t="s">
        <v>161</v>
      </c>
      <c r="L17" s="1146" t="s">
        <v>24079</v>
      </c>
      <c r="M17" s="1146" t="s">
        <v>264</v>
      </c>
      <c r="N17" s="1653"/>
      <c r="O17" s="1656"/>
      <c r="P17" s="840"/>
      <c r="Q17" s="839" t="s">
        <v>24080</v>
      </c>
      <c r="R17" s="1164" t="s">
        <v>32175</v>
      </c>
      <c r="S17" s="855"/>
      <c r="T17" s="836"/>
      <c r="U17" s="836"/>
      <c r="V17" s="836"/>
    </row>
    <row r="18" spans="1:25" ht="84" customHeight="1">
      <c r="A18" s="1646"/>
      <c r="B18" s="1649"/>
      <c r="C18" s="1189" t="s">
        <v>23636</v>
      </c>
      <c r="D18" s="1191" t="s">
        <v>24085</v>
      </c>
      <c r="E18" s="1644" t="s">
        <v>32182</v>
      </c>
      <c r="F18" s="1644"/>
      <c r="G18" s="1644"/>
      <c r="H18" s="1644"/>
      <c r="I18" s="1147" t="s">
        <v>23660</v>
      </c>
      <c r="J18" s="1192">
        <v>0.1</v>
      </c>
      <c r="K18" s="1193">
        <v>0</v>
      </c>
      <c r="L18" s="854">
        <f>R18</f>
        <v>8.39</v>
      </c>
      <c r="M18" s="871">
        <f>ROUND(L18*Q18,2)</f>
        <v>0.84</v>
      </c>
      <c r="N18" s="1653"/>
      <c r="O18" s="1656"/>
      <c r="P18" s="840"/>
      <c r="Q18" s="855">
        <f t="shared" ref="Q18:Q25" si="0">J18*(1+K18/100)</f>
        <v>0.1</v>
      </c>
      <c r="R18" s="839">
        <f>VLOOKUP(D18,ELEM0319!2:30000,2,FALSE)</f>
        <v>8.39</v>
      </c>
      <c r="S18" s="855"/>
      <c r="T18" s="836"/>
      <c r="U18" s="836"/>
      <c r="V18" s="836"/>
    </row>
    <row r="19" spans="1:25" ht="51.75" customHeight="1">
      <c r="A19" s="1646"/>
      <c r="B19" s="1649"/>
      <c r="C19" s="1189" t="s">
        <v>23638</v>
      </c>
      <c r="D19" s="1191" t="s">
        <v>25358</v>
      </c>
      <c r="E19" s="1644" t="s">
        <v>32183</v>
      </c>
      <c r="F19" s="1644"/>
      <c r="G19" s="1644"/>
      <c r="H19" s="1644"/>
      <c r="I19" s="1147" t="s">
        <v>268</v>
      </c>
      <c r="J19" s="1192">
        <v>5.5</v>
      </c>
      <c r="K19" s="1193">
        <v>0</v>
      </c>
      <c r="L19" s="854">
        <f t="shared" ref="L19:L24" si="1">R19</f>
        <v>14.9</v>
      </c>
      <c r="M19" s="871">
        <f t="shared" ref="M19" si="2">ROUND(L19*Q19,2)</f>
        <v>81.95</v>
      </c>
      <c r="N19" s="1653"/>
      <c r="O19" s="1656"/>
      <c r="P19" s="840"/>
      <c r="Q19" s="855">
        <f t="shared" si="0"/>
        <v>5.5</v>
      </c>
      <c r="R19" s="839">
        <f>VLOOKUP(D19,ELEM0319!3:30001,2,FALSE)</f>
        <v>14.9</v>
      </c>
      <c r="S19" s="855"/>
      <c r="T19" s="836"/>
      <c r="U19" s="836"/>
      <c r="V19" s="836"/>
    </row>
    <row r="20" spans="1:25" ht="51.75" customHeight="1">
      <c r="A20" s="1646"/>
      <c r="B20" s="1649"/>
      <c r="C20" s="1189" t="s">
        <v>23640</v>
      </c>
      <c r="D20" s="1191" t="s">
        <v>25359</v>
      </c>
      <c r="E20" s="1644" t="s">
        <v>32184</v>
      </c>
      <c r="F20" s="1644"/>
      <c r="G20" s="1644"/>
      <c r="H20" s="1644"/>
      <c r="I20" s="1147" t="s">
        <v>268</v>
      </c>
      <c r="J20" s="1192">
        <v>11</v>
      </c>
      <c r="K20" s="1193">
        <v>0</v>
      </c>
      <c r="L20" s="854">
        <f t="shared" si="1"/>
        <v>5.45</v>
      </c>
      <c r="M20" s="871">
        <f>ROUNDDOWN(L20*Q20,2)</f>
        <v>59.95</v>
      </c>
      <c r="N20" s="1653"/>
      <c r="O20" s="1656"/>
      <c r="P20" s="840"/>
      <c r="Q20" s="855">
        <f t="shared" si="0"/>
        <v>11</v>
      </c>
      <c r="R20" s="839">
        <f>VLOOKUP(D20,ELEM0319!4:30002,2,FALSE)</f>
        <v>5.45</v>
      </c>
      <c r="S20" s="855"/>
      <c r="T20" s="836"/>
      <c r="U20" s="836"/>
      <c r="V20" s="836"/>
    </row>
    <row r="21" spans="1:25" ht="51.75" customHeight="1">
      <c r="A21" s="1646"/>
      <c r="B21" s="1649"/>
      <c r="C21" s="1189" t="s">
        <v>23690</v>
      </c>
      <c r="D21" s="1191" t="s">
        <v>28620</v>
      </c>
      <c r="E21" s="1644" t="s">
        <v>32185</v>
      </c>
      <c r="F21" s="1644"/>
      <c r="G21" s="1644"/>
      <c r="H21" s="1644"/>
      <c r="I21" s="1147" t="s">
        <v>2</v>
      </c>
      <c r="J21" s="1192">
        <v>1</v>
      </c>
      <c r="K21" s="1193">
        <v>0</v>
      </c>
      <c r="L21" s="854">
        <f t="shared" si="1"/>
        <v>89.04</v>
      </c>
      <c r="M21" s="871">
        <f t="shared" ref="M21:M23" si="3">ROUND(L21*Q21,2)</f>
        <v>89.04</v>
      </c>
      <c r="N21" s="1653"/>
      <c r="O21" s="1656"/>
      <c r="P21" s="840"/>
      <c r="Q21" s="855">
        <f t="shared" si="0"/>
        <v>1</v>
      </c>
      <c r="R21" s="839">
        <f>VLOOKUP(D21,ELEM0319!5:30003,2,FALSE)</f>
        <v>89.04</v>
      </c>
      <c r="S21" s="855"/>
      <c r="T21" s="836"/>
      <c r="U21" s="836"/>
      <c r="V21" s="836"/>
    </row>
    <row r="22" spans="1:25" ht="81.75" customHeight="1">
      <c r="A22" s="1646"/>
      <c r="B22" s="1649"/>
      <c r="C22" s="1189" t="s">
        <v>23642</v>
      </c>
      <c r="D22" s="1191" t="s">
        <v>24102</v>
      </c>
      <c r="E22" s="1644" t="s">
        <v>32186</v>
      </c>
      <c r="F22" s="1644"/>
      <c r="G22" s="1644"/>
      <c r="H22" s="1644"/>
      <c r="I22" s="1147" t="s">
        <v>23708</v>
      </c>
      <c r="J22" s="1192">
        <v>6</v>
      </c>
      <c r="K22" s="1193">
        <v>3</v>
      </c>
      <c r="L22" s="854">
        <f t="shared" si="1"/>
        <v>18.63</v>
      </c>
      <c r="M22" s="871">
        <f t="shared" si="3"/>
        <v>115.13</v>
      </c>
      <c r="N22" s="1653"/>
      <c r="O22" s="1656"/>
      <c r="P22" s="840"/>
      <c r="Q22" s="855">
        <f t="shared" si="0"/>
        <v>6.18</v>
      </c>
      <c r="R22" s="839">
        <f>VLOOKUP(D22,ELEM0319!6:30004,2,FALSE)</f>
        <v>18.63</v>
      </c>
      <c r="S22" s="855"/>
      <c r="T22" s="836"/>
      <c r="U22" s="836"/>
      <c r="V22" s="836"/>
    </row>
    <row r="23" spans="1:25" ht="81.75" customHeight="1">
      <c r="A23" s="1646"/>
      <c r="B23" s="1649"/>
      <c r="C23" s="1189" t="s">
        <v>23644</v>
      </c>
      <c r="D23" s="1191" t="s">
        <v>23938</v>
      </c>
      <c r="E23" s="1644" t="s">
        <v>24103</v>
      </c>
      <c r="F23" s="1644"/>
      <c r="G23" s="1644"/>
      <c r="H23" s="1644"/>
      <c r="I23" s="1147" t="s">
        <v>23708</v>
      </c>
      <c r="J23" s="1192">
        <v>6</v>
      </c>
      <c r="K23" s="1193">
        <v>3</v>
      </c>
      <c r="L23" s="854">
        <f t="shared" si="1"/>
        <v>12.54</v>
      </c>
      <c r="M23" s="871">
        <f t="shared" si="3"/>
        <v>77.5</v>
      </c>
      <c r="N23" s="1653"/>
      <c r="O23" s="1656"/>
      <c r="P23" s="840"/>
      <c r="Q23" s="855">
        <f t="shared" si="0"/>
        <v>6.18</v>
      </c>
      <c r="R23" s="839">
        <f>VLOOKUP(D23,ELEM0319!7:30005,2,FALSE)</f>
        <v>12.54</v>
      </c>
      <c r="S23" s="855"/>
      <c r="T23" s="836"/>
      <c r="U23" s="836"/>
      <c r="V23" s="836"/>
    </row>
    <row r="24" spans="1:25" ht="46.5" customHeight="1">
      <c r="A24" s="1646"/>
      <c r="B24" s="1649"/>
      <c r="C24" s="1189" t="s">
        <v>23646</v>
      </c>
      <c r="D24" s="1191" t="s">
        <v>31762</v>
      </c>
      <c r="E24" s="1644" t="s">
        <v>32187</v>
      </c>
      <c r="F24" s="1644"/>
      <c r="G24" s="1644"/>
      <c r="H24" s="1644"/>
      <c r="I24" s="1147" t="s">
        <v>2</v>
      </c>
      <c r="J24" s="1192">
        <v>6</v>
      </c>
      <c r="K24" s="1193">
        <v>0</v>
      </c>
      <c r="L24" s="854">
        <f t="shared" si="1"/>
        <v>1.0649999999999999</v>
      </c>
      <c r="M24" s="871">
        <f>ROUNDDOWN(L24*Q24,2)</f>
        <v>6.39</v>
      </c>
      <c r="N24" s="1653"/>
      <c r="O24" s="1656"/>
      <c r="P24" s="840"/>
      <c r="Q24" s="855">
        <f t="shared" si="0"/>
        <v>6</v>
      </c>
      <c r="R24" s="839">
        <f>VLOOKUP(D24,ELEM0319!8:30006,2,FALSE)</f>
        <v>1.0650999999999999</v>
      </c>
      <c r="S24" s="855"/>
      <c r="T24" s="836"/>
      <c r="U24" s="836"/>
      <c r="V24" s="836"/>
    </row>
    <row r="25" spans="1:25" ht="32.25" customHeight="1" thickBot="1">
      <c r="A25" s="1646"/>
      <c r="B25" s="1649"/>
      <c r="C25" s="850"/>
      <c r="D25" s="851"/>
      <c r="E25" s="1147"/>
      <c r="F25" s="1147"/>
      <c r="G25" s="1147"/>
      <c r="H25" s="1147"/>
      <c r="I25" s="1147"/>
      <c r="J25" s="852"/>
      <c r="K25" s="853"/>
      <c r="L25" s="857" t="s">
        <v>24108</v>
      </c>
      <c r="M25" s="858">
        <f>ROUNDDOWN(SUM(M18:M24),2)</f>
        <v>430.8</v>
      </c>
      <c r="N25" s="1653"/>
      <c r="O25" s="1656"/>
      <c r="P25" s="840"/>
      <c r="Q25" s="855">
        <f t="shared" si="0"/>
        <v>0</v>
      </c>
      <c r="R25" s="839" t="e">
        <f>VLOOKUP(D25,ELEM0319!21:30019,2,FALSE)</f>
        <v>#N/A</v>
      </c>
      <c r="S25" s="855"/>
      <c r="T25" s="836"/>
      <c r="U25" s="836"/>
      <c r="V25" s="836"/>
    </row>
    <row r="26" spans="1:25" ht="32.25" customHeight="1" thickBot="1">
      <c r="A26" s="1663" t="s">
        <v>32188</v>
      </c>
      <c r="B26" s="1664"/>
      <c r="C26" s="1664"/>
      <c r="D26" s="1664"/>
      <c r="E26" s="1664"/>
      <c r="F26" s="1664"/>
      <c r="G26" s="1664"/>
      <c r="H26" s="1664"/>
      <c r="I26" s="1664"/>
      <c r="J26" s="1664"/>
      <c r="K26" s="1664"/>
      <c r="L26" s="1664"/>
      <c r="M26" s="1664"/>
      <c r="N26" s="1664"/>
      <c r="O26" s="1665"/>
      <c r="P26" s="840"/>
      <c r="Q26" s="855">
        <f t="shared" ref="Q26:Q38" si="4">J26*(1+K26/100)</f>
        <v>0</v>
      </c>
      <c r="R26" s="839" t="e">
        <f>VLOOKUP(D26,ELEM0319!24:30022,2,FALSE)</f>
        <v>#N/A</v>
      </c>
      <c r="S26" s="855"/>
      <c r="T26" s="836"/>
      <c r="U26" s="836"/>
      <c r="V26" s="836"/>
    </row>
    <row r="27" spans="1:25" ht="49.5" customHeight="1">
      <c r="A27" s="1645" t="str">
        <f>'MEMÓRIA DE CÁLCULO'!A217</f>
        <v>7.1.1</v>
      </c>
      <c r="B27" s="1648" t="s">
        <v>32058</v>
      </c>
      <c r="C27" s="1651" t="s">
        <v>32199</v>
      </c>
      <c r="D27" s="1651"/>
      <c r="E27" s="1651"/>
      <c r="F27" s="1651"/>
      <c r="G27" s="1651"/>
      <c r="H27" s="1651"/>
      <c r="I27" s="1651"/>
      <c r="J27" s="1651"/>
      <c r="K27" s="1651"/>
      <c r="L27" s="1651"/>
      <c r="M27" s="1651"/>
      <c r="N27" s="1652" t="s">
        <v>24074</v>
      </c>
      <c r="O27" s="1655">
        <f>M38</f>
        <v>695.05</v>
      </c>
      <c r="P27" s="840"/>
      <c r="Q27" s="855">
        <f t="shared" si="4"/>
        <v>0</v>
      </c>
      <c r="R27" s="839" t="e">
        <f>VLOOKUP(D27,ELEM0319!25:30023,2,FALSE)</f>
        <v>#N/A</v>
      </c>
      <c r="S27" s="855"/>
      <c r="T27" s="836"/>
      <c r="U27" s="836"/>
      <c r="V27" s="836"/>
    </row>
    <row r="28" spans="1:25" ht="32.25" customHeight="1">
      <c r="A28" s="1646"/>
      <c r="B28" s="1649"/>
      <c r="C28" s="1146" t="s">
        <v>0</v>
      </c>
      <c r="D28" s="1146" t="s">
        <v>24077</v>
      </c>
      <c r="E28" s="1658" t="s">
        <v>24078</v>
      </c>
      <c r="F28" s="1658"/>
      <c r="G28" s="1658"/>
      <c r="H28" s="1658"/>
      <c r="I28" s="1146" t="s">
        <v>2</v>
      </c>
      <c r="J28" s="1146" t="s">
        <v>3</v>
      </c>
      <c r="K28" s="1146" t="s">
        <v>161</v>
      </c>
      <c r="L28" s="1146" t="s">
        <v>24079</v>
      </c>
      <c r="M28" s="1146" t="s">
        <v>264</v>
      </c>
      <c r="N28" s="1653"/>
      <c r="O28" s="1656"/>
      <c r="P28" s="840"/>
      <c r="Q28" s="855" t="e">
        <f t="shared" si="4"/>
        <v>#VALUE!</v>
      </c>
      <c r="R28" s="839" t="e">
        <f>VLOOKUP(D28,ELEM0319!26:30024,2,FALSE)</f>
        <v>#N/A</v>
      </c>
      <c r="S28" s="855"/>
      <c r="T28" s="836"/>
      <c r="U28" s="836"/>
      <c r="V28" s="836"/>
    </row>
    <row r="29" spans="1:25" ht="86.25" customHeight="1">
      <c r="A29" s="1646"/>
      <c r="B29" s="1649"/>
      <c r="C29" s="1189" t="s">
        <v>23636</v>
      </c>
      <c r="D29" s="1191" t="s">
        <v>24085</v>
      </c>
      <c r="E29" s="1644" t="s">
        <v>32182</v>
      </c>
      <c r="F29" s="1644"/>
      <c r="G29" s="1644"/>
      <c r="H29" s="1644"/>
      <c r="I29" s="1147" t="s">
        <v>23660</v>
      </c>
      <c r="J29" s="1192">
        <v>0.1</v>
      </c>
      <c r="K29" s="1193">
        <v>0</v>
      </c>
      <c r="L29" s="854">
        <f>R29</f>
        <v>8.39</v>
      </c>
      <c r="M29" s="871">
        <f>ROUND(L29*Q29,2)</f>
        <v>0.84</v>
      </c>
      <c r="N29" s="1653"/>
      <c r="O29" s="1656"/>
      <c r="P29" s="840"/>
      <c r="Q29" s="855">
        <f t="shared" si="4"/>
        <v>0.1</v>
      </c>
      <c r="R29" s="839">
        <f>VLOOKUP(D29,ELEM0319!27:30025,2,FALSE)</f>
        <v>8.39</v>
      </c>
      <c r="S29" s="855"/>
      <c r="T29" s="836"/>
      <c r="U29" s="836"/>
      <c r="V29" s="836"/>
    </row>
    <row r="30" spans="1:25" ht="162" customHeight="1">
      <c r="A30" s="1646"/>
      <c r="B30" s="1649"/>
      <c r="C30" s="1205" t="s">
        <v>32196</v>
      </c>
      <c r="D30" s="1191">
        <v>181</v>
      </c>
      <c r="E30" s="1644" t="s">
        <v>32190</v>
      </c>
      <c r="F30" s="1644"/>
      <c r="G30" s="1644"/>
      <c r="H30" s="1644"/>
      <c r="I30" s="1147" t="s">
        <v>32191</v>
      </c>
      <c r="J30" s="1192">
        <f>X32</f>
        <v>1.155</v>
      </c>
      <c r="K30" s="1193">
        <v>0</v>
      </c>
      <c r="L30" s="854">
        <f t="shared" ref="L30:L35" si="5">R30</f>
        <v>104.81</v>
      </c>
      <c r="M30" s="871">
        <f t="shared" ref="M30" si="6">ROUND(L30*Q30,2)</f>
        <v>121.06</v>
      </c>
      <c r="N30" s="1653"/>
      <c r="O30" s="1656"/>
      <c r="P30" s="840"/>
      <c r="Q30" s="855">
        <f t="shared" si="4"/>
        <v>1.155</v>
      </c>
      <c r="R30" s="1080">
        <v>104.81</v>
      </c>
      <c r="S30" s="855"/>
      <c r="T30" s="836"/>
      <c r="U30" s="836"/>
      <c r="V30" s="1196">
        <v>1</v>
      </c>
      <c r="W30" s="1197" t="s">
        <v>23656</v>
      </c>
      <c r="X30" s="1197">
        <v>0.55000000000000004</v>
      </c>
      <c r="Y30" s="1197" t="s">
        <v>32191</v>
      </c>
    </row>
    <row r="31" spans="1:25" ht="47.25" customHeight="1">
      <c r="A31" s="1646"/>
      <c r="B31" s="1649"/>
      <c r="C31" s="1189" t="s">
        <v>23640</v>
      </c>
      <c r="D31" s="1191" t="s">
        <v>25359</v>
      </c>
      <c r="E31" s="1644" t="s">
        <v>32184</v>
      </c>
      <c r="F31" s="1644"/>
      <c r="G31" s="1644"/>
      <c r="H31" s="1644"/>
      <c r="I31" s="1147" t="s">
        <v>268</v>
      </c>
      <c r="J31" s="1192">
        <v>11</v>
      </c>
      <c r="K31" s="1193">
        <v>0</v>
      </c>
      <c r="L31" s="854">
        <f t="shared" si="5"/>
        <v>5.45</v>
      </c>
      <c r="M31" s="871">
        <f>ROUNDDOWN(L31*Q31,2)</f>
        <v>59.95</v>
      </c>
      <c r="N31" s="1653"/>
      <c r="O31" s="1656"/>
      <c r="P31" s="840"/>
      <c r="Q31" s="855">
        <f t="shared" si="4"/>
        <v>11</v>
      </c>
      <c r="R31" s="839">
        <f>VLOOKUP(D31,ELEM0319!29:30027,2,FALSE)</f>
        <v>5.45</v>
      </c>
      <c r="S31" s="855"/>
      <c r="T31" s="836"/>
      <c r="U31" s="836"/>
      <c r="V31" s="1196">
        <f>1*2.1</f>
        <v>2.1</v>
      </c>
      <c r="W31" s="1197" t="s">
        <v>23656</v>
      </c>
      <c r="X31" s="1197" t="s">
        <v>171</v>
      </c>
      <c r="Y31" s="1197" t="s">
        <v>32191</v>
      </c>
    </row>
    <row r="32" spans="1:25" ht="54" customHeight="1">
      <c r="A32" s="1646"/>
      <c r="B32" s="1649"/>
      <c r="C32" s="1189" t="s">
        <v>23690</v>
      </c>
      <c r="D32" s="1191" t="s">
        <v>28620</v>
      </c>
      <c r="E32" s="1644" t="s">
        <v>32185</v>
      </c>
      <c r="F32" s="1644"/>
      <c r="G32" s="1644"/>
      <c r="H32" s="1644"/>
      <c r="I32" s="1147" t="s">
        <v>2</v>
      </c>
      <c r="J32" s="1192">
        <v>1</v>
      </c>
      <c r="K32" s="1193">
        <v>0</v>
      </c>
      <c r="L32" s="854">
        <f t="shared" si="5"/>
        <v>89.04</v>
      </c>
      <c r="M32" s="871">
        <f t="shared" ref="M32:M34" si="7">ROUND(L32*Q32,2)</f>
        <v>89.04</v>
      </c>
      <c r="N32" s="1653"/>
      <c r="O32" s="1656"/>
      <c r="P32" s="840"/>
      <c r="Q32" s="855">
        <f t="shared" si="4"/>
        <v>1</v>
      </c>
      <c r="R32" s="839">
        <f>VLOOKUP(D32,ELEM0319!30:30028,2,FALSE)</f>
        <v>89.04</v>
      </c>
      <c r="S32" s="855"/>
      <c r="T32" s="836"/>
      <c r="U32" s="836"/>
      <c r="V32" s="1194" t="s">
        <v>32195</v>
      </c>
      <c r="W32" s="1195" t="s">
        <v>23657</v>
      </c>
      <c r="X32" s="1195">
        <f>V31*X30</f>
        <v>1.155</v>
      </c>
      <c r="Y32" s="1195" t="s">
        <v>32191</v>
      </c>
    </row>
    <row r="33" spans="1:27" ht="75" customHeight="1">
      <c r="A33" s="1646"/>
      <c r="B33" s="1649"/>
      <c r="C33" s="1189" t="s">
        <v>23642</v>
      </c>
      <c r="D33" s="1191" t="s">
        <v>24102</v>
      </c>
      <c r="E33" s="1644" t="s">
        <v>32186</v>
      </c>
      <c r="F33" s="1644"/>
      <c r="G33" s="1644"/>
      <c r="H33" s="1644"/>
      <c r="I33" s="1147" t="s">
        <v>23708</v>
      </c>
      <c r="J33" s="1192">
        <v>6</v>
      </c>
      <c r="K33" s="1193">
        <v>3</v>
      </c>
      <c r="L33" s="854">
        <f t="shared" si="5"/>
        <v>18.63</v>
      </c>
      <c r="M33" s="871">
        <f t="shared" si="7"/>
        <v>115.13</v>
      </c>
      <c r="N33" s="1653"/>
      <c r="O33" s="1656"/>
      <c r="P33" s="840"/>
      <c r="Q33" s="855">
        <f t="shared" si="4"/>
        <v>6.18</v>
      </c>
      <c r="R33" s="839">
        <f>VLOOKUP(D33,ELEM0319!31:30029,2,FALSE)</f>
        <v>18.63</v>
      </c>
      <c r="S33" s="855"/>
      <c r="T33" s="836"/>
      <c r="U33" s="836"/>
      <c r="V33" s="836"/>
    </row>
    <row r="34" spans="1:27" ht="75" customHeight="1">
      <c r="A34" s="1646"/>
      <c r="B34" s="1649"/>
      <c r="C34" s="1189" t="s">
        <v>23644</v>
      </c>
      <c r="D34" s="1191" t="s">
        <v>23938</v>
      </c>
      <c r="E34" s="1644" t="s">
        <v>24103</v>
      </c>
      <c r="F34" s="1644"/>
      <c r="G34" s="1644"/>
      <c r="H34" s="1644"/>
      <c r="I34" s="1147" t="s">
        <v>23708</v>
      </c>
      <c r="J34" s="1192">
        <v>6</v>
      </c>
      <c r="K34" s="1193">
        <v>3</v>
      </c>
      <c r="L34" s="854">
        <f t="shared" si="5"/>
        <v>12.54</v>
      </c>
      <c r="M34" s="871">
        <f t="shared" si="7"/>
        <v>77.5</v>
      </c>
      <c r="N34" s="1653"/>
      <c r="O34" s="1656"/>
      <c r="P34" s="840"/>
      <c r="Q34" s="855">
        <f t="shared" si="4"/>
        <v>6.18</v>
      </c>
      <c r="R34" s="839">
        <f>VLOOKUP(D34,ELEM0319!32:30030,2,FALSE)</f>
        <v>12.54</v>
      </c>
      <c r="S34" s="855"/>
      <c r="T34" s="836"/>
      <c r="U34" s="836"/>
      <c r="V34" s="836"/>
    </row>
    <row r="35" spans="1:27" ht="42.75" customHeight="1">
      <c r="A35" s="1646"/>
      <c r="B35" s="1649"/>
      <c r="C35" s="1189" t="s">
        <v>23646</v>
      </c>
      <c r="D35" s="1191" t="s">
        <v>31762</v>
      </c>
      <c r="E35" s="1644" t="s">
        <v>32187</v>
      </c>
      <c r="F35" s="1644"/>
      <c r="G35" s="1644"/>
      <c r="H35" s="1644"/>
      <c r="I35" s="1147" t="s">
        <v>2</v>
      </c>
      <c r="J35" s="1192">
        <v>6</v>
      </c>
      <c r="K35" s="1193">
        <v>0</v>
      </c>
      <c r="L35" s="854">
        <f t="shared" si="5"/>
        <v>1.0649999999999999</v>
      </c>
      <c r="M35" s="871">
        <f>ROUNDDOWN(L35*Q35,2)</f>
        <v>6.39</v>
      </c>
      <c r="N35" s="1653"/>
      <c r="O35" s="1656"/>
      <c r="P35" s="840"/>
      <c r="Q35" s="855">
        <f t="shared" si="4"/>
        <v>6</v>
      </c>
      <c r="R35" s="839">
        <f>VLOOKUP(D35,ELEM0319!33:30031,2,FALSE)</f>
        <v>1.0650999999999999</v>
      </c>
      <c r="S35" s="855"/>
      <c r="T35" s="836"/>
      <c r="U35" s="836"/>
      <c r="V35" s="836"/>
    </row>
    <row r="36" spans="1:27" ht="106.5" customHeight="1">
      <c r="A36" s="1646"/>
      <c r="B36" s="1649"/>
      <c r="C36" s="1189" t="s">
        <v>23648</v>
      </c>
      <c r="D36" s="1191" t="s">
        <v>13798</v>
      </c>
      <c r="E36" s="1643" t="s">
        <v>32198</v>
      </c>
      <c r="F36" s="1643"/>
      <c r="G36" s="1643"/>
      <c r="H36" s="1643"/>
      <c r="I36" s="1147" t="s">
        <v>2</v>
      </c>
      <c r="J36" s="1192">
        <v>1</v>
      </c>
      <c r="K36" s="1193">
        <v>0</v>
      </c>
      <c r="L36" s="854">
        <f t="shared" ref="L36:L37" si="8">R36</f>
        <v>202.82</v>
      </c>
      <c r="M36" s="871">
        <f t="shared" ref="M36:M37" si="9">ROUNDDOWN(L36*Q36,2)</f>
        <v>202.82</v>
      </c>
      <c r="N36" s="1653"/>
      <c r="O36" s="1656"/>
      <c r="P36" s="840"/>
      <c r="Q36" s="855">
        <f t="shared" ref="Q36:Q37" si="10">J36*(1+K36/100)</f>
        <v>1</v>
      </c>
      <c r="R36" s="1080">
        <v>202.82</v>
      </c>
      <c r="S36" s="855"/>
      <c r="T36" s="836"/>
      <c r="U36" s="836"/>
      <c r="V36" s="836"/>
    </row>
    <row r="37" spans="1:27" ht="73.5" customHeight="1" thickBot="1">
      <c r="A37" s="1646"/>
      <c r="B37" s="1649"/>
      <c r="C37" s="1189" t="s">
        <v>23650</v>
      </c>
      <c r="D37" s="1198" t="s">
        <v>26484</v>
      </c>
      <c r="E37" s="1644" t="s">
        <v>32197</v>
      </c>
      <c r="F37" s="1644"/>
      <c r="G37" s="1644"/>
      <c r="H37" s="1644"/>
      <c r="I37" s="1147" t="s">
        <v>2</v>
      </c>
      <c r="J37" s="1192">
        <v>3</v>
      </c>
      <c r="K37" s="1193">
        <v>0</v>
      </c>
      <c r="L37" s="854">
        <f t="shared" si="8"/>
        <v>7.44</v>
      </c>
      <c r="M37" s="871">
        <f t="shared" si="9"/>
        <v>22.32</v>
      </c>
      <c r="N37" s="1653"/>
      <c r="O37" s="1656"/>
      <c r="P37" s="840"/>
      <c r="Q37" s="855">
        <f t="shared" si="10"/>
        <v>3</v>
      </c>
      <c r="R37" s="839">
        <f>VLOOKUP(D37,ELEM0319!35:30033,2,FALSE)</f>
        <v>7.44</v>
      </c>
      <c r="S37" s="855"/>
      <c r="T37" s="836"/>
      <c r="U37" s="836"/>
      <c r="V37" s="836"/>
    </row>
    <row r="38" spans="1:27" ht="32.25" customHeight="1" thickBot="1">
      <c r="A38" s="1659"/>
      <c r="B38" s="1660"/>
      <c r="C38" s="1210"/>
      <c r="D38" s="1211"/>
      <c r="E38" s="1168"/>
      <c r="F38" s="1168"/>
      <c r="G38" s="1168"/>
      <c r="H38" s="1168"/>
      <c r="I38" s="1168"/>
      <c r="J38" s="1212"/>
      <c r="K38" s="1213"/>
      <c r="L38" s="873" t="s">
        <v>24108</v>
      </c>
      <c r="M38" s="874">
        <f>ROUNDDOWN(SUM(M29:M37),2)</f>
        <v>695.05</v>
      </c>
      <c r="N38" s="1661"/>
      <c r="O38" s="1662"/>
      <c r="P38" s="840"/>
      <c r="Q38" s="855">
        <f t="shared" si="4"/>
        <v>0</v>
      </c>
      <c r="R38" s="839" t="e">
        <f>VLOOKUP(D38,ELEM0319!34:30032,2,FALSE)</f>
        <v>#N/A</v>
      </c>
      <c r="S38" s="855"/>
      <c r="T38" s="836"/>
      <c r="U38" s="836"/>
      <c r="V38" s="836"/>
    </row>
    <row r="39" spans="1:27" ht="32.25" customHeight="1" thickBot="1">
      <c r="A39" s="859"/>
      <c r="B39" s="1188"/>
      <c r="C39" s="850"/>
      <c r="D39" s="851"/>
      <c r="E39" s="1147"/>
      <c r="F39" s="1147"/>
      <c r="G39" s="1147"/>
      <c r="H39" s="1147"/>
      <c r="I39" s="1147"/>
      <c r="J39" s="852"/>
      <c r="K39" s="853"/>
      <c r="L39" s="857"/>
      <c r="M39" s="858"/>
      <c r="N39" s="866"/>
      <c r="O39" s="867"/>
      <c r="P39" s="840"/>
      <c r="Q39" s="855">
        <f t="shared" ref="Q39:Q50" si="11">J39*(1+K39/100)</f>
        <v>0</v>
      </c>
      <c r="R39" s="839" t="e">
        <f>VLOOKUP(D39,ELEM0319!35:30033,2,FALSE)</f>
        <v>#N/A</v>
      </c>
      <c r="S39" s="855"/>
      <c r="T39" s="836"/>
      <c r="U39" s="836"/>
      <c r="V39" s="836"/>
    </row>
    <row r="40" spans="1:27" ht="32.25" customHeight="1" thickBot="1">
      <c r="A40" s="1640" t="s">
        <v>32203</v>
      </c>
      <c r="B40" s="1641"/>
      <c r="C40" s="1641"/>
      <c r="D40" s="1641"/>
      <c r="E40" s="1641"/>
      <c r="F40" s="1641"/>
      <c r="G40" s="1641"/>
      <c r="H40" s="1641"/>
      <c r="I40" s="1641"/>
      <c r="J40" s="1641"/>
      <c r="K40" s="1641"/>
      <c r="L40" s="1641"/>
      <c r="M40" s="1641"/>
      <c r="N40" s="1641"/>
      <c r="O40" s="1642"/>
      <c r="P40" s="840"/>
      <c r="Q40" s="855">
        <f t="shared" si="11"/>
        <v>0</v>
      </c>
      <c r="R40" s="839" t="e">
        <f>VLOOKUP(D40,ELEM0319!36:30034,2,FALSE)</f>
        <v>#N/A</v>
      </c>
      <c r="S40" s="855"/>
      <c r="T40" s="836"/>
      <c r="U40" s="836"/>
      <c r="V40" s="836"/>
    </row>
    <row r="41" spans="1:27" ht="44.25" customHeight="1">
      <c r="A41" s="1645" t="s">
        <v>24076</v>
      </c>
      <c r="B41" s="1648" t="s">
        <v>13454</v>
      </c>
      <c r="C41" s="1651" t="s">
        <v>23769</v>
      </c>
      <c r="D41" s="1651"/>
      <c r="E41" s="1651"/>
      <c r="F41" s="1651"/>
      <c r="G41" s="1651"/>
      <c r="H41" s="1651"/>
      <c r="I41" s="1651"/>
      <c r="J41" s="1651"/>
      <c r="K41" s="1651"/>
      <c r="L41" s="1651"/>
      <c r="M41" s="1651"/>
      <c r="N41" s="1652" t="s">
        <v>24074</v>
      </c>
      <c r="O41" s="1655">
        <f>M50</f>
        <v>424.18</v>
      </c>
      <c r="P41" s="840"/>
      <c r="Q41" s="855">
        <f t="shared" si="11"/>
        <v>0</v>
      </c>
      <c r="R41" s="839" t="e">
        <f>VLOOKUP(D41,ELEM0319!37:30035,2,FALSE)</f>
        <v>#N/A</v>
      </c>
      <c r="S41" s="855"/>
      <c r="T41" s="836"/>
      <c r="U41" s="836"/>
      <c r="V41" s="836"/>
    </row>
    <row r="42" spans="1:27" ht="32.25" customHeight="1">
      <c r="A42" s="1646"/>
      <c r="B42" s="1649"/>
      <c r="C42" s="1146" t="s">
        <v>0</v>
      </c>
      <c r="D42" s="1146" t="s">
        <v>24077</v>
      </c>
      <c r="E42" s="1658" t="s">
        <v>24078</v>
      </c>
      <c r="F42" s="1658"/>
      <c r="G42" s="1658"/>
      <c r="H42" s="1658"/>
      <c r="I42" s="1146" t="s">
        <v>2</v>
      </c>
      <c r="J42" s="1146" t="s">
        <v>3</v>
      </c>
      <c r="K42" s="1146" t="s">
        <v>161</v>
      </c>
      <c r="L42" s="1146" t="s">
        <v>24079</v>
      </c>
      <c r="M42" s="1146" t="s">
        <v>264</v>
      </c>
      <c r="N42" s="1653"/>
      <c r="O42" s="1656"/>
      <c r="P42" s="840"/>
      <c r="Q42" s="855" t="e">
        <f t="shared" si="11"/>
        <v>#VALUE!</v>
      </c>
      <c r="R42" s="839" t="e">
        <f>VLOOKUP(D42,ELEM0319!38:30036,2,FALSE)</f>
        <v>#N/A</v>
      </c>
      <c r="S42" s="855"/>
      <c r="T42" s="836"/>
      <c r="U42" s="836"/>
      <c r="V42" s="836"/>
    </row>
    <row r="43" spans="1:27" ht="89.25" customHeight="1">
      <c r="A43" s="1646"/>
      <c r="B43" s="1649"/>
      <c r="C43" s="1189" t="s">
        <v>23636</v>
      </c>
      <c r="D43" s="1191" t="s">
        <v>24085</v>
      </c>
      <c r="E43" s="1644" t="s">
        <v>32182</v>
      </c>
      <c r="F43" s="1644"/>
      <c r="G43" s="1644"/>
      <c r="H43" s="1644"/>
      <c r="I43" s="1147" t="s">
        <v>23660</v>
      </c>
      <c r="J43" s="1192">
        <v>0.1</v>
      </c>
      <c r="K43" s="1193">
        <v>0</v>
      </c>
      <c r="L43" s="854">
        <f>R43</f>
        <v>8.39</v>
      </c>
      <c r="M43" s="871">
        <f>ROUND(L43*Q43,2)</f>
        <v>0.84</v>
      </c>
      <c r="N43" s="1653"/>
      <c r="O43" s="1656"/>
      <c r="P43" s="840"/>
      <c r="Q43" s="855">
        <f t="shared" si="11"/>
        <v>0.1</v>
      </c>
      <c r="R43" s="839">
        <f>VLOOKUP(D43,ELEM0319!39:30037,2,FALSE)</f>
        <v>8.39</v>
      </c>
      <c r="S43" s="855"/>
      <c r="T43" s="836"/>
      <c r="U43" s="836"/>
      <c r="V43" s="1187"/>
      <c r="W43" s="1644"/>
      <c r="X43" s="1644"/>
      <c r="Y43" s="1644"/>
      <c r="Z43" s="1644"/>
      <c r="AA43" s="1147"/>
    </row>
    <row r="44" spans="1:27" ht="49.5" customHeight="1">
      <c r="A44" s="1646"/>
      <c r="B44" s="1649"/>
      <c r="C44" s="1189" t="s">
        <v>23638</v>
      </c>
      <c r="D44" s="1191" t="s">
        <v>25358</v>
      </c>
      <c r="E44" s="1644" t="s">
        <v>32183</v>
      </c>
      <c r="F44" s="1644"/>
      <c r="G44" s="1644"/>
      <c r="H44" s="1644"/>
      <c r="I44" s="1147" t="s">
        <v>268</v>
      </c>
      <c r="J44" s="1192">
        <v>5.4</v>
      </c>
      <c r="K44" s="1193">
        <v>0</v>
      </c>
      <c r="L44" s="854">
        <f t="shared" ref="L44:L49" si="12">R44</f>
        <v>14.9</v>
      </c>
      <c r="M44" s="871">
        <f t="shared" ref="M44" si="13">ROUND(L44*Q44,2)</f>
        <v>80.459999999999994</v>
      </c>
      <c r="N44" s="1653"/>
      <c r="O44" s="1656"/>
      <c r="P44" s="840"/>
      <c r="Q44" s="855">
        <f t="shared" si="11"/>
        <v>5.4</v>
      </c>
      <c r="R44" s="839">
        <f>VLOOKUP(D44,ELEM0319!40:30038,2,FALSE)</f>
        <v>14.9</v>
      </c>
      <c r="S44" s="855"/>
      <c r="T44" s="836"/>
      <c r="U44" s="836"/>
      <c r="V44" s="1187"/>
      <c r="W44" s="1644"/>
      <c r="X44" s="1644"/>
      <c r="Y44" s="1644"/>
      <c r="Z44" s="1644"/>
      <c r="AA44" s="1147"/>
    </row>
    <row r="45" spans="1:27" ht="49.5" customHeight="1">
      <c r="A45" s="1646"/>
      <c r="B45" s="1649"/>
      <c r="C45" s="1189" t="s">
        <v>23640</v>
      </c>
      <c r="D45" s="1191" t="s">
        <v>25359</v>
      </c>
      <c r="E45" s="1644" t="s">
        <v>32184</v>
      </c>
      <c r="F45" s="1644"/>
      <c r="G45" s="1644"/>
      <c r="H45" s="1644"/>
      <c r="I45" s="1147" t="s">
        <v>268</v>
      </c>
      <c r="J45" s="1192">
        <v>10.8</v>
      </c>
      <c r="K45" s="1193">
        <v>0</v>
      </c>
      <c r="L45" s="854">
        <f t="shared" si="12"/>
        <v>5.45</v>
      </c>
      <c r="M45" s="871">
        <f>ROUNDDOWN(L45*Q45,2)</f>
        <v>58.86</v>
      </c>
      <c r="N45" s="1653"/>
      <c r="O45" s="1656"/>
      <c r="P45" s="840"/>
      <c r="Q45" s="855">
        <f t="shared" si="11"/>
        <v>10.8</v>
      </c>
      <c r="R45" s="839">
        <f>VLOOKUP(D45,ELEM0319!41:30039,2,FALSE)</f>
        <v>5.45</v>
      </c>
      <c r="S45" s="855"/>
      <c r="T45" s="836"/>
      <c r="U45" s="836"/>
      <c r="V45" s="1187"/>
      <c r="W45" s="1644"/>
      <c r="X45" s="1644"/>
      <c r="Y45" s="1644"/>
      <c r="Z45" s="1644"/>
      <c r="AA45" s="1147"/>
    </row>
    <row r="46" spans="1:27" ht="54" customHeight="1">
      <c r="A46" s="1646"/>
      <c r="B46" s="1649"/>
      <c r="C46" s="1189" t="s">
        <v>23690</v>
      </c>
      <c r="D46" s="1191" t="s">
        <v>28621</v>
      </c>
      <c r="E46" s="1644" t="s">
        <v>32200</v>
      </c>
      <c r="F46" s="1644"/>
      <c r="G46" s="1644"/>
      <c r="H46" s="1644"/>
      <c r="I46" s="1147" t="s">
        <v>2</v>
      </c>
      <c r="J46" s="1192">
        <v>1</v>
      </c>
      <c r="K46" s="1193">
        <v>0</v>
      </c>
      <c r="L46" s="854">
        <f t="shared" si="12"/>
        <v>85</v>
      </c>
      <c r="M46" s="871">
        <f t="shared" ref="M46:M48" si="14">ROUND(L46*Q46,2)</f>
        <v>85</v>
      </c>
      <c r="N46" s="1653"/>
      <c r="O46" s="1656"/>
      <c r="P46" s="840"/>
      <c r="Q46" s="855">
        <f t="shared" si="11"/>
        <v>1</v>
      </c>
      <c r="R46" s="839">
        <f>VLOOKUP(D46,ELEM0319!42:30040,2,FALSE)</f>
        <v>85</v>
      </c>
      <c r="S46" s="855"/>
      <c r="T46" s="836"/>
      <c r="U46" s="836"/>
      <c r="V46" s="1187"/>
      <c r="W46" s="1644"/>
      <c r="X46" s="1644"/>
      <c r="Y46" s="1644"/>
      <c r="Z46" s="1644"/>
      <c r="AA46" s="1147"/>
    </row>
    <row r="47" spans="1:27" ht="82.5" customHeight="1">
      <c r="A47" s="1646"/>
      <c r="B47" s="1649"/>
      <c r="C47" s="1189" t="s">
        <v>23642</v>
      </c>
      <c r="D47" s="1191" t="s">
        <v>24102</v>
      </c>
      <c r="E47" s="1644" t="s">
        <v>32186</v>
      </c>
      <c r="F47" s="1644"/>
      <c r="G47" s="1644"/>
      <c r="H47" s="1644"/>
      <c r="I47" s="1147" t="s">
        <v>23708</v>
      </c>
      <c r="J47" s="1192">
        <v>6</v>
      </c>
      <c r="K47" s="1193">
        <v>3</v>
      </c>
      <c r="L47" s="854">
        <f t="shared" si="12"/>
        <v>18.63</v>
      </c>
      <c r="M47" s="871">
        <f t="shared" si="14"/>
        <v>115.13</v>
      </c>
      <c r="N47" s="1653"/>
      <c r="O47" s="1656"/>
      <c r="P47" s="840"/>
      <c r="Q47" s="855">
        <f t="shared" si="11"/>
        <v>6.18</v>
      </c>
      <c r="R47" s="839">
        <f>VLOOKUP(D47,ELEM0319!43:30041,2,FALSE)</f>
        <v>18.63</v>
      </c>
      <c r="S47" s="855"/>
      <c r="T47" s="836"/>
      <c r="U47" s="836"/>
      <c r="V47" s="1187"/>
      <c r="W47" s="1644"/>
      <c r="X47" s="1644"/>
      <c r="Y47" s="1644"/>
      <c r="Z47" s="1644"/>
      <c r="AA47" s="1147"/>
    </row>
    <row r="48" spans="1:27" ht="82.5" customHeight="1">
      <c r="A48" s="1646"/>
      <c r="B48" s="1649"/>
      <c r="C48" s="1189" t="s">
        <v>23644</v>
      </c>
      <c r="D48" s="1191" t="s">
        <v>23938</v>
      </c>
      <c r="E48" s="1644" t="s">
        <v>24103</v>
      </c>
      <c r="F48" s="1644"/>
      <c r="G48" s="1644"/>
      <c r="H48" s="1644"/>
      <c r="I48" s="1147" t="s">
        <v>23708</v>
      </c>
      <c r="J48" s="1192">
        <v>6</v>
      </c>
      <c r="K48" s="1193">
        <v>3</v>
      </c>
      <c r="L48" s="854">
        <f t="shared" si="12"/>
        <v>12.54</v>
      </c>
      <c r="M48" s="871">
        <f t="shared" si="14"/>
        <v>77.5</v>
      </c>
      <c r="N48" s="1653"/>
      <c r="O48" s="1656"/>
      <c r="P48" s="840"/>
      <c r="Q48" s="855">
        <f t="shared" si="11"/>
        <v>6.18</v>
      </c>
      <c r="R48" s="839">
        <f>VLOOKUP(D48,ELEM0319!44:30042,2,FALSE)</f>
        <v>12.54</v>
      </c>
      <c r="S48" s="855"/>
      <c r="T48" s="836"/>
      <c r="U48" s="836"/>
      <c r="V48" s="1187"/>
      <c r="W48" s="1644"/>
      <c r="X48" s="1644"/>
      <c r="Y48" s="1644"/>
      <c r="Z48" s="1644"/>
      <c r="AA48" s="1147"/>
    </row>
    <row r="49" spans="1:27" ht="45" customHeight="1">
      <c r="A49" s="1646"/>
      <c r="B49" s="1649"/>
      <c r="C49" s="1189" t="s">
        <v>23646</v>
      </c>
      <c r="D49" s="1191" t="s">
        <v>31762</v>
      </c>
      <c r="E49" s="1644" t="s">
        <v>32187</v>
      </c>
      <c r="F49" s="1644"/>
      <c r="G49" s="1644"/>
      <c r="H49" s="1644"/>
      <c r="I49" s="1147" t="s">
        <v>2</v>
      </c>
      <c r="J49" s="1192">
        <v>6</v>
      </c>
      <c r="K49" s="1193">
        <v>0</v>
      </c>
      <c r="L49" s="854">
        <f t="shared" si="12"/>
        <v>1.0649999999999999</v>
      </c>
      <c r="M49" s="871">
        <f>ROUNDDOWN(L49*Q49,2)</f>
        <v>6.39</v>
      </c>
      <c r="N49" s="1653"/>
      <c r="O49" s="1656"/>
      <c r="P49" s="840"/>
      <c r="Q49" s="855">
        <f t="shared" si="11"/>
        <v>6</v>
      </c>
      <c r="R49" s="839">
        <f>VLOOKUP(D49,ELEM0319!45:30043,2,FALSE)</f>
        <v>1.0650999999999999</v>
      </c>
      <c r="S49" s="855"/>
      <c r="T49" s="836"/>
      <c r="U49" s="836"/>
      <c r="V49" s="1187"/>
      <c r="W49" s="1644"/>
      <c r="X49" s="1644"/>
      <c r="Y49" s="1644"/>
      <c r="Z49" s="1644"/>
      <c r="AA49" s="1147"/>
    </row>
    <row r="50" spans="1:27" ht="32.25" customHeight="1" thickBot="1">
      <c r="A50" s="1647"/>
      <c r="B50" s="1650"/>
      <c r="C50" s="1199"/>
      <c r="D50" s="1200"/>
      <c r="E50" s="872"/>
      <c r="F50" s="872"/>
      <c r="G50" s="872"/>
      <c r="H50" s="872"/>
      <c r="I50" s="872"/>
      <c r="J50" s="1201"/>
      <c r="K50" s="1202"/>
      <c r="L50" s="1203" t="s">
        <v>24108</v>
      </c>
      <c r="M50" s="1204">
        <f>ROUNDDOWN(SUM(M43:M49),2)</f>
        <v>424.18</v>
      </c>
      <c r="N50" s="1654"/>
      <c r="O50" s="1657"/>
      <c r="P50" s="840"/>
      <c r="Q50" s="855">
        <f t="shared" si="11"/>
        <v>0</v>
      </c>
      <c r="R50" s="839" t="e">
        <f>VLOOKUP(D50,ELEM0319!46:30044,2,FALSE)</f>
        <v>#N/A</v>
      </c>
      <c r="S50" s="855"/>
      <c r="T50" s="836"/>
      <c r="U50" s="836"/>
      <c r="V50" s="836"/>
    </row>
    <row r="51" spans="1:27" ht="32.25" customHeight="1" thickBot="1">
      <c r="A51" s="1663" t="s">
        <v>32201</v>
      </c>
      <c r="B51" s="1664"/>
      <c r="C51" s="1664"/>
      <c r="D51" s="1664"/>
      <c r="E51" s="1664"/>
      <c r="F51" s="1664"/>
      <c r="G51" s="1664"/>
      <c r="H51" s="1664"/>
      <c r="I51" s="1664"/>
      <c r="J51" s="1664"/>
      <c r="K51" s="1664"/>
      <c r="L51" s="1664"/>
      <c r="M51" s="1664"/>
      <c r="N51" s="1664"/>
      <c r="O51" s="1665"/>
      <c r="P51" s="840"/>
      <c r="Q51" s="855">
        <f t="shared" ref="Q51:Q63" si="15">J51*(1+K51/100)</f>
        <v>0</v>
      </c>
      <c r="R51" s="839" t="e">
        <f>VLOOKUP(D51,ELEM0319!47:30045,2,FALSE)</f>
        <v>#N/A</v>
      </c>
      <c r="S51" s="855"/>
      <c r="T51" s="836"/>
      <c r="U51" s="836"/>
      <c r="V51" s="836"/>
    </row>
    <row r="52" spans="1:27" ht="48.75" customHeight="1">
      <c r="A52" s="1645" t="str">
        <f>'MEMÓRIA DE CÁLCULO'!A219</f>
        <v>7.1.2</v>
      </c>
      <c r="B52" s="1648" t="s">
        <v>32189</v>
      </c>
      <c r="C52" s="1651" t="s">
        <v>32204</v>
      </c>
      <c r="D52" s="1651"/>
      <c r="E52" s="1651"/>
      <c r="F52" s="1651"/>
      <c r="G52" s="1651"/>
      <c r="H52" s="1651"/>
      <c r="I52" s="1651"/>
      <c r="J52" s="1651"/>
      <c r="K52" s="1651"/>
      <c r="L52" s="1651"/>
      <c r="M52" s="1651"/>
      <c r="N52" s="1652" t="s">
        <v>24074</v>
      </c>
      <c r="O52" s="1655">
        <f>M63</f>
        <v>677.81</v>
      </c>
      <c r="P52" s="840"/>
      <c r="Q52" s="855">
        <f t="shared" si="15"/>
        <v>0</v>
      </c>
      <c r="R52" s="839" t="e">
        <f>VLOOKUP(D52,ELEM0319!48:30046,2,FALSE)</f>
        <v>#N/A</v>
      </c>
      <c r="S52" s="855"/>
      <c r="T52" s="836"/>
      <c r="U52" s="836"/>
      <c r="V52" s="836"/>
    </row>
    <row r="53" spans="1:27" ht="32.25" customHeight="1">
      <c r="A53" s="1646"/>
      <c r="B53" s="1649"/>
      <c r="C53" s="1146" t="s">
        <v>0</v>
      </c>
      <c r="D53" s="1146" t="s">
        <v>24077</v>
      </c>
      <c r="E53" s="1658" t="s">
        <v>24078</v>
      </c>
      <c r="F53" s="1658"/>
      <c r="G53" s="1658"/>
      <c r="H53" s="1658"/>
      <c r="I53" s="1146" t="s">
        <v>2</v>
      </c>
      <c r="J53" s="1146" t="s">
        <v>3</v>
      </c>
      <c r="K53" s="1146" t="s">
        <v>161</v>
      </c>
      <c r="L53" s="1146" t="s">
        <v>24079</v>
      </c>
      <c r="M53" s="1146" t="s">
        <v>264</v>
      </c>
      <c r="N53" s="1653"/>
      <c r="O53" s="1656"/>
      <c r="P53" s="840"/>
      <c r="Q53" s="855" t="e">
        <f t="shared" si="15"/>
        <v>#VALUE!</v>
      </c>
      <c r="R53" s="839" t="e">
        <f>VLOOKUP(D53,ELEM0319!49:30047,2,FALSE)</f>
        <v>#N/A</v>
      </c>
      <c r="S53" s="855"/>
      <c r="T53" s="836"/>
      <c r="U53" s="836"/>
      <c r="V53" s="836"/>
    </row>
    <row r="54" spans="1:27" ht="86.25" customHeight="1">
      <c r="A54" s="1646"/>
      <c r="B54" s="1649"/>
      <c r="C54" s="1189" t="s">
        <v>23636</v>
      </c>
      <c r="D54" s="1191" t="s">
        <v>24085</v>
      </c>
      <c r="E54" s="1644" t="s">
        <v>32182</v>
      </c>
      <c r="F54" s="1644"/>
      <c r="G54" s="1644"/>
      <c r="H54" s="1644"/>
      <c r="I54" s="1147" t="s">
        <v>23660</v>
      </c>
      <c r="J54" s="1192">
        <v>0.1</v>
      </c>
      <c r="K54" s="1193">
        <v>0</v>
      </c>
      <c r="L54" s="854">
        <f>R54</f>
        <v>8.39</v>
      </c>
      <c r="M54" s="871">
        <f>ROUND(L54*Q54,2)</f>
        <v>0.84</v>
      </c>
      <c r="N54" s="1653"/>
      <c r="O54" s="1656"/>
      <c r="P54" s="840"/>
      <c r="Q54" s="855">
        <f t="shared" si="15"/>
        <v>0.1</v>
      </c>
      <c r="R54" s="839">
        <f>VLOOKUP(D54,ELEM0319!50:30048,2,FALSE)</f>
        <v>8.39</v>
      </c>
      <c r="S54" s="855"/>
      <c r="T54" s="836"/>
      <c r="U54" s="836"/>
      <c r="V54" s="836"/>
    </row>
    <row r="55" spans="1:27" ht="165.75" customHeight="1">
      <c r="A55" s="1646"/>
      <c r="B55" s="1649"/>
      <c r="C55" s="1205" t="s">
        <v>32196</v>
      </c>
      <c r="D55" s="1191">
        <v>181</v>
      </c>
      <c r="E55" s="1644" t="s">
        <v>32190</v>
      </c>
      <c r="F55" s="1644"/>
      <c r="G55" s="1644"/>
      <c r="H55" s="1644"/>
      <c r="I55" s="1147" t="s">
        <v>32191</v>
      </c>
      <c r="J55" s="1192">
        <f>W57</f>
        <v>1.0395000000000001</v>
      </c>
      <c r="K55" s="1193">
        <v>0</v>
      </c>
      <c r="L55" s="854">
        <f t="shared" ref="L55" si="16">R55</f>
        <v>104.81</v>
      </c>
      <c r="M55" s="871">
        <f t="shared" ref="M55" si="17">ROUND(L55*Q55,2)</f>
        <v>108.95</v>
      </c>
      <c r="N55" s="1653"/>
      <c r="O55" s="1656"/>
      <c r="P55" s="840"/>
      <c r="Q55" s="855">
        <f t="shared" si="15"/>
        <v>1.0395000000000001</v>
      </c>
      <c r="R55" s="1080">
        <v>104.81</v>
      </c>
      <c r="S55" s="855"/>
      <c r="T55" s="836"/>
      <c r="U55" s="1206">
        <v>1</v>
      </c>
      <c r="V55" s="1206" t="s">
        <v>23656</v>
      </c>
      <c r="W55" s="1207">
        <v>0.55000000000000004</v>
      </c>
      <c r="X55" s="1207" t="s">
        <v>32191</v>
      </c>
    </row>
    <row r="56" spans="1:27" ht="45" customHeight="1">
      <c r="A56" s="1646"/>
      <c r="B56" s="1649"/>
      <c r="C56" s="1189" t="s">
        <v>23640</v>
      </c>
      <c r="D56" s="1191" t="s">
        <v>25359</v>
      </c>
      <c r="E56" s="1644" t="s">
        <v>32184</v>
      </c>
      <c r="F56" s="1644"/>
      <c r="G56" s="1644"/>
      <c r="H56" s="1644"/>
      <c r="I56" s="1147" t="s">
        <v>268</v>
      </c>
      <c r="J56" s="1192">
        <v>10.8</v>
      </c>
      <c r="K56" s="1193">
        <v>0</v>
      </c>
      <c r="L56" s="854">
        <f t="shared" ref="L56:L62" si="18">R56</f>
        <v>5.45</v>
      </c>
      <c r="M56" s="871">
        <f>ROUNDDOWN(L56*Q56,2)</f>
        <v>58.86</v>
      </c>
      <c r="N56" s="1653"/>
      <c r="O56" s="1656"/>
      <c r="P56" s="840"/>
      <c r="Q56" s="855">
        <f t="shared" si="15"/>
        <v>10.8</v>
      </c>
      <c r="R56" s="839">
        <f>VLOOKUP(D56,ELEM0319!52:30050,2,FALSE)</f>
        <v>5.45</v>
      </c>
      <c r="S56" s="855"/>
      <c r="T56" s="836"/>
      <c r="U56" s="1206">
        <f>0.9*2.1</f>
        <v>1.89</v>
      </c>
      <c r="V56" s="1206" t="s">
        <v>23656</v>
      </c>
      <c r="W56" s="1207" t="s">
        <v>32195</v>
      </c>
      <c r="X56" s="1207" t="s">
        <v>32191</v>
      </c>
    </row>
    <row r="57" spans="1:27" ht="49.5" customHeight="1">
      <c r="A57" s="1646"/>
      <c r="B57" s="1649"/>
      <c r="C57" s="1189" t="s">
        <v>23690</v>
      </c>
      <c r="D57" s="1191" t="s">
        <v>28621</v>
      </c>
      <c r="E57" s="1644" t="s">
        <v>32200</v>
      </c>
      <c r="F57" s="1644"/>
      <c r="G57" s="1644"/>
      <c r="H57" s="1644"/>
      <c r="I57" s="1147" t="s">
        <v>2</v>
      </c>
      <c r="J57" s="1192">
        <v>1</v>
      </c>
      <c r="K57" s="1193">
        <v>0</v>
      </c>
      <c r="L57" s="854">
        <f t="shared" si="18"/>
        <v>85</v>
      </c>
      <c r="M57" s="871">
        <f t="shared" ref="M57:M59" si="19">ROUND(L57*Q57,2)</f>
        <v>85</v>
      </c>
      <c r="N57" s="1653"/>
      <c r="O57" s="1656"/>
      <c r="P57" s="840"/>
      <c r="Q57" s="855">
        <f t="shared" si="15"/>
        <v>1</v>
      </c>
      <c r="R57" s="839">
        <f>VLOOKUP(D57,ELEM0319!53:30051,2,FALSE)</f>
        <v>85</v>
      </c>
      <c r="S57" s="855"/>
      <c r="T57" s="836"/>
      <c r="U57" s="1208" t="s">
        <v>32195</v>
      </c>
      <c r="V57" s="1209" t="s">
        <v>23657</v>
      </c>
      <c r="W57" s="1195">
        <f>U56*W55</f>
        <v>1.0395000000000001</v>
      </c>
      <c r="X57" s="1209"/>
    </row>
    <row r="58" spans="1:27" ht="80.25" customHeight="1">
      <c r="A58" s="1646"/>
      <c r="B58" s="1649"/>
      <c r="C58" s="1189" t="s">
        <v>23642</v>
      </c>
      <c r="D58" s="1191" t="s">
        <v>24102</v>
      </c>
      <c r="E58" s="1644" t="s">
        <v>32186</v>
      </c>
      <c r="F58" s="1644"/>
      <c r="G58" s="1644"/>
      <c r="H58" s="1644"/>
      <c r="I58" s="1147" t="s">
        <v>23708</v>
      </c>
      <c r="J58" s="1192">
        <v>6</v>
      </c>
      <c r="K58" s="1193">
        <v>3</v>
      </c>
      <c r="L58" s="854">
        <f t="shared" si="18"/>
        <v>18.63</v>
      </c>
      <c r="M58" s="871">
        <f t="shared" si="19"/>
        <v>115.13</v>
      </c>
      <c r="N58" s="1653"/>
      <c r="O58" s="1656"/>
      <c r="P58" s="840"/>
      <c r="Q58" s="855">
        <f t="shared" si="15"/>
        <v>6.18</v>
      </c>
      <c r="R58" s="839">
        <f>VLOOKUP(D58,ELEM0319!54:30052,2,FALSE)</f>
        <v>18.63</v>
      </c>
      <c r="S58" s="855"/>
      <c r="T58" s="836"/>
      <c r="U58" s="836"/>
      <c r="V58" s="836"/>
    </row>
    <row r="59" spans="1:27" ht="80.25" customHeight="1">
      <c r="A59" s="1646"/>
      <c r="B59" s="1649"/>
      <c r="C59" s="1189" t="s">
        <v>23644</v>
      </c>
      <c r="D59" s="1191" t="s">
        <v>23938</v>
      </c>
      <c r="E59" s="1644" t="s">
        <v>24103</v>
      </c>
      <c r="F59" s="1644"/>
      <c r="G59" s="1644"/>
      <c r="H59" s="1644"/>
      <c r="I59" s="1147" t="s">
        <v>23708</v>
      </c>
      <c r="J59" s="1192">
        <v>6</v>
      </c>
      <c r="K59" s="1193">
        <v>3</v>
      </c>
      <c r="L59" s="854">
        <f t="shared" si="18"/>
        <v>12.54</v>
      </c>
      <c r="M59" s="871">
        <f t="shared" si="19"/>
        <v>77.5</v>
      </c>
      <c r="N59" s="1653"/>
      <c r="O59" s="1656"/>
      <c r="P59" s="840"/>
      <c r="Q59" s="855">
        <f t="shared" si="15"/>
        <v>6.18</v>
      </c>
      <c r="R59" s="839">
        <f>VLOOKUP(D59,ELEM0319!55:30053,2,FALSE)</f>
        <v>12.54</v>
      </c>
      <c r="S59" s="855"/>
      <c r="T59" s="836"/>
      <c r="U59" s="836"/>
      <c r="V59" s="836"/>
    </row>
    <row r="60" spans="1:27" ht="42.75" customHeight="1">
      <c r="A60" s="1646"/>
      <c r="B60" s="1649"/>
      <c r="C60" s="1189" t="s">
        <v>23646</v>
      </c>
      <c r="D60" s="1191" t="s">
        <v>31762</v>
      </c>
      <c r="E60" s="1644" t="s">
        <v>32187</v>
      </c>
      <c r="F60" s="1644"/>
      <c r="G60" s="1644"/>
      <c r="H60" s="1644"/>
      <c r="I60" s="1147" t="s">
        <v>2</v>
      </c>
      <c r="J60" s="1192">
        <v>6</v>
      </c>
      <c r="K60" s="1193">
        <v>0</v>
      </c>
      <c r="L60" s="854">
        <f t="shared" si="18"/>
        <v>1.0649999999999999</v>
      </c>
      <c r="M60" s="871">
        <f>ROUNDDOWN(L60*Q60,2)</f>
        <v>6.39</v>
      </c>
      <c r="N60" s="1653"/>
      <c r="O60" s="1656"/>
      <c r="P60" s="840"/>
      <c r="Q60" s="855">
        <f t="shared" si="15"/>
        <v>6</v>
      </c>
      <c r="R60" s="839">
        <f>VLOOKUP(D60,ELEM0319!56:30054,2,FALSE)</f>
        <v>1.0650999999999999</v>
      </c>
      <c r="S60" s="855"/>
      <c r="T60" s="836"/>
      <c r="U60" s="836"/>
      <c r="V60" s="836"/>
    </row>
    <row r="61" spans="1:27" ht="107.25" customHeight="1">
      <c r="A61" s="1646"/>
      <c r="B61" s="1649"/>
      <c r="C61" s="1189" t="s">
        <v>23648</v>
      </c>
      <c r="D61" s="1191" t="s">
        <v>13798</v>
      </c>
      <c r="E61" s="1643" t="s">
        <v>32198</v>
      </c>
      <c r="F61" s="1643"/>
      <c r="G61" s="1643"/>
      <c r="H61" s="1643"/>
      <c r="I61" s="1147" t="s">
        <v>2</v>
      </c>
      <c r="J61" s="1192">
        <v>1</v>
      </c>
      <c r="K61" s="1193">
        <v>0</v>
      </c>
      <c r="L61" s="854">
        <f t="shared" si="18"/>
        <v>202.82</v>
      </c>
      <c r="M61" s="871">
        <f t="shared" ref="M61:M62" si="20">ROUNDDOWN(L61*Q61,2)</f>
        <v>202.82</v>
      </c>
      <c r="N61" s="1653"/>
      <c r="O61" s="1656"/>
      <c r="P61" s="840"/>
      <c r="Q61" s="855">
        <f t="shared" ref="Q61:Q62" si="21">J61*(1+K61/100)</f>
        <v>1</v>
      </c>
      <c r="R61" s="1080">
        <v>202.82</v>
      </c>
      <c r="S61" s="855"/>
      <c r="T61" s="836"/>
      <c r="U61" s="836"/>
      <c r="V61" s="836"/>
    </row>
    <row r="62" spans="1:27" ht="66" customHeight="1" thickBot="1">
      <c r="A62" s="1646"/>
      <c r="B62" s="1649"/>
      <c r="C62" s="1189" t="s">
        <v>23650</v>
      </c>
      <c r="D62" s="1198" t="s">
        <v>26484</v>
      </c>
      <c r="E62" s="1644" t="s">
        <v>32197</v>
      </c>
      <c r="F62" s="1644"/>
      <c r="G62" s="1644"/>
      <c r="H62" s="1644"/>
      <c r="I62" s="1147" t="s">
        <v>2</v>
      </c>
      <c r="J62" s="1192">
        <v>3</v>
      </c>
      <c r="K62" s="1193">
        <v>0</v>
      </c>
      <c r="L62" s="854">
        <f t="shared" si="18"/>
        <v>7.44</v>
      </c>
      <c r="M62" s="871">
        <f t="shared" si="20"/>
        <v>22.32</v>
      </c>
      <c r="N62" s="1653"/>
      <c r="O62" s="1656"/>
      <c r="P62" s="840"/>
      <c r="Q62" s="855">
        <f t="shared" si="21"/>
        <v>3</v>
      </c>
      <c r="R62" s="839">
        <f>VLOOKUP(D62,ELEM0319!58:30056,2,FALSE)</f>
        <v>7.44</v>
      </c>
      <c r="S62" s="855"/>
      <c r="T62" s="836"/>
      <c r="U62" s="836"/>
      <c r="V62" s="836"/>
    </row>
    <row r="63" spans="1:27" ht="32.25" customHeight="1" thickBot="1">
      <c r="A63" s="1659"/>
      <c r="B63" s="1660"/>
      <c r="C63" s="1210"/>
      <c r="D63" s="1211"/>
      <c r="E63" s="1168"/>
      <c r="F63" s="1168"/>
      <c r="G63" s="1168"/>
      <c r="H63" s="1168"/>
      <c r="I63" s="1168"/>
      <c r="J63" s="1212"/>
      <c r="K63" s="1213"/>
      <c r="L63" s="873" t="s">
        <v>24108</v>
      </c>
      <c r="M63" s="874">
        <f>ROUNDDOWN(SUM(M54:M62),2)</f>
        <v>677.81</v>
      </c>
      <c r="N63" s="1661"/>
      <c r="O63" s="1662"/>
      <c r="P63" s="840"/>
      <c r="Q63" s="855">
        <f t="shared" si="15"/>
        <v>0</v>
      </c>
      <c r="R63" s="839" t="e">
        <f>VLOOKUP(D63,ELEM0319!57:30055,2,FALSE)</f>
        <v>#N/A</v>
      </c>
      <c r="S63" s="855"/>
      <c r="T63" s="836"/>
      <c r="U63" s="836"/>
      <c r="V63" s="836"/>
    </row>
    <row r="64" spans="1:27" ht="32.25" customHeight="1" thickBot="1">
      <c r="A64" s="859"/>
      <c r="B64" s="1188"/>
      <c r="C64" s="1190"/>
      <c r="D64" s="861"/>
      <c r="E64" s="1147"/>
      <c r="F64" s="1147"/>
      <c r="G64" s="1147"/>
      <c r="H64" s="1147"/>
      <c r="I64" s="1147"/>
      <c r="J64" s="862"/>
      <c r="K64" s="863"/>
      <c r="L64" s="864"/>
      <c r="M64" s="865"/>
      <c r="N64" s="866"/>
      <c r="O64" s="867"/>
      <c r="P64" s="840"/>
      <c r="Q64" s="855"/>
      <c r="R64" s="839"/>
      <c r="S64" s="855"/>
      <c r="T64" s="836"/>
      <c r="U64" s="836"/>
      <c r="V64" s="836"/>
    </row>
    <row r="65" spans="1:28" ht="32.25" customHeight="1" thickBot="1">
      <c r="A65" s="1640" t="s">
        <v>32194</v>
      </c>
      <c r="B65" s="1641"/>
      <c r="C65" s="1641"/>
      <c r="D65" s="1641"/>
      <c r="E65" s="1641"/>
      <c r="F65" s="1641"/>
      <c r="G65" s="1641"/>
      <c r="H65" s="1641"/>
      <c r="I65" s="1641"/>
      <c r="J65" s="1641"/>
      <c r="K65" s="1641"/>
      <c r="L65" s="1641"/>
      <c r="M65" s="1641"/>
      <c r="N65" s="1641"/>
      <c r="O65" s="1642"/>
      <c r="P65" s="836"/>
      <c r="Q65" s="855"/>
      <c r="R65" s="839" t="e">
        <f>VLOOKUP(D65,ELEM0319!27:30025,2,FALSE)</f>
        <v>#N/A</v>
      </c>
      <c r="S65" s="855"/>
      <c r="T65" s="836"/>
      <c r="U65" s="836"/>
      <c r="V65" s="836"/>
    </row>
    <row r="66" spans="1:28" ht="81" customHeight="1">
      <c r="A66" s="1646" t="s">
        <v>24076</v>
      </c>
      <c r="B66" s="1649" t="s">
        <v>14504</v>
      </c>
      <c r="C66" s="1674" t="s">
        <v>24114</v>
      </c>
      <c r="D66" s="1674"/>
      <c r="E66" s="1674"/>
      <c r="F66" s="1674"/>
      <c r="G66" s="1674"/>
      <c r="H66" s="1674"/>
      <c r="I66" s="1674"/>
      <c r="J66" s="1674"/>
      <c r="K66" s="1674"/>
      <c r="L66" s="1674"/>
      <c r="M66" s="1674"/>
      <c r="N66" s="1653" t="s">
        <v>24074</v>
      </c>
      <c r="O66" s="1656">
        <f>M87</f>
        <v>301.86</v>
      </c>
      <c r="P66" s="836"/>
      <c r="Q66" s="855"/>
      <c r="R66" s="839" t="e">
        <f>VLOOKUP(D66,ELEM0319!28:30026,2,FALSE)</f>
        <v>#N/A</v>
      </c>
      <c r="S66" s="855"/>
      <c r="T66" s="836"/>
      <c r="U66" s="836"/>
      <c r="V66" s="836"/>
    </row>
    <row r="67" spans="1:28" s="840" customFormat="1" ht="37.5" customHeight="1">
      <c r="A67" s="1646"/>
      <c r="B67" s="1649"/>
      <c r="C67" s="1146" t="s">
        <v>0</v>
      </c>
      <c r="D67" s="1146" t="s">
        <v>24077</v>
      </c>
      <c r="E67" s="1658" t="s">
        <v>24078</v>
      </c>
      <c r="F67" s="1658"/>
      <c r="G67" s="1658"/>
      <c r="H67" s="1658"/>
      <c r="I67" s="1146" t="s">
        <v>2</v>
      </c>
      <c r="J67" s="1146" t="s">
        <v>3</v>
      </c>
      <c r="K67" s="1146" t="s">
        <v>161</v>
      </c>
      <c r="L67" s="1146" t="s">
        <v>24079</v>
      </c>
      <c r="M67" s="1146" t="s">
        <v>264</v>
      </c>
      <c r="N67" s="1653"/>
      <c r="O67" s="1656"/>
      <c r="Q67" s="839" t="s">
        <v>24080</v>
      </c>
      <c r="R67" s="839" t="e">
        <f>VLOOKUP(D67,ELEM0319!1:29999,2,FALSE)</f>
        <v>#N/A</v>
      </c>
      <c r="S67" s="839"/>
    </row>
    <row r="68" spans="1:28" s="840" customFormat="1" ht="60" customHeight="1">
      <c r="A68" s="1646"/>
      <c r="B68" s="1649"/>
      <c r="C68" s="870" t="s">
        <v>23636</v>
      </c>
      <c r="D68" s="851" t="s">
        <v>24239</v>
      </c>
      <c r="E68" s="1644" t="s">
        <v>31776</v>
      </c>
      <c r="F68" s="1644"/>
      <c r="G68" s="1644"/>
      <c r="H68" s="1644"/>
      <c r="I68" s="1147" t="s">
        <v>268</v>
      </c>
      <c r="J68" s="852">
        <v>30</v>
      </c>
      <c r="K68" s="853">
        <v>0</v>
      </c>
      <c r="L68" s="854">
        <f>R68</f>
        <v>1.4630000000000001</v>
      </c>
      <c r="M68" s="871">
        <f>ROUND(L68*Q68,2)</f>
        <v>43.89</v>
      </c>
      <c r="N68" s="1653"/>
      <c r="O68" s="1656"/>
      <c r="Q68" s="855">
        <f t="shared" ref="Q68:Q96" si="22">J68*(1+K68/100)</f>
        <v>30</v>
      </c>
      <c r="R68" s="839">
        <f>VLOOKUP(D68,ELEM0319!2:30000,2,FALSE)</f>
        <v>1.4630000000000001</v>
      </c>
      <c r="S68" s="839"/>
      <c r="V68" s="326"/>
      <c r="W68" s="326"/>
      <c r="X68" s="327"/>
      <c r="Y68" s="328"/>
    </row>
    <row r="69" spans="1:28" s="840" customFormat="1" ht="66.75" customHeight="1">
      <c r="A69" s="1646"/>
      <c r="B69" s="1649"/>
      <c r="C69" s="870" t="s">
        <v>23638</v>
      </c>
      <c r="D69" s="851" t="s">
        <v>25386</v>
      </c>
      <c r="E69" s="1644" t="s">
        <v>31777</v>
      </c>
      <c r="F69" s="1644"/>
      <c r="G69" s="1644"/>
      <c r="H69" s="1644"/>
      <c r="I69" s="1147" t="s">
        <v>2</v>
      </c>
      <c r="J69" s="852">
        <v>3.5000000000000003E-2</v>
      </c>
      <c r="K69" s="853">
        <v>0</v>
      </c>
      <c r="L69" s="854">
        <f t="shared" ref="L69:L86" si="23">R69</f>
        <v>8.56</v>
      </c>
      <c r="M69" s="871">
        <f t="shared" ref="M69:M86" si="24">ROUND(L69*Q69,2)</f>
        <v>0.3</v>
      </c>
      <c r="N69" s="1653"/>
      <c r="O69" s="1656"/>
      <c r="Q69" s="855">
        <f t="shared" si="22"/>
        <v>3.5000000000000003E-2</v>
      </c>
      <c r="R69" s="839">
        <f>VLOOKUP(D69,ELEM0319!3:30001,2,FALSE)</f>
        <v>8.56</v>
      </c>
      <c r="S69" s="839"/>
      <c r="V69" s="326"/>
      <c r="W69" s="326"/>
      <c r="X69" s="327"/>
      <c r="Y69" s="328"/>
    </row>
    <row r="70" spans="1:28" s="840" customFormat="1" ht="60.75" customHeight="1">
      <c r="A70" s="1646"/>
      <c r="B70" s="1649"/>
      <c r="C70" s="870" t="s">
        <v>23640</v>
      </c>
      <c r="D70" s="851" t="s">
        <v>25403</v>
      </c>
      <c r="E70" s="1644" t="s">
        <v>31778</v>
      </c>
      <c r="F70" s="1644"/>
      <c r="G70" s="1644"/>
      <c r="H70" s="1644"/>
      <c r="I70" s="1147" t="s">
        <v>2</v>
      </c>
      <c r="J70" s="852">
        <v>0.5</v>
      </c>
      <c r="K70" s="853">
        <v>0</v>
      </c>
      <c r="L70" s="854">
        <f t="shared" si="23"/>
        <v>3.24</v>
      </c>
      <c r="M70" s="871">
        <f>ROUNDDOWN(L70*Q70,2)</f>
        <v>1.62</v>
      </c>
      <c r="N70" s="1653"/>
      <c r="O70" s="1656"/>
      <c r="Q70" s="855">
        <f t="shared" si="22"/>
        <v>0.5</v>
      </c>
      <c r="R70" s="839">
        <f>VLOOKUP(D70,ELEM0319!4:30002,2,FALSE)</f>
        <v>3.24</v>
      </c>
      <c r="S70" s="839"/>
      <c r="V70" s="326"/>
      <c r="W70" s="326"/>
      <c r="X70" s="327"/>
      <c r="Y70" s="328"/>
    </row>
    <row r="71" spans="1:28" s="840" customFormat="1" ht="101.25" customHeight="1">
      <c r="A71" s="1646"/>
      <c r="B71" s="1649"/>
      <c r="C71" s="870" t="s">
        <v>23690</v>
      </c>
      <c r="D71" s="851" t="s">
        <v>25405</v>
      </c>
      <c r="E71" s="1644" t="s">
        <v>31779</v>
      </c>
      <c r="F71" s="1644"/>
      <c r="G71" s="1644"/>
      <c r="H71" s="1644"/>
      <c r="I71" s="1147" t="s">
        <v>2</v>
      </c>
      <c r="J71" s="852">
        <v>2</v>
      </c>
      <c r="K71" s="853">
        <v>0</v>
      </c>
      <c r="L71" s="854">
        <f t="shared" si="23"/>
        <v>4.1399999999999997</v>
      </c>
      <c r="M71" s="871">
        <f t="shared" si="24"/>
        <v>8.2799999999999994</v>
      </c>
      <c r="N71" s="1653"/>
      <c r="O71" s="1656"/>
      <c r="Q71" s="855">
        <f t="shared" si="22"/>
        <v>2</v>
      </c>
      <c r="R71" s="839">
        <f>VLOOKUP(D71,ELEM0319!5:30003,2,FALSE)</f>
        <v>4.1399999999999997</v>
      </c>
      <c r="S71" s="839"/>
      <c r="V71" s="326"/>
      <c r="W71" s="326"/>
      <c r="X71" s="327"/>
      <c r="Y71" s="328"/>
      <c r="AB71" s="1077" t="s">
        <v>32013</v>
      </c>
    </row>
    <row r="72" spans="1:28" s="840" customFormat="1" ht="37.5" customHeight="1">
      <c r="A72" s="1646"/>
      <c r="B72" s="1649"/>
      <c r="C72" s="870" t="s">
        <v>23642</v>
      </c>
      <c r="D72" s="851" t="s">
        <v>24086</v>
      </c>
      <c r="E72" s="1644" t="s">
        <v>24087</v>
      </c>
      <c r="F72" s="1644"/>
      <c r="G72" s="1644"/>
      <c r="H72" s="1644"/>
      <c r="I72" s="1147" t="s">
        <v>2</v>
      </c>
      <c r="J72" s="852">
        <v>1</v>
      </c>
      <c r="K72" s="853">
        <v>0</v>
      </c>
      <c r="L72" s="854">
        <f t="shared" si="23"/>
        <v>0.94</v>
      </c>
      <c r="M72" s="871">
        <f t="shared" si="24"/>
        <v>0.94</v>
      </c>
      <c r="N72" s="1653"/>
      <c r="O72" s="1656"/>
      <c r="Q72" s="855">
        <f t="shared" si="22"/>
        <v>1</v>
      </c>
      <c r="R72" s="839">
        <f>VLOOKUP(D72,ELEM0319!6:30004,2,FALSE)</f>
        <v>0.94</v>
      </c>
      <c r="S72" s="839"/>
      <c r="V72" s="326"/>
      <c r="W72" s="326"/>
      <c r="X72" s="327"/>
      <c r="Y72" s="328"/>
    </row>
    <row r="73" spans="1:28" s="840" customFormat="1" ht="68.25" customHeight="1">
      <c r="A73" s="1646"/>
      <c r="B73" s="1649"/>
      <c r="C73" s="870" t="s">
        <v>23644</v>
      </c>
      <c r="D73" s="851" t="s">
        <v>25552</v>
      </c>
      <c r="E73" s="1644" t="s">
        <v>31780</v>
      </c>
      <c r="F73" s="1644"/>
      <c r="G73" s="1644"/>
      <c r="H73" s="1644"/>
      <c r="I73" s="1147" t="s">
        <v>2</v>
      </c>
      <c r="J73" s="852">
        <v>0.33400000000000002</v>
      </c>
      <c r="K73" s="853">
        <v>0</v>
      </c>
      <c r="L73" s="854">
        <f t="shared" si="23"/>
        <v>16.690000000000001</v>
      </c>
      <c r="M73" s="871">
        <f t="shared" si="24"/>
        <v>5.57</v>
      </c>
      <c r="N73" s="1653"/>
      <c r="O73" s="1656"/>
      <c r="Q73" s="855">
        <f t="shared" si="22"/>
        <v>0.33400000000000002</v>
      </c>
      <c r="R73" s="839">
        <f>VLOOKUP(D73,ELEM0319!7:30005,2,FALSE)</f>
        <v>16.690000000000001</v>
      </c>
      <c r="S73" s="839"/>
      <c r="V73" s="326"/>
      <c r="W73" s="326"/>
      <c r="X73" s="327"/>
      <c r="Y73" s="328"/>
    </row>
    <row r="74" spans="1:28" s="840" customFormat="1" ht="72.75" customHeight="1">
      <c r="A74" s="1646"/>
      <c r="B74" s="1649"/>
      <c r="C74" s="870" t="s">
        <v>23646</v>
      </c>
      <c r="D74" s="851" t="s">
        <v>26321</v>
      </c>
      <c r="E74" s="1644" t="s">
        <v>31781</v>
      </c>
      <c r="F74" s="1644"/>
      <c r="G74" s="1644"/>
      <c r="H74" s="1644"/>
      <c r="I74" s="1147" t="s">
        <v>2</v>
      </c>
      <c r="J74" s="852">
        <v>1</v>
      </c>
      <c r="K74" s="853">
        <v>0</v>
      </c>
      <c r="L74" s="854">
        <f t="shared" si="23"/>
        <v>10.76</v>
      </c>
      <c r="M74" s="871">
        <f>ROUNDDOWN(L74*Q74,2)</f>
        <v>10.76</v>
      </c>
      <c r="N74" s="1653"/>
      <c r="O74" s="1656"/>
      <c r="Q74" s="855">
        <f t="shared" si="22"/>
        <v>1</v>
      </c>
      <c r="R74" s="839">
        <f>VLOOKUP(D74,ELEM0319!8:30006,2,FALSE)</f>
        <v>10.76</v>
      </c>
      <c r="S74" s="839"/>
      <c r="V74" s="326"/>
      <c r="W74" s="326"/>
      <c r="X74" s="327"/>
      <c r="Y74" s="328"/>
    </row>
    <row r="75" spans="1:28" s="840" customFormat="1" ht="44.25" customHeight="1">
      <c r="A75" s="1646"/>
      <c r="B75" s="1649"/>
      <c r="C75" s="870" t="s">
        <v>23648</v>
      </c>
      <c r="D75" s="851" t="s">
        <v>26326</v>
      </c>
      <c r="E75" s="1644" t="s">
        <v>31782</v>
      </c>
      <c r="F75" s="1644"/>
      <c r="G75" s="1644"/>
      <c r="H75" s="1644"/>
      <c r="I75" s="1147" t="s">
        <v>2</v>
      </c>
      <c r="J75" s="852">
        <v>1</v>
      </c>
      <c r="K75" s="853">
        <v>0</v>
      </c>
      <c r="L75" s="854">
        <f t="shared" si="23"/>
        <v>4.45</v>
      </c>
      <c r="M75" s="871">
        <f t="shared" si="24"/>
        <v>4.45</v>
      </c>
      <c r="N75" s="1653"/>
      <c r="O75" s="1656"/>
      <c r="Q75" s="855">
        <f t="shared" si="22"/>
        <v>1</v>
      </c>
      <c r="R75" s="839">
        <f>VLOOKUP(D75,ELEM0319!9:30007,2,FALSE)</f>
        <v>4.45</v>
      </c>
      <c r="S75" s="839"/>
      <c r="V75" s="326"/>
      <c r="W75" s="326"/>
      <c r="X75" s="327"/>
      <c r="Y75" s="328"/>
    </row>
    <row r="76" spans="1:28" s="840" customFormat="1" ht="78" customHeight="1">
      <c r="A76" s="1646"/>
      <c r="B76" s="1649"/>
      <c r="C76" s="870" t="s">
        <v>23650</v>
      </c>
      <c r="D76" s="851" t="s">
        <v>26363</v>
      </c>
      <c r="E76" s="1644" t="s">
        <v>31784</v>
      </c>
      <c r="F76" s="1644"/>
      <c r="G76" s="1644"/>
      <c r="H76" s="1644"/>
      <c r="I76" s="1147" t="s">
        <v>2</v>
      </c>
      <c r="J76" s="852">
        <v>0.06</v>
      </c>
      <c r="K76" s="853">
        <v>0</v>
      </c>
      <c r="L76" s="854">
        <f t="shared" si="23"/>
        <v>34.130000000000003</v>
      </c>
      <c r="M76" s="871">
        <f t="shared" si="24"/>
        <v>2.0499999999999998</v>
      </c>
      <c r="N76" s="1653"/>
      <c r="O76" s="1656"/>
      <c r="Q76" s="855">
        <f t="shared" si="22"/>
        <v>0.06</v>
      </c>
      <c r="R76" s="839">
        <f>VLOOKUP(D76,ELEM0319!10:30008,2,FALSE)</f>
        <v>34.130000000000003</v>
      </c>
      <c r="S76" s="839"/>
      <c r="V76" s="326"/>
      <c r="W76" s="326"/>
      <c r="X76" s="327"/>
      <c r="Y76" s="328"/>
    </row>
    <row r="77" spans="1:28" s="840" customFormat="1" ht="66.75" customHeight="1">
      <c r="A77" s="1646"/>
      <c r="B77" s="1649"/>
      <c r="C77" s="870" t="s">
        <v>23651</v>
      </c>
      <c r="D77" s="851" t="s">
        <v>26632</v>
      </c>
      <c r="E77" s="1644" t="s">
        <v>31783</v>
      </c>
      <c r="F77" s="1644"/>
      <c r="G77" s="1644"/>
      <c r="H77" s="1644"/>
      <c r="I77" s="1147" t="s">
        <v>2</v>
      </c>
      <c r="J77" s="852">
        <v>1</v>
      </c>
      <c r="K77" s="853">
        <v>0</v>
      </c>
      <c r="L77" s="854">
        <f t="shared" si="23"/>
        <v>0.49</v>
      </c>
      <c r="M77" s="871">
        <f>ROUND(L77*Q77,2)</f>
        <v>0.49</v>
      </c>
      <c r="N77" s="1653"/>
      <c r="O77" s="1656"/>
      <c r="Q77" s="855">
        <f t="shared" si="22"/>
        <v>1</v>
      </c>
      <c r="R77" s="839">
        <f>VLOOKUP(D77,ELEM0319!11:30009,2,FALSE)</f>
        <v>0.49</v>
      </c>
      <c r="S77" s="839"/>
      <c r="V77" s="326"/>
      <c r="W77" s="326"/>
      <c r="X77" s="327"/>
      <c r="Y77" s="328"/>
    </row>
    <row r="78" spans="1:28" s="840" customFormat="1" ht="42.75" customHeight="1">
      <c r="A78" s="1646"/>
      <c r="B78" s="1649"/>
      <c r="C78" s="870" t="s">
        <v>23652</v>
      </c>
      <c r="D78" s="851" t="s">
        <v>26635</v>
      </c>
      <c r="E78" s="1644" t="s">
        <v>31785</v>
      </c>
      <c r="F78" s="1644"/>
      <c r="G78" s="1644"/>
      <c r="H78" s="1644"/>
      <c r="I78" s="1147" t="s">
        <v>2</v>
      </c>
      <c r="J78" s="852">
        <v>1</v>
      </c>
      <c r="K78" s="853">
        <v>0</v>
      </c>
      <c r="L78" s="854">
        <f t="shared" si="23"/>
        <v>0.73</v>
      </c>
      <c r="M78" s="871">
        <f t="shared" si="24"/>
        <v>0.73</v>
      </c>
      <c r="N78" s="1653"/>
      <c r="O78" s="1656"/>
      <c r="Q78" s="855">
        <f t="shared" si="22"/>
        <v>1</v>
      </c>
      <c r="R78" s="839">
        <f>VLOOKUP(D78,ELEM0319!12:30010,2,FALSE)</f>
        <v>0.73</v>
      </c>
      <c r="S78" s="839"/>
      <c r="V78" s="326"/>
      <c r="W78" s="326"/>
      <c r="X78" s="327"/>
      <c r="Y78" s="328"/>
    </row>
    <row r="79" spans="1:28" s="840" customFormat="1" ht="42.75" customHeight="1">
      <c r="A79" s="1646"/>
      <c r="B79" s="1649"/>
      <c r="C79" s="870" t="s">
        <v>23653</v>
      </c>
      <c r="D79" s="851" t="s">
        <v>26637</v>
      </c>
      <c r="E79" s="1644" t="s">
        <v>31786</v>
      </c>
      <c r="F79" s="1644"/>
      <c r="G79" s="1644"/>
      <c r="H79" s="1644"/>
      <c r="I79" s="1147" t="s">
        <v>2</v>
      </c>
      <c r="J79" s="852">
        <v>2</v>
      </c>
      <c r="K79" s="853">
        <v>0</v>
      </c>
      <c r="L79" s="854">
        <f t="shared" si="23"/>
        <v>0.46</v>
      </c>
      <c r="M79" s="871">
        <f t="shared" si="24"/>
        <v>0.92</v>
      </c>
      <c r="N79" s="1653"/>
      <c r="O79" s="1656"/>
      <c r="Q79" s="855">
        <f t="shared" si="22"/>
        <v>2</v>
      </c>
      <c r="R79" s="839">
        <f>VLOOKUP(D79,ELEM0319!13:30011,2,FALSE)</f>
        <v>0.46</v>
      </c>
      <c r="S79" s="839"/>
      <c r="V79" s="326"/>
      <c r="W79" s="326"/>
      <c r="X79" s="327"/>
      <c r="Y79" s="328"/>
    </row>
    <row r="80" spans="1:28" s="840" customFormat="1" ht="45.75" customHeight="1">
      <c r="A80" s="1646"/>
      <c r="B80" s="1649"/>
      <c r="C80" s="870" t="s">
        <v>23691</v>
      </c>
      <c r="D80" s="851" t="s">
        <v>26638</v>
      </c>
      <c r="E80" s="1644" t="s">
        <v>31787</v>
      </c>
      <c r="F80" s="1644"/>
      <c r="G80" s="1644"/>
      <c r="H80" s="1644"/>
      <c r="I80" s="1147" t="s">
        <v>2</v>
      </c>
      <c r="J80" s="852">
        <v>1</v>
      </c>
      <c r="K80" s="853">
        <v>0</v>
      </c>
      <c r="L80" s="854">
        <f t="shared" si="23"/>
        <v>1.1299999999999999</v>
      </c>
      <c r="M80" s="871">
        <f t="shared" si="24"/>
        <v>1.1299999999999999</v>
      </c>
      <c r="N80" s="1653"/>
      <c r="O80" s="1656"/>
      <c r="Q80" s="855">
        <f t="shared" si="22"/>
        <v>1</v>
      </c>
      <c r="R80" s="839">
        <f>VLOOKUP(D80,ELEM0319!14:30012,2,FALSE)</f>
        <v>1.1299999999999999</v>
      </c>
      <c r="S80" s="839"/>
      <c r="V80" s="326"/>
      <c r="W80" s="326"/>
      <c r="X80" s="327"/>
      <c r="Y80" s="328"/>
    </row>
    <row r="81" spans="1:25" s="840" customFormat="1" ht="58.5" customHeight="1">
      <c r="A81" s="1646"/>
      <c r="B81" s="1649"/>
      <c r="C81" s="870" t="s">
        <v>23654</v>
      </c>
      <c r="D81" s="851" t="s">
        <v>26671</v>
      </c>
      <c r="E81" s="1644" t="s">
        <v>31788</v>
      </c>
      <c r="F81" s="1644"/>
      <c r="G81" s="1644"/>
      <c r="H81" s="1644"/>
      <c r="I81" s="1147" t="s">
        <v>2</v>
      </c>
      <c r="J81" s="852">
        <v>1</v>
      </c>
      <c r="K81" s="853">
        <v>0</v>
      </c>
      <c r="L81" s="854">
        <f t="shared" si="23"/>
        <v>3.48</v>
      </c>
      <c r="M81" s="871">
        <f t="shared" si="24"/>
        <v>3.48</v>
      </c>
      <c r="N81" s="1653"/>
      <c r="O81" s="1656"/>
      <c r="Q81" s="855">
        <f t="shared" si="22"/>
        <v>1</v>
      </c>
      <c r="R81" s="839">
        <f>VLOOKUP(D81,ELEM0319!15:30013,2,FALSE)</f>
        <v>3.48</v>
      </c>
      <c r="S81" s="839"/>
      <c r="V81" s="326"/>
      <c r="W81" s="326"/>
      <c r="X81" s="327"/>
      <c r="Y81" s="328"/>
    </row>
    <row r="82" spans="1:25" s="840" customFormat="1" ht="48.75" customHeight="1">
      <c r="A82" s="1646"/>
      <c r="B82" s="1649"/>
      <c r="C82" s="870" t="s">
        <v>24094</v>
      </c>
      <c r="D82" s="851" t="s">
        <v>26678</v>
      </c>
      <c r="E82" s="1644" t="s">
        <v>31789</v>
      </c>
      <c r="F82" s="1644"/>
      <c r="G82" s="1644"/>
      <c r="H82" s="1644"/>
      <c r="I82" s="1147" t="s">
        <v>2</v>
      </c>
      <c r="J82" s="852">
        <v>1</v>
      </c>
      <c r="K82" s="853">
        <v>0</v>
      </c>
      <c r="L82" s="854">
        <f t="shared" si="23"/>
        <v>2.74</v>
      </c>
      <c r="M82" s="871">
        <f>ROUNDDOWN(L82*Q82,2)</f>
        <v>2.74</v>
      </c>
      <c r="N82" s="1653"/>
      <c r="O82" s="1656"/>
      <c r="Q82" s="855">
        <f t="shared" si="22"/>
        <v>1</v>
      </c>
      <c r="R82" s="839">
        <f>VLOOKUP(D82,ELEM0319!16:30014,2,FALSE)</f>
        <v>2.74</v>
      </c>
      <c r="S82" s="839"/>
      <c r="V82" s="326"/>
      <c r="W82" s="326"/>
      <c r="X82" s="327"/>
      <c r="Y82" s="328"/>
    </row>
    <row r="83" spans="1:25" s="840" customFormat="1" ht="60" customHeight="1">
      <c r="A83" s="1646"/>
      <c r="B83" s="1649"/>
      <c r="C83" s="870" t="s">
        <v>24096</v>
      </c>
      <c r="D83" s="851" t="s">
        <v>27460</v>
      </c>
      <c r="E83" s="1644" t="s">
        <v>31790</v>
      </c>
      <c r="F83" s="1644"/>
      <c r="G83" s="1644"/>
      <c r="H83" s="1644"/>
      <c r="I83" s="1147" t="s">
        <v>2</v>
      </c>
      <c r="J83" s="852">
        <v>1</v>
      </c>
      <c r="K83" s="853">
        <v>0</v>
      </c>
      <c r="L83" s="854">
        <f t="shared" si="23"/>
        <v>4.93</v>
      </c>
      <c r="M83" s="871">
        <f t="shared" si="24"/>
        <v>4.93</v>
      </c>
      <c r="N83" s="1653"/>
      <c r="O83" s="1656"/>
      <c r="Q83" s="855">
        <f t="shared" si="22"/>
        <v>1</v>
      </c>
      <c r="R83" s="839">
        <f>VLOOKUP(D83,ELEM0319!17:30015,2,FALSE)</f>
        <v>4.93</v>
      </c>
      <c r="S83" s="839"/>
      <c r="V83" s="326"/>
      <c r="W83" s="326"/>
      <c r="X83" s="327"/>
      <c r="Y83" s="328"/>
    </row>
    <row r="84" spans="1:25" s="840" customFormat="1" ht="84.75" customHeight="1">
      <c r="A84" s="1646"/>
      <c r="B84" s="1649"/>
      <c r="C84" s="870" t="s">
        <v>24098</v>
      </c>
      <c r="D84" s="851" t="s">
        <v>30704</v>
      </c>
      <c r="E84" s="1644" t="s">
        <v>31791</v>
      </c>
      <c r="F84" s="1644"/>
      <c r="G84" s="1644"/>
      <c r="H84" s="1644"/>
      <c r="I84" s="1147" t="s">
        <v>23708</v>
      </c>
      <c r="J84" s="852">
        <v>4.5</v>
      </c>
      <c r="K84" s="853">
        <v>3</v>
      </c>
      <c r="L84" s="854">
        <f t="shared" si="23"/>
        <v>17.3</v>
      </c>
      <c r="M84" s="871">
        <f>ROUND(L84*Q84,2)</f>
        <v>80.19</v>
      </c>
      <c r="N84" s="1653"/>
      <c r="O84" s="1656"/>
      <c r="Q84" s="855">
        <f t="shared" si="22"/>
        <v>4.6349999999999998</v>
      </c>
      <c r="R84" s="839">
        <f>VLOOKUP(D84,ELEM0319!18:30016,2,FALSE)</f>
        <v>17.3</v>
      </c>
      <c r="S84" s="839"/>
      <c r="V84" s="326"/>
      <c r="W84" s="326"/>
      <c r="X84" s="327"/>
      <c r="Y84" s="328"/>
    </row>
    <row r="85" spans="1:25" s="840" customFormat="1" ht="85.5" customHeight="1">
      <c r="A85" s="1646"/>
      <c r="B85" s="1649"/>
      <c r="C85" s="870" t="s">
        <v>24100</v>
      </c>
      <c r="D85" s="851" t="s">
        <v>30724</v>
      </c>
      <c r="E85" s="1644" t="s">
        <v>31792</v>
      </c>
      <c r="F85" s="1644"/>
      <c r="G85" s="1644"/>
      <c r="H85" s="1644"/>
      <c r="I85" s="1147" t="s">
        <v>23708</v>
      </c>
      <c r="J85" s="852">
        <v>4</v>
      </c>
      <c r="K85" s="853">
        <v>3</v>
      </c>
      <c r="L85" s="854">
        <f t="shared" si="23"/>
        <v>17.3</v>
      </c>
      <c r="M85" s="871">
        <f>ROUNDDOWN(L85*Q85,2)</f>
        <v>71.27</v>
      </c>
      <c r="N85" s="1653"/>
      <c r="O85" s="1656"/>
      <c r="Q85" s="855">
        <f t="shared" si="22"/>
        <v>4.12</v>
      </c>
      <c r="R85" s="839">
        <f>VLOOKUP(D85,ELEM0319!19:30017,2,FALSE)</f>
        <v>17.3</v>
      </c>
      <c r="S85" s="839"/>
      <c r="V85" s="326"/>
      <c r="W85" s="326"/>
      <c r="X85" s="327"/>
      <c r="Y85" s="328"/>
    </row>
    <row r="86" spans="1:25" s="840" customFormat="1" ht="86.25" customHeight="1">
      <c r="A86" s="1646"/>
      <c r="B86" s="1649"/>
      <c r="C86" s="870" t="s">
        <v>24101</v>
      </c>
      <c r="D86" s="851" t="s">
        <v>23938</v>
      </c>
      <c r="E86" s="1644" t="s">
        <v>24103</v>
      </c>
      <c r="F86" s="1644"/>
      <c r="G86" s="1644"/>
      <c r="H86" s="1644"/>
      <c r="I86" s="1147" t="s">
        <v>23708</v>
      </c>
      <c r="J86" s="852">
        <v>4.5</v>
      </c>
      <c r="K86" s="853">
        <v>3</v>
      </c>
      <c r="L86" s="854">
        <f t="shared" si="23"/>
        <v>12.54</v>
      </c>
      <c r="M86" s="871">
        <f t="shared" si="24"/>
        <v>58.12</v>
      </c>
      <c r="N86" s="1653"/>
      <c r="O86" s="1656"/>
      <c r="Q86" s="855">
        <f t="shared" si="22"/>
        <v>4.6349999999999998</v>
      </c>
      <c r="R86" s="839">
        <f>VLOOKUP(D86,ELEM0319!20:30018,2,FALSE)</f>
        <v>12.54</v>
      </c>
      <c r="S86" s="839"/>
      <c r="V86" s="326"/>
      <c r="W86" s="326"/>
      <c r="X86" s="327"/>
      <c r="Y86" s="328"/>
    </row>
    <row r="87" spans="1:25" s="840" customFormat="1" ht="37.5" customHeight="1" thickBot="1">
      <c r="A87" s="1646"/>
      <c r="B87" s="1649"/>
      <c r="C87" s="850"/>
      <c r="D87" s="851"/>
      <c r="E87" s="856"/>
      <c r="F87" s="856"/>
      <c r="G87" s="856"/>
      <c r="H87" s="856"/>
      <c r="I87" s="1147"/>
      <c r="J87" s="852"/>
      <c r="K87" s="853"/>
      <c r="L87" s="857" t="s">
        <v>24108</v>
      </c>
      <c r="M87" s="858">
        <f>ROUNDDOWN(SUM(M68:M86),2)</f>
        <v>301.86</v>
      </c>
      <c r="N87" s="1653"/>
      <c r="O87" s="1656"/>
      <c r="Q87" s="855">
        <f t="shared" si="22"/>
        <v>0</v>
      </c>
      <c r="R87" s="839" t="e">
        <f>VLOOKUP(D87,ELEM0319!21:30019,2,FALSE)</f>
        <v>#N/A</v>
      </c>
      <c r="S87" s="839"/>
    </row>
    <row r="88" spans="1:25" s="840" customFormat="1" ht="30" customHeight="1" thickBot="1">
      <c r="A88" s="1671" t="s">
        <v>32192</v>
      </c>
      <c r="B88" s="1672"/>
      <c r="C88" s="1672"/>
      <c r="D88" s="1672"/>
      <c r="E88" s="1672"/>
      <c r="F88" s="1672"/>
      <c r="G88" s="1672"/>
      <c r="H88" s="1672"/>
      <c r="I88" s="1672"/>
      <c r="J88" s="1672"/>
      <c r="K88" s="1672"/>
      <c r="L88" s="1672"/>
      <c r="M88" s="1672"/>
      <c r="N88" s="1672"/>
      <c r="O88" s="1673"/>
      <c r="Q88" s="855"/>
      <c r="R88" s="839" t="e">
        <f>VLOOKUP(D88,ELEM0319!24:30022,2,FALSE)</f>
        <v>#N/A</v>
      </c>
      <c r="S88" s="839"/>
    </row>
    <row r="89" spans="1:25" s="840" customFormat="1" ht="70.5" customHeight="1">
      <c r="A89" s="1693" t="str">
        <f>'MEMÓRIA DE CÁLCULO'!A560</f>
        <v>14.4.7</v>
      </c>
      <c r="B89" s="1695" t="s">
        <v>32193</v>
      </c>
      <c r="C89" s="1698" t="s">
        <v>32072</v>
      </c>
      <c r="D89" s="1699"/>
      <c r="E89" s="1699"/>
      <c r="F89" s="1699"/>
      <c r="G89" s="1699"/>
      <c r="H89" s="1699"/>
      <c r="I89" s="1699"/>
      <c r="J89" s="1699"/>
      <c r="K89" s="1699"/>
      <c r="L89" s="1699"/>
      <c r="M89" s="1700"/>
      <c r="N89" s="1701" t="s">
        <v>24074</v>
      </c>
      <c r="O89" s="1702">
        <f>M96</f>
        <v>81.62</v>
      </c>
      <c r="Q89" s="855">
        <f t="shared" si="22"/>
        <v>0</v>
      </c>
      <c r="R89" s="839" t="e">
        <f>VLOOKUP(D89,ELEM0319!25:30023,2,FALSE)</f>
        <v>#N/A</v>
      </c>
      <c r="S89" s="839"/>
    </row>
    <row r="90" spans="1:25" s="840" customFormat="1" ht="37.5" customHeight="1">
      <c r="A90" s="1693"/>
      <c r="B90" s="1696"/>
      <c r="C90" s="868" t="s">
        <v>0</v>
      </c>
      <c r="D90" s="1146" t="s">
        <v>24077</v>
      </c>
      <c r="E90" s="1658" t="s">
        <v>24078</v>
      </c>
      <c r="F90" s="1658"/>
      <c r="G90" s="1658"/>
      <c r="H90" s="1658"/>
      <c r="I90" s="1146" t="s">
        <v>2</v>
      </c>
      <c r="J90" s="1146" t="s">
        <v>3</v>
      </c>
      <c r="K90" s="1146" t="s">
        <v>161</v>
      </c>
      <c r="L90" s="1146" t="s">
        <v>24079</v>
      </c>
      <c r="M90" s="869" t="s">
        <v>264</v>
      </c>
      <c r="N90" s="1701"/>
      <c r="O90" s="1703"/>
      <c r="Q90" s="855" t="e">
        <f t="shared" si="22"/>
        <v>#VALUE!</v>
      </c>
      <c r="R90" s="839" t="e">
        <f>VLOOKUP(D90,ELEM0319!26:30024,2,FALSE)</f>
        <v>#N/A</v>
      </c>
      <c r="S90" s="839"/>
    </row>
    <row r="91" spans="1:25" s="840" customFormat="1" ht="60" customHeight="1">
      <c r="A91" s="1693"/>
      <c r="B91" s="1696"/>
      <c r="C91" s="1078" t="s">
        <v>32055</v>
      </c>
      <c r="D91" s="851" t="s">
        <v>25386</v>
      </c>
      <c r="E91" s="1644" t="s">
        <v>31777</v>
      </c>
      <c r="F91" s="1644"/>
      <c r="G91" s="1644"/>
      <c r="H91" s="1644"/>
      <c r="I91" s="1147" t="s">
        <v>2</v>
      </c>
      <c r="J91" s="852">
        <v>3.5000000000000003E-2</v>
      </c>
      <c r="K91" s="853">
        <v>0</v>
      </c>
      <c r="L91" s="854">
        <f t="shared" ref="L91:L94" si="25">R91</f>
        <v>8.56</v>
      </c>
      <c r="M91" s="871">
        <f>ROUNDDOWN(L91*Q91,2)</f>
        <v>0.28999999999999998</v>
      </c>
      <c r="N91" s="1701"/>
      <c r="O91" s="1703"/>
      <c r="Q91" s="855">
        <f t="shared" si="22"/>
        <v>3.5000000000000003E-2</v>
      </c>
      <c r="R91" s="839">
        <f>VLOOKUP(D91,ELEM0319!27:30025,2,FALSE)</f>
        <v>8.56</v>
      </c>
      <c r="S91" s="839"/>
    </row>
    <row r="92" spans="1:25" s="840" customFormat="1" ht="126" customHeight="1">
      <c r="A92" s="1693"/>
      <c r="B92" s="1696"/>
      <c r="C92" s="1078" t="s">
        <v>32014</v>
      </c>
      <c r="D92" s="851" t="s">
        <v>32053</v>
      </c>
      <c r="E92" s="1644" t="s">
        <v>32054</v>
      </c>
      <c r="F92" s="1644"/>
      <c r="G92" s="1644"/>
      <c r="H92" s="1644"/>
      <c r="I92" s="1147" t="s">
        <v>268</v>
      </c>
      <c r="J92" s="852">
        <v>1.5</v>
      </c>
      <c r="K92" s="853">
        <v>0</v>
      </c>
      <c r="L92" s="854">
        <f t="shared" si="25"/>
        <v>7.95</v>
      </c>
      <c r="M92" s="871">
        <f>ROUND(L92*Q92,2)</f>
        <v>11.93</v>
      </c>
      <c r="N92" s="1701"/>
      <c r="O92" s="1703"/>
      <c r="Q92" s="855">
        <f>J92*(1+K92/100)</f>
        <v>1.5</v>
      </c>
      <c r="R92" s="1080">
        <v>7.95</v>
      </c>
      <c r="S92" s="1081" t="s">
        <v>23748</v>
      </c>
      <c r="W92" s="1116" t="s">
        <v>32050</v>
      </c>
    </row>
    <row r="93" spans="1:25" s="840" customFormat="1" ht="143.25" customHeight="1">
      <c r="A93" s="1693"/>
      <c r="B93" s="1696"/>
      <c r="C93" s="1078" t="s">
        <v>32052</v>
      </c>
      <c r="D93" s="851" t="s">
        <v>32051</v>
      </c>
      <c r="E93" s="1644" t="s">
        <v>32176</v>
      </c>
      <c r="F93" s="1644"/>
      <c r="G93" s="1644"/>
      <c r="H93" s="1644"/>
      <c r="I93" s="1147" t="s">
        <v>2</v>
      </c>
      <c r="J93" s="852">
        <v>1</v>
      </c>
      <c r="K93" s="853">
        <v>0</v>
      </c>
      <c r="L93" s="854">
        <f t="shared" ref="L93" si="26">R93</f>
        <v>7.93</v>
      </c>
      <c r="M93" s="871">
        <f>ROUND(L93*Q93,2)</f>
        <v>7.93</v>
      </c>
      <c r="N93" s="1701"/>
      <c r="O93" s="1703"/>
      <c r="Q93" s="855">
        <f>J93*(1+K93/100)</f>
        <v>1</v>
      </c>
      <c r="R93" s="1080">
        <v>7.93</v>
      </c>
      <c r="S93" s="1081"/>
      <c r="W93" s="1116"/>
    </row>
    <row r="94" spans="1:25" s="840" customFormat="1" ht="85.5" customHeight="1">
      <c r="A94" s="1693"/>
      <c r="B94" s="1696"/>
      <c r="C94" s="1078" t="s">
        <v>32056</v>
      </c>
      <c r="D94" s="851" t="s">
        <v>30724</v>
      </c>
      <c r="E94" s="1644" t="s">
        <v>31792</v>
      </c>
      <c r="F94" s="1644"/>
      <c r="G94" s="1644"/>
      <c r="H94" s="1644"/>
      <c r="I94" s="1147" t="s">
        <v>23708</v>
      </c>
      <c r="J94" s="1165">
        <v>2</v>
      </c>
      <c r="K94" s="853">
        <v>3</v>
      </c>
      <c r="L94" s="854">
        <f t="shared" si="25"/>
        <v>17.3</v>
      </c>
      <c r="M94" s="871">
        <f t="shared" ref="M94" si="27">ROUND(L94*Q94,2)</f>
        <v>35.64</v>
      </c>
      <c r="N94" s="1701"/>
      <c r="O94" s="1703"/>
      <c r="Q94" s="855">
        <f t="shared" si="22"/>
        <v>2.06</v>
      </c>
      <c r="R94" s="839">
        <f>VLOOKUP(D94,ELEM0319!30:30028,2,FALSE)</f>
        <v>17.3</v>
      </c>
      <c r="S94" s="839"/>
      <c r="U94" s="1079" t="s">
        <v>32015</v>
      </c>
    </row>
    <row r="95" spans="1:25" s="840" customFormat="1" ht="85.5" customHeight="1" thickBot="1">
      <c r="A95" s="1693"/>
      <c r="B95" s="1696"/>
      <c r="C95" s="1078" t="s">
        <v>32057</v>
      </c>
      <c r="D95" s="851" t="s">
        <v>23938</v>
      </c>
      <c r="E95" s="1644" t="s">
        <v>24103</v>
      </c>
      <c r="F95" s="1644"/>
      <c r="G95" s="1644"/>
      <c r="H95" s="1644"/>
      <c r="I95" s="1147" t="s">
        <v>23708</v>
      </c>
      <c r="J95" s="1165">
        <v>2</v>
      </c>
      <c r="K95" s="853">
        <v>3</v>
      </c>
      <c r="L95" s="854">
        <f>R95</f>
        <v>12.54</v>
      </c>
      <c r="M95" s="871">
        <f>ROUND(L95*Q95,2)</f>
        <v>25.83</v>
      </c>
      <c r="N95" s="1701"/>
      <c r="O95" s="1703"/>
      <c r="Q95" s="855">
        <f>J95*(1+K95/100)</f>
        <v>2.06</v>
      </c>
      <c r="R95" s="839">
        <f>VLOOKUP(D95,ELEM0319!31:30029,2,FALSE)</f>
        <v>12.54</v>
      </c>
      <c r="S95" s="839"/>
    </row>
    <row r="96" spans="1:25" s="840" customFormat="1" ht="37.5" customHeight="1" thickBot="1">
      <c r="A96" s="1694"/>
      <c r="B96" s="1697"/>
      <c r="C96" s="1166"/>
      <c r="D96" s="1167"/>
      <c r="E96" s="1168"/>
      <c r="F96" s="1168"/>
      <c r="G96" s="1168"/>
      <c r="H96" s="1168"/>
      <c r="I96" s="1168"/>
      <c r="J96" s="1169"/>
      <c r="K96" s="1170"/>
      <c r="L96" s="873" t="s">
        <v>24108</v>
      </c>
      <c r="M96" s="874">
        <f>ROUNDDOWN(SUM(M91:M95),2)</f>
        <v>81.62</v>
      </c>
      <c r="N96" s="1661"/>
      <c r="O96" s="1704"/>
      <c r="Q96" s="855">
        <f t="shared" si="22"/>
        <v>0</v>
      </c>
      <c r="R96" s="839" t="e">
        <f>VLOOKUP(D96,ELEM0319!32:30030,2,FALSE)</f>
        <v>#N/A</v>
      </c>
      <c r="S96" s="839"/>
      <c r="V96" s="840">
        <f>M96*0.700000584</f>
        <v>57.134047666080001</v>
      </c>
    </row>
    <row r="97" spans="1:16383" s="840" customFormat="1" ht="27" customHeight="1">
      <c r="A97" s="866"/>
      <c r="B97" s="860"/>
      <c r="C97" s="860"/>
      <c r="D97" s="860"/>
      <c r="E97" s="860"/>
      <c r="F97" s="860"/>
      <c r="G97" s="860"/>
      <c r="H97" s="860"/>
      <c r="I97" s="860"/>
      <c r="J97" s="860"/>
      <c r="K97" s="860"/>
      <c r="L97" s="857"/>
      <c r="M97" s="858"/>
      <c r="N97" s="866"/>
      <c r="O97" s="866"/>
      <c r="Q97" s="839"/>
      <c r="R97" s="839"/>
      <c r="S97" s="839"/>
    </row>
    <row r="98" spans="1:16383" s="840" customFormat="1" ht="27" customHeight="1">
      <c r="A98" s="866"/>
      <c r="B98" s="860"/>
      <c r="C98" s="860"/>
      <c r="D98" s="860"/>
      <c r="E98" s="860"/>
      <c r="F98" s="860"/>
      <c r="G98" s="860"/>
      <c r="H98" s="860"/>
      <c r="I98" s="860"/>
      <c r="J98" s="860"/>
      <c r="K98" s="860"/>
      <c r="L98" s="857"/>
      <c r="M98" s="858"/>
      <c r="N98" s="866"/>
      <c r="O98" s="866"/>
      <c r="Q98" s="839"/>
      <c r="R98" s="839"/>
      <c r="S98" s="839"/>
    </row>
    <row r="99" spans="1:16383" s="840" customFormat="1" ht="27" customHeight="1">
      <c r="A99" s="866"/>
      <c r="B99" s="860"/>
      <c r="C99" s="860"/>
      <c r="D99" s="860"/>
      <c r="E99" s="860"/>
      <c r="F99" s="860"/>
      <c r="G99" s="860"/>
      <c r="H99" s="860"/>
      <c r="I99" s="860"/>
      <c r="J99" s="860"/>
      <c r="K99" s="860"/>
      <c r="L99" s="857"/>
      <c r="M99" s="858"/>
      <c r="N99" s="866"/>
      <c r="O99" s="866"/>
      <c r="Q99" s="839"/>
      <c r="R99" s="839"/>
      <c r="S99" s="839"/>
    </row>
    <row r="100" spans="1:16383" s="836" customFormat="1" ht="37.5" hidden="1" customHeight="1">
      <c r="A100" s="1680"/>
      <c r="B100" s="1683"/>
      <c r="C100" s="1685"/>
      <c r="D100" s="1686"/>
      <c r="E100" s="1686"/>
      <c r="F100" s="1686"/>
      <c r="G100" s="1686"/>
      <c r="H100" s="1686"/>
      <c r="I100" s="1686"/>
      <c r="J100" s="1686"/>
      <c r="K100" s="1686"/>
      <c r="L100" s="1686"/>
      <c r="M100" s="1686"/>
      <c r="N100" s="1687"/>
      <c r="O100" s="1689"/>
      <c r="P100" s="1692"/>
      <c r="Q100" s="1705"/>
      <c r="R100" s="1706"/>
      <c r="S100" s="1706"/>
      <c r="T100" s="1706"/>
      <c r="U100" s="1706"/>
      <c r="V100" s="1706"/>
      <c r="W100" s="1706"/>
      <c r="X100" s="1706"/>
      <c r="Y100" s="1706"/>
      <c r="Z100" s="1706"/>
      <c r="AA100" s="1706"/>
      <c r="AB100" s="1706"/>
      <c r="AC100" s="1707"/>
      <c r="AD100" s="1708"/>
      <c r="AE100" s="1709"/>
      <c r="AF100" s="1692"/>
      <c r="AG100" s="1705"/>
      <c r="AH100" s="1706"/>
      <c r="AI100" s="1706"/>
      <c r="AJ100" s="1706"/>
      <c r="AK100" s="1706"/>
      <c r="AL100" s="1706"/>
      <c r="AM100" s="1706"/>
      <c r="AN100" s="1706"/>
      <c r="AO100" s="1706"/>
      <c r="AP100" s="1706"/>
      <c r="AQ100" s="1706"/>
      <c r="AR100" s="1706"/>
      <c r="AS100" s="1707"/>
      <c r="AT100" s="1708"/>
      <c r="AU100" s="1709"/>
      <c r="AV100" s="1692"/>
      <c r="AW100" s="1705"/>
      <c r="AX100" s="1706"/>
      <c r="AY100" s="1706"/>
      <c r="AZ100" s="1706"/>
      <c r="BA100" s="1706"/>
      <c r="BB100" s="1706"/>
      <c r="BC100" s="1706"/>
      <c r="BD100" s="1706"/>
      <c r="BE100" s="1706"/>
      <c r="BF100" s="1706"/>
      <c r="BG100" s="1706"/>
      <c r="BH100" s="1706"/>
      <c r="BI100" s="1707"/>
      <c r="BJ100" s="1708"/>
      <c r="BK100" s="1709"/>
      <c r="BL100" s="1692"/>
      <c r="BM100" s="1705"/>
      <c r="BN100" s="1706"/>
      <c r="BO100" s="1706"/>
      <c r="BP100" s="1706"/>
      <c r="BQ100" s="1706"/>
      <c r="BR100" s="1706"/>
      <c r="BS100" s="1706"/>
      <c r="BT100" s="1706"/>
      <c r="BU100" s="1706"/>
      <c r="BV100" s="1706"/>
      <c r="BW100" s="1706"/>
      <c r="BX100" s="1706"/>
      <c r="BY100" s="1707"/>
      <c r="BZ100" s="1708"/>
      <c r="CA100" s="1709"/>
      <c r="CB100" s="1692"/>
      <c r="CC100" s="1705"/>
      <c r="CD100" s="1706"/>
      <c r="CE100" s="1706"/>
      <c r="CF100" s="1706"/>
      <c r="CG100" s="1706"/>
      <c r="CH100" s="1706"/>
      <c r="CI100" s="1706"/>
      <c r="CJ100" s="1706"/>
      <c r="CK100" s="1706"/>
      <c r="CL100" s="1706"/>
      <c r="CM100" s="1706"/>
      <c r="CN100" s="1706"/>
      <c r="CO100" s="1707"/>
      <c r="CP100" s="1708"/>
      <c r="CQ100" s="1709"/>
      <c r="CR100" s="1692"/>
      <c r="CS100" s="1705"/>
      <c r="CT100" s="1706"/>
      <c r="CU100" s="1706"/>
      <c r="CV100" s="1706"/>
      <c r="CW100" s="1706"/>
      <c r="CX100" s="1706"/>
      <c r="CY100" s="1706"/>
      <c r="CZ100" s="1706"/>
      <c r="DA100" s="1706"/>
      <c r="DB100" s="1706"/>
      <c r="DC100" s="1706"/>
      <c r="DD100" s="1706"/>
      <c r="DE100" s="1707"/>
      <c r="DF100" s="1708"/>
      <c r="DG100" s="1709"/>
      <c r="DH100" s="1692"/>
      <c r="DI100" s="1705"/>
      <c r="DJ100" s="1706"/>
      <c r="DK100" s="1706"/>
      <c r="DL100" s="1706"/>
      <c r="DM100" s="1706"/>
      <c r="DN100" s="1706"/>
      <c r="DO100" s="1706"/>
      <c r="DP100" s="1706"/>
      <c r="DQ100" s="1706"/>
      <c r="DR100" s="1706"/>
      <c r="DS100" s="1706"/>
      <c r="DT100" s="1706"/>
      <c r="DU100" s="1707"/>
      <c r="DV100" s="1708"/>
      <c r="DW100" s="1709"/>
      <c r="DX100" s="1692"/>
      <c r="DY100" s="1705"/>
      <c r="DZ100" s="1706"/>
      <c r="EA100" s="1706"/>
      <c r="EB100" s="1706"/>
      <c r="EC100" s="1706"/>
      <c r="ED100" s="1706"/>
      <c r="EE100" s="1706"/>
      <c r="EF100" s="1706"/>
      <c r="EG100" s="1706"/>
      <c r="EH100" s="1706"/>
      <c r="EI100" s="1706"/>
      <c r="EJ100" s="1706"/>
      <c r="EK100" s="1707"/>
      <c r="EL100" s="1708"/>
      <c r="EM100" s="1709"/>
      <c r="EN100" s="1692"/>
      <c r="EO100" s="1705"/>
      <c r="EP100" s="1706"/>
      <c r="EQ100" s="1706"/>
      <c r="ER100" s="1706"/>
      <c r="ES100" s="1706"/>
      <c r="ET100" s="1706"/>
      <c r="EU100" s="1706"/>
      <c r="EV100" s="1706"/>
      <c r="EW100" s="1706"/>
      <c r="EX100" s="1706"/>
      <c r="EY100" s="1706"/>
      <c r="EZ100" s="1706"/>
      <c r="FA100" s="1707"/>
      <c r="FB100" s="1708"/>
      <c r="FC100" s="1709"/>
      <c r="FD100" s="1692"/>
      <c r="FE100" s="1705"/>
      <c r="FF100" s="1706"/>
      <c r="FG100" s="1706"/>
      <c r="FH100" s="1706"/>
      <c r="FI100" s="1706"/>
      <c r="FJ100" s="1706"/>
      <c r="FK100" s="1706"/>
      <c r="FL100" s="1706"/>
      <c r="FM100" s="1706"/>
      <c r="FN100" s="1706"/>
      <c r="FO100" s="1706"/>
      <c r="FP100" s="1706"/>
      <c r="FQ100" s="1707"/>
      <c r="FR100" s="1708"/>
      <c r="FS100" s="1709"/>
      <c r="FT100" s="1692"/>
      <c r="FU100" s="1705"/>
      <c r="FV100" s="1706"/>
      <c r="FW100" s="1706"/>
      <c r="FX100" s="1706"/>
      <c r="FY100" s="1706"/>
      <c r="FZ100" s="1706"/>
      <c r="GA100" s="1706"/>
      <c r="GB100" s="1706"/>
      <c r="GC100" s="1706"/>
      <c r="GD100" s="1706"/>
      <c r="GE100" s="1706"/>
      <c r="GF100" s="1706"/>
      <c r="GG100" s="1707"/>
      <c r="GH100" s="1708"/>
      <c r="GI100" s="1709"/>
      <c r="GJ100" s="1692"/>
      <c r="GK100" s="1705"/>
      <c r="GL100" s="1706"/>
      <c r="GM100" s="1706"/>
      <c r="GN100" s="1706"/>
      <c r="GO100" s="1706"/>
      <c r="GP100" s="1706"/>
      <c r="GQ100" s="1706"/>
      <c r="GR100" s="1706"/>
      <c r="GS100" s="1706"/>
      <c r="GT100" s="1706"/>
      <c r="GU100" s="1706"/>
      <c r="GV100" s="1706"/>
      <c r="GW100" s="1707"/>
      <c r="GX100" s="1708"/>
      <c r="GY100" s="1709"/>
      <c r="GZ100" s="1692"/>
      <c r="HA100" s="1705"/>
      <c r="HB100" s="1706"/>
      <c r="HC100" s="1706"/>
      <c r="HD100" s="1706"/>
      <c r="HE100" s="1706"/>
      <c r="HF100" s="1706"/>
      <c r="HG100" s="1706"/>
      <c r="HH100" s="1706"/>
      <c r="HI100" s="1706"/>
      <c r="HJ100" s="1706"/>
      <c r="HK100" s="1706"/>
      <c r="HL100" s="1706"/>
      <c r="HM100" s="1707"/>
      <c r="HN100" s="1708"/>
      <c r="HO100" s="1709"/>
      <c r="HP100" s="1692"/>
      <c r="HQ100" s="1705"/>
      <c r="HR100" s="1706"/>
      <c r="HS100" s="1706"/>
      <c r="HT100" s="1706"/>
      <c r="HU100" s="1706"/>
      <c r="HV100" s="1706"/>
      <c r="HW100" s="1706"/>
      <c r="HX100" s="1706"/>
      <c r="HY100" s="1706"/>
      <c r="HZ100" s="1706"/>
      <c r="IA100" s="1706"/>
      <c r="IB100" s="1706"/>
      <c r="IC100" s="1707"/>
      <c r="ID100" s="1708"/>
      <c r="IE100" s="1709"/>
      <c r="IF100" s="1692"/>
      <c r="IG100" s="1705"/>
      <c r="IH100" s="1706"/>
      <c r="II100" s="1706"/>
      <c r="IJ100" s="1706"/>
      <c r="IK100" s="1706"/>
      <c r="IL100" s="1706"/>
      <c r="IM100" s="1706"/>
      <c r="IN100" s="1706"/>
      <c r="IO100" s="1706"/>
      <c r="IP100" s="1706"/>
      <c r="IQ100" s="1706"/>
      <c r="IR100" s="1706"/>
      <c r="IS100" s="1707"/>
      <c r="IT100" s="1708"/>
      <c r="IU100" s="1709"/>
      <c r="IV100" s="1692"/>
      <c r="IW100" s="1705"/>
      <c r="IX100" s="1706"/>
      <c r="IY100" s="1706"/>
      <c r="IZ100" s="1706"/>
      <c r="JA100" s="1706"/>
      <c r="JB100" s="1706"/>
      <c r="JC100" s="1706"/>
      <c r="JD100" s="1706"/>
      <c r="JE100" s="1706"/>
      <c r="JF100" s="1706"/>
      <c r="JG100" s="1706"/>
      <c r="JH100" s="1706"/>
      <c r="JI100" s="1707"/>
      <c r="JJ100" s="1708"/>
      <c r="JK100" s="1709"/>
      <c r="JL100" s="1692"/>
      <c r="JM100" s="1705"/>
      <c r="JN100" s="1706"/>
      <c r="JO100" s="1706"/>
      <c r="JP100" s="1706"/>
      <c r="JQ100" s="1706"/>
      <c r="JR100" s="1706"/>
      <c r="JS100" s="1706"/>
      <c r="JT100" s="1706"/>
      <c r="JU100" s="1706"/>
      <c r="JV100" s="1706"/>
      <c r="JW100" s="1706"/>
      <c r="JX100" s="1706"/>
      <c r="JY100" s="1707"/>
      <c r="JZ100" s="1708"/>
      <c r="KA100" s="1709"/>
      <c r="KB100" s="1692"/>
      <c r="KC100" s="1705"/>
      <c r="KD100" s="1706"/>
      <c r="KE100" s="1706"/>
      <c r="KF100" s="1706"/>
      <c r="KG100" s="1706"/>
      <c r="KH100" s="1706"/>
      <c r="KI100" s="1706"/>
      <c r="KJ100" s="1706"/>
      <c r="KK100" s="1706"/>
      <c r="KL100" s="1706"/>
      <c r="KM100" s="1706"/>
      <c r="KN100" s="1706"/>
      <c r="KO100" s="1707"/>
      <c r="KP100" s="1708"/>
      <c r="KQ100" s="1709"/>
      <c r="KR100" s="1692"/>
      <c r="KS100" s="1705"/>
      <c r="KT100" s="1706"/>
      <c r="KU100" s="1706"/>
      <c r="KV100" s="1706"/>
      <c r="KW100" s="1706"/>
      <c r="KX100" s="1706"/>
      <c r="KY100" s="1706"/>
      <c r="KZ100" s="1706"/>
      <c r="LA100" s="1706"/>
      <c r="LB100" s="1706"/>
      <c r="LC100" s="1706"/>
      <c r="LD100" s="1706"/>
      <c r="LE100" s="1707"/>
      <c r="LF100" s="1708"/>
      <c r="LG100" s="1709"/>
      <c r="LH100" s="1692"/>
      <c r="LI100" s="1705"/>
      <c r="LJ100" s="1706"/>
      <c r="LK100" s="1706"/>
      <c r="LL100" s="1706"/>
      <c r="LM100" s="1706"/>
      <c r="LN100" s="1706"/>
      <c r="LO100" s="1706"/>
      <c r="LP100" s="1706"/>
      <c r="LQ100" s="1706"/>
      <c r="LR100" s="1706"/>
      <c r="LS100" s="1706"/>
      <c r="LT100" s="1706"/>
      <c r="LU100" s="1707"/>
      <c r="LV100" s="1708"/>
      <c r="LW100" s="1709"/>
      <c r="LX100" s="1692"/>
      <c r="LY100" s="1705"/>
      <c r="LZ100" s="1706"/>
      <c r="MA100" s="1706"/>
      <c r="MB100" s="1706"/>
      <c r="MC100" s="1706"/>
      <c r="MD100" s="1706"/>
      <c r="ME100" s="1706"/>
      <c r="MF100" s="1706"/>
      <c r="MG100" s="1706"/>
      <c r="MH100" s="1706"/>
      <c r="MI100" s="1706"/>
      <c r="MJ100" s="1706"/>
      <c r="MK100" s="1712">
        <f>[2]PO!MC95</f>
        <v>0</v>
      </c>
      <c r="ML100" s="1714">
        <f>[2]PO!MD95</f>
        <v>0</v>
      </c>
      <c r="MM100" s="1689">
        <f>MJ103</f>
        <v>0</v>
      </c>
      <c r="MN100" s="1680">
        <f>[2]PO!MO95</f>
        <v>0</v>
      </c>
      <c r="MO100" s="1715">
        <f>[2]PO!MQ95</f>
        <v>0</v>
      </c>
      <c r="MP100" s="1685">
        <f>[2]PO!MR95</f>
        <v>0</v>
      </c>
      <c r="MQ100" s="1686"/>
      <c r="MR100" s="1686"/>
      <c r="MS100" s="1686"/>
      <c r="MT100" s="1686"/>
      <c r="MU100" s="1686"/>
      <c r="MV100" s="1686"/>
      <c r="MW100" s="1686"/>
      <c r="MX100" s="1686"/>
      <c r="MY100" s="1686"/>
      <c r="MZ100" s="1686"/>
      <c r="NA100" s="1687">
        <f>[2]PO!MS95</f>
        <v>0</v>
      </c>
      <c r="NB100" s="1714">
        <f>[2]PO!MT95</f>
        <v>0</v>
      </c>
      <c r="NC100" s="1689">
        <f>MZ103</f>
        <v>1399</v>
      </c>
      <c r="ND100" s="1680">
        <f>[2]PO!NE95</f>
        <v>0</v>
      </c>
      <c r="NE100" s="1715">
        <f>[2]PO!NG95</f>
        <v>0</v>
      </c>
      <c r="NF100" s="1685">
        <f>[2]PO!NH95</f>
        <v>0</v>
      </c>
      <c r="NG100" s="1686"/>
      <c r="NH100" s="1686"/>
      <c r="NI100" s="1686"/>
      <c r="NJ100" s="1686"/>
      <c r="NK100" s="1686"/>
      <c r="NL100" s="1686"/>
      <c r="NM100" s="1686"/>
      <c r="NN100" s="1686"/>
      <c r="NO100" s="1686"/>
      <c r="NP100" s="1686"/>
      <c r="NQ100" s="1687">
        <f>[2]PO!NI95</f>
        <v>0</v>
      </c>
      <c r="NR100" s="1714">
        <f>[2]PO!NJ95</f>
        <v>0</v>
      </c>
      <c r="NS100" s="1689">
        <f>NP103</f>
        <v>1399</v>
      </c>
      <c r="NT100" s="1680">
        <f>[2]PO!NU95</f>
        <v>0</v>
      </c>
      <c r="NU100" s="1715">
        <f>[2]PO!NW95</f>
        <v>0</v>
      </c>
      <c r="NV100" s="1685">
        <f>[2]PO!NX95</f>
        <v>0</v>
      </c>
      <c r="NW100" s="1686"/>
      <c r="NX100" s="1686"/>
      <c r="NY100" s="1686"/>
      <c r="NZ100" s="1686"/>
      <c r="OA100" s="1686"/>
      <c r="OB100" s="1686"/>
      <c r="OC100" s="1686"/>
      <c r="OD100" s="1686"/>
      <c r="OE100" s="1686"/>
      <c r="OF100" s="1686"/>
      <c r="OG100" s="1687">
        <f>[2]PO!NY95</f>
        <v>0</v>
      </c>
      <c r="OH100" s="1714">
        <f>[2]PO!NZ95</f>
        <v>0</v>
      </c>
      <c r="OI100" s="1689">
        <f>OF103</f>
        <v>1399</v>
      </c>
      <c r="OJ100" s="1680">
        <f>[2]PO!OK95</f>
        <v>0</v>
      </c>
      <c r="OK100" s="1715">
        <f>[2]PO!OM95</f>
        <v>0</v>
      </c>
      <c r="OL100" s="1685">
        <f>[2]PO!ON95</f>
        <v>0</v>
      </c>
      <c r="OM100" s="1686"/>
      <c r="ON100" s="1686"/>
      <c r="OO100" s="1686"/>
      <c r="OP100" s="1686"/>
      <c r="OQ100" s="1686"/>
      <c r="OR100" s="1686"/>
      <c r="OS100" s="1686"/>
      <c r="OT100" s="1686"/>
      <c r="OU100" s="1686"/>
      <c r="OV100" s="1686"/>
      <c r="OW100" s="1687">
        <f>[2]PO!OO95</f>
        <v>0</v>
      </c>
      <c r="OX100" s="1714">
        <f>[2]PO!OP95</f>
        <v>0</v>
      </c>
      <c r="OY100" s="1689">
        <f>OV103</f>
        <v>1399</v>
      </c>
      <c r="OZ100" s="1680">
        <f>[2]PO!PA95</f>
        <v>0</v>
      </c>
      <c r="PA100" s="1715">
        <f>[2]PO!PC95</f>
        <v>0</v>
      </c>
      <c r="PB100" s="1685">
        <f>[2]PO!PD95</f>
        <v>0</v>
      </c>
      <c r="PC100" s="1686"/>
      <c r="PD100" s="1686"/>
      <c r="PE100" s="1686"/>
      <c r="PF100" s="1686"/>
      <c r="PG100" s="1686"/>
      <c r="PH100" s="1686"/>
      <c r="PI100" s="1686"/>
      <c r="PJ100" s="1686"/>
      <c r="PK100" s="1686"/>
      <c r="PL100" s="1686"/>
      <c r="PM100" s="1687">
        <f>[2]PO!PE95</f>
        <v>0</v>
      </c>
      <c r="PN100" s="1714">
        <f>[2]PO!PF95</f>
        <v>0</v>
      </c>
      <c r="PO100" s="1689">
        <f>PL103</f>
        <v>1399</v>
      </c>
      <c r="PP100" s="1680">
        <f>[2]PO!PQ95</f>
        <v>0</v>
      </c>
      <c r="PQ100" s="1715">
        <f>[2]PO!PS95</f>
        <v>0</v>
      </c>
      <c r="PR100" s="1685">
        <f>[2]PO!PT95</f>
        <v>0</v>
      </c>
      <c r="PS100" s="1686"/>
      <c r="PT100" s="1686"/>
      <c r="PU100" s="1686"/>
      <c r="PV100" s="1686"/>
      <c r="PW100" s="1686"/>
      <c r="PX100" s="1686"/>
      <c r="PY100" s="1686"/>
      <c r="PZ100" s="1686"/>
      <c r="QA100" s="1686"/>
      <c r="QB100" s="1686"/>
      <c r="QC100" s="1687">
        <f>[2]PO!PU95</f>
        <v>0</v>
      </c>
      <c r="QD100" s="1714">
        <f>[2]PO!PV95</f>
        <v>0</v>
      </c>
      <c r="QE100" s="1689">
        <f>QB103</f>
        <v>1399</v>
      </c>
      <c r="QF100" s="1680">
        <f>[2]PO!QG95</f>
        <v>0</v>
      </c>
      <c r="QG100" s="1715">
        <f>[2]PO!QI95</f>
        <v>0</v>
      </c>
      <c r="QH100" s="1685">
        <f>[2]PO!QJ95</f>
        <v>0</v>
      </c>
      <c r="QI100" s="1686"/>
      <c r="QJ100" s="1686"/>
      <c r="QK100" s="1686"/>
      <c r="QL100" s="1686"/>
      <c r="QM100" s="1686"/>
      <c r="QN100" s="1686"/>
      <c r="QO100" s="1686"/>
      <c r="QP100" s="1686"/>
      <c r="QQ100" s="1686"/>
      <c r="QR100" s="1686"/>
      <c r="QS100" s="1687">
        <f>[2]PO!QK95</f>
        <v>0</v>
      </c>
      <c r="QT100" s="1714">
        <f>[2]PO!QL95</f>
        <v>0</v>
      </c>
      <c r="QU100" s="1689">
        <f>QR103</f>
        <v>1399</v>
      </c>
      <c r="QV100" s="1680">
        <f>[2]PO!QW95</f>
        <v>0</v>
      </c>
      <c r="QW100" s="1715">
        <f>[2]PO!QY95</f>
        <v>0</v>
      </c>
      <c r="QX100" s="1685">
        <f>[2]PO!QZ95</f>
        <v>0</v>
      </c>
      <c r="QY100" s="1686"/>
      <c r="QZ100" s="1686"/>
      <c r="RA100" s="1686"/>
      <c r="RB100" s="1686"/>
      <c r="RC100" s="1686"/>
      <c r="RD100" s="1686"/>
      <c r="RE100" s="1686"/>
      <c r="RF100" s="1686"/>
      <c r="RG100" s="1686"/>
      <c r="RH100" s="1686"/>
      <c r="RI100" s="1687">
        <f>[2]PO!RA95</f>
        <v>0</v>
      </c>
      <c r="RJ100" s="1714">
        <f>[2]PO!RB95</f>
        <v>0</v>
      </c>
      <c r="RK100" s="1689">
        <f>RH103</f>
        <v>1399</v>
      </c>
      <c r="RL100" s="1680">
        <f>[2]PO!RM95</f>
        <v>0</v>
      </c>
      <c r="RM100" s="1715">
        <f>[2]PO!RO95</f>
        <v>0</v>
      </c>
      <c r="RN100" s="1685">
        <f>[2]PO!RP95</f>
        <v>0</v>
      </c>
      <c r="RO100" s="1686"/>
      <c r="RP100" s="1686"/>
      <c r="RQ100" s="1686"/>
      <c r="RR100" s="1686"/>
      <c r="RS100" s="1686"/>
      <c r="RT100" s="1686"/>
      <c r="RU100" s="1686"/>
      <c r="RV100" s="1686"/>
      <c r="RW100" s="1686"/>
      <c r="RX100" s="1686"/>
      <c r="RY100" s="1687">
        <f>[2]PO!RQ95</f>
        <v>0</v>
      </c>
      <c r="RZ100" s="1714">
        <f>[2]PO!RR95</f>
        <v>0</v>
      </c>
      <c r="SA100" s="1689">
        <f>RX103</f>
        <v>1399</v>
      </c>
      <c r="SB100" s="1680">
        <f>[2]PO!SC95</f>
        <v>0</v>
      </c>
      <c r="SC100" s="1715">
        <f>[2]PO!SE95</f>
        <v>0</v>
      </c>
      <c r="SD100" s="1685">
        <f>[2]PO!SF95</f>
        <v>0</v>
      </c>
      <c r="SE100" s="1686"/>
      <c r="SF100" s="1686"/>
      <c r="SG100" s="1686"/>
      <c r="SH100" s="1686"/>
      <c r="SI100" s="1686"/>
      <c r="SJ100" s="1686"/>
      <c r="SK100" s="1686"/>
      <c r="SL100" s="1686"/>
      <c r="SM100" s="1686"/>
      <c r="SN100" s="1686"/>
      <c r="SO100" s="1687">
        <f>[2]PO!SG95</f>
        <v>0</v>
      </c>
      <c r="SP100" s="1714">
        <f>[2]PO!SH95</f>
        <v>0</v>
      </c>
      <c r="SQ100" s="1689">
        <f>SN103</f>
        <v>1399</v>
      </c>
      <c r="SR100" s="1680">
        <f>[2]PO!SS95</f>
        <v>0</v>
      </c>
      <c r="SS100" s="1715">
        <f>[2]PO!SU95</f>
        <v>0</v>
      </c>
      <c r="ST100" s="1685">
        <f>[2]PO!SV95</f>
        <v>0</v>
      </c>
      <c r="SU100" s="1686"/>
      <c r="SV100" s="1686"/>
      <c r="SW100" s="1686"/>
      <c r="SX100" s="1686"/>
      <c r="SY100" s="1686"/>
      <c r="SZ100" s="1686"/>
      <c r="TA100" s="1686"/>
      <c r="TB100" s="1686"/>
      <c r="TC100" s="1686"/>
      <c r="TD100" s="1686"/>
      <c r="TE100" s="1687">
        <f>[2]PO!SW95</f>
        <v>0</v>
      </c>
      <c r="TF100" s="1714">
        <f>[2]PO!SX95</f>
        <v>0</v>
      </c>
      <c r="TG100" s="1689">
        <f>TD103</f>
        <v>1399</v>
      </c>
      <c r="TH100" s="1680">
        <f>[2]PO!TI95</f>
        <v>0</v>
      </c>
      <c r="TI100" s="1715">
        <f>[2]PO!TK95</f>
        <v>0</v>
      </c>
      <c r="TJ100" s="1685">
        <f>[2]PO!TL95</f>
        <v>0</v>
      </c>
      <c r="TK100" s="1686"/>
      <c r="TL100" s="1686"/>
      <c r="TM100" s="1686"/>
      <c r="TN100" s="1686"/>
      <c r="TO100" s="1686"/>
      <c r="TP100" s="1686"/>
      <c r="TQ100" s="1686"/>
      <c r="TR100" s="1686"/>
      <c r="TS100" s="1686"/>
      <c r="TT100" s="1686"/>
      <c r="TU100" s="1687">
        <f>[2]PO!TM95</f>
        <v>0</v>
      </c>
      <c r="TV100" s="1714">
        <f>[2]PO!TN95</f>
        <v>0</v>
      </c>
      <c r="TW100" s="1689">
        <f>TT103</f>
        <v>1399</v>
      </c>
      <c r="TX100" s="1680">
        <f>[2]PO!TY95</f>
        <v>0</v>
      </c>
      <c r="TY100" s="1715">
        <f>[2]PO!UA95</f>
        <v>0</v>
      </c>
      <c r="TZ100" s="1685">
        <f>[2]PO!UB95</f>
        <v>0</v>
      </c>
      <c r="UA100" s="1686"/>
      <c r="UB100" s="1686"/>
      <c r="UC100" s="1686"/>
      <c r="UD100" s="1686"/>
      <c r="UE100" s="1686"/>
      <c r="UF100" s="1686"/>
      <c r="UG100" s="1686"/>
      <c r="UH100" s="1686"/>
      <c r="UI100" s="1686"/>
      <c r="UJ100" s="1686"/>
      <c r="UK100" s="1687">
        <f>[2]PO!UC95</f>
        <v>0</v>
      </c>
      <c r="UL100" s="1714">
        <f>[2]PO!UD95</f>
        <v>0</v>
      </c>
      <c r="UM100" s="1689">
        <f>UJ103</f>
        <v>1399</v>
      </c>
      <c r="UN100" s="1680">
        <f>[2]PO!UO95</f>
        <v>0</v>
      </c>
      <c r="UO100" s="1715">
        <f>[2]PO!UQ95</f>
        <v>0</v>
      </c>
      <c r="UP100" s="1685">
        <f>[2]PO!UR95</f>
        <v>0</v>
      </c>
      <c r="UQ100" s="1686"/>
      <c r="UR100" s="1686"/>
      <c r="US100" s="1686"/>
      <c r="UT100" s="1686"/>
      <c r="UU100" s="1686"/>
      <c r="UV100" s="1686"/>
      <c r="UW100" s="1686"/>
      <c r="UX100" s="1686"/>
      <c r="UY100" s="1686"/>
      <c r="UZ100" s="1686"/>
      <c r="VA100" s="1687">
        <f>[2]PO!US95</f>
        <v>0</v>
      </c>
      <c r="VB100" s="1714">
        <f>[2]PO!UT95</f>
        <v>0</v>
      </c>
      <c r="VC100" s="1689">
        <f>UZ103</f>
        <v>1399</v>
      </c>
      <c r="VD100" s="1680">
        <f>[2]PO!VE95</f>
        <v>0</v>
      </c>
      <c r="VE100" s="1715">
        <f>[2]PO!VG95</f>
        <v>0</v>
      </c>
      <c r="VF100" s="1685">
        <f>[2]PO!VH95</f>
        <v>0</v>
      </c>
      <c r="VG100" s="1686"/>
      <c r="VH100" s="1686"/>
      <c r="VI100" s="1686"/>
      <c r="VJ100" s="1686"/>
      <c r="VK100" s="1686"/>
      <c r="VL100" s="1686"/>
      <c r="VM100" s="1686"/>
      <c r="VN100" s="1686"/>
      <c r="VO100" s="1686"/>
      <c r="VP100" s="1686"/>
      <c r="VQ100" s="1687">
        <f>[2]PO!VI95</f>
        <v>0</v>
      </c>
      <c r="VR100" s="1714">
        <f>[2]PO!VJ95</f>
        <v>0</v>
      </c>
      <c r="VS100" s="1689">
        <f>VP103</f>
        <v>1399</v>
      </c>
      <c r="VT100" s="1680">
        <f>[2]PO!VU95</f>
        <v>0</v>
      </c>
      <c r="VU100" s="1715">
        <f>[2]PO!VW95</f>
        <v>0</v>
      </c>
      <c r="VV100" s="1685">
        <f>[2]PO!VX95</f>
        <v>0</v>
      </c>
      <c r="VW100" s="1686"/>
      <c r="VX100" s="1686"/>
      <c r="VY100" s="1686"/>
      <c r="VZ100" s="1686"/>
      <c r="WA100" s="1686"/>
      <c r="WB100" s="1686"/>
      <c r="WC100" s="1686"/>
      <c r="WD100" s="1686"/>
      <c r="WE100" s="1686"/>
      <c r="WF100" s="1686"/>
      <c r="WG100" s="1687">
        <f>[2]PO!VY95</f>
        <v>0</v>
      </c>
      <c r="WH100" s="1714">
        <f>[2]PO!VZ95</f>
        <v>0</v>
      </c>
      <c r="WI100" s="1689">
        <f>WF103</f>
        <v>1399</v>
      </c>
      <c r="WJ100" s="1680">
        <f>[2]PO!WK95</f>
        <v>0</v>
      </c>
      <c r="WK100" s="1715">
        <f>[2]PO!WM95</f>
        <v>0</v>
      </c>
      <c r="WL100" s="1685">
        <f>[2]PO!WN95</f>
        <v>0</v>
      </c>
      <c r="WM100" s="1686"/>
      <c r="WN100" s="1686"/>
      <c r="WO100" s="1686"/>
      <c r="WP100" s="1686"/>
      <c r="WQ100" s="1686"/>
      <c r="WR100" s="1686"/>
      <c r="WS100" s="1686"/>
      <c r="WT100" s="1686"/>
      <c r="WU100" s="1686"/>
      <c r="WV100" s="1686"/>
      <c r="WW100" s="1687">
        <f>[2]PO!WO95</f>
        <v>0</v>
      </c>
      <c r="WX100" s="1714">
        <f>[2]PO!WP95</f>
        <v>0</v>
      </c>
      <c r="WY100" s="1689">
        <f>WV103</f>
        <v>1399</v>
      </c>
      <c r="WZ100" s="1680">
        <f>[2]PO!XA95</f>
        <v>0</v>
      </c>
      <c r="XA100" s="1715">
        <f>[2]PO!XC95</f>
        <v>0</v>
      </c>
      <c r="XB100" s="1685">
        <f>[2]PO!XD95</f>
        <v>0</v>
      </c>
      <c r="XC100" s="1686"/>
      <c r="XD100" s="1686"/>
      <c r="XE100" s="1686"/>
      <c r="XF100" s="1686"/>
      <c r="XG100" s="1686"/>
      <c r="XH100" s="1686"/>
      <c r="XI100" s="1686"/>
      <c r="XJ100" s="1686"/>
      <c r="XK100" s="1686"/>
      <c r="XL100" s="1686"/>
      <c r="XM100" s="1687">
        <f>[2]PO!XE95</f>
        <v>0</v>
      </c>
      <c r="XN100" s="1714">
        <f>[2]PO!XF95</f>
        <v>0</v>
      </c>
      <c r="XO100" s="1689">
        <f>XL103</f>
        <v>1399</v>
      </c>
      <c r="XP100" s="1680">
        <f>[2]PO!XQ95</f>
        <v>0</v>
      </c>
      <c r="XQ100" s="1715">
        <f>[2]PO!XS95</f>
        <v>0</v>
      </c>
      <c r="XR100" s="1685">
        <f>[2]PO!XT95</f>
        <v>0</v>
      </c>
      <c r="XS100" s="1686"/>
      <c r="XT100" s="1686"/>
      <c r="XU100" s="1686"/>
      <c r="XV100" s="1686"/>
      <c r="XW100" s="1686"/>
      <c r="XX100" s="1686"/>
      <c r="XY100" s="1686"/>
      <c r="XZ100" s="1686"/>
      <c r="YA100" s="1686"/>
      <c r="YB100" s="1686"/>
      <c r="YC100" s="1687">
        <f>[2]PO!XU95</f>
        <v>0</v>
      </c>
      <c r="YD100" s="1714">
        <f>[2]PO!XV95</f>
        <v>0</v>
      </c>
      <c r="YE100" s="1689">
        <f>YB103</f>
        <v>1399</v>
      </c>
      <c r="YF100" s="1680">
        <f>[2]PO!YG95</f>
        <v>0</v>
      </c>
      <c r="YG100" s="1715">
        <f>[2]PO!YI95</f>
        <v>0</v>
      </c>
      <c r="YH100" s="1685">
        <f>[2]PO!YJ95</f>
        <v>0</v>
      </c>
      <c r="YI100" s="1686"/>
      <c r="YJ100" s="1686"/>
      <c r="YK100" s="1686"/>
      <c r="YL100" s="1686"/>
      <c r="YM100" s="1686"/>
      <c r="YN100" s="1686"/>
      <c r="YO100" s="1686"/>
      <c r="YP100" s="1686"/>
      <c r="YQ100" s="1686"/>
      <c r="YR100" s="1686"/>
      <c r="YS100" s="1687">
        <f>[2]PO!YK95</f>
        <v>0</v>
      </c>
      <c r="YT100" s="1714">
        <f>[2]PO!YL95</f>
        <v>0</v>
      </c>
      <c r="YU100" s="1689">
        <f>YR103</f>
        <v>1399</v>
      </c>
      <c r="YV100" s="1680">
        <f>[2]PO!YW95</f>
        <v>0</v>
      </c>
      <c r="YW100" s="1715">
        <f>[2]PO!YY95</f>
        <v>0</v>
      </c>
      <c r="YX100" s="1685">
        <f>[2]PO!YZ95</f>
        <v>0</v>
      </c>
      <c r="YY100" s="1686"/>
      <c r="YZ100" s="1686"/>
      <c r="ZA100" s="1686"/>
      <c r="ZB100" s="1686"/>
      <c r="ZC100" s="1686"/>
      <c r="ZD100" s="1686"/>
      <c r="ZE100" s="1686"/>
      <c r="ZF100" s="1686"/>
      <c r="ZG100" s="1686"/>
      <c r="ZH100" s="1686"/>
      <c r="ZI100" s="1687">
        <f>[2]PO!ZA95</f>
        <v>0</v>
      </c>
      <c r="ZJ100" s="1714">
        <f>[2]PO!ZB95</f>
        <v>0</v>
      </c>
      <c r="ZK100" s="1689">
        <f>ZH103</f>
        <v>1399</v>
      </c>
      <c r="ZL100" s="1680">
        <f>[2]PO!ZM95</f>
        <v>0</v>
      </c>
      <c r="ZM100" s="1715">
        <f>[2]PO!ZO95</f>
        <v>0</v>
      </c>
      <c r="ZN100" s="1685">
        <f>[2]PO!ZP95</f>
        <v>0</v>
      </c>
      <c r="ZO100" s="1686"/>
      <c r="ZP100" s="1686"/>
      <c r="ZQ100" s="1686"/>
      <c r="ZR100" s="1686"/>
      <c r="ZS100" s="1686"/>
      <c r="ZT100" s="1686"/>
      <c r="ZU100" s="1686"/>
      <c r="ZV100" s="1686"/>
      <c r="ZW100" s="1686"/>
      <c r="ZX100" s="1686"/>
      <c r="ZY100" s="1687">
        <f>[2]PO!ZQ95</f>
        <v>0</v>
      </c>
      <c r="ZZ100" s="1714">
        <f>[2]PO!ZR95</f>
        <v>0</v>
      </c>
      <c r="AAA100" s="1689">
        <f>ZX103</f>
        <v>1399</v>
      </c>
      <c r="AAB100" s="1680">
        <f>[2]PO!AAC95</f>
        <v>0</v>
      </c>
      <c r="AAC100" s="1715">
        <f>[2]PO!AAE95</f>
        <v>0</v>
      </c>
      <c r="AAD100" s="1685">
        <f>[2]PO!AAF95</f>
        <v>0</v>
      </c>
      <c r="AAE100" s="1686"/>
      <c r="AAF100" s="1686"/>
      <c r="AAG100" s="1686"/>
      <c r="AAH100" s="1686"/>
      <c r="AAI100" s="1686"/>
      <c r="AAJ100" s="1686"/>
      <c r="AAK100" s="1686"/>
      <c r="AAL100" s="1686"/>
      <c r="AAM100" s="1686"/>
      <c r="AAN100" s="1686"/>
      <c r="AAO100" s="1687">
        <f>[2]PO!AAG95</f>
        <v>0</v>
      </c>
      <c r="AAP100" s="1714">
        <f>[2]PO!AAH95</f>
        <v>0</v>
      </c>
      <c r="AAQ100" s="1689">
        <f>AAN103</f>
        <v>1399</v>
      </c>
      <c r="AAR100" s="1680">
        <f>[2]PO!AAS95</f>
        <v>0</v>
      </c>
      <c r="AAS100" s="1715">
        <f>[2]PO!AAU95</f>
        <v>0</v>
      </c>
      <c r="AAT100" s="1685">
        <f>[2]PO!AAV95</f>
        <v>0</v>
      </c>
      <c r="AAU100" s="1686"/>
      <c r="AAV100" s="1686"/>
      <c r="AAW100" s="1686"/>
      <c r="AAX100" s="1686"/>
      <c r="AAY100" s="1686"/>
      <c r="AAZ100" s="1686"/>
      <c r="ABA100" s="1686"/>
      <c r="ABB100" s="1686"/>
      <c r="ABC100" s="1686"/>
      <c r="ABD100" s="1686"/>
      <c r="ABE100" s="1687">
        <f>[2]PO!AAW95</f>
        <v>0</v>
      </c>
      <c r="ABF100" s="1714">
        <f>[2]PO!AAX95</f>
        <v>0</v>
      </c>
      <c r="ABG100" s="1689">
        <f>ABD103</f>
        <v>1399</v>
      </c>
      <c r="ABH100" s="1680">
        <f>[2]PO!ABI95</f>
        <v>0</v>
      </c>
      <c r="ABI100" s="1715">
        <f>[2]PO!ABK95</f>
        <v>0</v>
      </c>
      <c r="ABJ100" s="1685">
        <f>[2]PO!ABL95</f>
        <v>0</v>
      </c>
      <c r="ABK100" s="1686"/>
      <c r="ABL100" s="1686"/>
      <c r="ABM100" s="1686"/>
      <c r="ABN100" s="1686"/>
      <c r="ABO100" s="1686"/>
      <c r="ABP100" s="1686"/>
      <c r="ABQ100" s="1686"/>
      <c r="ABR100" s="1686"/>
      <c r="ABS100" s="1686"/>
      <c r="ABT100" s="1686"/>
      <c r="ABU100" s="1687">
        <f>[2]PO!ABM95</f>
        <v>0</v>
      </c>
      <c r="ABV100" s="1714">
        <f>[2]PO!ABN95</f>
        <v>0</v>
      </c>
      <c r="ABW100" s="1689">
        <f>ABT103</f>
        <v>1399</v>
      </c>
      <c r="ABX100" s="1680">
        <f>[2]PO!ABY95</f>
        <v>0</v>
      </c>
      <c r="ABY100" s="1715">
        <f>[2]PO!ACA95</f>
        <v>0</v>
      </c>
      <c r="ABZ100" s="1685">
        <f>[2]PO!ACB95</f>
        <v>0</v>
      </c>
      <c r="ACA100" s="1686"/>
      <c r="ACB100" s="1686"/>
      <c r="ACC100" s="1686"/>
      <c r="ACD100" s="1686"/>
      <c r="ACE100" s="1686"/>
      <c r="ACF100" s="1686"/>
      <c r="ACG100" s="1686"/>
      <c r="ACH100" s="1686"/>
      <c r="ACI100" s="1686"/>
      <c r="ACJ100" s="1686"/>
      <c r="ACK100" s="1687">
        <f>[2]PO!ACC95</f>
        <v>0</v>
      </c>
      <c r="ACL100" s="1714">
        <f>[2]PO!ACD95</f>
        <v>0</v>
      </c>
      <c r="ACM100" s="1689">
        <f>ACJ103</f>
        <v>1399</v>
      </c>
      <c r="ACN100" s="1680">
        <f>[2]PO!ACO95</f>
        <v>0</v>
      </c>
      <c r="ACO100" s="1715">
        <f>[2]PO!ACQ95</f>
        <v>0</v>
      </c>
      <c r="ACP100" s="1685">
        <f>[2]PO!ACR95</f>
        <v>0</v>
      </c>
      <c r="ACQ100" s="1686"/>
      <c r="ACR100" s="1686"/>
      <c r="ACS100" s="1686"/>
      <c r="ACT100" s="1686"/>
      <c r="ACU100" s="1686"/>
      <c r="ACV100" s="1686"/>
      <c r="ACW100" s="1686"/>
      <c r="ACX100" s="1686"/>
      <c r="ACY100" s="1686"/>
      <c r="ACZ100" s="1686"/>
      <c r="ADA100" s="1687">
        <f>[2]PO!ACS95</f>
        <v>0</v>
      </c>
      <c r="ADB100" s="1714">
        <f>[2]PO!ACT95</f>
        <v>0</v>
      </c>
      <c r="ADC100" s="1689">
        <f>ACZ103</f>
        <v>1399</v>
      </c>
      <c r="ADD100" s="1680">
        <f>[2]PO!ADE95</f>
        <v>0</v>
      </c>
      <c r="ADE100" s="1715">
        <f>[2]PO!ADG95</f>
        <v>0</v>
      </c>
      <c r="ADF100" s="1685">
        <f>[2]PO!ADH95</f>
        <v>0</v>
      </c>
      <c r="ADG100" s="1686"/>
      <c r="ADH100" s="1686"/>
      <c r="ADI100" s="1686"/>
      <c r="ADJ100" s="1686"/>
      <c r="ADK100" s="1686"/>
      <c r="ADL100" s="1686"/>
      <c r="ADM100" s="1686"/>
      <c r="ADN100" s="1686"/>
      <c r="ADO100" s="1686"/>
      <c r="ADP100" s="1686"/>
      <c r="ADQ100" s="1687">
        <f>[2]PO!ADI95</f>
        <v>0</v>
      </c>
      <c r="ADR100" s="1714">
        <f>[2]PO!ADJ95</f>
        <v>0</v>
      </c>
      <c r="ADS100" s="1689">
        <f>ADP103</f>
        <v>1399</v>
      </c>
      <c r="ADT100" s="1680">
        <f>[2]PO!ADU95</f>
        <v>0</v>
      </c>
      <c r="ADU100" s="1715">
        <f>[2]PO!ADW95</f>
        <v>0</v>
      </c>
      <c r="ADV100" s="1685">
        <f>[2]PO!ADX95</f>
        <v>0</v>
      </c>
      <c r="ADW100" s="1686"/>
      <c r="ADX100" s="1686"/>
      <c r="ADY100" s="1686"/>
      <c r="ADZ100" s="1686"/>
      <c r="AEA100" s="1686"/>
      <c r="AEB100" s="1686"/>
      <c r="AEC100" s="1686"/>
      <c r="AED100" s="1686"/>
      <c r="AEE100" s="1686"/>
      <c r="AEF100" s="1686"/>
      <c r="AEG100" s="1687">
        <f>[2]PO!ADY95</f>
        <v>0</v>
      </c>
      <c r="AEH100" s="1714">
        <f>[2]PO!ADZ95</f>
        <v>0</v>
      </c>
      <c r="AEI100" s="1689">
        <f>AEF103</f>
        <v>1399</v>
      </c>
      <c r="AEJ100" s="1680">
        <f>[2]PO!AEK95</f>
        <v>0</v>
      </c>
      <c r="AEK100" s="1715">
        <f>[2]PO!AEM95</f>
        <v>0</v>
      </c>
      <c r="AEL100" s="1685">
        <f>[2]PO!AEN95</f>
        <v>0</v>
      </c>
      <c r="AEM100" s="1686"/>
      <c r="AEN100" s="1686"/>
      <c r="AEO100" s="1686"/>
      <c r="AEP100" s="1686"/>
      <c r="AEQ100" s="1686"/>
      <c r="AER100" s="1686"/>
      <c r="AES100" s="1686"/>
      <c r="AET100" s="1686"/>
      <c r="AEU100" s="1686"/>
      <c r="AEV100" s="1686"/>
      <c r="AEW100" s="1687">
        <f>[2]PO!AEO95</f>
        <v>0</v>
      </c>
      <c r="AEX100" s="1714">
        <f>[2]PO!AEP95</f>
        <v>0</v>
      </c>
      <c r="AEY100" s="1689">
        <f>AEV103</f>
        <v>1399</v>
      </c>
      <c r="AEZ100" s="1680">
        <f>[2]PO!AFA95</f>
        <v>0</v>
      </c>
      <c r="AFA100" s="1715">
        <f>[2]PO!AFC95</f>
        <v>0</v>
      </c>
      <c r="AFB100" s="1685">
        <f>[2]PO!AFD95</f>
        <v>0</v>
      </c>
      <c r="AFC100" s="1686"/>
      <c r="AFD100" s="1686"/>
      <c r="AFE100" s="1686"/>
      <c r="AFF100" s="1686"/>
      <c r="AFG100" s="1686"/>
      <c r="AFH100" s="1686"/>
      <c r="AFI100" s="1686"/>
      <c r="AFJ100" s="1686"/>
      <c r="AFK100" s="1686"/>
      <c r="AFL100" s="1686"/>
      <c r="AFM100" s="1687">
        <f>[2]PO!AFE95</f>
        <v>0</v>
      </c>
      <c r="AFN100" s="1714">
        <f>[2]PO!AFF95</f>
        <v>0</v>
      </c>
      <c r="AFO100" s="1689">
        <f>AFL103</f>
        <v>1399</v>
      </c>
      <c r="AFP100" s="1680">
        <f>[2]PO!AFQ95</f>
        <v>0</v>
      </c>
      <c r="AFQ100" s="1715">
        <f>[2]PO!AFS95</f>
        <v>0</v>
      </c>
      <c r="AFR100" s="1685">
        <f>[2]PO!AFT95</f>
        <v>0</v>
      </c>
      <c r="AFS100" s="1686"/>
      <c r="AFT100" s="1686"/>
      <c r="AFU100" s="1686"/>
      <c r="AFV100" s="1686"/>
      <c r="AFW100" s="1686"/>
      <c r="AFX100" s="1686"/>
      <c r="AFY100" s="1686"/>
      <c r="AFZ100" s="1686"/>
      <c r="AGA100" s="1686"/>
      <c r="AGB100" s="1686"/>
      <c r="AGC100" s="1687">
        <f>[2]PO!AFU95</f>
        <v>0</v>
      </c>
      <c r="AGD100" s="1714">
        <f>[2]PO!AFV95</f>
        <v>0</v>
      </c>
      <c r="AGE100" s="1689">
        <f>AGB103</f>
        <v>1399</v>
      </c>
      <c r="AGF100" s="1680">
        <f>[2]PO!AGG95</f>
        <v>0</v>
      </c>
      <c r="AGG100" s="1715">
        <f>[2]PO!AGI95</f>
        <v>0</v>
      </c>
      <c r="AGH100" s="1685">
        <f>[2]PO!AGJ95</f>
        <v>0</v>
      </c>
      <c r="AGI100" s="1686"/>
      <c r="AGJ100" s="1686"/>
      <c r="AGK100" s="1686"/>
      <c r="AGL100" s="1686"/>
      <c r="AGM100" s="1686"/>
      <c r="AGN100" s="1686"/>
      <c r="AGO100" s="1686"/>
      <c r="AGP100" s="1686"/>
      <c r="AGQ100" s="1686"/>
      <c r="AGR100" s="1686"/>
      <c r="AGS100" s="1687">
        <f>[2]PO!AGK95</f>
        <v>0</v>
      </c>
      <c r="AGT100" s="1714">
        <f>[2]PO!AGL95</f>
        <v>0</v>
      </c>
      <c r="AGU100" s="1689">
        <f>AGR103</f>
        <v>1399</v>
      </c>
      <c r="AGV100" s="1680">
        <f>[2]PO!AGW95</f>
        <v>0</v>
      </c>
      <c r="AGW100" s="1715">
        <f>[2]PO!AGY95</f>
        <v>0</v>
      </c>
      <c r="AGX100" s="1685">
        <f>[2]PO!AGZ95</f>
        <v>0</v>
      </c>
      <c r="AGY100" s="1686"/>
      <c r="AGZ100" s="1686"/>
      <c r="AHA100" s="1686"/>
      <c r="AHB100" s="1686"/>
      <c r="AHC100" s="1686"/>
      <c r="AHD100" s="1686"/>
      <c r="AHE100" s="1686"/>
      <c r="AHF100" s="1686"/>
      <c r="AHG100" s="1686"/>
      <c r="AHH100" s="1686"/>
      <c r="AHI100" s="1687">
        <f>[2]PO!AHA95</f>
        <v>0</v>
      </c>
      <c r="AHJ100" s="1714">
        <f>[2]PO!AHB95</f>
        <v>0</v>
      </c>
      <c r="AHK100" s="1689">
        <f>AHH103</f>
        <v>1399</v>
      </c>
      <c r="AHL100" s="1680">
        <f>[2]PO!AHM95</f>
        <v>0</v>
      </c>
      <c r="AHM100" s="1715">
        <f>[2]PO!AHO95</f>
        <v>0</v>
      </c>
      <c r="AHN100" s="1685">
        <f>[2]PO!AHP95</f>
        <v>0</v>
      </c>
      <c r="AHO100" s="1686"/>
      <c r="AHP100" s="1686"/>
      <c r="AHQ100" s="1686"/>
      <c r="AHR100" s="1686"/>
      <c r="AHS100" s="1686"/>
      <c r="AHT100" s="1686"/>
      <c r="AHU100" s="1686"/>
      <c r="AHV100" s="1686"/>
      <c r="AHW100" s="1686"/>
      <c r="AHX100" s="1686"/>
      <c r="AHY100" s="1687">
        <f>[2]PO!AHQ95</f>
        <v>0</v>
      </c>
      <c r="AHZ100" s="1714">
        <f>[2]PO!AHR95</f>
        <v>0</v>
      </c>
      <c r="AIA100" s="1689">
        <f>AHX103</f>
        <v>1399</v>
      </c>
      <c r="AIB100" s="1680">
        <f>[2]PO!AIC95</f>
        <v>0</v>
      </c>
      <c r="AIC100" s="1715">
        <f>[2]PO!AIE95</f>
        <v>0</v>
      </c>
      <c r="AID100" s="1685">
        <f>[2]PO!AIF95</f>
        <v>0</v>
      </c>
      <c r="AIE100" s="1686"/>
      <c r="AIF100" s="1686"/>
      <c r="AIG100" s="1686"/>
      <c r="AIH100" s="1686"/>
      <c r="AII100" s="1686"/>
      <c r="AIJ100" s="1686"/>
      <c r="AIK100" s="1686"/>
      <c r="AIL100" s="1686"/>
      <c r="AIM100" s="1686"/>
      <c r="AIN100" s="1686"/>
      <c r="AIO100" s="1687">
        <f>[2]PO!AIG95</f>
        <v>0</v>
      </c>
      <c r="AIP100" s="1714">
        <f>[2]PO!AIH95</f>
        <v>0</v>
      </c>
      <c r="AIQ100" s="1689">
        <f>AIN103</f>
        <v>1399</v>
      </c>
      <c r="AIR100" s="1680">
        <f>[2]PO!AIS95</f>
        <v>0</v>
      </c>
      <c r="AIS100" s="1715">
        <f>[2]PO!AIU95</f>
        <v>0</v>
      </c>
      <c r="AIT100" s="1685">
        <f>[2]PO!AIV95</f>
        <v>0</v>
      </c>
      <c r="AIU100" s="1686"/>
      <c r="AIV100" s="1686"/>
      <c r="AIW100" s="1686"/>
      <c r="AIX100" s="1686"/>
      <c r="AIY100" s="1686"/>
      <c r="AIZ100" s="1686"/>
      <c r="AJA100" s="1686"/>
      <c r="AJB100" s="1686"/>
      <c r="AJC100" s="1686"/>
      <c r="AJD100" s="1686"/>
      <c r="AJE100" s="1687">
        <f>[2]PO!AIW95</f>
        <v>0</v>
      </c>
      <c r="AJF100" s="1714">
        <f>[2]PO!AIX95</f>
        <v>0</v>
      </c>
      <c r="AJG100" s="1689">
        <f>AJD103</f>
        <v>1399</v>
      </c>
      <c r="AJH100" s="1680">
        <f>[2]PO!AJI95</f>
        <v>0</v>
      </c>
      <c r="AJI100" s="1715">
        <f>[2]PO!AJK95</f>
        <v>0</v>
      </c>
      <c r="AJJ100" s="1685">
        <f>[2]PO!AJL95</f>
        <v>0</v>
      </c>
      <c r="AJK100" s="1686"/>
      <c r="AJL100" s="1686"/>
      <c r="AJM100" s="1686"/>
      <c r="AJN100" s="1686"/>
      <c r="AJO100" s="1686"/>
      <c r="AJP100" s="1686"/>
      <c r="AJQ100" s="1686"/>
      <c r="AJR100" s="1686"/>
      <c r="AJS100" s="1686"/>
      <c r="AJT100" s="1686"/>
      <c r="AJU100" s="1687">
        <f>[2]PO!AJM95</f>
        <v>0</v>
      </c>
      <c r="AJV100" s="1714">
        <f>[2]PO!AJN95</f>
        <v>0</v>
      </c>
      <c r="AJW100" s="1689">
        <f>AJT103</f>
        <v>1399</v>
      </c>
      <c r="AJX100" s="1680">
        <f>[2]PO!AJY95</f>
        <v>0</v>
      </c>
      <c r="AJY100" s="1715">
        <f>[2]PO!AKA95</f>
        <v>0</v>
      </c>
      <c r="AJZ100" s="1685">
        <f>[2]PO!AKB95</f>
        <v>0</v>
      </c>
      <c r="AKA100" s="1686"/>
      <c r="AKB100" s="1686"/>
      <c r="AKC100" s="1686"/>
      <c r="AKD100" s="1686"/>
      <c r="AKE100" s="1686"/>
      <c r="AKF100" s="1686"/>
      <c r="AKG100" s="1686"/>
      <c r="AKH100" s="1686"/>
      <c r="AKI100" s="1686"/>
      <c r="AKJ100" s="1686"/>
      <c r="AKK100" s="1687">
        <f>[2]PO!AKC95</f>
        <v>0</v>
      </c>
      <c r="AKL100" s="1714">
        <f>[2]PO!AKD95</f>
        <v>0</v>
      </c>
      <c r="AKM100" s="1689">
        <f>AKJ103</f>
        <v>1399</v>
      </c>
      <c r="AKN100" s="1680">
        <f>[2]PO!AKO95</f>
        <v>0</v>
      </c>
      <c r="AKO100" s="1715">
        <f>[2]PO!AKQ95</f>
        <v>0</v>
      </c>
      <c r="AKP100" s="1685">
        <f>[2]PO!AKR95</f>
        <v>0</v>
      </c>
      <c r="AKQ100" s="1686"/>
      <c r="AKR100" s="1686"/>
      <c r="AKS100" s="1686"/>
      <c r="AKT100" s="1686"/>
      <c r="AKU100" s="1686"/>
      <c r="AKV100" s="1686"/>
      <c r="AKW100" s="1686"/>
      <c r="AKX100" s="1686"/>
      <c r="AKY100" s="1686"/>
      <c r="AKZ100" s="1686"/>
      <c r="ALA100" s="1687">
        <f>[2]PO!AKS95</f>
        <v>0</v>
      </c>
      <c r="ALB100" s="1714">
        <f>[2]PO!AKT95</f>
        <v>0</v>
      </c>
      <c r="ALC100" s="1689">
        <f>AKZ103</f>
        <v>1399</v>
      </c>
      <c r="ALD100" s="1680">
        <f>[2]PO!ALE95</f>
        <v>0</v>
      </c>
      <c r="ALE100" s="1715">
        <f>[2]PO!ALG95</f>
        <v>0</v>
      </c>
      <c r="ALF100" s="1685">
        <f>[2]PO!ALH95</f>
        <v>0</v>
      </c>
      <c r="ALG100" s="1686"/>
      <c r="ALH100" s="1686"/>
      <c r="ALI100" s="1686"/>
      <c r="ALJ100" s="1686"/>
      <c r="ALK100" s="1686"/>
      <c r="ALL100" s="1686"/>
      <c r="ALM100" s="1686"/>
      <c r="ALN100" s="1686"/>
      <c r="ALO100" s="1686"/>
      <c r="ALP100" s="1686"/>
      <c r="ALQ100" s="1687">
        <f>[2]PO!ALI95</f>
        <v>0</v>
      </c>
      <c r="ALR100" s="1714">
        <f>[2]PO!ALJ95</f>
        <v>0</v>
      </c>
      <c r="ALS100" s="1689">
        <f>ALP103</f>
        <v>1399</v>
      </c>
      <c r="ALT100" s="1680">
        <f>[2]PO!ALU95</f>
        <v>0</v>
      </c>
      <c r="ALU100" s="1715">
        <f>[2]PO!ALW95</f>
        <v>0</v>
      </c>
      <c r="ALV100" s="1685">
        <f>[2]PO!ALX95</f>
        <v>0</v>
      </c>
      <c r="ALW100" s="1686"/>
      <c r="ALX100" s="1686"/>
      <c r="ALY100" s="1686"/>
      <c r="ALZ100" s="1686"/>
      <c r="AMA100" s="1686"/>
      <c r="AMB100" s="1686"/>
      <c r="AMC100" s="1686"/>
      <c r="AMD100" s="1686"/>
      <c r="AME100" s="1686"/>
      <c r="AMF100" s="1686"/>
      <c r="AMG100" s="1687">
        <f>[2]PO!ALY95</f>
        <v>0</v>
      </c>
      <c r="AMH100" s="1714">
        <f>[2]PO!ALZ95</f>
        <v>0</v>
      </c>
      <c r="AMI100" s="1689">
        <f>AMF103</f>
        <v>1399</v>
      </c>
      <c r="AMJ100" s="1680">
        <f>[2]PO!AMK95</f>
        <v>0</v>
      </c>
      <c r="AMK100" s="1715">
        <f>[2]PO!AMM95</f>
        <v>0</v>
      </c>
      <c r="AML100" s="1685">
        <f>[2]PO!AMN95</f>
        <v>0</v>
      </c>
      <c r="AMM100" s="1686"/>
      <c r="AMN100" s="1686"/>
      <c r="AMO100" s="1686"/>
      <c r="AMP100" s="1686"/>
      <c r="AMQ100" s="1686"/>
      <c r="AMR100" s="1686"/>
      <c r="AMS100" s="1686"/>
      <c r="AMT100" s="1686"/>
      <c r="AMU100" s="1686"/>
      <c r="AMV100" s="1686"/>
      <c r="AMW100" s="1687">
        <f>[2]PO!AMO95</f>
        <v>0</v>
      </c>
      <c r="AMX100" s="1714">
        <f>[2]PO!AMP95</f>
        <v>0</v>
      </c>
      <c r="AMY100" s="1689">
        <f>AMV103</f>
        <v>1399</v>
      </c>
      <c r="AMZ100" s="1680">
        <f>[2]PO!ANA95</f>
        <v>0</v>
      </c>
      <c r="ANA100" s="1715">
        <f>[2]PO!ANC95</f>
        <v>0</v>
      </c>
      <c r="ANB100" s="1685">
        <f>[2]PO!AND95</f>
        <v>0</v>
      </c>
      <c r="ANC100" s="1686"/>
      <c r="AND100" s="1686"/>
      <c r="ANE100" s="1686"/>
      <c r="ANF100" s="1686"/>
      <c r="ANG100" s="1686"/>
      <c r="ANH100" s="1686"/>
      <c r="ANI100" s="1686"/>
      <c r="ANJ100" s="1686"/>
      <c r="ANK100" s="1686"/>
      <c r="ANL100" s="1686"/>
      <c r="ANM100" s="1687">
        <f>[2]PO!ANE95</f>
        <v>0</v>
      </c>
      <c r="ANN100" s="1714">
        <f>[2]PO!ANF95</f>
        <v>0</v>
      </c>
      <c r="ANO100" s="1689">
        <f>ANL103</f>
        <v>1399</v>
      </c>
      <c r="ANP100" s="1680">
        <f>[2]PO!ANQ95</f>
        <v>0</v>
      </c>
      <c r="ANQ100" s="1715">
        <f>[2]PO!ANS95</f>
        <v>0</v>
      </c>
      <c r="ANR100" s="1685">
        <f>[2]PO!ANT95</f>
        <v>0</v>
      </c>
      <c r="ANS100" s="1686"/>
      <c r="ANT100" s="1686"/>
      <c r="ANU100" s="1686"/>
      <c r="ANV100" s="1686"/>
      <c r="ANW100" s="1686"/>
      <c r="ANX100" s="1686"/>
      <c r="ANY100" s="1686"/>
      <c r="ANZ100" s="1686"/>
      <c r="AOA100" s="1686"/>
      <c r="AOB100" s="1686"/>
      <c r="AOC100" s="1687">
        <f>[2]PO!ANU95</f>
        <v>0</v>
      </c>
      <c r="AOD100" s="1714">
        <f>[2]PO!ANV95</f>
        <v>0</v>
      </c>
      <c r="AOE100" s="1689">
        <f>AOB103</f>
        <v>1399</v>
      </c>
      <c r="AOF100" s="1680">
        <f>[2]PO!AOG95</f>
        <v>0</v>
      </c>
      <c r="AOG100" s="1715">
        <f>[2]PO!AOI95</f>
        <v>0</v>
      </c>
      <c r="AOH100" s="1685">
        <f>[2]PO!AOJ95</f>
        <v>0</v>
      </c>
      <c r="AOI100" s="1686"/>
      <c r="AOJ100" s="1686"/>
      <c r="AOK100" s="1686"/>
      <c r="AOL100" s="1686"/>
      <c r="AOM100" s="1686"/>
      <c r="AON100" s="1686"/>
      <c r="AOO100" s="1686"/>
      <c r="AOP100" s="1686"/>
      <c r="AOQ100" s="1686"/>
      <c r="AOR100" s="1686"/>
      <c r="AOS100" s="1687">
        <f>[2]PO!AOK95</f>
        <v>0</v>
      </c>
      <c r="AOT100" s="1714">
        <f>[2]PO!AOL95</f>
        <v>0</v>
      </c>
      <c r="AOU100" s="1689">
        <f>AOR103</f>
        <v>1399</v>
      </c>
      <c r="AOV100" s="1680">
        <f>[2]PO!AOW95</f>
        <v>0</v>
      </c>
      <c r="AOW100" s="1715">
        <f>[2]PO!AOY95</f>
        <v>0</v>
      </c>
      <c r="AOX100" s="1685">
        <f>[2]PO!AOZ95</f>
        <v>0</v>
      </c>
      <c r="AOY100" s="1686"/>
      <c r="AOZ100" s="1686"/>
      <c r="APA100" s="1686"/>
      <c r="APB100" s="1686"/>
      <c r="APC100" s="1686"/>
      <c r="APD100" s="1686"/>
      <c r="APE100" s="1686"/>
      <c r="APF100" s="1686"/>
      <c r="APG100" s="1686"/>
      <c r="APH100" s="1686"/>
      <c r="API100" s="1687">
        <f>[2]PO!APA95</f>
        <v>0</v>
      </c>
      <c r="APJ100" s="1714">
        <f>[2]PO!APB95</f>
        <v>0</v>
      </c>
      <c r="APK100" s="1689">
        <f>APH103</f>
        <v>1399</v>
      </c>
      <c r="APL100" s="1680">
        <f>[2]PO!APM95</f>
        <v>0</v>
      </c>
      <c r="APM100" s="1715">
        <f>[2]PO!APO95</f>
        <v>0</v>
      </c>
      <c r="APN100" s="1685">
        <f>[2]PO!APP95</f>
        <v>0</v>
      </c>
      <c r="APO100" s="1686"/>
      <c r="APP100" s="1686"/>
      <c r="APQ100" s="1686"/>
      <c r="APR100" s="1686"/>
      <c r="APS100" s="1686"/>
      <c r="APT100" s="1686"/>
      <c r="APU100" s="1686"/>
      <c r="APV100" s="1686"/>
      <c r="APW100" s="1686"/>
      <c r="APX100" s="1686"/>
      <c r="APY100" s="1687">
        <f>[2]PO!APQ95</f>
        <v>0</v>
      </c>
      <c r="APZ100" s="1714">
        <f>[2]PO!APR95</f>
        <v>0</v>
      </c>
      <c r="AQA100" s="1689">
        <f>APX103</f>
        <v>1399</v>
      </c>
      <c r="AQB100" s="1680">
        <f>[2]PO!AQC95</f>
        <v>0</v>
      </c>
      <c r="AQC100" s="1715">
        <f>[2]PO!AQE95</f>
        <v>0</v>
      </c>
      <c r="AQD100" s="1685">
        <f>[2]PO!AQF95</f>
        <v>0</v>
      </c>
      <c r="AQE100" s="1686"/>
      <c r="AQF100" s="1686"/>
      <c r="AQG100" s="1686"/>
      <c r="AQH100" s="1686"/>
      <c r="AQI100" s="1686"/>
      <c r="AQJ100" s="1686"/>
      <c r="AQK100" s="1686"/>
      <c r="AQL100" s="1686"/>
      <c r="AQM100" s="1686"/>
      <c r="AQN100" s="1686"/>
      <c r="AQO100" s="1687">
        <f>[2]PO!AQG95</f>
        <v>0</v>
      </c>
      <c r="AQP100" s="1714">
        <f>[2]PO!AQH95</f>
        <v>0</v>
      </c>
      <c r="AQQ100" s="1689">
        <f>AQN103</f>
        <v>1399</v>
      </c>
      <c r="AQR100" s="1680">
        <f>[2]PO!AQS95</f>
        <v>0</v>
      </c>
      <c r="AQS100" s="1715">
        <f>[2]PO!AQU95</f>
        <v>0</v>
      </c>
      <c r="AQT100" s="1685">
        <f>[2]PO!AQV95</f>
        <v>0</v>
      </c>
      <c r="AQU100" s="1686"/>
      <c r="AQV100" s="1686"/>
      <c r="AQW100" s="1686"/>
      <c r="AQX100" s="1686"/>
      <c r="AQY100" s="1686"/>
      <c r="AQZ100" s="1686"/>
      <c r="ARA100" s="1686"/>
      <c r="ARB100" s="1686"/>
      <c r="ARC100" s="1686"/>
      <c r="ARD100" s="1686"/>
      <c r="ARE100" s="1687">
        <f>[2]PO!AQW95</f>
        <v>0</v>
      </c>
      <c r="ARF100" s="1714">
        <f>[2]PO!AQX95</f>
        <v>0</v>
      </c>
      <c r="ARG100" s="1689">
        <f>ARD103</f>
        <v>1399</v>
      </c>
      <c r="ARH100" s="1680">
        <f>[2]PO!ARI95</f>
        <v>0</v>
      </c>
      <c r="ARI100" s="1715">
        <f>[2]PO!ARK95</f>
        <v>0</v>
      </c>
      <c r="ARJ100" s="1685">
        <f>[2]PO!ARL95</f>
        <v>0</v>
      </c>
      <c r="ARK100" s="1686"/>
      <c r="ARL100" s="1686"/>
      <c r="ARM100" s="1686"/>
      <c r="ARN100" s="1686"/>
      <c r="ARO100" s="1686"/>
      <c r="ARP100" s="1686"/>
      <c r="ARQ100" s="1686"/>
      <c r="ARR100" s="1686"/>
      <c r="ARS100" s="1686"/>
      <c r="ART100" s="1686"/>
      <c r="ARU100" s="1687">
        <f>[2]PO!ARM95</f>
        <v>0</v>
      </c>
      <c r="ARV100" s="1714">
        <f>[2]PO!ARN95</f>
        <v>0</v>
      </c>
      <c r="ARW100" s="1689">
        <f>ART103</f>
        <v>1399</v>
      </c>
      <c r="ARX100" s="1680">
        <f>[2]PO!ARY95</f>
        <v>0</v>
      </c>
      <c r="ARY100" s="1715">
        <f>[2]PO!ASA95</f>
        <v>0</v>
      </c>
      <c r="ARZ100" s="1685">
        <f>[2]PO!ASB95</f>
        <v>0</v>
      </c>
      <c r="ASA100" s="1686"/>
      <c r="ASB100" s="1686"/>
      <c r="ASC100" s="1686"/>
      <c r="ASD100" s="1686"/>
      <c r="ASE100" s="1686"/>
      <c r="ASF100" s="1686"/>
      <c r="ASG100" s="1686"/>
      <c r="ASH100" s="1686"/>
      <c r="ASI100" s="1686"/>
      <c r="ASJ100" s="1686"/>
      <c r="ASK100" s="1687">
        <f>[2]PO!ASC95</f>
        <v>0</v>
      </c>
      <c r="ASL100" s="1714">
        <f>[2]PO!ASD95</f>
        <v>0</v>
      </c>
      <c r="ASM100" s="1689">
        <f>ASJ103</f>
        <v>1399</v>
      </c>
      <c r="ASN100" s="1680">
        <f>[2]PO!ASO95</f>
        <v>0</v>
      </c>
      <c r="ASO100" s="1715">
        <f>[2]PO!ASQ95</f>
        <v>0</v>
      </c>
      <c r="ASP100" s="1685">
        <f>[2]PO!ASR95</f>
        <v>0</v>
      </c>
      <c r="ASQ100" s="1686"/>
      <c r="ASR100" s="1686"/>
      <c r="ASS100" s="1686"/>
      <c r="AST100" s="1686"/>
      <c r="ASU100" s="1686"/>
      <c r="ASV100" s="1686"/>
      <c r="ASW100" s="1686"/>
      <c r="ASX100" s="1686"/>
      <c r="ASY100" s="1686"/>
      <c r="ASZ100" s="1686"/>
      <c r="ATA100" s="1687">
        <f>[2]PO!ASS95</f>
        <v>0</v>
      </c>
      <c r="ATB100" s="1714">
        <f>[2]PO!AST95</f>
        <v>0</v>
      </c>
      <c r="ATC100" s="1689">
        <f>ASZ103</f>
        <v>1399</v>
      </c>
      <c r="ATD100" s="1680">
        <f>[2]PO!ATE95</f>
        <v>0</v>
      </c>
      <c r="ATE100" s="1715">
        <f>[2]PO!ATG95</f>
        <v>0</v>
      </c>
      <c r="ATF100" s="1685">
        <f>[2]PO!ATH95</f>
        <v>0</v>
      </c>
      <c r="ATG100" s="1686"/>
      <c r="ATH100" s="1686"/>
      <c r="ATI100" s="1686"/>
      <c r="ATJ100" s="1686"/>
      <c r="ATK100" s="1686"/>
      <c r="ATL100" s="1686"/>
      <c r="ATM100" s="1686"/>
      <c r="ATN100" s="1686"/>
      <c r="ATO100" s="1686"/>
      <c r="ATP100" s="1686"/>
      <c r="ATQ100" s="1687">
        <f>[2]PO!ATI95</f>
        <v>0</v>
      </c>
      <c r="ATR100" s="1714">
        <f>[2]PO!ATJ95</f>
        <v>0</v>
      </c>
      <c r="ATS100" s="1689">
        <f>ATP103</f>
        <v>1399</v>
      </c>
      <c r="ATT100" s="1680">
        <f>[2]PO!ATU95</f>
        <v>0</v>
      </c>
      <c r="ATU100" s="1715">
        <f>[2]PO!ATW95</f>
        <v>0</v>
      </c>
      <c r="ATV100" s="1685">
        <f>[2]PO!ATX95</f>
        <v>0</v>
      </c>
      <c r="ATW100" s="1686"/>
      <c r="ATX100" s="1686"/>
      <c r="ATY100" s="1686"/>
      <c r="ATZ100" s="1686"/>
      <c r="AUA100" s="1686"/>
      <c r="AUB100" s="1686"/>
      <c r="AUC100" s="1686"/>
      <c r="AUD100" s="1686"/>
      <c r="AUE100" s="1686"/>
      <c r="AUF100" s="1686"/>
      <c r="AUG100" s="1687">
        <f>[2]PO!ATY95</f>
        <v>0</v>
      </c>
      <c r="AUH100" s="1714">
        <f>[2]PO!ATZ95</f>
        <v>0</v>
      </c>
      <c r="AUI100" s="1689">
        <f>AUF103</f>
        <v>1399</v>
      </c>
      <c r="AUJ100" s="1680">
        <f>[2]PO!AUK95</f>
        <v>0</v>
      </c>
      <c r="AUK100" s="1715">
        <f>[2]PO!AUM95</f>
        <v>0</v>
      </c>
      <c r="AUL100" s="1685">
        <f>[2]PO!AUN95</f>
        <v>0</v>
      </c>
      <c r="AUM100" s="1686"/>
      <c r="AUN100" s="1686"/>
      <c r="AUO100" s="1686"/>
      <c r="AUP100" s="1686"/>
      <c r="AUQ100" s="1686"/>
      <c r="AUR100" s="1686"/>
      <c r="AUS100" s="1686"/>
      <c r="AUT100" s="1686"/>
      <c r="AUU100" s="1686"/>
      <c r="AUV100" s="1686"/>
      <c r="AUW100" s="1687">
        <f>[2]PO!AUO95</f>
        <v>0</v>
      </c>
      <c r="AUX100" s="1714">
        <f>[2]PO!AUP95</f>
        <v>0</v>
      </c>
      <c r="AUY100" s="1689">
        <f>AUV103</f>
        <v>1399</v>
      </c>
      <c r="AUZ100" s="1680">
        <f>[2]PO!AVA95</f>
        <v>0</v>
      </c>
      <c r="AVA100" s="1715">
        <f>[2]PO!AVC95</f>
        <v>0</v>
      </c>
      <c r="AVB100" s="1685">
        <f>[2]PO!AVD95</f>
        <v>0</v>
      </c>
      <c r="AVC100" s="1686"/>
      <c r="AVD100" s="1686"/>
      <c r="AVE100" s="1686"/>
      <c r="AVF100" s="1686"/>
      <c r="AVG100" s="1686"/>
      <c r="AVH100" s="1686"/>
      <c r="AVI100" s="1686"/>
      <c r="AVJ100" s="1686"/>
      <c r="AVK100" s="1686"/>
      <c r="AVL100" s="1686"/>
      <c r="AVM100" s="1687">
        <f>[2]PO!AVE95</f>
        <v>0</v>
      </c>
      <c r="AVN100" s="1714">
        <f>[2]PO!AVF95</f>
        <v>0</v>
      </c>
      <c r="AVO100" s="1689">
        <f>AVL103</f>
        <v>1399</v>
      </c>
      <c r="AVP100" s="1680">
        <f>[2]PO!AVQ95</f>
        <v>0</v>
      </c>
      <c r="AVQ100" s="1715">
        <f>[2]PO!AVS95</f>
        <v>0</v>
      </c>
      <c r="AVR100" s="1685">
        <f>[2]PO!AVT95</f>
        <v>0</v>
      </c>
      <c r="AVS100" s="1686"/>
      <c r="AVT100" s="1686"/>
      <c r="AVU100" s="1686"/>
      <c r="AVV100" s="1686"/>
      <c r="AVW100" s="1686"/>
      <c r="AVX100" s="1686"/>
      <c r="AVY100" s="1686"/>
      <c r="AVZ100" s="1686"/>
      <c r="AWA100" s="1686"/>
      <c r="AWB100" s="1686"/>
      <c r="AWC100" s="1687">
        <f>[2]PO!AVU95</f>
        <v>0</v>
      </c>
      <c r="AWD100" s="1714">
        <f>[2]PO!AVV95</f>
        <v>0</v>
      </c>
      <c r="AWE100" s="1689">
        <f>AWB103</f>
        <v>1399</v>
      </c>
      <c r="AWF100" s="1680">
        <f>[2]PO!AWG95</f>
        <v>0</v>
      </c>
      <c r="AWG100" s="1715">
        <f>[2]PO!AWI95</f>
        <v>0</v>
      </c>
      <c r="AWH100" s="1685">
        <f>[2]PO!AWJ95</f>
        <v>0</v>
      </c>
      <c r="AWI100" s="1686"/>
      <c r="AWJ100" s="1686"/>
      <c r="AWK100" s="1686"/>
      <c r="AWL100" s="1686"/>
      <c r="AWM100" s="1686"/>
      <c r="AWN100" s="1686"/>
      <c r="AWO100" s="1686"/>
      <c r="AWP100" s="1686"/>
      <c r="AWQ100" s="1686"/>
      <c r="AWR100" s="1686"/>
      <c r="AWS100" s="1687">
        <f>[2]PO!AWK95</f>
        <v>0</v>
      </c>
      <c r="AWT100" s="1714">
        <f>[2]PO!AWL95</f>
        <v>0</v>
      </c>
      <c r="AWU100" s="1689">
        <f>AWR103</f>
        <v>1399</v>
      </c>
      <c r="AWV100" s="1680">
        <f>[2]PO!AWW95</f>
        <v>0</v>
      </c>
      <c r="AWW100" s="1715">
        <f>[2]PO!AWY95</f>
        <v>0</v>
      </c>
      <c r="AWX100" s="1685">
        <f>[2]PO!AWZ95</f>
        <v>0</v>
      </c>
      <c r="AWY100" s="1686"/>
      <c r="AWZ100" s="1686"/>
      <c r="AXA100" s="1686"/>
      <c r="AXB100" s="1686"/>
      <c r="AXC100" s="1686"/>
      <c r="AXD100" s="1686"/>
      <c r="AXE100" s="1686"/>
      <c r="AXF100" s="1686"/>
      <c r="AXG100" s="1686"/>
      <c r="AXH100" s="1686"/>
      <c r="AXI100" s="1687">
        <f>[2]PO!AXA95</f>
        <v>0</v>
      </c>
      <c r="AXJ100" s="1714">
        <f>[2]PO!AXB95</f>
        <v>0</v>
      </c>
      <c r="AXK100" s="1689">
        <f>AXH103</f>
        <v>1399</v>
      </c>
      <c r="AXL100" s="1680">
        <f>[2]PO!AXM95</f>
        <v>0</v>
      </c>
      <c r="AXM100" s="1715">
        <f>[2]PO!AXO95</f>
        <v>0</v>
      </c>
      <c r="AXN100" s="1685">
        <f>[2]PO!AXP95</f>
        <v>0</v>
      </c>
      <c r="AXO100" s="1686"/>
      <c r="AXP100" s="1686"/>
      <c r="AXQ100" s="1686"/>
      <c r="AXR100" s="1686"/>
      <c r="AXS100" s="1686"/>
      <c r="AXT100" s="1686"/>
      <c r="AXU100" s="1686"/>
      <c r="AXV100" s="1686"/>
      <c r="AXW100" s="1686"/>
      <c r="AXX100" s="1686"/>
      <c r="AXY100" s="1687">
        <f>[2]PO!AXQ95</f>
        <v>0</v>
      </c>
      <c r="AXZ100" s="1714">
        <f>[2]PO!AXR95</f>
        <v>0</v>
      </c>
      <c r="AYA100" s="1689">
        <f>AXX103</f>
        <v>1399</v>
      </c>
      <c r="AYB100" s="1680">
        <f>[2]PO!AYC95</f>
        <v>0</v>
      </c>
      <c r="AYC100" s="1715">
        <f>[2]PO!AYE95</f>
        <v>0</v>
      </c>
      <c r="AYD100" s="1685">
        <f>[2]PO!AYF95</f>
        <v>0</v>
      </c>
      <c r="AYE100" s="1686"/>
      <c r="AYF100" s="1686"/>
      <c r="AYG100" s="1686"/>
      <c r="AYH100" s="1686"/>
      <c r="AYI100" s="1686"/>
      <c r="AYJ100" s="1686"/>
      <c r="AYK100" s="1686"/>
      <c r="AYL100" s="1686"/>
      <c r="AYM100" s="1686"/>
      <c r="AYN100" s="1686"/>
      <c r="AYO100" s="1687">
        <f>[2]PO!AYG95</f>
        <v>0</v>
      </c>
      <c r="AYP100" s="1714">
        <f>[2]PO!AYH95</f>
        <v>0</v>
      </c>
      <c r="AYQ100" s="1689">
        <f>AYN103</f>
        <v>1399</v>
      </c>
      <c r="AYR100" s="1680">
        <f>[2]PO!AYS95</f>
        <v>0</v>
      </c>
      <c r="AYS100" s="1715">
        <f>[2]PO!AYU95</f>
        <v>0</v>
      </c>
      <c r="AYT100" s="1685">
        <f>[2]PO!AYV95</f>
        <v>0</v>
      </c>
      <c r="AYU100" s="1686"/>
      <c r="AYV100" s="1686"/>
      <c r="AYW100" s="1686"/>
      <c r="AYX100" s="1686"/>
      <c r="AYY100" s="1686"/>
      <c r="AYZ100" s="1686"/>
      <c r="AZA100" s="1686"/>
      <c r="AZB100" s="1686"/>
      <c r="AZC100" s="1686"/>
      <c r="AZD100" s="1686"/>
      <c r="AZE100" s="1687">
        <f>[2]PO!AYW95</f>
        <v>0</v>
      </c>
      <c r="AZF100" s="1714">
        <f>[2]PO!AYX95</f>
        <v>0</v>
      </c>
      <c r="AZG100" s="1689">
        <f>AZD103</f>
        <v>1399</v>
      </c>
      <c r="AZH100" s="1680">
        <f>[2]PO!AZI95</f>
        <v>0</v>
      </c>
      <c r="AZI100" s="1715">
        <f>[2]PO!AZK95</f>
        <v>0</v>
      </c>
      <c r="AZJ100" s="1685">
        <f>[2]PO!AZL95</f>
        <v>0</v>
      </c>
      <c r="AZK100" s="1686"/>
      <c r="AZL100" s="1686"/>
      <c r="AZM100" s="1686"/>
      <c r="AZN100" s="1686"/>
      <c r="AZO100" s="1686"/>
      <c r="AZP100" s="1686"/>
      <c r="AZQ100" s="1686"/>
      <c r="AZR100" s="1686"/>
      <c r="AZS100" s="1686"/>
      <c r="AZT100" s="1686"/>
      <c r="AZU100" s="1687">
        <f>[2]PO!AZM95</f>
        <v>0</v>
      </c>
      <c r="AZV100" s="1714">
        <f>[2]PO!AZN95</f>
        <v>0</v>
      </c>
      <c r="AZW100" s="1689">
        <f>AZT103</f>
        <v>1399</v>
      </c>
      <c r="AZX100" s="1680">
        <f>[2]PO!AZY95</f>
        <v>0</v>
      </c>
      <c r="AZY100" s="1715">
        <f>[2]PO!BAA95</f>
        <v>0</v>
      </c>
      <c r="AZZ100" s="1685">
        <f>[2]PO!BAB95</f>
        <v>0</v>
      </c>
      <c r="BAA100" s="1686"/>
      <c r="BAB100" s="1686"/>
      <c r="BAC100" s="1686"/>
      <c r="BAD100" s="1686"/>
      <c r="BAE100" s="1686"/>
      <c r="BAF100" s="1686"/>
      <c r="BAG100" s="1686"/>
      <c r="BAH100" s="1686"/>
      <c r="BAI100" s="1686"/>
      <c r="BAJ100" s="1686"/>
      <c r="BAK100" s="1687">
        <f>[2]PO!BAC95</f>
        <v>0</v>
      </c>
      <c r="BAL100" s="1714">
        <f>[2]PO!BAD95</f>
        <v>0</v>
      </c>
      <c r="BAM100" s="1689">
        <f>BAJ103</f>
        <v>1399</v>
      </c>
      <c r="BAN100" s="1680">
        <f>[2]PO!BAO95</f>
        <v>0</v>
      </c>
      <c r="BAO100" s="1715">
        <f>[2]PO!BAQ95</f>
        <v>0</v>
      </c>
      <c r="BAP100" s="1685">
        <f>[2]PO!BAR95</f>
        <v>0</v>
      </c>
      <c r="BAQ100" s="1686"/>
      <c r="BAR100" s="1686"/>
      <c r="BAS100" s="1686"/>
      <c r="BAT100" s="1686"/>
      <c r="BAU100" s="1686"/>
      <c r="BAV100" s="1686"/>
      <c r="BAW100" s="1686"/>
      <c r="BAX100" s="1686"/>
      <c r="BAY100" s="1686"/>
      <c r="BAZ100" s="1686"/>
      <c r="BBA100" s="1687">
        <f>[2]PO!BAS95</f>
        <v>0</v>
      </c>
      <c r="BBB100" s="1714">
        <f>[2]PO!BAT95</f>
        <v>0</v>
      </c>
      <c r="BBC100" s="1689">
        <f>BAZ103</f>
        <v>1399</v>
      </c>
      <c r="BBD100" s="1680">
        <f>[2]PO!BBE95</f>
        <v>0</v>
      </c>
      <c r="BBE100" s="1715">
        <f>[2]PO!BBG95</f>
        <v>0</v>
      </c>
      <c r="BBF100" s="1685">
        <f>[2]PO!BBH95</f>
        <v>0</v>
      </c>
      <c r="BBG100" s="1686"/>
      <c r="BBH100" s="1686"/>
      <c r="BBI100" s="1686"/>
      <c r="BBJ100" s="1686"/>
      <c r="BBK100" s="1686"/>
      <c r="BBL100" s="1686"/>
      <c r="BBM100" s="1686"/>
      <c r="BBN100" s="1686"/>
      <c r="BBO100" s="1686"/>
      <c r="BBP100" s="1686"/>
      <c r="BBQ100" s="1687">
        <f>[2]PO!BBI95</f>
        <v>0</v>
      </c>
      <c r="BBR100" s="1714">
        <f>[2]PO!BBJ95</f>
        <v>0</v>
      </c>
      <c r="BBS100" s="1689">
        <f>BBP103</f>
        <v>1399</v>
      </c>
      <c r="BBT100" s="1680">
        <f>[2]PO!BBU95</f>
        <v>0</v>
      </c>
      <c r="BBU100" s="1715">
        <f>[2]PO!BBW95</f>
        <v>0</v>
      </c>
      <c r="BBV100" s="1685">
        <f>[2]PO!BBX95</f>
        <v>0</v>
      </c>
      <c r="BBW100" s="1686"/>
      <c r="BBX100" s="1686"/>
      <c r="BBY100" s="1686"/>
      <c r="BBZ100" s="1686"/>
      <c r="BCA100" s="1686"/>
      <c r="BCB100" s="1686"/>
      <c r="BCC100" s="1686"/>
      <c r="BCD100" s="1686"/>
      <c r="BCE100" s="1686"/>
      <c r="BCF100" s="1686"/>
      <c r="BCG100" s="1687">
        <f>[2]PO!BBY95</f>
        <v>0</v>
      </c>
      <c r="BCH100" s="1714">
        <f>[2]PO!BBZ95</f>
        <v>0</v>
      </c>
      <c r="BCI100" s="1689">
        <f>BCF103</f>
        <v>1399</v>
      </c>
      <c r="BCJ100" s="1680">
        <f>[2]PO!BCK95</f>
        <v>0</v>
      </c>
      <c r="BCK100" s="1715">
        <f>[2]PO!BCM95</f>
        <v>0</v>
      </c>
      <c r="BCL100" s="1685">
        <f>[2]PO!BCN95</f>
        <v>0</v>
      </c>
      <c r="BCM100" s="1686"/>
      <c r="BCN100" s="1686"/>
      <c r="BCO100" s="1686"/>
      <c r="BCP100" s="1686"/>
      <c r="BCQ100" s="1686"/>
      <c r="BCR100" s="1686"/>
      <c r="BCS100" s="1686"/>
      <c r="BCT100" s="1686"/>
      <c r="BCU100" s="1686"/>
      <c r="BCV100" s="1686"/>
      <c r="BCW100" s="1687">
        <f>[2]PO!BCO95</f>
        <v>0</v>
      </c>
      <c r="BCX100" s="1714">
        <f>[2]PO!BCP95</f>
        <v>0</v>
      </c>
      <c r="BCY100" s="1689">
        <f>BCV103</f>
        <v>1399</v>
      </c>
      <c r="BCZ100" s="1680">
        <f>[2]PO!BDA95</f>
        <v>0</v>
      </c>
      <c r="BDA100" s="1715">
        <f>[2]PO!BDC95</f>
        <v>0</v>
      </c>
      <c r="BDB100" s="1685">
        <f>[2]PO!BDD95</f>
        <v>0</v>
      </c>
      <c r="BDC100" s="1686"/>
      <c r="BDD100" s="1686"/>
      <c r="BDE100" s="1686"/>
      <c r="BDF100" s="1686"/>
      <c r="BDG100" s="1686"/>
      <c r="BDH100" s="1686"/>
      <c r="BDI100" s="1686"/>
      <c r="BDJ100" s="1686"/>
      <c r="BDK100" s="1686"/>
      <c r="BDL100" s="1686"/>
      <c r="BDM100" s="1687">
        <f>[2]PO!BDE95</f>
        <v>0</v>
      </c>
      <c r="BDN100" s="1714">
        <f>[2]PO!BDF95</f>
        <v>0</v>
      </c>
      <c r="BDO100" s="1689">
        <f>BDL103</f>
        <v>1399</v>
      </c>
      <c r="BDP100" s="1680">
        <f>[2]PO!BDQ95</f>
        <v>0</v>
      </c>
      <c r="BDQ100" s="1715">
        <f>[2]PO!BDS95</f>
        <v>0</v>
      </c>
      <c r="BDR100" s="1685">
        <f>[2]PO!BDT95</f>
        <v>0</v>
      </c>
      <c r="BDS100" s="1686"/>
      <c r="BDT100" s="1686"/>
      <c r="BDU100" s="1686"/>
      <c r="BDV100" s="1686"/>
      <c r="BDW100" s="1686"/>
      <c r="BDX100" s="1686"/>
      <c r="BDY100" s="1686"/>
      <c r="BDZ100" s="1686"/>
      <c r="BEA100" s="1686"/>
      <c r="BEB100" s="1686"/>
      <c r="BEC100" s="1687">
        <f>[2]PO!BDU95</f>
        <v>0</v>
      </c>
      <c r="BED100" s="1714">
        <f>[2]PO!BDV95</f>
        <v>0</v>
      </c>
      <c r="BEE100" s="1689">
        <f>BEB103</f>
        <v>1399</v>
      </c>
      <c r="BEF100" s="1680">
        <f>[2]PO!BEG95</f>
        <v>0</v>
      </c>
      <c r="BEG100" s="1715">
        <f>[2]PO!BEI95</f>
        <v>0</v>
      </c>
      <c r="BEH100" s="1685">
        <f>[2]PO!BEJ95</f>
        <v>0</v>
      </c>
      <c r="BEI100" s="1686"/>
      <c r="BEJ100" s="1686"/>
      <c r="BEK100" s="1686"/>
      <c r="BEL100" s="1686"/>
      <c r="BEM100" s="1686"/>
      <c r="BEN100" s="1686"/>
      <c r="BEO100" s="1686"/>
      <c r="BEP100" s="1686"/>
      <c r="BEQ100" s="1686"/>
      <c r="BER100" s="1686"/>
      <c r="BES100" s="1687">
        <f>[2]PO!BEK95</f>
        <v>0</v>
      </c>
      <c r="BET100" s="1714">
        <f>[2]PO!BEL95</f>
        <v>0</v>
      </c>
      <c r="BEU100" s="1689">
        <f>BER103</f>
        <v>1399</v>
      </c>
      <c r="BEV100" s="1680">
        <f>[2]PO!BEW95</f>
        <v>0</v>
      </c>
      <c r="BEW100" s="1715">
        <f>[2]PO!BEY95</f>
        <v>0</v>
      </c>
      <c r="BEX100" s="1685">
        <f>[2]PO!BEZ95</f>
        <v>0</v>
      </c>
      <c r="BEY100" s="1686"/>
      <c r="BEZ100" s="1686"/>
      <c r="BFA100" s="1686"/>
      <c r="BFB100" s="1686"/>
      <c r="BFC100" s="1686"/>
      <c r="BFD100" s="1686"/>
      <c r="BFE100" s="1686"/>
      <c r="BFF100" s="1686"/>
      <c r="BFG100" s="1686"/>
      <c r="BFH100" s="1686"/>
      <c r="BFI100" s="1687">
        <f>[2]PO!BFA95</f>
        <v>0</v>
      </c>
      <c r="BFJ100" s="1714">
        <f>[2]PO!BFB95</f>
        <v>0</v>
      </c>
      <c r="BFK100" s="1689">
        <f>BFH103</f>
        <v>1399</v>
      </c>
      <c r="BFL100" s="1680">
        <f>[2]PO!BFM95</f>
        <v>0</v>
      </c>
      <c r="BFM100" s="1715">
        <f>[2]PO!BFO95</f>
        <v>0</v>
      </c>
      <c r="BFN100" s="1685">
        <f>[2]PO!BFP95</f>
        <v>0</v>
      </c>
      <c r="BFO100" s="1686"/>
      <c r="BFP100" s="1686"/>
      <c r="BFQ100" s="1686"/>
      <c r="BFR100" s="1686"/>
      <c r="BFS100" s="1686"/>
      <c r="BFT100" s="1686"/>
      <c r="BFU100" s="1686"/>
      <c r="BFV100" s="1686"/>
      <c r="BFW100" s="1686"/>
      <c r="BFX100" s="1686"/>
      <c r="BFY100" s="1687">
        <f>[2]PO!BFQ95</f>
        <v>0</v>
      </c>
      <c r="BFZ100" s="1714">
        <f>[2]PO!BFR95</f>
        <v>0</v>
      </c>
      <c r="BGA100" s="1689">
        <f>BFX103</f>
        <v>1399</v>
      </c>
      <c r="BGB100" s="1680">
        <f>[2]PO!BGC95</f>
        <v>0</v>
      </c>
      <c r="BGC100" s="1715">
        <f>[2]PO!BGE95</f>
        <v>0</v>
      </c>
      <c r="BGD100" s="1685">
        <f>[2]PO!BGF95</f>
        <v>0</v>
      </c>
      <c r="BGE100" s="1686"/>
      <c r="BGF100" s="1686"/>
      <c r="BGG100" s="1686"/>
      <c r="BGH100" s="1686"/>
      <c r="BGI100" s="1686"/>
      <c r="BGJ100" s="1686"/>
      <c r="BGK100" s="1686"/>
      <c r="BGL100" s="1686"/>
      <c r="BGM100" s="1686"/>
      <c r="BGN100" s="1686"/>
      <c r="BGO100" s="1687">
        <f>[2]PO!BGG95</f>
        <v>0</v>
      </c>
      <c r="BGP100" s="1714">
        <f>[2]PO!BGH95</f>
        <v>0</v>
      </c>
      <c r="BGQ100" s="1689">
        <f>BGN103</f>
        <v>1399</v>
      </c>
      <c r="BGR100" s="1680">
        <f>[2]PO!BGS95</f>
        <v>0</v>
      </c>
      <c r="BGS100" s="1715">
        <f>[2]PO!BGU95</f>
        <v>0</v>
      </c>
      <c r="BGT100" s="1685">
        <f>[2]PO!BGV95</f>
        <v>0</v>
      </c>
      <c r="BGU100" s="1686"/>
      <c r="BGV100" s="1686"/>
      <c r="BGW100" s="1686"/>
      <c r="BGX100" s="1686"/>
      <c r="BGY100" s="1686"/>
      <c r="BGZ100" s="1686"/>
      <c r="BHA100" s="1686"/>
      <c r="BHB100" s="1686"/>
      <c r="BHC100" s="1686"/>
      <c r="BHD100" s="1686"/>
      <c r="BHE100" s="1687">
        <f>[2]PO!BGW95</f>
        <v>0</v>
      </c>
      <c r="BHF100" s="1714">
        <f>[2]PO!BGX95</f>
        <v>0</v>
      </c>
      <c r="BHG100" s="1689">
        <f>BHD103</f>
        <v>1399</v>
      </c>
      <c r="BHH100" s="1680">
        <f>[2]PO!BHI95</f>
        <v>0</v>
      </c>
      <c r="BHI100" s="1715">
        <f>[2]PO!BHK95</f>
        <v>0</v>
      </c>
      <c r="BHJ100" s="1685">
        <f>[2]PO!BHL95</f>
        <v>0</v>
      </c>
      <c r="BHK100" s="1686"/>
      <c r="BHL100" s="1686"/>
      <c r="BHM100" s="1686"/>
      <c r="BHN100" s="1686"/>
      <c r="BHO100" s="1686"/>
      <c r="BHP100" s="1686"/>
      <c r="BHQ100" s="1686"/>
      <c r="BHR100" s="1686"/>
      <c r="BHS100" s="1686"/>
      <c r="BHT100" s="1686"/>
      <c r="BHU100" s="1687">
        <f>[2]PO!BHM95</f>
        <v>0</v>
      </c>
      <c r="BHV100" s="1714">
        <f>[2]PO!BHN95</f>
        <v>0</v>
      </c>
      <c r="BHW100" s="1689">
        <f>BHT103</f>
        <v>1399</v>
      </c>
      <c r="BHX100" s="1680">
        <f>[2]PO!BHY95</f>
        <v>0</v>
      </c>
      <c r="BHY100" s="1715">
        <f>[2]PO!BIA95</f>
        <v>0</v>
      </c>
      <c r="BHZ100" s="1685">
        <f>[2]PO!BIB95</f>
        <v>0</v>
      </c>
      <c r="BIA100" s="1686"/>
      <c r="BIB100" s="1686"/>
      <c r="BIC100" s="1686"/>
      <c r="BID100" s="1686"/>
      <c r="BIE100" s="1686"/>
      <c r="BIF100" s="1686"/>
      <c r="BIG100" s="1686"/>
      <c r="BIH100" s="1686"/>
      <c r="BII100" s="1686"/>
      <c r="BIJ100" s="1686"/>
      <c r="BIK100" s="1687">
        <f>[2]PO!BIC95</f>
        <v>0</v>
      </c>
      <c r="BIL100" s="1714">
        <f>[2]PO!BID95</f>
        <v>0</v>
      </c>
      <c r="BIM100" s="1689">
        <f>BIJ103</f>
        <v>1399</v>
      </c>
      <c r="BIN100" s="1680">
        <f>[2]PO!BIO95</f>
        <v>0</v>
      </c>
      <c r="BIO100" s="1715">
        <f>[2]PO!BIQ95</f>
        <v>0</v>
      </c>
      <c r="BIP100" s="1685">
        <f>[2]PO!BIR95</f>
        <v>0</v>
      </c>
      <c r="BIQ100" s="1686"/>
      <c r="BIR100" s="1686"/>
      <c r="BIS100" s="1686"/>
      <c r="BIT100" s="1686"/>
      <c r="BIU100" s="1686"/>
      <c r="BIV100" s="1686"/>
      <c r="BIW100" s="1686"/>
      <c r="BIX100" s="1686"/>
      <c r="BIY100" s="1686"/>
      <c r="BIZ100" s="1686"/>
      <c r="BJA100" s="1687">
        <f>[2]PO!BIS95</f>
        <v>0</v>
      </c>
      <c r="BJB100" s="1714">
        <f>[2]PO!BIT95</f>
        <v>0</v>
      </c>
      <c r="BJC100" s="1689">
        <f>BIZ103</f>
        <v>1399</v>
      </c>
      <c r="BJD100" s="1680">
        <f>[2]PO!BJE95</f>
        <v>0</v>
      </c>
      <c r="BJE100" s="1715">
        <f>[2]PO!BJG95</f>
        <v>0</v>
      </c>
      <c r="BJF100" s="1685">
        <f>[2]PO!BJH95</f>
        <v>0</v>
      </c>
      <c r="BJG100" s="1686"/>
      <c r="BJH100" s="1686"/>
      <c r="BJI100" s="1686"/>
      <c r="BJJ100" s="1686"/>
      <c r="BJK100" s="1686"/>
      <c r="BJL100" s="1686"/>
      <c r="BJM100" s="1686"/>
      <c r="BJN100" s="1686"/>
      <c r="BJO100" s="1686"/>
      <c r="BJP100" s="1686"/>
      <c r="BJQ100" s="1687">
        <f>[2]PO!BJI95</f>
        <v>0</v>
      </c>
      <c r="BJR100" s="1714">
        <f>[2]PO!BJJ95</f>
        <v>0</v>
      </c>
      <c r="BJS100" s="1689">
        <f>BJP103</f>
        <v>1399</v>
      </c>
      <c r="BJT100" s="1680">
        <f>[2]PO!BJU95</f>
        <v>0</v>
      </c>
      <c r="BJU100" s="1715">
        <f>[2]PO!BJW95</f>
        <v>0</v>
      </c>
      <c r="BJV100" s="1685">
        <f>[2]PO!BJX95</f>
        <v>0</v>
      </c>
      <c r="BJW100" s="1686"/>
      <c r="BJX100" s="1686"/>
      <c r="BJY100" s="1686"/>
      <c r="BJZ100" s="1686"/>
      <c r="BKA100" s="1686"/>
      <c r="BKB100" s="1686"/>
      <c r="BKC100" s="1686"/>
      <c r="BKD100" s="1686"/>
      <c r="BKE100" s="1686"/>
      <c r="BKF100" s="1686"/>
      <c r="BKG100" s="1687">
        <f>[2]PO!BJY95</f>
        <v>0</v>
      </c>
      <c r="BKH100" s="1714">
        <f>[2]PO!BJZ95</f>
        <v>0</v>
      </c>
      <c r="BKI100" s="1689">
        <f>BKF103</f>
        <v>1399</v>
      </c>
      <c r="BKJ100" s="1680">
        <f>[2]PO!BKK95</f>
        <v>0</v>
      </c>
      <c r="BKK100" s="1715">
        <f>[2]PO!BKM95</f>
        <v>0</v>
      </c>
      <c r="BKL100" s="1685">
        <f>[2]PO!BKN95</f>
        <v>0</v>
      </c>
      <c r="BKM100" s="1686"/>
      <c r="BKN100" s="1686"/>
      <c r="BKO100" s="1686"/>
      <c r="BKP100" s="1686"/>
      <c r="BKQ100" s="1686"/>
      <c r="BKR100" s="1686"/>
      <c r="BKS100" s="1686"/>
      <c r="BKT100" s="1686"/>
      <c r="BKU100" s="1686"/>
      <c r="BKV100" s="1686"/>
      <c r="BKW100" s="1687">
        <f>[2]PO!BKO95</f>
        <v>0</v>
      </c>
      <c r="BKX100" s="1714">
        <f>[2]PO!BKP95</f>
        <v>0</v>
      </c>
      <c r="BKY100" s="1689">
        <f>BKV103</f>
        <v>1399</v>
      </c>
      <c r="BKZ100" s="1680">
        <f>[2]PO!BLA95</f>
        <v>0</v>
      </c>
      <c r="BLA100" s="1715">
        <f>[2]PO!BLC95</f>
        <v>0</v>
      </c>
      <c r="BLB100" s="1685">
        <f>[2]PO!BLD95</f>
        <v>0</v>
      </c>
      <c r="BLC100" s="1686"/>
      <c r="BLD100" s="1686"/>
      <c r="BLE100" s="1686"/>
      <c r="BLF100" s="1686"/>
      <c r="BLG100" s="1686"/>
      <c r="BLH100" s="1686"/>
      <c r="BLI100" s="1686"/>
      <c r="BLJ100" s="1686"/>
      <c r="BLK100" s="1686"/>
      <c r="BLL100" s="1686"/>
      <c r="BLM100" s="1687">
        <f>[2]PO!BLE95</f>
        <v>0</v>
      </c>
      <c r="BLN100" s="1714">
        <f>[2]PO!BLF95</f>
        <v>0</v>
      </c>
      <c r="BLO100" s="1689">
        <f>BLL103</f>
        <v>1399</v>
      </c>
      <c r="BLP100" s="1680">
        <f>[2]PO!BLQ95</f>
        <v>0</v>
      </c>
      <c r="BLQ100" s="1715">
        <f>[2]PO!BLS95</f>
        <v>0</v>
      </c>
      <c r="BLR100" s="1685">
        <f>[2]PO!BLT95</f>
        <v>0</v>
      </c>
      <c r="BLS100" s="1686"/>
      <c r="BLT100" s="1686"/>
      <c r="BLU100" s="1686"/>
      <c r="BLV100" s="1686"/>
      <c r="BLW100" s="1686"/>
      <c r="BLX100" s="1686"/>
      <c r="BLY100" s="1686"/>
      <c r="BLZ100" s="1686"/>
      <c r="BMA100" s="1686"/>
      <c r="BMB100" s="1686"/>
      <c r="BMC100" s="1687">
        <f>[2]PO!BLU95</f>
        <v>0</v>
      </c>
      <c r="BMD100" s="1714">
        <f>[2]PO!BLV95</f>
        <v>0</v>
      </c>
      <c r="BME100" s="1689">
        <f>BMB103</f>
        <v>1399</v>
      </c>
      <c r="BMF100" s="1680">
        <f>[2]PO!BMG95</f>
        <v>0</v>
      </c>
      <c r="BMG100" s="1715">
        <f>[2]PO!BMI95</f>
        <v>0</v>
      </c>
      <c r="BMH100" s="1685">
        <f>[2]PO!BMJ95</f>
        <v>0</v>
      </c>
      <c r="BMI100" s="1686"/>
      <c r="BMJ100" s="1686"/>
      <c r="BMK100" s="1686"/>
      <c r="BML100" s="1686"/>
      <c r="BMM100" s="1686"/>
      <c r="BMN100" s="1686"/>
      <c r="BMO100" s="1686"/>
      <c r="BMP100" s="1686"/>
      <c r="BMQ100" s="1686"/>
      <c r="BMR100" s="1686"/>
      <c r="BMS100" s="1687">
        <f>[2]PO!BMK95</f>
        <v>0</v>
      </c>
      <c r="BMT100" s="1714">
        <f>[2]PO!BML95</f>
        <v>0</v>
      </c>
      <c r="BMU100" s="1689">
        <f>BMR103</f>
        <v>1399</v>
      </c>
      <c r="BMV100" s="1680">
        <f>[2]PO!BMW95</f>
        <v>0</v>
      </c>
      <c r="BMW100" s="1715">
        <f>[2]PO!BMY95</f>
        <v>0</v>
      </c>
      <c r="BMX100" s="1685">
        <f>[2]PO!BMZ95</f>
        <v>0</v>
      </c>
      <c r="BMY100" s="1686"/>
      <c r="BMZ100" s="1686"/>
      <c r="BNA100" s="1686"/>
      <c r="BNB100" s="1686"/>
      <c r="BNC100" s="1686"/>
      <c r="BND100" s="1686"/>
      <c r="BNE100" s="1686"/>
      <c r="BNF100" s="1686"/>
      <c r="BNG100" s="1686"/>
      <c r="BNH100" s="1686"/>
      <c r="BNI100" s="1687">
        <f>[2]PO!BNA95</f>
        <v>0</v>
      </c>
      <c r="BNJ100" s="1714">
        <f>[2]PO!BNB95</f>
        <v>0</v>
      </c>
      <c r="BNK100" s="1689">
        <f>BNH103</f>
        <v>1399</v>
      </c>
      <c r="BNL100" s="1680">
        <f>[2]PO!BNM95</f>
        <v>0</v>
      </c>
      <c r="BNM100" s="1715">
        <f>[2]PO!BNO95</f>
        <v>0</v>
      </c>
      <c r="BNN100" s="1685">
        <f>[2]PO!BNP95</f>
        <v>0</v>
      </c>
      <c r="BNO100" s="1686"/>
      <c r="BNP100" s="1686"/>
      <c r="BNQ100" s="1686"/>
      <c r="BNR100" s="1686"/>
      <c r="BNS100" s="1686"/>
      <c r="BNT100" s="1686"/>
      <c r="BNU100" s="1686"/>
      <c r="BNV100" s="1686"/>
      <c r="BNW100" s="1686"/>
      <c r="BNX100" s="1686"/>
      <c r="BNY100" s="1687">
        <f>[2]PO!BNQ95</f>
        <v>0</v>
      </c>
      <c r="BNZ100" s="1714">
        <f>[2]PO!BNR95</f>
        <v>0</v>
      </c>
      <c r="BOA100" s="1689">
        <f>BNX103</f>
        <v>1399</v>
      </c>
      <c r="BOB100" s="1680">
        <f>[2]PO!BOC95</f>
        <v>0</v>
      </c>
      <c r="BOC100" s="1715">
        <f>[2]PO!BOE95</f>
        <v>0</v>
      </c>
      <c r="BOD100" s="1685">
        <f>[2]PO!BOF95</f>
        <v>0</v>
      </c>
      <c r="BOE100" s="1686"/>
      <c r="BOF100" s="1686"/>
      <c r="BOG100" s="1686"/>
      <c r="BOH100" s="1686"/>
      <c r="BOI100" s="1686"/>
      <c r="BOJ100" s="1686"/>
      <c r="BOK100" s="1686"/>
      <c r="BOL100" s="1686"/>
      <c r="BOM100" s="1686"/>
      <c r="BON100" s="1686"/>
      <c r="BOO100" s="1687">
        <f>[2]PO!BOG95</f>
        <v>0</v>
      </c>
      <c r="BOP100" s="1714">
        <f>[2]PO!BOH95</f>
        <v>0</v>
      </c>
      <c r="BOQ100" s="1689">
        <f>BON103</f>
        <v>1399</v>
      </c>
      <c r="BOR100" s="1680">
        <f>[2]PO!BOS95</f>
        <v>0</v>
      </c>
      <c r="BOS100" s="1715">
        <f>[2]PO!BOU95</f>
        <v>0</v>
      </c>
      <c r="BOT100" s="1685">
        <f>[2]PO!BOV95</f>
        <v>0</v>
      </c>
      <c r="BOU100" s="1686"/>
      <c r="BOV100" s="1686"/>
      <c r="BOW100" s="1686"/>
      <c r="BOX100" s="1686"/>
      <c r="BOY100" s="1686"/>
      <c r="BOZ100" s="1686"/>
      <c r="BPA100" s="1686"/>
      <c r="BPB100" s="1686"/>
      <c r="BPC100" s="1686"/>
      <c r="BPD100" s="1686"/>
      <c r="BPE100" s="1687">
        <f>[2]PO!BOW95</f>
        <v>0</v>
      </c>
      <c r="BPF100" s="1714">
        <f>[2]PO!BOX95</f>
        <v>0</v>
      </c>
      <c r="BPG100" s="1689">
        <f>BPD103</f>
        <v>1399</v>
      </c>
      <c r="BPH100" s="1680">
        <f>[2]PO!BPI95</f>
        <v>0</v>
      </c>
      <c r="BPI100" s="1715">
        <f>[2]PO!BPK95</f>
        <v>0</v>
      </c>
      <c r="BPJ100" s="1685">
        <f>[2]PO!BPL95</f>
        <v>0</v>
      </c>
      <c r="BPK100" s="1686"/>
      <c r="BPL100" s="1686"/>
      <c r="BPM100" s="1686"/>
      <c r="BPN100" s="1686"/>
      <c r="BPO100" s="1686"/>
      <c r="BPP100" s="1686"/>
      <c r="BPQ100" s="1686"/>
      <c r="BPR100" s="1686"/>
      <c r="BPS100" s="1686"/>
      <c r="BPT100" s="1686"/>
      <c r="BPU100" s="1687">
        <f>[2]PO!BPM95</f>
        <v>0</v>
      </c>
      <c r="BPV100" s="1714">
        <f>[2]PO!BPN95</f>
        <v>0</v>
      </c>
      <c r="BPW100" s="1689">
        <f>BPT103</f>
        <v>1399</v>
      </c>
      <c r="BPX100" s="1680">
        <f>[2]PO!BPY95</f>
        <v>0</v>
      </c>
      <c r="BPY100" s="1715">
        <f>[2]PO!BQA95</f>
        <v>0</v>
      </c>
      <c r="BPZ100" s="1685">
        <f>[2]PO!BQB95</f>
        <v>0</v>
      </c>
      <c r="BQA100" s="1686"/>
      <c r="BQB100" s="1686"/>
      <c r="BQC100" s="1686"/>
      <c r="BQD100" s="1686"/>
      <c r="BQE100" s="1686"/>
      <c r="BQF100" s="1686"/>
      <c r="BQG100" s="1686"/>
      <c r="BQH100" s="1686"/>
      <c r="BQI100" s="1686"/>
      <c r="BQJ100" s="1686"/>
      <c r="BQK100" s="1687">
        <f>[2]PO!BQC95</f>
        <v>0</v>
      </c>
      <c r="BQL100" s="1714">
        <f>[2]PO!BQD95</f>
        <v>0</v>
      </c>
      <c r="BQM100" s="1689">
        <f>BQJ103</f>
        <v>1399</v>
      </c>
      <c r="BQN100" s="1680">
        <f>[2]PO!BQO95</f>
        <v>0</v>
      </c>
      <c r="BQO100" s="1715">
        <f>[2]PO!BQQ95</f>
        <v>0</v>
      </c>
      <c r="BQP100" s="1685">
        <f>[2]PO!BQR95</f>
        <v>0</v>
      </c>
      <c r="BQQ100" s="1686"/>
      <c r="BQR100" s="1686"/>
      <c r="BQS100" s="1686"/>
      <c r="BQT100" s="1686"/>
      <c r="BQU100" s="1686"/>
      <c r="BQV100" s="1686"/>
      <c r="BQW100" s="1686"/>
      <c r="BQX100" s="1686"/>
      <c r="BQY100" s="1686"/>
      <c r="BQZ100" s="1686"/>
      <c r="BRA100" s="1687">
        <f>[2]PO!BQS95</f>
        <v>0</v>
      </c>
      <c r="BRB100" s="1714">
        <f>[2]PO!BQT95</f>
        <v>0</v>
      </c>
      <c r="BRC100" s="1689">
        <f>BQZ103</f>
        <v>1399</v>
      </c>
      <c r="BRD100" s="1680">
        <f>[2]PO!BRE95</f>
        <v>0</v>
      </c>
      <c r="BRE100" s="1715">
        <f>[2]PO!BRG95</f>
        <v>0</v>
      </c>
      <c r="BRF100" s="1685">
        <f>[2]PO!BRH95</f>
        <v>0</v>
      </c>
      <c r="BRG100" s="1686"/>
      <c r="BRH100" s="1686"/>
      <c r="BRI100" s="1686"/>
      <c r="BRJ100" s="1686"/>
      <c r="BRK100" s="1686"/>
      <c r="BRL100" s="1686"/>
      <c r="BRM100" s="1686"/>
      <c r="BRN100" s="1686"/>
      <c r="BRO100" s="1686"/>
      <c r="BRP100" s="1686"/>
      <c r="BRQ100" s="1687">
        <f>[2]PO!BRI95</f>
        <v>0</v>
      </c>
      <c r="BRR100" s="1714">
        <f>[2]PO!BRJ95</f>
        <v>0</v>
      </c>
      <c r="BRS100" s="1689">
        <f>BRP103</f>
        <v>1399</v>
      </c>
      <c r="BRT100" s="1680">
        <f>[2]PO!BRU95</f>
        <v>0</v>
      </c>
      <c r="BRU100" s="1715">
        <f>[2]PO!BRW95</f>
        <v>0</v>
      </c>
      <c r="BRV100" s="1685">
        <f>[2]PO!BRX95</f>
        <v>0</v>
      </c>
      <c r="BRW100" s="1686"/>
      <c r="BRX100" s="1686"/>
      <c r="BRY100" s="1686"/>
      <c r="BRZ100" s="1686"/>
      <c r="BSA100" s="1686"/>
      <c r="BSB100" s="1686"/>
      <c r="BSC100" s="1686"/>
      <c r="BSD100" s="1686"/>
      <c r="BSE100" s="1686"/>
      <c r="BSF100" s="1686"/>
      <c r="BSG100" s="1687">
        <f>[2]PO!BRY95</f>
        <v>0</v>
      </c>
      <c r="BSH100" s="1714">
        <f>[2]PO!BRZ95</f>
        <v>0</v>
      </c>
      <c r="BSI100" s="1689">
        <f>BSF103</f>
        <v>1399</v>
      </c>
      <c r="BSJ100" s="1680">
        <f>[2]PO!BSK95</f>
        <v>0</v>
      </c>
      <c r="BSK100" s="1715">
        <f>[2]PO!BSM95</f>
        <v>0</v>
      </c>
      <c r="BSL100" s="1685">
        <f>[2]PO!BSN95</f>
        <v>0</v>
      </c>
      <c r="BSM100" s="1686"/>
      <c r="BSN100" s="1686"/>
      <c r="BSO100" s="1686"/>
      <c r="BSP100" s="1686"/>
      <c r="BSQ100" s="1686"/>
      <c r="BSR100" s="1686"/>
      <c r="BSS100" s="1686"/>
      <c r="BST100" s="1686"/>
      <c r="BSU100" s="1686"/>
      <c r="BSV100" s="1686"/>
      <c r="BSW100" s="1687">
        <f>[2]PO!BSO95</f>
        <v>0</v>
      </c>
      <c r="BSX100" s="1714">
        <f>[2]PO!BSP95</f>
        <v>0</v>
      </c>
      <c r="BSY100" s="1689">
        <f>BSV103</f>
        <v>1399</v>
      </c>
      <c r="BSZ100" s="1680">
        <f>[2]PO!BTA95</f>
        <v>0</v>
      </c>
      <c r="BTA100" s="1715">
        <f>[2]PO!BTC95</f>
        <v>0</v>
      </c>
      <c r="BTB100" s="1685">
        <f>[2]PO!BTD95</f>
        <v>0</v>
      </c>
      <c r="BTC100" s="1686"/>
      <c r="BTD100" s="1686"/>
      <c r="BTE100" s="1686"/>
      <c r="BTF100" s="1686"/>
      <c r="BTG100" s="1686"/>
      <c r="BTH100" s="1686"/>
      <c r="BTI100" s="1686"/>
      <c r="BTJ100" s="1686"/>
      <c r="BTK100" s="1686"/>
      <c r="BTL100" s="1686"/>
      <c r="BTM100" s="1687">
        <f>[2]PO!BTE95</f>
        <v>0</v>
      </c>
      <c r="BTN100" s="1714">
        <f>[2]PO!BTF95</f>
        <v>0</v>
      </c>
      <c r="BTO100" s="1689">
        <f>BTL103</f>
        <v>1399</v>
      </c>
      <c r="BTP100" s="1680">
        <f>[2]PO!BTQ95</f>
        <v>0</v>
      </c>
      <c r="BTQ100" s="1715">
        <f>[2]PO!BTS95</f>
        <v>0</v>
      </c>
      <c r="BTR100" s="1685">
        <f>[2]PO!BTT95</f>
        <v>0</v>
      </c>
      <c r="BTS100" s="1686"/>
      <c r="BTT100" s="1686"/>
      <c r="BTU100" s="1686"/>
      <c r="BTV100" s="1686"/>
      <c r="BTW100" s="1686"/>
      <c r="BTX100" s="1686"/>
      <c r="BTY100" s="1686"/>
      <c r="BTZ100" s="1686"/>
      <c r="BUA100" s="1686"/>
      <c r="BUB100" s="1686"/>
      <c r="BUC100" s="1687">
        <f>[2]PO!BTU95</f>
        <v>0</v>
      </c>
      <c r="BUD100" s="1714">
        <f>[2]PO!BTV95</f>
        <v>0</v>
      </c>
      <c r="BUE100" s="1689">
        <f>BUB103</f>
        <v>1399</v>
      </c>
      <c r="BUF100" s="1680">
        <f>[2]PO!BUG95</f>
        <v>0</v>
      </c>
      <c r="BUG100" s="1715">
        <f>[2]PO!BUI95</f>
        <v>0</v>
      </c>
      <c r="BUH100" s="1685">
        <f>[2]PO!BUJ95</f>
        <v>0</v>
      </c>
      <c r="BUI100" s="1686"/>
      <c r="BUJ100" s="1686"/>
      <c r="BUK100" s="1686"/>
      <c r="BUL100" s="1686"/>
      <c r="BUM100" s="1686"/>
      <c r="BUN100" s="1686"/>
      <c r="BUO100" s="1686"/>
      <c r="BUP100" s="1686"/>
      <c r="BUQ100" s="1686"/>
      <c r="BUR100" s="1686"/>
      <c r="BUS100" s="1687">
        <f>[2]PO!BUK95</f>
        <v>0</v>
      </c>
      <c r="BUT100" s="1714">
        <f>[2]PO!BUL95</f>
        <v>0</v>
      </c>
      <c r="BUU100" s="1689">
        <f>BUR103</f>
        <v>1399</v>
      </c>
      <c r="BUV100" s="1680">
        <f>[2]PO!BUW95</f>
        <v>0</v>
      </c>
      <c r="BUW100" s="1715">
        <f>[2]PO!BUY95</f>
        <v>0</v>
      </c>
      <c r="BUX100" s="1685">
        <f>[2]PO!BUZ95</f>
        <v>0</v>
      </c>
      <c r="BUY100" s="1686"/>
      <c r="BUZ100" s="1686"/>
      <c r="BVA100" s="1686"/>
      <c r="BVB100" s="1686"/>
      <c r="BVC100" s="1686"/>
      <c r="BVD100" s="1686"/>
      <c r="BVE100" s="1686"/>
      <c r="BVF100" s="1686"/>
      <c r="BVG100" s="1686"/>
      <c r="BVH100" s="1686"/>
      <c r="BVI100" s="1687">
        <f>[2]PO!BVA95</f>
        <v>0</v>
      </c>
      <c r="BVJ100" s="1714">
        <f>[2]PO!BVB95</f>
        <v>0</v>
      </c>
      <c r="BVK100" s="1689">
        <f>BVH103</f>
        <v>1399</v>
      </c>
      <c r="BVL100" s="1680">
        <f>[2]PO!BVM95</f>
        <v>0</v>
      </c>
      <c r="BVM100" s="1715">
        <f>[2]PO!BVO95</f>
        <v>0</v>
      </c>
      <c r="BVN100" s="1685">
        <f>[2]PO!BVP95</f>
        <v>0</v>
      </c>
      <c r="BVO100" s="1686"/>
      <c r="BVP100" s="1686"/>
      <c r="BVQ100" s="1686"/>
      <c r="BVR100" s="1686"/>
      <c r="BVS100" s="1686"/>
      <c r="BVT100" s="1686"/>
      <c r="BVU100" s="1686"/>
      <c r="BVV100" s="1686"/>
      <c r="BVW100" s="1686"/>
      <c r="BVX100" s="1686"/>
      <c r="BVY100" s="1687">
        <f>[2]PO!BVQ95</f>
        <v>0</v>
      </c>
      <c r="BVZ100" s="1714">
        <f>[2]PO!BVR95</f>
        <v>0</v>
      </c>
      <c r="BWA100" s="1689">
        <f>BVX103</f>
        <v>1399</v>
      </c>
      <c r="BWB100" s="1680">
        <f>[2]PO!BWC95</f>
        <v>0</v>
      </c>
      <c r="BWC100" s="1715">
        <f>[2]PO!BWE95</f>
        <v>0</v>
      </c>
      <c r="BWD100" s="1685">
        <f>[2]PO!BWF95</f>
        <v>0</v>
      </c>
      <c r="BWE100" s="1686"/>
      <c r="BWF100" s="1686"/>
      <c r="BWG100" s="1686"/>
      <c r="BWH100" s="1686"/>
      <c r="BWI100" s="1686"/>
      <c r="BWJ100" s="1686"/>
      <c r="BWK100" s="1686"/>
      <c r="BWL100" s="1686"/>
      <c r="BWM100" s="1686"/>
      <c r="BWN100" s="1686"/>
      <c r="BWO100" s="1687">
        <f>[2]PO!BWG95</f>
        <v>0</v>
      </c>
      <c r="BWP100" s="1714">
        <f>[2]PO!BWH95</f>
        <v>0</v>
      </c>
      <c r="BWQ100" s="1689">
        <f>BWN103</f>
        <v>1399</v>
      </c>
      <c r="BWR100" s="1680">
        <f>[2]PO!BWS95</f>
        <v>0</v>
      </c>
      <c r="BWS100" s="1715">
        <f>[2]PO!BWU95</f>
        <v>0</v>
      </c>
      <c r="BWT100" s="1685">
        <f>[2]PO!BWV95</f>
        <v>0</v>
      </c>
      <c r="BWU100" s="1686"/>
      <c r="BWV100" s="1686"/>
      <c r="BWW100" s="1686"/>
      <c r="BWX100" s="1686"/>
      <c r="BWY100" s="1686"/>
      <c r="BWZ100" s="1686"/>
      <c r="BXA100" s="1686"/>
      <c r="BXB100" s="1686"/>
      <c r="BXC100" s="1686"/>
      <c r="BXD100" s="1686"/>
      <c r="BXE100" s="1687">
        <f>[2]PO!BWW95</f>
        <v>0</v>
      </c>
      <c r="BXF100" s="1714">
        <f>[2]PO!BWX95</f>
        <v>0</v>
      </c>
      <c r="BXG100" s="1689">
        <f>BXD103</f>
        <v>1399</v>
      </c>
      <c r="BXH100" s="1680">
        <f>[2]PO!BXI95</f>
        <v>0</v>
      </c>
      <c r="BXI100" s="1715">
        <f>[2]PO!BXK95</f>
        <v>0</v>
      </c>
      <c r="BXJ100" s="1685">
        <f>[2]PO!BXL95</f>
        <v>0</v>
      </c>
      <c r="BXK100" s="1686"/>
      <c r="BXL100" s="1686"/>
      <c r="BXM100" s="1686"/>
      <c r="BXN100" s="1686"/>
      <c r="BXO100" s="1686"/>
      <c r="BXP100" s="1686"/>
      <c r="BXQ100" s="1686"/>
      <c r="BXR100" s="1686"/>
      <c r="BXS100" s="1686"/>
      <c r="BXT100" s="1686"/>
      <c r="BXU100" s="1687">
        <f>[2]PO!BXM95</f>
        <v>0</v>
      </c>
      <c r="BXV100" s="1714">
        <f>[2]PO!BXN95</f>
        <v>0</v>
      </c>
      <c r="BXW100" s="1689">
        <f>BXT103</f>
        <v>1399</v>
      </c>
      <c r="BXX100" s="1680">
        <f>[2]PO!BXY95</f>
        <v>0</v>
      </c>
      <c r="BXY100" s="1715">
        <f>[2]PO!BYA95</f>
        <v>0</v>
      </c>
      <c r="BXZ100" s="1685">
        <f>[2]PO!BYB95</f>
        <v>0</v>
      </c>
      <c r="BYA100" s="1686"/>
      <c r="BYB100" s="1686"/>
      <c r="BYC100" s="1686"/>
      <c r="BYD100" s="1686"/>
      <c r="BYE100" s="1686"/>
      <c r="BYF100" s="1686"/>
      <c r="BYG100" s="1686"/>
      <c r="BYH100" s="1686"/>
      <c r="BYI100" s="1686"/>
      <c r="BYJ100" s="1686"/>
      <c r="BYK100" s="1687">
        <f>[2]PO!BYC95</f>
        <v>0</v>
      </c>
      <c r="BYL100" s="1714">
        <f>[2]PO!BYD95</f>
        <v>0</v>
      </c>
      <c r="BYM100" s="1689">
        <f>BYJ103</f>
        <v>1399</v>
      </c>
      <c r="BYN100" s="1680">
        <f>[2]PO!BYO95</f>
        <v>0</v>
      </c>
      <c r="BYO100" s="1715">
        <f>[2]PO!BYQ95</f>
        <v>0</v>
      </c>
      <c r="BYP100" s="1685">
        <f>[2]PO!BYR95</f>
        <v>0</v>
      </c>
      <c r="BYQ100" s="1686"/>
      <c r="BYR100" s="1686"/>
      <c r="BYS100" s="1686"/>
      <c r="BYT100" s="1686"/>
      <c r="BYU100" s="1686"/>
      <c r="BYV100" s="1686"/>
      <c r="BYW100" s="1686"/>
      <c r="BYX100" s="1686"/>
      <c r="BYY100" s="1686"/>
      <c r="BYZ100" s="1686"/>
      <c r="BZA100" s="1687">
        <f>[2]PO!BYS95</f>
        <v>0</v>
      </c>
      <c r="BZB100" s="1714">
        <f>[2]PO!BYT95</f>
        <v>0</v>
      </c>
      <c r="BZC100" s="1689">
        <f>BYZ103</f>
        <v>1399</v>
      </c>
      <c r="BZD100" s="1680">
        <f>[2]PO!BZE95</f>
        <v>0</v>
      </c>
      <c r="BZE100" s="1715">
        <f>[2]PO!BZG95</f>
        <v>0</v>
      </c>
      <c r="BZF100" s="1685">
        <f>[2]PO!BZH95</f>
        <v>0</v>
      </c>
      <c r="BZG100" s="1686"/>
      <c r="BZH100" s="1686"/>
      <c r="BZI100" s="1686"/>
      <c r="BZJ100" s="1686"/>
      <c r="BZK100" s="1686"/>
      <c r="BZL100" s="1686"/>
      <c r="BZM100" s="1686"/>
      <c r="BZN100" s="1686"/>
      <c r="BZO100" s="1686"/>
      <c r="BZP100" s="1686"/>
      <c r="BZQ100" s="1687">
        <f>[2]PO!BZI95</f>
        <v>0</v>
      </c>
      <c r="BZR100" s="1714">
        <f>[2]PO!BZJ95</f>
        <v>0</v>
      </c>
      <c r="BZS100" s="1689">
        <f>BZP103</f>
        <v>1399</v>
      </c>
      <c r="BZT100" s="1680">
        <f>[2]PO!BZU95</f>
        <v>0</v>
      </c>
      <c r="BZU100" s="1715">
        <f>[2]PO!BZW95</f>
        <v>0</v>
      </c>
      <c r="BZV100" s="1685">
        <f>[2]PO!BZX95</f>
        <v>0</v>
      </c>
      <c r="BZW100" s="1686"/>
      <c r="BZX100" s="1686"/>
      <c r="BZY100" s="1686"/>
      <c r="BZZ100" s="1686"/>
      <c r="CAA100" s="1686"/>
      <c r="CAB100" s="1686"/>
      <c r="CAC100" s="1686"/>
      <c r="CAD100" s="1686"/>
      <c r="CAE100" s="1686"/>
      <c r="CAF100" s="1686"/>
      <c r="CAG100" s="1687">
        <f>[2]PO!BZY95</f>
        <v>0</v>
      </c>
      <c r="CAH100" s="1714">
        <f>[2]PO!BZZ95</f>
        <v>0</v>
      </c>
      <c r="CAI100" s="1689">
        <f>CAF103</f>
        <v>1399</v>
      </c>
      <c r="CAJ100" s="1680">
        <f>[2]PO!CAK95</f>
        <v>0</v>
      </c>
      <c r="CAK100" s="1715">
        <f>[2]PO!CAM95</f>
        <v>0</v>
      </c>
      <c r="CAL100" s="1685">
        <f>[2]PO!CAN95</f>
        <v>0</v>
      </c>
      <c r="CAM100" s="1686"/>
      <c r="CAN100" s="1686"/>
      <c r="CAO100" s="1686"/>
      <c r="CAP100" s="1686"/>
      <c r="CAQ100" s="1686"/>
      <c r="CAR100" s="1686"/>
      <c r="CAS100" s="1686"/>
      <c r="CAT100" s="1686"/>
      <c r="CAU100" s="1686"/>
      <c r="CAV100" s="1686"/>
      <c r="CAW100" s="1687">
        <f>[2]PO!CAO95</f>
        <v>0</v>
      </c>
      <c r="CAX100" s="1714">
        <f>[2]PO!CAP95</f>
        <v>0</v>
      </c>
      <c r="CAY100" s="1689">
        <f>CAV103</f>
        <v>1399</v>
      </c>
      <c r="CAZ100" s="1680">
        <f>[2]PO!CBA95</f>
        <v>0</v>
      </c>
      <c r="CBA100" s="1715">
        <f>[2]PO!CBC95</f>
        <v>0</v>
      </c>
      <c r="CBB100" s="1685">
        <f>[2]PO!CBD95</f>
        <v>0</v>
      </c>
      <c r="CBC100" s="1686"/>
      <c r="CBD100" s="1686"/>
      <c r="CBE100" s="1686"/>
      <c r="CBF100" s="1686"/>
      <c r="CBG100" s="1686"/>
      <c r="CBH100" s="1686"/>
      <c r="CBI100" s="1686"/>
      <c r="CBJ100" s="1686"/>
      <c r="CBK100" s="1686"/>
      <c r="CBL100" s="1686"/>
      <c r="CBM100" s="1687">
        <f>[2]PO!CBE95</f>
        <v>0</v>
      </c>
      <c r="CBN100" s="1714">
        <f>[2]PO!CBF95</f>
        <v>0</v>
      </c>
      <c r="CBO100" s="1689">
        <f>CBL103</f>
        <v>1399</v>
      </c>
      <c r="CBP100" s="1680">
        <f>[2]PO!CBQ95</f>
        <v>0</v>
      </c>
      <c r="CBQ100" s="1715">
        <f>[2]PO!CBS95</f>
        <v>0</v>
      </c>
      <c r="CBR100" s="1685">
        <f>[2]PO!CBT95</f>
        <v>0</v>
      </c>
      <c r="CBS100" s="1686"/>
      <c r="CBT100" s="1686"/>
      <c r="CBU100" s="1686"/>
      <c r="CBV100" s="1686"/>
      <c r="CBW100" s="1686"/>
      <c r="CBX100" s="1686"/>
      <c r="CBY100" s="1686"/>
      <c r="CBZ100" s="1686"/>
      <c r="CCA100" s="1686"/>
      <c r="CCB100" s="1686"/>
      <c r="CCC100" s="1687">
        <f>[2]PO!CBU95</f>
        <v>0</v>
      </c>
      <c r="CCD100" s="1714">
        <f>[2]PO!CBV95</f>
        <v>0</v>
      </c>
      <c r="CCE100" s="1689">
        <f>CCB103</f>
        <v>1399</v>
      </c>
      <c r="CCF100" s="1680">
        <f>[2]PO!CCG95</f>
        <v>0</v>
      </c>
      <c r="CCG100" s="1715">
        <f>[2]PO!CCI95</f>
        <v>0</v>
      </c>
      <c r="CCH100" s="1685">
        <f>[2]PO!CCJ95</f>
        <v>0</v>
      </c>
      <c r="CCI100" s="1686"/>
      <c r="CCJ100" s="1686"/>
      <c r="CCK100" s="1686"/>
      <c r="CCL100" s="1686"/>
      <c r="CCM100" s="1686"/>
      <c r="CCN100" s="1686"/>
      <c r="CCO100" s="1686"/>
      <c r="CCP100" s="1686"/>
      <c r="CCQ100" s="1686"/>
      <c r="CCR100" s="1686"/>
      <c r="CCS100" s="1687">
        <f>[2]PO!CCK95</f>
        <v>0</v>
      </c>
      <c r="CCT100" s="1714">
        <f>[2]PO!CCL95</f>
        <v>0</v>
      </c>
      <c r="CCU100" s="1689">
        <f>CCR103</f>
        <v>1399</v>
      </c>
      <c r="CCV100" s="1680">
        <f>[2]PO!CCW95</f>
        <v>0</v>
      </c>
      <c r="CCW100" s="1715">
        <f>[2]PO!CCY95</f>
        <v>0</v>
      </c>
      <c r="CCX100" s="1685">
        <f>[2]PO!CCZ95</f>
        <v>0</v>
      </c>
      <c r="CCY100" s="1686"/>
      <c r="CCZ100" s="1686"/>
      <c r="CDA100" s="1686"/>
      <c r="CDB100" s="1686"/>
      <c r="CDC100" s="1686"/>
      <c r="CDD100" s="1686"/>
      <c r="CDE100" s="1686"/>
      <c r="CDF100" s="1686"/>
      <c r="CDG100" s="1686"/>
      <c r="CDH100" s="1686"/>
      <c r="CDI100" s="1687">
        <f>[2]PO!CDA95</f>
        <v>0</v>
      </c>
      <c r="CDJ100" s="1714">
        <f>[2]PO!CDB95</f>
        <v>0</v>
      </c>
      <c r="CDK100" s="1689">
        <f>CDH103</f>
        <v>1399</v>
      </c>
      <c r="CDL100" s="1680">
        <f>[2]PO!CDM95</f>
        <v>0</v>
      </c>
      <c r="CDM100" s="1715">
        <f>[2]PO!CDO95</f>
        <v>0</v>
      </c>
      <c r="CDN100" s="1685">
        <f>[2]PO!CDP95</f>
        <v>0</v>
      </c>
      <c r="CDO100" s="1686"/>
      <c r="CDP100" s="1686"/>
      <c r="CDQ100" s="1686"/>
      <c r="CDR100" s="1686"/>
      <c r="CDS100" s="1686"/>
      <c r="CDT100" s="1686"/>
      <c r="CDU100" s="1686"/>
      <c r="CDV100" s="1686"/>
      <c r="CDW100" s="1686"/>
      <c r="CDX100" s="1686"/>
      <c r="CDY100" s="1687">
        <f>[2]PO!CDQ95</f>
        <v>0</v>
      </c>
      <c r="CDZ100" s="1714">
        <f>[2]PO!CDR95</f>
        <v>0</v>
      </c>
      <c r="CEA100" s="1689">
        <f>CDX103</f>
        <v>1399</v>
      </c>
      <c r="CEB100" s="1680">
        <f>[2]PO!CEC95</f>
        <v>0</v>
      </c>
      <c r="CEC100" s="1715">
        <f>[2]PO!CEE95</f>
        <v>0</v>
      </c>
      <c r="CED100" s="1685">
        <f>[2]PO!CEF95</f>
        <v>0</v>
      </c>
      <c r="CEE100" s="1686"/>
      <c r="CEF100" s="1686"/>
      <c r="CEG100" s="1686"/>
      <c r="CEH100" s="1686"/>
      <c r="CEI100" s="1686"/>
      <c r="CEJ100" s="1686"/>
      <c r="CEK100" s="1686"/>
      <c r="CEL100" s="1686"/>
      <c r="CEM100" s="1686"/>
      <c r="CEN100" s="1686"/>
      <c r="CEO100" s="1687">
        <f>[2]PO!CEG95</f>
        <v>0</v>
      </c>
      <c r="CEP100" s="1714">
        <f>[2]PO!CEH95</f>
        <v>0</v>
      </c>
      <c r="CEQ100" s="1689">
        <f>CEN103</f>
        <v>1399</v>
      </c>
      <c r="CER100" s="1680">
        <f>[2]PO!CES95</f>
        <v>0</v>
      </c>
      <c r="CES100" s="1715">
        <f>[2]PO!CEU95</f>
        <v>0</v>
      </c>
      <c r="CET100" s="1685">
        <f>[2]PO!CEV95</f>
        <v>0</v>
      </c>
      <c r="CEU100" s="1686"/>
      <c r="CEV100" s="1686"/>
      <c r="CEW100" s="1686"/>
      <c r="CEX100" s="1686"/>
      <c r="CEY100" s="1686"/>
      <c r="CEZ100" s="1686"/>
      <c r="CFA100" s="1686"/>
      <c r="CFB100" s="1686"/>
      <c r="CFC100" s="1686"/>
      <c r="CFD100" s="1686"/>
      <c r="CFE100" s="1687">
        <f>[2]PO!CEW95</f>
        <v>0</v>
      </c>
      <c r="CFF100" s="1714">
        <f>[2]PO!CEX95</f>
        <v>0</v>
      </c>
      <c r="CFG100" s="1689">
        <f>CFD103</f>
        <v>1399</v>
      </c>
      <c r="CFH100" s="1680">
        <f>[2]PO!CFI95</f>
        <v>0</v>
      </c>
      <c r="CFI100" s="1715">
        <f>[2]PO!CFK95</f>
        <v>0</v>
      </c>
      <c r="CFJ100" s="1685">
        <f>[2]PO!CFL95</f>
        <v>0</v>
      </c>
      <c r="CFK100" s="1686"/>
      <c r="CFL100" s="1686"/>
      <c r="CFM100" s="1686"/>
      <c r="CFN100" s="1686"/>
      <c r="CFO100" s="1686"/>
      <c r="CFP100" s="1686"/>
      <c r="CFQ100" s="1686"/>
      <c r="CFR100" s="1686"/>
      <c r="CFS100" s="1686"/>
      <c r="CFT100" s="1686"/>
      <c r="CFU100" s="1687">
        <f>[2]PO!CFM95</f>
        <v>0</v>
      </c>
      <c r="CFV100" s="1714">
        <f>[2]PO!CFN95</f>
        <v>0</v>
      </c>
      <c r="CFW100" s="1689">
        <f>CFT103</f>
        <v>1399</v>
      </c>
      <c r="CFX100" s="1680">
        <f>[2]PO!CFY95</f>
        <v>0</v>
      </c>
      <c r="CFY100" s="1715">
        <f>[2]PO!CGA95</f>
        <v>0</v>
      </c>
      <c r="CFZ100" s="1685">
        <f>[2]PO!CGB95</f>
        <v>0</v>
      </c>
      <c r="CGA100" s="1686"/>
      <c r="CGB100" s="1686"/>
      <c r="CGC100" s="1686"/>
      <c r="CGD100" s="1686"/>
      <c r="CGE100" s="1686"/>
      <c r="CGF100" s="1686"/>
      <c r="CGG100" s="1686"/>
      <c r="CGH100" s="1686"/>
      <c r="CGI100" s="1686"/>
      <c r="CGJ100" s="1686"/>
      <c r="CGK100" s="1687">
        <f>[2]PO!CGC95</f>
        <v>0</v>
      </c>
      <c r="CGL100" s="1714">
        <f>[2]PO!CGD95</f>
        <v>0</v>
      </c>
      <c r="CGM100" s="1689">
        <f>CGJ103</f>
        <v>1399</v>
      </c>
      <c r="CGN100" s="1680">
        <f>[2]PO!CGO95</f>
        <v>0</v>
      </c>
      <c r="CGO100" s="1715">
        <f>[2]PO!CGQ95</f>
        <v>0</v>
      </c>
      <c r="CGP100" s="1685">
        <f>[2]PO!CGR95</f>
        <v>0</v>
      </c>
      <c r="CGQ100" s="1686"/>
      <c r="CGR100" s="1686"/>
      <c r="CGS100" s="1686"/>
      <c r="CGT100" s="1686"/>
      <c r="CGU100" s="1686"/>
      <c r="CGV100" s="1686"/>
      <c r="CGW100" s="1686"/>
      <c r="CGX100" s="1686"/>
      <c r="CGY100" s="1686"/>
      <c r="CGZ100" s="1686"/>
      <c r="CHA100" s="1687">
        <f>[2]PO!CGS95</f>
        <v>0</v>
      </c>
      <c r="CHB100" s="1714">
        <f>[2]PO!CGT95</f>
        <v>0</v>
      </c>
      <c r="CHC100" s="1689">
        <f>CGZ103</f>
        <v>1399</v>
      </c>
      <c r="CHD100" s="1680">
        <f>[2]PO!CHE95</f>
        <v>0</v>
      </c>
      <c r="CHE100" s="1715">
        <f>[2]PO!CHG95</f>
        <v>0</v>
      </c>
      <c r="CHF100" s="1685">
        <f>[2]PO!CHH95</f>
        <v>0</v>
      </c>
      <c r="CHG100" s="1686"/>
      <c r="CHH100" s="1686"/>
      <c r="CHI100" s="1686"/>
      <c r="CHJ100" s="1686"/>
      <c r="CHK100" s="1686"/>
      <c r="CHL100" s="1686"/>
      <c r="CHM100" s="1686"/>
      <c r="CHN100" s="1686"/>
      <c r="CHO100" s="1686"/>
      <c r="CHP100" s="1686"/>
      <c r="CHQ100" s="1687">
        <f>[2]PO!CHI95</f>
        <v>0</v>
      </c>
      <c r="CHR100" s="1714">
        <f>[2]PO!CHJ95</f>
        <v>0</v>
      </c>
      <c r="CHS100" s="1689">
        <f>CHP103</f>
        <v>1399</v>
      </c>
      <c r="CHT100" s="1680">
        <f>[2]PO!CHU95</f>
        <v>0</v>
      </c>
      <c r="CHU100" s="1715">
        <f>[2]PO!CHW95</f>
        <v>0</v>
      </c>
      <c r="CHV100" s="1685">
        <f>[2]PO!CHX95</f>
        <v>0</v>
      </c>
      <c r="CHW100" s="1686"/>
      <c r="CHX100" s="1686"/>
      <c r="CHY100" s="1686"/>
      <c r="CHZ100" s="1686"/>
      <c r="CIA100" s="1686"/>
      <c r="CIB100" s="1686"/>
      <c r="CIC100" s="1686"/>
      <c r="CID100" s="1686"/>
      <c r="CIE100" s="1686"/>
      <c r="CIF100" s="1686"/>
      <c r="CIG100" s="1687">
        <f>[2]PO!CHY95</f>
        <v>0</v>
      </c>
      <c r="CIH100" s="1714">
        <f>[2]PO!CHZ95</f>
        <v>0</v>
      </c>
      <c r="CII100" s="1689">
        <f>CIF103</f>
        <v>1399</v>
      </c>
      <c r="CIJ100" s="1680">
        <f>[2]PO!CIK95</f>
        <v>0</v>
      </c>
      <c r="CIK100" s="1715">
        <f>[2]PO!CIM95</f>
        <v>0</v>
      </c>
      <c r="CIL100" s="1685">
        <f>[2]PO!CIN95</f>
        <v>0</v>
      </c>
      <c r="CIM100" s="1686"/>
      <c r="CIN100" s="1686"/>
      <c r="CIO100" s="1686"/>
      <c r="CIP100" s="1686"/>
      <c r="CIQ100" s="1686"/>
      <c r="CIR100" s="1686"/>
      <c r="CIS100" s="1686"/>
      <c r="CIT100" s="1686"/>
      <c r="CIU100" s="1686"/>
      <c r="CIV100" s="1686"/>
      <c r="CIW100" s="1687">
        <f>[2]PO!CIO95</f>
        <v>0</v>
      </c>
      <c r="CIX100" s="1714">
        <f>[2]PO!CIP95</f>
        <v>0</v>
      </c>
      <c r="CIY100" s="1689">
        <f>CIV103</f>
        <v>1399</v>
      </c>
      <c r="CIZ100" s="1680">
        <f>[2]PO!CJA95</f>
        <v>0</v>
      </c>
      <c r="CJA100" s="1715">
        <f>[2]PO!CJC95</f>
        <v>0</v>
      </c>
      <c r="CJB100" s="1685">
        <f>[2]PO!CJD95</f>
        <v>0</v>
      </c>
      <c r="CJC100" s="1686"/>
      <c r="CJD100" s="1686"/>
      <c r="CJE100" s="1686"/>
      <c r="CJF100" s="1686"/>
      <c r="CJG100" s="1686"/>
      <c r="CJH100" s="1686"/>
      <c r="CJI100" s="1686"/>
      <c r="CJJ100" s="1686"/>
      <c r="CJK100" s="1686"/>
      <c r="CJL100" s="1686"/>
      <c r="CJM100" s="1687">
        <f>[2]PO!CJE95</f>
        <v>0</v>
      </c>
      <c r="CJN100" s="1714">
        <f>[2]PO!CJF95</f>
        <v>0</v>
      </c>
      <c r="CJO100" s="1689">
        <f>CJL103</f>
        <v>1399</v>
      </c>
      <c r="CJP100" s="1680">
        <f>[2]PO!CJQ95</f>
        <v>0</v>
      </c>
      <c r="CJQ100" s="1715">
        <f>[2]PO!CJS95</f>
        <v>0</v>
      </c>
      <c r="CJR100" s="1685">
        <f>[2]PO!CJT95</f>
        <v>0</v>
      </c>
      <c r="CJS100" s="1686"/>
      <c r="CJT100" s="1686"/>
      <c r="CJU100" s="1686"/>
      <c r="CJV100" s="1686"/>
      <c r="CJW100" s="1686"/>
      <c r="CJX100" s="1686"/>
      <c r="CJY100" s="1686"/>
      <c r="CJZ100" s="1686"/>
      <c r="CKA100" s="1686"/>
      <c r="CKB100" s="1686"/>
      <c r="CKC100" s="1687">
        <f>[2]PO!CJU95</f>
        <v>0</v>
      </c>
      <c r="CKD100" s="1714">
        <f>[2]PO!CJV95</f>
        <v>0</v>
      </c>
      <c r="CKE100" s="1689">
        <f>CKB103</f>
        <v>1399</v>
      </c>
      <c r="CKF100" s="1680">
        <f>[2]PO!CKG95</f>
        <v>0</v>
      </c>
      <c r="CKG100" s="1715">
        <f>[2]PO!CKI95</f>
        <v>0</v>
      </c>
      <c r="CKH100" s="1685">
        <f>[2]PO!CKJ95</f>
        <v>0</v>
      </c>
      <c r="CKI100" s="1686"/>
      <c r="CKJ100" s="1686"/>
      <c r="CKK100" s="1686"/>
      <c r="CKL100" s="1686"/>
      <c r="CKM100" s="1686"/>
      <c r="CKN100" s="1686"/>
      <c r="CKO100" s="1686"/>
      <c r="CKP100" s="1686"/>
      <c r="CKQ100" s="1686"/>
      <c r="CKR100" s="1686"/>
      <c r="CKS100" s="1687">
        <f>[2]PO!CKK95</f>
        <v>0</v>
      </c>
      <c r="CKT100" s="1714">
        <f>[2]PO!CKL95</f>
        <v>0</v>
      </c>
      <c r="CKU100" s="1689">
        <f>CKR103</f>
        <v>1399</v>
      </c>
      <c r="CKV100" s="1680">
        <f>[2]PO!CKW95</f>
        <v>0</v>
      </c>
      <c r="CKW100" s="1715">
        <f>[2]PO!CKY95</f>
        <v>0</v>
      </c>
      <c r="CKX100" s="1685">
        <f>[2]PO!CKZ95</f>
        <v>0</v>
      </c>
      <c r="CKY100" s="1686"/>
      <c r="CKZ100" s="1686"/>
      <c r="CLA100" s="1686"/>
      <c r="CLB100" s="1686"/>
      <c r="CLC100" s="1686"/>
      <c r="CLD100" s="1686"/>
      <c r="CLE100" s="1686"/>
      <c r="CLF100" s="1686"/>
      <c r="CLG100" s="1686"/>
      <c r="CLH100" s="1686"/>
      <c r="CLI100" s="1687">
        <f>[2]PO!CLA95</f>
        <v>0</v>
      </c>
      <c r="CLJ100" s="1714">
        <f>[2]PO!CLB95</f>
        <v>0</v>
      </c>
      <c r="CLK100" s="1689">
        <f>CLH103</f>
        <v>1399</v>
      </c>
      <c r="CLL100" s="1680">
        <f>[2]PO!CLM95</f>
        <v>0</v>
      </c>
      <c r="CLM100" s="1715">
        <f>[2]PO!CLO95</f>
        <v>0</v>
      </c>
      <c r="CLN100" s="1685">
        <f>[2]PO!CLP95</f>
        <v>0</v>
      </c>
      <c r="CLO100" s="1686"/>
      <c r="CLP100" s="1686"/>
      <c r="CLQ100" s="1686"/>
      <c r="CLR100" s="1686"/>
      <c r="CLS100" s="1686"/>
      <c r="CLT100" s="1686"/>
      <c r="CLU100" s="1686"/>
      <c r="CLV100" s="1686"/>
      <c r="CLW100" s="1686"/>
      <c r="CLX100" s="1686"/>
      <c r="CLY100" s="1687">
        <f>[2]PO!CLQ95</f>
        <v>0</v>
      </c>
      <c r="CLZ100" s="1714">
        <f>[2]PO!CLR95</f>
        <v>0</v>
      </c>
      <c r="CMA100" s="1689">
        <f>CLX103</f>
        <v>1399</v>
      </c>
      <c r="CMB100" s="1680">
        <f>[2]PO!CMC95</f>
        <v>0</v>
      </c>
      <c r="CMC100" s="1715">
        <f>[2]PO!CME95</f>
        <v>0</v>
      </c>
      <c r="CMD100" s="1685">
        <f>[2]PO!CMF95</f>
        <v>0</v>
      </c>
      <c r="CME100" s="1686"/>
      <c r="CMF100" s="1686"/>
      <c r="CMG100" s="1686"/>
      <c r="CMH100" s="1686"/>
      <c r="CMI100" s="1686"/>
      <c r="CMJ100" s="1686"/>
      <c r="CMK100" s="1686"/>
      <c r="CML100" s="1686"/>
      <c r="CMM100" s="1686"/>
      <c r="CMN100" s="1686"/>
      <c r="CMO100" s="1687">
        <f>[2]PO!CMG95</f>
        <v>0</v>
      </c>
      <c r="CMP100" s="1714">
        <f>[2]PO!CMH95</f>
        <v>0</v>
      </c>
      <c r="CMQ100" s="1689">
        <f>CMN103</f>
        <v>1399</v>
      </c>
      <c r="CMR100" s="1680">
        <f>[2]PO!CMS95</f>
        <v>0</v>
      </c>
      <c r="CMS100" s="1715">
        <f>[2]PO!CMU95</f>
        <v>0</v>
      </c>
      <c r="CMT100" s="1685">
        <f>[2]PO!CMV95</f>
        <v>0</v>
      </c>
      <c r="CMU100" s="1686"/>
      <c r="CMV100" s="1686"/>
      <c r="CMW100" s="1686"/>
      <c r="CMX100" s="1686"/>
      <c r="CMY100" s="1686"/>
      <c r="CMZ100" s="1686"/>
      <c r="CNA100" s="1686"/>
      <c r="CNB100" s="1686"/>
      <c r="CNC100" s="1686"/>
      <c r="CND100" s="1686"/>
      <c r="CNE100" s="1687">
        <f>[2]PO!CMW95</f>
        <v>0</v>
      </c>
      <c r="CNF100" s="1714">
        <f>[2]PO!CMX95</f>
        <v>0</v>
      </c>
      <c r="CNG100" s="1689">
        <f>CND103</f>
        <v>1399</v>
      </c>
      <c r="CNH100" s="1680">
        <f>[2]PO!CNI95</f>
        <v>0</v>
      </c>
      <c r="CNI100" s="1715">
        <f>[2]PO!CNK95</f>
        <v>0</v>
      </c>
      <c r="CNJ100" s="1685">
        <f>[2]PO!CNL95</f>
        <v>0</v>
      </c>
      <c r="CNK100" s="1686"/>
      <c r="CNL100" s="1686"/>
      <c r="CNM100" s="1686"/>
      <c r="CNN100" s="1686"/>
      <c r="CNO100" s="1686"/>
      <c r="CNP100" s="1686"/>
      <c r="CNQ100" s="1686"/>
      <c r="CNR100" s="1686"/>
      <c r="CNS100" s="1686"/>
      <c r="CNT100" s="1686"/>
      <c r="CNU100" s="1687">
        <f>[2]PO!CNM95</f>
        <v>0</v>
      </c>
      <c r="CNV100" s="1714">
        <f>[2]PO!CNN95</f>
        <v>0</v>
      </c>
      <c r="CNW100" s="1689">
        <f>CNT103</f>
        <v>1399</v>
      </c>
      <c r="CNX100" s="1680">
        <f>[2]PO!CNY95</f>
        <v>0</v>
      </c>
      <c r="CNY100" s="1715">
        <f>[2]PO!COA95</f>
        <v>0</v>
      </c>
      <c r="CNZ100" s="1685">
        <f>[2]PO!COB95</f>
        <v>0</v>
      </c>
      <c r="COA100" s="1686"/>
      <c r="COB100" s="1686"/>
      <c r="COC100" s="1686"/>
      <c r="COD100" s="1686"/>
      <c r="COE100" s="1686"/>
      <c r="COF100" s="1686"/>
      <c r="COG100" s="1686"/>
      <c r="COH100" s="1686"/>
      <c r="COI100" s="1686"/>
      <c r="COJ100" s="1686"/>
      <c r="COK100" s="1687">
        <f>[2]PO!COC95</f>
        <v>0</v>
      </c>
      <c r="COL100" s="1714">
        <f>[2]PO!COD95</f>
        <v>0</v>
      </c>
      <c r="COM100" s="1689">
        <f>COJ103</f>
        <v>1399</v>
      </c>
      <c r="CON100" s="1680">
        <f>[2]PO!COO95</f>
        <v>0</v>
      </c>
      <c r="COO100" s="1715">
        <f>[2]PO!COQ95</f>
        <v>0</v>
      </c>
      <c r="COP100" s="1685">
        <f>[2]PO!COR95</f>
        <v>0</v>
      </c>
      <c r="COQ100" s="1686"/>
      <c r="COR100" s="1686"/>
      <c r="COS100" s="1686"/>
      <c r="COT100" s="1686"/>
      <c r="COU100" s="1686"/>
      <c r="COV100" s="1686"/>
      <c r="COW100" s="1686"/>
      <c r="COX100" s="1686"/>
      <c r="COY100" s="1686"/>
      <c r="COZ100" s="1686"/>
      <c r="CPA100" s="1687">
        <f>[2]PO!COS95</f>
        <v>0</v>
      </c>
      <c r="CPB100" s="1714">
        <f>[2]PO!COT95</f>
        <v>0</v>
      </c>
      <c r="CPC100" s="1689">
        <f>COZ103</f>
        <v>1399</v>
      </c>
      <c r="CPD100" s="1680">
        <f>[2]PO!CPE95</f>
        <v>0</v>
      </c>
      <c r="CPE100" s="1715">
        <f>[2]PO!CPG95</f>
        <v>0</v>
      </c>
      <c r="CPF100" s="1685">
        <f>[2]PO!CPH95</f>
        <v>0</v>
      </c>
      <c r="CPG100" s="1686"/>
      <c r="CPH100" s="1686"/>
      <c r="CPI100" s="1686"/>
      <c r="CPJ100" s="1686"/>
      <c r="CPK100" s="1686"/>
      <c r="CPL100" s="1686"/>
      <c r="CPM100" s="1686"/>
      <c r="CPN100" s="1686"/>
      <c r="CPO100" s="1686"/>
      <c r="CPP100" s="1686"/>
      <c r="CPQ100" s="1687">
        <f>[2]PO!CPI95</f>
        <v>0</v>
      </c>
      <c r="CPR100" s="1714">
        <f>[2]PO!CPJ95</f>
        <v>0</v>
      </c>
      <c r="CPS100" s="1689">
        <f>CPP103</f>
        <v>1399</v>
      </c>
      <c r="CPT100" s="1680">
        <f>[2]PO!CPU95</f>
        <v>0</v>
      </c>
      <c r="CPU100" s="1715">
        <f>[2]PO!CPW95</f>
        <v>0</v>
      </c>
      <c r="CPV100" s="1685">
        <f>[2]PO!CPX95</f>
        <v>0</v>
      </c>
      <c r="CPW100" s="1686"/>
      <c r="CPX100" s="1686"/>
      <c r="CPY100" s="1686"/>
      <c r="CPZ100" s="1686"/>
      <c r="CQA100" s="1686"/>
      <c r="CQB100" s="1686"/>
      <c r="CQC100" s="1686"/>
      <c r="CQD100" s="1686"/>
      <c r="CQE100" s="1686"/>
      <c r="CQF100" s="1686"/>
      <c r="CQG100" s="1687">
        <f>[2]PO!CPY95</f>
        <v>0</v>
      </c>
      <c r="CQH100" s="1714">
        <f>[2]PO!CPZ95</f>
        <v>0</v>
      </c>
      <c r="CQI100" s="1689">
        <f>CQF103</f>
        <v>1399</v>
      </c>
      <c r="CQJ100" s="1680">
        <f>[2]PO!CQK95</f>
        <v>0</v>
      </c>
      <c r="CQK100" s="1715">
        <f>[2]PO!CQM95</f>
        <v>0</v>
      </c>
      <c r="CQL100" s="1685">
        <f>[2]PO!CQN95</f>
        <v>0</v>
      </c>
      <c r="CQM100" s="1686"/>
      <c r="CQN100" s="1686"/>
      <c r="CQO100" s="1686"/>
      <c r="CQP100" s="1686"/>
      <c r="CQQ100" s="1686"/>
      <c r="CQR100" s="1686"/>
      <c r="CQS100" s="1686"/>
      <c r="CQT100" s="1686"/>
      <c r="CQU100" s="1686"/>
      <c r="CQV100" s="1686"/>
      <c r="CQW100" s="1687">
        <f>[2]PO!CQO95</f>
        <v>0</v>
      </c>
      <c r="CQX100" s="1714">
        <f>[2]PO!CQP95</f>
        <v>0</v>
      </c>
      <c r="CQY100" s="1689">
        <f>CQV103</f>
        <v>1399</v>
      </c>
      <c r="CQZ100" s="1680">
        <f>[2]PO!CRA95</f>
        <v>0</v>
      </c>
      <c r="CRA100" s="1715">
        <f>[2]PO!CRC95</f>
        <v>0</v>
      </c>
      <c r="CRB100" s="1685">
        <f>[2]PO!CRD95</f>
        <v>0</v>
      </c>
      <c r="CRC100" s="1686"/>
      <c r="CRD100" s="1686"/>
      <c r="CRE100" s="1686"/>
      <c r="CRF100" s="1686"/>
      <c r="CRG100" s="1686"/>
      <c r="CRH100" s="1686"/>
      <c r="CRI100" s="1686"/>
      <c r="CRJ100" s="1686"/>
      <c r="CRK100" s="1686"/>
      <c r="CRL100" s="1686"/>
      <c r="CRM100" s="1687">
        <f>[2]PO!CRE95</f>
        <v>0</v>
      </c>
      <c r="CRN100" s="1714">
        <f>[2]PO!CRF95</f>
        <v>0</v>
      </c>
      <c r="CRO100" s="1689">
        <f>CRL103</f>
        <v>1399</v>
      </c>
      <c r="CRP100" s="1680">
        <f>[2]PO!CRQ95</f>
        <v>0</v>
      </c>
      <c r="CRQ100" s="1715">
        <f>[2]PO!CRS95</f>
        <v>0</v>
      </c>
      <c r="CRR100" s="1685">
        <f>[2]PO!CRT95</f>
        <v>0</v>
      </c>
      <c r="CRS100" s="1686"/>
      <c r="CRT100" s="1686"/>
      <c r="CRU100" s="1686"/>
      <c r="CRV100" s="1686"/>
      <c r="CRW100" s="1686"/>
      <c r="CRX100" s="1686"/>
      <c r="CRY100" s="1686"/>
      <c r="CRZ100" s="1686"/>
      <c r="CSA100" s="1686"/>
      <c r="CSB100" s="1686"/>
      <c r="CSC100" s="1687">
        <f>[2]PO!CRU95</f>
        <v>0</v>
      </c>
      <c r="CSD100" s="1714">
        <f>[2]PO!CRV95</f>
        <v>0</v>
      </c>
      <c r="CSE100" s="1689">
        <f>CSB103</f>
        <v>1399</v>
      </c>
      <c r="CSF100" s="1680">
        <f>[2]PO!CSG95</f>
        <v>0</v>
      </c>
      <c r="CSG100" s="1715">
        <f>[2]PO!CSI95</f>
        <v>0</v>
      </c>
      <c r="CSH100" s="1685">
        <f>[2]PO!CSJ95</f>
        <v>0</v>
      </c>
      <c r="CSI100" s="1686"/>
      <c r="CSJ100" s="1686"/>
      <c r="CSK100" s="1686"/>
      <c r="CSL100" s="1686"/>
      <c r="CSM100" s="1686"/>
      <c r="CSN100" s="1686"/>
      <c r="CSO100" s="1686"/>
      <c r="CSP100" s="1686"/>
      <c r="CSQ100" s="1686"/>
      <c r="CSR100" s="1686"/>
      <c r="CSS100" s="1687">
        <f>[2]PO!CSK95</f>
        <v>0</v>
      </c>
      <c r="CST100" s="1714">
        <f>[2]PO!CSL95</f>
        <v>0</v>
      </c>
      <c r="CSU100" s="1689">
        <f>CSR103</f>
        <v>1399</v>
      </c>
      <c r="CSV100" s="1680">
        <f>[2]PO!CSW95</f>
        <v>0</v>
      </c>
      <c r="CSW100" s="1715">
        <f>[2]PO!CSY95</f>
        <v>0</v>
      </c>
      <c r="CSX100" s="1685">
        <f>[2]PO!CSZ95</f>
        <v>0</v>
      </c>
      <c r="CSY100" s="1686"/>
      <c r="CSZ100" s="1686"/>
      <c r="CTA100" s="1686"/>
      <c r="CTB100" s="1686"/>
      <c r="CTC100" s="1686"/>
      <c r="CTD100" s="1686"/>
      <c r="CTE100" s="1686"/>
      <c r="CTF100" s="1686"/>
      <c r="CTG100" s="1686"/>
      <c r="CTH100" s="1686"/>
      <c r="CTI100" s="1687">
        <f>[2]PO!CTA95</f>
        <v>0</v>
      </c>
      <c r="CTJ100" s="1714">
        <f>[2]PO!CTB95</f>
        <v>0</v>
      </c>
      <c r="CTK100" s="1689">
        <f>CTH103</f>
        <v>1399</v>
      </c>
      <c r="CTL100" s="1680">
        <f>[2]PO!CTM95</f>
        <v>0</v>
      </c>
      <c r="CTM100" s="1715">
        <f>[2]PO!CTO95</f>
        <v>0</v>
      </c>
      <c r="CTN100" s="1685">
        <f>[2]PO!CTP95</f>
        <v>0</v>
      </c>
      <c r="CTO100" s="1686"/>
      <c r="CTP100" s="1686"/>
      <c r="CTQ100" s="1686"/>
      <c r="CTR100" s="1686"/>
      <c r="CTS100" s="1686"/>
      <c r="CTT100" s="1686"/>
      <c r="CTU100" s="1686"/>
      <c r="CTV100" s="1686"/>
      <c r="CTW100" s="1686"/>
      <c r="CTX100" s="1686"/>
      <c r="CTY100" s="1687">
        <f>[2]PO!CTQ95</f>
        <v>0</v>
      </c>
      <c r="CTZ100" s="1714">
        <f>[2]PO!CTR95</f>
        <v>0</v>
      </c>
      <c r="CUA100" s="1689">
        <f>CTX103</f>
        <v>1399</v>
      </c>
      <c r="CUB100" s="1680">
        <f>[2]PO!CUC95</f>
        <v>0</v>
      </c>
      <c r="CUC100" s="1715">
        <f>[2]PO!CUE95</f>
        <v>0</v>
      </c>
      <c r="CUD100" s="1685">
        <f>[2]PO!CUF95</f>
        <v>0</v>
      </c>
      <c r="CUE100" s="1686"/>
      <c r="CUF100" s="1686"/>
      <c r="CUG100" s="1686"/>
      <c r="CUH100" s="1686"/>
      <c r="CUI100" s="1686"/>
      <c r="CUJ100" s="1686"/>
      <c r="CUK100" s="1686"/>
      <c r="CUL100" s="1686"/>
      <c r="CUM100" s="1686"/>
      <c r="CUN100" s="1686"/>
      <c r="CUO100" s="1687">
        <f>[2]PO!CUG95</f>
        <v>0</v>
      </c>
      <c r="CUP100" s="1714">
        <f>[2]PO!CUH95</f>
        <v>0</v>
      </c>
      <c r="CUQ100" s="1689">
        <f>CUN103</f>
        <v>1399</v>
      </c>
      <c r="CUR100" s="1680">
        <f>[2]PO!CUS95</f>
        <v>0</v>
      </c>
      <c r="CUS100" s="1715">
        <f>[2]PO!CUU95</f>
        <v>0</v>
      </c>
      <c r="CUT100" s="1685">
        <f>[2]PO!CUV95</f>
        <v>0</v>
      </c>
      <c r="CUU100" s="1686"/>
      <c r="CUV100" s="1686"/>
      <c r="CUW100" s="1686"/>
      <c r="CUX100" s="1686"/>
      <c r="CUY100" s="1686"/>
      <c r="CUZ100" s="1686"/>
      <c r="CVA100" s="1686"/>
      <c r="CVB100" s="1686"/>
      <c r="CVC100" s="1686"/>
      <c r="CVD100" s="1686"/>
      <c r="CVE100" s="1687">
        <f>[2]PO!CUW95</f>
        <v>0</v>
      </c>
      <c r="CVF100" s="1714">
        <f>[2]PO!CUX95</f>
        <v>0</v>
      </c>
      <c r="CVG100" s="1689">
        <f>CVD103</f>
        <v>1399</v>
      </c>
      <c r="CVH100" s="1680">
        <f>[2]PO!CVI95</f>
        <v>0</v>
      </c>
      <c r="CVI100" s="1715">
        <f>[2]PO!CVK95</f>
        <v>0</v>
      </c>
      <c r="CVJ100" s="1685">
        <f>[2]PO!CVL95</f>
        <v>0</v>
      </c>
      <c r="CVK100" s="1686"/>
      <c r="CVL100" s="1686"/>
      <c r="CVM100" s="1686"/>
      <c r="CVN100" s="1686"/>
      <c r="CVO100" s="1686"/>
      <c r="CVP100" s="1686"/>
      <c r="CVQ100" s="1686"/>
      <c r="CVR100" s="1686"/>
      <c r="CVS100" s="1686"/>
      <c r="CVT100" s="1686"/>
      <c r="CVU100" s="1687">
        <f>[2]PO!CVM95</f>
        <v>0</v>
      </c>
      <c r="CVV100" s="1714">
        <f>[2]PO!CVN95</f>
        <v>0</v>
      </c>
      <c r="CVW100" s="1689">
        <f>CVT103</f>
        <v>1399</v>
      </c>
      <c r="CVX100" s="1680">
        <f>[2]PO!CVY95</f>
        <v>0</v>
      </c>
      <c r="CVY100" s="1715">
        <f>[2]PO!CWA95</f>
        <v>0</v>
      </c>
      <c r="CVZ100" s="1685">
        <f>[2]PO!CWB95</f>
        <v>0</v>
      </c>
      <c r="CWA100" s="1686"/>
      <c r="CWB100" s="1686"/>
      <c r="CWC100" s="1686"/>
      <c r="CWD100" s="1686"/>
      <c r="CWE100" s="1686"/>
      <c r="CWF100" s="1686"/>
      <c r="CWG100" s="1686"/>
      <c r="CWH100" s="1686"/>
      <c r="CWI100" s="1686"/>
      <c r="CWJ100" s="1686"/>
      <c r="CWK100" s="1687">
        <f>[2]PO!CWC95</f>
        <v>0</v>
      </c>
      <c r="CWL100" s="1714">
        <f>[2]PO!CWD95</f>
        <v>0</v>
      </c>
      <c r="CWM100" s="1689">
        <f>CWJ103</f>
        <v>1399</v>
      </c>
      <c r="CWN100" s="1680">
        <f>[2]PO!CWO95</f>
        <v>0</v>
      </c>
      <c r="CWO100" s="1715">
        <f>[2]PO!CWQ95</f>
        <v>0</v>
      </c>
      <c r="CWP100" s="1685">
        <f>[2]PO!CWR95</f>
        <v>0</v>
      </c>
      <c r="CWQ100" s="1686"/>
      <c r="CWR100" s="1686"/>
      <c r="CWS100" s="1686"/>
      <c r="CWT100" s="1686"/>
      <c r="CWU100" s="1686"/>
      <c r="CWV100" s="1686"/>
      <c r="CWW100" s="1686"/>
      <c r="CWX100" s="1686"/>
      <c r="CWY100" s="1686"/>
      <c r="CWZ100" s="1686"/>
      <c r="CXA100" s="1687">
        <f>[2]PO!CWS95</f>
        <v>0</v>
      </c>
      <c r="CXB100" s="1714">
        <f>[2]PO!CWT95</f>
        <v>0</v>
      </c>
      <c r="CXC100" s="1689">
        <f>CWZ103</f>
        <v>1399</v>
      </c>
      <c r="CXD100" s="1680">
        <f>[2]PO!CXE95</f>
        <v>0</v>
      </c>
      <c r="CXE100" s="1715">
        <f>[2]PO!CXG95</f>
        <v>0</v>
      </c>
      <c r="CXF100" s="1685">
        <f>[2]PO!CXH95</f>
        <v>0</v>
      </c>
      <c r="CXG100" s="1686"/>
      <c r="CXH100" s="1686"/>
      <c r="CXI100" s="1686"/>
      <c r="CXJ100" s="1686"/>
      <c r="CXK100" s="1686"/>
      <c r="CXL100" s="1686"/>
      <c r="CXM100" s="1686"/>
      <c r="CXN100" s="1686"/>
      <c r="CXO100" s="1686"/>
      <c r="CXP100" s="1686"/>
      <c r="CXQ100" s="1687">
        <f>[2]PO!CXI95</f>
        <v>0</v>
      </c>
      <c r="CXR100" s="1714">
        <f>[2]PO!CXJ95</f>
        <v>0</v>
      </c>
      <c r="CXS100" s="1689">
        <f>CXP103</f>
        <v>1399</v>
      </c>
      <c r="CXT100" s="1680">
        <f>[2]PO!CXU95</f>
        <v>0</v>
      </c>
      <c r="CXU100" s="1715">
        <f>[2]PO!CXW95</f>
        <v>0</v>
      </c>
      <c r="CXV100" s="1685">
        <f>[2]PO!CXX95</f>
        <v>0</v>
      </c>
      <c r="CXW100" s="1686"/>
      <c r="CXX100" s="1686"/>
      <c r="CXY100" s="1686"/>
      <c r="CXZ100" s="1686"/>
      <c r="CYA100" s="1686"/>
      <c r="CYB100" s="1686"/>
      <c r="CYC100" s="1686"/>
      <c r="CYD100" s="1686"/>
      <c r="CYE100" s="1686"/>
      <c r="CYF100" s="1686"/>
      <c r="CYG100" s="1687">
        <f>[2]PO!CXY95</f>
        <v>0</v>
      </c>
      <c r="CYH100" s="1714">
        <f>[2]PO!CXZ95</f>
        <v>0</v>
      </c>
      <c r="CYI100" s="1689">
        <f>CYF103</f>
        <v>1399</v>
      </c>
      <c r="CYJ100" s="1680">
        <f>[2]PO!CYK95</f>
        <v>0</v>
      </c>
      <c r="CYK100" s="1715">
        <f>[2]PO!CYM95</f>
        <v>0</v>
      </c>
      <c r="CYL100" s="1685">
        <f>[2]PO!CYN95</f>
        <v>0</v>
      </c>
      <c r="CYM100" s="1686"/>
      <c r="CYN100" s="1686"/>
      <c r="CYO100" s="1686"/>
      <c r="CYP100" s="1686"/>
      <c r="CYQ100" s="1686"/>
      <c r="CYR100" s="1686"/>
      <c r="CYS100" s="1686"/>
      <c r="CYT100" s="1686"/>
      <c r="CYU100" s="1686"/>
      <c r="CYV100" s="1686"/>
      <c r="CYW100" s="1687">
        <f>[2]PO!CYO95</f>
        <v>0</v>
      </c>
      <c r="CYX100" s="1714">
        <f>[2]PO!CYP95</f>
        <v>0</v>
      </c>
      <c r="CYY100" s="1689">
        <f>CYV103</f>
        <v>1399</v>
      </c>
      <c r="CYZ100" s="1680">
        <f>[2]PO!CZA95</f>
        <v>0</v>
      </c>
      <c r="CZA100" s="1715">
        <f>[2]PO!CZC95</f>
        <v>0</v>
      </c>
      <c r="CZB100" s="1685">
        <f>[2]PO!CZD95</f>
        <v>0</v>
      </c>
      <c r="CZC100" s="1686"/>
      <c r="CZD100" s="1686"/>
      <c r="CZE100" s="1686"/>
      <c r="CZF100" s="1686"/>
      <c r="CZG100" s="1686"/>
      <c r="CZH100" s="1686"/>
      <c r="CZI100" s="1686"/>
      <c r="CZJ100" s="1686"/>
      <c r="CZK100" s="1686"/>
      <c r="CZL100" s="1686"/>
      <c r="CZM100" s="1687">
        <f>[2]PO!CZE95</f>
        <v>0</v>
      </c>
      <c r="CZN100" s="1714">
        <f>[2]PO!CZF95</f>
        <v>0</v>
      </c>
      <c r="CZO100" s="1689">
        <f>CZL103</f>
        <v>1399</v>
      </c>
      <c r="CZP100" s="1680">
        <f>[2]PO!CZQ95</f>
        <v>0</v>
      </c>
      <c r="CZQ100" s="1715">
        <f>[2]PO!CZS95</f>
        <v>0</v>
      </c>
      <c r="CZR100" s="1685">
        <f>[2]PO!CZT95</f>
        <v>0</v>
      </c>
      <c r="CZS100" s="1686"/>
      <c r="CZT100" s="1686"/>
      <c r="CZU100" s="1686"/>
      <c r="CZV100" s="1686"/>
      <c r="CZW100" s="1686"/>
      <c r="CZX100" s="1686"/>
      <c r="CZY100" s="1686"/>
      <c r="CZZ100" s="1686"/>
      <c r="DAA100" s="1686"/>
      <c r="DAB100" s="1686"/>
      <c r="DAC100" s="1687">
        <f>[2]PO!CZU95</f>
        <v>0</v>
      </c>
      <c r="DAD100" s="1714">
        <f>[2]PO!CZV95</f>
        <v>0</v>
      </c>
      <c r="DAE100" s="1689">
        <f>DAB103</f>
        <v>1399</v>
      </c>
      <c r="DAF100" s="1680">
        <f>[2]PO!DAG95</f>
        <v>0</v>
      </c>
      <c r="DAG100" s="1715">
        <f>[2]PO!DAI95</f>
        <v>0</v>
      </c>
      <c r="DAH100" s="1685">
        <f>[2]PO!DAJ95</f>
        <v>0</v>
      </c>
      <c r="DAI100" s="1686"/>
      <c r="DAJ100" s="1686"/>
      <c r="DAK100" s="1686"/>
      <c r="DAL100" s="1686"/>
      <c r="DAM100" s="1686"/>
      <c r="DAN100" s="1686"/>
      <c r="DAO100" s="1686"/>
      <c r="DAP100" s="1686"/>
      <c r="DAQ100" s="1686"/>
      <c r="DAR100" s="1686"/>
      <c r="DAS100" s="1687">
        <f>[2]PO!DAK95</f>
        <v>0</v>
      </c>
      <c r="DAT100" s="1714">
        <f>[2]PO!DAL95</f>
        <v>0</v>
      </c>
      <c r="DAU100" s="1689">
        <f>DAR103</f>
        <v>1399</v>
      </c>
      <c r="DAV100" s="1680">
        <f>[2]PO!DAW95</f>
        <v>0</v>
      </c>
      <c r="DAW100" s="1715">
        <f>[2]PO!DAY95</f>
        <v>0</v>
      </c>
      <c r="DAX100" s="1685">
        <f>[2]PO!DAZ95</f>
        <v>0</v>
      </c>
      <c r="DAY100" s="1686"/>
      <c r="DAZ100" s="1686"/>
      <c r="DBA100" s="1686"/>
      <c r="DBB100" s="1686"/>
      <c r="DBC100" s="1686"/>
      <c r="DBD100" s="1686"/>
      <c r="DBE100" s="1686"/>
      <c r="DBF100" s="1686"/>
      <c r="DBG100" s="1686"/>
      <c r="DBH100" s="1686"/>
      <c r="DBI100" s="1687">
        <f>[2]PO!DBA95</f>
        <v>0</v>
      </c>
      <c r="DBJ100" s="1714">
        <f>[2]PO!DBB95</f>
        <v>0</v>
      </c>
      <c r="DBK100" s="1689">
        <f>DBH103</f>
        <v>1399</v>
      </c>
      <c r="DBL100" s="1680">
        <f>[2]PO!DBM95</f>
        <v>0</v>
      </c>
      <c r="DBM100" s="1715">
        <f>[2]PO!DBO95</f>
        <v>0</v>
      </c>
      <c r="DBN100" s="1685">
        <f>[2]PO!DBP95</f>
        <v>0</v>
      </c>
      <c r="DBO100" s="1686"/>
      <c r="DBP100" s="1686"/>
      <c r="DBQ100" s="1686"/>
      <c r="DBR100" s="1686"/>
      <c r="DBS100" s="1686"/>
      <c r="DBT100" s="1686"/>
      <c r="DBU100" s="1686"/>
      <c r="DBV100" s="1686"/>
      <c r="DBW100" s="1686"/>
      <c r="DBX100" s="1686"/>
      <c r="DBY100" s="1687">
        <f>[2]PO!DBQ95</f>
        <v>0</v>
      </c>
      <c r="DBZ100" s="1714">
        <f>[2]PO!DBR95</f>
        <v>0</v>
      </c>
      <c r="DCA100" s="1689">
        <f>DBX103</f>
        <v>1399</v>
      </c>
      <c r="DCB100" s="1680">
        <f>[2]PO!DCC95</f>
        <v>0</v>
      </c>
      <c r="DCC100" s="1715">
        <f>[2]PO!DCE95</f>
        <v>0</v>
      </c>
      <c r="DCD100" s="1685">
        <f>[2]PO!DCF95</f>
        <v>0</v>
      </c>
      <c r="DCE100" s="1686"/>
      <c r="DCF100" s="1686"/>
      <c r="DCG100" s="1686"/>
      <c r="DCH100" s="1686"/>
      <c r="DCI100" s="1686"/>
      <c r="DCJ100" s="1686"/>
      <c r="DCK100" s="1686"/>
      <c r="DCL100" s="1686"/>
      <c r="DCM100" s="1686"/>
      <c r="DCN100" s="1686"/>
      <c r="DCO100" s="1687">
        <f>[2]PO!DCG95</f>
        <v>0</v>
      </c>
      <c r="DCP100" s="1714">
        <f>[2]PO!DCH95</f>
        <v>0</v>
      </c>
      <c r="DCQ100" s="1689">
        <f>DCN103</f>
        <v>1399</v>
      </c>
      <c r="DCR100" s="1680">
        <f>[2]PO!DCS95</f>
        <v>0</v>
      </c>
      <c r="DCS100" s="1715">
        <f>[2]PO!DCU95</f>
        <v>0</v>
      </c>
      <c r="DCT100" s="1685">
        <f>[2]PO!DCV95</f>
        <v>0</v>
      </c>
      <c r="DCU100" s="1686"/>
      <c r="DCV100" s="1686"/>
      <c r="DCW100" s="1686"/>
      <c r="DCX100" s="1686"/>
      <c r="DCY100" s="1686"/>
      <c r="DCZ100" s="1686"/>
      <c r="DDA100" s="1686"/>
      <c r="DDB100" s="1686"/>
      <c r="DDC100" s="1686"/>
      <c r="DDD100" s="1686"/>
      <c r="DDE100" s="1687">
        <f>[2]PO!DCW95</f>
        <v>0</v>
      </c>
      <c r="DDF100" s="1714">
        <f>[2]PO!DCX95</f>
        <v>0</v>
      </c>
      <c r="DDG100" s="1689">
        <f>DDD103</f>
        <v>1399</v>
      </c>
      <c r="DDH100" s="1680">
        <f>[2]PO!DDI95</f>
        <v>0</v>
      </c>
      <c r="DDI100" s="1715">
        <f>[2]PO!DDK95</f>
        <v>0</v>
      </c>
      <c r="DDJ100" s="1685">
        <f>[2]PO!DDL95</f>
        <v>0</v>
      </c>
      <c r="DDK100" s="1686"/>
      <c r="DDL100" s="1686"/>
      <c r="DDM100" s="1686"/>
      <c r="DDN100" s="1686"/>
      <c r="DDO100" s="1686"/>
      <c r="DDP100" s="1686"/>
      <c r="DDQ100" s="1686"/>
      <c r="DDR100" s="1686"/>
      <c r="DDS100" s="1686"/>
      <c r="DDT100" s="1686"/>
      <c r="DDU100" s="1687">
        <f>[2]PO!DDM95</f>
        <v>0</v>
      </c>
      <c r="DDV100" s="1714">
        <f>[2]PO!DDN95</f>
        <v>0</v>
      </c>
      <c r="DDW100" s="1689">
        <f>DDT103</f>
        <v>1399</v>
      </c>
      <c r="DDX100" s="1680">
        <f>[2]PO!DDY95</f>
        <v>0</v>
      </c>
      <c r="DDY100" s="1715">
        <f>[2]PO!DEA95</f>
        <v>0</v>
      </c>
      <c r="DDZ100" s="1685">
        <f>[2]PO!DEB95</f>
        <v>0</v>
      </c>
      <c r="DEA100" s="1686"/>
      <c r="DEB100" s="1686"/>
      <c r="DEC100" s="1686"/>
      <c r="DED100" s="1686"/>
      <c r="DEE100" s="1686"/>
      <c r="DEF100" s="1686"/>
      <c r="DEG100" s="1686"/>
      <c r="DEH100" s="1686"/>
      <c r="DEI100" s="1686"/>
      <c r="DEJ100" s="1686"/>
      <c r="DEK100" s="1687">
        <f>[2]PO!DEC95</f>
        <v>0</v>
      </c>
      <c r="DEL100" s="1714">
        <f>[2]PO!DED95</f>
        <v>0</v>
      </c>
      <c r="DEM100" s="1689">
        <f>DEJ103</f>
        <v>1399</v>
      </c>
      <c r="DEN100" s="1680">
        <f>[2]PO!DEO95</f>
        <v>0</v>
      </c>
      <c r="DEO100" s="1715">
        <f>[2]PO!DEQ95</f>
        <v>0</v>
      </c>
      <c r="DEP100" s="1685">
        <f>[2]PO!DER95</f>
        <v>0</v>
      </c>
      <c r="DEQ100" s="1686"/>
      <c r="DER100" s="1686"/>
      <c r="DES100" s="1686"/>
      <c r="DET100" s="1686"/>
      <c r="DEU100" s="1686"/>
      <c r="DEV100" s="1686"/>
      <c r="DEW100" s="1686"/>
      <c r="DEX100" s="1686"/>
      <c r="DEY100" s="1686"/>
      <c r="DEZ100" s="1686"/>
      <c r="DFA100" s="1687">
        <f>[2]PO!DES95</f>
        <v>0</v>
      </c>
      <c r="DFB100" s="1714">
        <f>[2]PO!DET95</f>
        <v>0</v>
      </c>
      <c r="DFC100" s="1689">
        <f>DEZ103</f>
        <v>1399</v>
      </c>
      <c r="DFD100" s="1680">
        <f>[2]PO!DFE95</f>
        <v>0</v>
      </c>
      <c r="DFE100" s="1715">
        <f>[2]PO!DFG95</f>
        <v>0</v>
      </c>
      <c r="DFF100" s="1685">
        <f>[2]PO!DFH95</f>
        <v>0</v>
      </c>
      <c r="DFG100" s="1686"/>
      <c r="DFH100" s="1686"/>
      <c r="DFI100" s="1686"/>
      <c r="DFJ100" s="1686"/>
      <c r="DFK100" s="1686"/>
      <c r="DFL100" s="1686"/>
      <c r="DFM100" s="1686"/>
      <c r="DFN100" s="1686"/>
      <c r="DFO100" s="1686"/>
      <c r="DFP100" s="1686"/>
      <c r="DFQ100" s="1687">
        <f>[2]PO!DFI95</f>
        <v>0</v>
      </c>
      <c r="DFR100" s="1714">
        <f>[2]PO!DFJ95</f>
        <v>0</v>
      </c>
      <c r="DFS100" s="1689">
        <f>DFP103</f>
        <v>1399</v>
      </c>
      <c r="DFT100" s="1680">
        <f>[2]PO!DFU95</f>
        <v>0</v>
      </c>
      <c r="DFU100" s="1715">
        <f>[2]PO!DFW95</f>
        <v>0</v>
      </c>
      <c r="DFV100" s="1685">
        <f>[2]PO!DFX95</f>
        <v>0</v>
      </c>
      <c r="DFW100" s="1686"/>
      <c r="DFX100" s="1686"/>
      <c r="DFY100" s="1686"/>
      <c r="DFZ100" s="1686"/>
      <c r="DGA100" s="1686"/>
      <c r="DGB100" s="1686"/>
      <c r="DGC100" s="1686"/>
      <c r="DGD100" s="1686"/>
      <c r="DGE100" s="1686"/>
      <c r="DGF100" s="1686"/>
      <c r="DGG100" s="1687">
        <f>[2]PO!DFY95</f>
        <v>0</v>
      </c>
      <c r="DGH100" s="1714">
        <f>[2]PO!DFZ95</f>
        <v>0</v>
      </c>
      <c r="DGI100" s="1689">
        <f>DGF103</f>
        <v>1399</v>
      </c>
      <c r="DGJ100" s="1680">
        <f>[2]PO!DGK95</f>
        <v>0</v>
      </c>
      <c r="DGK100" s="1715">
        <f>[2]PO!DGM95</f>
        <v>0</v>
      </c>
      <c r="DGL100" s="1685">
        <f>[2]PO!DGN95</f>
        <v>0</v>
      </c>
      <c r="DGM100" s="1686"/>
      <c r="DGN100" s="1686"/>
      <c r="DGO100" s="1686"/>
      <c r="DGP100" s="1686"/>
      <c r="DGQ100" s="1686"/>
      <c r="DGR100" s="1686"/>
      <c r="DGS100" s="1686"/>
      <c r="DGT100" s="1686"/>
      <c r="DGU100" s="1686"/>
      <c r="DGV100" s="1686"/>
      <c r="DGW100" s="1687">
        <f>[2]PO!DGO95</f>
        <v>0</v>
      </c>
      <c r="DGX100" s="1714">
        <f>[2]PO!DGP95</f>
        <v>0</v>
      </c>
      <c r="DGY100" s="1689">
        <f>DGV103</f>
        <v>1399</v>
      </c>
      <c r="DGZ100" s="1680">
        <f>[2]PO!DHA95</f>
        <v>0</v>
      </c>
      <c r="DHA100" s="1715">
        <f>[2]PO!DHC95</f>
        <v>0</v>
      </c>
      <c r="DHB100" s="1685">
        <f>[2]PO!DHD95</f>
        <v>0</v>
      </c>
      <c r="DHC100" s="1686"/>
      <c r="DHD100" s="1686"/>
      <c r="DHE100" s="1686"/>
      <c r="DHF100" s="1686"/>
      <c r="DHG100" s="1686"/>
      <c r="DHH100" s="1686"/>
      <c r="DHI100" s="1686"/>
      <c r="DHJ100" s="1686"/>
      <c r="DHK100" s="1686"/>
      <c r="DHL100" s="1686"/>
      <c r="DHM100" s="1687">
        <f>[2]PO!DHE95</f>
        <v>0</v>
      </c>
      <c r="DHN100" s="1714">
        <f>[2]PO!DHF95</f>
        <v>0</v>
      </c>
      <c r="DHO100" s="1689">
        <f>DHL103</f>
        <v>1399</v>
      </c>
      <c r="DHP100" s="1680">
        <f>[2]PO!DHQ95</f>
        <v>0</v>
      </c>
      <c r="DHQ100" s="1715">
        <f>[2]PO!DHS95</f>
        <v>0</v>
      </c>
      <c r="DHR100" s="1685">
        <f>[2]PO!DHT95</f>
        <v>0</v>
      </c>
      <c r="DHS100" s="1686"/>
      <c r="DHT100" s="1686"/>
      <c r="DHU100" s="1686"/>
      <c r="DHV100" s="1686"/>
      <c r="DHW100" s="1686"/>
      <c r="DHX100" s="1686"/>
      <c r="DHY100" s="1686"/>
      <c r="DHZ100" s="1686"/>
      <c r="DIA100" s="1686"/>
      <c r="DIB100" s="1686"/>
      <c r="DIC100" s="1687">
        <f>[2]PO!DHU95</f>
        <v>0</v>
      </c>
      <c r="DID100" s="1714">
        <f>[2]PO!DHV95</f>
        <v>0</v>
      </c>
      <c r="DIE100" s="1689">
        <f>DIB103</f>
        <v>1399</v>
      </c>
      <c r="DIF100" s="1680">
        <f>[2]PO!DIG95</f>
        <v>0</v>
      </c>
      <c r="DIG100" s="1715">
        <f>[2]PO!DII95</f>
        <v>0</v>
      </c>
      <c r="DIH100" s="1685">
        <f>[2]PO!DIJ95</f>
        <v>0</v>
      </c>
      <c r="DII100" s="1686"/>
      <c r="DIJ100" s="1686"/>
      <c r="DIK100" s="1686"/>
      <c r="DIL100" s="1686"/>
      <c r="DIM100" s="1686"/>
      <c r="DIN100" s="1686"/>
      <c r="DIO100" s="1686"/>
      <c r="DIP100" s="1686"/>
      <c r="DIQ100" s="1686"/>
      <c r="DIR100" s="1686"/>
      <c r="DIS100" s="1687">
        <f>[2]PO!DIK95</f>
        <v>0</v>
      </c>
      <c r="DIT100" s="1714">
        <f>[2]PO!DIL95</f>
        <v>0</v>
      </c>
      <c r="DIU100" s="1689">
        <f>DIR103</f>
        <v>1399</v>
      </c>
      <c r="DIV100" s="1680">
        <f>[2]PO!DIW95</f>
        <v>0</v>
      </c>
      <c r="DIW100" s="1715">
        <f>[2]PO!DIY95</f>
        <v>0</v>
      </c>
      <c r="DIX100" s="1685">
        <f>[2]PO!DIZ95</f>
        <v>0</v>
      </c>
      <c r="DIY100" s="1686"/>
      <c r="DIZ100" s="1686"/>
      <c r="DJA100" s="1686"/>
      <c r="DJB100" s="1686"/>
      <c r="DJC100" s="1686"/>
      <c r="DJD100" s="1686"/>
      <c r="DJE100" s="1686"/>
      <c r="DJF100" s="1686"/>
      <c r="DJG100" s="1686"/>
      <c r="DJH100" s="1686"/>
      <c r="DJI100" s="1687">
        <f>[2]PO!DJA95</f>
        <v>0</v>
      </c>
      <c r="DJJ100" s="1714">
        <f>[2]PO!DJB95</f>
        <v>0</v>
      </c>
      <c r="DJK100" s="1689">
        <f>DJH103</f>
        <v>1399</v>
      </c>
      <c r="DJL100" s="1680">
        <f>[2]PO!DJM95</f>
        <v>0</v>
      </c>
      <c r="DJM100" s="1715">
        <f>[2]PO!DJO95</f>
        <v>0</v>
      </c>
      <c r="DJN100" s="1685">
        <f>[2]PO!DJP95</f>
        <v>0</v>
      </c>
      <c r="DJO100" s="1686"/>
      <c r="DJP100" s="1686"/>
      <c r="DJQ100" s="1686"/>
      <c r="DJR100" s="1686"/>
      <c r="DJS100" s="1686"/>
      <c r="DJT100" s="1686"/>
      <c r="DJU100" s="1686"/>
      <c r="DJV100" s="1686"/>
      <c r="DJW100" s="1686"/>
      <c r="DJX100" s="1686"/>
      <c r="DJY100" s="1687">
        <f>[2]PO!DJQ95</f>
        <v>0</v>
      </c>
      <c r="DJZ100" s="1714">
        <f>[2]PO!DJR95</f>
        <v>0</v>
      </c>
      <c r="DKA100" s="1689">
        <f>DJX103</f>
        <v>1399</v>
      </c>
      <c r="DKB100" s="1680">
        <f>[2]PO!DKC95</f>
        <v>0</v>
      </c>
      <c r="DKC100" s="1715">
        <f>[2]PO!DKE95</f>
        <v>0</v>
      </c>
      <c r="DKD100" s="1685">
        <f>[2]PO!DKF95</f>
        <v>0</v>
      </c>
      <c r="DKE100" s="1686"/>
      <c r="DKF100" s="1686"/>
      <c r="DKG100" s="1686"/>
      <c r="DKH100" s="1686"/>
      <c r="DKI100" s="1686"/>
      <c r="DKJ100" s="1686"/>
      <c r="DKK100" s="1686"/>
      <c r="DKL100" s="1686"/>
      <c r="DKM100" s="1686"/>
      <c r="DKN100" s="1686"/>
      <c r="DKO100" s="1687">
        <f>[2]PO!DKG95</f>
        <v>0</v>
      </c>
      <c r="DKP100" s="1714">
        <f>[2]PO!DKH95</f>
        <v>0</v>
      </c>
      <c r="DKQ100" s="1689">
        <f>DKN103</f>
        <v>1399</v>
      </c>
      <c r="DKR100" s="1680">
        <f>[2]PO!DKS95</f>
        <v>0</v>
      </c>
      <c r="DKS100" s="1715">
        <f>[2]PO!DKU95</f>
        <v>0</v>
      </c>
      <c r="DKT100" s="1685">
        <f>[2]PO!DKV95</f>
        <v>0</v>
      </c>
      <c r="DKU100" s="1686"/>
      <c r="DKV100" s="1686"/>
      <c r="DKW100" s="1686"/>
      <c r="DKX100" s="1686"/>
      <c r="DKY100" s="1686"/>
      <c r="DKZ100" s="1686"/>
      <c r="DLA100" s="1686"/>
      <c r="DLB100" s="1686"/>
      <c r="DLC100" s="1686"/>
      <c r="DLD100" s="1686"/>
      <c r="DLE100" s="1687">
        <f>[2]PO!DKW95</f>
        <v>0</v>
      </c>
      <c r="DLF100" s="1714">
        <f>[2]PO!DKX95</f>
        <v>0</v>
      </c>
      <c r="DLG100" s="1689">
        <f>DLD103</f>
        <v>1399</v>
      </c>
      <c r="DLH100" s="1680">
        <f>[2]PO!DLI95</f>
        <v>0</v>
      </c>
      <c r="DLI100" s="1715">
        <f>[2]PO!DLK95</f>
        <v>0</v>
      </c>
      <c r="DLJ100" s="1685">
        <f>[2]PO!DLL95</f>
        <v>0</v>
      </c>
      <c r="DLK100" s="1686"/>
      <c r="DLL100" s="1686"/>
      <c r="DLM100" s="1686"/>
      <c r="DLN100" s="1686"/>
      <c r="DLO100" s="1686"/>
      <c r="DLP100" s="1686"/>
      <c r="DLQ100" s="1686"/>
      <c r="DLR100" s="1686"/>
      <c r="DLS100" s="1686"/>
      <c r="DLT100" s="1686"/>
      <c r="DLU100" s="1687">
        <f>[2]PO!DLM95</f>
        <v>0</v>
      </c>
      <c r="DLV100" s="1714">
        <f>[2]PO!DLN95</f>
        <v>0</v>
      </c>
      <c r="DLW100" s="1689">
        <f>DLT103</f>
        <v>1399</v>
      </c>
      <c r="DLX100" s="1680">
        <f>[2]PO!DLY95</f>
        <v>0</v>
      </c>
      <c r="DLY100" s="1715">
        <f>[2]PO!DMA95</f>
        <v>0</v>
      </c>
      <c r="DLZ100" s="1685">
        <f>[2]PO!DMB95</f>
        <v>0</v>
      </c>
      <c r="DMA100" s="1686"/>
      <c r="DMB100" s="1686"/>
      <c r="DMC100" s="1686"/>
      <c r="DMD100" s="1686"/>
      <c r="DME100" s="1686"/>
      <c r="DMF100" s="1686"/>
      <c r="DMG100" s="1686"/>
      <c r="DMH100" s="1686"/>
      <c r="DMI100" s="1686"/>
      <c r="DMJ100" s="1686"/>
      <c r="DMK100" s="1687">
        <f>[2]PO!DMC95</f>
        <v>0</v>
      </c>
      <c r="DML100" s="1714">
        <f>[2]PO!DMD95</f>
        <v>0</v>
      </c>
      <c r="DMM100" s="1689">
        <f>DMJ103</f>
        <v>1399</v>
      </c>
      <c r="DMN100" s="1680">
        <f>[2]PO!DMO95</f>
        <v>0</v>
      </c>
      <c r="DMO100" s="1715">
        <f>[2]PO!DMQ95</f>
        <v>0</v>
      </c>
      <c r="DMP100" s="1685">
        <f>[2]PO!DMR95</f>
        <v>0</v>
      </c>
      <c r="DMQ100" s="1686"/>
      <c r="DMR100" s="1686"/>
      <c r="DMS100" s="1686"/>
      <c r="DMT100" s="1686"/>
      <c r="DMU100" s="1686"/>
      <c r="DMV100" s="1686"/>
      <c r="DMW100" s="1686"/>
      <c r="DMX100" s="1686"/>
      <c r="DMY100" s="1686"/>
      <c r="DMZ100" s="1686"/>
      <c r="DNA100" s="1687">
        <f>[2]PO!DMS95</f>
        <v>0</v>
      </c>
      <c r="DNB100" s="1714">
        <f>[2]PO!DMT95</f>
        <v>0</v>
      </c>
      <c r="DNC100" s="1689">
        <f>DMZ103</f>
        <v>1399</v>
      </c>
      <c r="DND100" s="1680">
        <f>[2]PO!DNE95</f>
        <v>0</v>
      </c>
      <c r="DNE100" s="1715">
        <f>[2]PO!DNG95</f>
        <v>0</v>
      </c>
      <c r="DNF100" s="1685">
        <f>[2]PO!DNH95</f>
        <v>0</v>
      </c>
      <c r="DNG100" s="1686"/>
      <c r="DNH100" s="1686"/>
      <c r="DNI100" s="1686"/>
      <c r="DNJ100" s="1686"/>
      <c r="DNK100" s="1686"/>
      <c r="DNL100" s="1686"/>
      <c r="DNM100" s="1686"/>
      <c r="DNN100" s="1686"/>
      <c r="DNO100" s="1686"/>
      <c r="DNP100" s="1686"/>
      <c r="DNQ100" s="1687">
        <f>[2]PO!DNI95</f>
        <v>0</v>
      </c>
      <c r="DNR100" s="1714">
        <f>[2]PO!DNJ95</f>
        <v>0</v>
      </c>
      <c r="DNS100" s="1689">
        <f>DNP103</f>
        <v>1399</v>
      </c>
      <c r="DNT100" s="1680">
        <f>[2]PO!DNU95</f>
        <v>0</v>
      </c>
      <c r="DNU100" s="1715">
        <f>[2]PO!DNW95</f>
        <v>0</v>
      </c>
      <c r="DNV100" s="1685">
        <f>[2]PO!DNX95</f>
        <v>0</v>
      </c>
      <c r="DNW100" s="1686"/>
      <c r="DNX100" s="1686"/>
      <c r="DNY100" s="1686"/>
      <c r="DNZ100" s="1686"/>
      <c r="DOA100" s="1686"/>
      <c r="DOB100" s="1686"/>
      <c r="DOC100" s="1686"/>
      <c r="DOD100" s="1686"/>
      <c r="DOE100" s="1686"/>
      <c r="DOF100" s="1686"/>
      <c r="DOG100" s="1687">
        <f>[2]PO!DNY95</f>
        <v>0</v>
      </c>
      <c r="DOH100" s="1714">
        <f>[2]PO!DNZ95</f>
        <v>0</v>
      </c>
      <c r="DOI100" s="1689">
        <f>DOF103</f>
        <v>1399</v>
      </c>
      <c r="DOJ100" s="1680">
        <f>[2]PO!DOK95</f>
        <v>0</v>
      </c>
      <c r="DOK100" s="1715">
        <f>[2]PO!DOM95</f>
        <v>0</v>
      </c>
      <c r="DOL100" s="1685">
        <f>[2]PO!DON95</f>
        <v>0</v>
      </c>
      <c r="DOM100" s="1686"/>
      <c r="DON100" s="1686"/>
      <c r="DOO100" s="1686"/>
      <c r="DOP100" s="1686"/>
      <c r="DOQ100" s="1686"/>
      <c r="DOR100" s="1686"/>
      <c r="DOS100" s="1686"/>
      <c r="DOT100" s="1686"/>
      <c r="DOU100" s="1686"/>
      <c r="DOV100" s="1686"/>
      <c r="DOW100" s="1687">
        <f>[2]PO!DOO95</f>
        <v>0</v>
      </c>
      <c r="DOX100" s="1714">
        <f>[2]PO!DOP95</f>
        <v>0</v>
      </c>
      <c r="DOY100" s="1689">
        <f>DOV103</f>
        <v>1399</v>
      </c>
      <c r="DOZ100" s="1680">
        <f>[2]PO!DPA95</f>
        <v>0</v>
      </c>
      <c r="DPA100" s="1715">
        <f>[2]PO!DPC95</f>
        <v>0</v>
      </c>
      <c r="DPB100" s="1685">
        <f>[2]PO!DPD95</f>
        <v>0</v>
      </c>
      <c r="DPC100" s="1686"/>
      <c r="DPD100" s="1686"/>
      <c r="DPE100" s="1686"/>
      <c r="DPF100" s="1686"/>
      <c r="DPG100" s="1686"/>
      <c r="DPH100" s="1686"/>
      <c r="DPI100" s="1686"/>
      <c r="DPJ100" s="1686"/>
      <c r="DPK100" s="1686"/>
      <c r="DPL100" s="1686"/>
      <c r="DPM100" s="1687">
        <f>[2]PO!DPE95</f>
        <v>0</v>
      </c>
      <c r="DPN100" s="1714">
        <f>[2]PO!DPF95</f>
        <v>0</v>
      </c>
      <c r="DPO100" s="1689">
        <f>DPL103</f>
        <v>1399</v>
      </c>
      <c r="DPP100" s="1680">
        <f>[2]PO!DPQ95</f>
        <v>0</v>
      </c>
      <c r="DPQ100" s="1715">
        <f>[2]PO!DPS95</f>
        <v>0</v>
      </c>
      <c r="DPR100" s="1685">
        <f>[2]PO!DPT95</f>
        <v>0</v>
      </c>
      <c r="DPS100" s="1686"/>
      <c r="DPT100" s="1686"/>
      <c r="DPU100" s="1686"/>
      <c r="DPV100" s="1686"/>
      <c r="DPW100" s="1686"/>
      <c r="DPX100" s="1686"/>
      <c r="DPY100" s="1686"/>
      <c r="DPZ100" s="1686"/>
      <c r="DQA100" s="1686"/>
      <c r="DQB100" s="1686"/>
      <c r="DQC100" s="1687">
        <f>[2]PO!DPU95</f>
        <v>0</v>
      </c>
      <c r="DQD100" s="1714">
        <f>[2]PO!DPV95</f>
        <v>0</v>
      </c>
      <c r="DQE100" s="1689">
        <f>DQB103</f>
        <v>1399</v>
      </c>
      <c r="DQF100" s="1680">
        <f>[2]PO!DQG95</f>
        <v>0</v>
      </c>
      <c r="DQG100" s="1715">
        <f>[2]PO!DQI95</f>
        <v>0</v>
      </c>
      <c r="DQH100" s="1685">
        <f>[2]PO!DQJ95</f>
        <v>0</v>
      </c>
      <c r="DQI100" s="1686"/>
      <c r="DQJ100" s="1686"/>
      <c r="DQK100" s="1686"/>
      <c r="DQL100" s="1686"/>
      <c r="DQM100" s="1686"/>
      <c r="DQN100" s="1686"/>
      <c r="DQO100" s="1686"/>
      <c r="DQP100" s="1686"/>
      <c r="DQQ100" s="1686"/>
      <c r="DQR100" s="1686"/>
      <c r="DQS100" s="1687">
        <f>[2]PO!DQK95</f>
        <v>0</v>
      </c>
      <c r="DQT100" s="1714">
        <f>[2]PO!DQL95</f>
        <v>0</v>
      </c>
      <c r="DQU100" s="1689">
        <f>DQR103</f>
        <v>1399</v>
      </c>
      <c r="DQV100" s="1680">
        <f>[2]PO!DQW95</f>
        <v>0</v>
      </c>
      <c r="DQW100" s="1715">
        <f>[2]PO!DQY95</f>
        <v>0</v>
      </c>
      <c r="DQX100" s="1685">
        <f>[2]PO!DQZ95</f>
        <v>0</v>
      </c>
      <c r="DQY100" s="1686"/>
      <c r="DQZ100" s="1686"/>
      <c r="DRA100" s="1686"/>
      <c r="DRB100" s="1686"/>
      <c r="DRC100" s="1686"/>
      <c r="DRD100" s="1686"/>
      <c r="DRE100" s="1686"/>
      <c r="DRF100" s="1686"/>
      <c r="DRG100" s="1686"/>
      <c r="DRH100" s="1686"/>
      <c r="DRI100" s="1687">
        <f>[2]PO!DRA95</f>
        <v>0</v>
      </c>
      <c r="DRJ100" s="1714">
        <f>[2]PO!DRB95</f>
        <v>0</v>
      </c>
      <c r="DRK100" s="1689">
        <f>DRH103</f>
        <v>1399</v>
      </c>
      <c r="DRL100" s="1680">
        <f>[2]PO!DRM95</f>
        <v>0</v>
      </c>
      <c r="DRM100" s="1715">
        <f>[2]PO!DRO95</f>
        <v>0</v>
      </c>
      <c r="DRN100" s="1685">
        <f>[2]PO!DRP95</f>
        <v>0</v>
      </c>
      <c r="DRO100" s="1686"/>
      <c r="DRP100" s="1686"/>
      <c r="DRQ100" s="1686"/>
      <c r="DRR100" s="1686"/>
      <c r="DRS100" s="1686"/>
      <c r="DRT100" s="1686"/>
      <c r="DRU100" s="1686"/>
      <c r="DRV100" s="1686"/>
      <c r="DRW100" s="1686"/>
      <c r="DRX100" s="1686"/>
      <c r="DRY100" s="1687">
        <f>[2]PO!DRQ95</f>
        <v>0</v>
      </c>
      <c r="DRZ100" s="1714">
        <f>[2]PO!DRR95</f>
        <v>0</v>
      </c>
      <c r="DSA100" s="1689">
        <f>DRX103</f>
        <v>1399</v>
      </c>
      <c r="DSB100" s="1680">
        <f>[2]PO!DSC95</f>
        <v>0</v>
      </c>
      <c r="DSC100" s="1715">
        <f>[2]PO!DSE95</f>
        <v>0</v>
      </c>
      <c r="DSD100" s="1685">
        <f>[2]PO!DSF95</f>
        <v>0</v>
      </c>
      <c r="DSE100" s="1686"/>
      <c r="DSF100" s="1686"/>
      <c r="DSG100" s="1686"/>
      <c r="DSH100" s="1686"/>
      <c r="DSI100" s="1686"/>
      <c r="DSJ100" s="1686"/>
      <c r="DSK100" s="1686"/>
      <c r="DSL100" s="1686"/>
      <c r="DSM100" s="1686"/>
      <c r="DSN100" s="1686"/>
      <c r="DSO100" s="1687">
        <f>[2]PO!DSG95</f>
        <v>0</v>
      </c>
      <c r="DSP100" s="1714">
        <f>[2]PO!DSH95</f>
        <v>0</v>
      </c>
      <c r="DSQ100" s="1689">
        <f>DSN103</f>
        <v>1399</v>
      </c>
      <c r="DSR100" s="1680">
        <f>[2]PO!DSS95</f>
        <v>0</v>
      </c>
      <c r="DSS100" s="1715">
        <f>[2]PO!DSU95</f>
        <v>0</v>
      </c>
      <c r="DST100" s="1685">
        <f>[2]PO!DSV95</f>
        <v>0</v>
      </c>
      <c r="DSU100" s="1686"/>
      <c r="DSV100" s="1686"/>
      <c r="DSW100" s="1686"/>
      <c r="DSX100" s="1686"/>
      <c r="DSY100" s="1686"/>
      <c r="DSZ100" s="1686"/>
      <c r="DTA100" s="1686"/>
      <c r="DTB100" s="1686"/>
      <c r="DTC100" s="1686"/>
      <c r="DTD100" s="1686"/>
      <c r="DTE100" s="1687">
        <f>[2]PO!DSW95</f>
        <v>0</v>
      </c>
      <c r="DTF100" s="1714">
        <f>[2]PO!DSX95</f>
        <v>0</v>
      </c>
      <c r="DTG100" s="1689">
        <f>DTD103</f>
        <v>1399</v>
      </c>
      <c r="DTH100" s="1680">
        <f>[2]PO!DTI95</f>
        <v>0</v>
      </c>
      <c r="DTI100" s="1715">
        <f>[2]PO!DTK95</f>
        <v>0</v>
      </c>
      <c r="DTJ100" s="1685">
        <f>[2]PO!DTL95</f>
        <v>0</v>
      </c>
      <c r="DTK100" s="1686"/>
      <c r="DTL100" s="1686"/>
      <c r="DTM100" s="1686"/>
      <c r="DTN100" s="1686"/>
      <c r="DTO100" s="1686"/>
      <c r="DTP100" s="1686"/>
      <c r="DTQ100" s="1686"/>
      <c r="DTR100" s="1686"/>
      <c r="DTS100" s="1686"/>
      <c r="DTT100" s="1686"/>
      <c r="DTU100" s="1687">
        <f>[2]PO!DTM95</f>
        <v>0</v>
      </c>
      <c r="DTV100" s="1714">
        <f>[2]PO!DTN95</f>
        <v>0</v>
      </c>
      <c r="DTW100" s="1689">
        <f>DTT103</f>
        <v>1399</v>
      </c>
      <c r="DTX100" s="1680">
        <f>[2]PO!DTY95</f>
        <v>0</v>
      </c>
      <c r="DTY100" s="1715">
        <f>[2]PO!DUA95</f>
        <v>0</v>
      </c>
      <c r="DTZ100" s="1685">
        <f>[2]PO!DUB95</f>
        <v>0</v>
      </c>
      <c r="DUA100" s="1686"/>
      <c r="DUB100" s="1686"/>
      <c r="DUC100" s="1686"/>
      <c r="DUD100" s="1686"/>
      <c r="DUE100" s="1686"/>
      <c r="DUF100" s="1686"/>
      <c r="DUG100" s="1686"/>
      <c r="DUH100" s="1686"/>
      <c r="DUI100" s="1686"/>
      <c r="DUJ100" s="1686"/>
      <c r="DUK100" s="1687">
        <f>[2]PO!DUC95</f>
        <v>0</v>
      </c>
      <c r="DUL100" s="1714">
        <f>[2]PO!DUD95</f>
        <v>0</v>
      </c>
      <c r="DUM100" s="1689">
        <f>DUJ103</f>
        <v>1399</v>
      </c>
      <c r="DUN100" s="1680">
        <f>[2]PO!DUO95</f>
        <v>0</v>
      </c>
      <c r="DUO100" s="1715">
        <f>[2]PO!DUQ95</f>
        <v>0</v>
      </c>
      <c r="DUP100" s="1685">
        <f>[2]PO!DUR95</f>
        <v>0</v>
      </c>
      <c r="DUQ100" s="1686"/>
      <c r="DUR100" s="1686"/>
      <c r="DUS100" s="1686"/>
      <c r="DUT100" s="1686"/>
      <c r="DUU100" s="1686"/>
      <c r="DUV100" s="1686"/>
      <c r="DUW100" s="1686"/>
      <c r="DUX100" s="1686"/>
      <c r="DUY100" s="1686"/>
      <c r="DUZ100" s="1686"/>
      <c r="DVA100" s="1687">
        <f>[2]PO!DUS95</f>
        <v>0</v>
      </c>
      <c r="DVB100" s="1714">
        <f>[2]PO!DUT95</f>
        <v>0</v>
      </c>
      <c r="DVC100" s="1689">
        <f>DUZ103</f>
        <v>1399</v>
      </c>
      <c r="DVD100" s="1680">
        <f>[2]PO!DVE95</f>
        <v>0</v>
      </c>
      <c r="DVE100" s="1715">
        <f>[2]PO!DVG95</f>
        <v>0</v>
      </c>
      <c r="DVF100" s="1685">
        <f>[2]PO!DVH95</f>
        <v>0</v>
      </c>
      <c r="DVG100" s="1686"/>
      <c r="DVH100" s="1686"/>
      <c r="DVI100" s="1686"/>
      <c r="DVJ100" s="1686"/>
      <c r="DVK100" s="1686"/>
      <c r="DVL100" s="1686"/>
      <c r="DVM100" s="1686"/>
      <c r="DVN100" s="1686"/>
      <c r="DVO100" s="1686"/>
      <c r="DVP100" s="1686"/>
      <c r="DVQ100" s="1687">
        <f>[2]PO!DVI95</f>
        <v>0</v>
      </c>
      <c r="DVR100" s="1714">
        <f>[2]PO!DVJ95</f>
        <v>0</v>
      </c>
      <c r="DVS100" s="1689">
        <f>DVP103</f>
        <v>1399</v>
      </c>
      <c r="DVT100" s="1680">
        <f>[2]PO!DVU95</f>
        <v>0</v>
      </c>
      <c r="DVU100" s="1715">
        <f>[2]PO!DVW95</f>
        <v>0</v>
      </c>
      <c r="DVV100" s="1685">
        <f>[2]PO!DVX95</f>
        <v>0</v>
      </c>
      <c r="DVW100" s="1686"/>
      <c r="DVX100" s="1686"/>
      <c r="DVY100" s="1686"/>
      <c r="DVZ100" s="1686"/>
      <c r="DWA100" s="1686"/>
      <c r="DWB100" s="1686"/>
      <c r="DWC100" s="1686"/>
      <c r="DWD100" s="1686"/>
      <c r="DWE100" s="1686"/>
      <c r="DWF100" s="1686"/>
      <c r="DWG100" s="1687">
        <f>[2]PO!DVY95</f>
        <v>0</v>
      </c>
      <c r="DWH100" s="1714">
        <f>[2]PO!DVZ95</f>
        <v>0</v>
      </c>
      <c r="DWI100" s="1689">
        <f>DWF103</f>
        <v>1399</v>
      </c>
      <c r="DWJ100" s="1680">
        <f>[2]PO!DWK95</f>
        <v>0</v>
      </c>
      <c r="DWK100" s="1715">
        <f>[2]PO!DWM95</f>
        <v>0</v>
      </c>
      <c r="DWL100" s="1685">
        <f>[2]PO!DWN95</f>
        <v>0</v>
      </c>
      <c r="DWM100" s="1686"/>
      <c r="DWN100" s="1686"/>
      <c r="DWO100" s="1686"/>
      <c r="DWP100" s="1686"/>
      <c r="DWQ100" s="1686"/>
      <c r="DWR100" s="1686"/>
      <c r="DWS100" s="1686"/>
      <c r="DWT100" s="1686"/>
      <c r="DWU100" s="1686"/>
      <c r="DWV100" s="1686"/>
      <c r="DWW100" s="1687">
        <f>[2]PO!DWO95</f>
        <v>0</v>
      </c>
      <c r="DWX100" s="1714">
        <f>[2]PO!DWP95</f>
        <v>0</v>
      </c>
      <c r="DWY100" s="1689">
        <f>DWV103</f>
        <v>1399</v>
      </c>
      <c r="DWZ100" s="1680">
        <f>[2]PO!DXA95</f>
        <v>0</v>
      </c>
      <c r="DXA100" s="1715">
        <f>[2]PO!DXC95</f>
        <v>0</v>
      </c>
      <c r="DXB100" s="1685">
        <f>[2]PO!DXD95</f>
        <v>0</v>
      </c>
      <c r="DXC100" s="1686"/>
      <c r="DXD100" s="1686"/>
      <c r="DXE100" s="1686"/>
      <c r="DXF100" s="1686"/>
      <c r="DXG100" s="1686"/>
      <c r="DXH100" s="1686"/>
      <c r="DXI100" s="1686"/>
      <c r="DXJ100" s="1686"/>
      <c r="DXK100" s="1686"/>
      <c r="DXL100" s="1686"/>
      <c r="DXM100" s="1687">
        <f>[2]PO!DXE95</f>
        <v>0</v>
      </c>
      <c r="DXN100" s="1714">
        <f>[2]PO!DXF95</f>
        <v>0</v>
      </c>
      <c r="DXO100" s="1689">
        <f>DXL103</f>
        <v>1399</v>
      </c>
      <c r="DXP100" s="1680">
        <f>[2]PO!DXQ95</f>
        <v>0</v>
      </c>
      <c r="DXQ100" s="1715">
        <f>[2]PO!DXS95</f>
        <v>0</v>
      </c>
      <c r="DXR100" s="1685">
        <f>[2]PO!DXT95</f>
        <v>0</v>
      </c>
      <c r="DXS100" s="1686"/>
      <c r="DXT100" s="1686"/>
      <c r="DXU100" s="1686"/>
      <c r="DXV100" s="1686"/>
      <c r="DXW100" s="1686"/>
      <c r="DXX100" s="1686"/>
      <c r="DXY100" s="1686"/>
      <c r="DXZ100" s="1686"/>
      <c r="DYA100" s="1686"/>
      <c r="DYB100" s="1686"/>
      <c r="DYC100" s="1687">
        <f>[2]PO!DXU95</f>
        <v>0</v>
      </c>
      <c r="DYD100" s="1714">
        <f>[2]PO!DXV95</f>
        <v>0</v>
      </c>
      <c r="DYE100" s="1689">
        <f>DYB103</f>
        <v>1399</v>
      </c>
      <c r="DYF100" s="1680">
        <f>[2]PO!DYG95</f>
        <v>0</v>
      </c>
      <c r="DYG100" s="1715">
        <f>[2]PO!DYI95</f>
        <v>0</v>
      </c>
      <c r="DYH100" s="1685">
        <f>[2]PO!DYJ95</f>
        <v>0</v>
      </c>
      <c r="DYI100" s="1686"/>
      <c r="DYJ100" s="1686"/>
      <c r="DYK100" s="1686"/>
      <c r="DYL100" s="1686"/>
      <c r="DYM100" s="1686"/>
      <c r="DYN100" s="1686"/>
      <c r="DYO100" s="1686"/>
      <c r="DYP100" s="1686"/>
      <c r="DYQ100" s="1686"/>
      <c r="DYR100" s="1686"/>
      <c r="DYS100" s="1687">
        <f>[2]PO!DYK95</f>
        <v>0</v>
      </c>
      <c r="DYT100" s="1714">
        <f>[2]PO!DYL95</f>
        <v>0</v>
      </c>
      <c r="DYU100" s="1689">
        <f>DYR103</f>
        <v>1399</v>
      </c>
      <c r="DYV100" s="1680">
        <f>[2]PO!DYW95</f>
        <v>0</v>
      </c>
      <c r="DYW100" s="1715">
        <f>[2]PO!DYY95</f>
        <v>0</v>
      </c>
      <c r="DYX100" s="1685">
        <f>[2]PO!DYZ95</f>
        <v>0</v>
      </c>
      <c r="DYY100" s="1686"/>
      <c r="DYZ100" s="1686"/>
      <c r="DZA100" s="1686"/>
      <c r="DZB100" s="1686"/>
      <c r="DZC100" s="1686"/>
      <c r="DZD100" s="1686"/>
      <c r="DZE100" s="1686"/>
      <c r="DZF100" s="1686"/>
      <c r="DZG100" s="1686"/>
      <c r="DZH100" s="1686"/>
      <c r="DZI100" s="1687">
        <f>[2]PO!DZA95</f>
        <v>0</v>
      </c>
      <c r="DZJ100" s="1714">
        <f>[2]PO!DZB95</f>
        <v>0</v>
      </c>
      <c r="DZK100" s="1689">
        <f>DZH103</f>
        <v>1399</v>
      </c>
      <c r="DZL100" s="1680">
        <f>[2]PO!DZM95</f>
        <v>0</v>
      </c>
      <c r="DZM100" s="1715">
        <f>[2]PO!DZO95</f>
        <v>0</v>
      </c>
      <c r="DZN100" s="1685">
        <f>[2]PO!DZP95</f>
        <v>0</v>
      </c>
      <c r="DZO100" s="1686"/>
      <c r="DZP100" s="1686"/>
      <c r="DZQ100" s="1686"/>
      <c r="DZR100" s="1686"/>
      <c r="DZS100" s="1686"/>
      <c r="DZT100" s="1686"/>
      <c r="DZU100" s="1686"/>
      <c r="DZV100" s="1686"/>
      <c r="DZW100" s="1686"/>
      <c r="DZX100" s="1686"/>
      <c r="DZY100" s="1687">
        <f>[2]PO!DZQ95</f>
        <v>0</v>
      </c>
      <c r="DZZ100" s="1714">
        <f>[2]PO!DZR95</f>
        <v>0</v>
      </c>
      <c r="EAA100" s="1689">
        <f>DZX103</f>
        <v>1399</v>
      </c>
      <c r="EAB100" s="1680">
        <f>[2]PO!EAC95</f>
        <v>0</v>
      </c>
      <c r="EAC100" s="1715">
        <f>[2]PO!EAE95</f>
        <v>0</v>
      </c>
      <c r="EAD100" s="1685">
        <f>[2]PO!EAF95</f>
        <v>0</v>
      </c>
      <c r="EAE100" s="1686"/>
      <c r="EAF100" s="1686"/>
      <c r="EAG100" s="1686"/>
      <c r="EAH100" s="1686"/>
      <c r="EAI100" s="1686"/>
      <c r="EAJ100" s="1686"/>
      <c r="EAK100" s="1686"/>
      <c r="EAL100" s="1686"/>
      <c r="EAM100" s="1686"/>
      <c r="EAN100" s="1686"/>
      <c r="EAO100" s="1687">
        <f>[2]PO!EAG95</f>
        <v>0</v>
      </c>
      <c r="EAP100" s="1714">
        <f>[2]PO!EAH95</f>
        <v>0</v>
      </c>
      <c r="EAQ100" s="1689">
        <f>EAN103</f>
        <v>1399</v>
      </c>
      <c r="EAR100" s="1680">
        <f>[2]PO!EAS95</f>
        <v>0</v>
      </c>
      <c r="EAS100" s="1715">
        <f>[2]PO!EAU95</f>
        <v>0</v>
      </c>
      <c r="EAT100" s="1685">
        <f>[2]PO!EAV95</f>
        <v>0</v>
      </c>
      <c r="EAU100" s="1686"/>
      <c r="EAV100" s="1686"/>
      <c r="EAW100" s="1686"/>
      <c r="EAX100" s="1686"/>
      <c r="EAY100" s="1686"/>
      <c r="EAZ100" s="1686"/>
      <c r="EBA100" s="1686"/>
      <c r="EBB100" s="1686"/>
      <c r="EBC100" s="1686"/>
      <c r="EBD100" s="1686"/>
      <c r="EBE100" s="1687">
        <f>[2]PO!EAW95</f>
        <v>0</v>
      </c>
      <c r="EBF100" s="1714">
        <f>[2]PO!EAX95</f>
        <v>0</v>
      </c>
      <c r="EBG100" s="1689">
        <f>EBD103</f>
        <v>1399</v>
      </c>
      <c r="EBH100" s="1680">
        <f>[2]PO!EBI95</f>
        <v>0</v>
      </c>
      <c r="EBI100" s="1715">
        <f>[2]PO!EBK95</f>
        <v>0</v>
      </c>
      <c r="EBJ100" s="1685">
        <f>[2]PO!EBL95</f>
        <v>0</v>
      </c>
      <c r="EBK100" s="1686"/>
      <c r="EBL100" s="1686"/>
      <c r="EBM100" s="1686"/>
      <c r="EBN100" s="1686"/>
      <c r="EBO100" s="1686"/>
      <c r="EBP100" s="1686"/>
      <c r="EBQ100" s="1686"/>
      <c r="EBR100" s="1686"/>
      <c r="EBS100" s="1686"/>
      <c r="EBT100" s="1686"/>
      <c r="EBU100" s="1687">
        <f>[2]PO!EBM95</f>
        <v>0</v>
      </c>
      <c r="EBV100" s="1714">
        <f>[2]PO!EBN95</f>
        <v>0</v>
      </c>
      <c r="EBW100" s="1689">
        <f>EBT103</f>
        <v>1399</v>
      </c>
      <c r="EBX100" s="1680">
        <f>[2]PO!EBY95</f>
        <v>0</v>
      </c>
      <c r="EBY100" s="1715">
        <f>[2]PO!ECA95</f>
        <v>0</v>
      </c>
      <c r="EBZ100" s="1685">
        <f>[2]PO!ECB95</f>
        <v>0</v>
      </c>
      <c r="ECA100" s="1686"/>
      <c r="ECB100" s="1686"/>
      <c r="ECC100" s="1686"/>
      <c r="ECD100" s="1686"/>
      <c r="ECE100" s="1686"/>
      <c r="ECF100" s="1686"/>
      <c r="ECG100" s="1686"/>
      <c r="ECH100" s="1686"/>
      <c r="ECI100" s="1686"/>
      <c r="ECJ100" s="1686"/>
      <c r="ECK100" s="1687">
        <f>[2]PO!ECC95</f>
        <v>0</v>
      </c>
      <c r="ECL100" s="1714">
        <f>[2]PO!ECD95</f>
        <v>0</v>
      </c>
      <c r="ECM100" s="1689">
        <f>ECJ103</f>
        <v>1399</v>
      </c>
      <c r="ECN100" s="1680">
        <f>[2]PO!ECO95</f>
        <v>0</v>
      </c>
      <c r="ECO100" s="1715">
        <f>[2]PO!ECQ95</f>
        <v>0</v>
      </c>
      <c r="ECP100" s="1685">
        <f>[2]PO!ECR95</f>
        <v>0</v>
      </c>
      <c r="ECQ100" s="1686"/>
      <c r="ECR100" s="1686"/>
      <c r="ECS100" s="1686"/>
      <c r="ECT100" s="1686"/>
      <c r="ECU100" s="1686"/>
      <c r="ECV100" s="1686"/>
      <c r="ECW100" s="1686"/>
      <c r="ECX100" s="1686"/>
      <c r="ECY100" s="1686"/>
      <c r="ECZ100" s="1686"/>
      <c r="EDA100" s="1687">
        <f>[2]PO!ECS95</f>
        <v>0</v>
      </c>
      <c r="EDB100" s="1714">
        <f>[2]PO!ECT95</f>
        <v>0</v>
      </c>
      <c r="EDC100" s="1689">
        <f>ECZ103</f>
        <v>1399</v>
      </c>
      <c r="EDD100" s="1680">
        <f>[2]PO!EDE95</f>
        <v>0</v>
      </c>
      <c r="EDE100" s="1715">
        <f>[2]PO!EDG95</f>
        <v>0</v>
      </c>
      <c r="EDF100" s="1685">
        <f>[2]PO!EDH95</f>
        <v>0</v>
      </c>
      <c r="EDG100" s="1686"/>
      <c r="EDH100" s="1686"/>
      <c r="EDI100" s="1686"/>
      <c r="EDJ100" s="1686"/>
      <c r="EDK100" s="1686"/>
      <c r="EDL100" s="1686"/>
      <c r="EDM100" s="1686"/>
      <c r="EDN100" s="1686"/>
      <c r="EDO100" s="1686"/>
      <c r="EDP100" s="1686"/>
      <c r="EDQ100" s="1687">
        <f>[2]PO!EDI95</f>
        <v>0</v>
      </c>
      <c r="EDR100" s="1714">
        <f>[2]PO!EDJ95</f>
        <v>0</v>
      </c>
      <c r="EDS100" s="1689">
        <f>EDP103</f>
        <v>1399</v>
      </c>
      <c r="EDT100" s="1680">
        <f>[2]PO!EDU95</f>
        <v>0</v>
      </c>
      <c r="EDU100" s="1715">
        <f>[2]PO!EDW95</f>
        <v>0</v>
      </c>
      <c r="EDV100" s="1685">
        <f>[2]PO!EDX95</f>
        <v>0</v>
      </c>
      <c r="EDW100" s="1686"/>
      <c r="EDX100" s="1686"/>
      <c r="EDY100" s="1686"/>
      <c r="EDZ100" s="1686"/>
      <c r="EEA100" s="1686"/>
      <c r="EEB100" s="1686"/>
      <c r="EEC100" s="1686"/>
      <c r="EED100" s="1686"/>
      <c r="EEE100" s="1686"/>
      <c r="EEF100" s="1686"/>
      <c r="EEG100" s="1687">
        <f>[2]PO!EDY95</f>
        <v>0</v>
      </c>
      <c r="EEH100" s="1714">
        <f>[2]PO!EDZ95</f>
        <v>0</v>
      </c>
      <c r="EEI100" s="1689">
        <f>EEF103</f>
        <v>1399</v>
      </c>
      <c r="EEJ100" s="1680">
        <f>[2]PO!EEK95</f>
        <v>0</v>
      </c>
      <c r="EEK100" s="1715">
        <f>[2]PO!EEM95</f>
        <v>0</v>
      </c>
      <c r="EEL100" s="1685">
        <f>[2]PO!EEN95</f>
        <v>0</v>
      </c>
      <c r="EEM100" s="1686"/>
      <c r="EEN100" s="1686"/>
      <c r="EEO100" s="1686"/>
      <c r="EEP100" s="1686"/>
      <c r="EEQ100" s="1686"/>
      <c r="EER100" s="1686"/>
      <c r="EES100" s="1686"/>
      <c r="EET100" s="1686"/>
      <c r="EEU100" s="1686"/>
      <c r="EEV100" s="1686"/>
      <c r="EEW100" s="1687">
        <f>[2]PO!EEO95</f>
        <v>0</v>
      </c>
      <c r="EEX100" s="1714">
        <f>[2]PO!EEP95</f>
        <v>0</v>
      </c>
      <c r="EEY100" s="1689">
        <f>EEV103</f>
        <v>1399</v>
      </c>
      <c r="EEZ100" s="1680">
        <f>[2]PO!EFA95</f>
        <v>0</v>
      </c>
      <c r="EFA100" s="1715">
        <f>[2]PO!EFC95</f>
        <v>0</v>
      </c>
      <c r="EFB100" s="1685">
        <f>[2]PO!EFD95</f>
        <v>0</v>
      </c>
      <c r="EFC100" s="1686"/>
      <c r="EFD100" s="1686"/>
      <c r="EFE100" s="1686"/>
      <c r="EFF100" s="1686"/>
      <c r="EFG100" s="1686"/>
      <c r="EFH100" s="1686"/>
      <c r="EFI100" s="1686"/>
      <c r="EFJ100" s="1686"/>
      <c r="EFK100" s="1686"/>
      <c r="EFL100" s="1686"/>
      <c r="EFM100" s="1687">
        <f>[2]PO!EFE95</f>
        <v>0</v>
      </c>
      <c r="EFN100" s="1714">
        <f>[2]PO!EFF95</f>
        <v>0</v>
      </c>
      <c r="EFO100" s="1689">
        <f>EFL103</f>
        <v>1399</v>
      </c>
      <c r="EFP100" s="1680">
        <f>[2]PO!EFQ95</f>
        <v>0</v>
      </c>
      <c r="EFQ100" s="1715">
        <f>[2]PO!EFS95</f>
        <v>0</v>
      </c>
      <c r="EFR100" s="1685">
        <f>[2]PO!EFT95</f>
        <v>0</v>
      </c>
      <c r="EFS100" s="1686"/>
      <c r="EFT100" s="1686"/>
      <c r="EFU100" s="1686"/>
      <c r="EFV100" s="1686"/>
      <c r="EFW100" s="1686"/>
      <c r="EFX100" s="1686"/>
      <c r="EFY100" s="1686"/>
      <c r="EFZ100" s="1686"/>
      <c r="EGA100" s="1686"/>
      <c r="EGB100" s="1686"/>
      <c r="EGC100" s="1687">
        <f>[2]PO!EFU95</f>
        <v>0</v>
      </c>
      <c r="EGD100" s="1714">
        <f>[2]PO!EFV95</f>
        <v>0</v>
      </c>
      <c r="EGE100" s="1689">
        <f>EGB103</f>
        <v>1399</v>
      </c>
      <c r="EGF100" s="1680">
        <f>[2]PO!EGG95</f>
        <v>0</v>
      </c>
      <c r="EGG100" s="1715">
        <f>[2]PO!EGI95</f>
        <v>0</v>
      </c>
      <c r="EGH100" s="1685">
        <f>[2]PO!EGJ95</f>
        <v>0</v>
      </c>
      <c r="EGI100" s="1686"/>
      <c r="EGJ100" s="1686"/>
      <c r="EGK100" s="1686"/>
      <c r="EGL100" s="1686"/>
      <c r="EGM100" s="1686"/>
      <c r="EGN100" s="1686"/>
      <c r="EGO100" s="1686"/>
      <c r="EGP100" s="1686"/>
      <c r="EGQ100" s="1686"/>
      <c r="EGR100" s="1686"/>
      <c r="EGS100" s="1687">
        <f>[2]PO!EGK95</f>
        <v>0</v>
      </c>
      <c r="EGT100" s="1714">
        <f>[2]PO!EGL95</f>
        <v>0</v>
      </c>
      <c r="EGU100" s="1689">
        <f>EGR103</f>
        <v>1399</v>
      </c>
      <c r="EGV100" s="1680">
        <f>[2]PO!EGW95</f>
        <v>0</v>
      </c>
      <c r="EGW100" s="1715">
        <f>[2]PO!EGY95</f>
        <v>0</v>
      </c>
      <c r="EGX100" s="1685">
        <f>[2]PO!EGZ95</f>
        <v>0</v>
      </c>
      <c r="EGY100" s="1686"/>
      <c r="EGZ100" s="1686"/>
      <c r="EHA100" s="1686"/>
      <c r="EHB100" s="1686"/>
      <c r="EHC100" s="1686"/>
      <c r="EHD100" s="1686"/>
      <c r="EHE100" s="1686"/>
      <c r="EHF100" s="1686"/>
      <c r="EHG100" s="1686"/>
      <c r="EHH100" s="1686"/>
      <c r="EHI100" s="1687">
        <f>[2]PO!EHA95</f>
        <v>0</v>
      </c>
      <c r="EHJ100" s="1714">
        <f>[2]PO!EHB95</f>
        <v>0</v>
      </c>
      <c r="EHK100" s="1689">
        <f>EHH103</f>
        <v>1399</v>
      </c>
      <c r="EHL100" s="1680">
        <f>[2]PO!EHM95</f>
        <v>0</v>
      </c>
      <c r="EHM100" s="1715">
        <f>[2]PO!EHO95</f>
        <v>0</v>
      </c>
      <c r="EHN100" s="1685">
        <f>[2]PO!EHP95</f>
        <v>0</v>
      </c>
      <c r="EHO100" s="1686"/>
      <c r="EHP100" s="1686"/>
      <c r="EHQ100" s="1686"/>
      <c r="EHR100" s="1686"/>
      <c r="EHS100" s="1686"/>
      <c r="EHT100" s="1686"/>
      <c r="EHU100" s="1686"/>
      <c r="EHV100" s="1686"/>
      <c r="EHW100" s="1686"/>
      <c r="EHX100" s="1686"/>
      <c r="EHY100" s="1687">
        <f>[2]PO!EHQ95</f>
        <v>0</v>
      </c>
      <c r="EHZ100" s="1714">
        <f>[2]PO!EHR95</f>
        <v>0</v>
      </c>
      <c r="EIA100" s="1689">
        <f>EHX103</f>
        <v>1399</v>
      </c>
      <c r="EIB100" s="1680">
        <f>[2]PO!EIC95</f>
        <v>0</v>
      </c>
      <c r="EIC100" s="1715">
        <f>[2]PO!EIE95</f>
        <v>0</v>
      </c>
      <c r="EID100" s="1685">
        <f>[2]PO!EIF95</f>
        <v>0</v>
      </c>
      <c r="EIE100" s="1686"/>
      <c r="EIF100" s="1686"/>
      <c r="EIG100" s="1686"/>
      <c r="EIH100" s="1686"/>
      <c r="EII100" s="1686"/>
      <c r="EIJ100" s="1686"/>
      <c r="EIK100" s="1686"/>
      <c r="EIL100" s="1686"/>
      <c r="EIM100" s="1686"/>
      <c r="EIN100" s="1686"/>
      <c r="EIO100" s="1687">
        <f>[2]PO!EIG95</f>
        <v>0</v>
      </c>
      <c r="EIP100" s="1714">
        <f>[2]PO!EIH95</f>
        <v>0</v>
      </c>
      <c r="EIQ100" s="1689">
        <f>EIN103</f>
        <v>1399</v>
      </c>
      <c r="EIR100" s="1680">
        <f>[2]PO!EIS95</f>
        <v>0</v>
      </c>
      <c r="EIS100" s="1715">
        <f>[2]PO!EIU95</f>
        <v>0</v>
      </c>
      <c r="EIT100" s="1685">
        <f>[2]PO!EIV95</f>
        <v>0</v>
      </c>
      <c r="EIU100" s="1686"/>
      <c r="EIV100" s="1686"/>
      <c r="EIW100" s="1686"/>
      <c r="EIX100" s="1686"/>
      <c r="EIY100" s="1686"/>
      <c r="EIZ100" s="1686"/>
      <c r="EJA100" s="1686"/>
      <c r="EJB100" s="1686"/>
      <c r="EJC100" s="1686"/>
      <c r="EJD100" s="1686"/>
      <c r="EJE100" s="1687">
        <f>[2]PO!EIW95</f>
        <v>0</v>
      </c>
      <c r="EJF100" s="1714">
        <f>[2]PO!EIX95</f>
        <v>0</v>
      </c>
      <c r="EJG100" s="1689">
        <f>EJD103</f>
        <v>1399</v>
      </c>
      <c r="EJH100" s="1680">
        <f>[2]PO!EJI95</f>
        <v>0</v>
      </c>
      <c r="EJI100" s="1715">
        <f>[2]PO!EJK95</f>
        <v>0</v>
      </c>
      <c r="EJJ100" s="1685">
        <f>[2]PO!EJL95</f>
        <v>0</v>
      </c>
      <c r="EJK100" s="1686"/>
      <c r="EJL100" s="1686"/>
      <c r="EJM100" s="1686"/>
      <c r="EJN100" s="1686"/>
      <c r="EJO100" s="1686"/>
      <c r="EJP100" s="1686"/>
      <c r="EJQ100" s="1686"/>
      <c r="EJR100" s="1686"/>
      <c r="EJS100" s="1686"/>
      <c r="EJT100" s="1686"/>
      <c r="EJU100" s="1687">
        <f>[2]PO!EJM95</f>
        <v>0</v>
      </c>
      <c r="EJV100" s="1714">
        <f>[2]PO!EJN95</f>
        <v>0</v>
      </c>
      <c r="EJW100" s="1689">
        <f>EJT103</f>
        <v>1399</v>
      </c>
      <c r="EJX100" s="1680">
        <f>[2]PO!EJY95</f>
        <v>0</v>
      </c>
      <c r="EJY100" s="1715">
        <f>[2]PO!EKA95</f>
        <v>0</v>
      </c>
      <c r="EJZ100" s="1685">
        <f>[2]PO!EKB95</f>
        <v>0</v>
      </c>
      <c r="EKA100" s="1686"/>
      <c r="EKB100" s="1686"/>
      <c r="EKC100" s="1686"/>
      <c r="EKD100" s="1686"/>
      <c r="EKE100" s="1686"/>
      <c r="EKF100" s="1686"/>
      <c r="EKG100" s="1686"/>
      <c r="EKH100" s="1686"/>
      <c r="EKI100" s="1686"/>
      <c r="EKJ100" s="1686"/>
      <c r="EKK100" s="1687">
        <f>[2]PO!EKC95</f>
        <v>0</v>
      </c>
      <c r="EKL100" s="1714">
        <f>[2]PO!EKD95</f>
        <v>0</v>
      </c>
      <c r="EKM100" s="1689">
        <f>EKJ103</f>
        <v>1399</v>
      </c>
      <c r="EKN100" s="1680">
        <f>[2]PO!EKO95</f>
        <v>0</v>
      </c>
      <c r="EKO100" s="1715">
        <f>[2]PO!EKQ95</f>
        <v>0</v>
      </c>
      <c r="EKP100" s="1685">
        <f>[2]PO!EKR95</f>
        <v>0</v>
      </c>
      <c r="EKQ100" s="1686"/>
      <c r="EKR100" s="1686"/>
      <c r="EKS100" s="1686"/>
      <c r="EKT100" s="1686"/>
      <c r="EKU100" s="1686"/>
      <c r="EKV100" s="1686"/>
      <c r="EKW100" s="1686"/>
      <c r="EKX100" s="1686"/>
      <c r="EKY100" s="1686"/>
      <c r="EKZ100" s="1686"/>
      <c r="ELA100" s="1687">
        <f>[2]PO!EKS95</f>
        <v>0</v>
      </c>
      <c r="ELB100" s="1714">
        <f>[2]PO!EKT95</f>
        <v>0</v>
      </c>
      <c r="ELC100" s="1689">
        <f>EKZ103</f>
        <v>1399</v>
      </c>
      <c r="ELD100" s="1680">
        <f>[2]PO!ELE95</f>
        <v>0</v>
      </c>
      <c r="ELE100" s="1715">
        <f>[2]PO!ELG95</f>
        <v>0</v>
      </c>
      <c r="ELF100" s="1685">
        <f>[2]PO!ELH95</f>
        <v>0</v>
      </c>
      <c r="ELG100" s="1686"/>
      <c r="ELH100" s="1686"/>
      <c r="ELI100" s="1686"/>
      <c r="ELJ100" s="1686"/>
      <c r="ELK100" s="1686"/>
      <c r="ELL100" s="1686"/>
      <c r="ELM100" s="1686"/>
      <c r="ELN100" s="1686"/>
      <c r="ELO100" s="1686"/>
      <c r="ELP100" s="1686"/>
      <c r="ELQ100" s="1687">
        <f>[2]PO!ELI95</f>
        <v>0</v>
      </c>
      <c r="ELR100" s="1714">
        <f>[2]PO!ELJ95</f>
        <v>0</v>
      </c>
      <c r="ELS100" s="1689">
        <f>ELP103</f>
        <v>1399</v>
      </c>
      <c r="ELT100" s="1680">
        <f>[2]PO!ELU95</f>
        <v>0</v>
      </c>
      <c r="ELU100" s="1715">
        <f>[2]PO!ELW95</f>
        <v>0</v>
      </c>
      <c r="ELV100" s="1685">
        <f>[2]PO!ELX95</f>
        <v>0</v>
      </c>
      <c r="ELW100" s="1686"/>
      <c r="ELX100" s="1686"/>
      <c r="ELY100" s="1686"/>
      <c r="ELZ100" s="1686"/>
      <c r="EMA100" s="1686"/>
      <c r="EMB100" s="1686"/>
      <c r="EMC100" s="1686"/>
      <c r="EMD100" s="1686"/>
      <c r="EME100" s="1686"/>
      <c r="EMF100" s="1686"/>
      <c r="EMG100" s="1687">
        <f>[2]PO!ELY95</f>
        <v>0</v>
      </c>
      <c r="EMH100" s="1714">
        <f>[2]PO!ELZ95</f>
        <v>0</v>
      </c>
      <c r="EMI100" s="1689">
        <f>EMF103</f>
        <v>1399</v>
      </c>
      <c r="EMJ100" s="1680">
        <f>[2]PO!EMK95</f>
        <v>0</v>
      </c>
      <c r="EMK100" s="1715">
        <f>[2]PO!EMM95</f>
        <v>0</v>
      </c>
      <c r="EML100" s="1685">
        <f>[2]PO!EMN95</f>
        <v>0</v>
      </c>
      <c r="EMM100" s="1686"/>
      <c r="EMN100" s="1686"/>
      <c r="EMO100" s="1686"/>
      <c r="EMP100" s="1686"/>
      <c r="EMQ100" s="1686"/>
      <c r="EMR100" s="1686"/>
      <c r="EMS100" s="1686"/>
      <c r="EMT100" s="1686"/>
      <c r="EMU100" s="1686"/>
      <c r="EMV100" s="1686"/>
      <c r="EMW100" s="1687">
        <f>[2]PO!EMO95</f>
        <v>0</v>
      </c>
      <c r="EMX100" s="1714">
        <f>[2]PO!EMP95</f>
        <v>0</v>
      </c>
      <c r="EMY100" s="1689">
        <f>EMV103</f>
        <v>1399</v>
      </c>
      <c r="EMZ100" s="1680">
        <f>[2]PO!ENA95</f>
        <v>0</v>
      </c>
      <c r="ENA100" s="1715">
        <f>[2]PO!ENC95</f>
        <v>0</v>
      </c>
      <c r="ENB100" s="1685">
        <f>[2]PO!END95</f>
        <v>0</v>
      </c>
      <c r="ENC100" s="1686"/>
      <c r="END100" s="1686"/>
      <c r="ENE100" s="1686"/>
      <c r="ENF100" s="1686"/>
      <c r="ENG100" s="1686"/>
      <c r="ENH100" s="1686"/>
      <c r="ENI100" s="1686"/>
      <c r="ENJ100" s="1686"/>
      <c r="ENK100" s="1686"/>
      <c r="ENL100" s="1686"/>
      <c r="ENM100" s="1687">
        <f>[2]PO!ENE95</f>
        <v>0</v>
      </c>
      <c r="ENN100" s="1714">
        <f>[2]PO!ENF95</f>
        <v>0</v>
      </c>
      <c r="ENO100" s="1689">
        <f>ENL103</f>
        <v>1399</v>
      </c>
      <c r="ENP100" s="1680">
        <f>[2]PO!ENQ95</f>
        <v>0</v>
      </c>
      <c r="ENQ100" s="1715">
        <f>[2]PO!ENS95</f>
        <v>0</v>
      </c>
      <c r="ENR100" s="1685">
        <f>[2]PO!ENT95</f>
        <v>0</v>
      </c>
      <c r="ENS100" s="1686"/>
      <c r="ENT100" s="1686"/>
      <c r="ENU100" s="1686"/>
      <c r="ENV100" s="1686"/>
      <c r="ENW100" s="1686"/>
      <c r="ENX100" s="1686"/>
      <c r="ENY100" s="1686"/>
      <c r="ENZ100" s="1686"/>
      <c r="EOA100" s="1686"/>
      <c r="EOB100" s="1686"/>
      <c r="EOC100" s="1687">
        <f>[2]PO!ENU95</f>
        <v>0</v>
      </c>
      <c r="EOD100" s="1714">
        <f>[2]PO!ENV95</f>
        <v>0</v>
      </c>
      <c r="EOE100" s="1689">
        <f>EOB103</f>
        <v>1399</v>
      </c>
      <c r="EOF100" s="1680">
        <f>[2]PO!EOG95</f>
        <v>0</v>
      </c>
      <c r="EOG100" s="1715">
        <f>[2]PO!EOI95</f>
        <v>0</v>
      </c>
      <c r="EOH100" s="1685">
        <f>[2]PO!EOJ95</f>
        <v>0</v>
      </c>
      <c r="EOI100" s="1686"/>
      <c r="EOJ100" s="1686"/>
      <c r="EOK100" s="1686"/>
      <c r="EOL100" s="1686"/>
      <c r="EOM100" s="1686"/>
      <c r="EON100" s="1686"/>
      <c r="EOO100" s="1686"/>
      <c r="EOP100" s="1686"/>
      <c r="EOQ100" s="1686"/>
      <c r="EOR100" s="1686"/>
      <c r="EOS100" s="1687">
        <f>[2]PO!EOK95</f>
        <v>0</v>
      </c>
      <c r="EOT100" s="1714">
        <f>[2]PO!EOL95</f>
        <v>0</v>
      </c>
      <c r="EOU100" s="1689">
        <f>EOR103</f>
        <v>1399</v>
      </c>
      <c r="EOV100" s="1680">
        <f>[2]PO!EOW95</f>
        <v>0</v>
      </c>
      <c r="EOW100" s="1715">
        <f>[2]PO!EOY95</f>
        <v>0</v>
      </c>
      <c r="EOX100" s="1685">
        <f>[2]PO!EOZ95</f>
        <v>0</v>
      </c>
      <c r="EOY100" s="1686"/>
      <c r="EOZ100" s="1686"/>
      <c r="EPA100" s="1686"/>
      <c r="EPB100" s="1686"/>
      <c r="EPC100" s="1686"/>
      <c r="EPD100" s="1686"/>
      <c r="EPE100" s="1686"/>
      <c r="EPF100" s="1686"/>
      <c r="EPG100" s="1686"/>
      <c r="EPH100" s="1686"/>
      <c r="EPI100" s="1687">
        <f>[2]PO!EPA95</f>
        <v>0</v>
      </c>
      <c r="EPJ100" s="1714">
        <f>[2]PO!EPB95</f>
        <v>0</v>
      </c>
      <c r="EPK100" s="1689">
        <f>EPH103</f>
        <v>1399</v>
      </c>
      <c r="EPL100" s="1680">
        <f>[2]PO!EPM95</f>
        <v>0</v>
      </c>
      <c r="EPM100" s="1715">
        <f>[2]PO!EPO95</f>
        <v>0</v>
      </c>
      <c r="EPN100" s="1685">
        <f>[2]PO!EPP95</f>
        <v>0</v>
      </c>
      <c r="EPO100" s="1686"/>
      <c r="EPP100" s="1686"/>
      <c r="EPQ100" s="1686"/>
      <c r="EPR100" s="1686"/>
      <c r="EPS100" s="1686"/>
      <c r="EPT100" s="1686"/>
      <c r="EPU100" s="1686"/>
      <c r="EPV100" s="1686"/>
      <c r="EPW100" s="1686"/>
      <c r="EPX100" s="1686"/>
      <c r="EPY100" s="1687">
        <f>[2]PO!EPQ95</f>
        <v>0</v>
      </c>
      <c r="EPZ100" s="1714">
        <f>[2]PO!EPR95</f>
        <v>0</v>
      </c>
      <c r="EQA100" s="1689">
        <f>EPX103</f>
        <v>1399</v>
      </c>
      <c r="EQB100" s="1680">
        <f>[2]PO!EQC95</f>
        <v>0</v>
      </c>
      <c r="EQC100" s="1715">
        <f>[2]PO!EQE95</f>
        <v>0</v>
      </c>
      <c r="EQD100" s="1685">
        <f>[2]PO!EQF95</f>
        <v>0</v>
      </c>
      <c r="EQE100" s="1686"/>
      <c r="EQF100" s="1686"/>
      <c r="EQG100" s="1686"/>
      <c r="EQH100" s="1686"/>
      <c r="EQI100" s="1686"/>
      <c r="EQJ100" s="1686"/>
      <c r="EQK100" s="1686"/>
      <c r="EQL100" s="1686"/>
      <c r="EQM100" s="1686"/>
      <c r="EQN100" s="1686"/>
      <c r="EQO100" s="1687">
        <f>[2]PO!EQG95</f>
        <v>0</v>
      </c>
      <c r="EQP100" s="1714">
        <f>[2]PO!EQH95</f>
        <v>0</v>
      </c>
      <c r="EQQ100" s="1689">
        <f>EQN103</f>
        <v>1399</v>
      </c>
      <c r="EQR100" s="1680">
        <f>[2]PO!EQS95</f>
        <v>0</v>
      </c>
      <c r="EQS100" s="1715">
        <f>[2]PO!EQU95</f>
        <v>0</v>
      </c>
      <c r="EQT100" s="1685">
        <f>[2]PO!EQV95</f>
        <v>0</v>
      </c>
      <c r="EQU100" s="1686"/>
      <c r="EQV100" s="1686"/>
      <c r="EQW100" s="1686"/>
      <c r="EQX100" s="1686"/>
      <c r="EQY100" s="1686"/>
      <c r="EQZ100" s="1686"/>
      <c r="ERA100" s="1686"/>
      <c r="ERB100" s="1686"/>
      <c r="ERC100" s="1686"/>
      <c r="ERD100" s="1686"/>
      <c r="ERE100" s="1687">
        <f>[2]PO!EQW95</f>
        <v>0</v>
      </c>
      <c r="ERF100" s="1714">
        <f>[2]PO!EQX95</f>
        <v>0</v>
      </c>
      <c r="ERG100" s="1689">
        <f>ERD103</f>
        <v>1399</v>
      </c>
      <c r="ERH100" s="1680">
        <f>[2]PO!ERI95</f>
        <v>0</v>
      </c>
      <c r="ERI100" s="1715">
        <f>[2]PO!ERK95</f>
        <v>0</v>
      </c>
      <c r="ERJ100" s="1685">
        <f>[2]PO!ERL95</f>
        <v>0</v>
      </c>
      <c r="ERK100" s="1686"/>
      <c r="ERL100" s="1686"/>
      <c r="ERM100" s="1686"/>
      <c r="ERN100" s="1686"/>
      <c r="ERO100" s="1686"/>
      <c r="ERP100" s="1686"/>
      <c r="ERQ100" s="1686"/>
      <c r="ERR100" s="1686"/>
      <c r="ERS100" s="1686"/>
      <c r="ERT100" s="1686"/>
      <c r="ERU100" s="1687">
        <f>[2]PO!ERM95</f>
        <v>0</v>
      </c>
      <c r="ERV100" s="1714">
        <f>[2]PO!ERN95</f>
        <v>0</v>
      </c>
      <c r="ERW100" s="1689">
        <f>ERT103</f>
        <v>1399</v>
      </c>
      <c r="ERX100" s="1680">
        <f>[2]PO!ERY95</f>
        <v>0</v>
      </c>
      <c r="ERY100" s="1715">
        <f>[2]PO!ESA95</f>
        <v>0</v>
      </c>
      <c r="ERZ100" s="1685">
        <f>[2]PO!ESB95</f>
        <v>0</v>
      </c>
      <c r="ESA100" s="1686"/>
      <c r="ESB100" s="1686"/>
      <c r="ESC100" s="1686"/>
      <c r="ESD100" s="1686"/>
      <c r="ESE100" s="1686"/>
      <c r="ESF100" s="1686"/>
      <c r="ESG100" s="1686"/>
      <c r="ESH100" s="1686"/>
      <c r="ESI100" s="1686"/>
      <c r="ESJ100" s="1686"/>
      <c r="ESK100" s="1687">
        <f>[2]PO!ESC95</f>
        <v>0</v>
      </c>
      <c r="ESL100" s="1714">
        <f>[2]PO!ESD95</f>
        <v>0</v>
      </c>
      <c r="ESM100" s="1689">
        <f>ESJ103</f>
        <v>1399</v>
      </c>
      <c r="ESN100" s="1680">
        <f>[2]PO!ESO95</f>
        <v>0</v>
      </c>
      <c r="ESO100" s="1715">
        <f>[2]PO!ESQ95</f>
        <v>0</v>
      </c>
      <c r="ESP100" s="1685">
        <f>[2]PO!ESR95</f>
        <v>0</v>
      </c>
      <c r="ESQ100" s="1686"/>
      <c r="ESR100" s="1686"/>
      <c r="ESS100" s="1686"/>
      <c r="EST100" s="1686"/>
      <c r="ESU100" s="1686"/>
      <c r="ESV100" s="1686"/>
      <c r="ESW100" s="1686"/>
      <c r="ESX100" s="1686"/>
      <c r="ESY100" s="1686"/>
      <c r="ESZ100" s="1686"/>
      <c r="ETA100" s="1687">
        <f>[2]PO!ESS95</f>
        <v>0</v>
      </c>
      <c r="ETB100" s="1714">
        <f>[2]PO!EST95</f>
        <v>0</v>
      </c>
      <c r="ETC100" s="1689">
        <f>ESZ103</f>
        <v>1399</v>
      </c>
      <c r="ETD100" s="1680">
        <f>[2]PO!ETE95</f>
        <v>0</v>
      </c>
      <c r="ETE100" s="1715">
        <f>[2]PO!ETG95</f>
        <v>0</v>
      </c>
      <c r="ETF100" s="1685">
        <f>[2]PO!ETH95</f>
        <v>0</v>
      </c>
      <c r="ETG100" s="1686"/>
      <c r="ETH100" s="1686"/>
      <c r="ETI100" s="1686"/>
      <c r="ETJ100" s="1686"/>
      <c r="ETK100" s="1686"/>
      <c r="ETL100" s="1686"/>
      <c r="ETM100" s="1686"/>
      <c r="ETN100" s="1686"/>
      <c r="ETO100" s="1686"/>
      <c r="ETP100" s="1686"/>
      <c r="ETQ100" s="1687">
        <f>[2]PO!ETI95</f>
        <v>0</v>
      </c>
      <c r="ETR100" s="1714">
        <f>[2]PO!ETJ95</f>
        <v>0</v>
      </c>
      <c r="ETS100" s="1689">
        <f>ETP103</f>
        <v>1399</v>
      </c>
      <c r="ETT100" s="1680">
        <f>[2]PO!ETU95</f>
        <v>0</v>
      </c>
      <c r="ETU100" s="1715">
        <f>[2]PO!ETW95</f>
        <v>0</v>
      </c>
      <c r="ETV100" s="1685">
        <f>[2]PO!ETX95</f>
        <v>0</v>
      </c>
      <c r="ETW100" s="1686"/>
      <c r="ETX100" s="1686"/>
      <c r="ETY100" s="1686"/>
      <c r="ETZ100" s="1686"/>
      <c r="EUA100" s="1686"/>
      <c r="EUB100" s="1686"/>
      <c r="EUC100" s="1686"/>
      <c r="EUD100" s="1686"/>
      <c r="EUE100" s="1686"/>
      <c r="EUF100" s="1686"/>
      <c r="EUG100" s="1687">
        <f>[2]PO!ETY95</f>
        <v>0</v>
      </c>
      <c r="EUH100" s="1714">
        <f>[2]PO!ETZ95</f>
        <v>0</v>
      </c>
      <c r="EUI100" s="1689">
        <f>EUF103</f>
        <v>1399</v>
      </c>
      <c r="EUJ100" s="1680">
        <f>[2]PO!EUK95</f>
        <v>0</v>
      </c>
      <c r="EUK100" s="1715">
        <f>[2]PO!EUM95</f>
        <v>0</v>
      </c>
      <c r="EUL100" s="1685">
        <f>[2]PO!EUN95</f>
        <v>0</v>
      </c>
      <c r="EUM100" s="1686"/>
      <c r="EUN100" s="1686"/>
      <c r="EUO100" s="1686"/>
      <c r="EUP100" s="1686"/>
      <c r="EUQ100" s="1686"/>
      <c r="EUR100" s="1686"/>
      <c r="EUS100" s="1686"/>
      <c r="EUT100" s="1686"/>
      <c r="EUU100" s="1686"/>
      <c r="EUV100" s="1686"/>
      <c r="EUW100" s="1687">
        <f>[2]PO!EUO95</f>
        <v>0</v>
      </c>
      <c r="EUX100" s="1714">
        <f>[2]PO!EUP95</f>
        <v>0</v>
      </c>
      <c r="EUY100" s="1689">
        <f>EUV103</f>
        <v>1399</v>
      </c>
      <c r="EUZ100" s="1680">
        <f>[2]PO!EVA95</f>
        <v>0</v>
      </c>
      <c r="EVA100" s="1715">
        <f>[2]PO!EVC95</f>
        <v>0</v>
      </c>
      <c r="EVB100" s="1685">
        <f>[2]PO!EVD95</f>
        <v>0</v>
      </c>
      <c r="EVC100" s="1686"/>
      <c r="EVD100" s="1686"/>
      <c r="EVE100" s="1686"/>
      <c r="EVF100" s="1686"/>
      <c r="EVG100" s="1686"/>
      <c r="EVH100" s="1686"/>
      <c r="EVI100" s="1686"/>
      <c r="EVJ100" s="1686"/>
      <c r="EVK100" s="1686"/>
      <c r="EVL100" s="1686"/>
      <c r="EVM100" s="1687">
        <f>[2]PO!EVE95</f>
        <v>0</v>
      </c>
      <c r="EVN100" s="1714">
        <f>[2]PO!EVF95</f>
        <v>0</v>
      </c>
      <c r="EVO100" s="1689">
        <f>EVL103</f>
        <v>1399</v>
      </c>
      <c r="EVP100" s="1680">
        <f>[2]PO!EVQ95</f>
        <v>0</v>
      </c>
      <c r="EVQ100" s="1715">
        <f>[2]PO!EVS95</f>
        <v>0</v>
      </c>
      <c r="EVR100" s="1685">
        <f>[2]PO!EVT95</f>
        <v>0</v>
      </c>
      <c r="EVS100" s="1686"/>
      <c r="EVT100" s="1686"/>
      <c r="EVU100" s="1686"/>
      <c r="EVV100" s="1686"/>
      <c r="EVW100" s="1686"/>
      <c r="EVX100" s="1686"/>
      <c r="EVY100" s="1686"/>
      <c r="EVZ100" s="1686"/>
      <c r="EWA100" s="1686"/>
      <c r="EWB100" s="1686"/>
      <c r="EWC100" s="1687">
        <f>[2]PO!EVU95</f>
        <v>0</v>
      </c>
      <c r="EWD100" s="1714">
        <f>[2]PO!EVV95</f>
        <v>0</v>
      </c>
      <c r="EWE100" s="1689">
        <f>EWB103</f>
        <v>1399</v>
      </c>
      <c r="EWF100" s="1680">
        <f>[2]PO!EWG95</f>
        <v>0</v>
      </c>
      <c r="EWG100" s="1715">
        <f>[2]PO!EWI95</f>
        <v>0</v>
      </c>
      <c r="EWH100" s="1685">
        <f>[2]PO!EWJ95</f>
        <v>0</v>
      </c>
      <c r="EWI100" s="1686"/>
      <c r="EWJ100" s="1686"/>
      <c r="EWK100" s="1686"/>
      <c r="EWL100" s="1686"/>
      <c r="EWM100" s="1686"/>
      <c r="EWN100" s="1686"/>
      <c r="EWO100" s="1686"/>
      <c r="EWP100" s="1686"/>
      <c r="EWQ100" s="1686"/>
      <c r="EWR100" s="1686"/>
      <c r="EWS100" s="1687">
        <f>[2]PO!EWK95</f>
        <v>0</v>
      </c>
      <c r="EWT100" s="1714">
        <f>[2]PO!EWL95</f>
        <v>0</v>
      </c>
      <c r="EWU100" s="1689">
        <f>EWR103</f>
        <v>1399</v>
      </c>
      <c r="EWV100" s="1680">
        <f>[2]PO!EWW95</f>
        <v>0</v>
      </c>
      <c r="EWW100" s="1715">
        <f>[2]PO!EWY95</f>
        <v>0</v>
      </c>
      <c r="EWX100" s="1685">
        <f>[2]PO!EWZ95</f>
        <v>0</v>
      </c>
      <c r="EWY100" s="1686"/>
      <c r="EWZ100" s="1686"/>
      <c r="EXA100" s="1686"/>
      <c r="EXB100" s="1686"/>
      <c r="EXC100" s="1686"/>
      <c r="EXD100" s="1686"/>
      <c r="EXE100" s="1686"/>
      <c r="EXF100" s="1686"/>
      <c r="EXG100" s="1686"/>
      <c r="EXH100" s="1686"/>
      <c r="EXI100" s="1687">
        <f>[2]PO!EXA95</f>
        <v>0</v>
      </c>
      <c r="EXJ100" s="1714">
        <f>[2]PO!EXB95</f>
        <v>0</v>
      </c>
      <c r="EXK100" s="1689">
        <f>EXH103</f>
        <v>1399</v>
      </c>
      <c r="EXL100" s="1680">
        <f>[2]PO!EXM95</f>
        <v>0</v>
      </c>
      <c r="EXM100" s="1715">
        <f>[2]PO!EXO95</f>
        <v>0</v>
      </c>
      <c r="EXN100" s="1685">
        <f>[2]PO!EXP95</f>
        <v>0</v>
      </c>
      <c r="EXO100" s="1686"/>
      <c r="EXP100" s="1686"/>
      <c r="EXQ100" s="1686"/>
      <c r="EXR100" s="1686"/>
      <c r="EXS100" s="1686"/>
      <c r="EXT100" s="1686"/>
      <c r="EXU100" s="1686"/>
      <c r="EXV100" s="1686"/>
      <c r="EXW100" s="1686"/>
      <c r="EXX100" s="1686"/>
      <c r="EXY100" s="1687">
        <f>[2]PO!EXQ95</f>
        <v>0</v>
      </c>
      <c r="EXZ100" s="1714">
        <f>[2]PO!EXR95</f>
        <v>0</v>
      </c>
      <c r="EYA100" s="1689">
        <f>EXX103</f>
        <v>1399</v>
      </c>
      <c r="EYB100" s="1680">
        <f>[2]PO!EYC95</f>
        <v>0</v>
      </c>
      <c r="EYC100" s="1715">
        <f>[2]PO!EYE95</f>
        <v>0</v>
      </c>
      <c r="EYD100" s="1685">
        <f>[2]PO!EYF95</f>
        <v>0</v>
      </c>
      <c r="EYE100" s="1686"/>
      <c r="EYF100" s="1686"/>
      <c r="EYG100" s="1686"/>
      <c r="EYH100" s="1686"/>
      <c r="EYI100" s="1686"/>
      <c r="EYJ100" s="1686"/>
      <c r="EYK100" s="1686"/>
      <c r="EYL100" s="1686"/>
      <c r="EYM100" s="1686"/>
      <c r="EYN100" s="1686"/>
      <c r="EYO100" s="1687">
        <f>[2]PO!EYG95</f>
        <v>0</v>
      </c>
      <c r="EYP100" s="1714">
        <f>[2]PO!EYH95</f>
        <v>0</v>
      </c>
      <c r="EYQ100" s="1689">
        <f>EYN103</f>
        <v>1399</v>
      </c>
      <c r="EYR100" s="1680">
        <f>[2]PO!EYS95</f>
        <v>0</v>
      </c>
      <c r="EYS100" s="1715">
        <f>[2]PO!EYU95</f>
        <v>0</v>
      </c>
      <c r="EYT100" s="1685">
        <f>[2]PO!EYV95</f>
        <v>0</v>
      </c>
      <c r="EYU100" s="1686"/>
      <c r="EYV100" s="1686"/>
      <c r="EYW100" s="1686"/>
      <c r="EYX100" s="1686"/>
      <c r="EYY100" s="1686"/>
      <c r="EYZ100" s="1686"/>
      <c r="EZA100" s="1686"/>
      <c r="EZB100" s="1686"/>
      <c r="EZC100" s="1686"/>
      <c r="EZD100" s="1686"/>
      <c r="EZE100" s="1687">
        <f>[2]PO!EYW95</f>
        <v>0</v>
      </c>
      <c r="EZF100" s="1714">
        <f>[2]PO!EYX95</f>
        <v>0</v>
      </c>
      <c r="EZG100" s="1689">
        <f>EZD103</f>
        <v>1399</v>
      </c>
      <c r="EZH100" s="1680">
        <f>[2]PO!EZI95</f>
        <v>0</v>
      </c>
      <c r="EZI100" s="1715">
        <f>[2]PO!EZK95</f>
        <v>0</v>
      </c>
      <c r="EZJ100" s="1685">
        <f>[2]PO!EZL95</f>
        <v>0</v>
      </c>
      <c r="EZK100" s="1686"/>
      <c r="EZL100" s="1686"/>
      <c r="EZM100" s="1686"/>
      <c r="EZN100" s="1686"/>
      <c r="EZO100" s="1686"/>
      <c r="EZP100" s="1686"/>
      <c r="EZQ100" s="1686"/>
      <c r="EZR100" s="1686"/>
      <c r="EZS100" s="1686"/>
      <c r="EZT100" s="1686"/>
      <c r="EZU100" s="1687">
        <f>[2]PO!EZM95</f>
        <v>0</v>
      </c>
      <c r="EZV100" s="1714">
        <f>[2]PO!EZN95</f>
        <v>0</v>
      </c>
      <c r="EZW100" s="1689">
        <f>EZT103</f>
        <v>1399</v>
      </c>
      <c r="EZX100" s="1680">
        <f>[2]PO!EZY95</f>
        <v>0</v>
      </c>
      <c r="EZY100" s="1715">
        <f>[2]PO!FAA95</f>
        <v>0</v>
      </c>
      <c r="EZZ100" s="1685">
        <f>[2]PO!FAB95</f>
        <v>0</v>
      </c>
      <c r="FAA100" s="1686"/>
      <c r="FAB100" s="1686"/>
      <c r="FAC100" s="1686"/>
      <c r="FAD100" s="1686"/>
      <c r="FAE100" s="1686"/>
      <c r="FAF100" s="1686"/>
      <c r="FAG100" s="1686"/>
      <c r="FAH100" s="1686"/>
      <c r="FAI100" s="1686"/>
      <c r="FAJ100" s="1686"/>
      <c r="FAK100" s="1687">
        <f>[2]PO!FAC95</f>
        <v>0</v>
      </c>
      <c r="FAL100" s="1714">
        <f>[2]PO!FAD95</f>
        <v>0</v>
      </c>
      <c r="FAM100" s="1689">
        <f>FAJ103</f>
        <v>1399</v>
      </c>
      <c r="FAN100" s="1680">
        <f>[2]PO!FAO95</f>
        <v>0</v>
      </c>
      <c r="FAO100" s="1715">
        <f>[2]PO!FAQ95</f>
        <v>0</v>
      </c>
      <c r="FAP100" s="1685">
        <f>[2]PO!FAR95</f>
        <v>0</v>
      </c>
      <c r="FAQ100" s="1686"/>
      <c r="FAR100" s="1686"/>
      <c r="FAS100" s="1686"/>
      <c r="FAT100" s="1686"/>
      <c r="FAU100" s="1686"/>
      <c r="FAV100" s="1686"/>
      <c r="FAW100" s="1686"/>
      <c r="FAX100" s="1686"/>
      <c r="FAY100" s="1686"/>
      <c r="FAZ100" s="1686"/>
      <c r="FBA100" s="1687">
        <f>[2]PO!FAS95</f>
        <v>0</v>
      </c>
      <c r="FBB100" s="1714">
        <f>[2]PO!FAT95</f>
        <v>0</v>
      </c>
      <c r="FBC100" s="1689">
        <f>FAZ103</f>
        <v>1399</v>
      </c>
      <c r="FBD100" s="1680">
        <f>[2]PO!FBE95</f>
        <v>0</v>
      </c>
      <c r="FBE100" s="1715">
        <f>[2]PO!FBG95</f>
        <v>0</v>
      </c>
      <c r="FBF100" s="1685">
        <f>[2]PO!FBH95</f>
        <v>0</v>
      </c>
      <c r="FBG100" s="1686"/>
      <c r="FBH100" s="1686"/>
      <c r="FBI100" s="1686"/>
      <c r="FBJ100" s="1686"/>
      <c r="FBK100" s="1686"/>
      <c r="FBL100" s="1686"/>
      <c r="FBM100" s="1686"/>
      <c r="FBN100" s="1686"/>
      <c r="FBO100" s="1686"/>
      <c r="FBP100" s="1686"/>
      <c r="FBQ100" s="1687">
        <f>[2]PO!FBI95</f>
        <v>0</v>
      </c>
      <c r="FBR100" s="1714">
        <f>[2]PO!FBJ95</f>
        <v>0</v>
      </c>
      <c r="FBS100" s="1689">
        <f>FBP103</f>
        <v>1399</v>
      </c>
      <c r="FBT100" s="1680">
        <f>[2]PO!FBU95</f>
        <v>0</v>
      </c>
      <c r="FBU100" s="1715">
        <f>[2]PO!FBW95</f>
        <v>0</v>
      </c>
      <c r="FBV100" s="1685">
        <f>[2]PO!FBX95</f>
        <v>0</v>
      </c>
      <c r="FBW100" s="1686"/>
      <c r="FBX100" s="1686"/>
      <c r="FBY100" s="1686"/>
      <c r="FBZ100" s="1686"/>
      <c r="FCA100" s="1686"/>
      <c r="FCB100" s="1686"/>
      <c r="FCC100" s="1686"/>
      <c r="FCD100" s="1686"/>
      <c r="FCE100" s="1686"/>
      <c r="FCF100" s="1686"/>
      <c r="FCG100" s="1687">
        <f>[2]PO!FBY95</f>
        <v>0</v>
      </c>
      <c r="FCH100" s="1714">
        <f>[2]PO!FBZ95</f>
        <v>0</v>
      </c>
      <c r="FCI100" s="1689">
        <f>FCF103</f>
        <v>1399</v>
      </c>
      <c r="FCJ100" s="1680">
        <f>[2]PO!FCK95</f>
        <v>0</v>
      </c>
      <c r="FCK100" s="1715">
        <f>[2]PO!FCM95</f>
        <v>0</v>
      </c>
      <c r="FCL100" s="1685">
        <f>[2]PO!FCN95</f>
        <v>0</v>
      </c>
      <c r="FCM100" s="1686"/>
      <c r="FCN100" s="1686"/>
      <c r="FCO100" s="1686"/>
      <c r="FCP100" s="1686"/>
      <c r="FCQ100" s="1686"/>
      <c r="FCR100" s="1686"/>
      <c r="FCS100" s="1686"/>
      <c r="FCT100" s="1686"/>
      <c r="FCU100" s="1686"/>
      <c r="FCV100" s="1686"/>
      <c r="FCW100" s="1687">
        <f>[2]PO!FCO95</f>
        <v>0</v>
      </c>
      <c r="FCX100" s="1714">
        <f>[2]PO!FCP95</f>
        <v>0</v>
      </c>
      <c r="FCY100" s="1689">
        <f>FCV103</f>
        <v>1399</v>
      </c>
      <c r="FCZ100" s="1680">
        <f>[2]PO!FDA95</f>
        <v>0</v>
      </c>
      <c r="FDA100" s="1715">
        <f>[2]PO!FDC95</f>
        <v>0</v>
      </c>
      <c r="FDB100" s="1685">
        <f>[2]PO!FDD95</f>
        <v>0</v>
      </c>
      <c r="FDC100" s="1686"/>
      <c r="FDD100" s="1686"/>
      <c r="FDE100" s="1686"/>
      <c r="FDF100" s="1686"/>
      <c r="FDG100" s="1686"/>
      <c r="FDH100" s="1686"/>
      <c r="FDI100" s="1686"/>
      <c r="FDJ100" s="1686"/>
      <c r="FDK100" s="1686"/>
      <c r="FDL100" s="1686"/>
      <c r="FDM100" s="1687">
        <f>[2]PO!FDE95</f>
        <v>0</v>
      </c>
      <c r="FDN100" s="1714">
        <f>[2]PO!FDF95</f>
        <v>0</v>
      </c>
      <c r="FDO100" s="1689">
        <f>FDL103</f>
        <v>1399</v>
      </c>
      <c r="FDP100" s="1680">
        <f>[2]PO!FDQ95</f>
        <v>0</v>
      </c>
      <c r="FDQ100" s="1715">
        <f>[2]PO!FDS95</f>
        <v>0</v>
      </c>
      <c r="FDR100" s="1685">
        <f>[2]PO!FDT95</f>
        <v>0</v>
      </c>
      <c r="FDS100" s="1686"/>
      <c r="FDT100" s="1686"/>
      <c r="FDU100" s="1686"/>
      <c r="FDV100" s="1686"/>
      <c r="FDW100" s="1686"/>
      <c r="FDX100" s="1686"/>
      <c r="FDY100" s="1686"/>
      <c r="FDZ100" s="1686"/>
      <c r="FEA100" s="1686"/>
      <c r="FEB100" s="1686"/>
      <c r="FEC100" s="1687">
        <f>[2]PO!FDU95</f>
        <v>0</v>
      </c>
      <c r="FED100" s="1714">
        <f>[2]PO!FDV95</f>
        <v>0</v>
      </c>
      <c r="FEE100" s="1689">
        <f>FEB103</f>
        <v>1399</v>
      </c>
      <c r="FEF100" s="1680">
        <f>[2]PO!FEG95</f>
        <v>0</v>
      </c>
      <c r="FEG100" s="1715">
        <f>[2]PO!FEI95</f>
        <v>0</v>
      </c>
      <c r="FEH100" s="1685">
        <f>[2]PO!FEJ95</f>
        <v>0</v>
      </c>
      <c r="FEI100" s="1686"/>
      <c r="FEJ100" s="1686"/>
      <c r="FEK100" s="1686"/>
      <c r="FEL100" s="1686"/>
      <c r="FEM100" s="1686"/>
      <c r="FEN100" s="1686"/>
      <c r="FEO100" s="1686"/>
      <c r="FEP100" s="1686"/>
      <c r="FEQ100" s="1686"/>
      <c r="FER100" s="1686"/>
      <c r="FES100" s="1687">
        <f>[2]PO!FEK95</f>
        <v>0</v>
      </c>
      <c r="FET100" s="1714">
        <f>[2]PO!FEL95</f>
        <v>0</v>
      </c>
      <c r="FEU100" s="1689">
        <f>FER103</f>
        <v>1399</v>
      </c>
      <c r="FEV100" s="1680">
        <f>[2]PO!FEW95</f>
        <v>0</v>
      </c>
      <c r="FEW100" s="1715">
        <f>[2]PO!FEY95</f>
        <v>0</v>
      </c>
      <c r="FEX100" s="1685">
        <f>[2]PO!FEZ95</f>
        <v>0</v>
      </c>
      <c r="FEY100" s="1686"/>
      <c r="FEZ100" s="1686"/>
      <c r="FFA100" s="1686"/>
      <c r="FFB100" s="1686"/>
      <c r="FFC100" s="1686"/>
      <c r="FFD100" s="1686"/>
      <c r="FFE100" s="1686"/>
      <c r="FFF100" s="1686"/>
      <c r="FFG100" s="1686"/>
      <c r="FFH100" s="1686"/>
      <c r="FFI100" s="1687">
        <f>[2]PO!FFA95</f>
        <v>0</v>
      </c>
      <c r="FFJ100" s="1714">
        <f>[2]PO!FFB95</f>
        <v>0</v>
      </c>
      <c r="FFK100" s="1689">
        <f>FFH103</f>
        <v>1399</v>
      </c>
      <c r="FFL100" s="1680">
        <f>[2]PO!FFM95</f>
        <v>0</v>
      </c>
      <c r="FFM100" s="1715">
        <f>[2]PO!FFO95</f>
        <v>0</v>
      </c>
      <c r="FFN100" s="1685">
        <f>[2]PO!FFP95</f>
        <v>0</v>
      </c>
      <c r="FFO100" s="1686"/>
      <c r="FFP100" s="1686"/>
      <c r="FFQ100" s="1686"/>
      <c r="FFR100" s="1686"/>
      <c r="FFS100" s="1686"/>
      <c r="FFT100" s="1686"/>
      <c r="FFU100" s="1686"/>
      <c r="FFV100" s="1686"/>
      <c r="FFW100" s="1686"/>
      <c r="FFX100" s="1686"/>
      <c r="FFY100" s="1687">
        <f>[2]PO!FFQ95</f>
        <v>0</v>
      </c>
      <c r="FFZ100" s="1714">
        <f>[2]PO!FFR95</f>
        <v>0</v>
      </c>
      <c r="FGA100" s="1689">
        <f>FFX103</f>
        <v>1399</v>
      </c>
      <c r="FGB100" s="1680">
        <f>[2]PO!FGC95</f>
        <v>0</v>
      </c>
      <c r="FGC100" s="1715">
        <f>[2]PO!FGE95</f>
        <v>0</v>
      </c>
      <c r="FGD100" s="1685">
        <f>[2]PO!FGF95</f>
        <v>0</v>
      </c>
      <c r="FGE100" s="1686"/>
      <c r="FGF100" s="1686"/>
      <c r="FGG100" s="1686"/>
      <c r="FGH100" s="1686"/>
      <c r="FGI100" s="1686"/>
      <c r="FGJ100" s="1686"/>
      <c r="FGK100" s="1686"/>
      <c r="FGL100" s="1686"/>
      <c r="FGM100" s="1686"/>
      <c r="FGN100" s="1686"/>
      <c r="FGO100" s="1687">
        <f>[2]PO!FGG95</f>
        <v>0</v>
      </c>
      <c r="FGP100" s="1714">
        <f>[2]PO!FGH95</f>
        <v>0</v>
      </c>
      <c r="FGQ100" s="1689">
        <f>FGN103</f>
        <v>1399</v>
      </c>
      <c r="FGR100" s="1680">
        <f>[2]PO!FGS95</f>
        <v>0</v>
      </c>
      <c r="FGS100" s="1715">
        <f>[2]PO!FGU95</f>
        <v>0</v>
      </c>
      <c r="FGT100" s="1685">
        <f>[2]PO!FGV95</f>
        <v>0</v>
      </c>
      <c r="FGU100" s="1686"/>
      <c r="FGV100" s="1686"/>
      <c r="FGW100" s="1686"/>
      <c r="FGX100" s="1686"/>
      <c r="FGY100" s="1686"/>
      <c r="FGZ100" s="1686"/>
      <c r="FHA100" s="1686"/>
      <c r="FHB100" s="1686"/>
      <c r="FHC100" s="1686"/>
      <c r="FHD100" s="1686"/>
      <c r="FHE100" s="1687">
        <f>[2]PO!FGW95</f>
        <v>0</v>
      </c>
      <c r="FHF100" s="1714">
        <f>[2]PO!FGX95</f>
        <v>0</v>
      </c>
      <c r="FHG100" s="1689">
        <f>FHD103</f>
        <v>1399</v>
      </c>
      <c r="FHH100" s="1680">
        <f>[2]PO!FHI95</f>
        <v>0</v>
      </c>
      <c r="FHI100" s="1715">
        <f>[2]PO!FHK95</f>
        <v>0</v>
      </c>
      <c r="FHJ100" s="1685">
        <f>[2]PO!FHL95</f>
        <v>0</v>
      </c>
      <c r="FHK100" s="1686"/>
      <c r="FHL100" s="1686"/>
      <c r="FHM100" s="1686"/>
      <c r="FHN100" s="1686"/>
      <c r="FHO100" s="1686"/>
      <c r="FHP100" s="1686"/>
      <c r="FHQ100" s="1686"/>
      <c r="FHR100" s="1686"/>
      <c r="FHS100" s="1686"/>
      <c r="FHT100" s="1686"/>
      <c r="FHU100" s="1687">
        <f>[2]PO!FHM95</f>
        <v>0</v>
      </c>
      <c r="FHV100" s="1714">
        <f>[2]PO!FHN95</f>
        <v>0</v>
      </c>
      <c r="FHW100" s="1689">
        <f>FHT103</f>
        <v>1399</v>
      </c>
      <c r="FHX100" s="1680">
        <f>[2]PO!FHY95</f>
        <v>0</v>
      </c>
      <c r="FHY100" s="1715">
        <f>[2]PO!FIA95</f>
        <v>0</v>
      </c>
      <c r="FHZ100" s="1685">
        <f>[2]PO!FIB95</f>
        <v>0</v>
      </c>
      <c r="FIA100" s="1686"/>
      <c r="FIB100" s="1686"/>
      <c r="FIC100" s="1686"/>
      <c r="FID100" s="1686"/>
      <c r="FIE100" s="1686"/>
      <c r="FIF100" s="1686"/>
      <c r="FIG100" s="1686"/>
      <c r="FIH100" s="1686"/>
      <c r="FII100" s="1686"/>
      <c r="FIJ100" s="1686"/>
      <c r="FIK100" s="1687">
        <f>[2]PO!FIC95</f>
        <v>0</v>
      </c>
      <c r="FIL100" s="1714">
        <f>[2]PO!FID95</f>
        <v>0</v>
      </c>
      <c r="FIM100" s="1689">
        <f>FIJ103</f>
        <v>1399</v>
      </c>
      <c r="FIN100" s="1680">
        <f>[2]PO!FIO95</f>
        <v>0</v>
      </c>
      <c r="FIO100" s="1715">
        <f>[2]PO!FIQ95</f>
        <v>0</v>
      </c>
      <c r="FIP100" s="1685">
        <f>[2]PO!FIR95</f>
        <v>0</v>
      </c>
      <c r="FIQ100" s="1686"/>
      <c r="FIR100" s="1686"/>
      <c r="FIS100" s="1686"/>
      <c r="FIT100" s="1686"/>
      <c r="FIU100" s="1686"/>
      <c r="FIV100" s="1686"/>
      <c r="FIW100" s="1686"/>
      <c r="FIX100" s="1686"/>
      <c r="FIY100" s="1686"/>
      <c r="FIZ100" s="1686"/>
      <c r="FJA100" s="1687">
        <f>[2]PO!FIS95</f>
        <v>0</v>
      </c>
      <c r="FJB100" s="1714">
        <f>[2]PO!FIT95</f>
        <v>0</v>
      </c>
      <c r="FJC100" s="1689">
        <f>FIZ103</f>
        <v>1399</v>
      </c>
      <c r="FJD100" s="1680">
        <f>[2]PO!FJE95</f>
        <v>0</v>
      </c>
      <c r="FJE100" s="1715">
        <f>[2]PO!FJG95</f>
        <v>0</v>
      </c>
      <c r="FJF100" s="1685">
        <f>[2]PO!FJH95</f>
        <v>0</v>
      </c>
      <c r="FJG100" s="1686"/>
      <c r="FJH100" s="1686"/>
      <c r="FJI100" s="1686"/>
      <c r="FJJ100" s="1686"/>
      <c r="FJK100" s="1686"/>
      <c r="FJL100" s="1686"/>
      <c r="FJM100" s="1686"/>
      <c r="FJN100" s="1686"/>
      <c r="FJO100" s="1686"/>
      <c r="FJP100" s="1686"/>
      <c r="FJQ100" s="1687">
        <f>[2]PO!FJI95</f>
        <v>0</v>
      </c>
      <c r="FJR100" s="1714">
        <f>[2]PO!FJJ95</f>
        <v>0</v>
      </c>
      <c r="FJS100" s="1689">
        <f>FJP103</f>
        <v>1399</v>
      </c>
      <c r="FJT100" s="1680">
        <f>[2]PO!FJU95</f>
        <v>0</v>
      </c>
      <c r="FJU100" s="1715">
        <f>[2]PO!FJW95</f>
        <v>0</v>
      </c>
      <c r="FJV100" s="1685">
        <f>[2]PO!FJX95</f>
        <v>0</v>
      </c>
      <c r="FJW100" s="1686"/>
      <c r="FJX100" s="1686"/>
      <c r="FJY100" s="1686"/>
      <c r="FJZ100" s="1686"/>
      <c r="FKA100" s="1686"/>
      <c r="FKB100" s="1686"/>
      <c r="FKC100" s="1686"/>
      <c r="FKD100" s="1686"/>
      <c r="FKE100" s="1686"/>
      <c r="FKF100" s="1686"/>
      <c r="FKG100" s="1687">
        <f>[2]PO!FJY95</f>
        <v>0</v>
      </c>
      <c r="FKH100" s="1714">
        <f>[2]PO!FJZ95</f>
        <v>0</v>
      </c>
      <c r="FKI100" s="1689">
        <f>FKF103</f>
        <v>1399</v>
      </c>
      <c r="FKJ100" s="1680">
        <f>[2]PO!FKK95</f>
        <v>0</v>
      </c>
      <c r="FKK100" s="1715">
        <f>[2]PO!FKM95</f>
        <v>0</v>
      </c>
      <c r="FKL100" s="1685">
        <f>[2]PO!FKN95</f>
        <v>0</v>
      </c>
      <c r="FKM100" s="1686"/>
      <c r="FKN100" s="1686"/>
      <c r="FKO100" s="1686"/>
      <c r="FKP100" s="1686"/>
      <c r="FKQ100" s="1686"/>
      <c r="FKR100" s="1686"/>
      <c r="FKS100" s="1686"/>
      <c r="FKT100" s="1686"/>
      <c r="FKU100" s="1686"/>
      <c r="FKV100" s="1686"/>
      <c r="FKW100" s="1687">
        <f>[2]PO!FKO95</f>
        <v>0</v>
      </c>
      <c r="FKX100" s="1714">
        <f>[2]PO!FKP95</f>
        <v>0</v>
      </c>
      <c r="FKY100" s="1689">
        <f>FKV103</f>
        <v>1399</v>
      </c>
      <c r="FKZ100" s="1680">
        <f>[2]PO!FLA95</f>
        <v>0</v>
      </c>
      <c r="FLA100" s="1715">
        <f>[2]PO!FLC95</f>
        <v>0</v>
      </c>
      <c r="FLB100" s="1685">
        <f>[2]PO!FLD95</f>
        <v>0</v>
      </c>
      <c r="FLC100" s="1686"/>
      <c r="FLD100" s="1686"/>
      <c r="FLE100" s="1686"/>
      <c r="FLF100" s="1686"/>
      <c r="FLG100" s="1686"/>
      <c r="FLH100" s="1686"/>
      <c r="FLI100" s="1686"/>
      <c r="FLJ100" s="1686"/>
      <c r="FLK100" s="1686"/>
      <c r="FLL100" s="1686"/>
      <c r="FLM100" s="1687">
        <f>[2]PO!FLE95</f>
        <v>0</v>
      </c>
      <c r="FLN100" s="1714">
        <f>[2]PO!FLF95</f>
        <v>0</v>
      </c>
      <c r="FLO100" s="1689">
        <f>FLL103</f>
        <v>1399</v>
      </c>
      <c r="FLP100" s="1680">
        <f>[2]PO!FLQ95</f>
        <v>0</v>
      </c>
      <c r="FLQ100" s="1715">
        <f>[2]PO!FLS95</f>
        <v>0</v>
      </c>
      <c r="FLR100" s="1685">
        <f>[2]PO!FLT95</f>
        <v>0</v>
      </c>
      <c r="FLS100" s="1686"/>
      <c r="FLT100" s="1686"/>
      <c r="FLU100" s="1686"/>
      <c r="FLV100" s="1686"/>
      <c r="FLW100" s="1686"/>
      <c r="FLX100" s="1686"/>
      <c r="FLY100" s="1686"/>
      <c r="FLZ100" s="1686"/>
      <c r="FMA100" s="1686"/>
      <c r="FMB100" s="1686"/>
      <c r="FMC100" s="1687">
        <f>[2]PO!FLU95</f>
        <v>0</v>
      </c>
      <c r="FMD100" s="1714">
        <f>[2]PO!FLV95</f>
        <v>0</v>
      </c>
      <c r="FME100" s="1689">
        <f>FMB103</f>
        <v>1399</v>
      </c>
      <c r="FMF100" s="1680">
        <f>[2]PO!FMG95</f>
        <v>0</v>
      </c>
      <c r="FMG100" s="1715">
        <f>[2]PO!FMI95</f>
        <v>0</v>
      </c>
      <c r="FMH100" s="1685">
        <f>[2]PO!FMJ95</f>
        <v>0</v>
      </c>
      <c r="FMI100" s="1686"/>
      <c r="FMJ100" s="1686"/>
      <c r="FMK100" s="1686"/>
      <c r="FML100" s="1686"/>
      <c r="FMM100" s="1686"/>
      <c r="FMN100" s="1686"/>
      <c r="FMO100" s="1686"/>
      <c r="FMP100" s="1686"/>
      <c r="FMQ100" s="1686"/>
      <c r="FMR100" s="1686"/>
      <c r="FMS100" s="1687">
        <f>[2]PO!FMK95</f>
        <v>0</v>
      </c>
      <c r="FMT100" s="1714">
        <f>[2]PO!FML95</f>
        <v>0</v>
      </c>
      <c r="FMU100" s="1689">
        <f>FMR103</f>
        <v>1399</v>
      </c>
      <c r="FMV100" s="1680">
        <f>[2]PO!FMW95</f>
        <v>0</v>
      </c>
      <c r="FMW100" s="1715">
        <f>[2]PO!FMY95</f>
        <v>0</v>
      </c>
      <c r="FMX100" s="1685">
        <f>[2]PO!FMZ95</f>
        <v>0</v>
      </c>
      <c r="FMY100" s="1686"/>
      <c r="FMZ100" s="1686"/>
      <c r="FNA100" s="1686"/>
      <c r="FNB100" s="1686"/>
      <c r="FNC100" s="1686"/>
      <c r="FND100" s="1686"/>
      <c r="FNE100" s="1686"/>
      <c r="FNF100" s="1686"/>
      <c r="FNG100" s="1686"/>
      <c r="FNH100" s="1686"/>
      <c r="FNI100" s="1687">
        <f>[2]PO!FNA95</f>
        <v>0</v>
      </c>
      <c r="FNJ100" s="1714">
        <f>[2]PO!FNB95</f>
        <v>0</v>
      </c>
      <c r="FNK100" s="1689">
        <f>FNH103</f>
        <v>1399</v>
      </c>
      <c r="FNL100" s="1680">
        <f>[2]PO!FNM95</f>
        <v>0</v>
      </c>
      <c r="FNM100" s="1715">
        <f>[2]PO!FNO95</f>
        <v>0</v>
      </c>
      <c r="FNN100" s="1685">
        <f>[2]PO!FNP95</f>
        <v>0</v>
      </c>
      <c r="FNO100" s="1686"/>
      <c r="FNP100" s="1686"/>
      <c r="FNQ100" s="1686"/>
      <c r="FNR100" s="1686"/>
      <c r="FNS100" s="1686"/>
      <c r="FNT100" s="1686"/>
      <c r="FNU100" s="1686"/>
      <c r="FNV100" s="1686"/>
      <c r="FNW100" s="1686"/>
      <c r="FNX100" s="1686"/>
      <c r="FNY100" s="1687">
        <f>[2]PO!FNQ95</f>
        <v>0</v>
      </c>
      <c r="FNZ100" s="1714">
        <f>[2]PO!FNR95</f>
        <v>0</v>
      </c>
      <c r="FOA100" s="1689">
        <f>FNX103</f>
        <v>1399</v>
      </c>
      <c r="FOB100" s="1680">
        <f>[2]PO!FOC95</f>
        <v>0</v>
      </c>
      <c r="FOC100" s="1715">
        <f>[2]PO!FOE95</f>
        <v>0</v>
      </c>
      <c r="FOD100" s="1685">
        <f>[2]PO!FOF95</f>
        <v>0</v>
      </c>
      <c r="FOE100" s="1686"/>
      <c r="FOF100" s="1686"/>
      <c r="FOG100" s="1686"/>
      <c r="FOH100" s="1686"/>
      <c r="FOI100" s="1686"/>
      <c r="FOJ100" s="1686"/>
      <c r="FOK100" s="1686"/>
      <c r="FOL100" s="1686"/>
      <c r="FOM100" s="1686"/>
      <c r="FON100" s="1686"/>
      <c r="FOO100" s="1687">
        <f>[2]PO!FOG95</f>
        <v>0</v>
      </c>
      <c r="FOP100" s="1714">
        <f>[2]PO!FOH95</f>
        <v>0</v>
      </c>
      <c r="FOQ100" s="1689">
        <f>FON103</f>
        <v>1399</v>
      </c>
      <c r="FOR100" s="1680">
        <f>[2]PO!FOS95</f>
        <v>0</v>
      </c>
      <c r="FOS100" s="1715">
        <f>[2]PO!FOU95</f>
        <v>0</v>
      </c>
      <c r="FOT100" s="1685">
        <f>[2]PO!FOV95</f>
        <v>0</v>
      </c>
      <c r="FOU100" s="1686"/>
      <c r="FOV100" s="1686"/>
      <c r="FOW100" s="1686"/>
      <c r="FOX100" s="1686"/>
      <c r="FOY100" s="1686"/>
      <c r="FOZ100" s="1686"/>
      <c r="FPA100" s="1686"/>
      <c r="FPB100" s="1686"/>
      <c r="FPC100" s="1686"/>
      <c r="FPD100" s="1686"/>
      <c r="FPE100" s="1687">
        <f>[2]PO!FOW95</f>
        <v>0</v>
      </c>
      <c r="FPF100" s="1714">
        <f>[2]PO!FOX95</f>
        <v>0</v>
      </c>
      <c r="FPG100" s="1689">
        <f>FPD103</f>
        <v>1399</v>
      </c>
      <c r="FPH100" s="1680">
        <f>[2]PO!FPI95</f>
        <v>0</v>
      </c>
      <c r="FPI100" s="1715">
        <f>[2]PO!FPK95</f>
        <v>0</v>
      </c>
      <c r="FPJ100" s="1685">
        <f>[2]PO!FPL95</f>
        <v>0</v>
      </c>
      <c r="FPK100" s="1686"/>
      <c r="FPL100" s="1686"/>
      <c r="FPM100" s="1686"/>
      <c r="FPN100" s="1686"/>
      <c r="FPO100" s="1686"/>
      <c r="FPP100" s="1686"/>
      <c r="FPQ100" s="1686"/>
      <c r="FPR100" s="1686"/>
      <c r="FPS100" s="1686"/>
      <c r="FPT100" s="1686"/>
      <c r="FPU100" s="1687">
        <f>[2]PO!FPM95</f>
        <v>0</v>
      </c>
      <c r="FPV100" s="1714">
        <f>[2]PO!FPN95</f>
        <v>0</v>
      </c>
      <c r="FPW100" s="1689">
        <f>FPT103</f>
        <v>1399</v>
      </c>
      <c r="FPX100" s="1680">
        <f>[2]PO!FPY95</f>
        <v>0</v>
      </c>
      <c r="FPY100" s="1715">
        <f>[2]PO!FQA95</f>
        <v>0</v>
      </c>
      <c r="FPZ100" s="1685">
        <f>[2]PO!FQB95</f>
        <v>0</v>
      </c>
      <c r="FQA100" s="1686"/>
      <c r="FQB100" s="1686"/>
      <c r="FQC100" s="1686"/>
      <c r="FQD100" s="1686"/>
      <c r="FQE100" s="1686"/>
      <c r="FQF100" s="1686"/>
      <c r="FQG100" s="1686"/>
      <c r="FQH100" s="1686"/>
      <c r="FQI100" s="1686"/>
      <c r="FQJ100" s="1686"/>
      <c r="FQK100" s="1687">
        <f>[2]PO!FQC95</f>
        <v>0</v>
      </c>
      <c r="FQL100" s="1714">
        <f>[2]PO!FQD95</f>
        <v>0</v>
      </c>
      <c r="FQM100" s="1689">
        <f>FQJ103</f>
        <v>1399</v>
      </c>
      <c r="FQN100" s="1680">
        <f>[2]PO!FQO95</f>
        <v>0</v>
      </c>
      <c r="FQO100" s="1715">
        <f>[2]PO!FQQ95</f>
        <v>0</v>
      </c>
      <c r="FQP100" s="1685">
        <f>[2]PO!FQR95</f>
        <v>0</v>
      </c>
      <c r="FQQ100" s="1686"/>
      <c r="FQR100" s="1686"/>
      <c r="FQS100" s="1686"/>
      <c r="FQT100" s="1686"/>
      <c r="FQU100" s="1686"/>
      <c r="FQV100" s="1686"/>
      <c r="FQW100" s="1686"/>
      <c r="FQX100" s="1686"/>
      <c r="FQY100" s="1686"/>
      <c r="FQZ100" s="1686"/>
      <c r="FRA100" s="1687">
        <f>[2]PO!FQS95</f>
        <v>0</v>
      </c>
      <c r="FRB100" s="1714">
        <f>[2]PO!FQT95</f>
        <v>0</v>
      </c>
      <c r="FRC100" s="1689">
        <f>FQZ103</f>
        <v>1399</v>
      </c>
      <c r="FRD100" s="1680">
        <f>[2]PO!FRE95</f>
        <v>0</v>
      </c>
      <c r="FRE100" s="1715">
        <f>[2]PO!FRG95</f>
        <v>0</v>
      </c>
      <c r="FRF100" s="1685">
        <f>[2]PO!FRH95</f>
        <v>0</v>
      </c>
      <c r="FRG100" s="1686"/>
      <c r="FRH100" s="1686"/>
      <c r="FRI100" s="1686"/>
      <c r="FRJ100" s="1686"/>
      <c r="FRK100" s="1686"/>
      <c r="FRL100" s="1686"/>
      <c r="FRM100" s="1686"/>
      <c r="FRN100" s="1686"/>
      <c r="FRO100" s="1686"/>
      <c r="FRP100" s="1686"/>
      <c r="FRQ100" s="1687">
        <f>[2]PO!FRI95</f>
        <v>0</v>
      </c>
      <c r="FRR100" s="1714">
        <f>[2]PO!FRJ95</f>
        <v>0</v>
      </c>
      <c r="FRS100" s="1689">
        <f>FRP103</f>
        <v>1399</v>
      </c>
      <c r="FRT100" s="1680">
        <f>[2]PO!FRU95</f>
        <v>0</v>
      </c>
      <c r="FRU100" s="1715">
        <f>[2]PO!FRW95</f>
        <v>0</v>
      </c>
      <c r="FRV100" s="1685">
        <f>[2]PO!FRX95</f>
        <v>0</v>
      </c>
      <c r="FRW100" s="1686"/>
      <c r="FRX100" s="1686"/>
      <c r="FRY100" s="1686"/>
      <c r="FRZ100" s="1686"/>
      <c r="FSA100" s="1686"/>
      <c r="FSB100" s="1686"/>
      <c r="FSC100" s="1686"/>
      <c r="FSD100" s="1686"/>
      <c r="FSE100" s="1686"/>
      <c r="FSF100" s="1686"/>
      <c r="FSG100" s="1687">
        <f>[2]PO!FRY95</f>
        <v>0</v>
      </c>
      <c r="FSH100" s="1714">
        <f>[2]PO!FRZ95</f>
        <v>0</v>
      </c>
      <c r="FSI100" s="1689">
        <f>FSF103</f>
        <v>1399</v>
      </c>
      <c r="FSJ100" s="1680">
        <f>[2]PO!FSK95</f>
        <v>0</v>
      </c>
      <c r="FSK100" s="1715">
        <f>[2]PO!FSM95</f>
        <v>0</v>
      </c>
      <c r="FSL100" s="1685">
        <f>[2]PO!FSN95</f>
        <v>0</v>
      </c>
      <c r="FSM100" s="1686"/>
      <c r="FSN100" s="1686"/>
      <c r="FSO100" s="1686"/>
      <c r="FSP100" s="1686"/>
      <c r="FSQ100" s="1686"/>
      <c r="FSR100" s="1686"/>
      <c r="FSS100" s="1686"/>
      <c r="FST100" s="1686"/>
      <c r="FSU100" s="1686"/>
      <c r="FSV100" s="1686"/>
      <c r="FSW100" s="1687">
        <f>[2]PO!FSO95</f>
        <v>0</v>
      </c>
      <c r="FSX100" s="1714">
        <f>[2]PO!FSP95</f>
        <v>0</v>
      </c>
      <c r="FSY100" s="1689">
        <f>FSV103</f>
        <v>1399</v>
      </c>
      <c r="FSZ100" s="1680">
        <f>[2]PO!FTA95</f>
        <v>0</v>
      </c>
      <c r="FTA100" s="1715">
        <f>[2]PO!FTC95</f>
        <v>0</v>
      </c>
      <c r="FTB100" s="1685">
        <f>[2]PO!FTD95</f>
        <v>0</v>
      </c>
      <c r="FTC100" s="1686"/>
      <c r="FTD100" s="1686"/>
      <c r="FTE100" s="1686"/>
      <c r="FTF100" s="1686"/>
      <c r="FTG100" s="1686"/>
      <c r="FTH100" s="1686"/>
      <c r="FTI100" s="1686"/>
      <c r="FTJ100" s="1686"/>
      <c r="FTK100" s="1686"/>
      <c r="FTL100" s="1686"/>
      <c r="FTM100" s="1687">
        <f>[2]PO!FTE95</f>
        <v>0</v>
      </c>
      <c r="FTN100" s="1714">
        <f>[2]PO!FTF95</f>
        <v>0</v>
      </c>
      <c r="FTO100" s="1689">
        <f>FTL103</f>
        <v>1399</v>
      </c>
      <c r="FTP100" s="1680">
        <f>[2]PO!FTQ95</f>
        <v>0</v>
      </c>
      <c r="FTQ100" s="1715">
        <f>[2]PO!FTS95</f>
        <v>0</v>
      </c>
      <c r="FTR100" s="1685">
        <f>[2]PO!FTT95</f>
        <v>0</v>
      </c>
      <c r="FTS100" s="1686"/>
      <c r="FTT100" s="1686"/>
      <c r="FTU100" s="1686"/>
      <c r="FTV100" s="1686"/>
      <c r="FTW100" s="1686"/>
      <c r="FTX100" s="1686"/>
      <c r="FTY100" s="1686"/>
      <c r="FTZ100" s="1686"/>
      <c r="FUA100" s="1686"/>
      <c r="FUB100" s="1686"/>
      <c r="FUC100" s="1687">
        <f>[2]PO!FTU95</f>
        <v>0</v>
      </c>
      <c r="FUD100" s="1714">
        <f>[2]PO!FTV95</f>
        <v>0</v>
      </c>
      <c r="FUE100" s="1689">
        <f>FUB103</f>
        <v>1399</v>
      </c>
      <c r="FUF100" s="1680">
        <f>[2]PO!FUG95</f>
        <v>0</v>
      </c>
      <c r="FUG100" s="1715">
        <f>[2]PO!FUI95</f>
        <v>0</v>
      </c>
      <c r="FUH100" s="1685">
        <f>[2]PO!FUJ95</f>
        <v>0</v>
      </c>
      <c r="FUI100" s="1686"/>
      <c r="FUJ100" s="1686"/>
      <c r="FUK100" s="1686"/>
      <c r="FUL100" s="1686"/>
      <c r="FUM100" s="1686"/>
      <c r="FUN100" s="1686"/>
      <c r="FUO100" s="1686"/>
      <c r="FUP100" s="1686"/>
      <c r="FUQ100" s="1686"/>
      <c r="FUR100" s="1686"/>
      <c r="FUS100" s="1687">
        <f>[2]PO!FUK95</f>
        <v>0</v>
      </c>
      <c r="FUT100" s="1714">
        <f>[2]PO!FUL95</f>
        <v>0</v>
      </c>
      <c r="FUU100" s="1689">
        <f>FUR103</f>
        <v>1399</v>
      </c>
      <c r="FUV100" s="1680">
        <f>[2]PO!FUW95</f>
        <v>0</v>
      </c>
      <c r="FUW100" s="1715">
        <f>[2]PO!FUY95</f>
        <v>0</v>
      </c>
      <c r="FUX100" s="1685">
        <f>[2]PO!FUZ95</f>
        <v>0</v>
      </c>
      <c r="FUY100" s="1686"/>
      <c r="FUZ100" s="1686"/>
      <c r="FVA100" s="1686"/>
      <c r="FVB100" s="1686"/>
      <c r="FVC100" s="1686"/>
      <c r="FVD100" s="1686"/>
      <c r="FVE100" s="1686"/>
      <c r="FVF100" s="1686"/>
      <c r="FVG100" s="1686"/>
      <c r="FVH100" s="1686"/>
      <c r="FVI100" s="1687">
        <f>[2]PO!FVA95</f>
        <v>0</v>
      </c>
      <c r="FVJ100" s="1714">
        <f>[2]PO!FVB95</f>
        <v>0</v>
      </c>
      <c r="FVK100" s="1689">
        <f>FVH103</f>
        <v>1399</v>
      </c>
      <c r="FVL100" s="1680">
        <f>[2]PO!FVM95</f>
        <v>0</v>
      </c>
      <c r="FVM100" s="1715">
        <f>[2]PO!FVO95</f>
        <v>0</v>
      </c>
      <c r="FVN100" s="1685">
        <f>[2]PO!FVP95</f>
        <v>0</v>
      </c>
      <c r="FVO100" s="1686"/>
      <c r="FVP100" s="1686"/>
      <c r="FVQ100" s="1686"/>
      <c r="FVR100" s="1686"/>
      <c r="FVS100" s="1686"/>
      <c r="FVT100" s="1686"/>
      <c r="FVU100" s="1686"/>
      <c r="FVV100" s="1686"/>
      <c r="FVW100" s="1686"/>
      <c r="FVX100" s="1686"/>
      <c r="FVY100" s="1687">
        <f>[2]PO!FVQ95</f>
        <v>0</v>
      </c>
      <c r="FVZ100" s="1714">
        <f>[2]PO!FVR95</f>
        <v>0</v>
      </c>
      <c r="FWA100" s="1689">
        <f>FVX103</f>
        <v>1399</v>
      </c>
      <c r="FWB100" s="1680">
        <f>[2]PO!FWC95</f>
        <v>0</v>
      </c>
      <c r="FWC100" s="1715">
        <f>[2]PO!FWE95</f>
        <v>0</v>
      </c>
      <c r="FWD100" s="1685">
        <f>[2]PO!FWF95</f>
        <v>0</v>
      </c>
      <c r="FWE100" s="1686"/>
      <c r="FWF100" s="1686"/>
      <c r="FWG100" s="1686"/>
      <c r="FWH100" s="1686"/>
      <c r="FWI100" s="1686"/>
      <c r="FWJ100" s="1686"/>
      <c r="FWK100" s="1686"/>
      <c r="FWL100" s="1686"/>
      <c r="FWM100" s="1686"/>
      <c r="FWN100" s="1686"/>
      <c r="FWO100" s="1687">
        <f>[2]PO!FWG95</f>
        <v>0</v>
      </c>
      <c r="FWP100" s="1714">
        <f>[2]PO!FWH95</f>
        <v>0</v>
      </c>
      <c r="FWQ100" s="1689">
        <f>FWN103</f>
        <v>1399</v>
      </c>
      <c r="FWR100" s="1680">
        <f>[2]PO!FWS95</f>
        <v>0</v>
      </c>
      <c r="FWS100" s="1715">
        <f>[2]PO!FWU95</f>
        <v>0</v>
      </c>
      <c r="FWT100" s="1685">
        <f>[2]PO!FWV95</f>
        <v>0</v>
      </c>
      <c r="FWU100" s="1686"/>
      <c r="FWV100" s="1686"/>
      <c r="FWW100" s="1686"/>
      <c r="FWX100" s="1686"/>
      <c r="FWY100" s="1686"/>
      <c r="FWZ100" s="1686"/>
      <c r="FXA100" s="1686"/>
      <c r="FXB100" s="1686"/>
      <c r="FXC100" s="1686"/>
      <c r="FXD100" s="1686"/>
      <c r="FXE100" s="1687">
        <f>[2]PO!FWW95</f>
        <v>0</v>
      </c>
      <c r="FXF100" s="1714">
        <f>[2]PO!FWX95</f>
        <v>0</v>
      </c>
      <c r="FXG100" s="1689">
        <f>FXD103</f>
        <v>1399</v>
      </c>
      <c r="FXH100" s="1680">
        <f>[2]PO!FXI95</f>
        <v>0</v>
      </c>
      <c r="FXI100" s="1715">
        <f>[2]PO!FXK95</f>
        <v>0</v>
      </c>
      <c r="FXJ100" s="1685">
        <f>[2]PO!FXL95</f>
        <v>0</v>
      </c>
      <c r="FXK100" s="1686"/>
      <c r="FXL100" s="1686"/>
      <c r="FXM100" s="1686"/>
      <c r="FXN100" s="1686"/>
      <c r="FXO100" s="1686"/>
      <c r="FXP100" s="1686"/>
      <c r="FXQ100" s="1686"/>
      <c r="FXR100" s="1686"/>
      <c r="FXS100" s="1686"/>
      <c r="FXT100" s="1686"/>
      <c r="FXU100" s="1687">
        <f>[2]PO!FXM95</f>
        <v>0</v>
      </c>
      <c r="FXV100" s="1714">
        <f>[2]PO!FXN95</f>
        <v>0</v>
      </c>
      <c r="FXW100" s="1689">
        <f>FXT103</f>
        <v>1399</v>
      </c>
      <c r="FXX100" s="1680">
        <f>[2]PO!FXY95</f>
        <v>0</v>
      </c>
      <c r="FXY100" s="1715">
        <f>[2]PO!FYA95</f>
        <v>0</v>
      </c>
      <c r="FXZ100" s="1685">
        <f>[2]PO!FYB95</f>
        <v>0</v>
      </c>
      <c r="FYA100" s="1686"/>
      <c r="FYB100" s="1686"/>
      <c r="FYC100" s="1686"/>
      <c r="FYD100" s="1686"/>
      <c r="FYE100" s="1686"/>
      <c r="FYF100" s="1686"/>
      <c r="FYG100" s="1686"/>
      <c r="FYH100" s="1686"/>
      <c r="FYI100" s="1686"/>
      <c r="FYJ100" s="1686"/>
      <c r="FYK100" s="1687">
        <f>[2]PO!FYC95</f>
        <v>0</v>
      </c>
      <c r="FYL100" s="1714">
        <f>[2]PO!FYD95</f>
        <v>0</v>
      </c>
      <c r="FYM100" s="1689">
        <f>FYJ103</f>
        <v>1399</v>
      </c>
      <c r="FYN100" s="1680">
        <f>[2]PO!FYO95</f>
        <v>0</v>
      </c>
      <c r="FYO100" s="1715">
        <f>[2]PO!FYQ95</f>
        <v>0</v>
      </c>
      <c r="FYP100" s="1685">
        <f>[2]PO!FYR95</f>
        <v>0</v>
      </c>
      <c r="FYQ100" s="1686"/>
      <c r="FYR100" s="1686"/>
      <c r="FYS100" s="1686"/>
      <c r="FYT100" s="1686"/>
      <c r="FYU100" s="1686"/>
      <c r="FYV100" s="1686"/>
      <c r="FYW100" s="1686"/>
      <c r="FYX100" s="1686"/>
      <c r="FYY100" s="1686"/>
      <c r="FYZ100" s="1686"/>
      <c r="FZA100" s="1687">
        <f>[2]PO!FYS95</f>
        <v>0</v>
      </c>
      <c r="FZB100" s="1714">
        <f>[2]PO!FYT95</f>
        <v>0</v>
      </c>
      <c r="FZC100" s="1689">
        <f>FYZ103</f>
        <v>1399</v>
      </c>
      <c r="FZD100" s="1680">
        <f>[2]PO!FZE95</f>
        <v>0</v>
      </c>
      <c r="FZE100" s="1715">
        <f>[2]PO!FZG95</f>
        <v>0</v>
      </c>
      <c r="FZF100" s="1685">
        <f>[2]PO!FZH95</f>
        <v>0</v>
      </c>
      <c r="FZG100" s="1686"/>
      <c r="FZH100" s="1686"/>
      <c r="FZI100" s="1686"/>
      <c r="FZJ100" s="1686"/>
      <c r="FZK100" s="1686"/>
      <c r="FZL100" s="1686"/>
      <c r="FZM100" s="1686"/>
      <c r="FZN100" s="1686"/>
      <c r="FZO100" s="1686"/>
      <c r="FZP100" s="1686"/>
      <c r="FZQ100" s="1687">
        <f>[2]PO!FZI95</f>
        <v>0</v>
      </c>
      <c r="FZR100" s="1714">
        <f>[2]PO!FZJ95</f>
        <v>0</v>
      </c>
      <c r="FZS100" s="1689">
        <f>FZP103</f>
        <v>1399</v>
      </c>
      <c r="FZT100" s="1680">
        <f>[2]PO!FZU95</f>
        <v>0</v>
      </c>
      <c r="FZU100" s="1715">
        <f>[2]PO!FZW95</f>
        <v>0</v>
      </c>
      <c r="FZV100" s="1685">
        <f>[2]PO!FZX95</f>
        <v>0</v>
      </c>
      <c r="FZW100" s="1686"/>
      <c r="FZX100" s="1686"/>
      <c r="FZY100" s="1686"/>
      <c r="FZZ100" s="1686"/>
      <c r="GAA100" s="1686"/>
      <c r="GAB100" s="1686"/>
      <c r="GAC100" s="1686"/>
      <c r="GAD100" s="1686"/>
      <c r="GAE100" s="1686"/>
      <c r="GAF100" s="1686"/>
      <c r="GAG100" s="1687">
        <f>[2]PO!FZY95</f>
        <v>0</v>
      </c>
      <c r="GAH100" s="1714">
        <f>[2]PO!FZZ95</f>
        <v>0</v>
      </c>
      <c r="GAI100" s="1689">
        <f>GAF103</f>
        <v>1399</v>
      </c>
      <c r="GAJ100" s="1680">
        <f>[2]PO!GAK95</f>
        <v>0</v>
      </c>
      <c r="GAK100" s="1715">
        <f>[2]PO!GAM95</f>
        <v>0</v>
      </c>
      <c r="GAL100" s="1685">
        <f>[2]PO!GAN95</f>
        <v>0</v>
      </c>
      <c r="GAM100" s="1686"/>
      <c r="GAN100" s="1686"/>
      <c r="GAO100" s="1686"/>
      <c r="GAP100" s="1686"/>
      <c r="GAQ100" s="1686"/>
      <c r="GAR100" s="1686"/>
      <c r="GAS100" s="1686"/>
      <c r="GAT100" s="1686"/>
      <c r="GAU100" s="1686"/>
      <c r="GAV100" s="1686"/>
      <c r="GAW100" s="1687">
        <f>[2]PO!GAO95</f>
        <v>0</v>
      </c>
      <c r="GAX100" s="1714">
        <f>[2]PO!GAP95</f>
        <v>0</v>
      </c>
      <c r="GAY100" s="1689">
        <f>GAV103</f>
        <v>1399</v>
      </c>
      <c r="GAZ100" s="1680">
        <f>[2]PO!GBA95</f>
        <v>0</v>
      </c>
      <c r="GBA100" s="1715">
        <f>[2]PO!GBC95</f>
        <v>0</v>
      </c>
      <c r="GBB100" s="1685">
        <f>[2]PO!GBD95</f>
        <v>0</v>
      </c>
      <c r="GBC100" s="1686"/>
      <c r="GBD100" s="1686"/>
      <c r="GBE100" s="1686"/>
      <c r="GBF100" s="1686"/>
      <c r="GBG100" s="1686"/>
      <c r="GBH100" s="1686"/>
      <c r="GBI100" s="1686"/>
      <c r="GBJ100" s="1686"/>
      <c r="GBK100" s="1686"/>
      <c r="GBL100" s="1686"/>
      <c r="GBM100" s="1687">
        <f>[2]PO!GBE95</f>
        <v>0</v>
      </c>
      <c r="GBN100" s="1714">
        <f>[2]PO!GBF95</f>
        <v>0</v>
      </c>
      <c r="GBO100" s="1689">
        <f>GBL103</f>
        <v>1399</v>
      </c>
      <c r="GBP100" s="1680">
        <f>[2]PO!GBQ95</f>
        <v>0</v>
      </c>
      <c r="GBQ100" s="1715">
        <f>[2]PO!GBS95</f>
        <v>0</v>
      </c>
      <c r="GBR100" s="1685">
        <f>[2]PO!GBT95</f>
        <v>0</v>
      </c>
      <c r="GBS100" s="1686"/>
      <c r="GBT100" s="1686"/>
      <c r="GBU100" s="1686"/>
      <c r="GBV100" s="1686"/>
      <c r="GBW100" s="1686"/>
      <c r="GBX100" s="1686"/>
      <c r="GBY100" s="1686"/>
      <c r="GBZ100" s="1686"/>
      <c r="GCA100" s="1686"/>
      <c r="GCB100" s="1686"/>
      <c r="GCC100" s="1687">
        <f>[2]PO!GBU95</f>
        <v>0</v>
      </c>
      <c r="GCD100" s="1714">
        <f>[2]PO!GBV95</f>
        <v>0</v>
      </c>
      <c r="GCE100" s="1689">
        <f>GCB103</f>
        <v>1399</v>
      </c>
      <c r="GCF100" s="1680">
        <f>[2]PO!GCG95</f>
        <v>0</v>
      </c>
      <c r="GCG100" s="1715">
        <f>[2]PO!GCI95</f>
        <v>0</v>
      </c>
      <c r="GCH100" s="1685">
        <f>[2]PO!GCJ95</f>
        <v>0</v>
      </c>
      <c r="GCI100" s="1686"/>
      <c r="GCJ100" s="1686"/>
      <c r="GCK100" s="1686"/>
      <c r="GCL100" s="1686"/>
      <c r="GCM100" s="1686"/>
      <c r="GCN100" s="1686"/>
      <c r="GCO100" s="1686"/>
      <c r="GCP100" s="1686"/>
      <c r="GCQ100" s="1686"/>
      <c r="GCR100" s="1686"/>
      <c r="GCS100" s="1687">
        <f>[2]PO!GCK95</f>
        <v>0</v>
      </c>
      <c r="GCT100" s="1714">
        <f>[2]PO!GCL95</f>
        <v>0</v>
      </c>
      <c r="GCU100" s="1689">
        <f>GCR103</f>
        <v>1399</v>
      </c>
      <c r="GCV100" s="1680">
        <f>[2]PO!GCW95</f>
        <v>0</v>
      </c>
      <c r="GCW100" s="1715">
        <f>[2]PO!GCY95</f>
        <v>0</v>
      </c>
      <c r="GCX100" s="1685">
        <f>[2]PO!GCZ95</f>
        <v>0</v>
      </c>
      <c r="GCY100" s="1686"/>
      <c r="GCZ100" s="1686"/>
      <c r="GDA100" s="1686"/>
      <c r="GDB100" s="1686"/>
      <c r="GDC100" s="1686"/>
      <c r="GDD100" s="1686"/>
      <c r="GDE100" s="1686"/>
      <c r="GDF100" s="1686"/>
      <c r="GDG100" s="1686"/>
      <c r="GDH100" s="1686"/>
      <c r="GDI100" s="1687">
        <f>[2]PO!GDA95</f>
        <v>0</v>
      </c>
      <c r="GDJ100" s="1714">
        <f>[2]PO!GDB95</f>
        <v>0</v>
      </c>
      <c r="GDK100" s="1689">
        <f>GDH103</f>
        <v>1399</v>
      </c>
      <c r="GDL100" s="1680">
        <f>[2]PO!GDM95</f>
        <v>0</v>
      </c>
      <c r="GDM100" s="1715">
        <f>[2]PO!GDO95</f>
        <v>0</v>
      </c>
      <c r="GDN100" s="1685">
        <f>[2]PO!GDP95</f>
        <v>0</v>
      </c>
      <c r="GDO100" s="1686"/>
      <c r="GDP100" s="1686"/>
      <c r="GDQ100" s="1686"/>
      <c r="GDR100" s="1686"/>
      <c r="GDS100" s="1686"/>
      <c r="GDT100" s="1686"/>
      <c r="GDU100" s="1686"/>
      <c r="GDV100" s="1686"/>
      <c r="GDW100" s="1686"/>
      <c r="GDX100" s="1686"/>
      <c r="GDY100" s="1687">
        <f>[2]PO!GDQ95</f>
        <v>0</v>
      </c>
      <c r="GDZ100" s="1714">
        <f>[2]PO!GDR95</f>
        <v>0</v>
      </c>
      <c r="GEA100" s="1689">
        <f>GDX103</f>
        <v>1399</v>
      </c>
      <c r="GEB100" s="1680">
        <f>[2]PO!GEC95</f>
        <v>0</v>
      </c>
      <c r="GEC100" s="1715">
        <f>[2]PO!GEE95</f>
        <v>0</v>
      </c>
      <c r="GED100" s="1685">
        <f>[2]PO!GEF95</f>
        <v>0</v>
      </c>
      <c r="GEE100" s="1686"/>
      <c r="GEF100" s="1686"/>
      <c r="GEG100" s="1686"/>
      <c r="GEH100" s="1686"/>
      <c r="GEI100" s="1686"/>
      <c r="GEJ100" s="1686"/>
      <c r="GEK100" s="1686"/>
      <c r="GEL100" s="1686"/>
      <c r="GEM100" s="1686"/>
      <c r="GEN100" s="1686"/>
      <c r="GEO100" s="1687">
        <f>[2]PO!GEG95</f>
        <v>0</v>
      </c>
      <c r="GEP100" s="1714">
        <f>[2]PO!GEH95</f>
        <v>0</v>
      </c>
      <c r="GEQ100" s="1689">
        <f>GEN103</f>
        <v>1399</v>
      </c>
      <c r="GER100" s="1680">
        <f>[2]PO!GES95</f>
        <v>0</v>
      </c>
      <c r="GES100" s="1715">
        <f>[2]PO!GEU95</f>
        <v>0</v>
      </c>
      <c r="GET100" s="1685">
        <f>[2]PO!GEV95</f>
        <v>0</v>
      </c>
      <c r="GEU100" s="1686"/>
      <c r="GEV100" s="1686"/>
      <c r="GEW100" s="1686"/>
      <c r="GEX100" s="1686"/>
      <c r="GEY100" s="1686"/>
      <c r="GEZ100" s="1686"/>
      <c r="GFA100" s="1686"/>
      <c r="GFB100" s="1686"/>
      <c r="GFC100" s="1686"/>
      <c r="GFD100" s="1686"/>
      <c r="GFE100" s="1687">
        <f>[2]PO!GEW95</f>
        <v>0</v>
      </c>
      <c r="GFF100" s="1714">
        <f>[2]PO!GEX95</f>
        <v>0</v>
      </c>
      <c r="GFG100" s="1689">
        <f>GFD103</f>
        <v>1399</v>
      </c>
      <c r="GFH100" s="1680">
        <f>[2]PO!GFI95</f>
        <v>0</v>
      </c>
      <c r="GFI100" s="1715">
        <f>[2]PO!GFK95</f>
        <v>0</v>
      </c>
      <c r="GFJ100" s="1685">
        <f>[2]PO!GFL95</f>
        <v>0</v>
      </c>
      <c r="GFK100" s="1686"/>
      <c r="GFL100" s="1686"/>
      <c r="GFM100" s="1686"/>
      <c r="GFN100" s="1686"/>
      <c r="GFO100" s="1686"/>
      <c r="GFP100" s="1686"/>
      <c r="GFQ100" s="1686"/>
      <c r="GFR100" s="1686"/>
      <c r="GFS100" s="1686"/>
      <c r="GFT100" s="1686"/>
      <c r="GFU100" s="1687">
        <f>[2]PO!GFM95</f>
        <v>0</v>
      </c>
      <c r="GFV100" s="1714">
        <f>[2]PO!GFN95</f>
        <v>0</v>
      </c>
      <c r="GFW100" s="1689">
        <f>GFT103</f>
        <v>1399</v>
      </c>
      <c r="GFX100" s="1680">
        <f>[2]PO!GFY95</f>
        <v>0</v>
      </c>
      <c r="GFY100" s="1715">
        <f>[2]PO!GGA95</f>
        <v>0</v>
      </c>
      <c r="GFZ100" s="1685">
        <f>[2]PO!GGB95</f>
        <v>0</v>
      </c>
      <c r="GGA100" s="1686"/>
      <c r="GGB100" s="1686"/>
      <c r="GGC100" s="1686"/>
      <c r="GGD100" s="1686"/>
      <c r="GGE100" s="1686"/>
      <c r="GGF100" s="1686"/>
      <c r="GGG100" s="1686"/>
      <c r="GGH100" s="1686"/>
      <c r="GGI100" s="1686"/>
      <c r="GGJ100" s="1686"/>
      <c r="GGK100" s="1687">
        <f>[2]PO!GGC95</f>
        <v>0</v>
      </c>
      <c r="GGL100" s="1714">
        <f>[2]PO!GGD95</f>
        <v>0</v>
      </c>
      <c r="GGM100" s="1689">
        <f>GGJ103</f>
        <v>1399</v>
      </c>
      <c r="GGN100" s="1680">
        <f>[2]PO!GGO95</f>
        <v>0</v>
      </c>
      <c r="GGO100" s="1715">
        <f>[2]PO!GGQ95</f>
        <v>0</v>
      </c>
      <c r="GGP100" s="1685">
        <f>[2]PO!GGR95</f>
        <v>0</v>
      </c>
      <c r="GGQ100" s="1686"/>
      <c r="GGR100" s="1686"/>
      <c r="GGS100" s="1686"/>
      <c r="GGT100" s="1686"/>
      <c r="GGU100" s="1686"/>
      <c r="GGV100" s="1686"/>
      <c r="GGW100" s="1686"/>
      <c r="GGX100" s="1686"/>
      <c r="GGY100" s="1686"/>
      <c r="GGZ100" s="1686"/>
      <c r="GHA100" s="1687">
        <f>[2]PO!GGS95</f>
        <v>0</v>
      </c>
      <c r="GHB100" s="1714">
        <f>[2]PO!GGT95</f>
        <v>0</v>
      </c>
      <c r="GHC100" s="1689">
        <f>GGZ103</f>
        <v>1399</v>
      </c>
      <c r="GHD100" s="1680">
        <f>[2]PO!GHE95</f>
        <v>0</v>
      </c>
      <c r="GHE100" s="1715">
        <f>[2]PO!GHG95</f>
        <v>0</v>
      </c>
      <c r="GHF100" s="1685">
        <f>[2]PO!GHH95</f>
        <v>0</v>
      </c>
      <c r="GHG100" s="1686"/>
      <c r="GHH100" s="1686"/>
      <c r="GHI100" s="1686"/>
      <c r="GHJ100" s="1686"/>
      <c r="GHK100" s="1686"/>
      <c r="GHL100" s="1686"/>
      <c r="GHM100" s="1686"/>
      <c r="GHN100" s="1686"/>
      <c r="GHO100" s="1686"/>
      <c r="GHP100" s="1686"/>
      <c r="GHQ100" s="1687">
        <f>[2]PO!GHI95</f>
        <v>0</v>
      </c>
      <c r="GHR100" s="1714">
        <f>[2]PO!GHJ95</f>
        <v>0</v>
      </c>
      <c r="GHS100" s="1689">
        <f>GHP103</f>
        <v>1399</v>
      </c>
      <c r="GHT100" s="1680">
        <f>[2]PO!GHU95</f>
        <v>0</v>
      </c>
      <c r="GHU100" s="1715">
        <f>[2]PO!GHW95</f>
        <v>0</v>
      </c>
      <c r="GHV100" s="1685">
        <f>[2]PO!GHX95</f>
        <v>0</v>
      </c>
      <c r="GHW100" s="1686"/>
      <c r="GHX100" s="1686"/>
      <c r="GHY100" s="1686"/>
      <c r="GHZ100" s="1686"/>
      <c r="GIA100" s="1686"/>
      <c r="GIB100" s="1686"/>
      <c r="GIC100" s="1686"/>
      <c r="GID100" s="1686"/>
      <c r="GIE100" s="1686"/>
      <c r="GIF100" s="1686"/>
      <c r="GIG100" s="1687">
        <f>[2]PO!GHY95</f>
        <v>0</v>
      </c>
      <c r="GIH100" s="1714">
        <f>[2]PO!GHZ95</f>
        <v>0</v>
      </c>
      <c r="GII100" s="1689">
        <f>GIF103</f>
        <v>1399</v>
      </c>
      <c r="GIJ100" s="1680">
        <f>[2]PO!GIK95</f>
        <v>0</v>
      </c>
      <c r="GIK100" s="1715">
        <f>[2]PO!GIM95</f>
        <v>0</v>
      </c>
      <c r="GIL100" s="1685">
        <f>[2]PO!GIN95</f>
        <v>0</v>
      </c>
      <c r="GIM100" s="1686"/>
      <c r="GIN100" s="1686"/>
      <c r="GIO100" s="1686"/>
      <c r="GIP100" s="1686"/>
      <c r="GIQ100" s="1686"/>
      <c r="GIR100" s="1686"/>
      <c r="GIS100" s="1686"/>
      <c r="GIT100" s="1686"/>
      <c r="GIU100" s="1686"/>
      <c r="GIV100" s="1686"/>
      <c r="GIW100" s="1687">
        <f>[2]PO!GIO95</f>
        <v>0</v>
      </c>
      <c r="GIX100" s="1714">
        <f>[2]PO!GIP95</f>
        <v>0</v>
      </c>
      <c r="GIY100" s="1689">
        <f>GIV103</f>
        <v>1399</v>
      </c>
      <c r="GIZ100" s="1680">
        <f>[2]PO!GJA95</f>
        <v>0</v>
      </c>
      <c r="GJA100" s="1715">
        <f>[2]PO!GJC95</f>
        <v>0</v>
      </c>
      <c r="GJB100" s="1685">
        <f>[2]PO!GJD95</f>
        <v>0</v>
      </c>
      <c r="GJC100" s="1686"/>
      <c r="GJD100" s="1686"/>
      <c r="GJE100" s="1686"/>
      <c r="GJF100" s="1686"/>
      <c r="GJG100" s="1686"/>
      <c r="GJH100" s="1686"/>
      <c r="GJI100" s="1686"/>
      <c r="GJJ100" s="1686"/>
      <c r="GJK100" s="1686"/>
      <c r="GJL100" s="1686"/>
      <c r="GJM100" s="1687">
        <f>[2]PO!GJE95</f>
        <v>0</v>
      </c>
      <c r="GJN100" s="1714">
        <f>[2]PO!GJF95</f>
        <v>0</v>
      </c>
      <c r="GJO100" s="1689">
        <f>GJL103</f>
        <v>1399</v>
      </c>
      <c r="GJP100" s="1680">
        <f>[2]PO!GJQ95</f>
        <v>0</v>
      </c>
      <c r="GJQ100" s="1715">
        <f>[2]PO!GJS95</f>
        <v>0</v>
      </c>
      <c r="GJR100" s="1685">
        <f>[2]PO!GJT95</f>
        <v>0</v>
      </c>
      <c r="GJS100" s="1686"/>
      <c r="GJT100" s="1686"/>
      <c r="GJU100" s="1686"/>
      <c r="GJV100" s="1686"/>
      <c r="GJW100" s="1686"/>
      <c r="GJX100" s="1686"/>
      <c r="GJY100" s="1686"/>
      <c r="GJZ100" s="1686"/>
      <c r="GKA100" s="1686"/>
      <c r="GKB100" s="1686"/>
      <c r="GKC100" s="1687">
        <f>[2]PO!GJU95</f>
        <v>0</v>
      </c>
      <c r="GKD100" s="1714">
        <f>[2]PO!GJV95</f>
        <v>0</v>
      </c>
      <c r="GKE100" s="1689">
        <f>GKB103</f>
        <v>1399</v>
      </c>
      <c r="GKF100" s="1680">
        <f>[2]PO!GKG95</f>
        <v>0</v>
      </c>
      <c r="GKG100" s="1715">
        <f>[2]PO!GKI95</f>
        <v>0</v>
      </c>
      <c r="GKH100" s="1685">
        <f>[2]PO!GKJ95</f>
        <v>0</v>
      </c>
      <c r="GKI100" s="1686"/>
      <c r="GKJ100" s="1686"/>
      <c r="GKK100" s="1686"/>
      <c r="GKL100" s="1686"/>
      <c r="GKM100" s="1686"/>
      <c r="GKN100" s="1686"/>
      <c r="GKO100" s="1686"/>
      <c r="GKP100" s="1686"/>
      <c r="GKQ100" s="1686"/>
      <c r="GKR100" s="1686"/>
      <c r="GKS100" s="1687">
        <f>[2]PO!GKK95</f>
        <v>0</v>
      </c>
      <c r="GKT100" s="1714">
        <f>[2]PO!GKL95</f>
        <v>0</v>
      </c>
      <c r="GKU100" s="1689">
        <f>GKR103</f>
        <v>1399</v>
      </c>
      <c r="GKV100" s="1680">
        <f>[2]PO!GKW95</f>
        <v>0</v>
      </c>
      <c r="GKW100" s="1715">
        <f>[2]PO!GKY95</f>
        <v>0</v>
      </c>
      <c r="GKX100" s="1685">
        <f>[2]PO!GKZ95</f>
        <v>0</v>
      </c>
      <c r="GKY100" s="1686"/>
      <c r="GKZ100" s="1686"/>
      <c r="GLA100" s="1686"/>
      <c r="GLB100" s="1686"/>
      <c r="GLC100" s="1686"/>
      <c r="GLD100" s="1686"/>
      <c r="GLE100" s="1686"/>
      <c r="GLF100" s="1686"/>
      <c r="GLG100" s="1686"/>
      <c r="GLH100" s="1686"/>
      <c r="GLI100" s="1687">
        <f>[2]PO!GLA95</f>
        <v>0</v>
      </c>
      <c r="GLJ100" s="1714">
        <f>[2]PO!GLB95</f>
        <v>0</v>
      </c>
      <c r="GLK100" s="1689">
        <f>GLH103</f>
        <v>1399</v>
      </c>
      <c r="GLL100" s="1680">
        <f>[2]PO!GLM95</f>
        <v>0</v>
      </c>
      <c r="GLM100" s="1715">
        <f>[2]PO!GLO95</f>
        <v>0</v>
      </c>
      <c r="GLN100" s="1685">
        <f>[2]PO!GLP95</f>
        <v>0</v>
      </c>
      <c r="GLO100" s="1686"/>
      <c r="GLP100" s="1686"/>
      <c r="GLQ100" s="1686"/>
      <c r="GLR100" s="1686"/>
      <c r="GLS100" s="1686"/>
      <c r="GLT100" s="1686"/>
      <c r="GLU100" s="1686"/>
      <c r="GLV100" s="1686"/>
      <c r="GLW100" s="1686"/>
      <c r="GLX100" s="1686"/>
      <c r="GLY100" s="1687">
        <f>[2]PO!GLQ95</f>
        <v>0</v>
      </c>
      <c r="GLZ100" s="1714">
        <f>[2]PO!GLR95</f>
        <v>0</v>
      </c>
      <c r="GMA100" s="1689">
        <f>GLX103</f>
        <v>1399</v>
      </c>
      <c r="GMB100" s="1680">
        <f>[2]PO!GMC95</f>
        <v>0</v>
      </c>
      <c r="GMC100" s="1715">
        <f>[2]PO!GME95</f>
        <v>0</v>
      </c>
      <c r="GMD100" s="1685">
        <f>[2]PO!GMF95</f>
        <v>0</v>
      </c>
      <c r="GME100" s="1686"/>
      <c r="GMF100" s="1686"/>
      <c r="GMG100" s="1686"/>
      <c r="GMH100" s="1686"/>
      <c r="GMI100" s="1686"/>
      <c r="GMJ100" s="1686"/>
      <c r="GMK100" s="1686"/>
      <c r="GML100" s="1686"/>
      <c r="GMM100" s="1686"/>
      <c r="GMN100" s="1686"/>
      <c r="GMO100" s="1687">
        <f>[2]PO!GMG95</f>
        <v>0</v>
      </c>
      <c r="GMP100" s="1714">
        <f>[2]PO!GMH95</f>
        <v>0</v>
      </c>
      <c r="GMQ100" s="1689">
        <f>GMN103</f>
        <v>1399</v>
      </c>
      <c r="GMR100" s="1680">
        <f>[2]PO!GMS95</f>
        <v>0</v>
      </c>
      <c r="GMS100" s="1715">
        <f>[2]PO!GMU95</f>
        <v>0</v>
      </c>
      <c r="GMT100" s="1685">
        <f>[2]PO!GMV95</f>
        <v>0</v>
      </c>
      <c r="GMU100" s="1686"/>
      <c r="GMV100" s="1686"/>
      <c r="GMW100" s="1686"/>
      <c r="GMX100" s="1686"/>
      <c r="GMY100" s="1686"/>
      <c r="GMZ100" s="1686"/>
      <c r="GNA100" s="1686"/>
      <c r="GNB100" s="1686"/>
      <c r="GNC100" s="1686"/>
      <c r="GND100" s="1686"/>
      <c r="GNE100" s="1687">
        <f>[2]PO!GMW95</f>
        <v>0</v>
      </c>
      <c r="GNF100" s="1714">
        <f>[2]PO!GMX95</f>
        <v>0</v>
      </c>
      <c r="GNG100" s="1689">
        <f>GND103</f>
        <v>1399</v>
      </c>
      <c r="GNH100" s="1680">
        <f>[2]PO!GNI95</f>
        <v>0</v>
      </c>
      <c r="GNI100" s="1715">
        <f>[2]PO!GNK95</f>
        <v>0</v>
      </c>
      <c r="GNJ100" s="1685">
        <f>[2]PO!GNL95</f>
        <v>0</v>
      </c>
      <c r="GNK100" s="1686"/>
      <c r="GNL100" s="1686"/>
      <c r="GNM100" s="1686"/>
      <c r="GNN100" s="1686"/>
      <c r="GNO100" s="1686"/>
      <c r="GNP100" s="1686"/>
      <c r="GNQ100" s="1686"/>
      <c r="GNR100" s="1686"/>
      <c r="GNS100" s="1686"/>
      <c r="GNT100" s="1686"/>
      <c r="GNU100" s="1687">
        <f>[2]PO!GNM95</f>
        <v>0</v>
      </c>
      <c r="GNV100" s="1714">
        <f>[2]PO!GNN95</f>
        <v>0</v>
      </c>
      <c r="GNW100" s="1689">
        <f>GNT103</f>
        <v>1399</v>
      </c>
      <c r="GNX100" s="1680">
        <f>[2]PO!GNY95</f>
        <v>0</v>
      </c>
      <c r="GNY100" s="1715">
        <f>[2]PO!GOA95</f>
        <v>0</v>
      </c>
      <c r="GNZ100" s="1685">
        <f>[2]PO!GOB95</f>
        <v>0</v>
      </c>
      <c r="GOA100" s="1686"/>
      <c r="GOB100" s="1686"/>
      <c r="GOC100" s="1686"/>
      <c r="GOD100" s="1686"/>
      <c r="GOE100" s="1686"/>
      <c r="GOF100" s="1686"/>
      <c r="GOG100" s="1686"/>
      <c r="GOH100" s="1686"/>
      <c r="GOI100" s="1686"/>
      <c r="GOJ100" s="1686"/>
      <c r="GOK100" s="1687">
        <f>[2]PO!GOC95</f>
        <v>0</v>
      </c>
      <c r="GOL100" s="1714">
        <f>[2]PO!GOD95</f>
        <v>0</v>
      </c>
      <c r="GOM100" s="1689">
        <f>GOJ103</f>
        <v>1399</v>
      </c>
      <c r="GON100" s="1680">
        <f>[2]PO!GOO95</f>
        <v>0</v>
      </c>
      <c r="GOO100" s="1715">
        <f>[2]PO!GOQ95</f>
        <v>0</v>
      </c>
      <c r="GOP100" s="1685">
        <f>[2]PO!GOR95</f>
        <v>0</v>
      </c>
      <c r="GOQ100" s="1686"/>
      <c r="GOR100" s="1686"/>
      <c r="GOS100" s="1686"/>
      <c r="GOT100" s="1686"/>
      <c r="GOU100" s="1686"/>
      <c r="GOV100" s="1686"/>
      <c r="GOW100" s="1686"/>
      <c r="GOX100" s="1686"/>
      <c r="GOY100" s="1686"/>
      <c r="GOZ100" s="1686"/>
      <c r="GPA100" s="1687">
        <f>[2]PO!GOS95</f>
        <v>0</v>
      </c>
      <c r="GPB100" s="1714">
        <f>[2]PO!GOT95</f>
        <v>0</v>
      </c>
      <c r="GPC100" s="1689">
        <f>GOZ103</f>
        <v>1399</v>
      </c>
      <c r="GPD100" s="1680">
        <f>[2]PO!GPE95</f>
        <v>0</v>
      </c>
      <c r="GPE100" s="1715">
        <f>[2]PO!GPG95</f>
        <v>0</v>
      </c>
      <c r="GPF100" s="1685">
        <f>[2]PO!GPH95</f>
        <v>0</v>
      </c>
      <c r="GPG100" s="1686"/>
      <c r="GPH100" s="1686"/>
      <c r="GPI100" s="1686"/>
      <c r="GPJ100" s="1686"/>
      <c r="GPK100" s="1686"/>
      <c r="GPL100" s="1686"/>
      <c r="GPM100" s="1686"/>
      <c r="GPN100" s="1686"/>
      <c r="GPO100" s="1686"/>
      <c r="GPP100" s="1686"/>
      <c r="GPQ100" s="1687">
        <f>[2]PO!GPI95</f>
        <v>0</v>
      </c>
      <c r="GPR100" s="1714">
        <f>[2]PO!GPJ95</f>
        <v>0</v>
      </c>
      <c r="GPS100" s="1689">
        <f>GPP103</f>
        <v>1399</v>
      </c>
      <c r="GPT100" s="1680">
        <f>[2]PO!GPU95</f>
        <v>0</v>
      </c>
      <c r="GPU100" s="1715">
        <f>[2]PO!GPW95</f>
        <v>0</v>
      </c>
      <c r="GPV100" s="1685">
        <f>[2]PO!GPX95</f>
        <v>0</v>
      </c>
      <c r="GPW100" s="1686"/>
      <c r="GPX100" s="1686"/>
      <c r="GPY100" s="1686"/>
      <c r="GPZ100" s="1686"/>
      <c r="GQA100" s="1686"/>
      <c r="GQB100" s="1686"/>
      <c r="GQC100" s="1686"/>
      <c r="GQD100" s="1686"/>
      <c r="GQE100" s="1686"/>
      <c r="GQF100" s="1686"/>
      <c r="GQG100" s="1687">
        <f>[2]PO!GPY95</f>
        <v>0</v>
      </c>
      <c r="GQH100" s="1714">
        <f>[2]PO!GPZ95</f>
        <v>0</v>
      </c>
      <c r="GQI100" s="1689">
        <f>GQF103</f>
        <v>1399</v>
      </c>
      <c r="GQJ100" s="1680">
        <f>[2]PO!GQK95</f>
        <v>0</v>
      </c>
      <c r="GQK100" s="1715">
        <f>[2]PO!GQM95</f>
        <v>0</v>
      </c>
      <c r="GQL100" s="1685">
        <f>[2]PO!GQN95</f>
        <v>0</v>
      </c>
      <c r="GQM100" s="1686"/>
      <c r="GQN100" s="1686"/>
      <c r="GQO100" s="1686"/>
      <c r="GQP100" s="1686"/>
      <c r="GQQ100" s="1686"/>
      <c r="GQR100" s="1686"/>
      <c r="GQS100" s="1686"/>
      <c r="GQT100" s="1686"/>
      <c r="GQU100" s="1686"/>
      <c r="GQV100" s="1686"/>
      <c r="GQW100" s="1687">
        <f>[2]PO!GQO95</f>
        <v>0</v>
      </c>
      <c r="GQX100" s="1714">
        <f>[2]PO!GQP95</f>
        <v>0</v>
      </c>
      <c r="GQY100" s="1689">
        <f>GQV103</f>
        <v>1399</v>
      </c>
      <c r="GQZ100" s="1680">
        <f>[2]PO!GRA95</f>
        <v>0</v>
      </c>
      <c r="GRA100" s="1715">
        <f>[2]PO!GRC95</f>
        <v>0</v>
      </c>
      <c r="GRB100" s="1685">
        <f>[2]PO!GRD95</f>
        <v>0</v>
      </c>
      <c r="GRC100" s="1686"/>
      <c r="GRD100" s="1686"/>
      <c r="GRE100" s="1686"/>
      <c r="GRF100" s="1686"/>
      <c r="GRG100" s="1686"/>
      <c r="GRH100" s="1686"/>
      <c r="GRI100" s="1686"/>
      <c r="GRJ100" s="1686"/>
      <c r="GRK100" s="1686"/>
      <c r="GRL100" s="1686"/>
      <c r="GRM100" s="1687">
        <f>[2]PO!GRE95</f>
        <v>0</v>
      </c>
      <c r="GRN100" s="1714">
        <f>[2]PO!GRF95</f>
        <v>0</v>
      </c>
      <c r="GRO100" s="1689">
        <f>GRL103</f>
        <v>1399</v>
      </c>
      <c r="GRP100" s="1680">
        <f>[2]PO!GRQ95</f>
        <v>0</v>
      </c>
      <c r="GRQ100" s="1715">
        <f>[2]PO!GRS95</f>
        <v>0</v>
      </c>
      <c r="GRR100" s="1685">
        <f>[2]PO!GRT95</f>
        <v>0</v>
      </c>
      <c r="GRS100" s="1686"/>
      <c r="GRT100" s="1686"/>
      <c r="GRU100" s="1686"/>
      <c r="GRV100" s="1686"/>
      <c r="GRW100" s="1686"/>
      <c r="GRX100" s="1686"/>
      <c r="GRY100" s="1686"/>
      <c r="GRZ100" s="1686"/>
      <c r="GSA100" s="1686"/>
      <c r="GSB100" s="1686"/>
      <c r="GSC100" s="1687">
        <f>[2]PO!GRU95</f>
        <v>0</v>
      </c>
      <c r="GSD100" s="1714">
        <f>[2]PO!GRV95</f>
        <v>0</v>
      </c>
      <c r="GSE100" s="1689">
        <f>GSB103</f>
        <v>1399</v>
      </c>
      <c r="GSF100" s="1680">
        <f>[2]PO!GSG95</f>
        <v>0</v>
      </c>
      <c r="GSG100" s="1715">
        <f>[2]PO!GSI95</f>
        <v>0</v>
      </c>
      <c r="GSH100" s="1685">
        <f>[2]PO!GSJ95</f>
        <v>0</v>
      </c>
      <c r="GSI100" s="1686"/>
      <c r="GSJ100" s="1686"/>
      <c r="GSK100" s="1686"/>
      <c r="GSL100" s="1686"/>
      <c r="GSM100" s="1686"/>
      <c r="GSN100" s="1686"/>
      <c r="GSO100" s="1686"/>
      <c r="GSP100" s="1686"/>
      <c r="GSQ100" s="1686"/>
      <c r="GSR100" s="1686"/>
      <c r="GSS100" s="1687">
        <f>[2]PO!GSK95</f>
        <v>0</v>
      </c>
      <c r="GST100" s="1714">
        <f>[2]PO!GSL95</f>
        <v>0</v>
      </c>
      <c r="GSU100" s="1689">
        <f>GSR103</f>
        <v>1399</v>
      </c>
      <c r="GSV100" s="1680">
        <f>[2]PO!GSW95</f>
        <v>0</v>
      </c>
      <c r="GSW100" s="1715">
        <f>[2]PO!GSY95</f>
        <v>0</v>
      </c>
      <c r="GSX100" s="1685">
        <f>[2]PO!GSZ95</f>
        <v>0</v>
      </c>
      <c r="GSY100" s="1686"/>
      <c r="GSZ100" s="1686"/>
      <c r="GTA100" s="1686"/>
      <c r="GTB100" s="1686"/>
      <c r="GTC100" s="1686"/>
      <c r="GTD100" s="1686"/>
      <c r="GTE100" s="1686"/>
      <c r="GTF100" s="1686"/>
      <c r="GTG100" s="1686"/>
      <c r="GTH100" s="1686"/>
      <c r="GTI100" s="1687">
        <f>[2]PO!GTA95</f>
        <v>0</v>
      </c>
      <c r="GTJ100" s="1714">
        <f>[2]PO!GTB95</f>
        <v>0</v>
      </c>
      <c r="GTK100" s="1689">
        <f>GTH103</f>
        <v>1399</v>
      </c>
      <c r="GTL100" s="1680">
        <f>[2]PO!GTM95</f>
        <v>0</v>
      </c>
      <c r="GTM100" s="1715">
        <f>[2]PO!GTO95</f>
        <v>0</v>
      </c>
      <c r="GTN100" s="1685">
        <f>[2]PO!GTP95</f>
        <v>0</v>
      </c>
      <c r="GTO100" s="1686"/>
      <c r="GTP100" s="1686"/>
      <c r="GTQ100" s="1686"/>
      <c r="GTR100" s="1686"/>
      <c r="GTS100" s="1686"/>
      <c r="GTT100" s="1686"/>
      <c r="GTU100" s="1686"/>
      <c r="GTV100" s="1686"/>
      <c r="GTW100" s="1686"/>
      <c r="GTX100" s="1686"/>
      <c r="GTY100" s="1687">
        <f>[2]PO!GTQ95</f>
        <v>0</v>
      </c>
      <c r="GTZ100" s="1714">
        <f>[2]PO!GTR95</f>
        <v>0</v>
      </c>
      <c r="GUA100" s="1689">
        <f>GTX103</f>
        <v>1399</v>
      </c>
      <c r="GUB100" s="1680">
        <f>[2]PO!GUC95</f>
        <v>0</v>
      </c>
      <c r="GUC100" s="1715">
        <f>[2]PO!GUE95</f>
        <v>0</v>
      </c>
      <c r="GUD100" s="1685">
        <f>[2]PO!GUF95</f>
        <v>0</v>
      </c>
      <c r="GUE100" s="1686"/>
      <c r="GUF100" s="1686"/>
      <c r="GUG100" s="1686"/>
      <c r="GUH100" s="1686"/>
      <c r="GUI100" s="1686"/>
      <c r="GUJ100" s="1686"/>
      <c r="GUK100" s="1686"/>
      <c r="GUL100" s="1686"/>
      <c r="GUM100" s="1686"/>
      <c r="GUN100" s="1686"/>
      <c r="GUO100" s="1687">
        <f>[2]PO!GUG95</f>
        <v>0</v>
      </c>
      <c r="GUP100" s="1714">
        <f>[2]PO!GUH95</f>
        <v>0</v>
      </c>
      <c r="GUQ100" s="1689">
        <f>GUN103</f>
        <v>1399</v>
      </c>
      <c r="GUR100" s="1680">
        <f>[2]PO!GUS95</f>
        <v>0</v>
      </c>
      <c r="GUS100" s="1715">
        <f>[2]PO!GUU95</f>
        <v>0</v>
      </c>
      <c r="GUT100" s="1685">
        <f>[2]PO!GUV95</f>
        <v>0</v>
      </c>
      <c r="GUU100" s="1686"/>
      <c r="GUV100" s="1686"/>
      <c r="GUW100" s="1686"/>
      <c r="GUX100" s="1686"/>
      <c r="GUY100" s="1686"/>
      <c r="GUZ100" s="1686"/>
      <c r="GVA100" s="1686"/>
      <c r="GVB100" s="1686"/>
      <c r="GVC100" s="1686"/>
      <c r="GVD100" s="1686"/>
      <c r="GVE100" s="1687">
        <f>[2]PO!GUW95</f>
        <v>0</v>
      </c>
      <c r="GVF100" s="1714">
        <f>[2]PO!GUX95</f>
        <v>0</v>
      </c>
      <c r="GVG100" s="1689">
        <f>GVD103</f>
        <v>1399</v>
      </c>
      <c r="GVH100" s="1680">
        <f>[2]PO!GVI95</f>
        <v>0</v>
      </c>
      <c r="GVI100" s="1715">
        <f>[2]PO!GVK95</f>
        <v>0</v>
      </c>
      <c r="GVJ100" s="1685">
        <f>[2]PO!GVL95</f>
        <v>0</v>
      </c>
      <c r="GVK100" s="1686"/>
      <c r="GVL100" s="1686"/>
      <c r="GVM100" s="1686"/>
      <c r="GVN100" s="1686"/>
      <c r="GVO100" s="1686"/>
      <c r="GVP100" s="1686"/>
      <c r="GVQ100" s="1686"/>
      <c r="GVR100" s="1686"/>
      <c r="GVS100" s="1686"/>
      <c r="GVT100" s="1686"/>
      <c r="GVU100" s="1687">
        <f>[2]PO!GVM95</f>
        <v>0</v>
      </c>
      <c r="GVV100" s="1714">
        <f>[2]PO!GVN95</f>
        <v>0</v>
      </c>
      <c r="GVW100" s="1689">
        <f>GVT103</f>
        <v>1399</v>
      </c>
      <c r="GVX100" s="1680">
        <f>[2]PO!GVY95</f>
        <v>0</v>
      </c>
      <c r="GVY100" s="1715">
        <f>[2]PO!GWA95</f>
        <v>0</v>
      </c>
      <c r="GVZ100" s="1685">
        <f>[2]PO!GWB95</f>
        <v>0</v>
      </c>
      <c r="GWA100" s="1686"/>
      <c r="GWB100" s="1686"/>
      <c r="GWC100" s="1686"/>
      <c r="GWD100" s="1686"/>
      <c r="GWE100" s="1686"/>
      <c r="GWF100" s="1686"/>
      <c r="GWG100" s="1686"/>
      <c r="GWH100" s="1686"/>
      <c r="GWI100" s="1686"/>
      <c r="GWJ100" s="1686"/>
      <c r="GWK100" s="1687">
        <f>[2]PO!GWC95</f>
        <v>0</v>
      </c>
      <c r="GWL100" s="1714">
        <f>[2]PO!GWD95</f>
        <v>0</v>
      </c>
      <c r="GWM100" s="1689">
        <f>GWJ103</f>
        <v>1399</v>
      </c>
      <c r="GWN100" s="1680">
        <f>[2]PO!GWO95</f>
        <v>0</v>
      </c>
      <c r="GWO100" s="1715">
        <f>[2]PO!GWQ95</f>
        <v>0</v>
      </c>
      <c r="GWP100" s="1685">
        <f>[2]PO!GWR95</f>
        <v>0</v>
      </c>
      <c r="GWQ100" s="1686"/>
      <c r="GWR100" s="1686"/>
      <c r="GWS100" s="1686"/>
      <c r="GWT100" s="1686"/>
      <c r="GWU100" s="1686"/>
      <c r="GWV100" s="1686"/>
      <c r="GWW100" s="1686"/>
      <c r="GWX100" s="1686"/>
      <c r="GWY100" s="1686"/>
      <c r="GWZ100" s="1686"/>
      <c r="GXA100" s="1687">
        <f>[2]PO!GWS95</f>
        <v>0</v>
      </c>
      <c r="GXB100" s="1714">
        <f>[2]PO!GWT95</f>
        <v>0</v>
      </c>
      <c r="GXC100" s="1689">
        <f>GWZ103</f>
        <v>1399</v>
      </c>
      <c r="GXD100" s="1680">
        <f>[2]PO!GXE95</f>
        <v>0</v>
      </c>
      <c r="GXE100" s="1715">
        <f>[2]PO!GXG95</f>
        <v>0</v>
      </c>
      <c r="GXF100" s="1685">
        <f>[2]PO!GXH95</f>
        <v>0</v>
      </c>
      <c r="GXG100" s="1686"/>
      <c r="GXH100" s="1686"/>
      <c r="GXI100" s="1686"/>
      <c r="GXJ100" s="1686"/>
      <c r="GXK100" s="1686"/>
      <c r="GXL100" s="1686"/>
      <c r="GXM100" s="1686"/>
      <c r="GXN100" s="1686"/>
      <c r="GXO100" s="1686"/>
      <c r="GXP100" s="1686"/>
      <c r="GXQ100" s="1687">
        <f>[2]PO!GXI95</f>
        <v>0</v>
      </c>
      <c r="GXR100" s="1714">
        <f>[2]PO!GXJ95</f>
        <v>0</v>
      </c>
      <c r="GXS100" s="1689">
        <f>GXP103</f>
        <v>1399</v>
      </c>
      <c r="GXT100" s="1680">
        <f>[2]PO!GXU95</f>
        <v>0</v>
      </c>
      <c r="GXU100" s="1715">
        <f>[2]PO!GXW95</f>
        <v>0</v>
      </c>
      <c r="GXV100" s="1685">
        <f>[2]PO!GXX95</f>
        <v>0</v>
      </c>
      <c r="GXW100" s="1686"/>
      <c r="GXX100" s="1686"/>
      <c r="GXY100" s="1686"/>
      <c r="GXZ100" s="1686"/>
      <c r="GYA100" s="1686"/>
      <c r="GYB100" s="1686"/>
      <c r="GYC100" s="1686"/>
      <c r="GYD100" s="1686"/>
      <c r="GYE100" s="1686"/>
      <c r="GYF100" s="1686"/>
      <c r="GYG100" s="1687">
        <f>[2]PO!GXY95</f>
        <v>0</v>
      </c>
      <c r="GYH100" s="1714">
        <f>[2]PO!GXZ95</f>
        <v>0</v>
      </c>
      <c r="GYI100" s="1689">
        <f>GYF103</f>
        <v>1399</v>
      </c>
      <c r="GYJ100" s="1680">
        <f>[2]PO!GYK95</f>
        <v>0</v>
      </c>
      <c r="GYK100" s="1715">
        <f>[2]PO!GYM95</f>
        <v>0</v>
      </c>
      <c r="GYL100" s="1685">
        <f>[2]PO!GYN95</f>
        <v>0</v>
      </c>
      <c r="GYM100" s="1686"/>
      <c r="GYN100" s="1686"/>
      <c r="GYO100" s="1686"/>
      <c r="GYP100" s="1686"/>
      <c r="GYQ100" s="1686"/>
      <c r="GYR100" s="1686"/>
      <c r="GYS100" s="1686"/>
      <c r="GYT100" s="1686"/>
      <c r="GYU100" s="1686"/>
      <c r="GYV100" s="1686"/>
      <c r="GYW100" s="1687">
        <f>[2]PO!GYO95</f>
        <v>0</v>
      </c>
      <c r="GYX100" s="1714">
        <f>[2]PO!GYP95</f>
        <v>0</v>
      </c>
      <c r="GYY100" s="1689">
        <f>GYV103</f>
        <v>1399</v>
      </c>
      <c r="GYZ100" s="1680">
        <f>[2]PO!GZA95</f>
        <v>0</v>
      </c>
      <c r="GZA100" s="1715">
        <f>[2]PO!GZC95</f>
        <v>0</v>
      </c>
      <c r="GZB100" s="1685">
        <f>[2]PO!GZD95</f>
        <v>0</v>
      </c>
      <c r="GZC100" s="1686"/>
      <c r="GZD100" s="1686"/>
      <c r="GZE100" s="1686"/>
      <c r="GZF100" s="1686"/>
      <c r="GZG100" s="1686"/>
      <c r="GZH100" s="1686"/>
      <c r="GZI100" s="1686"/>
      <c r="GZJ100" s="1686"/>
      <c r="GZK100" s="1686"/>
      <c r="GZL100" s="1686"/>
      <c r="GZM100" s="1687">
        <f>[2]PO!GZE95</f>
        <v>0</v>
      </c>
      <c r="GZN100" s="1714">
        <f>[2]PO!GZF95</f>
        <v>0</v>
      </c>
      <c r="GZO100" s="1689">
        <f>GZL103</f>
        <v>1399</v>
      </c>
      <c r="GZP100" s="1680">
        <f>[2]PO!GZQ95</f>
        <v>0</v>
      </c>
      <c r="GZQ100" s="1715">
        <f>[2]PO!GZS95</f>
        <v>0</v>
      </c>
      <c r="GZR100" s="1685">
        <f>[2]PO!GZT95</f>
        <v>0</v>
      </c>
      <c r="GZS100" s="1686"/>
      <c r="GZT100" s="1686"/>
      <c r="GZU100" s="1686"/>
      <c r="GZV100" s="1686"/>
      <c r="GZW100" s="1686"/>
      <c r="GZX100" s="1686"/>
      <c r="GZY100" s="1686"/>
      <c r="GZZ100" s="1686"/>
      <c r="HAA100" s="1686"/>
      <c r="HAB100" s="1686"/>
      <c r="HAC100" s="1687">
        <f>[2]PO!GZU95</f>
        <v>0</v>
      </c>
      <c r="HAD100" s="1714">
        <f>[2]PO!GZV95</f>
        <v>0</v>
      </c>
      <c r="HAE100" s="1689">
        <f>HAB103</f>
        <v>1399</v>
      </c>
      <c r="HAF100" s="1680">
        <f>[2]PO!HAG95</f>
        <v>0</v>
      </c>
      <c r="HAG100" s="1715">
        <f>[2]PO!HAI95</f>
        <v>0</v>
      </c>
      <c r="HAH100" s="1685">
        <f>[2]PO!HAJ95</f>
        <v>0</v>
      </c>
      <c r="HAI100" s="1686"/>
      <c r="HAJ100" s="1686"/>
      <c r="HAK100" s="1686"/>
      <c r="HAL100" s="1686"/>
      <c r="HAM100" s="1686"/>
      <c r="HAN100" s="1686"/>
      <c r="HAO100" s="1686"/>
      <c r="HAP100" s="1686"/>
      <c r="HAQ100" s="1686"/>
      <c r="HAR100" s="1686"/>
      <c r="HAS100" s="1687">
        <f>[2]PO!HAK95</f>
        <v>0</v>
      </c>
      <c r="HAT100" s="1714">
        <f>[2]PO!HAL95</f>
        <v>0</v>
      </c>
      <c r="HAU100" s="1689">
        <f>HAR103</f>
        <v>1399</v>
      </c>
      <c r="HAV100" s="1680">
        <f>[2]PO!HAW95</f>
        <v>0</v>
      </c>
      <c r="HAW100" s="1715">
        <f>[2]PO!HAY95</f>
        <v>0</v>
      </c>
      <c r="HAX100" s="1685">
        <f>[2]PO!HAZ95</f>
        <v>0</v>
      </c>
      <c r="HAY100" s="1686"/>
      <c r="HAZ100" s="1686"/>
      <c r="HBA100" s="1686"/>
      <c r="HBB100" s="1686"/>
      <c r="HBC100" s="1686"/>
      <c r="HBD100" s="1686"/>
      <c r="HBE100" s="1686"/>
      <c r="HBF100" s="1686"/>
      <c r="HBG100" s="1686"/>
      <c r="HBH100" s="1686"/>
      <c r="HBI100" s="1687">
        <f>[2]PO!HBA95</f>
        <v>0</v>
      </c>
      <c r="HBJ100" s="1714">
        <f>[2]PO!HBB95</f>
        <v>0</v>
      </c>
      <c r="HBK100" s="1689">
        <f>HBH103</f>
        <v>1399</v>
      </c>
      <c r="HBL100" s="1680">
        <f>[2]PO!HBM95</f>
        <v>0</v>
      </c>
      <c r="HBM100" s="1715">
        <f>[2]PO!HBO95</f>
        <v>0</v>
      </c>
      <c r="HBN100" s="1685">
        <f>[2]PO!HBP95</f>
        <v>0</v>
      </c>
      <c r="HBO100" s="1686"/>
      <c r="HBP100" s="1686"/>
      <c r="HBQ100" s="1686"/>
      <c r="HBR100" s="1686"/>
      <c r="HBS100" s="1686"/>
      <c r="HBT100" s="1686"/>
      <c r="HBU100" s="1686"/>
      <c r="HBV100" s="1686"/>
      <c r="HBW100" s="1686"/>
      <c r="HBX100" s="1686"/>
      <c r="HBY100" s="1687">
        <f>[2]PO!HBQ95</f>
        <v>0</v>
      </c>
      <c r="HBZ100" s="1714">
        <f>[2]PO!HBR95</f>
        <v>0</v>
      </c>
      <c r="HCA100" s="1689">
        <f>HBX103</f>
        <v>1399</v>
      </c>
      <c r="HCB100" s="1680">
        <f>[2]PO!HCC95</f>
        <v>0</v>
      </c>
      <c r="HCC100" s="1715">
        <f>[2]PO!HCE95</f>
        <v>0</v>
      </c>
      <c r="HCD100" s="1685">
        <f>[2]PO!HCF95</f>
        <v>0</v>
      </c>
      <c r="HCE100" s="1686"/>
      <c r="HCF100" s="1686"/>
      <c r="HCG100" s="1686"/>
      <c r="HCH100" s="1686"/>
      <c r="HCI100" s="1686"/>
      <c r="HCJ100" s="1686"/>
      <c r="HCK100" s="1686"/>
      <c r="HCL100" s="1686"/>
      <c r="HCM100" s="1686"/>
      <c r="HCN100" s="1686"/>
      <c r="HCO100" s="1687">
        <f>[2]PO!HCG95</f>
        <v>0</v>
      </c>
      <c r="HCP100" s="1714">
        <f>[2]PO!HCH95</f>
        <v>0</v>
      </c>
      <c r="HCQ100" s="1689">
        <f>HCN103</f>
        <v>1399</v>
      </c>
      <c r="HCR100" s="1680">
        <f>[2]PO!HCS95</f>
        <v>0</v>
      </c>
      <c r="HCS100" s="1715">
        <f>[2]PO!HCU95</f>
        <v>0</v>
      </c>
      <c r="HCT100" s="1685">
        <f>[2]PO!HCV95</f>
        <v>0</v>
      </c>
      <c r="HCU100" s="1686"/>
      <c r="HCV100" s="1686"/>
      <c r="HCW100" s="1686"/>
      <c r="HCX100" s="1686"/>
      <c r="HCY100" s="1686"/>
      <c r="HCZ100" s="1686"/>
      <c r="HDA100" s="1686"/>
      <c r="HDB100" s="1686"/>
      <c r="HDC100" s="1686"/>
      <c r="HDD100" s="1686"/>
      <c r="HDE100" s="1687">
        <f>[2]PO!HCW95</f>
        <v>0</v>
      </c>
      <c r="HDF100" s="1714">
        <f>[2]PO!HCX95</f>
        <v>0</v>
      </c>
      <c r="HDG100" s="1689">
        <f>HDD103</f>
        <v>1399</v>
      </c>
      <c r="HDH100" s="1680">
        <f>[2]PO!HDI95</f>
        <v>0</v>
      </c>
      <c r="HDI100" s="1715">
        <f>[2]PO!HDK95</f>
        <v>0</v>
      </c>
      <c r="HDJ100" s="1685">
        <f>[2]PO!HDL95</f>
        <v>0</v>
      </c>
      <c r="HDK100" s="1686"/>
      <c r="HDL100" s="1686"/>
      <c r="HDM100" s="1686"/>
      <c r="HDN100" s="1686"/>
      <c r="HDO100" s="1686"/>
      <c r="HDP100" s="1686"/>
      <c r="HDQ100" s="1686"/>
      <c r="HDR100" s="1686"/>
      <c r="HDS100" s="1686"/>
      <c r="HDT100" s="1686"/>
      <c r="HDU100" s="1687">
        <f>[2]PO!HDM95</f>
        <v>0</v>
      </c>
      <c r="HDV100" s="1714">
        <f>[2]PO!HDN95</f>
        <v>0</v>
      </c>
      <c r="HDW100" s="1689">
        <f>HDT103</f>
        <v>1399</v>
      </c>
      <c r="HDX100" s="1680">
        <f>[2]PO!HDY95</f>
        <v>0</v>
      </c>
      <c r="HDY100" s="1715">
        <f>[2]PO!HEA95</f>
        <v>0</v>
      </c>
      <c r="HDZ100" s="1685">
        <f>[2]PO!HEB95</f>
        <v>0</v>
      </c>
      <c r="HEA100" s="1686"/>
      <c r="HEB100" s="1686"/>
      <c r="HEC100" s="1686"/>
      <c r="HED100" s="1686"/>
      <c r="HEE100" s="1686"/>
      <c r="HEF100" s="1686"/>
      <c r="HEG100" s="1686"/>
      <c r="HEH100" s="1686"/>
      <c r="HEI100" s="1686"/>
      <c r="HEJ100" s="1686"/>
      <c r="HEK100" s="1687">
        <f>[2]PO!HEC95</f>
        <v>0</v>
      </c>
      <c r="HEL100" s="1714">
        <f>[2]PO!HED95</f>
        <v>0</v>
      </c>
      <c r="HEM100" s="1689">
        <f>HEJ103</f>
        <v>1399</v>
      </c>
      <c r="HEN100" s="1680">
        <f>[2]PO!HEO95</f>
        <v>0</v>
      </c>
      <c r="HEO100" s="1715">
        <f>[2]PO!HEQ95</f>
        <v>0</v>
      </c>
      <c r="HEP100" s="1685">
        <f>[2]PO!HER95</f>
        <v>0</v>
      </c>
      <c r="HEQ100" s="1686"/>
      <c r="HER100" s="1686"/>
      <c r="HES100" s="1686"/>
      <c r="HET100" s="1686"/>
      <c r="HEU100" s="1686"/>
      <c r="HEV100" s="1686"/>
      <c r="HEW100" s="1686"/>
      <c r="HEX100" s="1686"/>
      <c r="HEY100" s="1686"/>
      <c r="HEZ100" s="1686"/>
      <c r="HFA100" s="1687">
        <f>[2]PO!HES95</f>
        <v>0</v>
      </c>
      <c r="HFB100" s="1714">
        <f>[2]PO!HET95</f>
        <v>0</v>
      </c>
      <c r="HFC100" s="1689">
        <f>HEZ103</f>
        <v>1399</v>
      </c>
      <c r="HFD100" s="1680">
        <f>[2]PO!HFE95</f>
        <v>0</v>
      </c>
      <c r="HFE100" s="1715">
        <f>[2]PO!HFG95</f>
        <v>0</v>
      </c>
      <c r="HFF100" s="1685">
        <f>[2]PO!HFH95</f>
        <v>0</v>
      </c>
      <c r="HFG100" s="1686"/>
      <c r="HFH100" s="1686"/>
      <c r="HFI100" s="1686"/>
      <c r="HFJ100" s="1686"/>
      <c r="HFK100" s="1686"/>
      <c r="HFL100" s="1686"/>
      <c r="HFM100" s="1686"/>
      <c r="HFN100" s="1686"/>
      <c r="HFO100" s="1686"/>
      <c r="HFP100" s="1686"/>
      <c r="HFQ100" s="1687">
        <f>[2]PO!HFI95</f>
        <v>0</v>
      </c>
      <c r="HFR100" s="1714">
        <f>[2]PO!HFJ95</f>
        <v>0</v>
      </c>
      <c r="HFS100" s="1689">
        <f>HFP103</f>
        <v>1399</v>
      </c>
      <c r="HFT100" s="1680">
        <f>[2]PO!HFU95</f>
        <v>0</v>
      </c>
      <c r="HFU100" s="1715">
        <f>[2]PO!HFW95</f>
        <v>0</v>
      </c>
      <c r="HFV100" s="1685">
        <f>[2]PO!HFX95</f>
        <v>0</v>
      </c>
      <c r="HFW100" s="1686"/>
      <c r="HFX100" s="1686"/>
      <c r="HFY100" s="1686"/>
      <c r="HFZ100" s="1686"/>
      <c r="HGA100" s="1686"/>
      <c r="HGB100" s="1686"/>
      <c r="HGC100" s="1686"/>
      <c r="HGD100" s="1686"/>
      <c r="HGE100" s="1686"/>
      <c r="HGF100" s="1686"/>
      <c r="HGG100" s="1687">
        <f>[2]PO!HFY95</f>
        <v>0</v>
      </c>
      <c r="HGH100" s="1714">
        <f>[2]PO!HFZ95</f>
        <v>0</v>
      </c>
      <c r="HGI100" s="1689">
        <f>HGF103</f>
        <v>1399</v>
      </c>
      <c r="HGJ100" s="1680">
        <f>[2]PO!HGK95</f>
        <v>0</v>
      </c>
      <c r="HGK100" s="1715">
        <f>[2]PO!HGM95</f>
        <v>0</v>
      </c>
      <c r="HGL100" s="1685">
        <f>[2]PO!HGN95</f>
        <v>0</v>
      </c>
      <c r="HGM100" s="1686"/>
      <c r="HGN100" s="1686"/>
      <c r="HGO100" s="1686"/>
      <c r="HGP100" s="1686"/>
      <c r="HGQ100" s="1686"/>
      <c r="HGR100" s="1686"/>
      <c r="HGS100" s="1686"/>
      <c r="HGT100" s="1686"/>
      <c r="HGU100" s="1686"/>
      <c r="HGV100" s="1686"/>
      <c r="HGW100" s="1687">
        <f>[2]PO!HGO95</f>
        <v>0</v>
      </c>
      <c r="HGX100" s="1714">
        <f>[2]PO!HGP95</f>
        <v>0</v>
      </c>
      <c r="HGY100" s="1689">
        <f>HGV103</f>
        <v>1399</v>
      </c>
      <c r="HGZ100" s="1680">
        <f>[2]PO!HHA95</f>
        <v>0</v>
      </c>
      <c r="HHA100" s="1715">
        <f>[2]PO!HHC95</f>
        <v>0</v>
      </c>
      <c r="HHB100" s="1685">
        <f>[2]PO!HHD95</f>
        <v>0</v>
      </c>
      <c r="HHC100" s="1686"/>
      <c r="HHD100" s="1686"/>
      <c r="HHE100" s="1686"/>
      <c r="HHF100" s="1686"/>
      <c r="HHG100" s="1686"/>
      <c r="HHH100" s="1686"/>
      <c r="HHI100" s="1686"/>
      <c r="HHJ100" s="1686"/>
      <c r="HHK100" s="1686"/>
      <c r="HHL100" s="1686"/>
      <c r="HHM100" s="1687">
        <f>[2]PO!HHE95</f>
        <v>0</v>
      </c>
      <c r="HHN100" s="1714">
        <f>[2]PO!HHF95</f>
        <v>0</v>
      </c>
      <c r="HHO100" s="1689">
        <f>HHL103</f>
        <v>1399</v>
      </c>
      <c r="HHP100" s="1680">
        <f>[2]PO!HHQ95</f>
        <v>0</v>
      </c>
      <c r="HHQ100" s="1715">
        <f>[2]PO!HHS95</f>
        <v>0</v>
      </c>
      <c r="HHR100" s="1685">
        <f>[2]PO!HHT95</f>
        <v>0</v>
      </c>
      <c r="HHS100" s="1686"/>
      <c r="HHT100" s="1686"/>
      <c r="HHU100" s="1686"/>
      <c r="HHV100" s="1686"/>
      <c r="HHW100" s="1686"/>
      <c r="HHX100" s="1686"/>
      <c r="HHY100" s="1686"/>
      <c r="HHZ100" s="1686"/>
      <c r="HIA100" s="1686"/>
      <c r="HIB100" s="1686"/>
      <c r="HIC100" s="1687">
        <f>[2]PO!HHU95</f>
        <v>0</v>
      </c>
      <c r="HID100" s="1714">
        <f>[2]PO!HHV95</f>
        <v>0</v>
      </c>
      <c r="HIE100" s="1689">
        <f>HIB103</f>
        <v>1399</v>
      </c>
      <c r="HIF100" s="1680">
        <f>[2]PO!HIG95</f>
        <v>0</v>
      </c>
      <c r="HIG100" s="1715">
        <f>[2]PO!HII95</f>
        <v>0</v>
      </c>
      <c r="HIH100" s="1685">
        <f>[2]PO!HIJ95</f>
        <v>0</v>
      </c>
      <c r="HII100" s="1686"/>
      <c r="HIJ100" s="1686"/>
      <c r="HIK100" s="1686"/>
      <c r="HIL100" s="1686"/>
      <c r="HIM100" s="1686"/>
      <c r="HIN100" s="1686"/>
      <c r="HIO100" s="1686"/>
      <c r="HIP100" s="1686"/>
      <c r="HIQ100" s="1686"/>
      <c r="HIR100" s="1686"/>
      <c r="HIS100" s="1687">
        <f>[2]PO!HIK95</f>
        <v>0</v>
      </c>
      <c r="HIT100" s="1714">
        <f>[2]PO!HIL95</f>
        <v>0</v>
      </c>
      <c r="HIU100" s="1689">
        <f>HIR103</f>
        <v>1399</v>
      </c>
      <c r="HIV100" s="1680">
        <f>[2]PO!HIW95</f>
        <v>0</v>
      </c>
      <c r="HIW100" s="1715">
        <f>[2]PO!HIY95</f>
        <v>0</v>
      </c>
      <c r="HIX100" s="1685">
        <f>[2]PO!HIZ95</f>
        <v>0</v>
      </c>
      <c r="HIY100" s="1686"/>
      <c r="HIZ100" s="1686"/>
      <c r="HJA100" s="1686"/>
      <c r="HJB100" s="1686"/>
      <c r="HJC100" s="1686"/>
      <c r="HJD100" s="1686"/>
      <c r="HJE100" s="1686"/>
      <c r="HJF100" s="1686"/>
      <c r="HJG100" s="1686"/>
      <c r="HJH100" s="1686"/>
      <c r="HJI100" s="1687">
        <f>[2]PO!HJA95</f>
        <v>0</v>
      </c>
      <c r="HJJ100" s="1714">
        <f>[2]PO!HJB95</f>
        <v>0</v>
      </c>
      <c r="HJK100" s="1689">
        <f>HJH103</f>
        <v>1399</v>
      </c>
      <c r="HJL100" s="1680">
        <f>[2]PO!HJM95</f>
        <v>0</v>
      </c>
      <c r="HJM100" s="1715">
        <f>[2]PO!HJO95</f>
        <v>0</v>
      </c>
      <c r="HJN100" s="1685">
        <f>[2]PO!HJP95</f>
        <v>0</v>
      </c>
      <c r="HJO100" s="1686"/>
      <c r="HJP100" s="1686"/>
      <c r="HJQ100" s="1686"/>
      <c r="HJR100" s="1686"/>
      <c r="HJS100" s="1686"/>
      <c r="HJT100" s="1686"/>
      <c r="HJU100" s="1686"/>
      <c r="HJV100" s="1686"/>
      <c r="HJW100" s="1686"/>
      <c r="HJX100" s="1686"/>
      <c r="HJY100" s="1687">
        <f>[2]PO!HJQ95</f>
        <v>0</v>
      </c>
      <c r="HJZ100" s="1714">
        <f>[2]PO!HJR95</f>
        <v>0</v>
      </c>
      <c r="HKA100" s="1689">
        <f>HJX103</f>
        <v>1399</v>
      </c>
      <c r="HKB100" s="1680">
        <f>[2]PO!HKC95</f>
        <v>0</v>
      </c>
      <c r="HKC100" s="1715">
        <f>[2]PO!HKE95</f>
        <v>0</v>
      </c>
      <c r="HKD100" s="1685">
        <f>[2]PO!HKF95</f>
        <v>0</v>
      </c>
      <c r="HKE100" s="1686"/>
      <c r="HKF100" s="1686"/>
      <c r="HKG100" s="1686"/>
      <c r="HKH100" s="1686"/>
      <c r="HKI100" s="1686"/>
      <c r="HKJ100" s="1686"/>
      <c r="HKK100" s="1686"/>
      <c r="HKL100" s="1686"/>
      <c r="HKM100" s="1686"/>
      <c r="HKN100" s="1686"/>
      <c r="HKO100" s="1687">
        <f>[2]PO!HKG95</f>
        <v>0</v>
      </c>
      <c r="HKP100" s="1714">
        <f>[2]PO!HKH95</f>
        <v>0</v>
      </c>
      <c r="HKQ100" s="1689">
        <f>HKN103</f>
        <v>1399</v>
      </c>
      <c r="HKR100" s="1680">
        <f>[2]PO!HKS95</f>
        <v>0</v>
      </c>
      <c r="HKS100" s="1715">
        <f>[2]PO!HKU95</f>
        <v>0</v>
      </c>
      <c r="HKT100" s="1685">
        <f>[2]PO!HKV95</f>
        <v>0</v>
      </c>
      <c r="HKU100" s="1686"/>
      <c r="HKV100" s="1686"/>
      <c r="HKW100" s="1686"/>
      <c r="HKX100" s="1686"/>
      <c r="HKY100" s="1686"/>
      <c r="HKZ100" s="1686"/>
      <c r="HLA100" s="1686"/>
      <c r="HLB100" s="1686"/>
      <c r="HLC100" s="1686"/>
      <c r="HLD100" s="1686"/>
      <c r="HLE100" s="1687">
        <f>[2]PO!HKW95</f>
        <v>0</v>
      </c>
      <c r="HLF100" s="1714">
        <f>[2]PO!HKX95</f>
        <v>0</v>
      </c>
      <c r="HLG100" s="1689">
        <f>HLD103</f>
        <v>1399</v>
      </c>
      <c r="HLH100" s="1680">
        <f>[2]PO!HLI95</f>
        <v>0</v>
      </c>
      <c r="HLI100" s="1715">
        <f>[2]PO!HLK95</f>
        <v>0</v>
      </c>
      <c r="HLJ100" s="1685">
        <f>[2]PO!HLL95</f>
        <v>0</v>
      </c>
      <c r="HLK100" s="1686"/>
      <c r="HLL100" s="1686"/>
      <c r="HLM100" s="1686"/>
      <c r="HLN100" s="1686"/>
      <c r="HLO100" s="1686"/>
      <c r="HLP100" s="1686"/>
      <c r="HLQ100" s="1686"/>
      <c r="HLR100" s="1686"/>
      <c r="HLS100" s="1686"/>
      <c r="HLT100" s="1686"/>
      <c r="HLU100" s="1687">
        <f>[2]PO!HLM95</f>
        <v>0</v>
      </c>
      <c r="HLV100" s="1714">
        <f>[2]PO!HLN95</f>
        <v>0</v>
      </c>
      <c r="HLW100" s="1689">
        <f>HLT103</f>
        <v>1399</v>
      </c>
      <c r="HLX100" s="1680">
        <f>[2]PO!HLY95</f>
        <v>0</v>
      </c>
      <c r="HLY100" s="1715">
        <f>[2]PO!HMA95</f>
        <v>0</v>
      </c>
      <c r="HLZ100" s="1685">
        <f>[2]PO!HMB95</f>
        <v>0</v>
      </c>
      <c r="HMA100" s="1686"/>
      <c r="HMB100" s="1686"/>
      <c r="HMC100" s="1686"/>
      <c r="HMD100" s="1686"/>
      <c r="HME100" s="1686"/>
      <c r="HMF100" s="1686"/>
      <c r="HMG100" s="1686"/>
      <c r="HMH100" s="1686"/>
      <c r="HMI100" s="1686"/>
      <c r="HMJ100" s="1686"/>
      <c r="HMK100" s="1687">
        <f>[2]PO!HMC95</f>
        <v>0</v>
      </c>
      <c r="HML100" s="1714">
        <f>[2]PO!HMD95</f>
        <v>0</v>
      </c>
      <c r="HMM100" s="1689">
        <f>HMJ103</f>
        <v>1399</v>
      </c>
      <c r="HMN100" s="1680">
        <f>[2]PO!HMO95</f>
        <v>0</v>
      </c>
      <c r="HMO100" s="1715">
        <f>[2]PO!HMQ95</f>
        <v>0</v>
      </c>
      <c r="HMP100" s="1685">
        <f>[2]PO!HMR95</f>
        <v>0</v>
      </c>
      <c r="HMQ100" s="1686"/>
      <c r="HMR100" s="1686"/>
      <c r="HMS100" s="1686"/>
      <c r="HMT100" s="1686"/>
      <c r="HMU100" s="1686"/>
      <c r="HMV100" s="1686"/>
      <c r="HMW100" s="1686"/>
      <c r="HMX100" s="1686"/>
      <c r="HMY100" s="1686"/>
      <c r="HMZ100" s="1686"/>
      <c r="HNA100" s="1687">
        <f>[2]PO!HMS95</f>
        <v>0</v>
      </c>
      <c r="HNB100" s="1714">
        <f>[2]PO!HMT95</f>
        <v>0</v>
      </c>
      <c r="HNC100" s="1689">
        <f>HMZ103</f>
        <v>1399</v>
      </c>
      <c r="HND100" s="1680">
        <f>[2]PO!HNE95</f>
        <v>0</v>
      </c>
      <c r="HNE100" s="1715">
        <f>[2]PO!HNG95</f>
        <v>0</v>
      </c>
      <c r="HNF100" s="1685">
        <f>[2]PO!HNH95</f>
        <v>0</v>
      </c>
      <c r="HNG100" s="1686"/>
      <c r="HNH100" s="1686"/>
      <c r="HNI100" s="1686"/>
      <c r="HNJ100" s="1686"/>
      <c r="HNK100" s="1686"/>
      <c r="HNL100" s="1686"/>
      <c r="HNM100" s="1686"/>
      <c r="HNN100" s="1686"/>
      <c r="HNO100" s="1686"/>
      <c r="HNP100" s="1686"/>
      <c r="HNQ100" s="1687">
        <f>[2]PO!HNI95</f>
        <v>0</v>
      </c>
      <c r="HNR100" s="1714">
        <f>[2]PO!HNJ95</f>
        <v>0</v>
      </c>
      <c r="HNS100" s="1689">
        <f>HNP103</f>
        <v>1399</v>
      </c>
      <c r="HNT100" s="1680">
        <f>[2]PO!HNU95</f>
        <v>0</v>
      </c>
      <c r="HNU100" s="1715">
        <f>[2]PO!HNW95</f>
        <v>0</v>
      </c>
      <c r="HNV100" s="1685">
        <f>[2]PO!HNX95</f>
        <v>0</v>
      </c>
      <c r="HNW100" s="1686"/>
      <c r="HNX100" s="1686"/>
      <c r="HNY100" s="1686"/>
      <c r="HNZ100" s="1686"/>
      <c r="HOA100" s="1686"/>
      <c r="HOB100" s="1686"/>
      <c r="HOC100" s="1686"/>
      <c r="HOD100" s="1686"/>
      <c r="HOE100" s="1686"/>
      <c r="HOF100" s="1686"/>
      <c r="HOG100" s="1687">
        <f>[2]PO!HNY95</f>
        <v>0</v>
      </c>
      <c r="HOH100" s="1714">
        <f>[2]PO!HNZ95</f>
        <v>0</v>
      </c>
      <c r="HOI100" s="1689">
        <f>HOF103</f>
        <v>1399</v>
      </c>
      <c r="HOJ100" s="1680">
        <f>[2]PO!HOK95</f>
        <v>0</v>
      </c>
      <c r="HOK100" s="1715">
        <f>[2]PO!HOM95</f>
        <v>0</v>
      </c>
      <c r="HOL100" s="1685">
        <f>[2]PO!HON95</f>
        <v>0</v>
      </c>
      <c r="HOM100" s="1686"/>
      <c r="HON100" s="1686"/>
      <c r="HOO100" s="1686"/>
      <c r="HOP100" s="1686"/>
      <c r="HOQ100" s="1686"/>
      <c r="HOR100" s="1686"/>
      <c r="HOS100" s="1686"/>
      <c r="HOT100" s="1686"/>
      <c r="HOU100" s="1686"/>
      <c r="HOV100" s="1686"/>
      <c r="HOW100" s="1687">
        <f>[2]PO!HOO95</f>
        <v>0</v>
      </c>
      <c r="HOX100" s="1714">
        <f>[2]PO!HOP95</f>
        <v>0</v>
      </c>
      <c r="HOY100" s="1689">
        <f>HOV103</f>
        <v>1399</v>
      </c>
      <c r="HOZ100" s="1680">
        <f>[2]PO!HPA95</f>
        <v>0</v>
      </c>
      <c r="HPA100" s="1715">
        <f>[2]PO!HPC95</f>
        <v>0</v>
      </c>
      <c r="HPB100" s="1685">
        <f>[2]PO!HPD95</f>
        <v>0</v>
      </c>
      <c r="HPC100" s="1686"/>
      <c r="HPD100" s="1686"/>
      <c r="HPE100" s="1686"/>
      <c r="HPF100" s="1686"/>
      <c r="HPG100" s="1686"/>
      <c r="HPH100" s="1686"/>
      <c r="HPI100" s="1686"/>
      <c r="HPJ100" s="1686"/>
      <c r="HPK100" s="1686"/>
      <c r="HPL100" s="1686"/>
      <c r="HPM100" s="1687">
        <f>[2]PO!HPE95</f>
        <v>0</v>
      </c>
      <c r="HPN100" s="1714">
        <f>[2]PO!HPF95</f>
        <v>0</v>
      </c>
      <c r="HPO100" s="1689">
        <f>HPL103</f>
        <v>1399</v>
      </c>
      <c r="HPP100" s="1680">
        <f>[2]PO!HPQ95</f>
        <v>0</v>
      </c>
      <c r="HPQ100" s="1715">
        <f>[2]PO!HPS95</f>
        <v>0</v>
      </c>
      <c r="HPR100" s="1685">
        <f>[2]PO!HPT95</f>
        <v>0</v>
      </c>
      <c r="HPS100" s="1686"/>
      <c r="HPT100" s="1686"/>
      <c r="HPU100" s="1686"/>
      <c r="HPV100" s="1686"/>
      <c r="HPW100" s="1686"/>
      <c r="HPX100" s="1686"/>
      <c r="HPY100" s="1686"/>
      <c r="HPZ100" s="1686"/>
      <c r="HQA100" s="1686"/>
      <c r="HQB100" s="1686"/>
      <c r="HQC100" s="1687">
        <f>[2]PO!HPU95</f>
        <v>0</v>
      </c>
      <c r="HQD100" s="1714">
        <f>[2]PO!HPV95</f>
        <v>0</v>
      </c>
      <c r="HQE100" s="1689">
        <f>HQB103</f>
        <v>1399</v>
      </c>
      <c r="HQF100" s="1680">
        <f>[2]PO!HQG95</f>
        <v>0</v>
      </c>
      <c r="HQG100" s="1715">
        <f>[2]PO!HQI95</f>
        <v>0</v>
      </c>
      <c r="HQH100" s="1685">
        <f>[2]PO!HQJ95</f>
        <v>0</v>
      </c>
      <c r="HQI100" s="1686"/>
      <c r="HQJ100" s="1686"/>
      <c r="HQK100" s="1686"/>
      <c r="HQL100" s="1686"/>
      <c r="HQM100" s="1686"/>
      <c r="HQN100" s="1686"/>
      <c r="HQO100" s="1686"/>
      <c r="HQP100" s="1686"/>
      <c r="HQQ100" s="1686"/>
      <c r="HQR100" s="1686"/>
      <c r="HQS100" s="1687">
        <f>[2]PO!HQK95</f>
        <v>0</v>
      </c>
      <c r="HQT100" s="1714">
        <f>[2]PO!HQL95</f>
        <v>0</v>
      </c>
      <c r="HQU100" s="1689">
        <f>HQR103</f>
        <v>1399</v>
      </c>
      <c r="HQV100" s="1680">
        <f>[2]PO!HQW95</f>
        <v>0</v>
      </c>
      <c r="HQW100" s="1715">
        <f>[2]PO!HQY95</f>
        <v>0</v>
      </c>
      <c r="HQX100" s="1685">
        <f>[2]PO!HQZ95</f>
        <v>0</v>
      </c>
      <c r="HQY100" s="1686"/>
      <c r="HQZ100" s="1686"/>
      <c r="HRA100" s="1686"/>
      <c r="HRB100" s="1686"/>
      <c r="HRC100" s="1686"/>
      <c r="HRD100" s="1686"/>
      <c r="HRE100" s="1686"/>
      <c r="HRF100" s="1686"/>
      <c r="HRG100" s="1686"/>
      <c r="HRH100" s="1686"/>
      <c r="HRI100" s="1687">
        <f>[2]PO!HRA95</f>
        <v>0</v>
      </c>
      <c r="HRJ100" s="1714">
        <f>[2]PO!HRB95</f>
        <v>0</v>
      </c>
      <c r="HRK100" s="1689">
        <f>HRH103</f>
        <v>1399</v>
      </c>
      <c r="HRL100" s="1680">
        <f>[2]PO!HRM95</f>
        <v>0</v>
      </c>
      <c r="HRM100" s="1715">
        <f>[2]PO!HRO95</f>
        <v>0</v>
      </c>
      <c r="HRN100" s="1685">
        <f>[2]PO!HRP95</f>
        <v>0</v>
      </c>
      <c r="HRO100" s="1686"/>
      <c r="HRP100" s="1686"/>
      <c r="HRQ100" s="1686"/>
      <c r="HRR100" s="1686"/>
      <c r="HRS100" s="1686"/>
      <c r="HRT100" s="1686"/>
      <c r="HRU100" s="1686"/>
      <c r="HRV100" s="1686"/>
      <c r="HRW100" s="1686"/>
      <c r="HRX100" s="1686"/>
      <c r="HRY100" s="1687">
        <f>[2]PO!HRQ95</f>
        <v>0</v>
      </c>
      <c r="HRZ100" s="1714">
        <f>[2]PO!HRR95</f>
        <v>0</v>
      </c>
      <c r="HSA100" s="1689">
        <f>HRX103</f>
        <v>1399</v>
      </c>
      <c r="HSB100" s="1680">
        <f>[2]PO!HSC95</f>
        <v>0</v>
      </c>
      <c r="HSC100" s="1715">
        <f>[2]PO!HSE95</f>
        <v>0</v>
      </c>
      <c r="HSD100" s="1685">
        <f>[2]PO!HSF95</f>
        <v>0</v>
      </c>
      <c r="HSE100" s="1686"/>
      <c r="HSF100" s="1686"/>
      <c r="HSG100" s="1686"/>
      <c r="HSH100" s="1686"/>
      <c r="HSI100" s="1686"/>
      <c r="HSJ100" s="1686"/>
      <c r="HSK100" s="1686"/>
      <c r="HSL100" s="1686"/>
      <c r="HSM100" s="1686"/>
      <c r="HSN100" s="1686"/>
      <c r="HSO100" s="1687">
        <f>[2]PO!HSG95</f>
        <v>0</v>
      </c>
      <c r="HSP100" s="1714">
        <f>[2]PO!HSH95</f>
        <v>0</v>
      </c>
      <c r="HSQ100" s="1689">
        <f>HSN103</f>
        <v>1399</v>
      </c>
      <c r="HSR100" s="1680">
        <f>[2]PO!HSS95</f>
        <v>0</v>
      </c>
      <c r="HSS100" s="1715">
        <f>[2]PO!HSU95</f>
        <v>0</v>
      </c>
      <c r="HST100" s="1685">
        <f>[2]PO!HSV95</f>
        <v>0</v>
      </c>
      <c r="HSU100" s="1686"/>
      <c r="HSV100" s="1686"/>
      <c r="HSW100" s="1686"/>
      <c r="HSX100" s="1686"/>
      <c r="HSY100" s="1686"/>
      <c r="HSZ100" s="1686"/>
      <c r="HTA100" s="1686"/>
      <c r="HTB100" s="1686"/>
      <c r="HTC100" s="1686"/>
      <c r="HTD100" s="1686"/>
      <c r="HTE100" s="1687">
        <f>[2]PO!HSW95</f>
        <v>0</v>
      </c>
      <c r="HTF100" s="1714">
        <f>[2]PO!HSX95</f>
        <v>0</v>
      </c>
      <c r="HTG100" s="1689">
        <f>HTD103</f>
        <v>1399</v>
      </c>
      <c r="HTH100" s="1680">
        <f>[2]PO!HTI95</f>
        <v>0</v>
      </c>
      <c r="HTI100" s="1715">
        <f>[2]PO!HTK95</f>
        <v>0</v>
      </c>
      <c r="HTJ100" s="1685">
        <f>[2]PO!HTL95</f>
        <v>0</v>
      </c>
      <c r="HTK100" s="1686"/>
      <c r="HTL100" s="1686"/>
      <c r="HTM100" s="1686"/>
      <c r="HTN100" s="1686"/>
      <c r="HTO100" s="1686"/>
      <c r="HTP100" s="1686"/>
      <c r="HTQ100" s="1686"/>
      <c r="HTR100" s="1686"/>
      <c r="HTS100" s="1686"/>
      <c r="HTT100" s="1686"/>
      <c r="HTU100" s="1687">
        <f>[2]PO!HTM95</f>
        <v>0</v>
      </c>
      <c r="HTV100" s="1714">
        <f>[2]PO!HTN95</f>
        <v>0</v>
      </c>
      <c r="HTW100" s="1689">
        <f>HTT103</f>
        <v>1399</v>
      </c>
      <c r="HTX100" s="1680">
        <f>[2]PO!HTY95</f>
        <v>0</v>
      </c>
      <c r="HTY100" s="1715">
        <f>[2]PO!HUA95</f>
        <v>0</v>
      </c>
      <c r="HTZ100" s="1685">
        <f>[2]PO!HUB95</f>
        <v>0</v>
      </c>
      <c r="HUA100" s="1686"/>
      <c r="HUB100" s="1686"/>
      <c r="HUC100" s="1686"/>
      <c r="HUD100" s="1686"/>
      <c r="HUE100" s="1686"/>
      <c r="HUF100" s="1686"/>
      <c r="HUG100" s="1686"/>
      <c r="HUH100" s="1686"/>
      <c r="HUI100" s="1686"/>
      <c r="HUJ100" s="1686"/>
      <c r="HUK100" s="1687">
        <f>[2]PO!HUC95</f>
        <v>0</v>
      </c>
      <c r="HUL100" s="1714">
        <f>[2]PO!HUD95</f>
        <v>0</v>
      </c>
      <c r="HUM100" s="1689">
        <f>HUJ103</f>
        <v>1399</v>
      </c>
      <c r="HUN100" s="1680">
        <f>[2]PO!HUO95</f>
        <v>0</v>
      </c>
      <c r="HUO100" s="1715">
        <f>[2]PO!HUQ95</f>
        <v>0</v>
      </c>
      <c r="HUP100" s="1685">
        <f>[2]PO!HUR95</f>
        <v>0</v>
      </c>
      <c r="HUQ100" s="1686"/>
      <c r="HUR100" s="1686"/>
      <c r="HUS100" s="1686"/>
      <c r="HUT100" s="1686"/>
      <c r="HUU100" s="1686"/>
      <c r="HUV100" s="1686"/>
      <c r="HUW100" s="1686"/>
      <c r="HUX100" s="1686"/>
      <c r="HUY100" s="1686"/>
      <c r="HUZ100" s="1686"/>
      <c r="HVA100" s="1687">
        <f>[2]PO!HUS95</f>
        <v>0</v>
      </c>
      <c r="HVB100" s="1714">
        <f>[2]PO!HUT95</f>
        <v>0</v>
      </c>
      <c r="HVC100" s="1689">
        <f>HUZ103</f>
        <v>1399</v>
      </c>
      <c r="HVD100" s="1680">
        <f>[2]PO!HVE95</f>
        <v>0</v>
      </c>
      <c r="HVE100" s="1715">
        <f>[2]PO!HVG95</f>
        <v>0</v>
      </c>
      <c r="HVF100" s="1685">
        <f>[2]PO!HVH95</f>
        <v>0</v>
      </c>
      <c r="HVG100" s="1686"/>
      <c r="HVH100" s="1686"/>
      <c r="HVI100" s="1686"/>
      <c r="HVJ100" s="1686"/>
      <c r="HVK100" s="1686"/>
      <c r="HVL100" s="1686"/>
      <c r="HVM100" s="1686"/>
      <c r="HVN100" s="1686"/>
      <c r="HVO100" s="1686"/>
      <c r="HVP100" s="1686"/>
      <c r="HVQ100" s="1687">
        <f>[2]PO!HVI95</f>
        <v>0</v>
      </c>
      <c r="HVR100" s="1714">
        <f>[2]PO!HVJ95</f>
        <v>0</v>
      </c>
      <c r="HVS100" s="1689">
        <f>HVP103</f>
        <v>1399</v>
      </c>
      <c r="HVT100" s="1680">
        <f>[2]PO!HVU95</f>
        <v>0</v>
      </c>
      <c r="HVU100" s="1715">
        <f>[2]PO!HVW95</f>
        <v>0</v>
      </c>
      <c r="HVV100" s="1685">
        <f>[2]PO!HVX95</f>
        <v>0</v>
      </c>
      <c r="HVW100" s="1686"/>
      <c r="HVX100" s="1686"/>
      <c r="HVY100" s="1686"/>
      <c r="HVZ100" s="1686"/>
      <c r="HWA100" s="1686"/>
      <c r="HWB100" s="1686"/>
      <c r="HWC100" s="1686"/>
      <c r="HWD100" s="1686"/>
      <c r="HWE100" s="1686"/>
      <c r="HWF100" s="1686"/>
      <c r="HWG100" s="1687">
        <f>[2]PO!HVY95</f>
        <v>0</v>
      </c>
      <c r="HWH100" s="1714">
        <f>[2]PO!HVZ95</f>
        <v>0</v>
      </c>
      <c r="HWI100" s="1689">
        <f>HWF103</f>
        <v>1399</v>
      </c>
      <c r="HWJ100" s="1680">
        <f>[2]PO!HWK95</f>
        <v>0</v>
      </c>
      <c r="HWK100" s="1715">
        <f>[2]PO!HWM95</f>
        <v>0</v>
      </c>
      <c r="HWL100" s="1685">
        <f>[2]PO!HWN95</f>
        <v>0</v>
      </c>
      <c r="HWM100" s="1686"/>
      <c r="HWN100" s="1686"/>
      <c r="HWO100" s="1686"/>
      <c r="HWP100" s="1686"/>
      <c r="HWQ100" s="1686"/>
      <c r="HWR100" s="1686"/>
      <c r="HWS100" s="1686"/>
      <c r="HWT100" s="1686"/>
      <c r="HWU100" s="1686"/>
      <c r="HWV100" s="1686"/>
      <c r="HWW100" s="1687">
        <f>[2]PO!HWO95</f>
        <v>0</v>
      </c>
      <c r="HWX100" s="1714">
        <f>[2]PO!HWP95</f>
        <v>0</v>
      </c>
      <c r="HWY100" s="1689">
        <f>HWV103</f>
        <v>1399</v>
      </c>
      <c r="HWZ100" s="1680">
        <f>[2]PO!HXA95</f>
        <v>0</v>
      </c>
      <c r="HXA100" s="1715">
        <f>[2]PO!HXC95</f>
        <v>0</v>
      </c>
      <c r="HXB100" s="1685">
        <f>[2]PO!HXD95</f>
        <v>0</v>
      </c>
      <c r="HXC100" s="1686"/>
      <c r="HXD100" s="1686"/>
      <c r="HXE100" s="1686"/>
      <c r="HXF100" s="1686"/>
      <c r="HXG100" s="1686"/>
      <c r="HXH100" s="1686"/>
      <c r="HXI100" s="1686"/>
      <c r="HXJ100" s="1686"/>
      <c r="HXK100" s="1686"/>
      <c r="HXL100" s="1686"/>
      <c r="HXM100" s="1687">
        <f>[2]PO!HXE95</f>
        <v>0</v>
      </c>
      <c r="HXN100" s="1714">
        <f>[2]PO!HXF95</f>
        <v>0</v>
      </c>
      <c r="HXO100" s="1689">
        <f>HXL103</f>
        <v>1399</v>
      </c>
      <c r="HXP100" s="1680">
        <f>[2]PO!HXQ95</f>
        <v>0</v>
      </c>
      <c r="HXQ100" s="1715">
        <f>[2]PO!HXS95</f>
        <v>0</v>
      </c>
      <c r="HXR100" s="1685">
        <f>[2]PO!HXT95</f>
        <v>0</v>
      </c>
      <c r="HXS100" s="1686"/>
      <c r="HXT100" s="1686"/>
      <c r="HXU100" s="1686"/>
      <c r="HXV100" s="1686"/>
      <c r="HXW100" s="1686"/>
      <c r="HXX100" s="1686"/>
      <c r="HXY100" s="1686"/>
      <c r="HXZ100" s="1686"/>
      <c r="HYA100" s="1686"/>
      <c r="HYB100" s="1686"/>
      <c r="HYC100" s="1687">
        <f>[2]PO!HXU95</f>
        <v>0</v>
      </c>
      <c r="HYD100" s="1714">
        <f>[2]PO!HXV95</f>
        <v>0</v>
      </c>
      <c r="HYE100" s="1689">
        <f>HYB103</f>
        <v>1399</v>
      </c>
      <c r="HYF100" s="1680">
        <f>[2]PO!HYG95</f>
        <v>0</v>
      </c>
      <c r="HYG100" s="1715">
        <f>[2]PO!HYI95</f>
        <v>0</v>
      </c>
      <c r="HYH100" s="1685">
        <f>[2]PO!HYJ95</f>
        <v>0</v>
      </c>
      <c r="HYI100" s="1686"/>
      <c r="HYJ100" s="1686"/>
      <c r="HYK100" s="1686"/>
      <c r="HYL100" s="1686"/>
      <c r="HYM100" s="1686"/>
      <c r="HYN100" s="1686"/>
      <c r="HYO100" s="1686"/>
      <c r="HYP100" s="1686"/>
      <c r="HYQ100" s="1686"/>
      <c r="HYR100" s="1686"/>
      <c r="HYS100" s="1687">
        <f>[2]PO!HYK95</f>
        <v>0</v>
      </c>
      <c r="HYT100" s="1714">
        <f>[2]PO!HYL95</f>
        <v>0</v>
      </c>
      <c r="HYU100" s="1689">
        <f>HYR103</f>
        <v>1399</v>
      </c>
      <c r="HYV100" s="1680">
        <f>[2]PO!HYW95</f>
        <v>0</v>
      </c>
      <c r="HYW100" s="1715">
        <f>[2]PO!HYY95</f>
        <v>0</v>
      </c>
      <c r="HYX100" s="1685">
        <f>[2]PO!HYZ95</f>
        <v>0</v>
      </c>
      <c r="HYY100" s="1686"/>
      <c r="HYZ100" s="1686"/>
      <c r="HZA100" s="1686"/>
      <c r="HZB100" s="1686"/>
      <c r="HZC100" s="1686"/>
      <c r="HZD100" s="1686"/>
      <c r="HZE100" s="1686"/>
      <c r="HZF100" s="1686"/>
      <c r="HZG100" s="1686"/>
      <c r="HZH100" s="1686"/>
      <c r="HZI100" s="1687">
        <f>[2]PO!HZA95</f>
        <v>0</v>
      </c>
      <c r="HZJ100" s="1714">
        <f>[2]PO!HZB95</f>
        <v>0</v>
      </c>
      <c r="HZK100" s="1689">
        <f>HZH103</f>
        <v>1399</v>
      </c>
      <c r="HZL100" s="1680">
        <f>[2]PO!HZM95</f>
        <v>0</v>
      </c>
      <c r="HZM100" s="1715">
        <f>[2]PO!HZO95</f>
        <v>0</v>
      </c>
      <c r="HZN100" s="1685">
        <f>[2]PO!HZP95</f>
        <v>0</v>
      </c>
      <c r="HZO100" s="1686"/>
      <c r="HZP100" s="1686"/>
      <c r="HZQ100" s="1686"/>
      <c r="HZR100" s="1686"/>
      <c r="HZS100" s="1686"/>
      <c r="HZT100" s="1686"/>
      <c r="HZU100" s="1686"/>
      <c r="HZV100" s="1686"/>
      <c r="HZW100" s="1686"/>
      <c r="HZX100" s="1686"/>
      <c r="HZY100" s="1687">
        <f>[2]PO!HZQ95</f>
        <v>0</v>
      </c>
      <c r="HZZ100" s="1714">
        <f>[2]PO!HZR95</f>
        <v>0</v>
      </c>
      <c r="IAA100" s="1689">
        <f>HZX103</f>
        <v>1399</v>
      </c>
      <c r="IAB100" s="1680">
        <f>[2]PO!IAC95</f>
        <v>0</v>
      </c>
      <c r="IAC100" s="1715">
        <f>[2]PO!IAE95</f>
        <v>0</v>
      </c>
      <c r="IAD100" s="1685">
        <f>[2]PO!IAF95</f>
        <v>0</v>
      </c>
      <c r="IAE100" s="1686"/>
      <c r="IAF100" s="1686"/>
      <c r="IAG100" s="1686"/>
      <c r="IAH100" s="1686"/>
      <c r="IAI100" s="1686"/>
      <c r="IAJ100" s="1686"/>
      <c r="IAK100" s="1686"/>
      <c r="IAL100" s="1686"/>
      <c r="IAM100" s="1686"/>
      <c r="IAN100" s="1686"/>
      <c r="IAO100" s="1687">
        <f>[2]PO!IAG95</f>
        <v>0</v>
      </c>
      <c r="IAP100" s="1714">
        <f>[2]PO!IAH95</f>
        <v>0</v>
      </c>
      <c r="IAQ100" s="1689">
        <f>IAN103</f>
        <v>1399</v>
      </c>
      <c r="IAR100" s="1680">
        <f>[2]PO!IAS95</f>
        <v>0</v>
      </c>
      <c r="IAS100" s="1715">
        <f>[2]PO!IAU95</f>
        <v>0</v>
      </c>
      <c r="IAT100" s="1685">
        <f>[2]PO!IAV95</f>
        <v>0</v>
      </c>
      <c r="IAU100" s="1686"/>
      <c r="IAV100" s="1686"/>
      <c r="IAW100" s="1686"/>
      <c r="IAX100" s="1686"/>
      <c r="IAY100" s="1686"/>
      <c r="IAZ100" s="1686"/>
      <c r="IBA100" s="1686"/>
      <c r="IBB100" s="1686"/>
      <c r="IBC100" s="1686"/>
      <c r="IBD100" s="1686"/>
      <c r="IBE100" s="1687">
        <f>[2]PO!IAW95</f>
        <v>0</v>
      </c>
      <c r="IBF100" s="1714">
        <f>[2]PO!IAX95</f>
        <v>0</v>
      </c>
      <c r="IBG100" s="1689">
        <f>IBD103</f>
        <v>1399</v>
      </c>
      <c r="IBH100" s="1680">
        <f>[2]PO!IBI95</f>
        <v>0</v>
      </c>
      <c r="IBI100" s="1715">
        <f>[2]PO!IBK95</f>
        <v>0</v>
      </c>
      <c r="IBJ100" s="1685">
        <f>[2]PO!IBL95</f>
        <v>0</v>
      </c>
      <c r="IBK100" s="1686"/>
      <c r="IBL100" s="1686"/>
      <c r="IBM100" s="1686"/>
      <c r="IBN100" s="1686"/>
      <c r="IBO100" s="1686"/>
      <c r="IBP100" s="1686"/>
      <c r="IBQ100" s="1686"/>
      <c r="IBR100" s="1686"/>
      <c r="IBS100" s="1686"/>
      <c r="IBT100" s="1686"/>
      <c r="IBU100" s="1687">
        <f>[2]PO!IBM95</f>
        <v>0</v>
      </c>
      <c r="IBV100" s="1714">
        <f>[2]PO!IBN95</f>
        <v>0</v>
      </c>
      <c r="IBW100" s="1689">
        <f>IBT103</f>
        <v>1399</v>
      </c>
      <c r="IBX100" s="1680">
        <f>[2]PO!IBY95</f>
        <v>0</v>
      </c>
      <c r="IBY100" s="1715">
        <f>[2]PO!ICA95</f>
        <v>0</v>
      </c>
      <c r="IBZ100" s="1685">
        <f>[2]PO!ICB95</f>
        <v>0</v>
      </c>
      <c r="ICA100" s="1686"/>
      <c r="ICB100" s="1686"/>
      <c r="ICC100" s="1686"/>
      <c r="ICD100" s="1686"/>
      <c r="ICE100" s="1686"/>
      <c r="ICF100" s="1686"/>
      <c r="ICG100" s="1686"/>
      <c r="ICH100" s="1686"/>
      <c r="ICI100" s="1686"/>
      <c r="ICJ100" s="1686"/>
      <c r="ICK100" s="1687">
        <f>[2]PO!ICC95</f>
        <v>0</v>
      </c>
      <c r="ICL100" s="1714">
        <f>[2]PO!ICD95</f>
        <v>0</v>
      </c>
      <c r="ICM100" s="1689">
        <f>ICJ103</f>
        <v>1399</v>
      </c>
      <c r="ICN100" s="1680">
        <f>[2]PO!ICO95</f>
        <v>0</v>
      </c>
      <c r="ICO100" s="1715">
        <f>[2]PO!ICQ95</f>
        <v>0</v>
      </c>
      <c r="ICP100" s="1685">
        <f>[2]PO!ICR95</f>
        <v>0</v>
      </c>
      <c r="ICQ100" s="1686"/>
      <c r="ICR100" s="1686"/>
      <c r="ICS100" s="1686"/>
      <c r="ICT100" s="1686"/>
      <c r="ICU100" s="1686"/>
      <c r="ICV100" s="1686"/>
      <c r="ICW100" s="1686"/>
      <c r="ICX100" s="1686"/>
      <c r="ICY100" s="1686"/>
      <c r="ICZ100" s="1686"/>
      <c r="IDA100" s="1687">
        <f>[2]PO!ICS95</f>
        <v>0</v>
      </c>
      <c r="IDB100" s="1714">
        <f>[2]PO!ICT95</f>
        <v>0</v>
      </c>
      <c r="IDC100" s="1689">
        <f>ICZ103</f>
        <v>1399</v>
      </c>
      <c r="IDD100" s="1680">
        <f>[2]PO!IDE95</f>
        <v>0</v>
      </c>
      <c r="IDE100" s="1715">
        <f>[2]PO!IDG95</f>
        <v>0</v>
      </c>
      <c r="IDF100" s="1685">
        <f>[2]PO!IDH95</f>
        <v>0</v>
      </c>
      <c r="IDG100" s="1686"/>
      <c r="IDH100" s="1686"/>
      <c r="IDI100" s="1686"/>
      <c r="IDJ100" s="1686"/>
      <c r="IDK100" s="1686"/>
      <c r="IDL100" s="1686"/>
      <c r="IDM100" s="1686"/>
      <c r="IDN100" s="1686"/>
      <c r="IDO100" s="1686"/>
      <c r="IDP100" s="1686"/>
      <c r="IDQ100" s="1687">
        <f>[2]PO!IDI95</f>
        <v>0</v>
      </c>
      <c r="IDR100" s="1714">
        <f>[2]PO!IDJ95</f>
        <v>0</v>
      </c>
      <c r="IDS100" s="1689">
        <f>IDP103</f>
        <v>1399</v>
      </c>
      <c r="IDT100" s="1680">
        <f>[2]PO!IDU95</f>
        <v>0</v>
      </c>
      <c r="IDU100" s="1715">
        <f>[2]PO!IDW95</f>
        <v>0</v>
      </c>
      <c r="IDV100" s="1685">
        <f>[2]PO!IDX95</f>
        <v>0</v>
      </c>
      <c r="IDW100" s="1686"/>
      <c r="IDX100" s="1686"/>
      <c r="IDY100" s="1686"/>
      <c r="IDZ100" s="1686"/>
      <c r="IEA100" s="1686"/>
      <c r="IEB100" s="1686"/>
      <c r="IEC100" s="1686"/>
      <c r="IED100" s="1686"/>
      <c r="IEE100" s="1686"/>
      <c r="IEF100" s="1686"/>
      <c r="IEG100" s="1687">
        <f>[2]PO!IDY95</f>
        <v>0</v>
      </c>
      <c r="IEH100" s="1714">
        <f>[2]PO!IDZ95</f>
        <v>0</v>
      </c>
      <c r="IEI100" s="1689">
        <f>IEF103</f>
        <v>1399</v>
      </c>
      <c r="IEJ100" s="1680">
        <f>[2]PO!IEK95</f>
        <v>0</v>
      </c>
      <c r="IEK100" s="1715">
        <f>[2]PO!IEM95</f>
        <v>0</v>
      </c>
      <c r="IEL100" s="1685">
        <f>[2]PO!IEN95</f>
        <v>0</v>
      </c>
      <c r="IEM100" s="1686"/>
      <c r="IEN100" s="1686"/>
      <c r="IEO100" s="1686"/>
      <c r="IEP100" s="1686"/>
      <c r="IEQ100" s="1686"/>
      <c r="IER100" s="1686"/>
      <c r="IES100" s="1686"/>
      <c r="IET100" s="1686"/>
      <c r="IEU100" s="1686"/>
      <c r="IEV100" s="1686"/>
      <c r="IEW100" s="1687">
        <f>[2]PO!IEO95</f>
        <v>0</v>
      </c>
      <c r="IEX100" s="1714">
        <f>[2]PO!IEP95</f>
        <v>0</v>
      </c>
      <c r="IEY100" s="1689">
        <f>IEV103</f>
        <v>1399</v>
      </c>
      <c r="IEZ100" s="1680">
        <f>[2]PO!IFA95</f>
        <v>0</v>
      </c>
      <c r="IFA100" s="1715">
        <f>[2]PO!IFC95</f>
        <v>0</v>
      </c>
      <c r="IFB100" s="1685">
        <f>[2]PO!IFD95</f>
        <v>0</v>
      </c>
      <c r="IFC100" s="1686"/>
      <c r="IFD100" s="1686"/>
      <c r="IFE100" s="1686"/>
      <c r="IFF100" s="1686"/>
      <c r="IFG100" s="1686"/>
      <c r="IFH100" s="1686"/>
      <c r="IFI100" s="1686"/>
      <c r="IFJ100" s="1686"/>
      <c r="IFK100" s="1686"/>
      <c r="IFL100" s="1686"/>
      <c r="IFM100" s="1687">
        <f>[2]PO!IFE95</f>
        <v>0</v>
      </c>
      <c r="IFN100" s="1714">
        <f>[2]PO!IFF95</f>
        <v>0</v>
      </c>
      <c r="IFO100" s="1689">
        <f>IFL103</f>
        <v>1399</v>
      </c>
      <c r="IFP100" s="1680">
        <f>[2]PO!IFQ95</f>
        <v>0</v>
      </c>
      <c r="IFQ100" s="1715">
        <f>[2]PO!IFS95</f>
        <v>0</v>
      </c>
      <c r="IFR100" s="1685">
        <f>[2]PO!IFT95</f>
        <v>0</v>
      </c>
      <c r="IFS100" s="1686"/>
      <c r="IFT100" s="1686"/>
      <c r="IFU100" s="1686"/>
      <c r="IFV100" s="1686"/>
      <c r="IFW100" s="1686"/>
      <c r="IFX100" s="1686"/>
      <c r="IFY100" s="1686"/>
      <c r="IFZ100" s="1686"/>
      <c r="IGA100" s="1686"/>
      <c r="IGB100" s="1686"/>
      <c r="IGC100" s="1687">
        <f>[2]PO!IFU95</f>
        <v>0</v>
      </c>
      <c r="IGD100" s="1714">
        <f>[2]PO!IFV95</f>
        <v>0</v>
      </c>
      <c r="IGE100" s="1689">
        <f>IGB103</f>
        <v>1399</v>
      </c>
      <c r="IGF100" s="1680">
        <f>[2]PO!IGG95</f>
        <v>0</v>
      </c>
      <c r="IGG100" s="1715">
        <f>[2]PO!IGI95</f>
        <v>0</v>
      </c>
      <c r="IGH100" s="1685">
        <f>[2]PO!IGJ95</f>
        <v>0</v>
      </c>
      <c r="IGI100" s="1686"/>
      <c r="IGJ100" s="1686"/>
      <c r="IGK100" s="1686"/>
      <c r="IGL100" s="1686"/>
      <c r="IGM100" s="1686"/>
      <c r="IGN100" s="1686"/>
      <c r="IGO100" s="1686"/>
      <c r="IGP100" s="1686"/>
      <c r="IGQ100" s="1686"/>
      <c r="IGR100" s="1686"/>
      <c r="IGS100" s="1687">
        <f>[2]PO!IGK95</f>
        <v>0</v>
      </c>
      <c r="IGT100" s="1714">
        <f>[2]PO!IGL95</f>
        <v>0</v>
      </c>
      <c r="IGU100" s="1689">
        <f>IGR103</f>
        <v>1399</v>
      </c>
      <c r="IGV100" s="1680">
        <f>[2]PO!IGW95</f>
        <v>0</v>
      </c>
      <c r="IGW100" s="1715">
        <f>[2]PO!IGY95</f>
        <v>0</v>
      </c>
      <c r="IGX100" s="1685">
        <f>[2]PO!IGZ95</f>
        <v>0</v>
      </c>
      <c r="IGY100" s="1686"/>
      <c r="IGZ100" s="1686"/>
      <c r="IHA100" s="1686"/>
      <c r="IHB100" s="1686"/>
      <c r="IHC100" s="1686"/>
      <c r="IHD100" s="1686"/>
      <c r="IHE100" s="1686"/>
      <c r="IHF100" s="1686"/>
      <c r="IHG100" s="1686"/>
      <c r="IHH100" s="1686"/>
      <c r="IHI100" s="1687">
        <f>[2]PO!IHA95</f>
        <v>0</v>
      </c>
      <c r="IHJ100" s="1714">
        <f>[2]PO!IHB95</f>
        <v>0</v>
      </c>
      <c r="IHK100" s="1689">
        <f>IHH103</f>
        <v>1399</v>
      </c>
      <c r="IHL100" s="1680">
        <f>[2]PO!IHM95</f>
        <v>0</v>
      </c>
      <c r="IHM100" s="1715">
        <f>[2]PO!IHO95</f>
        <v>0</v>
      </c>
      <c r="IHN100" s="1685">
        <f>[2]PO!IHP95</f>
        <v>0</v>
      </c>
      <c r="IHO100" s="1686"/>
      <c r="IHP100" s="1686"/>
      <c r="IHQ100" s="1686"/>
      <c r="IHR100" s="1686"/>
      <c r="IHS100" s="1686"/>
      <c r="IHT100" s="1686"/>
      <c r="IHU100" s="1686"/>
      <c r="IHV100" s="1686"/>
      <c r="IHW100" s="1686"/>
      <c r="IHX100" s="1686"/>
      <c r="IHY100" s="1687">
        <f>[2]PO!IHQ95</f>
        <v>0</v>
      </c>
      <c r="IHZ100" s="1714">
        <f>[2]PO!IHR95</f>
        <v>0</v>
      </c>
      <c r="IIA100" s="1689">
        <f>IHX103</f>
        <v>1399</v>
      </c>
      <c r="IIB100" s="1680">
        <f>[2]PO!IIC95</f>
        <v>0</v>
      </c>
      <c r="IIC100" s="1715">
        <f>[2]PO!IIE95</f>
        <v>0</v>
      </c>
      <c r="IID100" s="1685">
        <f>[2]PO!IIF95</f>
        <v>0</v>
      </c>
      <c r="IIE100" s="1686"/>
      <c r="IIF100" s="1686"/>
      <c r="IIG100" s="1686"/>
      <c r="IIH100" s="1686"/>
      <c r="III100" s="1686"/>
      <c r="IIJ100" s="1686"/>
      <c r="IIK100" s="1686"/>
      <c r="IIL100" s="1686"/>
      <c r="IIM100" s="1686"/>
      <c r="IIN100" s="1686"/>
      <c r="IIO100" s="1687">
        <f>[2]PO!IIG95</f>
        <v>0</v>
      </c>
      <c r="IIP100" s="1714">
        <f>[2]PO!IIH95</f>
        <v>0</v>
      </c>
      <c r="IIQ100" s="1689">
        <f>IIN103</f>
        <v>1399</v>
      </c>
      <c r="IIR100" s="1680">
        <f>[2]PO!IIS95</f>
        <v>0</v>
      </c>
      <c r="IIS100" s="1715">
        <f>[2]PO!IIU95</f>
        <v>0</v>
      </c>
      <c r="IIT100" s="1685">
        <f>[2]PO!IIV95</f>
        <v>0</v>
      </c>
      <c r="IIU100" s="1686"/>
      <c r="IIV100" s="1686"/>
      <c r="IIW100" s="1686"/>
      <c r="IIX100" s="1686"/>
      <c r="IIY100" s="1686"/>
      <c r="IIZ100" s="1686"/>
      <c r="IJA100" s="1686"/>
      <c r="IJB100" s="1686"/>
      <c r="IJC100" s="1686"/>
      <c r="IJD100" s="1686"/>
      <c r="IJE100" s="1687">
        <f>[2]PO!IIW95</f>
        <v>0</v>
      </c>
      <c r="IJF100" s="1714">
        <f>[2]PO!IIX95</f>
        <v>0</v>
      </c>
      <c r="IJG100" s="1689">
        <f>IJD103</f>
        <v>1399</v>
      </c>
      <c r="IJH100" s="1680">
        <f>[2]PO!IJI95</f>
        <v>0</v>
      </c>
      <c r="IJI100" s="1715">
        <f>[2]PO!IJK95</f>
        <v>0</v>
      </c>
      <c r="IJJ100" s="1685">
        <f>[2]PO!IJL95</f>
        <v>0</v>
      </c>
      <c r="IJK100" s="1686"/>
      <c r="IJL100" s="1686"/>
      <c r="IJM100" s="1686"/>
      <c r="IJN100" s="1686"/>
      <c r="IJO100" s="1686"/>
      <c r="IJP100" s="1686"/>
      <c r="IJQ100" s="1686"/>
      <c r="IJR100" s="1686"/>
      <c r="IJS100" s="1686"/>
      <c r="IJT100" s="1686"/>
      <c r="IJU100" s="1687">
        <f>[2]PO!IJM95</f>
        <v>0</v>
      </c>
      <c r="IJV100" s="1714">
        <f>[2]PO!IJN95</f>
        <v>0</v>
      </c>
      <c r="IJW100" s="1689">
        <f>IJT103</f>
        <v>1399</v>
      </c>
      <c r="IJX100" s="1680">
        <f>[2]PO!IJY95</f>
        <v>0</v>
      </c>
      <c r="IJY100" s="1715">
        <f>[2]PO!IKA95</f>
        <v>0</v>
      </c>
      <c r="IJZ100" s="1685">
        <f>[2]PO!IKB95</f>
        <v>0</v>
      </c>
      <c r="IKA100" s="1686"/>
      <c r="IKB100" s="1686"/>
      <c r="IKC100" s="1686"/>
      <c r="IKD100" s="1686"/>
      <c r="IKE100" s="1686"/>
      <c r="IKF100" s="1686"/>
      <c r="IKG100" s="1686"/>
      <c r="IKH100" s="1686"/>
      <c r="IKI100" s="1686"/>
      <c r="IKJ100" s="1686"/>
      <c r="IKK100" s="1687">
        <f>[2]PO!IKC95</f>
        <v>0</v>
      </c>
      <c r="IKL100" s="1714">
        <f>[2]PO!IKD95</f>
        <v>0</v>
      </c>
      <c r="IKM100" s="1689">
        <f>IKJ103</f>
        <v>1399</v>
      </c>
      <c r="IKN100" s="1680">
        <f>[2]PO!IKO95</f>
        <v>0</v>
      </c>
      <c r="IKO100" s="1715">
        <f>[2]PO!IKQ95</f>
        <v>0</v>
      </c>
      <c r="IKP100" s="1685">
        <f>[2]PO!IKR95</f>
        <v>0</v>
      </c>
      <c r="IKQ100" s="1686"/>
      <c r="IKR100" s="1686"/>
      <c r="IKS100" s="1686"/>
      <c r="IKT100" s="1686"/>
      <c r="IKU100" s="1686"/>
      <c r="IKV100" s="1686"/>
      <c r="IKW100" s="1686"/>
      <c r="IKX100" s="1686"/>
      <c r="IKY100" s="1686"/>
      <c r="IKZ100" s="1686"/>
      <c r="ILA100" s="1687">
        <f>[2]PO!IKS95</f>
        <v>0</v>
      </c>
      <c r="ILB100" s="1714">
        <f>[2]PO!IKT95</f>
        <v>0</v>
      </c>
      <c r="ILC100" s="1689">
        <f>IKZ103</f>
        <v>1399</v>
      </c>
      <c r="ILD100" s="1680">
        <f>[2]PO!ILE95</f>
        <v>0</v>
      </c>
      <c r="ILE100" s="1715">
        <f>[2]PO!ILG95</f>
        <v>0</v>
      </c>
      <c r="ILF100" s="1685">
        <f>[2]PO!ILH95</f>
        <v>0</v>
      </c>
      <c r="ILG100" s="1686"/>
      <c r="ILH100" s="1686"/>
      <c r="ILI100" s="1686"/>
      <c r="ILJ100" s="1686"/>
      <c r="ILK100" s="1686"/>
      <c r="ILL100" s="1686"/>
      <c r="ILM100" s="1686"/>
      <c r="ILN100" s="1686"/>
      <c r="ILO100" s="1686"/>
      <c r="ILP100" s="1686"/>
      <c r="ILQ100" s="1687">
        <f>[2]PO!ILI95</f>
        <v>0</v>
      </c>
      <c r="ILR100" s="1714">
        <f>[2]PO!ILJ95</f>
        <v>0</v>
      </c>
      <c r="ILS100" s="1689">
        <f>ILP103</f>
        <v>1399</v>
      </c>
      <c r="ILT100" s="1680">
        <f>[2]PO!ILU95</f>
        <v>0</v>
      </c>
      <c r="ILU100" s="1715">
        <f>[2]PO!ILW95</f>
        <v>0</v>
      </c>
      <c r="ILV100" s="1685">
        <f>[2]PO!ILX95</f>
        <v>0</v>
      </c>
      <c r="ILW100" s="1686"/>
      <c r="ILX100" s="1686"/>
      <c r="ILY100" s="1686"/>
      <c r="ILZ100" s="1686"/>
      <c r="IMA100" s="1686"/>
      <c r="IMB100" s="1686"/>
      <c r="IMC100" s="1686"/>
      <c r="IMD100" s="1686"/>
      <c r="IME100" s="1686"/>
      <c r="IMF100" s="1686"/>
      <c r="IMG100" s="1687">
        <f>[2]PO!ILY95</f>
        <v>0</v>
      </c>
      <c r="IMH100" s="1714">
        <f>[2]PO!ILZ95</f>
        <v>0</v>
      </c>
      <c r="IMI100" s="1689">
        <f>IMF103</f>
        <v>1399</v>
      </c>
      <c r="IMJ100" s="1680">
        <f>[2]PO!IMK95</f>
        <v>0</v>
      </c>
      <c r="IMK100" s="1715">
        <f>[2]PO!IMM95</f>
        <v>0</v>
      </c>
      <c r="IML100" s="1685">
        <f>[2]PO!IMN95</f>
        <v>0</v>
      </c>
      <c r="IMM100" s="1686"/>
      <c r="IMN100" s="1686"/>
      <c r="IMO100" s="1686"/>
      <c r="IMP100" s="1686"/>
      <c r="IMQ100" s="1686"/>
      <c r="IMR100" s="1686"/>
      <c r="IMS100" s="1686"/>
      <c r="IMT100" s="1686"/>
      <c r="IMU100" s="1686"/>
      <c r="IMV100" s="1686"/>
      <c r="IMW100" s="1687">
        <f>[2]PO!IMO95</f>
        <v>0</v>
      </c>
      <c r="IMX100" s="1714">
        <f>[2]PO!IMP95</f>
        <v>0</v>
      </c>
      <c r="IMY100" s="1689">
        <f>IMV103</f>
        <v>1399</v>
      </c>
      <c r="IMZ100" s="1680">
        <f>[2]PO!INA95</f>
        <v>0</v>
      </c>
      <c r="INA100" s="1715">
        <f>[2]PO!INC95</f>
        <v>0</v>
      </c>
      <c r="INB100" s="1685">
        <f>[2]PO!IND95</f>
        <v>0</v>
      </c>
      <c r="INC100" s="1686"/>
      <c r="IND100" s="1686"/>
      <c r="INE100" s="1686"/>
      <c r="INF100" s="1686"/>
      <c r="ING100" s="1686"/>
      <c r="INH100" s="1686"/>
      <c r="INI100" s="1686"/>
      <c r="INJ100" s="1686"/>
      <c r="INK100" s="1686"/>
      <c r="INL100" s="1686"/>
      <c r="INM100" s="1687">
        <f>[2]PO!INE95</f>
        <v>0</v>
      </c>
      <c r="INN100" s="1714">
        <f>[2]PO!INF95</f>
        <v>0</v>
      </c>
      <c r="INO100" s="1689">
        <f>INL103</f>
        <v>1399</v>
      </c>
      <c r="INP100" s="1680">
        <f>[2]PO!INQ95</f>
        <v>0</v>
      </c>
      <c r="INQ100" s="1715">
        <f>[2]PO!INS95</f>
        <v>0</v>
      </c>
      <c r="INR100" s="1685">
        <f>[2]PO!INT95</f>
        <v>0</v>
      </c>
      <c r="INS100" s="1686"/>
      <c r="INT100" s="1686"/>
      <c r="INU100" s="1686"/>
      <c r="INV100" s="1686"/>
      <c r="INW100" s="1686"/>
      <c r="INX100" s="1686"/>
      <c r="INY100" s="1686"/>
      <c r="INZ100" s="1686"/>
      <c r="IOA100" s="1686"/>
      <c r="IOB100" s="1686"/>
      <c r="IOC100" s="1687">
        <f>[2]PO!INU95</f>
        <v>0</v>
      </c>
      <c r="IOD100" s="1714">
        <f>[2]PO!INV95</f>
        <v>0</v>
      </c>
      <c r="IOE100" s="1689">
        <f>IOB103</f>
        <v>1399</v>
      </c>
      <c r="IOF100" s="1680">
        <f>[2]PO!IOG95</f>
        <v>0</v>
      </c>
      <c r="IOG100" s="1715">
        <f>[2]PO!IOI95</f>
        <v>0</v>
      </c>
      <c r="IOH100" s="1685">
        <f>[2]PO!IOJ95</f>
        <v>0</v>
      </c>
      <c r="IOI100" s="1686"/>
      <c r="IOJ100" s="1686"/>
      <c r="IOK100" s="1686"/>
      <c r="IOL100" s="1686"/>
      <c r="IOM100" s="1686"/>
      <c r="ION100" s="1686"/>
      <c r="IOO100" s="1686"/>
      <c r="IOP100" s="1686"/>
      <c r="IOQ100" s="1686"/>
      <c r="IOR100" s="1686"/>
      <c r="IOS100" s="1687">
        <f>[2]PO!IOK95</f>
        <v>0</v>
      </c>
      <c r="IOT100" s="1714">
        <f>[2]PO!IOL95</f>
        <v>0</v>
      </c>
      <c r="IOU100" s="1689">
        <f>IOR103</f>
        <v>1399</v>
      </c>
      <c r="IOV100" s="1680">
        <f>[2]PO!IOW95</f>
        <v>0</v>
      </c>
      <c r="IOW100" s="1715">
        <f>[2]PO!IOY95</f>
        <v>0</v>
      </c>
      <c r="IOX100" s="1685">
        <f>[2]PO!IOZ95</f>
        <v>0</v>
      </c>
      <c r="IOY100" s="1686"/>
      <c r="IOZ100" s="1686"/>
      <c r="IPA100" s="1686"/>
      <c r="IPB100" s="1686"/>
      <c r="IPC100" s="1686"/>
      <c r="IPD100" s="1686"/>
      <c r="IPE100" s="1686"/>
      <c r="IPF100" s="1686"/>
      <c r="IPG100" s="1686"/>
      <c r="IPH100" s="1686"/>
      <c r="IPI100" s="1687">
        <f>[2]PO!IPA95</f>
        <v>0</v>
      </c>
      <c r="IPJ100" s="1714">
        <f>[2]PO!IPB95</f>
        <v>0</v>
      </c>
      <c r="IPK100" s="1689">
        <f>IPH103</f>
        <v>1399</v>
      </c>
      <c r="IPL100" s="1680">
        <f>[2]PO!IPM95</f>
        <v>0</v>
      </c>
      <c r="IPM100" s="1715">
        <f>[2]PO!IPO95</f>
        <v>0</v>
      </c>
      <c r="IPN100" s="1685">
        <f>[2]PO!IPP95</f>
        <v>0</v>
      </c>
      <c r="IPO100" s="1686"/>
      <c r="IPP100" s="1686"/>
      <c r="IPQ100" s="1686"/>
      <c r="IPR100" s="1686"/>
      <c r="IPS100" s="1686"/>
      <c r="IPT100" s="1686"/>
      <c r="IPU100" s="1686"/>
      <c r="IPV100" s="1686"/>
      <c r="IPW100" s="1686"/>
      <c r="IPX100" s="1686"/>
      <c r="IPY100" s="1687">
        <f>[2]PO!IPQ95</f>
        <v>0</v>
      </c>
      <c r="IPZ100" s="1714">
        <f>[2]PO!IPR95</f>
        <v>0</v>
      </c>
      <c r="IQA100" s="1689">
        <f>IPX103</f>
        <v>1399</v>
      </c>
      <c r="IQB100" s="1680">
        <f>[2]PO!IQC95</f>
        <v>0</v>
      </c>
      <c r="IQC100" s="1715">
        <f>[2]PO!IQE95</f>
        <v>0</v>
      </c>
      <c r="IQD100" s="1685">
        <f>[2]PO!IQF95</f>
        <v>0</v>
      </c>
      <c r="IQE100" s="1686"/>
      <c r="IQF100" s="1686"/>
      <c r="IQG100" s="1686"/>
      <c r="IQH100" s="1686"/>
      <c r="IQI100" s="1686"/>
      <c r="IQJ100" s="1686"/>
      <c r="IQK100" s="1686"/>
      <c r="IQL100" s="1686"/>
      <c r="IQM100" s="1686"/>
      <c r="IQN100" s="1686"/>
      <c r="IQO100" s="1687">
        <f>[2]PO!IQG95</f>
        <v>0</v>
      </c>
      <c r="IQP100" s="1714">
        <f>[2]PO!IQH95</f>
        <v>0</v>
      </c>
      <c r="IQQ100" s="1689">
        <f>IQN103</f>
        <v>1399</v>
      </c>
      <c r="IQR100" s="1680">
        <f>[2]PO!IQS95</f>
        <v>0</v>
      </c>
      <c r="IQS100" s="1715">
        <f>[2]PO!IQU95</f>
        <v>0</v>
      </c>
      <c r="IQT100" s="1685">
        <f>[2]PO!IQV95</f>
        <v>0</v>
      </c>
      <c r="IQU100" s="1686"/>
      <c r="IQV100" s="1686"/>
      <c r="IQW100" s="1686"/>
      <c r="IQX100" s="1686"/>
      <c r="IQY100" s="1686"/>
      <c r="IQZ100" s="1686"/>
      <c r="IRA100" s="1686"/>
      <c r="IRB100" s="1686"/>
      <c r="IRC100" s="1686"/>
      <c r="IRD100" s="1686"/>
      <c r="IRE100" s="1687">
        <f>[2]PO!IQW95</f>
        <v>0</v>
      </c>
      <c r="IRF100" s="1714">
        <f>[2]PO!IQX95</f>
        <v>0</v>
      </c>
      <c r="IRG100" s="1689">
        <f>IRD103</f>
        <v>1399</v>
      </c>
      <c r="IRH100" s="1680">
        <f>[2]PO!IRI95</f>
        <v>0</v>
      </c>
      <c r="IRI100" s="1715">
        <f>[2]PO!IRK95</f>
        <v>0</v>
      </c>
      <c r="IRJ100" s="1685">
        <f>[2]PO!IRL95</f>
        <v>0</v>
      </c>
      <c r="IRK100" s="1686"/>
      <c r="IRL100" s="1686"/>
      <c r="IRM100" s="1686"/>
      <c r="IRN100" s="1686"/>
      <c r="IRO100" s="1686"/>
      <c r="IRP100" s="1686"/>
      <c r="IRQ100" s="1686"/>
      <c r="IRR100" s="1686"/>
      <c r="IRS100" s="1686"/>
      <c r="IRT100" s="1686"/>
      <c r="IRU100" s="1687">
        <f>[2]PO!IRM95</f>
        <v>0</v>
      </c>
      <c r="IRV100" s="1714">
        <f>[2]PO!IRN95</f>
        <v>0</v>
      </c>
      <c r="IRW100" s="1689">
        <f>IRT103</f>
        <v>1399</v>
      </c>
      <c r="IRX100" s="1680">
        <f>[2]PO!IRY95</f>
        <v>0</v>
      </c>
      <c r="IRY100" s="1715">
        <f>[2]PO!ISA95</f>
        <v>0</v>
      </c>
      <c r="IRZ100" s="1685">
        <f>[2]PO!ISB95</f>
        <v>0</v>
      </c>
      <c r="ISA100" s="1686"/>
      <c r="ISB100" s="1686"/>
      <c r="ISC100" s="1686"/>
      <c r="ISD100" s="1686"/>
      <c r="ISE100" s="1686"/>
      <c r="ISF100" s="1686"/>
      <c r="ISG100" s="1686"/>
      <c r="ISH100" s="1686"/>
      <c r="ISI100" s="1686"/>
      <c r="ISJ100" s="1686"/>
      <c r="ISK100" s="1687">
        <f>[2]PO!ISC95</f>
        <v>0</v>
      </c>
      <c r="ISL100" s="1714">
        <f>[2]PO!ISD95</f>
        <v>0</v>
      </c>
      <c r="ISM100" s="1689">
        <f>ISJ103</f>
        <v>1399</v>
      </c>
      <c r="ISN100" s="1680">
        <f>[2]PO!ISO95</f>
        <v>0</v>
      </c>
      <c r="ISO100" s="1715">
        <f>[2]PO!ISQ95</f>
        <v>0</v>
      </c>
      <c r="ISP100" s="1685">
        <f>[2]PO!ISR95</f>
        <v>0</v>
      </c>
      <c r="ISQ100" s="1686"/>
      <c r="ISR100" s="1686"/>
      <c r="ISS100" s="1686"/>
      <c r="IST100" s="1686"/>
      <c r="ISU100" s="1686"/>
      <c r="ISV100" s="1686"/>
      <c r="ISW100" s="1686"/>
      <c r="ISX100" s="1686"/>
      <c r="ISY100" s="1686"/>
      <c r="ISZ100" s="1686"/>
      <c r="ITA100" s="1687">
        <f>[2]PO!ISS95</f>
        <v>0</v>
      </c>
      <c r="ITB100" s="1714">
        <f>[2]PO!IST95</f>
        <v>0</v>
      </c>
      <c r="ITC100" s="1689">
        <f>ISZ103</f>
        <v>1399</v>
      </c>
      <c r="ITD100" s="1680">
        <f>[2]PO!ITE95</f>
        <v>0</v>
      </c>
      <c r="ITE100" s="1715">
        <f>[2]PO!ITG95</f>
        <v>0</v>
      </c>
      <c r="ITF100" s="1685">
        <f>[2]PO!ITH95</f>
        <v>0</v>
      </c>
      <c r="ITG100" s="1686"/>
      <c r="ITH100" s="1686"/>
      <c r="ITI100" s="1686"/>
      <c r="ITJ100" s="1686"/>
      <c r="ITK100" s="1686"/>
      <c r="ITL100" s="1686"/>
      <c r="ITM100" s="1686"/>
      <c r="ITN100" s="1686"/>
      <c r="ITO100" s="1686"/>
      <c r="ITP100" s="1686"/>
      <c r="ITQ100" s="1687">
        <f>[2]PO!ITI95</f>
        <v>0</v>
      </c>
      <c r="ITR100" s="1714">
        <f>[2]PO!ITJ95</f>
        <v>0</v>
      </c>
      <c r="ITS100" s="1689">
        <f>ITP103</f>
        <v>1399</v>
      </c>
      <c r="ITT100" s="1680">
        <f>[2]PO!ITU95</f>
        <v>0</v>
      </c>
      <c r="ITU100" s="1715">
        <f>[2]PO!ITW95</f>
        <v>0</v>
      </c>
      <c r="ITV100" s="1685">
        <f>[2]PO!ITX95</f>
        <v>0</v>
      </c>
      <c r="ITW100" s="1686"/>
      <c r="ITX100" s="1686"/>
      <c r="ITY100" s="1686"/>
      <c r="ITZ100" s="1686"/>
      <c r="IUA100" s="1686"/>
      <c r="IUB100" s="1686"/>
      <c r="IUC100" s="1686"/>
      <c r="IUD100" s="1686"/>
      <c r="IUE100" s="1686"/>
      <c r="IUF100" s="1686"/>
      <c r="IUG100" s="1687">
        <f>[2]PO!ITY95</f>
        <v>0</v>
      </c>
      <c r="IUH100" s="1714">
        <f>[2]PO!ITZ95</f>
        <v>0</v>
      </c>
      <c r="IUI100" s="1689">
        <f>IUF103</f>
        <v>1399</v>
      </c>
      <c r="IUJ100" s="1680">
        <f>[2]PO!IUK95</f>
        <v>0</v>
      </c>
      <c r="IUK100" s="1715">
        <f>[2]PO!IUM95</f>
        <v>0</v>
      </c>
      <c r="IUL100" s="1685">
        <f>[2]PO!IUN95</f>
        <v>0</v>
      </c>
      <c r="IUM100" s="1686"/>
      <c r="IUN100" s="1686"/>
      <c r="IUO100" s="1686"/>
      <c r="IUP100" s="1686"/>
      <c r="IUQ100" s="1686"/>
      <c r="IUR100" s="1686"/>
      <c r="IUS100" s="1686"/>
      <c r="IUT100" s="1686"/>
      <c r="IUU100" s="1686"/>
      <c r="IUV100" s="1686"/>
      <c r="IUW100" s="1687">
        <f>[2]PO!IUO95</f>
        <v>0</v>
      </c>
      <c r="IUX100" s="1714">
        <f>[2]PO!IUP95</f>
        <v>0</v>
      </c>
      <c r="IUY100" s="1689">
        <f>IUV103</f>
        <v>1399</v>
      </c>
      <c r="IUZ100" s="1680">
        <f>[2]PO!IVA95</f>
        <v>0</v>
      </c>
      <c r="IVA100" s="1715">
        <f>[2]PO!IVC95</f>
        <v>0</v>
      </c>
      <c r="IVB100" s="1685">
        <f>[2]PO!IVD95</f>
        <v>0</v>
      </c>
      <c r="IVC100" s="1686"/>
      <c r="IVD100" s="1686"/>
      <c r="IVE100" s="1686"/>
      <c r="IVF100" s="1686"/>
      <c r="IVG100" s="1686"/>
      <c r="IVH100" s="1686"/>
      <c r="IVI100" s="1686"/>
      <c r="IVJ100" s="1686"/>
      <c r="IVK100" s="1686"/>
      <c r="IVL100" s="1686"/>
      <c r="IVM100" s="1687">
        <f>[2]PO!IVE95</f>
        <v>0</v>
      </c>
      <c r="IVN100" s="1714">
        <f>[2]PO!IVF95</f>
        <v>0</v>
      </c>
      <c r="IVO100" s="1689">
        <f>IVL103</f>
        <v>1399</v>
      </c>
      <c r="IVP100" s="1680">
        <f>[2]PO!IVQ95</f>
        <v>0</v>
      </c>
      <c r="IVQ100" s="1715">
        <f>[2]PO!IVS95</f>
        <v>0</v>
      </c>
      <c r="IVR100" s="1685">
        <f>[2]PO!IVT95</f>
        <v>0</v>
      </c>
      <c r="IVS100" s="1686"/>
      <c r="IVT100" s="1686"/>
      <c r="IVU100" s="1686"/>
      <c r="IVV100" s="1686"/>
      <c r="IVW100" s="1686"/>
      <c r="IVX100" s="1686"/>
      <c r="IVY100" s="1686"/>
      <c r="IVZ100" s="1686"/>
      <c r="IWA100" s="1686"/>
      <c r="IWB100" s="1686"/>
      <c r="IWC100" s="1687">
        <f>[2]PO!IVU95</f>
        <v>0</v>
      </c>
      <c r="IWD100" s="1714">
        <f>[2]PO!IVV95</f>
        <v>0</v>
      </c>
      <c r="IWE100" s="1689">
        <f>IWB103</f>
        <v>1399</v>
      </c>
      <c r="IWF100" s="1680">
        <f>[2]PO!IWG95</f>
        <v>0</v>
      </c>
      <c r="IWG100" s="1715">
        <f>[2]PO!IWI95</f>
        <v>0</v>
      </c>
      <c r="IWH100" s="1685">
        <f>[2]PO!IWJ95</f>
        <v>0</v>
      </c>
      <c r="IWI100" s="1686"/>
      <c r="IWJ100" s="1686"/>
      <c r="IWK100" s="1686"/>
      <c r="IWL100" s="1686"/>
      <c r="IWM100" s="1686"/>
      <c r="IWN100" s="1686"/>
      <c r="IWO100" s="1686"/>
      <c r="IWP100" s="1686"/>
      <c r="IWQ100" s="1686"/>
      <c r="IWR100" s="1686"/>
      <c r="IWS100" s="1687">
        <f>[2]PO!IWK95</f>
        <v>0</v>
      </c>
      <c r="IWT100" s="1714">
        <f>[2]PO!IWL95</f>
        <v>0</v>
      </c>
      <c r="IWU100" s="1689">
        <f>IWR103</f>
        <v>1399</v>
      </c>
      <c r="IWV100" s="1680">
        <f>[2]PO!IWW95</f>
        <v>0</v>
      </c>
      <c r="IWW100" s="1715">
        <f>[2]PO!IWY95</f>
        <v>0</v>
      </c>
      <c r="IWX100" s="1685">
        <f>[2]PO!IWZ95</f>
        <v>0</v>
      </c>
      <c r="IWY100" s="1686"/>
      <c r="IWZ100" s="1686"/>
      <c r="IXA100" s="1686"/>
      <c r="IXB100" s="1686"/>
      <c r="IXC100" s="1686"/>
      <c r="IXD100" s="1686"/>
      <c r="IXE100" s="1686"/>
      <c r="IXF100" s="1686"/>
      <c r="IXG100" s="1686"/>
      <c r="IXH100" s="1686"/>
      <c r="IXI100" s="1687">
        <f>[2]PO!IXA95</f>
        <v>0</v>
      </c>
      <c r="IXJ100" s="1714">
        <f>[2]PO!IXB95</f>
        <v>0</v>
      </c>
      <c r="IXK100" s="1689">
        <f>IXH103</f>
        <v>1399</v>
      </c>
      <c r="IXL100" s="1680">
        <f>[2]PO!IXM95</f>
        <v>0</v>
      </c>
      <c r="IXM100" s="1715">
        <f>[2]PO!IXO95</f>
        <v>0</v>
      </c>
      <c r="IXN100" s="1685">
        <f>[2]PO!IXP95</f>
        <v>0</v>
      </c>
      <c r="IXO100" s="1686"/>
      <c r="IXP100" s="1686"/>
      <c r="IXQ100" s="1686"/>
      <c r="IXR100" s="1686"/>
      <c r="IXS100" s="1686"/>
      <c r="IXT100" s="1686"/>
      <c r="IXU100" s="1686"/>
      <c r="IXV100" s="1686"/>
      <c r="IXW100" s="1686"/>
      <c r="IXX100" s="1686"/>
      <c r="IXY100" s="1687">
        <f>[2]PO!IXQ95</f>
        <v>0</v>
      </c>
      <c r="IXZ100" s="1714">
        <f>[2]PO!IXR95</f>
        <v>0</v>
      </c>
      <c r="IYA100" s="1689">
        <f>IXX103</f>
        <v>1399</v>
      </c>
      <c r="IYB100" s="1680">
        <f>[2]PO!IYC95</f>
        <v>0</v>
      </c>
      <c r="IYC100" s="1715">
        <f>[2]PO!IYE95</f>
        <v>0</v>
      </c>
      <c r="IYD100" s="1685">
        <f>[2]PO!IYF95</f>
        <v>0</v>
      </c>
      <c r="IYE100" s="1686"/>
      <c r="IYF100" s="1686"/>
      <c r="IYG100" s="1686"/>
      <c r="IYH100" s="1686"/>
      <c r="IYI100" s="1686"/>
      <c r="IYJ100" s="1686"/>
      <c r="IYK100" s="1686"/>
      <c r="IYL100" s="1686"/>
      <c r="IYM100" s="1686"/>
      <c r="IYN100" s="1686"/>
      <c r="IYO100" s="1687">
        <f>[2]PO!IYG95</f>
        <v>0</v>
      </c>
      <c r="IYP100" s="1714">
        <f>[2]PO!IYH95</f>
        <v>0</v>
      </c>
      <c r="IYQ100" s="1689">
        <f>IYN103</f>
        <v>1399</v>
      </c>
      <c r="IYR100" s="1680">
        <f>[2]PO!IYS95</f>
        <v>0</v>
      </c>
      <c r="IYS100" s="1715">
        <f>[2]PO!IYU95</f>
        <v>0</v>
      </c>
      <c r="IYT100" s="1685">
        <f>[2]PO!IYV95</f>
        <v>0</v>
      </c>
      <c r="IYU100" s="1686"/>
      <c r="IYV100" s="1686"/>
      <c r="IYW100" s="1686"/>
      <c r="IYX100" s="1686"/>
      <c r="IYY100" s="1686"/>
      <c r="IYZ100" s="1686"/>
      <c r="IZA100" s="1686"/>
      <c r="IZB100" s="1686"/>
      <c r="IZC100" s="1686"/>
      <c r="IZD100" s="1686"/>
      <c r="IZE100" s="1687">
        <f>[2]PO!IYW95</f>
        <v>0</v>
      </c>
      <c r="IZF100" s="1714">
        <f>[2]PO!IYX95</f>
        <v>0</v>
      </c>
      <c r="IZG100" s="1689">
        <f>IZD103</f>
        <v>1399</v>
      </c>
      <c r="IZH100" s="1680">
        <f>[2]PO!IZI95</f>
        <v>0</v>
      </c>
      <c r="IZI100" s="1715">
        <f>[2]PO!IZK95</f>
        <v>0</v>
      </c>
      <c r="IZJ100" s="1685">
        <f>[2]PO!IZL95</f>
        <v>0</v>
      </c>
      <c r="IZK100" s="1686"/>
      <c r="IZL100" s="1686"/>
      <c r="IZM100" s="1686"/>
      <c r="IZN100" s="1686"/>
      <c r="IZO100" s="1686"/>
      <c r="IZP100" s="1686"/>
      <c r="IZQ100" s="1686"/>
      <c r="IZR100" s="1686"/>
      <c r="IZS100" s="1686"/>
      <c r="IZT100" s="1686"/>
      <c r="IZU100" s="1687">
        <f>[2]PO!IZM95</f>
        <v>0</v>
      </c>
      <c r="IZV100" s="1714">
        <f>[2]PO!IZN95</f>
        <v>0</v>
      </c>
      <c r="IZW100" s="1689">
        <f>IZT103</f>
        <v>1399</v>
      </c>
      <c r="IZX100" s="1680">
        <f>[2]PO!IZY95</f>
        <v>0</v>
      </c>
      <c r="IZY100" s="1715">
        <f>[2]PO!JAA95</f>
        <v>0</v>
      </c>
      <c r="IZZ100" s="1685">
        <f>[2]PO!JAB95</f>
        <v>0</v>
      </c>
      <c r="JAA100" s="1686"/>
      <c r="JAB100" s="1686"/>
      <c r="JAC100" s="1686"/>
      <c r="JAD100" s="1686"/>
      <c r="JAE100" s="1686"/>
      <c r="JAF100" s="1686"/>
      <c r="JAG100" s="1686"/>
      <c r="JAH100" s="1686"/>
      <c r="JAI100" s="1686"/>
      <c r="JAJ100" s="1686"/>
      <c r="JAK100" s="1687">
        <f>[2]PO!JAC95</f>
        <v>0</v>
      </c>
      <c r="JAL100" s="1714">
        <f>[2]PO!JAD95</f>
        <v>0</v>
      </c>
      <c r="JAM100" s="1689">
        <f>JAJ103</f>
        <v>1399</v>
      </c>
      <c r="JAN100" s="1680">
        <f>[2]PO!JAO95</f>
        <v>0</v>
      </c>
      <c r="JAO100" s="1715">
        <f>[2]PO!JAQ95</f>
        <v>0</v>
      </c>
      <c r="JAP100" s="1685">
        <f>[2]PO!JAR95</f>
        <v>0</v>
      </c>
      <c r="JAQ100" s="1686"/>
      <c r="JAR100" s="1686"/>
      <c r="JAS100" s="1686"/>
      <c r="JAT100" s="1686"/>
      <c r="JAU100" s="1686"/>
      <c r="JAV100" s="1686"/>
      <c r="JAW100" s="1686"/>
      <c r="JAX100" s="1686"/>
      <c r="JAY100" s="1686"/>
      <c r="JAZ100" s="1686"/>
      <c r="JBA100" s="1687">
        <f>[2]PO!JAS95</f>
        <v>0</v>
      </c>
      <c r="JBB100" s="1714">
        <f>[2]PO!JAT95</f>
        <v>0</v>
      </c>
      <c r="JBC100" s="1689">
        <f>JAZ103</f>
        <v>1399</v>
      </c>
      <c r="JBD100" s="1680">
        <f>[2]PO!JBE95</f>
        <v>0</v>
      </c>
      <c r="JBE100" s="1715">
        <f>[2]PO!JBG95</f>
        <v>0</v>
      </c>
      <c r="JBF100" s="1685">
        <f>[2]PO!JBH95</f>
        <v>0</v>
      </c>
      <c r="JBG100" s="1686"/>
      <c r="JBH100" s="1686"/>
      <c r="JBI100" s="1686"/>
      <c r="JBJ100" s="1686"/>
      <c r="JBK100" s="1686"/>
      <c r="JBL100" s="1686"/>
      <c r="JBM100" s="1686"/>
      <c r="JBN100" s="1686"/>
      <c r="JBO100" s="1686"/>
      <c r="JBP100" s="1686"/>
      <c r="JBQ100" s="1687">
        <f>[2]PO!JBI95</f>
        <v>0</v>
      </c>
      <c r="JBR100" s="1714">
        <f>[2]PO!JBJ95</f>
        <v>0</v>
      </c>
      <c r="JBS100" s="1689">
        <f>JBP103</f>
        <v>1399</v>
      </c>
      <c r="JBT100" s="1680">
        <f>[2]PO!JBU95</f>
        <v>0</v>
      </c>
      <c r="JBU100" s="1715">
        <f>[2]PO!JBW95</f>
        <v>0</v>
      </c>
      <c r="JBV100" s="1685">
        <f>[2]PO!JBX95</f>
        <v>0</v>
      </c>
      <c r="JBW100" s="1686"/>
      <c r="JBX100" s="1686"/>
      <c r="JBY100" s="1686"/>
      <c r="JBZ100" s="1686"/>
      <c r="JCA100" s="1686"/>
      <c r="JCB100" s="1686"/>
      <c r="JCC100" s="1686"/>
      <c r="JCD100" s="1686"/>
      <c r="JCE100" s="1686"/>
      <c r="JCF100" s="1686"/>
      <c r="JCG100" s="1687">
        <f>[2]PO!JBY95</f>
        <v>0</v>
      </c>
      <c r="JCH100" s="1714">
        <f>[2]PO!JBZ95</f>
        <v>0</v>
      </c>
      <c r="JCI100" s="1689">
        <f>JCF103</f>
        <v>1399</v>
      </c>
      <c r="JCJ100" s="1680">
        <f>[2]PO!JCK95</f>
        <v>0</v>
      </c>
      <c r="JCK100" s="1715">
        <f>[2]PO!JCM95</f>
        <v>0</v>
      </c>
      <c r="JCL100" s="1685">
        <f>[2]PO!JCN95</f>
        <v>0</v>
      </c>
      <c r="JCM100" s="1686"/>
      <c r="JCN100" s="1686"/>
      <c r="JCO100" s="1686"/>
      <c r="JCP100" s="1686"/>
      <c r="JCQ100" s="1686"/>
      <c r="JCR100" s="1686"/>
      <c r="JCS100" s="1686"/>
      <c r="JCT100" s="1686"/>
      <c r="JCU100" s="1686"/>
      <c r="JCV100" s="1686"/>
      <c r="JCW100" s="1687">
        <f>[2]PO!JCO95</f>
        <v>0</v>
      </c>
      <c r="JCX100" s="1714">
        <f>[2]PO!JCP95</f>
        <v>0</v>
      </c>
      <c r="JCY100" s="1689">
        <f>JCV103</f>
        <v>1399</v>
      </c>
      <c r="JCZ100" s="1680">
        <f>[2]PO!JDA95</f>
        <v>0</v>
      </c>
      <c r="JDA100" s="1715">
        <f>[2]PO!JDC95</f>
        <v>0</v>
      </c>
      <c r="JDB100" s="1685">
        <f>[2]PO!JDD95</f>
        <v>0</v>
      </c>
      <c r="JDC100" s="1686"/>
      <c r="JDD100" s="1686"/>
      <c r="JDE100" s="1686"/>
      <c r="JDF100" s="1686"/>
      <c r="JDG100" s="1686"/>
      <c r="JDH100" s="1686"/>
      <c r="JDI100" s="1686"/>
      <c r="JDJ100" s="1686"/>
      <c r="JDK100" s="1686"/>
      <c r="JDL100" s="1686"/>
      <c r="JDM100" s="1687">
        <f>[2]PO!JDE95</f>
        <v>0</v>
      </c>
      <c r="JDN100" s="1714">
        <f>[2]PO!JDF95</f>
        <v>0</v>
      </c>
      <c r="JDO100" s="1689">
        <f>JDL103</f>
        <v>1399</v>
      </c>
      <c r="JDP100" s="1680">
        <f>[2]PO!JDQ95</f>
        <v>0</v>
      </c>
      <c r="JDQ100" s="1715">
        <f>[2]PO!JDS95</f>
        <v>0</v>
      </c>
      <c r="JDR100" s="1685">
        <f>[2]PO!JDT95</f>
        <v>0</v>
      </c>
      <c r="JDS100" s="1686"/>
      <c r="JDT100" s="1686"/>
      <c r="JDU100" s="1686"/>
      <c r="JDV100" s="1686"/>
      <c r="JDW100" s="1686"/>
      <c r="JDX100" s="1686"/>
      <c r="JDY100" s="1686"/>
      <c r="JDZ100" s="1686"/>
      <c r="JEA100" s="1686"/>
      <c r="JEB100" s="1686"/>
      <c r="JEC100" s="1687">
        <f>[2]PO!JDU95</f>
        <v>0</v>
      </c>
      <c r="JED100" s="1714">
        <f>[2]PO!JDV95</f>
        <v>0</v>
      </c>
      <c r="JEE100" s="1689">
        <f>JEB103</f>
        <v>1399</v>
      </c>
      <c r="JEF100" s="1680">
        <f>[2]PO!JEG95</f>
        <v>0</v>
      </c>
      <c r="JEG100" s="1715">
        <f>[2]PO!JEI95</f>
        <v>0</v>
      </c>
      <c r="JEH100" s="1685">
        <f>[2]PO!JEJ95</f>
        <v>0</v>
      </c>
      <c r="JEI100" s="1686"/>
      <c r="JEJ100" s="1686"/>
      <c r="JEK100" s="1686"/>
      <c r="JEL100" s="1686"/>
      <c r="JEM100" s="1686"/>
      <c r="JEN100" s="1686"/>
      <c r="JEO100" s="1686"/>
      <c r="JEP100" s="1686"/>
      <c r="JEQ100" s="1686"/>
      <c r="JER100" s="1686"/>
      <c r="JES100" s="1687">
        <f>[2]PO!JEK95</f>
        <v>0</v>
      </c>
      <c r="JET100" s="1714">
        <f>[2]PO!JEL95</f>
        <v>0</v>
      </c>
      <c r="JEU100" s="1689">
        <f>JER103</f>
        <v>1399</v>
      </c>
      <c r="JEV100" s="1680">
        <f>[2]PO!JEW95</f>
        <v>0</v>
      </c>
      <c r="JEW100" s="1715">
        <f>[2]PO!JEY95</f>
        <v>0</v>
      </c>
      <c r="JEX100" s="1685">
        <f>[2]PO!JEZ95</f>
        <v>0</v>
      </c>
      <c r="JEY100" s="1686"/>
      <c r="JEZ100" s="1686"/>
      <c r="JFA100" s="1686"/>
      <c r="JFB100" s="1686"/>
      <c r="JFC100" s="1686"/>
      <c r="JFD100" s="1686"/>
      <c r="JFE100" s="1686"/>
      <c r="JFF100" s="1686"/>
      <c r="JFG100" s="1686"/>
      <c r="JFH100" s="1686"/>
      <c r="JFI100" s="1687">
        <f>[2]PO!JFA95</f>
        <v>0</v>
      </c>
      <c r="JFJ100" s="1714">
        <f>[2]PO!JFB95</f>
        <v>0</v>
      </c>
      <c r="JFK100" s="1689">
        <f>JFH103</f>
        <v>1399</v>
      </c>
      <c r="JFL100" s="1680">
        <f>[2]PO!JFM95</f>
        <v>0</v>
      </c>
      <c r="JFM100" s="1715">
        <f>[2]PO!JFO95</f>
        <v>0</v>
      </c>
      <c r="JFN100" s="1685">
        <f>[2]PO!JFP95</f>
        <v>0</v>
      </c>
      <c r="JFO100" s="1686"/>
      <c r="JFP100" s="1686"/>
      <c r="JFQ100" s="1686"/>
      <c r="JFR100" s="1686"/>
      <c r="JFS100" s="1686"/>
      <c r="JFT100" s="1686"/>
      <c r="JFU100" s="1686"/>
      <c r="JFV100" s="1686"/>
      <c r="JFW100" s="1686"/>
      <c r="JFX100" s="1686"/>
      <c r="JFY100" s="1687">
        <f>[2]PO!JFQ95</f>
        <v>0</v>
      </c>
      <c r="JFZ100" s="1714">
        <f>[2]PO!JFR95</f>
        <v>0</v>
      </c>
      <c r="JGA100" s="1689">
        <f>JFX103</f>
        <v>1399</v>
      </c>
      <c r="JGB100" s="1680">
        <f>[2]PO!JGC95</f>
        <v>0</v>
      </c>
      <c r="JGC100" s="1715">
        <f>[2]PO!JGE95</f>
        <v>0</v>
      </c>
      <c r="JGD100" s="1685">
        <f>[2]PO!JGF95</f>
        <v>0</v>
      </c>
      <c r="JGE100" s="1686"/>
      <c r="JGF100" s="1686"/>
      <c r="JGG100" s="1686"/>
      <c r="JGH100" s="1686"/>
      <c r="JGI100" s="1686"/>
      <c r="JGJ100" s="1686"/>
      <c r="JGK100" s="1686"/>
      <c r="JGL100" s="1686"/>
      <c r="JGM100" s="1686"/>
      <c r="JGN100" s="1686"/>
      <c r="JGO100" s="1687">
        <f>[2]PO!JGG95</f>
        <v>0</v>
      </c>
      <c r="JGP100" s="1714">
        <f>[2]PO!JGH95</f>
        <v>0</v>
      </c>
      <c r="JGQ100" s="1689">
        <f>JGN103</f>
        <v>1399</v>
      </c>
      <c r="JGR100" s="1680">
        <f>[2]PO!JGS95</f>
        <v>0</v>
      </c>
      <c r="JGS100" s="1715">
        <f>[2]PO!JGU95</f>
        <v>0</v>
      </c>
      <c r="JGT100" s="1685">
        <f>[2]PO!JGV95</f>
        <v>0</v>
      </c>
      <c r="JGU100" s="1686"/>
      <c r="JGV100" s="1686"/>
      <c r="JGW100" s="1686"/>
      <c r="JGX100" s="1686"/>
      <c r="JGY100" s="1686"/>
      <c r="JGZ100" s="1686"/>
      <c r="JHA100" s="1686"/>
      <c r="JHB100" s="1686"/>
      <c r="JHC100" s="1686"/>
      <c r="JHD100" s="1686"/>
      <c r="JHE100" s="1687">
        <f>[2]PO!JGW95</f>
        <v>0</v>
      </c>
      <c r="JHF100" s="1714">
        <f>[2]PO!JGX95</f>
        <v>0</v>
      </c>
      <c r="JHG100" s="1689">
        <f>JHD103</f>
        <v>1399</v>
      </c>
      <c r="JHH100" s="1680">
        <f>[2]PO!JHI95</f>
        <v>0</v>
      </c>
      <c r="JHI100" s="1715">
        <f>[2]PO!JHK95</f>
        <v>0</v>
      </c>
      <c r="JHJ100" s="1685">
        <f>[2]PO!JHL95</f>
        <v>0</v>
      </c>
      <c r="JHK100" s="1686"/>
      <c r="JHL100" s="1686"/>
      <c r="JHM100" s="1686"/>
      <c r="JHN100" s="1686"/>
      <c r="JHO100" s="1686"/>
      <c r="JHP100" s="1686"/>
      <c r="JHQ100" s="1686"/>
      <c r="JHR100" s="1686"/>
      <c r="JHS100" s="1686"/>
      <c r="JHT100" s="1686"/>
      <c r="JHU100" s="1687">
        <f>[2]PO!JHM95</f>
        <v>0</v>
      </c>
      <c r="JHV100" s="1714">
        <f>[2]PO!JHN95</f>
        <v>0</v>
      </c>
      <c r="JHW100" s="1689">
        <f>JHT103</f>
        <v>1399</v>
      </c>
      <c r="JHX100" s="1680">
        <f>[2]PO!JHY95</f>
        <v>0</v>
      </c>
      <c r="JHY100" s="1715">
        <f>[2]PO!JIA95</f>
        <v>0</v>
      </c>
      <c r="JHZ100" s="1685">
        <f>[2]PO!JIB95</f>
        <v>0</v>
      </c>
      <c r="JIA100" s="1686"/>
      <c r="JIB100" s="1686"/>
      <c r="JIC100" s="1686"/>
      <c r="JID100" s="1686"/>
      <c r="JIE100" s="1686"/>
      <c r="JIF100" s="1686"/>
      <c r="JIG100" s="1686"/>
      <c r="JIH100" s="1686"/>
      <c r="JII100" s="1686"/>
      <c r="JIJ100" s="1686"/>
      <c r="JIK100" s="1687">
        <f>[2]PO!JIC95</f>
        <v>0</v>
      </c>
      <c r="JIL100" s="1714">
        <f>[2]PO!JID95</f>
        <v>0</v>
      </c>
      <c r="JIM100" s="1689">
        <f>JIJ103</f>
        <v>1399</v>
      </c>
      <c r="JIN100" s="1680">
        <f>[2]PO!JIO95</f>
        <v>0</v>
      </c>
      <c r="JIO100" s="1715">
        <f>[2]PO!JIQ95</f>
        <v>0</v>
      </c>
      <c r="JIP100" s="1685">
        <f>[2]PO!JIR95</f>
        <v>0</v>
      </c>
      <c r="JIQ100" s="1686"/>
      <c r="JIR100" s="1686"/>
      <c r="JIS100" s="1686"/>
      <c r="JIT100" s="1686"/>
      <c r="JIU100" s="1686"/>
      <c r="JIV100" s="1686"/>
      <c r="JIW100" s="1686"/>
      <c r="JIX100" s="1686"/>
      <c r="JIY100" s="1686"/>
      <c r="JIZ100" s="1686"/>
      <c r="JJA100" s="1687">
        <f>[2]PO!JIS95</f>
        <v>0</v>
      </c>
      <c r="JJB100" s="1714">
        <f>[2]PO!JIT95</f>
        <v>0</v>
      </c>
      <c r="JJC100" s="1689">
        <f>JIZ103</f>
        <v>1399</v>
      </c>
      <c r="JJD100" s="1680">
        <f>[2]PO!JJE95</f>
        <v>0</v>
      </c>
      <c r="JJE100" s="1715">
        <f>[2]PO!JJG95</f>
        <v>0</v>
      </c>
      <c r="JJF100" s="1685">
        <f>[2]PO!JJH95</f>
        <v>0</v>
      </c>
      <c r="JJG100" s="1686"/>
      <c r="JJH100" s="1686"/>
      <c r="JJI100" s="1686"/>
      <c r="JJJ100" s="1686"/>
      <c r="JJK100" s="1686"/>
      <c r="JJL100" s="1686"/>
      <c r="JJM100" s="1686"/>
      <c r="JJN100" s="1686"/>
      <c r="JJO100" s="1686"/>
      <c r="JJP100" s="1686"/>
      <c r="JJQ100" s="1687">
        <f>[2]PO!JJI95</f>
        <v>0</v>
      </c>
      <c r="JJR100" s="1714">
        <f>[2]PO!JJJ95</f>
        <v>0</v>
      </c>
      <c r="JJS100" s="1689">
        <f>JJP103</f>
        <v>1399</v>
      </c>
      <c r="JJT100" s="1680">
        <f>[2]PO!JJU95</f>
        <v>0</v>
      </c>
      <c r="JJU100" s="1715">
        <f>[2]PO!JJW95</f>
        <v>0</v>
      </c>
      <c r="JJV100" s="1685">
        <f>[2]PO!JJX95</f>
        <v>0</v>
      </c>
      <c r="JJW100" s="1686"/>
      <c r="JJX100" s="1686"/>
      <c r="JJY100" s="1686"/>
      <c r="JJZ100" s="1686"/>
      <c r="JKA100" s="1686"/>
      <c r="JKB100" s="1686"/>
      <c r="JKC100" s="1686"/>
      <c r="JKD100" s="1686"/>
      <c r="JKE100" s="1686"/>
      <c r="JKF100" s="1686"/>
      <c r="JKG100" s="1687">
        <f>[2]PO!JJY95</f>
        <v>0</v>
      </c>
      <c r="JKH100" s="1714">
        <f>[2]PO!JJZ95</f>
        <v>0</v>
      </c>
      <c r="JKI100" s="1689">
        <f>JKF103</f>
        <v>1399</v>
      </c>
      <c r="JKJ100" s="1680">
        <f>[2]PO!JKK95</f>
        <v>0</v>
      </c>
      <c r="JKK100" s="1715">
        <f>[2]PO!JKM95</f>
        <v>0</v>
      </c>
      <c r="JKL100" s="1685">
        <f>[2]PO!JKN95</f>
        <v>0</v>
      </c>
      <c r="JKM100" s="1686"/>
      <c r="JKN100" s="1686"/>
      <c r="JKO100" s="1686"/>
      <c r="JKP100" s="1686"/>
      <c r="JKQ100" s="1686"/>
      <c r="JKR100" s="1686"/>
      <c r="JKS100" s="1686"/>
      <c r="JKT100" s="1686"/>
      <c r="JKU100" s="1686"/>
      <c r="JKV100" s="1686"/>
      <c r="JKW100" s="1687">
        <f>[2]PO!JKO95</f>
        <v>0</v>
      </c>
      <c r="JKX100" s="1714">
        <f>[2]PO!JKP95</f>
        <v>0</v>
      </c>
      <c r="JKY100" s="1689">
        <f>JKV103</f>
        <v>1399</v>
      </c>
      <c r="JKZ100" s="1680">
        <f>[2]PO!JLA95</f>
        <v>0</v>
      </c>
      <c r="JLA100" s="1715">
        <f>[2]PO!JLC95</f>
        <v>0</v>
      </c>
      <c r="JLB100" s="1685">
        <f>[2]PO!JLD95</f>
        <v>0</v>
      </c>
      <c r="JLC100" s="1686"/>
      <c r="JLD100" s="1686"/>
      <c r="JLE100" s="1686"/>
      <c r="JLF100" s="1686"/>
      <c r="JLG100" s="1686"/>
      <c r="JLH100" s="1686"/>
      <c r="JLI100" s="1686"/>
      <c r="JLJ100" s="1686"/>
      <c r="JLK100" s="1686"/>
      <c r="JLL100" s="1686"/>
      <c r="JLM100" s="1687">
        <f>[2]PO!JLE95</f>
        <v>0</v>
      </c>
      <c r="JLN100" s="1714">
        <f>[2]PO!JLF95</f>
        <v>0</v>
      </c>
      <c r="JLO100" s="1689">
        <f>JLL103</f>
        <v>1399</v>
      </c>
      <c r="JLP100" s="1680">
        <f>[2]PO!JLQ95</f>
        <v>0</v>
      </c>
      <c r="JLQ100" s="1715">
        <f>[2]PO!JLS95</f>
        <v>0</v>
      </c>
      <c r="JLR100" s="1685">
        <f>[2]PO!JLT95</f>
        <v>0</v>
      </c>
      <c r="JLS100" s="1686"/>
      <c r="JLT100" s="1686"/>
      <c r="JLU100" s="1686"/>
      <c r="JLV100" s="1686"/>
      <c r="JLW100" s="1686"/>
      <c r="JLX100" s="1686"/>
      <c r="JLY100" s="1686"/>
      <c r="JLZ100" s="1686"/>
      <c r="JMA100" s="1686"/>
      <c r="JMB100" s="1686"/>
      <c r="JMC100" s="1687">
        <f>[2]PO!JLU95</f>
        <v>0</v>
      </c>
      <c r="JMD100" s="1714">
        <f>[2]PO!JLV95</f>
        <v>0</v>
      </c>
      <c r="JME100" s="1689">
        <f>JMB103</f>
        <v>1399</v>
      </c>
      <c r="JMF100" s="1680">
        <f>[2]PO!JMG95</f>
        <v>0</v>
      </c>
      <c r="JMG100" s="1715">
        <f>[2]PO!JMI95</f>
        <v>0</v>
      </c>
      <c r="JMH100" s="1685">
        <f>[2]PO!JMJ95</f>
        <v>0</v>
      </c>
      <c r="JMI100" s="1686"/>
      <c r="JMJ100" s="1686"/>
      <c r="JMK100" s="1686"/>
      <c r="JML100" s="1686"/>
      <c r="JMM100" s="1686"/>
      <c r="JMN100" s="1686"/>
      <c r="JMO100" s="1686"/>
      <c r="JMP100" s="1686"/>
      <c r="JMQ100" s="1686"/>
      <c r="JMR100" s="1686"/>
      <c r="JMS100" s="1687">
        <f>[2]PO!JMK95</f>
        <v>0</v>
      </c>
      <c r="JMT100" s="1714">
        <f>[2]PO!JML95</f>
        <v>0</v>
      </c>
      <c r="JMU100" s="1689">
        <f>JMR103</f>
        <v>1399</v>
      </c>
      <c r="JMV100" s="1680">
        <f>[2]PO!JMW95</f>
        <v>0</v>
      </c>
      <c r="JMW100" s="1715">
        <f>[2]PO!JMY95</f>
        <v>0</v>
      </c>
      <c r="JMX100" s="1685">
        <f>[2]PO!JMZ95</f>
        <v>0</v>
      </c>
      <c r="JMY100" s="1686"/>
      <c r="JMZ100" s="1686"/>
      <c r="JNA100" s="1686"/>
      <c r="JNB100" s="1686"/>
      <c r="JNC100" s="1686"/>
      <c r="JND100" s="1686"/>
      <c r="JNE100" s="1686"/>
      <c r="JNF100" s="1686"/>
      <c r="JNG100" s="1686"/>
      <c r="JNH100" s="1686"/>
      <c r="JNI100" s="1687">
        <f>[2]PO!JNA95</f>
        <v>0</v>
      </c>
      <c r="JNJ100" s="1714">
        <f>[2]PO!JNB95</f>
        <v>0</v>
      </c>
      <c r="JNK100" s="1689">
        <f>JNH103</f>
        <v>1399</v>
      </c>
      <c r="JNL100" s="1680">
        <f>[2]PO!JNM95</f>
        <v>0</v>
      </c>
      <c r="JNM100" s="1715">
        <f>[2]PO!JNO95</f>
        <v>0</v>
      </c>
      <c r="JNN100" s="1685">
        <f>[2]PO!JNP95</f>
        <v>0</v>
      </c>
      <c r="JNO100" s="1686"/>
      <c r="JNP100" s="1686"/>
      <c r="JNQ100" s="1686"/>
      <c r="JNR100" s="1686"/>
      <c r="JNS100" s="1686"/>
      <c r="JNT100" s="1686"/>
      <c r="JNU100" s="1686"/>
      <c r="JNV100" s="1686"/>
      <c r="JNW100" s="1686"/>
      <c r="JNX100" s="1686"/>
      <c r="JNY100" s="1687">
        <f>[2]PO!JNQ95</f>
        <v>0</v>
      </c>
      <c r="JNZ100" s="1714">
        <f>[2]PO!JNR95</f>
        <v>0</v>
      </c>
      <c r="JOA100" s="1689">
        <f>JNX103</f>
        <v>1399</v>
      </c>
      <c r="JOB100" s="1680">
        <f>[2]PO!JOC95</f>
        <v>0</v>
      </c>
      <c r="JOC100" s="1715">
        <f>[2]PO!JOE95</f>
        <v>0</v>
      </c>
      <c r="JOD100" s="1685">
        <f>[2]PO!JOF95</f>
        <v>0</v>
      </c>
      <c r="JOE100" s="1686"/>
      <c r="JOF100" s="1686"/>
      <c r="JOG100" s="1686"/>
      <c r="JOH100" s="1686"/>
      <c r="JOI100" s="1686"/>
      <c r="JOJ100" s="1686"/>
      <c r="JOK100" s="1686"/>
      <c r="JOL100" s="1686"/>
      <c r="JOM100" s="1686"/>
      <c r="JON100" s="1686"/>
      <c r="JOO100" s="1687">
        <f>[2]PO!JOG95</f>
        <v>0</v>
      </c>
      <c r="JOP100" s="1714">
        <f>[2]PO!JOH95</f>
        <v>0</v>
      </c>
      <c r="JOQ100" s="1689">
        <f>JON103</f>
        <v>1399</v>
      </c>
      <c r="JOR100" s="1680">
        <f>[2]PO!JOS95</f>
        <v>0</v>
      </c>
      <c r="JOS100" s="1715">
        <f>[2]PO!JOU95</f>
        <v>0</v>
      </c>
      <c r="JOT100" s="1685">
        <f>[2]PO!JOV95</f>
        <v>0</v>
      </c>
      <c r="JOU100" s="1686"/>
      <c r="JOV100" s="1686"/>
      <c r="JOW100" s="1686"/>
      <c r="JOX100" s="1686"/>
      <c r="JOY100" s="1686"/>
      <c r="JOZ100" s="1686"/>
      <c r="JPA100" s="1686"/>
      <c r="JPB100" s="1686"/>
      <c r="JPC100" s="1686"/>
      <c r="JPD100" s="1686"/>
      <c r="JPE100" s="1687">
        <f>[2]PO!JOW95</f>
        <v>0</v>
      </c>
      <c r="JPF100" s="1714">
        <f>[2]PO!JOX95</f>
        <v>0</v>
      </c>
      <c r="JPG100" s="1689">
        <f>JPD103</f>
        <v>1399</v>
      </c>
      <c r="JPH100" s="1680">
        <f>[2]PO!JPI95</f>
        <v>0</v>
      </c>
      <c r="JPI100" s="1715">
        <f>[2]PO!JPK95</f>
        <v>0</v>
      </c>
      <c r="JPJ100" s="1685">
        <f>[2]PO!JPL95</f>
        <v>0</v>
      </c>
      <c r="JPK100" s="1686"/>
      <c r="JPL100" s="1686"/>
      <c r="JPM100" s="1686"/>
      <c r="JPN100" s="1686"/>
      <c r="JPO100" s="1686"/>
      <c r="JPP100" s="1686"/>
      <c r="JPQ100" s="1686"/>
      <c r="JPR100" s="1686"/>
      <c r="JPS100" s="1686"/>
      <c r="JPT100" s="1686"/>
      <c r="JPU100" s="1687">
        <f>[2]PO!JPM95</f>
        <v>0</v>
      </c>
      <c r="JPV100" s="1714">
        <f>[2]PO!JPN95</f>
        <v>0</v>
      </c>
      <c r="JPW100" s="1689">
        <f>JPT103</f>
        <v>1399</v>
      </c>
      <c r="JPX100" s="1680">
        <f>[2]PO!JPY95</f>
        <v>0</v>
      </c>
      <c r="JPY100" s="1715">
        <f>[2]PO!JQA95</f>
        <v>0</v>
      </c>
      <c r="JPZ100" s="1685">
        <f>[2]PO!JQB95</f>
        <v>0</v>
      </c>
      <c r="JQA100" s="1686"/>
      <c r="JQB100" s="1686"/>
      <c r="JQC100" s="1686"/>
      <c r="JQD100" s="1686"/>
      <c r="JQE100" s="1686"/>
      <c r="JQF100" s="1686"/>
      <c r="JQG100" s="1686"/>
      <c r="JQH100" s="1686"/>
      <c r="JQI100" s="1686"/>
      <c r="JQJ100" s="1686"/>
      <c r="JQK100" s="1687">
        <f>[2]PO!JQC95</f>
        <v>0</v>
      </c>
      <c r="JQL100" s="1714">
        <f>[2]PO!JQD95</f>
        <v>0</v>
      </c>
      <c r="JQM100" s="1689">
        <f>JQJ103</f>
        <v>1399</v>
      </c>
      <c r="JQN100" s="1680">
        <f>[2]PO!JQO95</f>
        <v>0</v>
      </c>
      <c r="JQO100" s="1715">
        <f>[2]PO!JQQ95</f>
        <v>0</v>
      </c>
      <c r="JQP100" s="1685">
        <f>[2]PO!JQR95</f>
        <v>0</v>
      </c>
      <c r="JQQ100" s="1686"/>
      <c r="JQR100" s="1686"/>
      <c r="JQS100" s="1686"/>
      <c r="JQT100" s="1686"/>
      <c r="JQU100" s="1686"/>
      <c r="JQV100" s="1686"/>
      <c r="JQW100" s="1686"/>
      <c r="JQX100" s="1686"/>
      <c r="JQY100" s="1686"/>
      <c r="JQZ100" s="1686"/>
      <c r="JRA100" s="1687">
        <f>[2]PO!JQS95</f>
        <v>0</v>
      </c>
      <c r="JRB100" s="1714">
        <f>[2]PO!JQT95</f>
        <v>0</v>
      </c>
      <c r="JRC100" s="1689">
        <f>JQZ103</f>
        <v>1399</v>
      </c>
      <c r="JRD100" s="1680">
        <f>[2]PO!JRE95</f>
        <v>0</v>
      </c>
      <c r="JRE100" s="1715">
        <f>[2]PO!JRG95</f>
        <v>0</v>
      </c>
      <c r="JRF100" s="1685">
        <f>[2]PO!JRH95</f>
        <v>0</v>
      </c>
      <c r="JRG100" s="1686"/>
      <c r="JRH100" s="1686"/>
      <c r="JRI100" s="1686"/>
      <c r="JRJ100" s="1686"/>
      <c r="JRK100" s="1686"/>
      <c r="JRL100" s="1686"/>
      <c r="JRM100" s="1686"/>
      <c r="JRN100" s="1686"/>
      <c r="JRO100" s="1686"/>
      <c r="JRP100" s="1686"/>
      <c r="JRQ100" s="1687">
        <f>[2]PO!JRI95</f>
        <v>0</v>
      </c>
      <c r="JRR100" s="1714">
        <f>[2]PO!JRJ95</f>
        <v>0</v>
      </c>
      <c r="JRS100" s="1689">
        <f>JRP103</f>
        <v>1399</v>
      </c>
      <c r="JRT100" s="1680">
        <f>[2]PO!JRU95</f>
        <v>0</v>
      </c>
      <c r="JRU100" s="1715">
        <f>[2]PO!JRW95</f>
        <v>0</v>
      </c>
      <c r="JRV100" s="1685">
        <f>[2]PO!JRX95</f>
        <v>0</v>
      </c>
      <c r="JRW100" s="1686"/>
      <c r="JRX100" s="1686"/>
      <c r="JRY100" s="1686"/>
      <c r="JRZ100" s="1686"/>
      <c r="JSA100" s="1686"/>
      <c r="JSB100" s="1686"/>
      <c r="JSC100" s="1686"/>
      <c r="JSD100" s="1686"/>
      <c r="JSE100" s="1686"/>
      <c r="JSF100" s="1686"/>
      <c r="JSG100" s="1687">
        <f>[2]PO!JRY95</f>
        <v>0</v>
      </c>
      <c r="JSH100" s="1714">
        <f>[2]PO!JRZ95</f>
        <v>0</v>
      </c>
      <c r="JSI100" s="1689">
        <f>JSF103</f>
        <v>1399</v>
      </c>
      <c r="JSJ100" s="1680">
        <f>[2]PO!JSK95</f>
        <v>0</v>
      </c>
      <c r="JSK100" s="1715">
        <f>[2]PO!JSM95</f>
        <v>0</v>
      </c>
      <c r="JSL100" s="1685">
        <f>[2]PO!JSN95</f>
        <v>0</v>
      </c>
      <c r="JSM100" s="1686"/>
      <c r="JSN100" s="1686"/>
      <c r="JSO100" s="1686"/>
      <c r="JSP100" s="1686"/>
      <c r="JSQ100" s="1686"/>
      <c r="JSR100" s="1686"/>
      <c r="JSS100" s="1686"/>
      <c r="JST100" s="1686"/>
      <c r="JSU100" s="1686"/>
      <c r="JSV100" s="1686"/>
      <c r="JSW100" s="1687">
        <f>[2]PO!JSO95</f>
        <v>0</v>
      </c>
      <c r="JSX100" s="1714">
        <f>[2]PO!JSP95</f>
        <v>0</v>
      </c>
      <c r="JSY100" s="1689">
        <f>JSV103</f>
        <v>1399</v>
      </c>
      <c r="JSZ100" s="1680">
        <f>[2]PO!JTA95</f>
        <v>0</v>
      </c>
      <c r="JTA100" s="1715">
        <f>[2]PO!JTC95</f>
        <v>0</v>
      </c>
      <c r="JTB100" s="1685">
        <f>[2]PO!JTD95</f>
        <v>0</v>
      </c>
      <c r="JTC100" s="1686"/>
      <c r="JTD100" s="1686"/>
      <c r="JTE100" s="1686"/>
      <c r="JTF100" s="1686"/>
      <c r="JTG100" s="1686"/>
      <c r="JTH100" s="1686"/>
      <c r="JTI100" s="1686"/>
      <c r="JTJ100" s="1686"/>
      <c r="JTK100" s="1686"/>
      <c r="JTL100" s="1686"/>
      <c r="JTM100" s="1687">
        <f>[2]PO!JTE95</f>
        <v>0</v>
      </c>
      <c r="JTN100" s="1714">
        <f>[2]PO!JTF95</f>
        <v>0</v>
      </c>
      <c r="JTO100" s="1689">
        <f>JTL103</f>
        <v>1399</v>
      </c>
      <c r="JTP100" s="1680">
        <f>[2]PO!JTQ95</f>
        <v>0</v>
      </c>
      <c r="JTQ100" s="1715">
        <f>[2]PO!JTS95</f>
        <v>0</v>
      </c>
      <c r="JTR100" s="1685">
        <f>[2]PO!JTT95</f>
        <v>0</v>
      </c>
      <c r="JTS100" s="1686"/>
      <c r="JTT100" s="1686"/>
      <c r="JTU100" s="1686"/>
      <c r="JTV100" s="1686"/>
      <c r="JTW100" s="1686"/>
      <c r="JTX100" s="1686"/>
      <c r="JTY100" s="1686"/>
      <c r="JTZ100" s="1686"/>
      <c r="JUA100" s="1686"/>
      <c r="JUB100" s="1686"/>
      <c r="JUC100" s="1687">
        <f>[2]PO!JTU95</f>
        <v>0</v>
      </c>
      <c r="JUD100" s="1714">
        <f>[2]PO!JTV95</f>
        <v>0</v>
      </c>
      <c r="JUE100" s="1689">
        <f>JUB103</f>
        <v>1399</v>
      </c>
      <c r="JUF100" s="1680">
        <f>[2]PO!JUG95</f>
        <v>0</v>
      </c>
      <c r="JUG100" s="1715">
        <f>[2]PO!JUI95</f>
        <v>0</v>
      </c>
      <c r="JUH100" s="1685">
        <f>[2]PO!JUJ95</f>
        <v>0</v>
      </c>
      <c r="JUI100" s="1686"/>
      <c r="JUJ100" s="1686"/>
      <c r="JUK100" s="1686"/>
      <c r="JUL100" s="1686"/>
      <c r="JUM100" s="1686"/>
      <c r="JUN100" s="1686"/>
      <c r="JUO100" s="1686"/>
      <c r="JUP100" s="1686"/>
      <c r="JUQ100" s="1686"/>
      <c r="JUR100" s="1686"/>
      <c r="JUS100" s="1687">
        <f>[2]PO!JUK95</f>
        <v>0</v>
      </c>
      <c r="JUT100" s="1714">
        <f>[2]PO!JUL95</f>
        <v>0</v>
      </c>
      <c r="JUU100" s="1689">
        <f>JUR103</f>
        <v>1399</v>
      </c>
      <c r="JUV100" s="1680">
        <f>[2]PO!JUW95</f>
        <v>0</v>
      </c>
      <c r="JUW100" s="1715">
        <f>[2]PO!JUY95</f>
        <v>0</v>
      </c>
      <c r="JUX100" s="1685">
        <f>[2]PO!JUZ95</f>
        <v>0</v>
      </c>
      <c r="JUY100" s="1686"/>
      <c r="JUZ100" s="1686"/>
      <c r="JVA100" s="1686"/>
      <c r="JVB100" s="1686"/>
      <c r="JVC100" s="1686"/>
      <c r="JVD100" s="1686"/>
      <c r="JVE100" s="1686"/>
      <c r="JVF100" s="1686"/>
      <c r="JVG100" s="1686"/>
      <c r="JVH100" s="1686"/>
      <c r="JVI100" s="1687">
        <f>[2]PO!JVA95</f>
        <v>0</v>
      </c>
      <c r="JVJ100" s="1714">
        <f>[2]PO!JVB95</f>
        <v>0</v>
      </c>
      <c r="JVK100" s="1689">
        <f>JVH103</f>
        <v>1399</v>
      </c>
      <c r="JVL100" s="1680">
        <f>[2]PO!JVM95</f>
        <v>0</v>
      </c>
      <c r="JVM100" s="1715">
        <f>[2]PO!JVO95</f>
        <v>0</v>
      </c>
      <c r="JVN100" s="1685">
        <f>[2]PO!JVP95</f>
        <v>0</v>
      </c>
      <c r="JVO100" s="1686"/>
      <c r="JVP100" s="1686"/>
      <c r="JVQ100" s="1686"/>
      <c r="JVR100" s="1686"/>
      <c r="JVS100" s="1686"/>
      <c r="JVT100" s="1686"/>
      <c r="JVU100" s="1686"/>
      <c r="JVV100" s="1686"/>
      <c r="JVW100" s="1686"/>
      <c r="JVX100" s="1686"/>
      <c r="JVY100" s="1687">
        <f>[2]PO!JVQ95</f>
        <v>0</v>
      </c>
      <c r="JVZ100" s="1714">
        <f>[2]PO!JVR95</f>
        <v>0</v>
      </c>
      <c r="JWA100" s="1689">
        <f>JVX103</f>
        <v>1399</v>
      </c>
      <c r="JWB100" s="1680">
        <f>[2]PO!JWC95</f>
        <v>0</v>
      </c>
      <c r="JWC100" s="1715">
        <f>[2]PO!JWE95</f>
        <v>0</v>
      </c>
      <c r="JWD100" s="1685">
        <f>[2]PO!JWF95</f>
        <v>0</v>
      </c>
      <c r="JWE100" s="1686"/>
      <c r="JWF100" s="1686"/>
      <c r="JWG100" s="1686"/>
      <c r="JWH100" s="1686"/>
      <c r="JWI100" s="1686"/>
      <c r="JWJ100" s="1686"/>
      <c r="JWK100" s="1686"/>
      <c r="JWL100" s="1686"/>
      <c r="JWM100" s="1686"/>
      <c r="JWN100" s="1686"/>
      <c r="JWO100" s="1687">
        <f>[2]PO!JWG95</f>
        <v>0</v>
      </c>
      <c r="JWP100" s="1714">
        <f>[2]PO!JWH95</f>
        <v>0</v>
      </c>
      <c r="JWQ100" s="1689">
        <f>JWN103</f>
        <v>1399</v>
      </c>
      <c r="JWR100" s="1680">
        <f>[2]PO!JWS95</f>
        <v>0</v>
      </c>
      <c r="JWS100" s="1715">
        <f>[2]PO!JWU95</f>
        <v>0</v>
      </c>
      <c r="JWT100" s="1685">
        <f>[2]PO!JWV95</f>
        <v>0</v>
      </c>
      <c r="JWU100" s="1686"/>
      <c r="JWV100" s="1686"/>
      <c r="JWW100" s="1686"/>
      <c r="JWX100" s="1686"/>
      <c r="JWY100" s="1686"/>
      <c r="JWZ100" s="1686"/>
      <c r="JXA100" s="1686"/>
      <c r="JXB100" s="1686"/>
      <c r="JXC100" s="1686"/>
      <c r="JXD100" s="1686"/>
      <c r="JXE100" s="1687">
        <f>[2]PO!JWW95</f>
        <v>0</v>
      </c>
      <c r="JXF100" s="1714">
        <f>[2]PO!JWX95</f>
        <v>0</v>
      </c>
      <c r="JXG100" s="1689">
        <f>JXD103</f>
        <v>1399</v>
      </c>
      <c r="JXH100" s="1680">
        <f>[2]PO!JXI95</f>
        <v>0</v>
      </c>
      <c r="JXI100" s="1715">
        <f>[2]PO!JXK95</f>
        <v>0</v>
      </c>
      <c r="JXJ100" s="1685">
        <f>[2]PO!JXL95</f>
        <v>0</v>
      </c>
      <c r="JXK100" s="1686"/>
      <c r="JXL100" s="1686"/>
      <c r="JXM100" s="1686"/>
      <c r="JXN100" s="1686"/>
      <c r="JXO100" s="1686"/>
      <c r="JXP100" s="1686"/>
      <c r="JXQ100" s="1686"/>
      <c r="JXR100" s="1686"/>
      <c r="JXS100" s="1686"/>
      <c r="JXT100" s="1686"/>
      <c r="JXU100" s="1687">
        <f>[2]PO!JXM95</f>
        <v>0</v>
      </c>
      <c r="JXV100" s="1714">
        <f>[2]PO!JXN95</f>
        <v>0</v>
      </c>
      <c r="JXW100" s="1689">
        <f>JXT103</f>
        <v>1399</v>
      </c>
      <c r="JXX100" s="1680">
        <f>[2]PO!JXY95</f>
        <v>0</v>
      </c>
      <c r="JXY100" s="1715">
        <f>[2]PO!JYA95</f>
        <v>0</v>
      </c>
      <c r="JXZ100" s="1685">
        <f>[2]PO!JYB95</f>
        <v>0</v>
      </c>
      <c r="JYA100" s="1686"/>
      <c r="JYB100" s="1686"/>
      <c r="JYC100" s="1686"/>
      <c r="JYD100" s="1686"/>
      <c r="JYE100" s="1686"/>
      <c r="JYF100" s="1686"/>
      <c r="JYG100" s="1686"/>
      <c r="JYH100" s="1686"/>
      <c r="JYI100" s="1686"/>
      <c r="JYJ100" s="1686"/>
      <c r="JYK100" s="1687">
        <f>[2]PO!JYC95</f>
        <v>0</v>
      </c>
      <c r="JYL100" s="1714">
        <f>[2]PO!JYD95</f>
        <v>0</v>
      </c>
      <c r="JYM100" s="1689">
        <f>JYJ103</f>
        <v>1399</v>
      </c>
      <c r="JYN100" s="1680">
        <f>[2]PO!JYO95</f>
        <v>0</v>
      </c>
      <c r="JYO100" s="1715">
        <f>[2]PO!JYQ95</f>
        <v>0</v>
      </c>
      <c r="JYP100" s="1685">
        <f>[2]PO!JYR95</f>
        <v>0</v>
      </c>
      <c r="JYQ100" s="1686"/>
      <c r="JYR100" s="1686"/>
      <c r="JYS100" s="1686"/>
      <c r="JYT100" s="1686"/>
      <c r="JYU100" s="1686"/>
      <c r="JYV100" s="1686"/>
      <c r="JYW100" s="1686"/>
      <c r="JYX100" s="1686"/>
      <c r="JYY100" s="1686"/>
      <c r="JYZ100" s="1686"/>
      <c r="JZA100" s="1687">
        <f>[2]PO!JYS95</f>
        <v>0</v>
      </c>
      <c r="JZB100" s="1714">
        <f>[2]PO!JYT95</f>
        <v>0</v>
      </c>
      <c r="JZC100" s="1689">
        <f>JYZ103</f>
        <v>1399</v>
      </c>
      <c r="JZD100" s="1680">
        <f>[2]PO!JZE95</f>
        <v>0</v>
      </c>
      <c r="JZE100" s="1715">
        <f>[2]PO!JZG95</f>
        <v>0</v>
      </c>
      <c r="JZF100" s="1685">
        <f>[2]PO!JZH95</f>
        <v>0</v>
      </c>
      <c r="JZG100" s="1686"/>
      <c r="JZH100" s="1686"/>
      <c r="JZI100" s="1686"/>
      <c r="JZJ100" s="1686"/>
      <c r="JZK100" s="1686"/>
      <c r="JZL100" s="1686"/>
      <c r="JZM100" s="1686"/>
      <c r="JZN100" s="1686"/>
      <c r="JZO100" s="1686"/>
      <c r="JZP100" s="1686"/>
      <c r="JZQ100" s="1687">
        <f>[2]PO!JZI95</f>
        <v>0</v>
      </c>
      <c r="JZR100" s="1714">
        <f>[2]PO!JZJ95</f>
        <v>0</v>
      </c>
      <c r="JZS100" s="1689">
        <f>JZP103</f>
        <v>1399</v>
      </c>
      <c r="JZT100" s="1680">
        <f>[2]PO!JZU95</f>
        <v>0</v>
      </c>
      <c r="JZU100" s="1715">
        <f>[2]PO!JZW95</f>
        <v>0</v>
      </c>
      <c r="JZV100" s="1685">
        <f>[2]PO!JZX95</f>
        <v>0</v>
      </c>
      <c r="JZW100" s="1686"/>
      <c r="JZX100" s="1686"/>
      <c r="JZY100" s="1686"/>
      <c r="JZZ100" s="1686"/>
      <c r="KAA100" s="1686"/>
      <c r="KAB100" s="1686"/>
      <c r="KAC100" s="1686"/>
      <c r="KAD100" s="1686"/>
      <c r="KAE100" s="1686"/>
      <c r="KAF100" s="1686"/>
      <c r="KAG100" s="1687">
        <f>[2]PO!JZY95</f>
        <v>0</v>
      </c>
      <c r="KAH100" s="1714">
        <f>[2]PO!JZZ95</f>
        <v>0</v>
      </c>
      <c r="KAI100" s="1689">
        <f>KAF103</f>
        <v>1399</v>
      </c>
      <c r="KAJ100" s="1680">
        <f>[2]PO!KAK95</f>
        <v>0</v>
      </c>
      <c r="KAK100" s="1715">
        <f>[2]PO!KAM95</f>
        <v>0</v>
      </c>
      <c r="KAL100" s="1685">
        <f>[2]PO!KAN95</f>
        <v>0</v>
      </c>
      <c r="KAM100" s="1686"/>
      <c r="KAN100" s="1686"/>
      <c r="KAO100" s="1686"/>
      <c r="KAP100" s="1686"/>
      <c r="KAQ100" s="1686"/>
      <c r="KAR100" s="1686"/>
      <c r="KAS100" s="1686"/>
      <c r="KAT100" s="1686"/>
      <c r="KAU100" s="1686"/>
      <c r="KAV100" s="1686"/>
      <c r="KAW100" s="1687">
        <f>[2]PO!KAO95</f>
        <v>0</v>
      </c>
      <c r="KAX100" s="1714">
        <f>[2]PO!KAP95</f>
        <v>0</v>
      </c>
      <c r="KAY100" s="1689">
        <f>KAV103</f>
        <v>1399</v>
      </c>
      <c r="KAZ100" s="1680">
        <f>[2]PO!KBA95</f>
        <v>0</v>
      </c>
      <c r="KBA100" s="1715">
        <f>[2]PO!KBC95</f>
        <v>0</v>
      </c>
      <c r="KBB100" s="1685">
        <f>[2]PO!KBD95</f>
        <v>0</v>
      </c>
      <c r="KBC100" s="1686"/>
      <c r="KBD100" s="1686"/>
      <c r="KBE100" s="1686"/>
      <c r="KBF100" s="1686"/>
      <c r="KBG100" s="1686"/>
      <c r="KBH100" s="1686"/>
      <c r="KBI100" s="1686"/>
      <c r="KBJ100" s="1686"/>
      <c r="KBK100" s="1686"/>
      <c r="KBL100" s="1686"/>
      <c r="KBM100" s="1687">
        <f>[2]PO!KBE95</f>
        <v>0</v>
      </c>
      <c r="KBN100" s="1714">
        <f>[2]PO!KBF95</f>
        <v>0</v>
      </c>
      <c r="KBO100" s="1689">
        <f>KBL103</f>
        <v>1399</v>
      </c>
      <c r="KBP100" s="1680">
        <f>[2]PO!KBQ95</f>
        <v>0</v>
      </c>
      <c r="KBQ100" s="1715">
        <f>[2]PO!KBS95</f>
        <v>0</v>
      </c>
      <c r="KBR100" s="1685">
        <f>[2]PO!KBT95</f>
        <v>0</v>
      </c>
      <c r="KBS100" s="1686"/>
      <c r="KBT100" s="1686"/>
      <c r="KBU100" s="1686"/>
      <c r="KBV100" s="1686"/>
      <c r="KBW100" s="1686"/>
      <c r="KBX100" s="1686"/>
      <c r="KBY100" s="1686"/>
      <c r="KBZ100" s="1686"/>
      <c r="KCA100" s="1686"/>
      <c r="KCB100" s="1686"/>
      <c r="KCC100" s="1687">
        <f>[2]PO!KBU95</f>
        <v>0</v>
      </c>
      <c r="KCD100" s="1714">
        <f>[2]PO!KBV95</f>
        <v>0</v>
      </c>
      <c r="KCE100" s="1689">
        <f>KCB103</f>
        <v>1399</v>
      </c>
      <c r="KCF100" s="1680">
        <f>[2]PO!KCG95</f>
        <v>0</v>
      </c>
      <c r="KCG100" s="1715">
        <f>[2]PO!KCI95</f>
        <v>0</v>
      </c>
      <c r="KCH100" s="1685">
        <f>[2]PO!KCJ95</f>
        <v>0</v>
      </c>
      <c r="KCI100" s="1686"/>
      <c r="KCJ100" s="1686"/>
      <c r="KCK100" s="1686"/>
      <c r="KCL100" s="1686"/>
      <c r="KCM100" s="1686"/>
      <c r="KCN100" s="1686"/>
      <c r="KCO100" s="1686"/>
      <c r="KCP100" s="1686"/>
      <c r="KCQ100" s="1686"/>
      <c r="KCR100" s="1686"/>
      <c r="KCS100" s="1687">
        <f>[2]PO!KCK95</f>
        <v>0</v>
      </c>
      <c r="KCT100" s="1714">
        <f>[2]PO!KCL95</f>
        <v>0</v>
      </c>
      <c r="KCU100" s="1689">
        <f>KCR103</f>
        <v>1399</v>
      </c>
      <c r="KCV100" s="1680">
        <f>[2]PO!KCW95</f>
        <v>0</v>
      </c>
      <c r="KCW100" s="1715">
        <f>[2]PO!KCY95</f>
        <v>0</v>
      </c>
      <c r="KCX100" s="1685">
        <f>[2]PO!KCZ95</f>
        <v>0</v>
      </c>
      <c r="KCY100" s="1686"/>
      <c r="KCZ100" s="1686"/>
      <c r="KDA100" s="1686"/>
      <c r="KDB100" s="1686"/>
      <c r="KDC100" s="1686"/>
      <c r="KDD100" s="1686"/>
      <c r="KDE100" s="1686"/>
      <c r="KDF100" s="1686"/>
      <c r="KDG100" s="1686"/>
      <c r="KDH100" s="1686"/>
      <c r="KDI100" s="1687">
        <f>[2]PO!KDA95</f>
        <v>0</v>
      </c>
      <c r="KDJ100" s="1714">
        <f>[2]PO!KDB95</f>
        <v>0</v>
      </c>
      <c r="KDK100" s="1689">
        <f>KDH103</f>
        <v>1399</v>
      </c>
      <c r="KDL100" s="1680">
        <f>[2]PO!KDM95</f>
        <v>0</v>
      </c>
      <c r="KDM100" s="1715">
        <f>[2]PO!KDO95</f>
        <v>0</v>
      </c>
      <c r="KDN100" s="1685">
        <f>[2]PO!KDP95</f>
        <v>0</v>
      </c>
      <c r="KDO100" s="1686"/>
      <c r="KDP100" s="1686"/>
      <c r="KDQ100" s="1686"/>
      <c r="KDR100" s="1686"/>
      <c r="KDS100" s="1686"/>
      <c r="KDT100" s="1686"/>
      <c r="KDU100" s="1686"/>
      <c r="KDV100" s="1686"/>
      <c r="KDW100" s="1686"/>
      <c r="KDX100" s="1686"/>
      <c r="KDY100" s="1687">
        <f>[2]PO!KDQ95</f>
        <v>0</v>
      </c>
      <c r="KDZ100" s="1714">
        <f>[2]PO!KDR95</f>
        <v>0</v>
      </c>
      <c r="KEA100" s="1689">
        <f>KDX103</f>
        <v>1399</v>
      </c>
      <c r="KEB100" s="1680">
        <f>[2]PO!KEC95</f>
        <v>0</v>
      </c>
      <c r="KEC100" s="1715">
        <f>[2]PO!KEE95</f>
        <v>0</v>
      </c>
      <c r="KED100" s="1685">
        <f>[2]PO!KEF95</f>
        <v>0</v>
      </c>
      <c r="KEE100" s="1686"/>
      <c r="KEF100" s="1686"/>
      <c r="KEG100" s="1686"/>
      <c r="KEH100" s="1686"/>
      <c r="KEI100" s="1686"/>
      <c r="KEJ100" s="1686"/>
      <c r="KEK100" s="1686"/>
      <c r="KEL100" s="1686"/>
      <c r="KEM100" s="1686"/>
      <c r="KEN100" s="1686"/>
      <c r="KEO100" s="1687">
        <f>[2]PO!KEG95</f>
        <v>0</v>
      </c>
      <c r="KEP100" s="1714">
        <f>[2]PO!KEH95</f>
        <v>0</v>
      </c>
      <c r="KEQ100" s="1689">
        <f>KEN103</f>
        <v>1399</v>
      </c>
      <c r="KER100" s="1680">
        <f>[2]PO!KES95</f>
        <v>0</v>
      </c>
      <c r="KES100" s="1715">
        <f>[2]PO!KEU95</f>
        <v>0</v>
      </c>
      <c r="KET100" s="1685">
        <f>[2]PO!KEV95</f>
        <v>0</v>
      </c>
      <c r="KEU100" s="1686"/>
      <c r="KEV100" s="1686"/>
      <c r="KEW100" s="1686"/>
      <c r="KEX100" s="1686"/>
      <c r="KEY100" s="1686"/>
      <c r="KEZ100" s="1686"/>
      <c r="KFA100" s="1686"/>
      <c r="KFB100" s="1686"/>
      <c r="KFC100" s="1686"/>
      <c r="KFD100" s="1686"/>
      <c r="KFE100" s="1687">
        <f>[2]PO!KEW95</f>
        <v>0</v>
      </c>
      <c r="KFF100" s="1714">
        <f>[2]PO!KEX95</f>
        <v>0</v>
      </c>
      <c r="KFG100" s="1689">
        <f>KFD103</f>
        <v>1399</v>
      </c>
      <c r="KFH100" s="1680">
        <f>[2]PO!KFI95</f>
        <v>0</v>
      </c>
      <c r="KFI100" s="1715">
        <f>[2]PO!KFK95</f>
        <v>0</v>
      </c>
      <c r="KFJ100" s="1685">
        <f>[2]PO!KFL95</f>
        <v>0</v>
      </c>
      <c r="KFK100" s="1686"/>
      <c r="KFL100" s="1686"/>
      <c r="KFM100" s="1686"/>
      <c r="KFN100" s="1686"/>
      <c r="KFO100" s="1686"/>
      <c r="KFP100" s="1686"/>
      <c r="KFQ100" s="1686"/>
      <c r="KFR100" s="1686"/>
      <c r="KFS100" s="1686"/>
      <c r="KFT100" s="1686"/>
      <c r="KFU100" s="1687">
        <f>[2]PO!KFM95</f>
        <v>0</v>
      </c>
      <c r="KFV100" s="1714">
        <f>[2]PO!KFN95</f>
        <v>0</v>
      </c>
      <c r="KFW100" s="1689">
        <f>KFT103</f>
        <v>1399</v>
      </c>
      <c r="KFX100" s="1680">
        <f>[2]PO!KFY95</f>
        <v>0</v>
      </c>
      <c r="KFY100" s="1715">
        <f>[2]PO!KGA95</f>
        <v>0</v>
      </c>
      <c r="KFZ100" s="1685">
        <f>[2]PO!KGB95</f>
        <v>0</v>
      </c>
      <c r="KGA100" s="1686"/>
      <c r="KGB100" s="1686"/>
      <c r="KGC100" s="1686"/>
      <c r="KGD100" s="1686"/>
      <c r="KGE100" s="1686"/>
      <c r="KGF100" s="1686"/>
      <c r="KGG100" s="1686"/>
      <c r="KGH100" s="1686"/>
      <c r="KGI100" s="1686"/>
      <c r="KGJ100" s="1686"/>
      <c r="KGK100" s="1687">
        <f>[2]PO!KGC95</f>
        <v>0</v>
      </c>
      <c r="KGL100" s="1714">
        <f>[2]PO!KGD95</f>
        <v>0</v>
      </c>
      <c r="KGM100" s="1689">
        <f>KGJ103</f>
        <v>1399</v>
      </c>
      <c r="KGN100" s="1680">
        <f>[2]PO!KGO95</f>
        <v>0</v>
      </c>
      <c r="KGO100" s="1715">
        <f>[2]PO!KGQ95</f>
        <v>0</v>
      </c>
      <c r="KGP100" s="1685">
        <f>[2]PO!KGR95</f>
        <v>0</v>
      </c>
      <c r="KGQ100" s="1686"/>
      <c r="KGR100" s="1686"/>
      <c r="KGS100" s="1686"/>
      <c r="KGT100" s="1686"/>
      <c r="KGU100" s="1686"/>
      <c r="KGV100" s="1686"/>
      <c r="KGW100" s="1686"/>
      <c r="KGX100" s="1686"/>
      <c r="KGY100" s="1686"/>
      <c r="KGZ100" s="1686"/>
      <c r="KHA100" s="1687">
        <f>[2]PO!KGS95</f>
        <v>0</v>
      </c>
      <c r="KHB100" s="1714">
        <f>[2]PO!KGT95</f>
        <v>0</v>
      </c>
      <c r="KHC100" s="1689">
        <f>KGZ103</f>
        <v>1399</v>
      </c>
      <c r="KHD100" s="1680">
        <f>[2]PO!KHE95</f>
        <v>0</v>
      </c>
      <c r="KHE100" s="1715">
        <f>[2]PO!KHG95</f>
        <v>0</v>
      </c>
      <c r="KHF100" s="1685">
        <f>[2]PO!KHH95</f>
        <v>0</v>
      </c>
      <c r="KHG100" s="1686"/>
      <c r="KHH100" s="1686"/>
      <c r="KHI100" s="1686"/>
      <c r="KHJ100" s="1686"/>
      <c r="KHK100" s="1686"/>
      <c r="KHL100" s="1686"/>
      <c r="KHM100" s="1686"/>
      <c r="KHN100" s="1686"/>
      <c r="KHO100" s="1686"/>
      <c r="KHP100" s="1686"/>
      <c r="KHQ100" s="1687">
        <f>[2]PO!KHI95</f>
        <v>0</v>
      </c>
      <c r="KHR100" s="1714">
        <f>[2]PO!KHJ95</f>
        <v>0</v>
      </c>
      <c r="KHS100" s="1689">
        <f>KHP103</f>
        <v>1399</v>
      </c>
      <c r="KHT100" s="1680">
        <f>[2]PO!KHU95</f>
        <v>0</v>
      </c>
      <c r="KHU100" s="1715">
        <f>[2]PO!KHW95</f>
        <v>0</v>
      </c>
      <c r="KHV100" s="1685">
        <f>[2]PO!KHX95</f>
        <v>0</v>
      </c>
      <c r="KHW100" s="1686"/>
      <c r="KHX100" s="1686"/>
      <c r="KHY100" s="1686"/>
      <c r="KHZ100" s="1686"/>
      <c r="KIA100" s="1686"/>
      <c r="KIB100" s="1686"/>
      <c r="KIC100" s="1686"/>
      <c r="KID100" s="1686"/>
      <c r="KIE100" s="1686"/>
      <c r="KIF100" s="1686"/>
      <c r="KIG100" s="1687">
        <f>[2]PO!KHY95</f>
        <v>0</v>
      </c>
      <c r="KIH100" s="1714">
        <f>[2]PO!KHZ95</f>
        <v>0</v>
      </c>
      <c r="KII100" s="1689">
        <f>KIF103</f>
        <v>1399</v>
      </c>
      <c r="KIJ100" s="1680">
        <f>[2]PO!KIK95</f>
        <v>0</v>
      </c>
      <c r="KIK100" s="1715">
        <f>[2]PO!KIM95</f>
        <v>0</v>
      </c>
      <c r="KIL100" s="1685">
        <f>[2]PO!KIN95</f>
        <v>0</v>
      </c>
      <c r="KIM100" s="1686"/>
      <c r="KIN100" s="1686"/>
      <c r="KIO100" s="1686"/>
      <c r="KIP100" s="1686"/>
      <c r="KIQ100" s="1686"/>
      <c r="KIR100" s="1686"/>
      <c r="KIS100" s="1686"/>
      <c r="KIT100" s="1686"/>
      <c r="KIU100" s="1686"/>
      <c r="KIV100" s="1686"/>
      <c r="KIW100" s="1687">
        <f>[2]PO!KIO95</f>
        <v>0</v>
      </c>
      <c r="KIX100" s="1714">
        <f>[2]PO!KIP95</f>
        <v>0</v>
      </c>
      <c r="KIY100" s="1689">
        <f>KIV103</f>
        <v>1399</v>
      </c>
      <c r="KIZ100" s="1680">
        <f>[2]PO!KJA95</f>
        <v>0</v>
      </c>
      <c r="KJA100" s="1715">
        <f>[2]PO!KJC95</f>
        <v>0</v>
      </c>
      <c r="KJB100" s="1685">
        <f>[2]PO!KJD95</f>
        <v>0</v>
      </c>
      <c r="KJC100" s="1686"/>
      <c r="KJD100" s="1686"/>
      <c r="KJE100" s="1686"/>
      <c r="KJF100" s="1686"/>
      <c r="KJG100" s="1686"/>
      <c r="KJH100" s="1686"/>
      <c r="KJI100" s="1686"/>
      <c r="KJJ100" s="1686"/>
      <c r="KJK100" s="1686"/>
      <c r="KJL100" s="1686"/>
      <c r="KJM100" s="1687">
        <f>[2]PO!KJE95</f>
        <v>0</v>
      </c>
      <c r="KJN100" s="1714">
        <f>[2]PO!KJF95</f>
        <v>0</v>
      </c>
      <c r="KJO100" s="1689">
        <f>KJL103</f>
        <v>1399</v>
      </c>
      <c r="KJP100" s="1680">
        <f>[2]PO!KJQ95</f>
        <v>0</v>
      </c>
      <c r="KJQ100" s="1715">
        <f>[2]PO!KJS95</f>
        <v>0</v>
      </c>
      <c r="KJR100" s="1685">
        <f>[2]PO!KJT95</f>
        <v>0</v>
      </c>
      <c r="KJS100" s="1686"/>
      <c r="KJT100" s="1686"/>
      <c r="KJU100" s="1686"/>
      <c r="KJV100" s="1686"/>
      <c r="KJW100" s="1686"/>
      <c r="KJX100" s="1686"/>
      <c r="KJY100" s="1686"/>
      <c r="KJZ100" s="1686"/>
      <c r="KKA100" s="1686"/>
      <c r="KKB100" s="1686"/>
      <c r="KKC100" s="1687">
        <f>[2]PO!KJU95</f>
        <v>0</v>
      </c>
      <c r="KKD100" s="1714">
        <f>[2]PO!KJV95</f>
        <v>0</v>
      </c>
      <c r="KKE100" s="1689">
        <f>KKB103</f>
        <v>1399</v>
      </c>
      <c r="KKF100" s="1680">
        <f>[2]PO!KKG95</f>
        <v>0</v>
      </c>
      <c r="KKG100" s="1715">
        <f>[2]PO!KKI95</f>
        <v>0</v>
      </c>
      <c r="KKH100" s="1685">
        <f>[2]PO!KKJ95</f>
        <v>0</v>
      </c>
      <c r="KKI100" s="1686"/>
      <c r="KKJ100" s="1686"/>
      <c r="KKK100" s="1686"/>
      <c r="KKL100" s="1686"/>
      <c r="KKM100" s="1686"/>
      <c r="KKN100" s="1686"/>
      <c r="KKO100" s="1686"/>
      <c r="KKP100" s="1686"/>
      <c r="KKQ100" s="1686"/>
      <c r="KKR100" s="1686"/>
      <c r="KKS100" s="1687">
        <f>[2]PO!KKK95</f>
        <v>0</v>
      </c>
      <c r="KKT100" s="1714">
        <f>[2]PO!KKL95</f>
        <v>0</v>
      </c>
      <c r="KKU100" s="1689">
        <f>KKR103</f>
        <v>1399</v>
      </c>
      <c r="KKV100" s="1680">
        <f>[2]PO!KKW95</f>
        <v>0</v>
      </c>
      <c r="KKW100" s="1715">
        <f>[2]PO!KKY95</f>
        <v>0</v>
      </c>
      <c r="KKX100" s="1685">
        <f>[2]PO!KKZ95</f>
        <v>0</v>
      </c>
      <c r="KKY100" s="1686"/>
      <c r="KKZ100" s="1686"/>
      <c r="KLA100" s="1686"/>
      <c r="KLB100" s="1686"/>
      <c r="KLC100" s="1686"/>
      <c r="KLD100" s="1686"/>
      <c r="KLE100" s="1686"/>
      <c r="KLF100" s="1686"/>
      <c r="KLG100" s="1686"/>
      <c r="KLH100" s="1686"/>
      <c r="KLI100" s="1687">
        <f>[2]PO!KLA95</f>
        <v>0</v>
      </c>
      <c r="KLJ100" s="1714">
        <f>[2]PO!KLB95</f>
        <v>0</v>
      </c>
      <c r="KLK100" s="1689">
        <f>KLH103</f>
        <v>1399</v>
      </c>
      <c r="KLL100" s="1680">
        <f>[2]PO!KLM95</f>
        <v>0</v>
      </c>
      <c r="KLM100" s="1715">
        <f>[2]PO!KLO95</f>
        <v>0</v>
      </c>
      <c r="KLN100" s="1685">
        <f>[2]PO!KLP95</f>
        <v>0</v>
      </c>
      <c r="KLO100" s="1686"/>
      <c r="KLP100" s="1686"/>
      <c r="KLQ100" s="1686"/>
      <c r="KLR100" s="1686"/>
      <c r="KLS100" s="1686"/>
      <c r="KLT100" s="1686"/>
      <c r="KLU100" s="1686"/>
      <c r="KLV100" s="1686"/>
      <c r="KLW100" s="1686"/>
      <c r="KLX100" s="1686"/>
      <c r="KLY100" s="1687">
        <f>[2]PO!KLQ95</f>
        <v>0</v>
      </c>
      <c r="KLZ100" s="1714">
        <f>[2]PO!KLR95</f>
        <v>0</v>
      </c>
      <c r="KMA100" s="1689">
        <f>KLX103</f>
        <v>1399</v>
      </c>
      <c r="KMB100" s="1680">
        <f>[2]PO!KMC95</f>
        <v>0</v>
      </c>
      <c r="KMC100" s="1715">
        <f>[2]PO!KME95</f>
        <v>0</v>
      </c>
      <c r="KMD100" s="1685">
        <f>[2]PO!KMF95</f>
        <v>0</v>
      </c>
      <c r="KME100" s="1686"/>
      <c r="KMF100" s="1686"/>
      <c r="KMG100" s="1686"/>
      <c r="KMH100" s="1686"/>
      <c r="KMI100" s="1686"/>
      <c r="KMJ100" s="1686"/>
      <c r="KMK100" s="1686"/>
      <c r="KML100" s="1686"/>
      <c r="KMM100" s="1686"/>
      <c r="KMN100" s="1686"/>
      <c r="KMO100" s="1687">
        <f>[2]PO!KMG95</f>
        <v>0</v>
      </c>
      <c r="KMP100" s="1714">
        <f>[2]PO!KMH95</f>
        <v>0</v>
      </c>
      <c r="KMQ100" s="1689">
        <f>KMN103</f>
        <v>1399</v>
      </c>
      <c r="KMR100" s="1680">
        <f>[2]PO!KMS95</f>
        <v>0</v>
      </c>
      <c r="KMS100" s="1715">
        <f>[2]PO!KMU95</f>
        <v>0</v>
      </c>
      <c r="KMT100" s="1685">
        <f>[2]PO!KMV95</f>
        <v>0</v>
      </c>
      <c r="KMU100" s="1686"/>
      <c r="KMV100" s="1686"/>
      <c r="KMW100" s="1686"/>
      <c r="KMX100" s="1686"/>
      <c r="KMY100" s="1686"/>
      <c r="KMZ100" s="1686"/>
      <c r="KNA100" s="1686"/>
      <c r="KNB100" s="1686"/>
      <c r="KNC100" s="1686"/>
      <c r="KND100" s="1686"/>
      <c r="KNE100" s="1687">
        <f>[2]PO!KMW95</f>
        <v>0</v>
      </c>
      <c r="KNF100" s="1714">
        <f>[2]PO!KMX95</f>
        <v>0</v>
      </c>
      <c r="KNG100" s="1689">
        <f>KND103</f>
        <v>1399</v>
      </c>
      <c r="KNH100" s="1680">
        <f>[2]PO!KNI95</f>
        <v>0</v>
      </c>
      <c r="KNI100" s="1715">
        <f>[2]PO!KNK95</f>
        <v>0</v>
      </c>
      <c r="KNJ100" s="1685">
        <f>[2]PO!KNL95</f>
        <v>0</v>
      </c>
      <c r="KNK100" s="1686"/>
      <c r="KNL100" s="1686"/>
      <c r="KNM100" s="1686"/>
      <c r="KNN100" s="1686"/>
      <c r="KNO100" s="1686"/>
      <c r="KNP100" s="1686"/>
      <c r="KNQ100" s="1686"/>
      <c r="KNR100" s="1686"/>
      <c r="KNS100" s="1686"/>
      <c r="KNT100" s="1686"/>
      <c r="KNU100" s="1687">
        <f>[2]PO!KNM95</f>
        <v>0</v>
      </c>
      <c r="KNV100" s="1714">
        <f>[2]PO!KNN95</f>
        <v>0</v>
      </c>
      <c r="KNW100" s="1689">
        <f>KNT103</f>
        <v>1399</v>
      </c>
      <c r="KNX100" s="1680">
        <f>[2]PO!KNY95</f>
        <v>0</v>
      </c>
      <c r="KNY100" s="1715">
        <f>[2]PO!KOA95</f>
        <v>0</v>
      </c>
      <c r="KNZ100" s="1685">
        <f>[2]PO!KOB95</f>
        <v>0</v>
      </c>
      <c r="KOA100" s="1686"/>
      <c r="KOB100" s="1686"/>
      <c r="KOC100" s="1686"/>
      <c r="KOD100" s="1686"/>
      <c r="KOE100" s="1686"/>
      <c r="KOF100" s="1686"/>
      <c r="KOG100" s="1686"/>
      <c r="KOH100" s="1686"/>
      <c r="KOI100" s="1686"/>
      <c r="KOJ100" s="1686"/>
      <c r="KOK100" s="1687">
        <f>[2]PO!KOC95</f>
        <v>0</v>
      </c>
      <c r="KOL100" s="1714">
        <f>[2]PO!KOD95</f>
        <v>0</v>
      </c>
      <c r="KOM100" s="1689">
        <f>KOJ103</f>
        <v>1399</v>
      </c>
      <c r="KON100" s="1680">
        <f>[2]PO!KOO95</f>
        <v>0</v>
      </c>
      <c r="KOO100" s="1715">
        <f>[2]PO!KOQ95</f>
        <v>0</v>
      </c>
      <c r="KOP100" s="1685">
        <f>[2]PO!KOR95</f>
        <v>0</v>
      </c>
      <c r="KOQ100" s="1686"/>
      <c r="KOR100" s="1686"/>
      <c r="KOS100" s="1686"/>
      <c r="KOT100" s="1686"/>
      <c r="KOU100" s="1686"/>
      <c r="KOV100" s="1686"/>
      <c r="KOW100" s="1686"/>
      <c r="KOX100" s="1686"/>
      <c r="KOY100" s="1686"/>
      <c r="KOZ100" s="1686"/>
      <c r="KPA100" s="1687">
        <f>[2]PO!KOS95</f>
        <v>0</v>
      </c>
      <c r="KPB100" s="1714">
        <f>[2]PO!KOT95</f>
        <v>0</v>
      </c>
      <c r="KPC100" s="1689">
        <f>KOZ103</f>
        <v>1399</v>
      </c>
      <c r="KPD100" s="1680">
        <f>[2]PO!KPE95</f>
        <v>0</v>
      </c>
      <c r="KPE100" s="1715">
        <f>[2]PO!KPG95</f>
        <v>0</v>
      </c>
      <c r="KPF100" s="1685">
        <f>[2]PO!KPH95</f>
        <v>0</v>
      </c>
      <c r="KPG100" s="1686"/>
      <c r="KPH100" s="1686"/>
      <c r="KPI100" s="1686"/>
      <c r="KPJ100" s="1686"/>
      <c r="KPK100" s="1686"/>
      <c r="KPL100" s="1686"/>
      <c r="KPM100" s="1686"/>
      <c r="KPN100" s="1686"/>
      <c r="KPO100" s="1686"/>
      <c r="KPP100" s="1686"/>
      <c r="KPQ100" s="1687">
        <f>[2]PO!KPI95</f>
        <v>0</v>
      </c>
      <c r="KPR100" s="1714">
        <f>[2]PO!KPJ95</f>
        <v>0</v>
      </c>
      <c r="KPS100" s="1689">
        <f>KPP103</f>
        <v>1399</v>
      </c>
      <c r="KPT100" s="1680">
        <f>[2]PO!KPU95</f>
        <v>0</v>
      </c>
      <c r="KPU100" s="1715">
        <f>[2]PO!KPW95</f>
        <v>0</v>
      </c>
      <c r="KPV100" s="1685">
        <f>[2]PO!KPX95</f>
        <v>0</v>
      </c>
      <c r="KPW100" s="1686"/>
      <c r="KPX100" s="1686"/>
      <c r="KPY100" s="1686"/>
      <c r="KPZ100" s="1686"/>
      <c r="KQA100" s="1686"/>
      <c r="KQB100" s="1686"/>
      <c r="KQC100" s="1686"/>
      <c r="KQD100" s="1686"/>
      <c r="KQE100" s="1686"/>
      <c r="KQF100" s="1686"/>
      <c r="KQG100" s="1687">
        <f>[2]PO!KPY95</f>
        <v>0</v>
      </c>
      <c r="KQH100" s="1714">
        <f>[2]PO!KPZ95</f>
        <v>0</v>
      </c>
      <c r="KQI100" s="1689">
        <f>KQF103</f>
        <v>1399</v>
      </c>
      <c r="KQJ100" s="1680">
        <f>[2]PO!KQK95</f>
        <v>0</v>
      </c>
      <c r="KQK100" s="1715">
        <f>[2]PO!KQM95</f>
        <v>0</v>
      </c>
      <c r="KQL100" s="1685">
        <f>[2]PO!KQN95</f>
        <v>0</v>
      </c>
      <c r="KQM100" s="1686"/>
      <c r="KQN100" s="1686"/>
      <c r="KQO100" s="1686"/>
      <c r="KQP100" s="1686"/>
      <c r="KQQ100" s="1686"/>
      <c r="KQR100" s="1686"/>
      <c r="KQS100" s="1686"/>
      <c r="KQT100" s="1686"/>
      <c r="KQU100" s="1686"/>
      <c r="KQV100" s="1686"/>
      <c r="KQW100" s="1687">
        <f>[2]PO!KQO95</f>
        <v>0</v>
      </c>
      <c r="KQX100" s="1714">
        <f>[2]PO!KQP95</f>
        <v>0</v>
      </c>
      <c r="KQY100" s="1689">
        <f>KQV103</f>
        <v>1399</v>
      </c>
      <c r="KQZ100" s="1680">
        <f>[2]PO!KRA95</f>
        <v>0</v>
      </c>
      <c r="KRA100" s="1715">
        <f>[2]PO!KRC95</f>
        <v>0</v>
      </c>
      <c r="KRB100" s="1685">
        <f>[2]PO!KRD95</f>
        <v>0</v>
      </c>
      <c r="KRC100" s="1686"/>
      <c r="KRD100" s="1686"/>
      <c r="KRE100" s="1686"/>
      <c r="KRF100" s="1686"/>
      <c r="KRG100" s="1686"/>
      <c r="KRH100" s="1686"/>
      <c r="KRI100" s="1686"/>
      <c r="KRJ100" s="1686"/>
      <c r="KRK100" s="1686"/>
      <c r="KRL100" s="1686"/>
      <c r="KRM100" s="1687">
        <f>[2]PO!KRE95</f>
        <v>0</v>
      </c>
      <c r="KRN100" s="1714">
        <f>[2]PO!KRF95</f>
        <v>0</v>
      </c>
      <c r="KRO100" s="1689">
        <f>KRL103</f>
        <v>1399</v>
      </c>
      <c r="KRP100" s="1680">
        <f>[2]PO!KRQ95</f>
        <v>0</v>
      </c>
      <c r="KRQ100" s="1715">
        <f>[2]PO!KRS95</f>
        <v>0</v>
      </c>
      <c r="KRR100" s="1685">
        <f>[2]PO!KRT95</f>
        <v>0</v>
      </c>
      <c r="KRS100" s="1686"/>
      <c r="KRT100" s="1686"/>
      <c r="KRU100" s="1686"/>
      <c r="KRV100" s="1686"/>
      <c r="KRW100" s="1686"/>
      <c r="KRX100" s="1686"/>
      <c r="KRY100" s="1686"/>
      <c r="KRZ100" s="1686"/>
      <c r="KSA100" s="1686"/>
      <c r="KSB100" s="1686"/>
      <c r="KSC100" s="1687">
        <f>[2]PO!KRU95</f>
        <v>0</v>
      </c>
      <c r="KSD100" s="1714">
        <f>[2]PO!KRV95</f>
        <v>0</v>
      </c>
      <c r="KSE100" s="1689">
        <f>KSB103</f>
        <v>1399</v>
      </c>
      <c r="KSF100" s="1680">
        <f>[2]PO!KSG95</f>
        <v>0</v>
      </c>
      <c r="KSG100" s="1715">
        <f>[2]PO!KSI95</f>
        <v>0</v>
      </c>
      <c r="KSH100" s="1685">
        <f>[2]PO!KSJ95</f>
        <v>0</v>
      </c>
      <c r="KSI100" s="1686"/>
      <c r="KSJ100" s="1686"/>
      <c r="KSK100" s="1686"/>
      <c r="KSL100" s="1686"/>
      <c r="KSM100" s="1686"/>
      <c r="KSN100" s="1686"/>
      <c r="KSO100" s="1686"/>
      <c r="KSP100" s="1686"/>
      <c r="KSQ100" s="1686"/>
      <c r="KSR100" s="1686"/>
      <c r="KSS100" s="1687">
        <f>[2]PO!KSK95</f>
        <v>0</v>
      </c>
      <c r="KST100" s="1714">
        <f>[2]PO!KSL95</f>
        <v>0</v>
      </c>
      <c r="KSU100" s="1689">
        <f>KSR103</f>
        <v>1399</v>
      </c>
      <c r="KSV100" s="1680">
        <f>[2]PO!KSW95</f>
        <v>0</v>
      </c>
      <c r="KSW100" s="1715">
        <f>[2]PO!KSY95</f>
        <v>0</v>
      </c>
      <c r="KSX100" s="1685">
        <f>[2]PO!KSZ95</f>
        <v>0</v>
      </c>
      <c r="KSY100" s="1686"/>
      <c r="KSZ100" s="1686"/>
      <c r="KTA100" s="1686"/>
      <c r="KTB100" s="1686"/>
      <c r="KTC100" s="1686"/>
      <c r="KTD100" s="1686"/>
      <c r="KTE100" s="1686"/>
      <c r="KTF100" s="1686"/>
      <c r="KTG100" s="1686"/>
      <c r="KTH100" s="1686"/>
      <c r="KTI100" s="1687">
        <f>[2]PO!KTA95</f>
        <v>0</v>
      </c>
      <c r="KTJ100" s="1714">
        <f>[2]PO!KTB95</f>
        <v>0</v>
      </c>
      <c r="KTK100" s="1689">
        <f>KTH103</f>
        <v>1399</v>
      </c>
      <c r="KTL100" s="1680">
        <f>[2]PO!KTM95</f>
        <v>0</v>
      </c>
      <c r="KTM100" s="1715">
        <f>[2]PO!KTO95</f>
        <v>0</v>
      </c>
      <c r="KTN100" s="1685">
        <f>[2]PO!KTP95</f>
        <v>0</v>
      </c>
      <c r="KTO100" s="1686"/>
      <c r="KTP100" s="1686"/>
      <c r="KTQ100" s="1686"/>
      <c r="KTR100" s="1686"/>
      <c r="KTS100" s="1686"/>
      <c r="KTT100" s="1686"/>
      <c r="KTU100" s="1686"/>
      <c r="KTV100" s="1686"/>
      <c r="KTW100" s="1686"/>
      <c r="KTX100" s="1686"/>
      <c r="KTY100" s="1687">
        <f>[2]PO!KTQ95</f>
        <v>0</v>
      </c>
      <c r="KTZ100" s="1714">
        <f>[2]PO!KTR95</f>
        <v>0</v>
      </c>
      <c r="KUA100" s="1689">
        <f>KTX103</f>
        <v>1399</v>
      </c>
      <c r="KUB100" s="1680">
        <f>[2]PO!KUC95</f>
        <v>0</v>
      </c>
      <c r="KUC100" s="1715">
        <f>[2]PO!KUE95</f>
        <v>0</v>
      </c>
      <c r="KUD100" s="1685">
        <f>[2]PO!KUF95</f>
        <v>0</v>
      </c>
      <c r="KUE100" s="1686"/>
      <c r="KUF100" s="1686"/>
      <c r="KUG100" s="1686"/>
      <c r="KUH100" s="1686"/>
      <c r="KUI100" s="1686"/>
      <c r="KUJ100" s="1686"/>
      <c r="KUK100" s="1686"/>
      <c r="KUL100" s="1686"/>
      <c r="KUM100" s="1686"/>
      <c r="KUN100" s="1686"/>
      <c r="KUO100" s="1687">
        <f>[2]PO!KUG95</f>
        <v>0</v>
      </c>
      <c r="KUP100" s="1714">
        <f>[2]PO!KUH95</f>
        <v>0</v>
      </c>
      <c r="KUQ100" s="1689">
        <f>KUN103</f>
        <v>1399</v>
      </c>
      <c r="KUR100" s="1680">
        <f>[2]PO!KUS95</f>
        <v>0</v>
      </c>
      <c r="KUS100" s="1715">
        <f>[2]PO!KUU95</f>
        <v>0</v>
      </c>
      <c r="KUT100" s="1685">
        <f>[2]PO!KUV95</f>
        <v>0</v>
      </c>
      <c r="KUU100" s="1686"/>
      <c r="KUV100" s="1686"/>
      <c r="KUW100" s="1686"/>
      <c r="KUX100" s="1686"/>
      <c r="KUY100" s="1686"/>
      <c r="KUZ100" s="1686"/>
      <c r="KVA100" s="1686"/>
      <c r="KVB100" s="1686"/>
      <c r="KVC100" s="1686"/>
      <c r="KVD100" s="1686"/>
      <c r="KVE100" s="1687">
        <f>[2]PO!KUW95</f>
        <v>0</v>
      </c>
      <c r="KVF100" s="1714">
        <f>[2]PO!KUX95</f>
        <v>0</v>
      </c>
      <c r="KVG100" s="1689">
        <f>KVD103</f>
        <v>1399</v>
      </c>
      <c r="KVH100" s="1680">
        <f>[2]PO!KVI95</f>
        <v>0</v>
      </c>
      <c r="KVI100" s="1715">
        <f>[2]PO!KVK95</f>
        <v>0</v>
      </c>
      <c r="KVJ100" s="1685">
        <f>[2]PO!KVL95</f>
        <v>0</v>
      </c>
      <c r="KVK100" s="1686"/>
      <c r="KVL100" s="1686"/>
      <c r="KVM100" s="1686"/>
      <c r="KVN100" s="1686"/>
      <c r="KVO100" s="1686"/>
      <c r="KVP100" s="1686"/>
      <c r="KVQ100" s="1686"/>
      <c r="KVR100" s="1686"/>
      <c r="KVS100" s="1686"/>
      <c r="KVT100" s="1686"/>
      <c r="KVU100" s="1687">
        <f>[2]PO!KVM95</f>
        <v>0</v>
      </c>
      <c r="KVV100" s="1714">
        <f>[2]PO!KVN95</f>
        <v>0</v>
      </c>
      <c r="KVW100" s="1689">
        <f>KVT103</f>
        <v>1399</v>
      </c>
      <c r="KVX100" s="1680">
        <f>[2]PO!KVY95</f>
        <v>0</v>
      </c>
      <c r="KVY100" s="1715">
        <f>[2]PO!KWA95</f>
        <v>0</v>
      </c>
      <c r="KVZ100" s="1685">
        <f>[2]PO!KWB95</f>
        <v>0</v>
      </c>
      <c r="KWA100" s="1686"/>
      <c r="KWB100" s="1686"/>
      <c r="KWC100" s="1686"/>
      <c r="KWD100" s="1686"/>
      <c r="KWE100" s="1686"/>
      <c r="KWF100" s="1686"/>
      <c r="KWG100" s="1686"/>
      <c r="KWH100" s="1686"/>
      <c r="KWI100" s="1686"/>
      <c r="KWJ100" s="1686"/>
      <c r="KWK100" s="1687">
        <f>[2]PO!KWC95</f>
        <v>0</v>
      </c>
      <c r="KWL100" s="1714">
        <f>[2]PO!KWD95</f>
        <v>0</v>
      </c>
      <c r="KWM100" s="1689">
        <f>KWJ103</f>
        <v>1399</v>
      </c>
      <c r="KWN100" s="1680">
        <f>[2]PO!KWO95</f>
        <v>0</v>
      </c>
      <c r="KWO100" s="1715">
        <f>[2]PO!KWQ95</f>
        <v>0</v>
      </c>
      <c r="KWP100" s="1685">
        <f>[2]PO!KWR95</f>
        <v>0</v>
      </c>
      <c r="KWQ100" s="1686"/>
      <c r="KWR100" s="1686"/>
      <c r="KWS100" s="1686"/>
      <c r="KWT100" s="1686"/>
      <c r="KWU100" s="1686"/>
      <c r="KWV100" s="1686"/>
      <c r="KWW100" s="1686"/>
      <c r="KWX100" s="1686"/>
      <c r="KWY100" s="1686"/>
      <c r="KWZ100" s="1686"/>
      <c r="KXA100" s="1687">
        <f>[2]PO!KWS95</f>
        <v>0</v>
      </c>
      <c r="KXB100" s="1714">
        <f>[2]PO!KWT95</f>
        <v>0</v>
      </c>
      <c r="KXC100" s="1689">
        <f>KWZ103</f>
        <v>1399</v>
      </c>
      <c r="KXD100" s="1680">
        <f>[2]PO!KXE95</f>
        <v>0</v>
      </c>
      <c r="KXE100" s="1715">
        <f>[2]PO!KXG95</f>
        <v>0</v>
      </c>
      <c r="KXF100" s="1685">
        <f>[2]PO!KXH95</f>
        <v>0</v>
      </c>
      <c r="KXG100" s="1686"/>
      <c r="KXH100" s="1686"/>
      <c r="KXI100" s="1686"/>
      <c r="KXJ100" s="1686"/>
      <c r="KXK100" s="1686"/>
      <c r="KXL100" s="1686"/>
      <c r="KXM100" s="1686"/>
      <c r="KXN100" s="1686"/>
      <c r="KXO100" s="1686"/>
      <c r="KXP100" s="1686"/>
      <c r="KXQ100" s="1687">
        <f>[2]PO!KXI95</f>
        <v>0</v>
      </c>
      <c r="KXR100" s="1714">
        <f>[2]PO!KXJ95</f>
        <v>0</v>
      </c>
      <c r="KXS100" s="1689">
        <f>KXP103</f>
        <v>1399</v>
      </c>
      <c r="KXT100" s="1680">
        <f>[2]PO!KXU95</f>
        <v>0</v>
      </c>
      <c r="KXU100" s="1715">
        <f>[2]PO!KXW95</f>
        <v>0</v>
      </c>
      <c r="KXV100" s="1685">
        <f>[2]PO!KXX95</f>
        <v>0</v>
      </c>
      <c r="KXW100" s="1686"/>
      <c r="KXX100" s="1686"/>
      <c r="KXY100" s="1686"/>
      <c r="KXZ100" s="1686"/>
      <c r="KYA100" s="1686"/>
      <c r="KYB100" s="1686"/>
      <c r="KYC100" s="1686"/>
      <c r="KYD100" s="1686"/>
      <c r="KYE100" s="1686"/>
      <c r="KYF100" s="1686"/>
      <c r="KYG100" s="1687">
        <f>[2]PO!KXY95</f>
        <v>0</v>
      </c>
      <c r="KYH100" s="1714">
        <f>[2]PO!KXZ95</f>
        <v>0</v>
      </c>
      <c r="KYI100" s="1689">
        <f>KYF103</f>
        <v>1399</v>
      </c>
      <c r="KYJ100" s="1680">
        <f>[2]PO!KYK95</f>
        <v>0</v>
      </c>
      <c r="KYK100" s="1715">
        <f>[2]PO!KYM95</f>
        <v>0</v>
      </c>
      <c r="KYL100" s="1685">
        <f>[2]PO!KYN95</f>
        <v>0</v>
      </c>
      <c r="KYM100" s="1686"/>
      <c r="KYN100" s="1686"/>
      <c r="KYO100" s="1686"/>
      <c r="KYP100" s="1686"/>
      <c r="KYQ100" s="1686"/>
      <c r="KYR100" s="1686"/>
      <c r="KYS100" s="1686"/>
      <c r="KYT100" s="1686"/>
      <c r="KYU100" s="1686"/>
      <c r="KYV100" s="1686"/>
      <c r="KYW100" s="1687">
        <f>[2]PO!KYO95</f>
        <v>0</v>
      </c>
      <c r="KYX100" s="1714">
        <f>[2]PO!KYP95</f>
        <v>0</v>
      </c>
      <c r="KYY100" s="1689">
        <f>KYV103</f>
        <v>1399</v>
      </c>
      <c r="KYZ100" s="1680">
        <f>[2]PO!KZA95</f>
        <v>0</v>
      </c>
      <c r="KZA100" s="1715">
        <f>[2]PO!KZC95</f>
        <v>0</v>
      </c>
      <c r="KZB100" s="1685">
        <f>[2]PO!KZD95</f>
        <v>0</v>
      </c>
      <c r="KZC100" s="1686"/>
      <c r="KZD100" s="1686"/>
      <c r="KZE100" s="1686"/>
      <c r="KZF100" s="1686"/>
      <c r="KZG100" s="1686"/>
      <c r="KZH100" s="1686"/>
      <c r="KZI100" s="1686"/>
      <c r="KZJ100" s="1686"/>
      <c r="KZK100" s="1686"/>
      <c r="KZL100" s="1686"/>
      <c r="KZM100" s="1687">
        <f>[2]PO!KZE95</f>
        <v>0</v>
      </c>
      <c r="KZN100" s="1714">
        <f>[2]PO!KZF95</f>
        <v>0</v>
      </c>
      <c r="KZO100" s="1689">
        <f>KZL103</f>
        <v>1399</v>
      </c>
      <c r="KZP100" s="1680">
        <f>[2]PO!KZQ95</f>
        <v>0</v>
      </c>
      <c r="KZQ100" s="1715">
        <f>[2]PO!KZS95</f>
        <v>0</v>
      </c>
      <c r="KZR100" s="1685">
        <f>[2]PO!KZT95</f>
        <v>0</v>
      </c>
      <c r="KZS100" s="1686"/>
      <c r="KZT100" s="1686"/>
      <c r="KZU100" s="1686"/>
      <c r="KZV100" s="1686"/>
      <c r="KZW100" s="1686"/>
      <c r="KZX100" s="1686"/>
      <c r="KZY100" s="1686"/>
      <c r="KZZ100" s="1686"/>
      <c r="LAA100" s="1686"/>
      <c r="LAB100" s="1686"/>
      <c r="LAC100" s="1687">
        <f>[2]PO!KZU95</f>
        <v>0</v>
      </c>
      <c r="LAD100" s="1714">
        <f>[2]PO!KZV95</f>
        <v>0</v>
      </c>
      <c r="LAE100" s="1689">
        <f>LAB103</f>
        <v>1399</v>
      </c>
      <c r="LAF100" s="1680">
        <f>[2]PO!LAG95</f>
        <v>0</v>
      </c>
      <c r="LAG100" s="1715">
        <f>[2]PO!LAI95</f>
        <v>0</v>
      </c>
      <c r="LAH100" s="1685">
        <f>[2]PO!LAJ95</f>
        <v>0</v>
      </c>
      <c r="LAI100" s="1686"/>
      <c r="LAJ100" s="1686"/>
      <c r="LAK100" s="1686"/>
      <c r="LAL100" s="1686"/>
      <c r="LAM100" s="1686"/>
      <c r="LAN100" s="1686"/>
      <c r="LAO100" s="1686"/>
      <c r="LAP100" s="1686"/>
      <c r="LAQ100" s="1686"/>
      <c r="LAR100" s="1686"/>
      <c r="LAS100" s="1687">
        <f>[2]PO!LAK95</f>
        <v>0</v>
      </c>
      <c r="LAT100" s="1714">
        <f>[2]PO!LAL95</f>
        <v>0</v>
      </c>
      <c r="LAU100" s="1689">
        <f>LAR103</f>
        <v>1399</v>
      </c>
      <c r="LAV100" s="1680">
        <f>[2]PO!LAW95</f>
        <v>0</v>
      </c>
      <c r="LAW100" s="1715">
        <f>[2]PO!LAY95</f>
        <v>0</v>
      </c>
      <c r="LAX100" s="1685">
        <f>[2]PO!LAZ95</f>
        <v>0</v>
      </c>
      <c r="LAY100" s="1686"/>
      <c r="LAZ100" s="1686"/>
      <c r="LBA100" s="1686"/>
      <c r="LBB100" s="1686"/>
      <c r="LBC100" s="1686"/>
      <c r="LBD100" s="1686"/>
      <c r="LBE100" s="1686"/>
      <c r="LBF100" s="1686"/>
      <c r="LBG100" s="1686"/>
      <c r="LBH100" s="1686"/>
      <c r="LBI100" s="1687">
        <f>[2]PO!LBA95</f>
        <v>0</v>
      </c>
      <c r="LBJ100" s="1714">
        <f>[2]PO!LBB95</f>
        <v>0</v>
      </c>
      <c r="LBK100" s="1689">
        <f>LBH103</f>
        <v>1399</v>
      </c>
      <c r="LBL100" s="1680">
        <f>[2]PO!LBM95</f>
        <v>0</v>
      </c>
      <c r="LBM100" s="1715">
        <f>[2]PO!LBO95</f>
        <v>0</v>
      </c>
      <c r="LBN100" s="1685">
        <f>[2]PO!LBP95</f>
        <v>0</v>
      </c>
      <c r="LBO100" s="1686"/>
      <c r="LBP100" s="1686"/>
      <c r="LBQ100" s="1686"/>
      <c r="LBR100" s="1686"/>
      <c r="LBS100" s="1686"/>
      <c r="LBT100" s="1686"/>
      <c r="LBU100" s="1686"/>
      <c r="LBV100" s="1686"/>
      <c r="LBW100" s="1686"/>
      <c r="LBX100" s="1686"/>
      <c r="LBY100" s="1687">
        <f>[2]PO!LBQ95</f>
        <v>0</v>
      </c>
      <c r="LBZ100" s="1714">
        <f>[2]PO!LBR95</f>
        <v>0</v>
      </c>
      <c r="LCA100" s="1689">
        <f>LBX103</f>
        <v>1399</v>
      </c>
      <c r="LCB100" s="1680">
        <f>[2]PO!LCC95</f>
        <v>0</v>
      </c>
      <c r="LCC100" s="1715">
        <f>[2]PO!LCE95</f>
        <v>0</v>
      </c>
      <c r="LCD100" s="1685">
        <f>[2]PO!LCF95</f>
        <v>0</v>
      </c>
      <c r="LCE100" s="1686"/>
      <c r="LCF100" s="1686"/>
      <c r="LCG100" s="1686"/>
      <c r="LCH100" s="1686"/>
      <c r="LCI100" s="1686"/>
      <c r="LCJ100" s="1686"/>
      <c r="LCK100" s="1686"/>
      <c r="LCL100" s="1686"/>
      <c r="LCM100" s="1686"/>
      <c r="LCN100" s="1686"/>
      <c r="LCO100" s="1687">
        <f>[2]PO!LCG95</f>
        <v>0</v>
      </c>
      <c r="LCP100" s="1714">
        <f>[2]PO!LCH95</f>
        <v>0</v>
      </c>
      <c r="LCQ100" s="1689">
        <f>LCN103</f>
        <v>1399</v>
      </c>
      <c r="LCR100" s="1680">
        <f>[2]PO!LCS95</f>
        <v>0</v>
      </c>
      <c r="LCS100" s="1715">
        <f>[2]PO!LCU95</f>
        <v>0</v>
      </c>
      <c r="LCT100" s="1685">
        <f>[2]PO!LCV95</f>
        <v>0</v>
      </c>
      <c r="LCU100" s="1686"/>
      <c r="LCV100" s="1686"/>
      <c r="LCW100" s="1686"/>
      <c r="LCX100" s="1686"/>
      <c r="LCY100" s="1686"/>
      <c r="LCZ100" s="1686"/>
      <c r="LDA100" s="1686"/>
      <c r="LDB100" s="1686"/>
      <c r="LDC100" s="1686"/>
      <c r="LDD100" s="1686"/>
      <c r="LDE100" s="1687">
        <f>[2]PO!LCW95</f>
        <v>0</v>
      </c>
      <c r="LDF100" s="1714">
        <f>[2]PO!LCX95</f>
        <v>0</v>
      </c>
      <c r="LDG100" s="1689">
        <f>LDD103</f>
        <v>1399</v>
      </c>
      <c r="LDH100" s="1680">
        <f>[2]PO!LDI95</f>
        <v>0</v>
      </c>
      <c r="LDI100" s="1715">
        <f>[2]PO!LDK95</f>
        <v>0</v>
      </c>
      <c r="LDJ100" s="1685">
        <f>[2]PO!LDL95</f>
        <v>0</v>
      </c>
      <c r="LDK100" s="1686"/>
      <c r="LDL100" s="1686"/>
      <c r="LDM100" s="1686"/>
      <c r="LDN100" s="1686"/>
      <c r="LDO100" s="1686"/>
      <c r="LDP100" s="1686"/>
      <c r="LDQ100" s="1686"/>
      <c r="LDR100" s="1686"/>
      <c r="LDS100" s="1686"/>
      <c r="LDT100" s="1686"/>
      <c r="LDU100" s="1687">
        <f>[2]PO!LDM95</f>
        <v>0</v>
      </c>
      <c r="LDV100" s="1714">
        <f>[2]PO!LDN95</f>
        <v>0</v>
      </c>
      <c r="LDW100" s="1689">
        <f>LDT103</f>
        <v>1399</v>
      </c>
      <c r="LDX100" s="1680">
        <f>[2]PO!LDY95</f>
        <v>0</v>
      </c>
      <c r="LDY100" s="1715">
        <f>[2]PO!LEA95</f>
        <v>0</v>
      </c>
      <c r="LDZ100" s="1685">
        <f>[2]PO!LEB95</f>
        <v>0</v>
      </c>
      <c r="LEA100" s="1686"/>
      <c r="LEB100" s="1686"/>
      <c r="LEC100" s="1686"/>
      <c r="LED100" s="1686"/>
      <c r="LEE100" s="1686"/>
      <c r="LEF100" s="1686"/>
      <c r="LEG100" s="1686"/>
      <c r="LEH100" s="1686"/>
      <c r="LEI100" s="1686"/>
      <c r="LEJ100" s="1686"/>
      <c r="LEK100" s="1687">
        <f>[2]PO!LEC95</f>
        <v>0</v>
      </c>
      <c r="LEL100" s="1714">
        <f>[2]PO!LED95</f>
        <v>0</v>
      </c>
      <c r="LEM100" s="1689">
        <f>LEJ103</f>
        <v>1399</v>
      </c>
      <c r="LEN100" s="1680">
        <f>[2]PO!LEO95</f>
        <v>0</v>
      </c>
      <c r="LEO100" s="1715">
        <f>[2]PO!LEQ95</f>
        <v>0</v>
      </c>
      <c r="LEP100" s="1685">
        <f>[2]PO!LER95</f>
        <v>0</v>
      </c>
      <c r="LEQ100" s="1686"/>
      <c r="LER100" s="1686"/>
      <c r="LES100" s="1686"/>
      <c r="LET100" s="1686"/>
      <c r="LEU100" s="1686"/>
      <c r="LEV100" s="1686"/>
      <c r="LEW100" s="1686"/>
      <c r="LEX100" s="1686"/>
      <c r="LEY100" s="1686"/>
      <c r="LEZ100" s="1686"/>
      <c r="LFA100" s="1687">
        <f>[2]PO!LES95</f>
        <v>0</v>
      </c>
      <c r="LFB100" s="1714">
        <f>[2]PO!LET95</f>
        <v>0</v>
      </c>
      <c r="LFC100" s="1689">
        <f>LEZ103</f>
        <v>1399</v>
      </c>
      <c r="LFD100" s="1680">
        <f>[2]PO!LFE95</f>
        <v>0</v>
      </c>
      <c r="LFE100" s="1715">
        <f>[2]PO!LFG95</f>
        <v>0</v>
      </c>
      <c r="LFF100" s="1685">
        <f>[2]PO!LFH95</f>
        <v>0</v>
      </c>
      <c r="LFG100" s="1686"/>
      <c r="LFH100" s="1686"/>
      <c r="LFI100" s="1686"/>
      <c r="LFJ100" s="1686"/>
      <c r="LFK100" s="1686"/>
      <c r="LFL100" s="1686"/>
      <c r="LFM100" s="1686"/>
      <c r="LFN100" s="1686"/>
      <c r="LFO100" s="1686"/>
      <c r="LFP100" s="1686"/>
      <c r="LFQ100" s="1687">
        <f>[2]PO!LFI95</f>
        <v>0</v>
      </c>
      <c r="LFR100" s="1714">
        <f>[2]PO!LFJ95</f>
        <v>0</v>
      </c>
      <c r="LFS100" s="1689">
        <f>LFP103</f>
        <v>1399</v>
      </c>
      <c r="LFT100" s="1680">
        <f>[2]PO!LFU95</f>
        <v>0</v>
      </c>
      <c r="LFU100" s="1715">
        <f>[2]PO!LFW95</f>
        <v>0</v>
      </c>
      <c r="LFV100" s="1685">
        <f>[2]PO!LFX95</f>
        <v>0</v>
      </c>
      <c r="LFW100" s="1686"/>
      <c r="LFX100" s="1686"/>
      <c r="LFY100" s="1686"/>
      <c r="LFZ100" s="1686"/>
      <c r="LGA100" s="1686"/>
      <c r="LGB100" s="1686"/>
      <c r="LGC100" s="1686"/>
      <c r="LGD100" s="1686"/>
      <c r="LGE100" s="1686"/>
      <c r="LGF100" s="1686"/>
      <c r="LGG100" s="1687">
        <f>[2]PO!LFY95</f>
        <v>0</v>
      </c>
      <c r="LGH100" s="1714">
        <f>[2]PO!LFZ95</f>
        <v>0</v>
      </c>
      <c r="LGI100" s="1689">
        <f>LGF103</f>
        <v>1399</v>
      </c>
      <c r="LGJ100" s="1680">
        <f>[2]PO!LGK95</f>
        <v>0</v>
      </c>
      <c r="LGK100" s="1715">
        <f>[2]PO!LGM95</f>
        <v>0</v>
      </c>
      <c r="LGL100" s="1685">
        <f>[2]PO!LGN95</f>
        <v>0</v>
      </c>
      <c r="LGM100" s="1686"/>
      <c r="LGN100" s="1686"/>
      <c r="LGO100" s="1686"/>
      <c r="LGP100" s="1686"/>
      <c r="LGQ100" s="1686"/>
      <c r="LGR100" s="1686"/>
      <c r="LGS100" s="1686"/>
      <c r="LGT100" s="1686"/>
      <c r="LGU100" s="1686"/>
      <c r="LGV100" s="1686"/>
      <c r="LGW100" s="1687">
        <f>[2]PO!LGO95</f>
        <v>0</v>
      </c>
      <c r="LGX100" s="1714">
        <f>[2]PO!LGP95</f>
        <v>0</v>
      </c>
      <c r="LGY100" s="1689">
        <f>LGV103</f>
        <v>1399</v>
      </c>
      <c r="LGZ100" s="1680">
        <f>[2]PO!LHA95</f>
        <v>0</v>
      </c>
      <c r="LHA100" s="1715">
        <f>[2]PO!LHC95</f>
        <v>0</v>
      </c>
      <c r="LHB100" s="1685">
        <f>[2]PO!LHD95</f>
        <v>0</v>
      </c>
      <c r="LHC100" s="1686"/>
      <c r="LHD100" s="1686"/>
      <c r="LHE100" s="1686"/>
      <c r="LHF100" s="1686"/>
      <c r="LHG100" s="1686"/>
      <c r="LHH100" s="1686"/>
      <c r="LHI100" s="1686"/>
      <c r="LHJ100" s="1686"/>
      <c r="LHK100" s="1686"/>
      <c r="LHL100" s="1686"/>
      <c r="LHM100" s="1687">
        <f>[2]PO!LHE95</f>
        <v>0</v>
      </c>
      <c r="LHN100" s="1714">
        <f>[2]PO!LHF95</f>
        <v>0</v>
      </c>
      <c r="LHO100" s="1689">
        <f>LHL103</f>
        <v>1399</v>
      </c>
      <c r="LHP100" s="1680">
        <f>[2]PO!LHQ95</f>
        <v>0</v>
      </c>
      <c r="LHQ100" s="1715">
        <f>[2]PO!LHS95</f>
        <v>0</v>
      </c>
      <c r="LHR100" s="1685">
        <f>[2]PO!LHT95</f>
        <v>0</v>
      </c>
      <c r="LHS100" s="1686"/>
      <c r="LHT100" s="1686"/>
      <c r="LHU100" s="1686"/>
      <c r="LHV100" s="1686"/>
      <c r="LHW100" s="1686"/>
      <c r="LHX100" s="1686"/>
      <c r="LHY100" s="1686"/>
      <c r="LHZ100" s="1686"/>
      <c r="LIA100" s="1686"/>
      <c r="LIB100" s="1686"/>
      <c r="LIC100" s="1687">
        <f>[2]PO!LHU95</f>
        <v>0</v>
      </c>
      <c r="LID100" s="1714">
        <f>[2]PO!LHV95</f>
        <v>0</v>
      </c>
      <c r="LIE100" s="1689">
        <f>LIB103</f>
        <v>1399</v>
      </c>
      <c r="LIF100" s="1680">
        <f>[2]PO!LIG95</f>
        <v>0</v>
      </c>
      <c r="LIG100" s="1715">
        <f>[2]PO!LII95</f>
        <v>0</v>
      </c>
      <c r="LIH100" s="1685">
        <f>[2]PO!LIJ95</f>
        <v>0</v>
      </c>
      <c r="LII100" s="1686"/>
      <c r="LIJ100" s="1686"/>
      <c r="LIK100" s="1686"/>
      <c r="LIL100" s="1686"/>
      <c r="LIM100" s="1686"/>
      <c r="LIN100" s="1686"/>
      <c r="LIO100" s="1686"/>
      <c r="LIP100" s="1686"/>
      <c r="LIQ100" s="1686"/>
      <c r="LIR100" s="1686"/>
      <c r="LIS100" s="1687">
        <f>[2]PO!LIK95</f>
        <v>0</v>
      </c>
      <c r="LIT100" s="1714">
        <f>[2]PO!LIL95</f>
        <v>0</v>
      </c>
      <c r="LIU100" s="1689">
        <f>LIR103</f>
        <v>1399</v>
      </c>
      <c r="LIV100" s="1680">
        <f>[2]PO!LIW95</f>
        <v>0</v>
      </c>
      <c r="LIW100" s="1715">
        <f>[2]PO!LIY95</f>
        <v>0</v>
      </c>
      <c r="LIX100" s="1685">
        <f>[2]PO!LIZ95</f>
        <v>0</v>
      </c>
      <c r="LIY100" s="1686"/>
      <c r="LIZ100" s="1686"/>
      <c r="LJA100" s="1686"/>
      <c r="LJB100" s="1686"/>
      <c r="LJC100" s="1686"/>
      <c r="LJD100" s="1686"/>
      <c r="LJE100" s="1686"/>
      <c r="LJF100" s="1686"/>
      <c r="LJG100" s="1686"/>
      <c r="LJH100" s="1686"/>
      <c r="LJI100" s="1687">
        <f>[2]PO!LJA95</f>
        <v>0</v>
      </c>
      <c r="LJJ100" s="1714">
        <f>[2]PO!LJB95</f>
        <v>0</v>
      </c>
      <c r="LJK100" s="1689">
        <f>LJH103</f>
        <v>1399</v>
      </c>
      <c r="LJL100" s="1680">
        <f>[2]PO!LJM95</f>
        <v>0</v>
      </c>
      <c r="LJM100" s="1715">
        <f>[2]PO!LJO95</f>
        <v>0</v>
      </c>
      <c r="LJN100" s="1685">
        <f>[2]PO!LJP95</f>
        <v>0</v>
      </c>
      <c r="LJO100" s="1686"/>
      <c r="LJP100" s="1686"/>
      <c r="LJQ100" s="1686"/>
      <c r="LJR100" s="1686"/>
      <c r="LJS100" s="1686"/>
      <c r="LJT100" s="1686"/>
      <c r="LJU100" s="1686"/>
      <c r="LJV100" s="1686"/>
      <c r="LJW100" s="1686"/>
      <c r="LJX100" s="1686"/>
      <c r="LJY100" s="1687">
        <f>[2]PO!LJQ95</f>
        <v>0</v>
      </c>
      <c r="LJZ100" s="1714">
        <f>[2]PO!LJR95</f>
        <v>0</v>
      </c>
      <c r="LKA100" s="1689">
        <f>LJX103</f>
        <v>1399</v>
      </c>
      <c r="LKB100" s="1680">
        <f>[2]PO!LKC95</f>
        <v>0</v>
      </c>
      <c r="LKC100" s="1715">
        <f>[2]PO!LKE95</f>
        <v>0</v>
      </c>
      <c r="LKD100" s="1685">
        <f>[2]PO!LKF95</f>
        <v>0</v>
      </c>
      <c r="LKE100" s="1686"/>
      <c r="LKF100" s="1686"/>
      <c r="LKG100" s="1686"/>
      <c r="LKH100" s="1686"/>
      <c r="LKI100" s="1686"/>
      <c r="LKJ100" s="1686"/>
      <c r="LKK100" s="1686"/>
      <c r="LKL100" s="1686"/>
      <c r="LKM100" s="1686"/>
      <c r="LKN100" s="1686"/>
      <c r="LKO100" s="1687">
        <f>[2]PO!LKG95</f>
        <v>0</v>
      </c>
      <c r="LKP100" s="1714">
        <f>[2]PO!LKH95</f>
        <v>0</v>
      </c>
      <c r="LKQ100" s="1689">
        <f>LKN103</f>
        <v>1399</v>
      </c>
      <c r="LKR100" s="1680">
        <f>[2]PO!LKS95</f>
        <v>0</v>
      </c>
      <c r="LKS100" s="1715">
        <f>[2]PO!LKU95</f>
        <v>0</v>
      </c>
      <c r="LKT100" s="1685">
        <f>[2]PO!LKV95</f>
        <v>0</v>
      </c>
      <c r="LKU100" s="1686"/>
      <c r="LKV100" s="1686"/>
      <c r="LKW100" s="1686"/>
      <c r="LKX100" s="1686"/>
      <c r="LKY100" s="1686"/>
      <c r="LKZ100" s="1686"/>
      <c r="LLA100" s="1686"/>
      <c r="LLB100" s="1686"/>
      <c r="LLC100" s="1686"/>
      <c r="LLD100" s="1686"/>
      <c r="LLE100" s="1687">
        <f>[2]PO!LKW95</f>
        <v>0</v>
      </c>
      <c r="LLF100" s="1714">
        <f>[2]PO!LKX95</f>
        <v>0</v>
      </c>
      <c r="LLG100" s="1689">
        <f>LLD103</f>
        <v>1399</v>
      </c>
      <c r="LLH100" s="1680">
        <f>[2]PO!LLI95</f>
        <v>0</v>
      </c>
      <c r="LLI100" s="1715">
        <f>[2]PO!LLK95</f>
        <v>0</v>
      </c>
      <c r="LLJ100" s="1685">
        <f>[2]PO!LLL95</f>
        <v>0</v>
      </c>
      <c r="LLK100" s="1686"/>
      <c r="LLL100" s="1686"/>
      <c r="LLM100" s="1686"/>
      <c r="LLN100" s="1686"/>
      <c r="LLO100" s="1686"/>
      <c r="LLP100" s="1686"/>
      <c r="LLQ100" s="1686"/>
      <c r="LLR100" s="1686"/>
      <c r="LLS100" s="1686"/>
      <c r="LLT100" s="1686"/>
      <c r="LLU100" s="1687">
        <f>[2]PO!LLM95</f>
        <v>0</v>
      </c>
      <c r="LLV100" s="1714">
        <f>[2]PO!LLN95</f>
        <v>0</v>
      </c>
      <c r="LLW100" s="1689">
        <f>LLT103</f>
        <v>1399</v>
      </c>
      <c r="LLX100" s="1680">
        <f>[2]PO!LLY95</f>
        <v>0</v>
      </c>
      <c r="LLY100" s="1715">
        <f>[2]PO!LMA95</f>
        <v>0</v>
      </c>
      <c r="LLZ100" s="1685">
        <f>[2]PO!LMB95</f>
        <v>0</v>
      </c>
      <c r="LMA100" s="1686"/>
      <c r="LMB100" s="1686"/>
      <c r="LMC100" s="1686"/>
      <c r="LMD100" s="1686"/>
      <c r="LME100" s="1686"/>
      <c r="LMF100" s="1686"/>
      <c r="LMG100" s="1686"/>
      <c r="LMH100" s="1686"/>
      <c r="LMI100" s="1686"/>
      <c r="LMJ100" s="1686"/>
      <c r="LMK100" s="1687">
        <f>[2]PO!LMC95</f>
        <v>0</v>
      </c>
      <c r="LML100" s="1714">
        <f>[2]PO!LMD95</f>
        <v>0</v>
      </c>
      <c r="LMM100" s="1689">
        <f>LMJ103</f>
        <v>1399</v>
      </c>
      <c r="LMN100" s="1680">
        <f>[2]PO!LMO95</f>
        <v>0</v>
      </c>
      <c r="LMO100" s="1715">
        <f>[2]PO!LMQ95</f>
        <v>0</v>
      </c>
      <c r="LMP100" s="1685">
        <f>[2]PO!LMR95</f>
        <v>0</v>
      </c>
      <c r="LMQ100" s="1686"/>
      <c r="LMR100" s="1686"/>
      <c r="LMS100" s="1686"/>
      <c r="LMT100" s="1686"/>
      <c r="LMU100" s="1686"/>
      <c r="LMV100" s="1686"/>
      <c r="LMW100" s="1686"/>
      <c r="LMX100" s="1686"/>
      <c r="LMY100" s="1686"/>
      <c r="LMZ100" s="1686"/>
      <c r="LNA100" s="1687">
        <f>[2]PO!LMS95</f>
        <v>0</v>
      </c>
      <c r="LNB100" s="1714">
        <f>[2]PO!LMT95</f>
        <v>0</v>
      </c>
      <c r="LNC100" s="1689">
        <f>LMZ103</f>
        <v>1399</v>
      </c>
      <c r="LND100" s="1680">
        <f>[2]PO!LNE95</f>
        <v>0</v>
      </c>
      <c r="LNE100" s="1715">
        <f>[2]PO!LNG95</f>
        <v>0</v>
      </c>
      <c r="LNF100" s="1685">
        <f>[2]PO!LNH95</f>
        <v>0</v>
      </c>
      <c r="LNG100" s="1686"/>
      <c r="LNH100" s="1686"/>
      <c r="LNI100" s="1686"/>
      <c r="LNJ100" s="1686"/>
      <c r="LNK100" s="1686"/>
      <c r="LNL100" s="1686"/>
      <c r="LNM100" s="1686"/>
      <c r="LNN100" s="1686"/>
      <c r="LNO100" s="1686"/>
      <c r="LNP100" s="1686"/>
      <c r="LNQ100" s="1687">
        <f>[2]PO!LNI95</f>
        <v>0</v>
      </c>
      <c r="LNR100" s="1714">
        <f>[2]PO!LNJ95</f>
        <v>0</v>
      </c>
      <c r="LNS100" s="1689">
        <f>LNP103</f>
        <v>1399</v>
      </c>
      <c r="LNT100" s="1680">
        <f>[2]PO!LNU95</f>
        <v>0</v>
      </c>
      <c r="LNU100" s="1715">
        <f>[2]PO!LNW95</f>
        <v>0</v>
      </c>
      <c r="LNV100" s="1685">
        <f>[2]PO!LNX95</f>
        <v>0</v>
      </c>
      <c r="LNW100" s="1686"/>
      <c r="LNX100" s="1686"/>
      <c r="LNY100" s="1686"/>
      <c r="LNZ100" s="1686"/>
      <c r="LOA100" s="1686"/>
      <c r="LOB100" s="1686"/>
      <c r="LOC100" s="1686"/>
      <c r="LOD100" s="1686"/>
      <c r="LOE100" s="1686"/>
      <c r="LOF100" s="1686"/>
      <c r="LOG100" s="1687">
        <f>[2]PO!LNY95</f>
        <v>0</v>
      </c>
      <c r="LOH100" s="1714">
        <f>[2]PO!LNZ95</f>
        <v>0</v>
      </c>
      <c r="LOI100" s="1689">
        <f>LOF103</f>
        <v>1399</v>
      </c>
      <c r="LOJ100" s="1680">
        <f>[2]PO!LOK95</f>
        <v>0</v>
      </c>
      <c r="LOK100" s="1715">
        <f>[2]PO!LOM95</f>
        <v>0</v>
      </c>
      <c r="LOL100" s="1685">
        <f>[2]PO!LON95</f>
        <v>0</v>
      </c>
      <c r="LOM100" s="1686"/>
      <c r="LON100" s="1686"/>
      <c r="LOO100" s="1686"/>
      <c r="LOP100" s="1686"/>
      <c r="LOQ100" s="1686"/>
      <c r="LOR100" s="1686"/>
      <c r="LOS100" s="1686"/>
      <c r="LOT100" s="1686"/>
      <c r="LOU100" s="1686"/>
      <c r="LOV100" s="1686"/>
      <c r="LOW100" s="1687">
        <f>[2]PO!LOO95</f>
        <v>0</v>
      </c>
      <c r="LOX100" s="1714">
        <f>[2]PO!LOP95</f>
        <v>0</v>
      </c>
      <c r="LOY100" s="1689">
        <f>LOV103</f>
        <v>1399</v>
      </c>
      <c r="LOZ100" s="1680">
        <f>[2]PO!LPA95</f>
        <v>0</v>
      </c>
      <c r="LPA100" s="1715">
        <f>[2]PO!LPC95</f>
        <v>0</v>
      </c>
      <c r="LPB100" s="1685">
        <f>[2]PO!LPD95</f>
        <v>0</v>
      </c>
      <c r="LPC100" s="1686"/>
      <c r="LPD100" s="1686"/>
      <c r="LPE100" s="1686"/>
      <c r="LPF100" s="1686"/>
      <c r="LPG100" s="1686"/>
      <c r="LPH100" s="1686"/>
      <c r="LPI100" s="1686"/>
      <c r="LPJ100" s="1686"/>
      <c r="LPK100" s="1686"/>
      <c r="LPL100" s="1686"/>
      <c r="LPM100" s="1687">
        <f>[2]PO!LPE95</f>
        <v>0</v>
      </c>
      <c r="LPN100" s="1714">
        <f>[2]PO!LPF95</f>
        <v>0</v>
      </c>
      <c r="LPO100" s="1689">
        <f>LPL103</f>
        <v>1399</v>
      </c>
      <c r="LPP100" s="1680">
        <f>[2]PO!LPQ95</f>
        <v>0</v>
      </c>
      <c r="LPQ100" s="1715">
        <f>[2]PO!LPS95</f>
        <v>0</v>
      </c>
      <c r="LPR100" s="1685">
        <f>[2]PO!LPT95</f>
        <v>0</v>
      </c>
      <c r="LPS100" s="1686"/>
      <c r="LPT100" s="1686"/>
      <c r="LPU100" s="1686"/>
      <c r="LPV100" s="1686"/>
      <c r="LPW100" s="1686"/>
      <c r="LPX100" s="1686"/>
      <c r="LPY100" s="1686"/>
      <c r="LPZ100" s="1686"/>
      <c r="LQA100" s="1686"/>
      <c r="LQB100" s="1686"/>
      <c r="LQC100" s="1687">
        <f>[2]PO!LPU95</f>
        <v>0</v>
      </c>
      <c r="LQD100" s="1714">
        <f>[2]PO!LPV95</f>
        <v>0</v>
      </c>
      <c r="LQE100" s="1689">
        <f>LQB103</f>
        <v>1399</v>
      </c>
      <c r="LQF100" s="1680">
        <f>[2]PO!LQG95</f>
        <v>0</v>
      </c>
      <c r="LQG100" s="1715">
        <f>[2]PO!LQI95</f>
        <v>0</v>
      </c>
      <c r="LQH100" s="1685">
        <f>[2]PO!LQJ95</f>
        <v>0</v>
      </c>
      <c r="LQI100" s="1686"/>
      <c r="LQJ100" s="1686"/>
      <c r="LQK100" s="1686"/>
      <c r="LQL100" s="1686"/>
      <c r="LQM100" s="1686"/>
      <c r="LQN100" s="1686"/>
      <c r="LQO100" s="1686"/>
      <c r="LQP100" s="1686"/>
      <c r="LQQ100" s="1686"/>
      <c r="LQR100" s="1686"/>
      <c r="LQS100" s="1687">
        <f>[2]PO!LQK95</f>
        <v>0</v>
      </c>
      <c r="LQT100" s="1714">
        <f>[2]PO!LQL95</f>
        <v>0</v>
      </c>
      <c r="LQU100" s="1689">
        <f>LQR103</f>
        <v>1399</v>
      </c>
      <c r="LQV100" s="1680">
        <f>[2]PO!LQW95</f>
        <v>0</v>
      </c>
      <c r="LQW100" s="1715">
        <f>[2]PO!LQY95</f>
        <v>0</v>
      </c>
      <c r="LQX100" s="1685">
        <f>[2]PO!LQZ95</f>
        <v>0</v>
      </c>
      <c r="LQY100" s="1686"/>
      <c r="LQZ100" s="1686"/>
      <c r="LRA100" s="1686"/>
      <c r="LRB100" s="1686"/>
      <c r="LRC100" s="1686"/>
      <c r="LRD100" s="1686"/>
      <c r="LRE100" s="1686"/>
      <c r="LRF100" s="1686"/>
      <c r="LRG100" s="1686"/>
      <c r="LRH100" s="1686"/>
      <c r="LRI100" s="1687">
        <f>[2]PO!LRA95</f>
        <v>0</v>
      </c>
      <c r="LRJ100" s="1714">
        <f>[2]PO!LRB95</f>
        <v>0</v>
      </c>
      <c r="LRK100" s="1689">
        <f>LRH103</f>
        <v>1399</v>
      </c>
      <c r="LRL100" s="1680">
        <f>[2]PO!LRM95</f>
        <v>0</v>
      </c>
      <c r="LRM100" s="1715">
        <f>[2]PO!LRO95</f>
        <v>0</v>
      </c>
      <c r="LRN100" s="1685">
        <f>[2]PO!LRP95</f>
        <v>0</v>
      </c>
      <c r="LRO100" s="1686"/>
      <c r="LRP100" s="1686"/>
      <c r="LRQ100" s="1686"/>
      <c r="LRR100" s="1686"/>
      <c r="LRS100" s="1686"/>
      <c r="LRT100" s="1686"/>
      <c r="LRU100" s="1686"/>
      <c r="LRV100" s="1686"/>
      <c r="LRW100" s="1686"/>
      <c r="LRX100" s="1686"/>
      <c r="LRY100" s="1687">
        <f>[2]PO!LRQ95</f>
        <v>0</v>
      </c>
      <c r="LRZ100" s="1714">
        <f>[2]PO!LRR95</f>
        <v>0</v>
      </c>
      <c r="LSA100" s="1689">
        <f>LRX103</f>
        <v>1399</v>
      </c>
      <c r="LSB100" s="1680">
        <f>[2]PO!LSC95</f>
        <v>0</v>
      </c>
      <c r="LSC100" s="1715">
        <f>[2]PO!LSE95</f>
        <v>0</v>
      </c>
      <c r="LSD100" s="1685">
        <f>[2]PO!LSF95</f>
        <v>0</v>
      </c>
      <c r="LSE100" s="1686"/>
      <c r="LSF100" s="1686"/>
      <c r="LSG100" s="1686"/>
      <c r="LSH100" s="1686"/>
      <c r="LSI100" s="1686"/>
      <c r="LSJ100" s="1686"/>
      <c r="LSK100" s="1686"/>
      <c r="LSL100" s="1686"/>
      <c r="LSM100" s="1686"/>
      <c r="LSN100" s="1686"/>
      <c r="LSO100" s="1687">
        <f>[2]PO!LSG95</f>
        <v>0</v>
      </c>
      <c r="LSP100" s="1714">
        <f>[2]PO!LSH95</f>
        <v>0</v>
      </c>
      <c r="LSQ100" s="1689">
        <f>LSN103</f>
        <v>1399</v>
      </c>
      <c r="LSR100" s="1680">
        <f>[2]PO!LSS95</f>
        <v>0</v>
      </c>
      <c r="LSS100" s="1715">
        <f>[2]PO!LSU95</f>
        <v>0</v>
      </c>
      <c r="LST100" s="1685">
        <f>[2]PO!LSV95</f>
        <v>0</v>
      </c>
      <c r="LSU100" s="1686"/>
      <c r="LSV100" s="1686"/>
      <c r="LSW100" s="1686"/>
      <c r="LSX100" s="1686"/>
      <c r="LSY100" s="1686"/>
      <c r="LSZ100" s="1686"/>
      <c r="LTA100" s="1686"/>
      <c r="LTB100" s="1686"/>
      <c r="LTC100" s="1686"/>
      <c r="LTD100" s="1686"/>
      <c r="LTE100" s="1687">
        <f>[2]PO!LSW95</f>
        <v>0</v>
      </c>
      <c r="LTF100" s="1714">
        <f>[2]PO!LSX95</f>
        <v>0</v>
      </c>
      <c r="LTG100" s="1689">
        <f>LTD103</f>
        <v>1399</v>
      </c>
      <c r="LTH100" s="1680">
        <f>[2]PO!LTI95</f>
        <v>0</v>
      </c>
      <c r="LTI100" s="1715">
        <f>[2]PO!LTK95</f>
        <v>0</v>
      </c>
      <c r="LTJ100" s="1685">
        <f>[2]PO!LTL95</f>
        <v>0</v>
      </c>
      <c r="LTK100" s="1686"/>
      <c r="LTL100" s="1686"/>
      <c r="LTM100" s="1686"/>
      <c r="LTN100" s="1686"/>
      <c r="LTO100" s="1686"/>
      <c r="LTP100" s="1686"/>
      <c r="LTQ100" s="1686"/>
      <c r="LTR100" s="1686"/>
      <c r="LTS100" s="1686"/>
      <c r="LTT100" s="1686"/>
      <c r="LTU100" s="1687">
        <f>[2]PO!LTM95</f>
        <v>0</v>
      </c>
      <c r="LTV100" s="1714">
        <f>[2]PO!LTN95</f>
        <v>0</v>
      </c>
      <c r="LTW100" s="1689">
        <f>LTT103</f>
        <v>1399</v>
      </c>
      <c r="LTX100" s="1680">
        <f>[2]PO!LTY95</f>
        <v>0</v>
      </c>
      <c r="LTY100" s="1715">
        <f>[2]PO!LUA95</f>
        <v>0</v>
      </c>
      <c r="LTZ100" s="1685">
        <f>[2]PO!LUB95</f>
        <v>0</v>
      </c>
      <c r="LUA100" s="1686"/>
      <c r="LUB100" s="1686"/>
      <c r="LUC100" s="1686"/>
      <c r="LUD100" s="1686"/>
      <c r="LUE100" s="1686"/>
      <c r="LUF100" s="1686"/>
      <c r="LUG100" s="1686"/>
      <c r="LUH100" s="1686"/>
      <c r="LUI100" s="1686"/>
      <c r="LUJ100" s="1686"/>
      <c r="LUK100" s="1687">
        <f>[2]PO!LUC95</f>
        <v>0</v>
      </c>
      <c r="LUL100" s="1714">
        <f>[2]PO!LUD95</f>
        <v>0</v>
      </c>
      <c r="LUM100" s="1689">
        <f>LUJ103</f>
        <v>1399</v>
      </c>
      <c r="LUN100" s="1680">
        <f>[2]PO!LUO95</f>
        <v>0</v>
      </c>
      <c r="LUO100" s="1715">
        <f>[2]PO!LUQ95</f>
        <v>0</v>
      </c>
      <c r="LUP100" s="1685">
        <f>[2]PO!LUR95</f>
        <v>0</v>
      </c>
      <c r="LUQ100" s="1686"/>
      <c r="LUR100" s="1686"/>
      <c r="LUS100" s="1686"/>
      <c r="LUT100" s="1686"/>
      <c r="LUU100" s="1686"/>
      <c r="LUV100" s="1686"/>
      <c r="LUW100" s="1686"/>
      <c r="LUX100" s="1686"/>
      <c r="LUY100" s="1686"/>
      <c r="LUZ100" s="1686"/>
      <c r="LVA100" s="1687">
        <f>[2]PO!LUS95</f>
        <v>0</v>
      </c>
      <c r="LVB100" s="1714">
        <f>[2]PO!LUT95</f>
        <v>0</v>
      </c>
      <c r="LVC100" s="1689">
        <f>LUZ103</f>
        <v>1399</v>
      </c>
      <c r="LVD100" s="1680">
        <f>[2]PO!LVE95</f>
        <v>0</v>
      </c>
      <c r="LVE100" s="1715">
        <f>[2]PO!LVG95</f>
        <v>0</v>
      </c>
      <c r="LVF100" s="1685">
        <f>[2]PO!LVH95</f>
        <v>0</v>
      </c>
      <c r="LVG100" s="1686"/>
      <c r="LVH100" s="1686"/>
      <c r="LVI100" s="1686"/>
      <c r="LVJ100" s="1686"/>
      <c r="LVK100" s="1686"/>
      <c r="LVL100" s="1686"/>
      <c r="LVM100" s="1686"/>
      <c r="LVN100" s="1686"/>
      <c r="LVO100" s="1686"/>
      <c r="LVP100" s="1686"/>
      <c r="LVQ100" s="1687">
        <f>[2]PO!LVI95</f>
        <v>0</v>
      </c>
      <c r="LVR100" s="1714">
        <f>[2]PO!LVJ95</f>
        <v>0</v>
      </c>
      <c r="LVS100" s="1689">
        <f>LVP103</f>
        <v>1399</v>
      </c>
      <c r="LVT100" s="1680">
        <f>[2]PO!LVU95</f>
        <v>0</v>
      </c>
      <c r="LVU100" s="1715">
        <f>[2]PO!LVW95</f>
        <v>0</v>
      </c>
      <c r="LVV100" s="1685">
        <f>[2]PO!LVX95</f>
        <v>0</v>
      </c>
      <c r="LVW100" s="1686"/>
      <c r="LVX100" s="1686"/>
      <c r="LVY100" s="1686"/>
      <c r="LVZ100" s="1686"/>
      <c r="LWA100" s="1686"/>
      <c r="LWB100" s="1686"/>
      <c r="LWC100" s="1686"/>
      <c r="LWD100" s="1686"/>
      <c r="LWE100" s="1686"/>
      <c r="LWF100" s="1686"/>
      <c r="LWG100" s="1687">
        <f>[2]PO!LVY95</f>
        <v>0</v>
      </c>
      <c r="LWH100" s="1714">
        <f>[2]PO!LVZ95</f>
        <v>0</v>
      </c>
      <c r="LWI100" s="1689">
        <f>LWF103</f>
        <v>1399</v>
      </c>
      <c r="LWJ100" s="1680">
        <f>[2]PO!LWK95</f>
        <v>0</v>
      </c>
      <c r="LWK100" s="1715">
        <f>[2]PO!LWM95</f>
        <v>0</v>
      </c>
      <c r="LWL100" s="1685">
        <f>[2]PO!LWN95</f>
        <v>0</v>
      </c>
      <c r="LWM100" s="1686"/>
      <c r="LWN100" s="1686"/>
      <c r="LWO100" s="1686"/>
      <c r="LWP100" s="1686"/>
      <c r="LWQ100" s="1686"/>
      <c r="LWR100" s="1686"/>
      <c r="LWS100" s="1686"/>
      <c r="LWT100" s="1686"/>
      <c r="LWU100" s="1686"/>
      <c r="LWV100" s="1686"/>
      <c r="LWW100" s="1687">
        <f>[2]PO!LWO95</f>
        <v>0</v>
      </c>
      <c r="LWX100" s="1714">
        <f>[2]PO!LWP95</f>
        <v>0</v>
      </c>
      <c r="LWY100" s="1689">
        <f>LWV103</f>
        <v>1399</v>
      </c>
      <c r="LWZ100" s="1680">
        <f>[2]PO!LXA95</f>
        <v>0</v>
      </c>
      <c r="LXA100" s="1715">
        <f>[2]PO!LXC95</f>
        <v>0</v>
      </c>
      <c r="LXB100" s="1685">
        <f>[2]PO!LXD95</f>
        <v>0</v>
      </c>
      <c r="LXC100" s="1686"/>
      <c r="LXD100" s="1686"/>
      <c r="LXE100" s="1686"/>
      <c r="LXF100" s="1686"/>
      <c r="LXG100" s="1686"/>
      <c r="LXH100" s="1686"/>
      <c r="LXI100" s="1686"/>
      <c r="LXJ100" s="1686"/>
      <c r="LXK100" s="1686"/>
      <c r="LXL100" s="1686"/>
      <c r="LXM100" s="1687">
        <f>[2]PO!LXE95</f>
        <v>0</v>
      </c>
      <c r="LXN100" s="1714">
        <f>[2]PO!LXF95</f>
        <v>0</v>
      </c>
      <c r="LXO100" s="1689">
        <f>LXL103</f>
        <v>1399</v>
      </c>
      <c r="LXP100" s="1680">
        <f>[2]PO!LXQ95</f>
        <v>0</v>
      </c>
      <c r="LXQ100" s="1715">
        <f>[2]PO!LXS95</f>
        <v>0</v>
      </c>
      <c r="LXR100" s="1685">
        <f>[2]PO!LXT95</f>
        <v>0</v>
      </c>
      <c r="LXS100" s="1686"/>
      <c r="LXT100" s="1686"/>
      <c r="LXU100" s="1686"/>
      <c r="LXV100" s="1686"/>
      <c r="LXW100" s="1686"/>
      <c r="LXX100" s="1686"/>
      <c r="LXY100" s="1686"/>
      <c r="LXZ100" s="1686"/>
      <c r="LYA100" s="1686"/>
      <c r="LYB100" s="1686"/>
      <c r="LYC100" s="1687">
        <f>[2]PO!LXU95</f>
        <v>0</v>
      </c>
      <c r="LYD100" s="1714">
        <f>[2]PO!LXV95</f>
        <v>0</v>
      </c>
      <c r="LYE100" s="1689">
        <f>LYB103</f>
        <v>1399</v>
      </c>
      <c r="LYF100" s="1680">
        <f>[2]PO!LYG95</f>
        <v>0</v>
      </c>
      <c r="LYG100" s="1715">
        <f>[2]PO!LYI95</f>
        <v>0</v>
      </c>
      <c r="LYH100" s="1685">
        <f>[2]PO!LYJ95</f>
        <v>0</v>
      </c>
      <c r="LYI100" s="1686"/>
      <c r="LYJ100" s="1686"/>
      <c r="LYK100" s="1686"/>
      <c r="LYL100" s="1686"/>
      <c r="LYM100" s="1686"/>
      <c r="LYN100" s="1686"/>
      <c r="LYO100" s="1686"/>
      <c r="LYP100" s="1686"/>
      <c r="LYQ100" s="1686"/>
      <c r="LYR100" s="1686"/>
      <c r="LYS100" s="1687">
        <f>[2]PO!LYK95</f>
        <v>0</v>
      </c>
      <c r="LYT100" s="1714">
        <f>[2]PO!LYL95</f>
        <v>0</v>
      </c>
      <c r="LYU100" s="1689">
        <f>LYR103</f>
        <v>1399</v>
      </c>
      <c r="LYV100" s="1680">
        <f>[2]PO!LYW95</f>
        <v>0</v>
      </c>
      <c r="LYW100" s="1715">
        <f>[2]PO!LYY95</f>
        <v>0</v>
      </c>
      <c r="LYX100" s="1685">
        <f>[2]PO!LYZ95</f>
        <v>0</v>
      </c>
      <c r="LYY100" s="1686"/>
      <c r="LYZ100" s="1686"/>
      <c r="LZA100" s="1686"/>
      <c r="LZB100" s="1686"/>
      <c r="LZC100" s="1686"/>
      <c r="LZD100" s="1686"/>
      <c r="LZE100" s="1686"/>
      <c r="LZF100" s="1686"/>
      <c r="LZG100" s="1686"/>
      <c r="LZH100" s="1686"/>
      <c r="LZI100" s="1687">
        <f>[2]PO!LZA95</f>
        <v>0</v>
      </c>
      <c r="LZJ100" s="1714">
        <f>[2]PO!LZB95</f>
        <v>0</v>
      </c>
      <c r="LZK100" s="1689">
        <f>LZH103</f>
        <v>1399</v>
      </c>
      <c r="LZL100" s="1680">
        <f>[2]PO!LZM95</f>
        <v>0</v>
      </c>
      <c r="LZM100" s="1715">
        <f>[2]PO!LZO95</f>
        <v>0</v>
      </c>
      <c r="LZN100" s="1685">
        <f>[2]PO!LZP95</f>
        <v>0</v>
      </c>
      <c r="LZO100" s="1686"/>
      <c r="LZP100" s="1686"/>
      <c r="LZQ100" s="1686"/>
      <c r="LZR100" s="1686"/>
      <c r="LZS100" s="1686"/>
      <c r="LZT100" s="1686"/>
      <c r="LZU100" s="1686"/>
      <c r="LZV100" s="1686"/>
      <c r="LZW100" s="1686"/>
      <c r="LZX100" s="1686"/>
      <c r="LZY100" s="1687">
        <f>[2]PO!LZQ95</f>
        <v>0</v>
      </c>
      <c r="LZZ100" s="1714">
        <f>[2]PO!LZR95</f>
        <v>0</v>
      </c>
      <c r="MAA100" s="1689">
        <f>LZX103</f>
        <v>1399</v>
      </c>
      <c r="MAB100" s="1680">
        <f>[2]PO!MAC95</f>
        <v>0</v>
      </c>
      <c r="MAC100" s="1715">
        <f>[2]PO!MAE95</f>
        <v>0</v>
      </c>
      <c r="MAD100" s="1685">
        <f>[2]PO!MAF95</f>
        <v>0</v>
      </c>
      <c r="MAE100" s="1686"/>
      <c r="MAF100" s="1686"/>
      <c r="MAG100" s="1686"/>
      <c r="MAH100" s="1686"/>
      <c r="MAI100" s="1686"/>
      <c r="MAJ100" s="1686"/>
      <c r="MAK100" s="1686"/>
      <c r="MAL100" s="1686"/>
      <c r="MAM100" s="1686"/>
      <c r="MAN100" s="1686"/>
      <c r="MAO100" s="1687">
        <f>[2]PO!MAG95</f>
        <v>0</v>
      </c>
      <c r="MAP100" s="1714">
        <f>[2]PO!MAH95</f>
        <v>0</v>
      </c>
      <c r="MAQ100" s="1689">
        <f>MAN103</f>
        <v>1399</v>
      </c>
      <c r="MAR100" s="1680">
        <f>[2]PO!MAS95</f>
        <v>0</v>
      </c>
      <c r="MAS100" s="1715">
        <f>[2]PO!MAU95</f>
        <v>0</v>
      </c>
      <c r="MAT100" s="1685">
        <f>[2]PO!MAV95</f>
        <v>0</v>
      </c>
      <c r="MAU100" s="1686"/>
      <c r="MAV100" s="1686"/>
      <c r="MAW100" s="1686"/>
      <c r="MAX100" s="1686"/>
      <c r="MAY100" s="1686"/>
      <c r="MAZ100" s="1686"/>
      <c r="MBA100" s="1686"/>
      <c r="MBB100" s="1686"/>
      <c r="MBC100" s="1686"/>
      <c r="MBD100" s="1686"/>
      <c r="MBE100" s="1687">
        <f>[2]PO!MAW95</f>
        <v>0</v>
      </c>
      <c r="MBF100" s="1714">
        <f>[2]PO!MAX95</f>
        <v>0</v>
      </c>
      <c r="MBG100" s="1689">
        <f>MBD103</f>
        <v>1399</v>
      </c>
      <c r="MBH100" s="1680">
        <f>[2]PO!MBI95</f>
        <v>0</v>
      </c>
      <c r="MBI100" s="1715">
        <f>[2]PO!MBK95</f>
        <v>0</v>
      </c>
      <c r="MBJ100" s="1685">
        <f>[2]PO!MBL95</f>
        <v>0</v>
      </c>
      <c r="MBK100" s="1686"/>
      <c r="MBL100" s="1686"/>
      <c r="MBM100" s="1686"/>
      <c r="MBN100" s="1686"/>
      <c r="MBO100" s="1686"/>
      <c r="MBP100" s="1686"/>
      <c r="MBQ100" s="1686"/>
      <c r="MBR100" s="1686"/>
      <c r="MBS100" s="1686"/>
      <c r="MBT100" s="1686"/>
      <c r="MBU100" s="1687">
        <f>[2]PO!MBM95</f>
        <v>0</v>
      </c>
      <c r="MBV100" s="1714">
        <f>[2]PO!MBN95</f>
        <v>0</v>
      </c>
      <c r="MBW100" s="1689">
        <f>MBT103</f>
        <v>1399</v>
      </c>
      <c r="MBX100" s="1680">
        <f>[2]PO!MBY95</f>
        <v>0</v>
      </c>
      <c r="MBY100" s="1715">
        <f>[2]PO!MCA95</f>
        <v>0</v>
      </c>
      <c r="MBZ100" s="1685">
        <f>[2]PO!MCB95</f>
        <v>0</v>
      </c>
      <c r="MCA100" s="1686"/>
      <c r="MCB100" s="1686"/>
      <c r="MCC100" s="1686"/>
      <c r="MCD100" s="1686"/>
      <c r="MCE100" s="1686"/>
      <c r="MCF100" s="1686"/>
      <c r="MCG100" s="1686"/>
      <c r="MCH100" s="1686"/>
      <c r="MCI100" s="1686"/>
      <c r="MCJ100" s="1686"/>
      <c r="MCK100" s="1687">
        <f>[2]PO!MCC95</f>
        <v>0</v>
      </c>
      <c r="MCL100" s="1714">
        <f>[2]PO!MCD95</f>
        <v>0</v>
      </c>
      <c r="MCM100" s="1689">
        <f>MCJ103</f>
        <v>1399</v>
      </c>
      <c r="MCN100" s="1680">
        <f>[2]PO!MCO95</f>
        <v>0</v>
      </c>
      <c r="MCO100" s="1715">
        <f>[2]PO!MCQ95</f>
        <v>0</v>
      </c>
      <c r="MCP100" s="1685">
        <f>[2]PO!MCR95</f>
        <v>0</v>
      </c>
      <c r="MCQ100" s="1686"/>
      <c r="MCR100" s="1686"/>
      <c r="MCS100" s="1686"/>
      <c r="MCT100" s="1686"/>
      <c r="MCU100" s="1686"/>
      <c r="MCV100" s="1686"/>
      <c r="MCW100" s="1686"/>
      <c r="MCX100" s="1686"/>
      <c r="MCY100" s="1686"/>
      <c r="MCZ100" s="1686"/>
      <c r="MDA100" s="1687">
        <f>[2]PO!MCS95</f>
        <v>0</v>
      </c>
      <c r="MDB100" s="1714">
        <f>[2]PO!MCT95</f>
        <v>0</v>
      </c>
      <c r="MDC100" s="1689">
        <f>MCZ103</f>
        <v>1399</v>
      </c>
      <c r="MDD100" s="1680">
        <f>[2]PO!MDE95</f>
        <v>0</v>
      </c>
      <c r="MDE100" s="1715">
        <f>[2]PO!MDG95</f>
        <v>0</v>
      </c>
      <c r="MDF100" s="1685">
        <f>[2]PO!MDH95</f>
        <v>0</v>
      </c>
      <c r="MDG100" s="1686"/>
      <c r="MDH100" s="1686"/>
      <c r="MDI100" s="1686"/>
      <c r="MDJ100" s="1686"/>
      <c r="MDK100" s="1686"/>
      <c r="MDL100" s="1686"/>
      <c r="MDM100" s="1686"/>
      <c r="MDN100" s="1686"/>
      <c r="MDO100" s="1686"/>
      <c r="MDP100" s="1686"/>
      <c r="MDQ100" s="1687">
        <f>[2]PO!MDI95</f>
        <v>0</v>
      </c>
      <c r="MDR100" s="1714">
        <f>[2]PO!MDJ95</f>
        <v>0</v>
      </c>
      <c r="MDS100" s="1689">
        <f>MDP103</f>
        <v>1399</v>
      </c>
      <c r="MDT100" s="1680">
        <f>[2]PO!MDU95</f>
        <v>0</v>
      </c>
      <c r="MDU100" s="1715">
        <f>[2]PO!MDW95</f>
        <v>0</v>
      </c>
      <c r="MDV100" s="1685">
        <f>[2]PO!MDX95</f>
        <v>0</v>
      </c>
      <c r="MDW100" s="1686"/>
      <c r="MDX100" s="1686"/>
      <c r="MDY100" s="1686"/>
      <c r="MDZ100" s="1686"/>
      <c r="MEA100" s="1686"/>
      <c r="MEB100" s="1686"/>
      <c r="MEC100" s="1686"/>
      <c r="MED100" s="1686"/>
      <c r="MEE100" s="1686"/>
      <c r="MEF100" s="1686"/>
      <c r="MEG100" s="1687">
        <f>[2]PO!MDY95</f>
        <v>0</v>
      </c>
      <c r="MEH100" s="1714">
        <f>[2]PO!MDZ95</f>
        <v>0</v>
      </c>
      <c r="MEI100" s="1689">
        <f>MEF103</f>
        <v>1399</v>
      </c>
      <c r="MEJ100" s="1680">
        <f>[2]PO!MEK95</f>
        <v>0</v>
      </c>
      <c r="MEK100" s="1715">
        <f>[2]PO!MEM95</f>
        <v>0</v>
      </c>
      <c r="MEL100" s="1685">
        <f>[2]PO!MEN95</f>
        <v>0</v>
      </c>
      <c r="MEM100" s="1686"/>
      <c r="MEN100" s="1686"/>
      <c r="MEO100" s="1686"/>
      <c r="MEP100" s="1686"/>
      <c r="MEQ100" s="1686"/>
      <c r="MER100" s="1686"/>
      <c r="MES100" s="1686"/>
      <c r="MET100" s="1686"/>
      <c r="MEU100" s="1686"/>
      <c r="MEV100" s="1686"/>
      <c r="MEW100" s="1687">
        <f>[2]PO!MEO95</f>
        <v>0</v>
      </c>
      <c r="MEX100" s="1714">
        <f>[2]PO!MEP95</f>
        <v>0</v>
      </c>
      <c r="MEY100" s="1689">
        <f>MEV103</f>
        <v>1399</v>
      </c>
      <c r="MEZ100" s="1680">
        <f>[2]PO!MFA95</f>
        <v>0</v>
      </c>
      <c r="MFA100" s="1715">
        <f>[2]PO!MFC95</f>
        <v>0</v>
      </c>
      <c r="MFB100" s="1685">
        <f>[2]PO!MFD95</f>
        <v>0</v>
      </c>
      <c r="MFC100" s="1686"/>
      <c r="MFD100" s="1686"/>
      <c r="MFE100" s="1686"/>
      <c r="MFF100" s="1686"/>
      <c r="MFG100" s="1686"/>
      <c r="MFH100" s="1686"/>
      <c r="MFI100" s="1686"/>
      <c r="MFJ100" s="1686"/>
      <c r="MFK100" s="1686"/>
      <c r="MFL100" s="1686"/>
      <c r="MFM100" s="1687">
        <f>[2]PO!MFE95</f>
        <v>0</v>
      </c>
      <c r="MFN100" s="1714">
        <f>[2]PO!MFF95</f>
        <v>0</v>
      </c>
      <c r="MFO100" s="1689">
        <f>MFL103</f>
        <v>1399</v>
      </c>
      <c r="MFP100" s="1680">
        <f>[2]PO!MFQ95</f>
        <v>0</v>
      </c>
      <c r="MFQ100" s="1715">
        <f>[2]PO!MFS95</f>
        <v>0</v>
      </c>
      <c r="MFR100" s="1685">
        <f>[2]PO!MFT95</f>
        <v>0</v>
      </c>
      <c r="MFS100" s="1686"/>
      <c r="MFT100" s="1686"/>
      <c r="MFU100" s="1686"/>
      <c r="MFV100" s="1686"/>
      <c r="MFW100" s="1686"/>
      <c r="MFX100" s="1686"/>
      <c r="MFY100" s="1686"/>
      <c r="MFZ100" s="1686"/>
      <c r="MGA100" s="1686"/>
      <c r="MGB100" s="1686"/>
      <c r="MGC100" s="1687">
        <f>[2]PO!MFU95</f>
        <v>0</v>
      </c>
      <c r="MGD100" s="1714">
        <f>[2]PO!MFV95</f>
        <v>0</v>
      </c>
      <c r="MGE100" s="1689">
        <f>MGB103</f>
        <v>1399</v>
      </c>
      <c r="MGF100" s="1680">
        <f>[2]PO!MGG95</f>
        <v>0</v>
      </c>
      <c r="MGG100" s="1715">
        <f>[2]PO!MGI95</f>
        <v>0</v>
      </c>
      <c r="MGH100" s="1685">
        <f>[2]PO!MGJ95</f>
        <v>0</v>
      </c>
      <c r="MGI100" s="1686"/>
      <c r="MGJ100" s="1686"/>
      <c r="MGK100" s="1686"/>
      <c r="MGL100" s="1686"/>
      <c r="MGM100" s="1686"/>
      <c r="MGN100" s="1686"/>
      <c r="MGO100" s="1686"/>
      <c r="MGP100" s="1686"/>
      <c r="MGQ100" s="1686"/>
      <c r="MGR100" s="1686"/>
      <c r="MGS100" s="1687">
        <f>[2]PO!MGK95</f>
        <v>0</v>
      </c>
      <c r="MGT100" s="1714">
        <f>[2]PO!MGL95</f>
        <v>0</v>
      </c>
      <c r="MGU100" s="1689">
        <f>MGR103</f>
        <v>1399</v>
      </c>
      <c r="MGV100" s="1680">
        <f>[2]PO!MGW95</f>
        <v>0</v>
      </c>
      <c r="MGW100" s="1715">
        <f>[2]PO!MGY95</f>
        <v>0</v>
      </c>
      <c r="MGX100" s="1685">
        <f>[2]PO!MGZ95</f>
        <v>0</v>
      </c>
      <c r="MGY100" s="1686"/>
      <c r="MGZ100" s="1686"/>
      <c r="MHA100" s="1686"/>
      <c r="MHB100" s="1686"/>
      <c r="MHC100" s="1686"/>
      <c r="MHD100" s="1686"/>
      <c r="MHE100" s="1686"/>
      <c r="MHF100" s="1686"/>
      <c r="MHG100" s="1686"/>
      <c r="MHH100" s="1686"/>
      <c r="MHI100" s="1687">
        <f>[2]PO!MHA95</f>
        <v>0</v>
      </c>
      <c r="MHJ100" s="1714">
        <f>[2]PO!MHB95</f>
        <v>0</v>
      </c>
      <c r="MHK100" s="1689">
        <f>MHH103</f>
        <v>1399</v>
      </c>
      <c r="MHL100" s="1680">
        <f>[2]PO!MHM95</f>
        <v>0</v>
      </c>
      <c r="MHM100" s="1715">
        <f>[2]PO!MHO95</f>
        <v>0</v>
      </c>
      <c r="MHN100" s="1685">
        <f>[2]PO!MHP95</f>
        <v>0</v>
      </c>
      <c r="MHO100" s="1686"/>
      <c r="MHP100" s="1686"/>
      <c r="MHQ100" s="1686"/>
      <c r="MHR100" s="1686"/>
      <c r="MHS100" s="1686"/>
      <c r="MHT100" s="1686"/>
      <c r="MHU100" s="1686"/>
      <c r="MHV100" s="1686"/>
      <c r="MHW100" s="1686"/>
      <c r="MHX100" s="1686"/>
      <c r="MHY100" s="1687">
        <f>[2]PO!MHQ95</f>
        <v>0</v>
      </c>
      <c r="MHZ100" s="1714">
        <f>[2]PO!MHR95</f>
        <v>0</v>
      </c>
      <c r="MIA100" s="1689">
        <f>MHX103</f>
        <v>1399</v>
      </c>
      <c r="MIB100" s="1680">
        <f>[2]PO!MIC95</f>
        <v>0</v>
      </c>
      <c r="MIC100" s="1715">
        <f>[2]PO!MIE95</f>
        <v>0</v>
      </c>
      <c r="MID100" s="1685">
        <f>[2]PO!MIF95</f>
        <v>0</v>
      </c>
      <c r="MIE100" s="1686"/>
      <c r="MIF100" s="1686"/>
      <c r="MIG100" s="1686"/>
      <c r="MIH100" s="1686"/>
      <c r="MII100" s="1686"/>
      <c r="MIJ100" s="1686"/>
      <c r="MIK100" s="1686"/>
      <c r="MIL100" s="1686"/>
      <c r="MIM100" s="1686"/>
      <c r="MIN100" s="1686"/>
      <c r="MIO100" s="1687">
        <f>[2]PO!MIG95</f>
        <v>0</v>
      </c>
      <c r="MIP100" s="1714">
        <f>[2]PO!MIH95</f>
        <v>0</v>
      </c>
      <c r="MIQ100" s="1689">
        <f>MIN103</f>
        <v>1399</v>
      </c>
      <c r="MIR100" s="1680">
        <f>[2]PO!MIS95</f>
        <v>0</v>
      </c>
      <c r="MIS100" s="1715">
        <f>[2]PO!MIU95</f>
        <v>0</v>
      </c>
      <c r="MIT100" s="1685">
        <f>[2]PO!MIV95</f>
        <v>0</v>
      </c>
      <c r="MIU100" s="1686"/>
      <c r="MIV100" s="1686"/>
      <c r="MIW100" s="1686"/>
      <c r="MIX100" s="1686"/>
      <c r="MIY100" s="1686"/>
      <c r="MIZ100" s="1686"/>
      <c r="MJA100" s="1686"/>
      <c r="MJB100" s="1686"/>
      <c r="MJC100" s="1686"/>
      <c r="MJD100" s="1686"/>
      <c r="MJE100" s="1687">
        <f>[2]PO!MIW95</f>
        <v>0</v>
      </c>
      <c r="MJF100" s="1714">
        <f>[2]PO!MIX95</f>
        <v>0</v>
      </c>
      <c r="MJG100" s="1689">
        <f>MJD103</f>
        <v>1399</v>
      </c>
      <c r="MJH100" s="1680">
        <f>[2]PO!MJI95</f>
        <v>0</v>
      </c>
      <c r="MJI100" s="1715">
        <f>[2]PO!MJK95</f>
        <v>0</v>
      </c>
      <c r="MJJ100" s="1685">
        <f>[2]PO!MJL95</f>
        <v>0</v>
      </c>
      <c r="MJK100" s="1686"/>
      <c r="MJL100" s="1686"/>
      <c r="MJM100" s="1686"/>
      <c r="MJN100" s="1686"/>
      <c r="MJO100" s="1686"/>
      <c r="MJP100" s="1686"/>
      <c r="MJQ100" s="1686"/>
      <c r="MJR100" s="1686"/>
      <c r="MJS100" s="1686"/>
      <c r="MJT100" s="1686"/>
      <c r="MJU100" s="1687">
        <f>[2]PO!MJM95</f>
        <v>0</v>
      </c>
      <c r="MJV100" s="1714">
        <f>[2]PO!MJN95</f>
        <v>0</v>
      </c>
      <c r="MJW100" s="1689">
        <f>MJT103</f>
        <v>1399</v>
      </c>
      <c r="MJX100" s="1680">
        <f>[2]PO!MJY95</f>
        <v>0</v>
      </c>
      <c r="MJY100" s="1715">
        <f>[2]PO!MKA95</f>
        <v>0</v>
      </c>
      <c r="MJZ100" s="1685">
        <f>[2]PO!MKB95</f>
        <v>0</v>
      </c>
      <c r="MKA100" s="1686"/>
      <c r="MKB100" s="1686"/>
      <c r="MKC100" s="1686"/>
      <c r="MKD100" s="1686"/>
      <c r="MKE100" s="1686"/>
      <c r="MKF100" s="1686"/>
      <c r="MKG100" s="1686"/>
      <c r="MKH100" s="1686"/>
      <c r="MKI100" s="1686"/>
      <c r="MKJ100" s="1686"/>
      <c r="MKK100" s="1687">
        <f>[2]PO!MKC95</f>
        <v>0</v>
      </c>
      <c r="MKL100" s="1714">
        <f>[2]PO!MKD95</f>
        <v>0</v>
      </c>
      <c r="MKM100" s="1689">
        <f>MKJ103</f>
        <v>1399</v>
      </c>
      <c r="MKN100" s="1680">
        <f>[2]PO!MKO95</f>
        <v>0</v>
      </c>
      <c r="MKO100" s="1715">
        <f>[2]PO!MKQ95</f>
        <v>0</v>
      </c>
      <c r="MKP100" s="1685">
        <f>[2]PO!MKR95</f>
        <v>0</v>
      </c>
      <c r="MKQ100" s="1686"/>
      <c r="MKR100" s="1686"/>
      <c r="MKS100" s="1686"/>
      <c r="MKT100" s="1686"/>
      <c r="MKU100" s="1686"/>
      <c r="MKV100" s="1686"/>
      <c r="MKW100" s="1686"/>
      <c r="MKX100" s="1686"/>
      <c r="MKY100" s="1686"/>
      <c r="MKZ100" s="1686"/>
      <c r="MLA100" s="1687">
        <f>[2]PO!MKS95</f>
        <v>0</v>
      </c>
      <c r="MLB100" s="1714">
        <f>[2]PO!MKT95</f>
        <v>0</v>
      </c>
      <c r="MLC100" s="1689">
        <f>MKZ103</f>
        <v>1399</v>
      </c>
      <c r="MLD100" s="1680">
        <f>[2]PO!MLE95</f>
        <v>0</v>
      </c>
      <c r="MLE100" s="1715">
        <f>[2]PO!MLG95</f>
        <v>0</v>
      </c>
      <c r="MLF100" s="1685">
        <f>[2]PO!MLH95</f>
        <v>0</v>
      </c>
      <c r="MLG100" s="1686"/>
      <c r="MLH100" s="1686"/>
      <c r="MLI100" s="1686"/>
      <c r="MLJ100" s="1686"/>
      <c r="MLK100" s="1686"/>
      <c r="MLL100" s="1686"/>
      <c r="MLM100" s="1686"/>
      <c r="MLN100" s="1686"/>
      <c r="MLO100" s="1686"/>
      <c r="MLP100" s="1686"/>
      <c r="MLQ100" s="1687">
        <f>[2]PO!MLI95</f>
        <v>0</v>
      </c>
      <c r="MLR100" s="1714">
        <f>[2]PO!MLJ95</f>
        <v>0</v>
      </c>
      <c r="MLS100" s="1689">
        <f>MLP103</f>
        <v>1399</v>
      </c>
      <c r="MLT100" s="1680">
        <f>[2]PO!MLU95</f>
        <v>0</v>
      </c>
      <c r="MLU100" s="1715">
        <f>[2]PO!MLW95</f>
        <v>0</v>
      </c>
      <c r="MLV100" s="1685">
        <f>[2]PO!MLX95</f>
        <v>0</v>
      </c>
      <c r="MLW100" s="1686"/>
      <c r="MLX100" s="1686"/>
      <c r="MLY100" s="1686"/>
      <c r="MLZ100" s="1686"/>
      <c r="MMA100" s="1686"/>
      <c r="MMB100" s="1686"/>
      <c r="MMC100" s="1686"/>
      <c r="MMD100" s="1686"/>
      <c r="MME100" s="1686"/>
      <c r="MMF100" s="1686"/>
      <c r="MMG100" s="1687">
        <f>[2]PO!MLY95</f>
        <v>0</v>
      </c>
      <c r="MMH100" s="1714">
        <f>[2]PO!MLZ95</f>
        <v>0</v>
      </c>
      <c r="MMI100" s="1689">
        <f>MMF103</f>
        <v>1399</v>
      </c>
      <c r="MMJ100" s="1680">
        <f>[2]PO!MMK95</f>
        <v>0</v>
      </c>
      <c r="MMK100" s="1715">
        <f>[2]PO!MMM95</f>
        <v>0</v>
      </c>
      <c r="MML100" s="1685">
        <f>[2]PO!MMN95</f>
        <v>0</v>
      </c>
      <c r="MMM100" s="1686"/>
      <c r="MMN100" s="1686"/>
      <c r="MMO100" s="1686"/>
      <c r="MMP100" s="1686"/>
      <c r="MMQ100" s="1686"/>
      <c r="MMR100" s="1686"/>
      <c r="MMS100" s="1686"/>
      <c r="MMT100" s="1686"/>
      <c r="MMU100" s="1686"/>
      <c r="MMV100" s="1686"/>
      <c r="MMW100" s="1687">
        <f>[2]PO!MMO95</f>
        <v>0</v>
      </c>
      <c r="MMX100" s="1714">
        <f>[2]PO!MMP95</f>
        <v>0</v>
      </c>
      <c r="MMY100" s="1689">
        <f>MMV103</f>
        <v>1399</v>
      </c>
      <c r="MMZ100" s="1680">
        <f>[2]PO!MNA95</f>
        <v>0</v>
      </c>
      <c r="MNA100" s="1715">
        <f>[2]PO!MNC95</f>
        <v>0</v>
      </c>
      <c r="MNB100" s="1685">
        <f>[2]PO!MND95</f>
        <v>0</v>
      </c>
      <c r="MNC100" s="1686"/>
      <c r="MND100" s="1686"/>
      <c r="MNE100" s="1686"/>
      <c r="MNF100" s="1686"/>
      <c r="MNG100" s="1686"/>
      <c r="MNH100" s="1686"/>
      <c r="MNI100" s="1686"/>
      <c r="MNJ100" s="1686"/>
      <c r="MNK100" s="1686"/>
      <c r="MNL100" s="1686"/>
      <c r="MNM100" s="1687">
        <f>[2]PO!MNE95</f>
        <v>0</v>
      </c>
      <c r="MNN100" s="1714">
        <f>[2]PO!MNF95</f>
        <v>0</v>
      </c>
      <c r="MNO100" s="1689">
        <f>MNL103</f>
        <v>1399</v>
      </c>
      <c r="MNP100" s="1680">
        <f>[2]PO!MNQ95</f>
        <v>0</v>
      </c>
      <c r="MNQ100" s="1715">
        <f>[2]PO!MNS95</f>
        <v>0</v>
      </c>
      <c r="MNR100" s="1685">
        <f>[2]PO!MNT95</f>
        <v>0</v>
      </c>
      <c r="MNS100" s="1686"/>
      <c r="MNT100" s="1686"/>
      <c r="MNU100" s="1686"/>
      <c r="MNV100" s="1686"/>
      <c r="MNW100" s="1686"/>
      <c r="MNX100" s="1686"/>
      <c r="MNY100" s="1686"/>
      <c r="MNZ100" s="1686"/>
      <c r="MOA100" s="1686"/>
      <c r="MOB100" s="1686"/>
      <c r="MOC100" s="1687">
        <f>[2]PO!MNU95</f>
        <v>0</v>
      </c>
      <c r="MOD100" s="1714">
        <f>[2]PO!MNV95</f>
        <v>0</v>
      </c>
      <c r="MOE100" s="1689">
        <f>MOB103</f>
        <v>1399</v>
      </c>
      <c r="MOF100" s="1680">
        <f>[2]PO!MOG95</f>
        <v>0</v>
      </c>
      <c r="MOG100" s="1715">
        <f>[2]PO!MOI95</f>
        <v>0</v>
      </c>
      <c r="MOH100" s="1685">
        <f>[2]PO!MOJ95</f>
        <v>0</v>
      </c>
      <c r="MOI100" s="1686"/>
      <c r="MOJ100" s="1686"/>
      <c r="MOK100" s="1686"/>
      <c r="MOL100" s="1686"/>
      <c r="MOM100" s="1686"/>
      <c r="MON100" s="1686"/>
      <c r="MOO100" s="1686"/>
      <c r="MOP100" s="1686"/>
      <c r="MOQ100" s="1686"/>
      <c r="MOR100" s="1686"/>
      <c r="MOS100" s="1687">
        <f>[2]PO!MOK95</f>
        <v>0</v>
      </c>
      <c r="MOT100" s="1714">
        <f>[2]PO!MOL95</f>
        <v>0</v>
      </c>
      <c r="MOU100" s="1689">
        <f>MOR103</f>
        <v>1399</v>
      </c>
      <c r="MOV100" s="1680">
        <f>[2]PO!MOW95</f>
        <v>0</v>
      </c>
      <c r="MOW100" s="1715">
        <f>[2]PO!MOY95</f>
        <v>0</v>
      </c>
      <c r="MOX100" s="1685">
        <f>[2]PO!MOZ95</f>
        <v>0</v>
      </c>
      <c r="MOY100" s="1686"/>
      <c r="MOZ100" s="1686"/>
      <c r="MPA100" s="1686"/>
      <c r="MPB100" s="1686"/>
      <c r="MPC100" s="1686"/>
      <c r="MPD100" s="1686"/>
      <c r="MPE100" s="1686"/>
      <c r="MPF100" s="1686"/>
      <c r="MPG100" s="1686"/>
      <c r="MPH100" s="1686"/>
      <c r="MPI100" s="1687">
        <f>[2]PO!MPA95</f>
        <v>0</v>
      </c>
      <c r="MPJ100" s="1714">
        <f>[2]PO!MPB95</f>
        <v>0</v>
      </c>
      <c r="MPK100" s="1689">
        <f>MPH103</f>
        <v>1399</v>
      </c>
      <c r="MPL100" s="1680">
        <f>[2]PO!MPM95</f>
        <v>0</v>
      </c>
      <c r="MPM100" s="1715">
        <f>[2]PO!MPO95</f>
        <v>0</v>
      </c>
      <c r="MPN100" s="1685">
        <f>[2]PO!MPP95</f>
        <v>0</v>
      </c>
      <c r="MPO100" s="1686"/>
      <c r="MPP100" s="1686"/>
      <c r="MPQ100" s="1686"/>
      <c r="MPR100" s="1686"/>
      <c r="MPS100" s="1686"/>
      <c r="MPT100" s="1686"/>
      <c r="MPU100" s="1686"/>
      <c r="MPV100" s="1686"/>
      <c r="MPW100" s="1686"/>
      <c r="MPX100" s="1686"/>
      <c r="MPY100" s="1687">
        <f>[2]PO!MPQ95</f>
        <v>0</v>
      </c>
      <c r="MPZ100" s="1714">
        <f>[2]PO!MPR95</f>
        <v>0</v>
      </c>
      <c r="MQA100" s="1689">
        <f>MPX103</f>
        <v>1399</v>
      </c>
      <c r="MQB100" s="1680">
        <f>[2]PO!MQC95</f>
        <v>0</v>
      </c>
      <c r="MQC100" s="1715">
        <f>[2]PO!MQE95</f>
        <v>0</v>
      </c>
      <c r="MQD100" s="1685">
        <f>[2]PO!MQF95</f>
        <v>0</v>
      </c>
      <c r="MQE100" s="1686"/>
      <c r="MQF100" s="1686"/>
      <c r="MQG100" s="1686"/>
      <c r="MQH100" s="1686"/>
      <c r="MQI100" s="1686"/>
      <c r="MQJ100" s="1686"/>
      <c r="MQK100" s="1686"/>
      <c r="MQL100" s="1686"/>
      <c r="MQM100" s="1686"/>
      <c r="MQN100" s="1686"/>
      <c r="MQO100" s="1687">
        <f>[2]PO!MQG95</f>
        <v>0</v>
      </c>
      <c r="MQP100" s="1714">
        <f>[2]PO!MQH95</f>
        <v>0</v>
      </c>
      <c r="MQQ100" s="1689">
        <f>MQN103</f>
        <v>1399</v>
      </c>
      <c r="MQR100" s="1680">
        <f>[2]PO!MQS95</f>
        <v>0</v>
      </c>
      <c r="MQS100" s="1715">
        <f>[2]PO!MQU95</f>
        <v>0</v>
      </c>
      <c r="MQT100" s="1685">
        <f>[2]PO!MQV95</f>
        <v>0</v>
      </c>
      <c r="MQU100" s="1686"/>
      <c r="MQV100" s="1686"/>
      <c r="MQW100" s="1686"/>
      <c r="MQX100" s="1686"/>
      <c r="MQY100" s="1686"/>
      <c r="MQZ100" s="1686"/>
      <c r="MRA100" s="1686"/>
      <c r="MRB100" s="1686"/>
      <c r="MRC100" s="1686"/>
      <c r="MRD100" s="1686"/>
      <c r="MRE100" s="1687">
        <f>[2]PO!MQW95</f>
        <v>0</v>
      </c>
      <c r="MRF100" s="1714">
        <f>[2]PO!MQX95</f>
        <v>0</v>
      </c>
      <c r="MRG100" s="1689">
        <f>MRD103</f>
        <v>1399</v>
      </c>
      <c r="MRH100" s="1680">
        <f>[2]PO!MRI95</f>
        <v>0</v>
      </c>
      <c r="MRI100" s="1715">
        <f>[2]PO!MRK95</f>
        <v>0</v>
      </c>
      <c r="MRJ100" s="1685">
        <f>[2]PO!MRL95</f>
        <v>0</v>
      </c>
      <c r="MRK100" s="1686"/>
      <c r="MRL100" s="1686"/>
      <c r="MRM100" s="1686"/>
      <c r="MRN100" s="1686"/>
      <c r="MRO100" s="1686"/>
      <c r="MRP100" s="1686"/>
      <c r="MRQ100" s="1686"/>
      <c r="MRR100" s="1686"/>
      <c r="MRS100" s="1686"/>
      <c r="MRT100" s="1686"/>
      <c r="MRU100" s="1687">
        <f>[2]PO!MRM95</f>
        <v>0</v>
      </c>
      <c r="MRV100" s="1714">
        <f>[2]PO!MRN95</f>
        <v>0</v>
      </c>
      <c r="MRW100" s="1689">
        <f>MRT103</f>
        <v>1399</v>
      </c>
      <c r="MRX100" s="1680">
        <f>[2]PO!MRY95</f>
        <v>0</v>
      </c>
      <c r="MRY100" s="1715">
        <f>[2]PO!MSA95</f>
        <v>0</v>
      </c>
      <c r="MRZ100" s="1685">
        <f>[2]PO!MSB95</f>
        <v>0</v>
      </c>
      <c r="MSA100" s="1686"/>
      <c r="MSB100" s="1686"/>
      <c r="MSC100" s="1686"/>
      <c r="MSD100" s="1686"/>
      <c r="MSE100" s="1686"/>
      <c r="MSF100" s="1686"/>
      <c r="MSG100" s="1686"/>
      <c r="MSH100" s="1686"/>
      <c r="MSI100" s="1686"/>
      <c r="MSJ100" s="1686"/>
      <c r="MSK100" s="1687">
        <f>[2]PO!MSC95</f>
        <v>0</v>
      </c>
      <c r="MSL100" s="1714">
        <f>[2]PO!MSD95</f>
        <v>0</v>
      </c>
      <c r="MSM100" s="1689">
        <f>MSJ103</f>
        <v>1399</v>
      </c>
      <c r="MSN100" s="1680">
        <f>[2]PO!MSO95</f>
        <v>0</v>
      </c>
      <c r="MSO100" s="1715">
        <f>[2]PO!MSQ95</f>
        <v>0</v>
      </c>
      <c r="MSP100" s="1685">
        <f>[2]PO!MSR95</f>
        <v>0</v>
      </c>
      <c r="MSQ100" s="1686"/>
      <c r="MSR100" s="1686"/>
      <c r="MSS100" s="1686"/>
      <c r="MST100" s="1686"/>
      <c r="MSU100" s="1686"/>
      <c r="MSV100" s="1686"/>
      <c r="MSW100" s="1686"/>
      <c r="MSX100" s="1686"/>
      <c r="MSY100" s="1686"/>
      <c r="MSZ100" s="1686"/>
      <c r="MTA100" s="1687">
        <f>[2]PO!MSS95</f>
        <v>0</v>
      </c>
      <c r="MTB100" s="1714">
        <f>[2]PO!MST95</f>
        <v>0</v>
      </c>
      <c r="MTC100" s="1689">
        <f>MSZ103</f>
        <v>1399</v>
      </c>
      <c r="MTD100" s="1680">
        <f>[2]PO!MTE95</f>
        <v>0</v>
      </c>
      <c r="MTE100" s="1715">
        <f>[2]PO!MTG95</f>
        <v>0</v>
      </c>
      <c r="MTF100" s="1685">
        <f>[2]PO!MTH95</f>
        <v>0</v>
      </c>
      <c r="MTG100" s="1686"/>
      <c r="MTH100" s="1686"/>
      <c r="MTI100" s="1686"/>
      <c r="MTJ100" s="1686"/>
      <c r="MTK100" s="1686"/>
      <c r="MTL100" s="1686"/>
      <c r="MTM100" s="1686"/>
      <c r="MTN100" s="1686"/>
      <c r="MTO100" s="1686"/>
      <c r="MTP100" s="1686"/>
      <c r="MTQ100" s="1687">
        <f>[2]PO!MTI95</f>
        <v>0</v>
      </c>
      <c r="MTR100" s="1714">
        <f>[2]PO!MTJ95</f>
        <v>0</v>
      </c>
      <c r="MTS100" s="1689">
        <f>MTP103</f>
        <v>1399</v>
      </c>
      <c r="MTT100" s="1680">
        <f>[2]PO!MTU95</f>
        <v>0</v>
      </c>
      <c r="MTU100" s="1715">
        <f>[2]PO!MTW95</f>
        <v>0</v>
      </c>
      <c r="MTV100" s="1685">
        <f>[2]PO!MTX95</f>
        <v>0</v>
      </c>
      <c r="MTW100" s="1686"/>
      <c r="MTX100" s="1686"/>
      <c r="MTY100" s="1686"/>
      <c r="MTZ100" s="1686"/>
      <c r="MUA100" s="1686"/>
      <c r="MUB100" s="1686"/>
      <c r="MUC100" s="1686"/>
      <c r="MUD100" s="1686"/>
      <c r="MUE100" s="1686"/>
      <c r="MUF100" s="1686"/>
      <c r="MUG100" s="1687">
        <f>[2]PO!MTY95</f>
        <v>0</v>
      </c>
      <c r="MUH100" s="1714">
        <f>[2]PO!MTZ95</f>
        <v>0</v>
      </c>
      <c r="MUI100" s="1689">
        <f>MUF103</f>
        <v>1399</v>
      </c>
      <c r="MUJ100" s="1680">
        <f>[2]PO!MUK95</f>
        <v>0</v>
      </c>
      <c r="MUK100" s="1715">
        <f>[2]PO!MUM95</f>
        <v>0</v>
      </c>
      <c r="MUL100" s="1685">
        <f>[2]PO!MUN95</f>
        <v>0</v>
      </c>
      <c r="MUM100" s="1686"/>
      <c r="MUN100" s="1686"/>
      <c r="MUO100" s="1686"/>
      <c r="MUP100" s="1686"/>
      <c r="MUQ100" s="1686"/>
      <c r="MUR100" s="1686"/>
      <c r="MUS100" s="1686"/>
      <c r="MUT100" s="1686"/>
      <c r="MUU100" s="1686"/>
      <c r="MUV100" s="1686"/>
      <c r="MUW100" s="1687">
        <f>[2]PO!MUO95</f>
        <v>0</v>
      </c>
      <c r="MUX100" s="1714">
        <f>[2]PO!MUP95</f>
        <v>0</v>
      </c>
      <c r="MUY100" s="1689">
        <f>MUV103</f>
        <v>1399</v>
      </c>
      <c r="MUZ100" s="1680">
        <f>[2]PO!MVA95</f>
        <v>0</v>
      </c>
      <c r="MVA100" s="1715">
        <f>[2]PO!MVC95</f>
        <v>0</v>
      </c>
      <c r="MVB100" s="1685">
        <f>[2]PO!MVD95</f>
        <v>0</v>
      </c>
      <c r="MVC100" s="1686"/>
      <c r="MVD100" s="1686"/>
      <c r="MVE100" s="1686"/>
      <c r="MVF100" s="1686"/>
      <c r="MVG100" s="1686"/>
      <c r="MVH100" s="1686"/>
      <c r="MVI100" s="1686"/>
      <c r="MVJ100" s="1686"/>
      <c r="MVK100" s="1686"/>
      <c r="MVL100" s="1686"/>
      <c r="MVM100" s="1687">
        <f>[2]PO!MVE95</f>
        <v>0</v>
      </c>
      <c r="MVN100" s="1714">
        <f>[2]PO!MVF95</f>
        <v>0</v>
      </c>
      <c r="MVO100" s="1689">
        <f>MVL103</f>
        <v>1399</v>
      </c>
      <c r="MVP100" s="1680">
        <f>[2]PO!MVQ95</f>
        <v>0</v>
      </c>
      <c r="MVQ100" s="1715">
        <f>[2]PO!MVS95</f>
        <v>0</v>
      </c>
      <c r="MVR100" s="1685">
        <f>[2]PO!MVT95</f>
        <v>0</v>
      </c>
      <c r="MVS100" s="1686"/>
      <c r="MVT100" s="1686"/>
      <c r="MVU100" s="1686"/>
      <c r="MVV100" s="1686"/>
      <c r="MVW100" s="1686"/>
      <c r="MVX100" s="1686"/>
      <c r="MVY100" s="1686"/>
      <c r="MVZ100" s="1686"/>
      <c r="MWA100" s="1686"/>
      <c r="MWB100" s="1686"/>
      <c r="MWC100" s="1687">
        <f>[2]PO!MVU95</f>
        <v>0</v>
      </c>
      <c r="MWD100" s="1714">
        <f>[2]PO!MVV95</f>
        <v>0</v>
      </c>
      <c r="MWE100" s="1689">
        <f>MWB103</f>
        <v>1399</v>
      </c>
      <c r="MWF100" s="1680">
        <f>[2]PO!MWG95</f>
        <v>0</v>
      </c>
      <c r="MWG100" s="1715">
        <f>[2]PO!MWI95</f>
        <v>0</v>
      </c>
      <c r="MWH100" s="1685">
        <f>[2]PO!MWJ95</f>
        <v>0</v>
      </c>
      <c r="MWI100" s="1686"/>
      <c r="MWJ100" s="1686"/>
      <c r="MWK100" s="1686"/>
      <c r="MWL100" s="1686"/>
      <c r="MWM100" s="1686"/>
      <c r="MWN100" s="1686"/>
      <c r="MWO100" s="1686"/>
      <c r="MWP100" s="1686"/>
      <c r="MWQ100" s="1686"/>
      <c r="MWR100" s="1686"/>
      <c r="MWS100" s="1687">
        <f>[2]PO!MWK95</f>
        <v>0</v>
      </c>
      <c r="MWT100" s="1714">
        <f>[2]PO!MWL95</f>
        <v>0</v>
      </c>
      <c r="MWU100" s="1689">
        <f>MWR103</f>
        <v>1399</v>
      </c>
      <c r="MWV100" s="1680">
        <f>[2]PO!MWW95</f>
        <v>0</v>
      </c>
      <c r="MWW100" s="1715">
        <f>[2]PO!MWY95</f>
        <v>0</v>
      </c>
      <c r="MWX100" s="1685">
        <f>[2]PO!MWZ95</f>
        <v>0</v>
      </c>
      <c r="MWY100" s="1686"/>
      <c r="MWZ100" s="1686"/>
      <c r="MXA100" s="1686"/>
      <c r="MXB100" s="1686"/>
      <c r="MXC100" s="1686"/>
      <c r="MXD100" s="1686"/>
      <c r="MXE100" s="1686"/>
      <c r="MXF100" s="1686"/>
      <c r="MXG100" s="1686"/>
      <c r="MXH100" s="1686"/>
      <c r="MXI100" s="1687">
        <f>[2]PO!MXA95</f>
        <v>0</v>
      </c>
      <c r="MXJ100" s="1714">
        <f>[2]PO!MXB95</f>
        <v>0</v>
      </c>
      <c r="MXK100" s="1689">
        <f>MXH103</f>
        <v>1399</v>
      </c>
      <c r="MXL100" s="1680">
        <f>[2]PO!MXM95</f>
        <v>0</v>
      </c>
      <c r="MXM100" s="1715">
        <f>[2]PO!MXO95</f>
        <v>0</v>
      </c>
      <c r="MXN100" s="1685">
        <f>[2]PO!MXP95</f>
        <v>0</v>
      </c>
      <c r="MXO100" s="1686"/>
      <c r="MXP100" s="1686"/>
      <c r="MXQ100" s="1686"/>
      <c r="MXR100" s="1686"/>
      <c r="MXS100" s="1686"/>
      <c r="MXT100" s="1686"/>
      <c r="MXU100" s="1686"/>
      <c r="MXV100" s="1686"/>
      <c r="MXW100" s="1686"/>
      <c r="MXX100" s="1686"/>
      <c r="MXY100" s="1687">
        <f>[2]PO!MXQ95</f>
        <v>0</v>
      </c>
      <c r="MXZ100" s="1714">
        <f>[2]PO!MXR95</f>
        <v>0</v>
      </c>
      <c r="MYA100" s="1689">
        <f>MXX103</f>
        <v>1399</v>
      </c>
      <c r="MYB100" s="1680">
        <f>[2]PO!MYC95</f>
        <v>0</v>
      </c>
      <c r="MYC100" s="1715">
        <f>[2]PO!MYE95</f>
        <v>0</v>
      </c>
      <c r="MYD100" s="1685">
        <f>[2]PO!MYF95</f>
        <v>0</v>
      </c>
      <c r="MYE100" s="1686"/>
      <c r="MYF100" s="1686"/>
      <c r="MYG100" s="1686"/>
      <c r="MYH100" s="1686"/>
      <c r="MYI100" s="1686"/>
      <c r="MYJ100" s="1686"/>
      <c r="MYK100" s="1686"/>
      <c r="MYL100" s="1686"/>
      <c r="MYM100" s="1686"/>
      <c r="MYN100" s="1686"/>
      <c r="MYO100" s="1687">
        <f>[2]PO!MYG95</f>
        <v>0</v>
      </c>
      <c r="MYP100" s="1714">
        <f>[2]PO!MYH95</f>
        <v>0</v>
      </c>
      <c r="MYQ100" s="1689">
        <f>MYN103</f>
        <v>1399</v>
      </c>
      <c r="MYR100" s="1680">
        <f>[2]PO!MYS95</f>
        <v>0</v>
      </c>
      <c r="MYS100" s="1715">
        <f>[2]PO!MYU95</f>
        <v>0</v>
      </c>
      <c r="MYT100" s="1685">
        <f>[2]PO!MYV95</f>
        <v>0</v>
      </c>
      <c r="MYU100" s="1686"/>
      <c r="MYV100" s="1686"/>
      <c r="MYW100" s="1686"/>
      <c r="MYX100" s="1686"/>
      <c r="MYY100" s="1686"/>
      <c r="MYZ100" s="1686"/>
      <c r="MZA100" s="1686"/>
      <c r="MZB100" s="1686"/>
      <c r="MZC100" s="1686"/>
      <c r="MZD100" s="1686"/>
      <c r="MZE100" s="1687">
        <f>[2]PO!MYW95</f>
        <v>0</v>
      </c>
      <c r="MZF100" s="1714">
        <f>[2]PO!MYX95</f>
        <v>0</v>
      </c>
      <c r="MZG100" s="1689">
        <f>MZD103</f>
        <v>1399</v>
      </c>
      <c r="MZH100" s="1680">
        <f>[2]PO!MZI95</f>
        <v>0</v>
      </c>
      <c r="MZI100" s="1715">
        <f>[2]PO!MZK95</f>
        <v>0</v>
      </c>
      <c r="MZJ100" s="1685">
        <f>[2]PO!MZL95</f>
        <v>0</v>
      </c>
      <c r="MZK100" s="1686"/>
      <c r="MZL100" s="1686"/>
      <c r="MZM100" s="1686"/>
      <c r="MZN100" s="1686"/>
      <c r="MZO100" s="1686"/>
      <c r="MZP100" s="1686"/>
      <c r="MZQ100" s="1686"/>
      <c r="MZR100" s="1686"/>
      <c r="MZS100" s="1686"/>
      <c r="MZT100" s="1686"/>
      <c r="MZU100" s="1687">
        <f>[2]PO!MZM95</f>
        <v>0</v>
      </c>
      <c r="MZV100" s="1714">
        <f>[2]PO!MZN95</f>
        <v>0</v>
      </c>
      <c r="MZW100" s="1689">
        <f>MZT103</f>
        <v>1399</v>
      </c>
      <c r="MZX100" s="1680">
        <f>[2]PO!MZY95</f>
        <v>0</v>
      </c>
      <c r="MZY100" s="1715">
        <f>[2]PO!NAA95</f>
        <v>0</v>
      </c>
      <c r="MZZ100" s="1685">
        <f>[2]PO!NAB95</f>
        <v>0</v>
      </c>
      <c r="NAA100" s="1686"/>
      <c r="NAB100" s="1686"/>
      <c r="NAC100" s="1686"/>
      <c r="NAD100" s="1686"/>
      <c r="NAE100" s="1686"/>
      <c r="NAF100" s="1686"/>
      <c r="NAG100" s="1686"/>
      <c r="NAH100" s="1686"/>
      <c r="NAI100" s="1686"/>
      <c r="NAJ100" s="1686"/>
      <c r="NAK100" s="1687">
        <f>[2]PO!NAC95</f>
        <v>0</v>
      </c>
      <c r="NAL100" s="1714">
        <f>[2]PO!NAD95</f>
        <v>0</v>
      </c>
      <c r="NAM100" s="1689">
        <f>NAJ103</f>
        <v>1399</v>
      </c>
      <c r="NAN100" s="1680">
        <f>[2]PO!NAO95</f>
        <v>0</v>
      </c>
      <c r="NAO100" s="1715">
        <f>[2]PO!NAQ95</f>
        <v>0</v>
      </c>
      <c r="NAP100" s="1685">
        <f>[2]PO!NAR95</f>
        <v>0</v>
      </c>
      <c r="NAQ100" s="1686"/>
      <c r="NAR100" s="1686"/>
      <c r="NAS100" s="1686"/>
      <c r="NAT100" s="1686"/>
      <c r="NAU100" s="1686"/>
      <c r="NAV100" s="1686"/>
      <c r="NAW100" s="1686"/>
      <c r="NAX100" s="1686"/>
      <c r="NAY100" s="1686"/>
      <c r="NAZ100" s="1686"/>
      <c r="NBA100" s="1687">
        <f>[2]PO!NAS95</f>
        <v>0</v>
      </c>
      <c r="NBB100" s="1714">
        <f>[2]PO!NAT95</f>
        <v>0</v>
      </c>
      <c r="NBC100" s="1689">
        <f>NAZ103</f>
        <v>1399</v>
      </c>
      <c r="NBD100" s="1680">
        <f>[2]PO!NBE95</f>
        <v>0</v>
      </c>
      <c r="NBE100" s="1715">
        <f>[2]PO!NBG95</f>
        <v>0</v>
      </c>
      <c r="NBF100" s="1685">
        <f>[2]PO!NBH95</f>
        <v>0</v>
      </c>
      <c r="NBG100" s="1686"/>
      <c r="NBH100" s="1686"/>
      <c r="NBI100" s="1686"/>
      <c r="NBJ100" s="1686"/>
      <c r="NBK100" s="1686"/>
      <c r="NBL100" s="1686"/>
      <c r="NBM100" s="1686"/>
      <c r="NBN100" s="1686"/>
      <c r="NBO100" s="1686"/>
      <c r="NBP100" s="1686"/>
      <c r="NBQ100" s="1687">
        <f>[2]PO!NBI95</f>
        <v>0</v>
      </c>
      <c r="NBR100" s="1714">
        <f>[2]PO!NBJ95</f>
        <v>0</v>
      </c>
      <c r="NBS100" s="1689">
        <f>NBP103</f>
        <v>1399</v>
      </c>
      <c r="NBT100" s="1680">
        <f>[2]PO!NBU95</f>
        <v>0</v>
      </c>
      <c r="NBU100" s="1715">
        <f>[2]PO!NBW95</f>
        <v>0</v>
      </c>
      <c r="NBV100" s="1685">
        <f>[2]PO!NBX95</f>
        <v>0</v>
      </c>
      <c r="NBW100" s="1686"/>
      <c r="NBX100" s="1686"/>
      <c r="NBY100" s="1686"/>
      <c r="NBZ100" s="1686"/>
      <c r="NCA100" s="1686"/>
      <c r="NCB100" s="1686"/>
      <c r="NCC100" s="1686"/>
      <c r="NCD100" s="1686"/>
      <c r="NCE100" s="1686"/>
      <c r="NCF100" s="1686"/>
      <c r="NCG100" s="1687">
        <f>[2]PO!NBY95</f>
        <v>0</v>
      </c>
      <c r="NCH100" s="1714">
        <f>[2]PO!NBZ95</f>
        <v>0</v>
      </c>
      <c r="NCI100" s="1689">
        <f>NCF103</f>
        <v>1399</v>
      </c>
      <c r="NCJ100" s="1680">
        <f>[2]PO!NCK95</f>
        <v>0</v>
      </c>
      <c r="NCK100" s="1715">
        <f>[2]PO!NCM95</f>
        <v>0</v>
      </c>
      <c r="NCL100" s="1685">
        <f>[2]PO!NCN95</f>
        <v>0</v>
      </c>
      <c r="NCM100" s="1686"/>
      <c r="NCN100" s="1686"/>
      <c r="NCO100" s="1686"/>
      <c r="NCP100" s="1686"/>
      <c r="NCQ100" s="1686"/>
      <c r="NCR100" s="1686"/>
      <c r="NCS100" s="1686"/>
      <c r="NCT100" s="1686"/>
      <c r="NCU100" s="1686"/>
      <c r="NCV100" s="1686"/>
      <c r="NCW100" s="1687">
        <f>[2]PO!NCO95</f>
        <v>0</v>
      </c>
      <c r="NCX100" s="1714">
        <f>[2]PO!NCP95</f>
        <v>0</v>
      </c>
      <c r="NCY100" s="1689">
        <f>NCV103</f>
        <v>1399</v>
      </c>
      <c r="NCZ100" s="1680">
        <f>[2]PO!NDA95</f>
        <v>0</v>
      </c>
      <c r="NDA100" s="1715">
        <f>[2]PO!NDC95</f>
        <v>0</v>
      </c>
      <c r="NDB100" s="1685">
        <f>[2]PO!NDD95</f>
        <v>0</v>
      </c>
      <c r="NDC100" s="1686"/>
      <c r="NDD100" s="1686"/>
      <c r="NDE100" s="1686"/>
      <c r="NDF100" s="1686"/>
      <c r="NDG100" s="1686"/>
      <c r="NDH100" s="1686"/>
      <c r="NDI100" s="1686"/>
      <c r="NDJ100" s="1686"/>
      <c r="NDK100" s="1686"/>
      <c r="NDL100" s="1686"/>
      <c r="NDM100" s="1687">
        <f>[2]PO!NDE95</f>
        <v>0</v>
      </c>
      <c r="NDN100" s="1714">
        <f>[2]PO!NDF95</f>
        <v>0</v>
      </c>
      <c r="NDO100" s="1689">
        <f>NDL103</f>
        <v>1399</v>
      </c>
      <c r="NDP100" s="1680">
        <f>[2]PO!NDQ95</f>
        <v>0</v>
      </c>
      <c r="NDQ100" s="1715">
        <f>[2]PO!NDS95</f>
        <v>0</v>
      </c>
      <c r="NDR100" s="1685">
        <f>[2]PO!NDT95</f>
        <v>0</v>
      </c>
      <c r="NDS100" s="1686"/>
      <c r="NDT100" s="1686"/>
      <c r="NDU100" s="1686"/>
      <c r="NDV100" s="1686"/>
      <c r="NDW100" s="1686"/>
      <c r="NDX100" s="1686"/>
      <c r="NDY100" s="1686"/>
      <c r="NDZ100" s="1686"/>
      <c r="NEA100" s="1686"/>
      <c r="NEB100" s="1686"/>
      <c r="NEC100" s="1687">
        <f>[2]PO!NDU95</f>
        <v>0</v>
      </c>
      <c r="NED100" s="1714">
        <f>[2]PO!NDV95</f>
        <v>0</v>
      </c>
      <c r="NEE100" s="1689">
        <f>NEB103</f>
        <v>1399</v>
      </c>
      <c r="NEF100" s="1680">
        <f>[2]PO!NEG95</f>
        <v>0</v>
      </c>
      <c r="NEG100" s="1715">
        <f>[2]PO!NEI95</f>
        <v>0</v>
      </c>
      <c r="NEH100" s="1685">
        <f>[2]PO!NEJ95</f>
        <v>0</v>
      </c>
      <c r="NEI100" s="1686"/>
      <c r="NEJ100" s="1686"/>
      <c r="NEK100" s="1686"/>
      <c r="NEL100" s="1686"/>
      <c r="NEM100" s="1686"/>
      <c r="NEN100" s="1686"/>
      <c r="NEO100" s="1686"/>
      <c r="NEP100" s="1686"/>
      <c r="NEQ100" s="1686"/>
      <c r="NER100" s="1686"/>
      <c r="NES100" s="1687">
        <f>[2]PO!NEK95</f>
        <v>0</v>
      </c>
      <c r="NET100" s="1714">
        <f>[2]PO!NEL95</f>
        <v>0</v>
      </c>
      <c r="NEU100" s="1689">
        <f>NER103</f>
        <v>1399</v>
      </c>
      <c r="NEV100" s="1680">
        <f>[2]PO!NEW95</f>
        <v>0</v>
      </c>
      <c r="NEW100" s="1715">
        <f>[2]PO!NEY95</f>
        <v>0</v>
      </c>
      <c r="NEX100" s="1685">
        <f>[2]PO!NEZ95</f>
        <v>0</v>
      </c>
      <c r="NEY100" s="1686"/>
      <c r="NEZ100" s="1686"/>
      <c r="NFA100" s="1686"/>
      <c r="NFB100" s="1686"/>
      <c r="NFC100" s="1686"/>
      <c r="NFD100" s="1686"/>
      <c r="NFE100" s="1686"/>
      <c r="NFF100" s="1686"/>
      <c r="NFG100" s="1686"/>
      <c r="NFH100" s="1686"/>
      <c r="NFI100" s="1687">
        <f>[2]PO!NFA95</f>
        <v>0</v>
      </c>
      <c r="NFJ100" s="1714">
        <f>[2]PO!NFB95</f>
        <v>0</v>
      </c>
      <c r="NFK100" s="1689">
        <f>NFH103</f>
        <v>1399</v>
      </c>
      <c r="NFL100" s="1680">
        <f>[2]PO!NFM95</f>
        <v>0</v>
      </c>
      <c r="NFM100" s="1715">
        <f>[2]PO!NFO95</f>
        <v>0</v>
      </c>
      <c r="NFN100" s="1685">
        <f>[2]PO!NFP95</f>
        <v>0</v>
      </c>
      <c r="NFO100" s="1686"/>
      <c r="NFP100" s="1686"/>
      <c r="NFQ100" s="1686"/>
      <c r="NFR100" s="1686"/>
      <c r="NFS100" s="1686"/>
      <c r="NFT100" s="1686"/>
      <c r="NFU100" s="1686"/>
      <c r="NFV100" s="1686"/>
      <c r="NFW100" s="1686"/>
      <c r="NFX100" s="1686"/>
      <c r="NFY100" s="1687">
        <f>[2]PO!NFQ95</f>
        <v>0</v>
      </c>
      <c r="NFZ100" s="1714">
        <f>[2]PO!NFR95</f>
        <v>0</v>
      </c>
      <c r="NGA100" s="1689">
        <f>NFX103</f>
        <v>1399</v>
      </c>
      <c r="NGB100" s="1680">
        <f>[2]PO!NGC95</f>
        <v>0</v>
      </c>
      <c r="NGC100" s="1715">
        <f>[2]PO!NGE95</f>
        <v>0</v>
      </c>
      <c r="NGD100" s="1685">
        <f>[2]PO!NGF95</f>
        <v>0</v>
      </c>
      <c r="NGE100" s="1686"/>
      <c r="NGF100" s="1686"/>
      <c r="NGG100" s="1686"/>
      <c r="NGH100" s="1686"/>
      <c r="NGI100" s="1686"/>
      <c r="NGJ100" s="1686"/>
      <c r="NGK100" s="1686"/>
      <c r="NGL100" s="1686"/>
      <c r="NGM100" s="1686"/>
      <c r="NGN100" s="1686"/>
      <c r="NGO100" s="1687">
        <f>[2]PO!NGG95</f>
        <v>0</v>
      </c>
      <c r="NGP100" s="1714">
        <f>[2]PO!NGH95</f>
        <v>0</v>
      </c>
      <c r="NGQ100" s="1689">
        <f>NGN103</f>
        <v>1399</v>
      </c>
      <c r="NGR100" s="1680">
        <f>[2]PO!NGS95</f>
        <v>0</v>
      </c>
      <c r="NGS100" s="1715">
        <f>[2]PO!NGU95</f>
        <v>0</v>
      </c>
      <c r="NGT100" s="1685">
        <f>[2]PO!NGV95</f>
        <v>0</v>
      </c>
      <c r="NGU100" s="1686"/>
      <c r="NGV100" s="1686"/>
      <c r="NGW100" s="1686"/>
      <c r="NGX100" s="1686"/>
      <c r="NGY100" s="1686"/>
      <c r="NGZ100" s="1686"/>
      <c r="NHA100" s="1686"/>
      <c r="NHB100" s="1686"/>
      <c r="NHC100" s="1686"/>
      <c r="NHD100" s="1686"/>
      <c r="NHE100" s="1687">
        <f>[2]PO!NGW95</f>
        <v>0</v>
      </c>
      <c r="NHF100" s="1714">
        <f>[2]PO!NGX95</f>
        <v>0</v>
      </c>
      <c r="NHG100" s="1689">
        <f>NHD103</f>
        <v>1399</v>
      </c>
      <c r="NHH100" s="1680">
        <f>[2]PO!NHI95</f>
        <v>0</v>
      </c>
      <c r="NHI100" s="1715">
        <f>[2]PO!NHK95</f>
        <v>0</v>
      </c>
      <c r="NHJ100" s="1685">
        <f>[2]PO!NHL95</f>
        <v>0</v>
      </c>
      <c r="NHK100" s="1686"/>
      <c r="NHL100" s="1686"/>
      <c r="NHM100" s="1686"/>
      <c r="NHN100" s="1686"/>
      <c r="NHO100" s="1686"/>
      <c r="NHP100" s="1686"/>
      <c r="NHQ100" s="1686"/>
      <c r="NHR100" s="1686"/>
      <c r="NHS100" s="1686"/>
      <c r="NHT100" s="1686"/>
      <c r="NHU100" s="1687">
        <f>[2]PO!NHM95</f>
        <v>0</v>
      </c>
      <c r="NHV100" s="1714">
        <f>[2]PO!NHN95</f>
        <v>0</v>
      </c>
      <c r="NHW100" s="1689">
        <f>NHT103</f>
        <v>1399</v>
      </c>
      <c r="NHX100" s="1680">
        <f>[2]PO!NHY95</f>
        <v>0</v>
      </c>
      <c r="NHY100" s="1715">
        <f>[2]PO!NIA95</f>
        <v>0</v>
      </c>
      <c r="NHZ100" s="1685">
        <f>[2]PO!NIB95</f>
        <v>0</v>
      </c>
      <c r="NIA100" s="1686"/>
      <c r="NIB100" s="1686"/>
      <c r="NIC100" s="1686"/>
      <c r="NID100" s="1686"/>
      <c r="NIE100" s="1686"/>
      <c r="NIF100" s="1686"/>
      <c r="NIG100" s="1686"/>
      <c r="NIH100" s="1686"/>
      <c r="NII100" s="1686"/>
      <c r="NIJ100" s="1686"/>
      <c r="NIK100" s="1687">
        <f>[2]PO!NIC95</f>
        <v>0</v>
      </c>
      <c r="NIL100" s="1714">
        <f>[2]PO!NID95</f>
        <v>0</v>
      </c>
      <c r="NIM100" s="1689">
        <f>NIJ103</f>
        <v>1399</v>
      </c>
      <c r="NIN100" s="1680">
        <f>[2]PO!NIO95</f>
        <v>0</v>
      </c>
      <c r="NIO100" s="1715">
        <f>[2]PO!NIQ95</f>
        <v>0</v>
      </c>
      <c r="NIP100" s="1685">
        <f>[2]PO!NIR95</f>
        <v>0</v>
      </c>
      <c r="NIQ100" s="1686"/>
      <c r="NIR100" s="1686"/>
      <c r="NIS100" s="1686"/>
      <c r="NIT100" s="1686"/>
      <c r="NIU100" s="1686"/>
      <c r="NIV100" s="1686"/>
      <c r="NIW100" s="1686"/>
      <c r="NIX100" s="1686"/>
      <c r="NIY100" s="1686"/>
      <c r="NIZ100" s="1686"/>
      <c r="NJA100" s="1687">
        <f>[2]PO!NIS95</f>
        <v>0</v>
      </c>
      <c r="NJB100" s="1714">
        <f>[2]PO!NIT95</f>
        <v>0</v>
      </c>
      <c r="NJC100" s="1689">
        <f>NIZ103</f>
        <v>1399</v>
      </c>
      <c r="NJD100" s="1680">
        <f>[2]PO!NJE95</f>
        <v>0</v>
      </c>
      <c r="NJE100" s="1715">
        <f>[2]PO!NJG95</f>
        <v>0</v>
      </c>
      <c r="NJF100" s="1685">
        <f>[2]PO!NJH95</f>
        <v>0</v>
      </c>
      <c r="NJG100" s="1686"/>
      <c r="NJH100" s="1686"/>
      <c r="NJI100" s="1686"/>
      <c r="NJJ100" s="1686"/>
      <c r="NJK100" s="1686"/>
      <c r="NJL100" s="1686"/>
      <c r="NJM100" s="1686"/>
      <c r="NJN100" s="1686"/>
      <c r="NJO100" s="1686"/>
      <c r="NJP100" s="1686"/>
      <c r="NJQ100" s="1687">
        <f>[2]PO!NJI95</f>
        <v>0</v>
      </c>
      <c r="NJR100" s="1714">
        <f>[2]PO!NJJ95</f>
        <v>0</v>
      </c>
      <c r="NJS100" s="1689">
        <f>NJP103</f>
        <v>1399</v>
      </c>
      <c r="NJT100" s="1680">
        <f>[2]PO!NJU95</f>
        <v>0</v>
      </c>
      <c r="NJU100" s="1715">
        <f>[2]PO!NJW95</f>
        <v>0</v>
      </c>
      <c r="NJV100" s="1685">
        <f>[2]PO!NJX95</f>
        <v>0</v>
      </c>
      <c r="NJW100" s="1686"/>
      <c r="NJX100" s="1686"/>
      <c r="NJY100" s="1686"/>
      <c r="NJZ100" s="1686"/>
      <c r="NKA100" s="1686"/>
      <c r="NKB100" s="1686"/>
      <c r="NKC100" s="1686"/>
      <c r="NKD100" s="1686"/>
      <c r="NKE100" s="1686"/>
      <c r="NKF100" s="1686"/>
      <c r="NKG100" s="1687">
        <f>[2]PO!NJY95</f>
        <v>0</v>
      </c>
      <c r="NKH100" s="1714">
        <f>[2]PO!NJZ95</f>
        <v>0</v>
      </c>
      <c r="NKI100" s="1689">
        <f>NKF103</f>
        <v>1399</v>
      </c>
      <c r="NKJ100" s="1680">
        <f>[2]PO!NKK95</f>
        <v>0</v>
      </c>
      <c r="NKK100" s="1715">
        <f>[2]PO!NKM95</f>
        <v>0</v>
      </c>
      <c r="NKL100" s="1685">
        <f>[2]PO!NKN95</f>
        <v>0</v>
      </c>
      <c r="NKM100" s="1686"/>
      <c r="NKN100" s="1686"/>
      <c r="NKO100" s="1686"/>
      <c r="NKP100" s="1686"/>
      <c r="NKQ100" s="1686"/>
      <c r="NKR100" s="1686"/>
      <c r="NKS100" s="1686"/>
      <c r="NKT100" s="1686"/>
      <c r="NKU100" s="1686"/>
      <c r="NKV100" s="1686"/>
      <c r="NKW100" s="1687">
        <f>[2]PO!NKO95</f>
        <v>0</v>
      </c>
      <c r="NKX100" s="1714">
        <f>[2]PO!NKP95</f>
        <v>0</v>
      </c>
      <c r="NKY100" s="1689">
        <f>NKV103</f>
        <v>1399</v>
      </c>
      <c r="NKZ100" s="1680">
        <f>[2]PO!NLA95</f>
        <v>0</v>
      </c>
      <c r="NLA100" s="1715">
        <f>[2]PO!NLC95</f>
        <v>0</v>
      </c>
      <c r="NLB100" s="1685">
        <f>[2]PO!NLD95</f>
        <v>0</v>
      </c>
      <c r="NLC100" s="1686"/>
      <c r="NLD100" s="1686"/>
      <c r="NLE100" s="1686"/>
      <c r="NLF100" s="1686"/>
      <c r="NLG100" s="1686"/>
      <c r="NLH100" s="1686"/>
      <c r="NLI100" s="1686"/>
      <c r="NLJ100" s="1686"/>
      <c r="NLK100" s="1686"/>
      <c r="NLL100" s="1686"/>
      <c r="NLM100" s="1687">
        <f>[2]PO!NLE95</f>
        <v>0</v>
      </c>
      <c r="NLN100" s="1714">
        <f>[2]PO!NLF95</f>
        <v>0</v>
      </c>
      <c r="NLO100" s="1689">
        <f>NLL103</f>
        <v>1399</v>
      </c>
      <c r="NLP100" s="1680">
        <f>[2]PO!NLQ95</f>
        <v>0</v>
      </c>
      <c r="NLQ100" s="1715">
        <f>[2]PO!NLS95</f>
        <v>0</v>
      </c>
      <c r="NLR100" s="1685">
        <f>[2]PO!NLT95</f>
        <v>0</v>
      </c>
      <c r="NLS100" s="1686"/>
      <c r="NLT100" s="1686"/>
      <c r="NLU100" s="1686"/>
      <c r="NLV100" s="1686"/>
      <c r="NLW100" s="1686"/>
      <c r="NLX100" s="1686"/>
      <c r="NLY100" s="1686"/>
      <c r="NLZ100" s="1686"/>
      <c r="NMA100" s="1686"/>
      <c r="NMB100" s="1686"/>
      <c r="NMC100" s="1687">
        <f>[2]PO!NLU95</f>
        <v>0</v>
      </c>
      <c r="NMD100" s="1714">
        <f>[2]PO!NLV95</f>
        <v>0</v>
      </c>
      <c r="NME100" s="1689">
        <f>NMB103</f>
        <v>1399</v>
      </c>
      <c r="NMF100" s="1680">
        <f>[2]PO!NMG95</f>
        <v>0</v>
      </c>
      <c r="NMG100" s="1715">
        <f>[2]PO!NMI95</f>
        <v>0</v>
      </c>
      <c r="NMH100" s="1685">
        <f>[2]PO!NMJ95</f>
        <v>0</v>
      </c>
      <c r="NMI100" s="1686"/>
      <c r="NMJ100" s="1686"/>
      <c r="NMK100" s="1686"/>
      <c r="NML100" s="1686"/>
      <c r="NMM100" s="1686"/>
      <c r="NMN100" s="1686"/>
      <c r="NMO100" s="1686"/>
      <c r="NMP100" s="1686"/>
      <c r="NMQ100" s="1686"/>
      <c r="NMR100" s="1686"/>
      <c r="NMS100" s="1687">
        <f>[2]PO!NMK95</f>
        <v>0</v>
      </c>
      <c r="NMT100" s="1714">
        <f>[2]PO!NML95</f>
        <v>0</v>
      </c>
      <c r="NMU100" s="1689">
        <f>NMR103</f>
        <v>1399</v>
      </c>
      <c r="NMV100" s="1680">
        <f>[2]PO!NMW95</f>
        <v>0</v>
      </c>
      <c r="NMW100" s="1715">
        <f>[2]PO!NMY95</f>
        <v>0</v>
      </c>
      <c r="NMX100" s="1685">
        <f>[2]PO!NMZ95</f>
        <v>0</v>
      </c>
      <c r="NMY100" s="1686"/>
      <c r="NMZ100" s="1686"/>
      <c r="NNA100" s="1686"/>
      <c r="NNB100" s="1686"/>
      <c r="NNC100" s="1686"/>
      <c r="NND100" s="1686"/>
      <c r="NNE100" s="1686"/>
      <c r="NNF100" s="1686"/>
      <c r="NNG100" s="1686"/>
      <c r="NNH100" s="1686"/>
      <c r="NNI100" s="1687">
        <f>[2]PO!NNA95</f>
        <v>0</v>
      </c>
      <c r="NNJ100" s="1714">
        <f>[2]PO!NNB95</f>
        <v>0</v>
      </c>
      <c r="NNK100" s="1689">
        <f>NNH103</f>
        <v>1399</v>
      </c>
      <c r="NNL100" s="1680">
        <f>[2]PO!NNM95</f>
        <v>0</v>
      </c>
      <c r="NNM100" s="1715">
        <f>[2]PO!NNO95</f>
        <v>0</v>
      </c>
      <c r="NNN100" s="1685">
        <f>[2]PO!NNP95</f>
        <v>0</v>
      </c>
      <c r="NNO100" s="1686"/>
      <c r="NNP100" s="1686"/>
      <c r="NNQ100" s="1686"/>
      <c r="NNR100" s="1686"/>
      <c r="NNS100" s="1686"/>
      <c r="NNT100" s="1686"/>
      <c r="NNU100" s="1686"/>
      <c r="NNV100" s="1686"/>
      <c r="NNW100" s="1686"/>
      <c r="NNX100" s="1686"/>
      <c r="NNY100" s="1687">
        <f>[2]PO!NNQ95</f>
        <v>0</v>
      </c>
      <c r="NNZ100" s="1714">
        <f>[2]PO!NNR95</f>
        <v>0</v>
      </c>
      <c r="NOA100" s="1689">
        <f>NNX103</f>
        <v>1399</v>
      </c>
      <c r="NOB100" s="1680">
        <f>[2]PO!NOC95</f>
        <v>0</v>
      </c>
      <c r="NOC100" s="1715">
        <f>[2]PO!NOE95</f>
        <v>0</v>
      </c>
      <c r="NOD100" s="1685">
        <f>[2]PO!NOF95</f>
        <v>0</v>
      </c>
      <c r="NOE100" s="1686"/>
      <c r="NOF100" s="1686"/>
      <c r="NOG100" s="1686"/>
      <c r="NOH100" s="1686"/>
      <c r="NOI100" s="1686"/>
      <c r="NOJ100" s="1686"/>
      <c r="NOK100" s="1686"/>
      <c r="NOL100" s="1686"/>
      <c r="NOM100" s="1686"/>
      <c r="NON100" s="1686"/>
      <c r="NOO100" s="1687">
        <f>[2]PO!NOG95</f>
        <v>0</v>
      </c>
      <c r="NOP100" s="1714">
        <f>[2]PO!NOH95</f>
        <v>0</v>
      </c>
      <c r="NOQ100" s="1689">
        <f>NON103</f>
        <v>1399</v>
      </c>
      <c r="NOR100" s="1680">
        <f>[2]PO!NOS95</f>
        <v>0</v>
      </c>
      <c r="NOS100" s="1715">
        <f>[2]PO!NOU95</f>
        <v>0</v>
      </c>
      <c r="NOT100" s="1685">
        <f>[2]PO!NOV95</f>
        <v>0</v>
      </c>
      <c r="NOU100" s="1686"/>
      <c r="NOV100" s="1686"/>
      <c r="NOW100" s="1686"/>
      <c r="NOX100" s="1686"/>
      <c r="NOY100" s="1686"/>
      <c r="NOZ100" s="1686"/>
      <c r="NPA100" s="1686"/>
      <c r="NPB100" s="1686"/>
      <c r="NPC100" s="1686"/>
      <c r="NPD100" s="1686"/>
      <c r="NPE100" s="1687">
        <f>[2]PO!NOW95</f>
        <v>0</v>
      </c>
      <c r="NPF100" s="1714">
        <f>[2]PO!NOX95</f>
        <v>0</v>
      </c>
      <c r="NPG100" s="1689">
        <f>NPD103</f>
        <v>1399</v>
      </c>
      <c r="NPH100" s="1680">
        <f>[2]PO!NPI95</f>
        <v>0</v>
      </c>
      <c r="NPI100" s="1715">
        <f>[2]PO!NPK95</f>
        <v>0</v>
      </c>
      <c r="NPJ100" s="1685">
        <f>[2]PO!NPL95</f>
        <v>0</v>
      </c>
      <c r="NPK100" s="1686"/>
      <c r="NPL100" s="1686"/>
      <c r="NPM100" s="1686"/>
      <c r="NPN100" s="1686"/>
      <c r="NPO100" s="1686"/>
      <c r="NPP100" s="1686"/>
      <c r="NPQ100" s="1686"/>
      <c r="NPR100" s="1686"/>
      <c r="NPS100" s="1686"/>
      <c r="NPT100" s="1686"/>
      <c r="NPU100" s="1687">
        <f>[2]PO!NPM95</f>
        <v>0</v>
      </c>
      <c r="NPV100" s="1714">
        <f>[2]PO!NPN95</f>
        <v>0</v>
      </c>
      <c r="NPW100" s="1689">
        <f>NPT103</f>
        <v>1399</v>
      </c>
      <c r="NPX100" s="1680">
        <f>[2]PO!NPY95</f>
        <v>0</v>
      </c>
      <c r="NPY100" s="1715">
        <f>[2]PO!NQA95</f>
        <v>0</v>
      </c>
      <c r="NPZ100" s="1685">
        <f>[2]PO!NQB95</f>
        <v>0</v>
      </c>
      <c r="NQA100" s="1686"/>
      <c r="NQB100" s="1686"/>
      <c r="NQC100" s="1686"/>
      <c r="NQD100" s="1686"/>
      <c r="NQE100" s="1686"/>
      <c r="NQF100" s="1686"/>
      <c r="NQG100" s="1686"/>
      <c r="NQH100" s="1686"/>
      <c r="NQI100" s="1686"/>
      <c r="NQJ100" s="1686"/>
      <c r="NQK100" s="1687">
        <f>[2]PO!NQC95</f>
        <v>0</v>
      </c>
      <c r="NQL100" s="1714">
        <f>[2]PO!NQD95</f>
        <v>0</v>
      </c>
      <c r="NQM100" s="1689">
        <f>NQJ103</f>
        <v>1399</v>
      </c>
      <c r="NQN100" s="1680">
        <f>[2]PO!NQO95</f>
        <v>0</v>
      </c>
      <c r="NQO100" s="1715">
        <f>[2]PO!NQQ95</f>
        <v>0</v>
      </c>
      <c r="NQP100" s="1685">
        <f>[2]PO!NQR95</f>
        <v>0</v>
      </c>
      <c r="NQQ100" s="1686"/>
      <c r="NQR100" s="1686"/>
      <c r="NQS100" s="1686"/>
      <c r="NQT100" s="1686"/>
      <c r="NQU100" s="1686"/>
      <c r="NQV100" s="1686"/>
      <c r="NQW100" s="1686"/>
      <c r="NQX100" s="1686"/>
      <c r="NQY100" s="1686"/>
      <c r="NQZ100" s="1686"/>
      <c r="NRA100" s="1687">
        <f>[2]PO!NQS95</f>
        <v>0</v>
      </c>
      <c r="NRB100" s="1714">
        <f>[2]PO!NQT95</f>
        <v>0</v>
      </c>
      <c r="NRC100" s="1689">
        <f>NQZ103</f>
        <v>1399</v>
      </c>
      <c r="NRD100" s="1680">
        <f>[2]PO!NRE95</f>
        <v>0</v>
      </c>
      <c r="NRE100" s="1715">
        <f>[2]PO!NRG95</f>
        <v>0</v>
      </c>
      <c r="NRF100" s="1685">
        <f>[2]PO!NRH95</f>
        <v>0</v>
      </c>
      <c r="NRG100" s="1686"/>
      <c r="NRH100" s="1686"/>
      <c r="NRI100" s="1686"/>
      <c r="NRJ100" s="1686"/>
      <c r="NRK100" s="1686"/>
      <c r="NRL100" s="1686"/>
      <c r="NRM100" s="1686"/>
      <c r="NRN100" s="1686"/>
      <c r="NRO100" s="1686"/>
      <c r="NRP100" s="1686"/>
      <c r="NRQ100" s="1687">
        <f>[2]PO!NRI95</f>
        <v>0</v>
      </c>
      <c r="NRR100" s="1714">
        <f>[2]PO!NRJ95</f>
        <v>0</v>
      </c>
      <c r="NRS100" s="1689">
        <f>NRP103</f>
        <v>1399</v>
      </c>
      <c r="NRT100" s="1680">
        <f>[2]PO!NRU95</f>
        <v>0</v>
      </c>
      <c r="NRU100" s="1715">
        <f>[2]PO!NRW95</f>
        <v>0</v>
      </c>
      <c r="NRV100" s="1685">
        <f>[2]PO!NRX95</f>
        <v>0</v>
      </c>
      <c r="NRW100" s="1686"/>
      <c r="NRX100" s="1686"/>
      <c r="NRY100" s="1686"/>
      <c r="NRZ100" s="1686"/>
      <c r="NSA100" s="1686"/>
      <c r="NSB100" s="1686"/>
      <c r="NSC100" s="1686"/>
      <c r="NSD100" s="1686"/>
      <c r="NSE100" s="1686"/>
      <c r="NSF100" s="1686"/>
      <c r="NSG100" s="1687">
        <f>[2]PO!NRY95</f>
        <v>0</v>
      </c>
      <c r="NSH100" s="1714">
        <f>[2]PO!NRZ95</f>
        <v>0</v>
      </c>
      <c r="NSI100" s="1689">
        <f>NSF103</f>
        <v>1399</v>
      </c>
      <c r="NSJ100" s="1680">
        <f>[2]PO!NSK95</f>
        <v>0</v>
      </c>
      <c r="NSK100" s="1715">
        <f>[2]PO!NSM95</f>
        <v>0</v>
      </c>
      <c r="NSL100" s="1685">
        <f>[2]PO!NSN95</f>
        <v>0</v>
      </c>
      <c r="NSM100" s="1686"/>
      <c r="NSN100" s="1686"/>
      <c r="NSO100" s="1686"/>
      <c r="NSP100" s="1686"/>
      <c r="NSQ100" s="1686"/>
      <c r="NSR100" s="1686"/>
      <c r="NSS100" s="1686"/>
      <c r="NST100" s="1686"/>
      <c r="NSU100" s="1686"/>
      <c r="NSV100" s="1686"/>
      <c r="NSW100" s="1687">
        <f>[2]PO!NSO95</f>
        <v>0</v>
      </c>
      <c r="NSX100" s="1714">
        <f>[2]PO!NSP95</f>
        <v>0</v>
      </c>
      <c r="NSY100" s="1689">
        <f>NSV103</f>
        <v>1399</v>
      </c>
      <c r="NSZ100" s="1680">
        <f>[2]PO!NTA95</f>
        <v>0</v>
      </c>
      <c r="NTA100" s="1715">
        <f>[2]PO!NTC95</f>
        <v>0</v>
      </c>
      <c r="NTB100" s="1685">
        <f>[2]PO!NTD95</f>
        <v>0</v>
      </c>
      <c r="NTC100" s="1686"/>
      <c r="NTD100" s="1686"/>
      <c r="NTE100" s="1686"/>
      <c r="NTF100" s="1686"/>
      <c r="NTG100" s="1686"/>
      <c r="NTH100" s="1686"/>
      <c r="NTI100" s="1686"/>
      <c r="NTJ100" s="1686"/>
      <c r="NTK100" s="1686"/>
      <c r="NTL100" s="1686"/>
      <c r="NTM100" s="1687">
        <f>[2]PO!NTE95</f>
        <v>0</v>
      </c>
      <c r="NTN100" s="1714">
        <f>[2]PO!NTF95</f>
        <v>0</v>
      </c>
      <c r="NTO100" s="1689">
        <f>NTL103</f>
        <v>1399</v>
      </c>
      <c r="NTP100" s="1680">
        <f>[2]PO!NTQ95</f>
        <v>0</v>
      </c>
      <c r="NTQ100" s="1715">
        <f>[2]PO!NTS95</f>
        <v>0</v>
      </c>
      <c r="NTR100" s="1685">
        <f>[2]PO!NTT95</f>
        <v>0</v>
      </c>
      <c r="NTS100" s="1686"/>
      <c r="NTT100" s="1686"/>
      <c r="NTU100" s="1686"/>
      <c r="NTV100" s="1686"/>
      <c r="NTW100" s="1686"/>
      <c r="NTX100" s="1686"/>
      <c r="NTY100" s="1686"/>
      <c r="NTZ100" s="1686"/>
      <c r="NUA100" s="1686"/>
      <c r="NUB100" s="1686"/>
      <c r="NUC100" s="1687">
        <f>[2]PO!NTU95</f>
        <v>0</v>
      </c>
      <c r="NUD100" s="1714">
        <f>[2]PO!NTV95</f>
        <v>0</v>
      </c>
      <c r="NUE100" s="1689">
        <f>NUB103</f>
        <v>1399</v>
      </c>
      <c r="NUF100" s="1680">
        <f>[2]PO!NUG95</f>
        <v>0</v>
      </c>
      <c r="NUG100" s="1715">
        <f>[2]PO!NUI95</f>
        <v>0</v>
      </c>
      <c r="NUH100" s="1685">
        <f>[2]PO!NUJ95</f>
        <v>0</v>
      </c>
      <c r="NUI100" s="1686"/>
      <c r="NUJ100" s="1686"/>
      <c r="NUK100" s="1686"/>
      <c r="NUL100" s="1686"/>
      <c r="NUM100" s="1686"/>
      <c r="NUN100" s="1686"/>
      <c r="NUO100" s="1686"/>
      <c r="NUP100" s="1686"/>
      <c r="NUQ100" s="1686"/>
      <c r="NUR100" s="1686"/>
      <c r="NUS100" s="1687">
        <f>[2]PO!NUK95</f>
        <v>0</v>
      </c>
      <c r="NUT100" s="1714">
        <f>[2]PO!NUL95</f>
        <v>0</v>
      </c>
      <c r="NUU100" s="1689">
        <f>NUR103</f>
        <v>1399</v>
      </c>
      <c r="NUV100" s="1680">
        <f>[2]PO!NUW95</f>
        <v>0</v>
      </c>
      <c r="NUW100" s="1715">
        <f>[2]PO!NUY95</f>
        <v>0</v>
      </c>
      <c r="NUX100" s="1685">
        <f>[2]PO!NUZ95</f>
        <v>0</v>
      </c>
      <c r="NUY100" s="1686"/>
      <c r="NUZ100" s="1686"/>
      <c r="NVA100" s="1686"/>
      <c r="NVB100" s="1686"/>
      <c r="NVC100" s="1686"/>
      <c r="NVD100" s="1686"/>
      <c r="NVE100" s="1686"/>
      <c r="NVF100" s="1686"/>
      <c r="NVG100" s="1686"/>
      <c r="NVH100" s="1686"/>
      <c r="NVI100" s="1687">
        <f>[2]PO!NVA95</f>
        <v>0</v>
      </c>
      <c r="NVJ100" s="1714">
        <f>[2]PO!NVB95</f>
        <v>0</v>
      </c>
      <c r="NVK100" s="1689">
        <f>NVH103</f>
        <v>1399</v>
      </c>
      <c r="NVL100" s="1680">
        <f>[2]PO!NVM95</f>
        <v>0</v>
      </c>
      <c r="NVM100" s="1715">
        <f>[2]PO!NVO95</f>
        <v>0</v>
      </c>
      <c r="NVN100" s="1685">
        <f>[2]PO!NVP95</f>
        <v>0</v>
      </c>
      <c r="NVO100" s="1686"/>
      <c r="NVP100" s="1686"/>
      <c r="NVQ100" s="1686"/>
      <c r="NVR100" s="1686"/>
      <c r="NVS100" s="1686"/>
      <c r="NVT100" s="1686"/>
      <c r="NVU100" s="1686"/>
      <c r="NVV100" s="1686"/>
      <c r="NVW100" s="1686"/>
      <c r="NVX100" s="1686"/>
      <c r="NVY100" s="1687">
        <f>[2]PO!NVQ95</f>
        <v>0</v>
      </c>
      <c r="NVZ100" s="1714">
        <f>[2]PO!NVR95</f>
        <v>0</v>
      </c>
      <c r="NWA100" s="1689">
        <f>NVX103</f>
        <v>1399</v>
      </c>
      <c r="NWB100" s="1680">
        <f>[2]PO!NWC95</f>
        <v>0</v>
      </c>
      <c r="NWC100" s="1715">
        <f>[2]PO!NWE95</f>
        <v>0</v>
      </c>
      <c r="NWD100" s="1685">
        <f>[2]PO!NWF95</f>
        <v>0</v>
      </c>
      <c r="NWE100" s="1686"/>
      <c r="NWF100" s="1686"/>
      <c r="NWG100" s="1686"/>
      <c r="NWH100" s="1686"/>
      <c r="NWI100" s="1686"/>
      <c r="NWJ100" s="1686"/>
      <c r="NWK100" s="1686"/>
      <c r="NWL100" s="1686"/>
      <c r="NWM100" s="1686"/>
      <c r="NWN100" s="1686"/>
      <c r="NWO100" s="1687">
        <f>[2]PO!NWG95</f>
        <v>0</v>
      </c>
      <c r="NWP100" s="1714">
        <f>[2]PO!NWH95</f>
        <v>0</v>
      </c>
      <c r="NWQ100" s="1689">
        <f>NWN103</f>
        <v>1399</v>
      </c>
      <c r="NWR100" s="1680">
        <f>[2]PO!NWS95</f>
        <v>0</v>
      </c>
      <c r="NWS100" s="1715">
        <f>[2]PO!NWU95</f>
        <v>0</v>
      </c>
      <c r="NWT100" s="1685">
        <f>[2]PO!NWV95</f>
        <v>0</v>
      </c>
      <c r="NWU100" s="1686"/>
      <c r="NWV100" s="1686"/>
      <c r="NWW100" s="1686"/>
      <c r="NWX100" s="1686"/>
      <c r="NWY100" s="1686"/>
      <c r="NWZ100" s="1686"/>
      <c r="NXA100" s="1686"/>
      <c r="NXB100" s="1686"/>
      <c r="NXC100" s="1686"/>
      <c r="NXD100" s="1686"/>
      <c r="NXE100" s="1687">
        <f>[2]PO!NWW95</f>
        <v>0</v>
      </c>
      <c r="NXF100" s="1714">
        <f>[2]PO!NWX95</f>
        <v>0</v>
      </c>
      <c r="NXG100" s="1689">
        <f>NXD103</f>
        <v>1399</v>
      </c>
      <c r="NXH100" s="1680">
        <f>[2]PO!NXI95</f>
        <v>0</v>
      </c>
      <c r="NXI100" s="1715">
        <f>[2]PO!NXK95</f>
        <v>0</v>
      </c>
      <c r="NXJ100" s="1685">
        <f>[2]PO!NXL95</f>
        <v>0</v>
      </c>
      <c r="NXK100" s="1686"/>
      <c r="NXL100" s="1686"/>
      <c r="NXM100" s="1686"/>
      <c r="NXN100" s="1686"/>
      <c r="NXO100" s="1686"/>
      <c r="NXP100" s="1686"/>
      <c r="NXQ100" s="1686"/>
      <c r="NXR100" s="1686"/>
      <c r="NXS100" s="1686"/>
      <c r="NXT100" s="1686"/>
      <c r="NXU100" s="1687">
        <f>[2]PO!NXM95</f>
        <v>0</v>
      </c>
      <c r="NXV100" s="1714">
        <f>[2]PO!NXN95</f>
        <v>0</v>
      </c>
      <c r="NXW100" s="1689">
        <f>NXT103</f>
        <v>1399</v>
      </c>
      <c r="NXX100" s="1680">
        <f>[2]PO!NXY95</f>
        <v>0</v>
      </c>
      <c r="NXY100" s="1715">
        <f>[2]PO!NYA95</f>
        <v>0</v>
      </c>
      <c r="NXZ100" s="1685">
        <f>[2]PO!NYB95</f>
        <v>0</v>
      </c>
      <c r="NYA100" s="1686"/>
      <c r="NYB100" s="1686"/>
      <c r="NYC100" s="1686"/>
      <c r="NYD100" s="1686"/>
      <c r="NYE100" s="1686"/>
      <c r="NYF100" s="1686"/>
      <c r="NYG100" s="1686"/>
      <c r="NYH100" s="1686"/>
      <c r="NYI100" s="1686"/>
      <c r="NYJ100" s="1686"/>
      <c r="NYK100" s="1687">
        <f>[2]PO!NYC95</f>
        <v>0</v>
      </c>
      <c r="NYL100" s="1714">
        <f>[2]PO!NYD95</f>
        <v>0</v>
      </c>
      <c r="NYM100" s="1689">
        <f>NYJ103</f>
        <v>1399</v>
      </c>
      <c r="NYN100" s="1680">
        <f>[2]PO!NYO95</f>
        <v>0</v>
      </c>
      <c r="NYO100" s="1715">
        <f>[2]PO!NYQ95</f>
        <v>0</v>
      </c>
      <c r="NYP100" s="1685">
        <f>[2]PO!NYR95</f>
        <v>0</v>
      </c>
      <c r="NYQ100" s="1686"/>
      <c r="NYR100" s="1686"/>
      <c r="NYS100" s="1686"/>
      <c r="NYT100" s="1686"/>
      <c r="NYU100" s="1686"/>
      <c r="NYV100" s="1686"/>
      <c r="NYW100" s="1686"/>
      <c r="NYX100" s="1686"/>
      <c r="NYY100" s="1686"/>
      <c r="NYZ100" s="1686"/>
      <c r="NZA100" s="1687">
        <f>[2]PO!NYS95</f>
        <v>0</v>
      </c>
      <c r="NZB100" s="1714">
        <f>[2]PO!NYT95</f>
        <v>0</v>
      </c>
      <c r="NZC100" s="1689">
        <f>NYZ103</f>
        <v>1399</v>
      </c>
      <c r="NZD100" s="1680">
        <f>[2]PO!NZE95</f>
        <v>0</v>
      </c>
      <c r="NZE100" s="1715">
        <f>[2]PO!NZG95</f>
        <v>0</v>
      </c>
      <c r="NZF100" s="1685">
        <f>[2]PO!NZH95</f>
        <v>0</v>
      </c>
      <c r="NZG100" s="1686"/>
      <c r="NZH100" s="1686"/>
      <c r="NZI100" s="1686"/>
      <c r="NZJ100" s="1686"/>
      <c r="NZK100" s="1686"/>
      <c r="NZL100" s="1686"/>
      <c r="NZM100" s="1686"/>
      <c r="NZN100" s="1686"/>
      <c r="NZO100" s="1686"/>
      <c r="NZP100" s="1686"/>
      <c r="NZQ100" s="1687">
        <f>[2]PO!NZI95</f>
        <v>0</v>
      </c>
      <c r="NZR100" s="1714">
        <f>[2]PO!NZJ95</f>
        <v>0</v>
      </c>
      <c r="NZS100" s="1689">
        <f>NZP103</f>
        <v>1399</v>
      </c>
      <c r="NZT100" s="1680">
        <f>[2]PO!NZU95</f>
        <v>0</v>
      </c>
      <c r="NZU100" s="1715">
        <f>[2]PO!NZW95</f>
        <v>0</v>
      </c>
      <c r="NZV100" s="1685">
        <f>[2]PO!NZX95</f>
        <v>0</v>
      </c>
      <c r="NZW100" s="1686"/>
      <c r="NZX100" s="1686"/>
      <c r="NZY100" s="1686"/>
      <c r="NZZ100" s="1686"/>
      <c r="OAA100" s="1686"/>
      <c r="OAB100" s="1686"/>
      <c r="OAC100" s="1686"/>
      <c r="OAD100" s="1686"/>
      <c r="OAE100" s="1686"/>
      <c r="OAF100" s="1686"/>
      <c r="OAG100" s="1687">
        <f>[2]PO!NZY95</f>
        <v>0</v>
      </c>
      <c r="OAH100" s="1714">
        <f>[2]PO!NZZ95</f>
        <v>0</v>
      </c>
      <c r="OAI100" s="1689">
        <f>OAF103</f>
        <v>1399</v>
      </c>
      <c r="OAJ100" s="1680">
        <f>[2]PO!OAK95</f>
        <v>0</v>
      </c>
      <c r="OAK100" s="1715">
        <f>[2]PO!OAM95</f>
        <v>0</v>
      </c>
      <c r="OAL100" s="1685">
        <f>[2]PO!OAN95</f>
        <v>0</v>
      </c>
      <c r="OAM100" s="1686"/>
      <c r="OAN100" s="1686"/>
      <c r="OAO100" s="1686"/>
      <c r="OAP100" s="1686"/>
      <c r="OAQ100" s="1686"/>
      <c r="OAR100" s="1686"/>
      <c r="OAS100" s="1686"/>
      <c r="OAT100" s="1686"/>
      <c r="OAU100" s="1686"/>
      <c r="OAV100" s="1686"/>
      <c r="OAW100" s="1687">
        <f>[2]PO!OAO95</f>
        <v>0</v>
      </c>
      <c r="OAX100" s="1714">
        <f>[2]PO!OAP95</f>
        <v>0</v>
      </c>
      <c r="OAY100" s="1689">
        <f>OAV103</f>
        <v>1399</v>
      </c>
      <c r="OAZ100" s="1680">
        <f>[2]PO!OBA95</f>
        <v>0</v>
      </c>
      <c r="OBA100" s="1715">
        <f>[2]PO!OBC95</f>
        <v>0</v>
      </c>
      <c r="OBB100" s="1685">
        <f>[2]PO!OBD95</f>
        <v>0</v>
      </c>
      <c r="OBC100" s="1686"/>
      <c r="OBD100" s="1686"/>
      <c r="OBE100" s="1686"/>
      <c r="OBF100" s="1686"/>
      <c r="OBG100" s="1686"/>
      <c r="OBH100" s="1686"/>
      <c r="OBI100" s="1686"/>
      <c r="OBJ100" s="1686"/>
      <c r="OBK100" s="1686"/>
      <c r="OBL100" s="1686"/>
      <c r="OBM100" s="1687">
        <f>[2]PO!OBE95</f>
        <v>0</v>
      </c>
      <c r="OBN100" s="1714">
        <f>[2]PO!OBF95</f>
        <v>0</v>
      </c>
      <c r="OBO100" s="1689">
        <f>OBL103</f>
        <v>1399</v>
      </c>
      <c r="OBP100" s="1680">
        <f>[2]PO!OBQ95</f>
        <v>0</v>
      </c>
      <c r="OBQ100" s="1715">
        <f>[2]PO!OBS95</f>
        <v>0</v>
      </c>
      <c r="OBR100" s="1685">
        <f>[2]PO!OBT95</f>
        <v>0</v>
      </c>
      <c r="OBS100" s="1686"/>
      <c r="OBT100" s="1686"/>
      <c r="OBU100" s="1686"/>
      <c r="OBV100" s="1686"/>
      <c r="OBW100" s="1686"/>
      <c r="OBX100" s="1686"/>
      <c r="OBY100" s="1686"/>
      <c r="OBZ100" s="1686"/>
      <c r="OCA100" s="1686"/>
      <c r="OCB100" s="1686"/>
      <c r="OCC100" s="1687">
        <f>[2]PO!OBU95</f>
        <v>0</v>
      </c>
      <c r="OCD100" s="1714">
        <f>[2]PO!OBV95</f>
        <v>0</v>
      </c>
      <c r="OCE100" s="1689">
        <f>OCB103</f>
        <v>1399</v>
      </c>
      <c r="OCF100" s="1680">
        <f>[2]PO!OCG95</f>
        <v>0</v>
      </c>
      <c r="OCG100" s="1715">
        <f>[2]PO!OCI95</f>
        <v>0</v>
      </c>
      <c r="OCH100" s="1685">
        <f>[2]PO!OCJ95</f>
        <v>0</v>
      </c>
      <c r="OCI100" s="1686"/>
      <c r="OCJ100" s="1686"/>
      <c r="OCK100" s="1686"/>
      <c r="OCL100" s="1686"/>
      <c r="OCM100" s="1686"/>
      <c r="OCN100" s="1686"/>
      <c r="OCO100" s="1686"/>
      <c r="OCP100" s="1686"/>
      <c r="OCQ100" s="1686"/>
      <c r="OCR100" s="1686"/>
      <c r="OCS100" s="1687">
        <f>[2]PO!OCK95</f>
        <v>0</v>
      </c>
      <c r="OCT100" s="1714">
        <f>[2]PO!OCL95</f>
        <v>0</v>
      </c>
      <c r="OCU100" s="1689">
        <f>OCR103</f>
        <v>1399</v>
      </c>
      <c r="OCV100" s="1680">
        <f>[2]PO!OCW95</f>
        <v>0</v>
      </c>
      <c r="OCW100" s="1715">
        <f>[2]PO!OCY95</f>
        <v>0</v>
      </c>
      <c r="OCX100" s="1685">
        <f>[2]PO!OCZ95</f>
        <v>0</v>
      </c>
      <c r="OCY100" s="1686"/>
      <c r="OCZ100" s="1686"/>
      <c r="ODA100" s="1686"/>
      <c r="ODB100" s="1686"/>
      <c r="ODC100" s="1686"/>
      <c r="ODD100" s="1686"/>
      <c r="ODE100" s="1686"/>
      <c r="ODF100" s="1686"/>
      <c r="ODG100" s="1686"/>
      <c r="ODH100" s="1686"/>
      <c r="ODI100" s="1687">
        <f>[2]PO!ODA95</f>
        <v>0</v>
      </c>
      <c r="ODJ100" s="1714">
        <f>[2]PO!ODB95</f>
        <v>0</v>
      </c>
      <c r="ODK100" s="1689">
        <f>ODH103</f>
        <v>1399</v>
      </c>
      <c r="ODL100" s="1680">
        <f>[2]PO!ODM95</f>
        <v>0</v>
      </c>
      <c r="ODM100" s="1715">
        <f>[2]PO!ODO95</f>
        <v>0</v>
      </c>
      <c r="ODN100" s="1685">
        <f>[2]PO!ODP95</f>
        <v>0</v>
      </c>
      <c r="ODO100" s="1686"/>
      <c r="ODP100" s="1686"/>
      <c r="ODQ100" s="1686"/>
      <c r="ODR100" s="1686"/>
      <c r="ODS100" s="1686"/>
      <c r="ODT100" s="1686"/>
      <c r="ODU100" s="1686"/>
      <c r="ODV100" s="1686"/>
      <c r="ODW100" s="1686"/>
      <c r="ODX100" s="1686"/>
      <c r="ODY100" s="1687">
        <f>[2]PO!ODQ95</f>
        <v>0</v>
      </c>
      <c r="ODZ100" s="1714">
        <f>[2]PO!ODR95</f>
        <v>0</v>
      </c>
      <c r="OEA100" s="1689">
        <f>ODX103</f>
        <v>1399</v>
      </c>
      <c r="OEB100" s="1680">
        <f>[2]PO!OEC95</f>
        <v>0</v>
      </c>
      <c r="OEC100" s="1715">
        <f>[2]PO!OEE95</f>
        <v>0</v>
      </c>
      <c r="OED100" s="1685">
        <f>[2]PO!OEF95</f>
        <v>0</v>
      </c>
      <c r="OEE100" s="1686"/>
      <c r="OEF100" s="1686"/>
      <c r="OEG100" s="1686"/>
      <c r="OEH100" s="1686"/>
      <c r="OEI100" s="1686"/>
      <c r="OEJ100" s="1686"/>
      <c r="OEK100" s="1686"/>
      <c r="OEL100" s="1686"/>
      <c r="OEM100" s="1686"/>
      <c r="OEN100" s="1686"/>
      <c r="OEO100" s="1687">
        <f>[2]PO!OEG95</f>
        <v>0</v>
      </c>
      <c r="OEP100" s="1714">
        <f>[2]PO!OEH95</f>
        <v>0</v>
      </c>
      <c r="OEQ100" s="1689">
        <f>OEN103</f>
        <v>1399</v>
      </c>
      <c r="OER100" s="1680">
        <f>[2]PO!OES95</f>
        <v>0</v>
      </c>
      <c r="OES100" s="1715">
        <f>[2]PO!OEU95</f>
        <v>0</v>
      </c>
      <c r="OET100" s="1685">
        <f>[2]PO!OEV95</f>
        <v>0</v>
      </c>
      <c r="OEU100" s="1686"/>
      <c r="OEV100" s="1686"/>
      <c r="OEW100" s="1686"/>
      <c r="OEX100" s="1686"/>
      <c r="OEY100" s="1686"/>
      <c r="OEZ100" s="1686"/>
      <c r="OFA100" s="1686"/>
      <c r="OFB100" s="1686"/>
      <c r="OFC100" s="1686"/>
      <c r="OFD100" s="1686"/>
      <c r="OFE100" s="1687">
        <f>[2]PO!OEW95</f>
        <v>0</v>
      </c>
      <c r="OFF100" s="1714">
        <f>[2]PO!OEX95</f>
        <v>0</v>
      </c>
      <c r="OFG100" s="1689">
        <f>OFD103</f>
        <v>1399</v>
      </c>
      <c r="OFH100" s="1680">
        <f>[2]PO!OFI95</f>
        <v>0</v>
      </c>
      <c r="OFI100" s="1715">
        <f>[2]PO!OFK95</f>
        <v>0</v>
      </c>
      <c r="OFJ100" s="1685">
        <f>[2]PO!OFL95</f>
        <v>0</v>
      </c>
      <c r="OFK100" s="1686"/>
      <c r="OFL100" s="1686"/>
      <c r="OFM100" s="1686"/>
      <c r="OFN100" s="1686"/>
      <c r="OFO100" s="1686"/>
      <c r="OFP100" s="1686"/>
      <c r="OFQ100" s="1686"/>
      <c r="OFR100" s="1686"/>
      <c r="OFS100" s="1686"/>
      <c r="OFT100" s="1686"/>
      <c r="OFU100" s="1687">
        <f>[2]PO!OFM95</f>
        <v>0</v>
      </c>
      <c r="OFV100" s="1714">
        <f>[2]PO!OFN95</f>
        <v>0</v>
      </c>
      <c r="OFW100" s="1689">
        <f>OFT103</f>
        <v>1399</v>
      </c>
      <c r="OFX100" s="1680">
        <f>[2]PO!OFY95</f>
        <v>0</v>
      </c>
      <c r="OFY100" s="1715">
        <f>[2]PO!OGA95</f>
        <v>0</v>
      </c>
      <c r="OFZ100" s="1685">
        <f>[2]PO!OGB95</f>
        <v>0</v>
      </c>
      <c r="OGA100" s="1686"/>
      <c r="OGB100" s="1686"/>
      <c r="OGC100" s="1686"/>
      <c r="OGD100" s="1686"/>
      <c r="OGE100" s="1686"/>
      <c r="OGF100" s="1686"/>
      <c r="OGG100" s="1686"/>
      <c r="OGH100" s="1686"/>
      <c r="OGI100" s="1686"/>
      <c r="OGJ100" s="1686"/>
      <c r="OGK100" s="1687">
        <f>[2]PO!OGC95</f>
        <v>0</v>
      </c>
      <c r="OGL100" s="1714">
        <f>[2]PO!OGD95</f>
        <v>0</v>
      </c>
      <c r="OGM100" s="1689">
        <f>OGJ103</f>
        <v>1399</v>
      </c>
      <c r="OGN100" s="1680">
        <f>[2]PO!OGO95</f>
        <v>0</v>
      </c>
      <c r="OGO100" s="1715">
        <f>[2]PO!OGQ95</f>
        <v>0</v>
      </c>
      <c r="OGP100" s="1685">
        <f>[2]PO!OGR95</f>
        <v>0</v>
      </c>
      <c r="OGQ100" s="1686"/>
      <c r="OGR100" s="1686"/>
      <c r="OGS100" s="1686"/>
      <c r="OGT100" s="1686"/>
      <c r="OGU100" s="1686"/>
      <c r="OGV100" s="1686"/>
      <c r="OGW100" s="1686"/>
      <c r="OGX100" s="1686"/>
      <c r="OGY100" s="1686"/>
      <c r="OGZ100" s="1686"/>
      <c r="OHA100" s="1687">
        <f>[2]PO!OGS95</f>
        <v>0</v>
      </c>
      <c r="OHB100" s="1714">
        <f>[2]PO!OGT95</f>
        <v>0</v>
      </c>
      <c r="OHC100" s="1689">
        <f>OGZ103</f>
        <v>1399</v>
      </c>
      <c r="OHD100" s="1680">
        <f>[2]PO!OHE95</f>
        <v>0</v>
      </c>
      <c r="OHE100" s="1715">
        <f>[2]PO!OHG95</f>
        <v>0</v>
      </c>
      <c r="OHF100" s="1685">
        <f>[2]PO!OHH95</f>
        <v>0</v>
      </c>
      <c r="OHG100" s="1686"/>
      <c r="OHH100" s="1686"/>
      <c r="OHI100" s="1686"/>
      <c r="OHJ100" s="1686"/>
      <c r="OHK100" s="1686"/>
      <c r="OHL100" s="1686"/>
      <c r="OHM100" s="1686"/>
      <c r="OHN100" s="1686"/>
      <c r="OHO100" s="1686"/>
      <c r="OHP100" s="1686"/>
      <c r="OHQ100" s="1687">
        <f>[2]PO!OHI95</f>
        <v>0</v>
      </c>
      <c r="OHR100" s="1714">
        <f>[2]PO!OHJ95</f>
        <v>0</v>
      </c>
      <c r="OHS100" s="1689">
        <f>OHP103</f>
        <v>1399</v>
      </c>
      <c r="OHT100" s="1680">
        <f>[2]PO!OHU95</f>
        <v>0</v>
      </c>
      <c r="OHU100" s="1715">
        <f>[2]PO!OHW95</f>
        <v>0</v>
      </c>
      <c r="OHV100" s="1685">
        <f>[2]PO!OHX95</f>
        <v>0</v>
      </c>
      <c r="OHW100" s="1686"/>
      <c r="OHX100" s="1686"/>
      <c r="OHY100" s="1686"/>
      <c r="OHZ100" s="1686"/>
      <c r="OIA100" s="1686"/>
      <c r="OIB100" s="1686"/>
      <c r="OIC100" s="1686"/>
      <c r="OID100" s="1686"/>
      <c r="OIE100" s="1686"/>
      <c r="OIF100" s="1686"/>
      <c r="OIG100" s="1687">
        <f>[2]PO!OHY95</f>
        <v>0</v>
      </c>
      <c r="OIH100" s="1714">
        <f>[2]PO!OHZ95</f>
        <v>0</v>
      </c>
      <c r="OII100" s="1689">
        <f>OIF103</f>
        <v>1399</v>
      </c>
      <c r="OIJ100" s="1680">
        <f>[2]PO!OIK95</f>
        <v>0</v>
      </c>
      <c r="OIK100" s="1715">
        <f>[2]PO!OIM95</f>
        <v>0</v>
      </c>
      <c r="OIL100" s="1685">
        <f>[2]PO!OIN95</f>
        <v>0</v>
      </c>
      <c r="OIM100" s="1686"/>
      <c r="OIN100" s="1686"/>
      <c r="OIO100" s="1686"/>
      <c r="OIP100" s="1686"/>
      <c r="OIQ100" s="1686"/>
      <c r="OIR100" s="1686"/>
      <c r="OIS100" s="1686"/>
      <c r="OIT100" s="1686"/>
      <c r="OIU100" s="1686"/>
      <c r="OIV100" s="1686"/>
      <c r="OIW100" s="1687">
        <f>[2]PO!OIO95</f>
        <v>0</v>
      </c>
      <c r="OIX100" s="1714">
        <f>[2]PO!OIP95</f>
        <v>0</v>
      </c>
      <c r="OIY100" s="1689">
        <f>OIV103</f>
        <v>1399</v>
      </c>
      <c r="OIZ100" s="1680">
        <f>[2]PO!OJA95</f>
        <v>0</v>
      </c>
      <c r="OJA100" s="1715">
        <f>[2]PO!OJC95</f>
        <v>0</v>
      </c>
      <c r="OJB100" s="1685">
        <f>[2]PO!OJD95</f>
        <v>0</v>
      </c>
      <c r="OJC100" s="1686"/>
      <c r="OJD100" s="1686"/>
      <c r="OJE100" s="1686"/>
      <c r="OJF100" s="1686"/>
      <c r="OJG100" s="1686"/>
      <c r="OJH100" s="1686"/>
      <c r="OJI100" s="1686"/>
      <c r="OJJ100" s="1686"/>
      <c r="OJK100" s="1686"/>
      <c r="OJL100" s="1686"/>
      <c r="OJM100" s="1687">
        <f>[2]PO!OJE95</f>
        <v>0</v>
      </c>
      <c r="OJN100" s="1714">
        <f>[2]PO!OJF95</f>
        <v>0</v>
      </c>
      <c r="OJO100" s="1689">
        <f>OJL103</f>
        <v>1399</v>
      </c>
      <c r="OJP100" s="1680">
        <f>[2]PO!OJQ95</f>
        <v>0</v>
      </c>
      <c r="OJQ100" s="1715">
        <f>[2]PO!OJS95</f>
        <v>0</v>
      </c>
      <c r="OJR100" s="1685">
        <f>[2]PO!OJT95</f>
        <v>0</v>
      </c>
      <c r="OJS100" s="1686"/>
      <c r="OJT100" s="1686"/>
      <c r="OJU100" s="1686"/>
      <c r="OJV100" s="1686"/>
      <c r="OJW100" s="1686"/>
      <c r="OJX100" s="1686"/>
      <c r="OJY100" s="1686"/>
      <c r="OJZ100" s="1686"/>
      <c r="OKA100" s="1686"/>
      <c r="OKB100" s="1686"/>
      <c r="OKC100" s="1687">
        <f>[2]PO!OJU95</f>
        <v>0</v>
      </c>
      <c r="OKD100" s="1714">
        <f>[2]PO!OJV95</f>
        <v>0</v>
      </c>
      <c r="OKE100" s="1689">
        <f>OKB103</f>
        <v>1399</v>
      </c>
      <c r="OKF100" s="1680">
        <f>[2]PO!OKG95</f>
        <v>0</v>
      </c>
      <c r="OKG100" s="1715">
        <f>[2]PO!OKI95</f>
        <v>0</v>
      </c>
      <c r="OKH100" s="1685">
        <f>[2]PO!OKJ95</f>
        <v>0</v>
      </c>
      <c r="OKI100" s="1686"/>
      <c r="OKJ100" s="1686"/>
      <c r="OKK100" s="1686"/>
      <c r="OKL100" s="1686"/>
      <c r="OKM100" s="1686"/>
      <c r="OKN100" s="1686"/>
      <c r="OKO100" s="1686"/>
      <c r="OKP100" s="1686"/>
      <c r="OKQ100" s="1686"/>
      <c r="OKR100" s="1686"/>
      <c r="OKS100" s="1687">
        <f>[2]PO!OKK95</f>
        <v>0</v>
      </c>
      <c r="OKT100" s="1714">
        <f>[2]PO!OKL95</f>
        <v>0</v>
      </c>
      <c r="OKU100" s="1689">
        <f>OKR103</f>
        <v>1399</v>
      </c>
      <c r="OKV100" s="1680">
        <f>[2]PO!OKW95</f>
        <v>0</v>
      </c>
      <c r="OKW100" s="1715">
        <f>[2]PO!OKY95</f>
        <v>0</v>
      </c>
      <c r="OKX100" s="1685">
        <f>[2]PO!OKZ95</f>
        <v>0</v>
      </c>
      <c r="OKY100" s="1686"/>
      <c r="OKZ100" s="1686"/>
      <c r="OLA100" s="1686"/>
      <c r="OLB100" s="1686"/>
      <c r="OLC100" s="1686"/>
      <c r="OLD100" s="1686"/>
      <c r="OLE100" s="1686"/>
      <c r="OLF100" s="1686"/>
      <c r="OLG100" s="1686"/>
      <c r="OLH100" s="1686"/>
      <c r="OLI100" s="1687">
        <f>[2]PO!OLA95</f>
        <v>0</v>
      </c>
      <c r="OLJ100" s="1714">
        <f>[2]PO!OLB95</f>
        <v>0</v>
      </c>
      <c r="OLK100" s="1689">
        <f>OLH103</f>
        <v>1399</v>
      </c>
      <c r="OLL100" s="1680">
        <f>[2]PO!OLM95</f>
        <v>0</v>
      </c>
      <c r="OLM100" s="1715">
        <f>[2]PO!OLO95</f>
        <v>0</v>
      </c>
      <c r="OLN100" s="1685">
        <f>[2]PO!OLP95</f>
        <v>0</v>
      </c>
      <c r="OLO100" s="1686"/>
      <c r="OLP100" s="1686"/>
      <c r="OLQ100" s="1686"/>
      <c r="OLR100" s="1686"/>
      <c r="OLS100" s="1686"/>
      <c r="OLT100" s="1686"/>
      <c r="OLU100" s="1686"/>
      <c r="OLV100" s="1686"/>
      <c r="OLW100" s="1686"/>
      <c r="OLX100" s="1686"/>
      <c r="OLY100" s="1687">
        <f>[2]PO!OLQ95</f>
        <v>0</v>
      </c>
      <c r="OLZ100" s="1714">
        <f>[2]PO!OLR95</f>
        <v>0</v>
      </c>
      <c r="OMA100" s="1689">
        <f>OLX103</f>
        <v>1399</v>
      </c>
      <c r="OMB100" s="1680">
        <f>[2]PO!OMC95</f>
        <v>0</v>
      </c>
      <c r="OMC100" s="1715">
        <f>[2]PO!OME95</f>
        <v>0</v>
      </c>
      <c r="OMD100" s="1685">
        <f>[2]PO!OMF95</f>
        <v>0</v>
      </c>
      <c r="OME100" s="1686"/>
      <c r="OMF100" s="1686"/>
      <c r="OMG100" s="1686"/>
      <c r="OMH100" s="1686"/>
      <c r="OMI100" s="1686"/>
      <c r="OMJ100" s="1686"/>
      <c r="OMK100" s="1686"/>
      <c r="OML100" s="1686"/>
      <c r="OMM100" s="1686"/>
      <c r="OMN100" s="1686"/>
      <c r="OMO100" s="1687">
        <f>[2]PO!OMG95</f>
        <v>0</v>
      </c>
      <c r="OMP100" s="1714">
        <f>[2]PO!OMH95</f>
        <v>0</v>
      </c>
      <c r="OMQ100" s="1689">
        <f>OMN103</f>
        <v>1399</v>
      </c>
      <c r="OMR100" s="1680">
        <f>[2]PO!OMS95</f>
        <v>0</v>
      </c>
      <c r="OMS100" s="1715">
        <f>[2]PO!OMU95</f>
        <v>0</v>
      </c>
      <c r="OMT100" s="1685">
        <f>[2]PO!OMV95</f>
        <v>0</v>
      </c>
      <c r="OMU100" s="1686"/>
      <c r="OMV100" s="1686"/>
      <c r="OMW100" s="1686"/>
      <c r="OMX100" s="1686"/>
      <c r="OMY100" s="1686"/>
      <c r="OMZ100" s="1686"/>
      <c r="ONA100" s="1686"/>
      <c r="ONB100" s="1686"/>
      <c r="ONC100" s="1686"/>
      <c r="OND100" s="1686"/>
      <c r="ONE100" s="1687">
        <f>[2]PO!OMW95</f>
        <v>0</v>
      </c>
      <c r="ONF100" s="1714">
        <f>[2]PO!OMX95</f>
        <v>0</v>
      </c>
      <c r="ONG100" s="1689">
        <f>OND103</f>
        <v>1399</v>
      </c>
      <c r="ONH100" s="1680">
        <f>[2]PO!ONI95</f>
        <v>0</v>
      </c>
      <c r="ONI100" s="1715">
        <f>[2]PO!ONK95</f>
        <v>0</v>
      </c>
      <c r="ONJ100" s="1685">
        <f>[2]PO!ONL95</f>
        <v>0</v>
      </c>
      <c r="ONK100" s="1686"/>
      <c r="ONL100" s="1686"/>
      <c r="ONM100" s="1686"/>
      <c r="ONN100" s="1686"/>
      <c r="ONO100" s="1686"/>
      <c r="ONP100" s="1686"/>
      <c r="ONQ100" s="1686"/>
      <c r="ONR100" s="1686"/>
      <c r="ONS100" s="1686"/>
      <c r="ONT100" s="1686"/>
      <c r="ONU100" s="1687">
        <f>[2]PO!ONM95</f>
        <v>0</v>
      </c>
      <c r="ONV100" s="1714">
        <f>[2]PO!ONN95</f>
        <v>0</v>
      </c>
      <c r="ONW100" s="1689">
        <f>ONT103</f>
        <v>1399</v>
      </c>
      <c r="ONX100" s="1680">
        <f>[2]PO!ONY95</f>
        <v>0</v>
      </c>
      <c r="ONY100" s="1715">
        <f>[2]PO!OOA95</f>
        <v>0</v>
      </c>
      <c r="ONZ100" s="1685">
        <f>[2]PO!OOB95</f>
        <v>0</v>
      </c>
      <c r="OOA100" s="1686"/>
      <c r="OOB100" s="1686"/>
      <c r="OOC100" s="1686"/>
      <c r="OOD100" s="1686"/>
      <c r="OOE100" s="1686"/>
      <c r="OOF100" s="1686"/>
      <c r="OOG100" s="1686"/>
      <c r="OOH100" s="1686"/>
      <c r="OOI100" s="1686"/>
      <c r="OOJ100" s="1686"/>
      <c r="OOK100" s="1687">
        <f>[2]PO!OOC95</f>
        <v>0</v>
      </c>
      <c r="OOL100" s="1714">
        <f>[2]PO!OOD95</f>
        <v>0</v>
      </c>
      <c r="OOM100" s="1689">
        <f>OOJ103</f>
        <v>1399</v>
      </c>
      <c r="OON100" s="1680">
        <f>[2]PO!OOO95</f>
        <v>0</v>
      </c>
      <c r="OOO100" s="1715">
        <f>[2]PO!OOQ95</f>
        <v>0</v>
      </c>
      <c r="OOP100" s="1685">
        <f>[2]PO!OOR95</f>
        <v>0</v>
      </c>
      <c r="OOQ100" s="1686"/>
      <c r="OOR100" s="1686"/>
      <c r="OOS100" s="1686"/>
      <c r="OOT100" s="1686"/>
      <c r="OOU100" s="1686"/>
      <c r="OOV100" s="1686"/>
      <c r="OOW100" s="1686"/>
      <c r="OOX100" s="1686"/>
      <c r="OOY100" s="1686"/>
      <c r="OOZ100" s="1686"/>
      <c r="OPA100" s="1687">
        <f>[2]PO!OOS95</f>
        <v>0</v>
      </c>
      <c r="OPB100" s="1714">
        <f>[2]PO!OOT95</f>
        <v>0</v>
      </c>
      <c r="OPC100" s="1689">
        <f>OOZ103</f>
        <v>1399</v>
      </c>
      <c r="OPD100" s="1680">
        <f>[2]PO!OPE95</f>
        <v>0</v>
      </c>
      <c r="OPE100" s="1715">
        <f>[2]PO!OPG95</f>
        <v>0</v>
      </c>
      <c r="OPF100" s="1685">
        <f>[2]PO!OPH95</f>
        <v>0</v>
      </c>
      <c r="OPG100" s="1686"/>
      <c r="OPH100" s="1686"/>
      <c r="OPI100" s="1686"/>
      <c r="OPJ100" s="1686"/>
      <c r="OPK100" s="1686"/>
      <c r="OPL100" s="1686"/>
      <c r="OPM100" s="1686"/>
      <c r="OPN100" s="1686"/>
      <c r="OPO100" s="1686"/>
      <c r="OPP100" s="1686"/>
      <c r="OPQ100" s="1687">
        <f>[2]PO!OPI95</f>
        <v>0</v>
      </c>
      <c r="OPR100" s="1714">
        <f>[2]PO!OPJ95</f>
        <v>0</v>
      </c>
      <c r="OPS100" s="1689">
        <f>OPP103</f>
        <v>1399</v>
      </c>
      <c r="OPT100" s="1680">
        <f>[2]PO!OPU95</f>
        <v>0</v>
      </c>
      <c r="OPU100" s="1715">
        <f>[2]PO!OPW95</f>
        <v>0</v>
      </c>
      <c r="OPV100" s="1685">
        <f>[2]PO!OPX95</f>
        <v>0</v>
      </c>
      <c r="OPW100" s="1686"/>
      <c r="OPX100" s="1686"/>
      <c r="OPY100" s="1686"/>
      <c r="OPZ100" s="1686"/>
      <c r="OQA100" s="1686"/>
      <c r="OQB100" s="1686"/>
      <c r="OQC100" s="1686"/>
      <c r="OQD100" s="1686"/>
      <c r="OQE100" s="1686"/>
      <c r="OQF100" s="1686"/>
      <c r="OQG100" s="1687">
        <f>[2]PO!OPY95</f>
        <v>0</v>
      </c>
      <c r="OQH100" s="1714">
        <f>[2]PO!OPZ95</f>
        <v>0</v>
      </c>
      <c r="OQI100" s="1689">
        <f>OQF103</f>
        <v>1399</v>
      </c>
      <c r="OQJ100" s="1680">
        <f>[2]PO!OQK95</f>
        <v>0</v>
      </c>
      <c r="OQK100" s="1715">
        <f>[2]PO!OQM95</f>
        <v>0</v>
      </c>
      <c r="OQL100" s="1685">
        <f>[2]PO!OQN95</f>
        <v>0</v>
      </c>
      <c r="OQM100" s="1686"/>
      <c r="OQN100" s="1686"/>
      <c r="OQO100" s="1686"/>
      <c r="OQP100" s="1686"/>
      <c r="OQQ100" s="1686"/>
      <c r="OQR100" s="1686"/>
      <c r="OQS100" s="1686"/>
      <c r="OQT100" s="1686"/>
      <c r="OQU100" s="1686"/>
      <c r="OQV100" s="1686"/>
      <c r="OQW100" s="1687">
        <f>[2]PO!OQO95</f>
        <v>0</v>
      </c>
      <c r="OQX100" s="1714">
        <f>[2]PO!OQP95</f>
        <v>0</v>
      </c>
      <c r="OQY100" s="1689">
        <f>OQV103</f>
        <v>1399</v>
      </c>
      <c r="OQZ100" s="1680">
        <f>[2]PO!ORA95</f>
        <v>0</v>
      </c>
      <c r="ORA100" s="1715">
        <f>[2]PO!ORC95</f>
        <v>0</v>
      </c>
      <c r="ORB100" s="1685">
        <f>[2]PO!ORD95</f>
        <v>0</v>
      </c>
      <c r="ORC100" s="1686"/>
      <c r="ORD100" s="1686"/>
      <c r="ORE100" s="1686"/>
      <c r="ORF100" s="1686"/>
      <c r="ORG100" s="1686"/>
      <c r="ORH100" s="1686"/>
      <c r="ORI100" s="1686"/>
      <c r="ORJ100" s="1686"/>
      <c r="ORK100" s="1686"/>
      <c r="ORL100" s="1686"/>
      <c r="ORM100" s="1687">
        <f>[2]PO!ORE95</f>
        <v>0</v>
      </c>
      <c r="ORN100" s="1714">
        <f>[2]PO!ORF95</f>
        <v>0</v>
      </c>
      <c r="ORO100" s="1689">
        <f>ORL103</f>
        <v>1399</v>
      </c>
      <c r="ORP100" s="1680">
        <f>[2]PO!ORQ95</f>
        <v>0</v>
      </c>
      <c r="ORQ100" s="1715">
        <f>[2]PO!ORS95</f>
        <v>0</v>
      </c>
      <c r="ORR100" s="1685">
        <f>[2]PO!ORT95</f>
        <v>0</v>
      </c>
      <c r="ORS100" s="1686"/>
      <c r="ORT100" s="1686"/>
      <c r="ORU100" s="1686"/>
      <c r="ORV100" s="1686"/>
      <c r="ORW100" s="1686"/>
      <c r="ORX100" s="1686"/>
      <c r="ORY100" s="1686"/>
      <c r="ORZ100" s="1686"/>
      <c r="OSA100" s="1686"/>
      <c r="OSB100" s="1686"/>
      <c r="OSC100" s="1687">
        <f>[2]PO!ORU95</f>
        <v>0</v>
      </c>
      <c r="OSD100" s="1714">
        <f>[2]PO!ORV95</f>
        <v>0</v>
      </c>
      <c r="OSE100" s="1689">
        <f>OSB103</f>
        <v>1399</v>
      </c>
      <c r="OSF100" s="1680">
        <f>[2]PO!OSG95</f>
        <v>0</v>
      </c>
      <c r="OSG100" s="1715">
        <f>[2]PO!OSI95</f>
        <v>0</v>
      </c>
      <c r="OSH100" s="1685">
        <f>[2]PO!OSJ95</f>
        <v>0</v>
      </c>
      <c r="OSI100" s="1686"/>
      <c r="OSJ100" s="1686"/>
      <c r="OSK100" s="1686"/>
      <c r="OSL100" s="1686"/>
      <c r="OSM100" s="1686"/>
      <c r="OSN100" s="1686"/>
      <c r="OSO100" s="1686"/>
      <c r="OSP100" s="1686"/>
      <c r="OSQ100" s="1686"/>
      <c r="OSR100" s="1686"/>
      <c r="OSS100" s="1687">
        <f>[2]PO!OSK95</f>
        <v>0</v>
      </c>
      <c r="OST100" s="1714">
        <f>[2]PO!OSL95</f>
        <v>0</v>
      </c>
      <c r="OSU100" s="1689">
        <f>OSR103</f>
        <v>1399</v>
      </c>
      <c r="OSV100" s="1680">
        <f>[2]PO!OSW95</f>
        <v>0</v>
      </c>
      <c r="OSW100" s="1715">
        <f>[2]PO!OSY95</f>
        <v>0</v>
      </c>
      <c r="OSX100" s="1685">
        <f>[2]PO!OSZ95</f>
        <v>0</v>
      </c>
      <c r="OSY100" s="1686"/>
      <c r="OSZ100" s="1686"/>
      <c r="OTA100" s="1686"/>
      <c r="OTB100" s="1686"/>
      <c r="OTC100" s="1686"/>
      <c r="OTD100" s="1686"/>
      <c r="OTE100" s="1686"/>
      <c r="OTF100" s="1686"/>
      <c r="OTG100" s="1686"/>
      <c r="OTH100" s="1686"/>
      <c r="OTI100" s="1687">
        <f>[2]PO!OTA95</f>
        <v>0</v>
      </c>
      <c r="OTJ100" s="1714">
        <f>[2]PO!OTB95</f>
        <v>0</v>
      </c>
      <c r="OTK100" s="1689">
        <f>OTH103</f>
        <v>1399</v>
      </c>
      <c r="OTL100" s="1680">
        <f>[2]PO!OTM95</f>
        <v>0</v>
      </c>
      <c r="OTM100" s="1715">
        <f>[2]PO!OTO95</f>
        <v>0</v>
      </c>
      <c r="OTN100" s="1685">
        <f>[2]PO!OTP95</f>
        <v>0</v>
      </c>
      <c r="OTO100" s="1686"/>
      <c r="OTP100" s="1686"/>
      <c r="OTQ100" s="1686"/>
      <c r="OTR100" s="1686"/>
      <c r="OTS100" s="1686"/>
      <c r="OTT100" s="1686"/>
      <c r="OTU100" s="1686"/>
      <c r="OTV100" s="1686"/>
      <c r="OTW100" s="1686"/>
      <c r="OTX100" s="1686"/>
      <c r="OTY100" s="1687">
        <f>[2]PO!OTQ95</f>
        <v>0</v>
      </c>
      <c r="OTZ100" s="1714">
        <f>[2]PO!OTR95</f>
        <v>0</v>
      </c>
      <c r="OUA100" s="1689">
        <f>OTX103</f>
        <v>1399</v>
      </c>
      <c r="OUB100" s="1680">
        <f>[2]PO!OUC95</f>
        <v>0</v>
      </c>
      <c r="OUC100" s="1715">
        <f>[2]PO!OUE95</f>
        <v>0</v>
      </c>
      <c r="OUD100" s="1685">
        <f>[2]PO!OUF95</f>
        <v>0</v>
      </c>
      <c r="OUE100" s="1686"/>
      <c r="OUF100" s="1686"/>
      <c r="OUG100" s="1686"/>
      <c r="OUH100" s="1686"/>
      <c r="OUI100" s="1686"/>
      <c r="OUJ100" s="1686"/>
      <c r="OUK100" s="1686"/>
      <c r="OUL100" s="1686"/>
      <c r="OUM100" s="1686"/>
      <c r="OUN100" s="1686"/>
      <c r="OUO100" s="1687">
        <f>[2]PO!OUG95</f>
        <v>0</v>
      </c>
      <c r="OUP100" s="1714">
        <f>[2]PO!OUH95</f>
        <v>0</v>
      </c>
      <c r="OUQ100" s="1689">
        <f>OUN103</f>
        <v>1399</v>
      </c>
      <c r="OUR100" s="1680">
        <f>[2]PO!OUS95</f>
        <v>0</v>
      </c>
      <c r="OUS100" s="1715">
        <f>[2]PO!OUU95</f>
        <v>0</v>
      </c>
      <c r="OUT100" s="1685">
        <f>[2]PO!OUV95</f>
        <v>0</v>
      </c>
      <c r="OUU100" s="1686"/>
      <c r="OUV100" s="1686"/>
      <c r="OUW100" s="1686"/>
      <c r="OUX100" s="1686"/>
      <c r="OUY100" s="1686"/>
      <c r="OUZ100" s="1686"/>
      <c r="OVA100" s="1686"/>
      <c r="OVB100" s="1686"/>
      <c r="OVC100" s="1686"/>
      <c r="OVD100" s="1686"/>
      <c r="OVE100" s="1687">
        <f>[2]PO!OUW95</f>
        <v>0</v>
      </c>
      <c r="OVF100" s="1714">
        <f>[2]PO!OUX95</f>
        <v>0</v>
      </c>
      <c r="OVG100" s="1689">
        <f>OVD103</f>
        <v>1399</v>
      </c>
      <c r="OVH100" s="1680">
        <f>[2]PO!OVI95</f>
        <v>0</v>
      </c>
      <c r="OVI100" s="1715">
        <f>[2]PO!OVK95</f>
        <v>0</v>
      </c>
      <c r="OVJ100" s="1685">
        <f>[2]PO!OVL95</f>
        <v>0</v>
      </c>
      <c r="OVK100" s="1686"/>
      <c r="OVL100" s="1686"/>
      <c r="OVM100" s="1686"/>
      <c r="OVN100" s="1686"/>
      <c r="OVO100" s="1686"/>
      <c r="OVP100" s="1686"/>
      <c r="OVQ100" s="1686"/>
      <c r="OVR100" s="1686"/>
      <c r="OVS100" s="1686"/>
      <c r="OVT100" s="1686"/>
      <c r="OVU100" s="1687">
        <f>[2]PO!OVM95</f>
        <v>0</v>
      </c>
      <c r="OVV100" s="1714">
        <f>[2]PO!OVN95</f>
        <v>0</v>
      </c>
      <c r="OVW100" s="1689">
        <f>OVT103</f>
        <v>1399</v>
      </c>
      <c r="OVX100" s="1680">
        <f>[2]PO!OVY95</f>
        <v>0</v>
      </c>
      <c r="OVY100" s="1715">
        <f>[2]PO!OWA95</f>
        <v>0</v>
      </c>
      <c r="OVZ100" s="1685">
        <f>[2]PO!OWB95</f>
        <v>0</v>
      </c>
      <c r="OWA100" s="1686"/>
      <c r="OWB100" s="1686"/>
      <c r="OWC100" s="1686"/>
      <c r="OWD100" s="1686"/>
      <c r="OWE100" s="1686"/>
      <c r="OWF100" s="1686"/>
      <c r="OWG100" s="1686"/>
      <c r="OWH100" s="1686"/>
      <c r="OWI100" s="1686"/>
      <c r="OWJ100" s="1686"/>
      <c r="OWK100" s="1687">
        <f>[2]PO!OWC95</f>
        <v>0</v>
      </c>
      <c r="OWL100" s="1714">
        <f>[2]PO!OWD95</f>
        <v>0</v>
      </c>
      <c r="OWM100" s="1689">
        <f>OWJ103</f>
        <v>1399</v>
      </c>
      <c r="OWN100" s="1680">
        <f>[2]PO!OWO95</f>
        <v>0</v>
      </c>
      <c r="OWO100" s="1715">
        <f>[2]PO!OWQ95</f>
        <v>0</v>
      </c>
      <c r="OWP100" s="1685">
        <f>[2]PO!OWR95</f>
        <v>0</v>
      </c>
      <c r="OWQ100" s="1686"/>
      <c r="OWR100" s="1686"/>
      <c r="OWS100" s="1686"/>
      <c r="OWT100" s="1686"/>
      <c r="OWU100" s="1686"/>
      <c r="OWV100" s="1686"/>
      <c r="OWW100" s="1686"/>
      <c r="OWX100" s="1686"/>
      <c r="OWY100" s="1686"/>
      <c r="OWZ100" s="1686"/>
      <c r="OXA100" s="1687">
        <f>[2]PO!OWS95</f>
        <v>0</v>
      </c>
      <c r="OXB100" s="1714">
        <f>[2]PO!OWT95</f>
        <v>0</v>
      </c>
      <c r="OXC100" s="1689">
        <f>OWZ103</f>
        <v>1399</v>
      </c>
      <c r="OXD100" s="1680">
        <f>[2]PO!OXE95</f>
        <v>0</v>
      </c>
      <c r="OXE100" s="1715">
        <f>[2]PO!OXG95</f>
        <v>0</v>
      </c>
      <c r="OXF100" s="1685">
        <f>[2]PO!OXH95</f>
        <v>0</v>
      </c>
      <c r="OXG100" s="1686"/>
      <c r="OXH100" s="1686"/>
      <c r="OXI100" s="1686"/>
      <c r="OXJ100" s="1686"/>
      <c r="OXK100" s="1686"/>
      <c r="OXL100" s="1686"/>
      <c r="OXM100" s="1686"/>
      <c r="OXN100" s="1686"/>
      <c r="OXO100" s="1686"/>
      <c r="OXP100" s="1686"/>
      <c r="OXQ100" s="1687">
        <f>[2]PO!OXI95</f>
        <v>0</v>
      </c>
      <c r="OXR100" s="1714">
        <f>[2]PO!OXJ95</f>
        <v>0</v>
      </c>
      <c r="OXS100" s="1689">
        <f>OXP103</f>
        <v>1399</v>
      </c>
      <c r="OXT100" s="1680">
        <f>[2]PO!OXU95</f>
        <v>0</v>
      </c>
      <c r="OXU100" s="1715">
        <f>[2]PO!OXW95</f>
        <v>0</v>
      </c>
      <c r="OXV100" s="1685">
        <f>[2]PO!OXX95</f>
        <v>0</v>
      </c>
      <c r="OXW100" s="1686"/>
      <c r="OXX100" s="1686"/>
      <c r="OXY100" s="1686"/>
      <c r="OXZ100" s="1686"/>
      <c r="OYA100" s="1686"/>
      <c r="OYB100" s="1686"/>
      <c r="OYC100" s="1686"/>
      <c r="OYD100" s="1686"/>
      <c r="OYE100" s="1686"/>
      <c r="OYF100" s="1686"/>
      <c r="OYG100" s="1687">
        <f>[2]PO!OXY95</f>
        <v>0</v>
      </c>
      <c r="OYH100" s="1714">
        <f>[2]PO!OXZ95</f>
        <v>0</v>
      </c>
      <c r="OYI100" s="1689">
        <f>OYF103</f>
        <v>1399</v>
      </c>
      <c r="OYJ100" s="1680">
        <f>[2]PO!OYK95</f>
        <v>0</v>
      </c>
      <c r="OYK100" s="1715">
        <f>[2]PO!OYM95</f>
        <v>0</v>
      </c>
      <c r="OYL100" s="1685">
        <f>[2]PO!OYN95</f>
        <v>0</v>
      </c>
      <c r="OYM100" s="1686"/>
      <c r="OYN100" s="1686"/>
      <c r="OYO100" s="1686"/>
      <c r="OYP100" s="1686"/>
      <c r="OYQ100" s="1686"/>
      <c r="OYR100" s="1686"/>
      <c r="OYS100" s="1686"/>
      <c r="OYT100" s="1686"/>
      <c r="OYU100" s="1686"/>
      <c r="OYV100" s="1686"/>
      <c r="OYW100" s="1687">
        <f>[2]PO!OYO95</f>
        <v>0</v>
      </c>
      <c r="OYX100" s="1714">
        <f>[2]PO!OYP95</f>
        <v>0</v>
      </c>
      <c r="OYY100" s="1689">
        <f>OYV103</f>
        <v>1399</v>
      </c>
      <c r="OYZ100" s="1680">
        <f>[2]PO!OZA95</f>
        <v>0</v>
      </c>
      <c r="OZA100" s="1715">
        <f>[2]PO!OZC95</f>
        <v>0</v>
      </c>
      <c r="OZB100" s="1685">
        <f>[2]PO!OZD95</f>
        <v>0</v>
      </c>
      <c r="OZC100" s="1686"/>
      <c r="OZD100" s="1686"/>
      <c r="OZE100" s="1686"/>
      <c r="OZF100" s="1686"/>
      <c r="OZG100" s="1686"/>
      <c r="OZH100" s="1686"/>
      <c r="OZI100" s="1686"/>
      <c r="OZJ100" s="1686"/>
      <c r="OZK100" s="1686"/>
      <c r="OZL100" s="1686"/>
      <c r="OZM100" s="1687">
        <f>[2]PO!OZE95</f>
        <v>0</v>
      </c>
      <c r="OZN100" s="1714">
        <f>[2]PO!OZF95</f>
        <v>0</v>
      </c>
      <c r="OZO100" s="1689">
        <f>OZL103</f>
        <v>1399</v>
      </c>
      <c r="OZP100" s="1680">
        <f>[2]PO!OZQ95</f>
        <v>0</v>
      </c>
      <c r="OZQ100" s="1715">
        <f>[2]PO!OZS95</f>
        <v>0</v>
      </c>
      <c r="OZR100" s="1685">
        <f>[2]PO!OZT95</f>
        <v>0</v>
      </c>
      <c r="OZS100" s="1686"/>
      <c r="OZT100" s="1686"/>
      <c r="OZU100" s="1686"/>
      <c r="OZV100" s="1686"/>
      <c r="OZW100" s="1686"/>
      <c r="OZX100" s="1686"/>
      <c r="OZY100" s="1686"/>
      <c r="OZZ100" s="1686"/>
      <c r="PAA100" s="1686"/>
      <c r="PAB100" s="1686"/>
      <c r="PAC100" s="1687">
        <f>[2]PO!OZU95</f>
        <v>0</v>
      </c>
      <c r="PAD100" s="1714">
        <f>[2]PO!OZV95</f>
        <v>0</v>
      </c>
      <c r="PAE100" s="1689">
        <f>PAB103</f>
        <v>1399</v>
      </c>
      <c r="PAF100" s="1680">
        <f>[2]PO!PAG95</f>
        <v>0</v>
      </c>
      <c r="PAG100" s="1715">
        <f>[2]PO!PAI95</f>
        <v>0</v>
      </c>
      <c r="PAH100" s="1685">
        <f>[2]PO!PAJ95</f>
        <v>0</v>
      </c>
      <c r="PAI100" s="1686"/>
      <c r="PAJ100" s="1686"/>
      <c r="PAK100" s="1686"/>
      <c r="PAL100" s="1686"/>
      <c r="PAM100" s="1686"/>
      <c r="PAN100" s="1686"/>
      <c r="PAO100" s="1686"/>
      <c r="PAP100" s="1686"/>
      <c r="PAQ100" s="1686"/>
      <c r="PAR100" s="1686"/>
      <c r="PAS100" s="1687">
        <f>[2]PO!PAK95</f>
        <v>0</v>
      </c>
      <c r="PAT100" s="1714">
        <f>[2]PO!PAL95</f>
        <v>0</v>
      </c>
      <c r="PAU100" s="1689">
        <f>PAR103</f>
        <v>1399</v>
      </c>
      <c r="PAV100" s="1680">
        <f>[2]PO!PAW95</f>
        <v>0</v>
      </c>
      <c r="PAW100" s="1715">
        <f>[2]PO!PAY95</f>
        <v>0</v>
      </c>
      <c r="PAX100" s="1685">
        <f>[2]PO!PAZ95</f>
        <v>0</v>
      </c>
      <c r="PAY100" s="1686"/>
      <c r="PAZ100" s="1686"/>
      <c r="PBA100" s="1686"/>
      <c r="PBB100" s="1686"/>
      <c r="PBC100" s="1686"/>
      <c r="PBD100" s="1686"/>
      <c r="PBE100" s="1686"/>
      <c r="PBF100" s="1686"/>
      <c r="PBG100" s="1686"/>
      <c r="PBH100" s="1686"/>
      <c r="PBI100" s="1687">
        <f>[2]PO!PBA95</f>
        <v>0</v>
      </c>
      <c r="PBJ100" s="1714">
        <f>[2]PO!PBB95</f>
        <v>0</v>
      </c>
      <c r="PBK100" s="1689">
        <f>PBH103</f>
        <v>1399</v>
      </c>
      <c r="PBL100" s="1680">
        <f>[2]PO!PBM95</f>
        <v>0</v>
      </c>
      <c r="PBM100" s="1715">
        <f>[2]PO!PBO95</f>
        <v>0</v>
      </c>
      <c r="PBN100" s="1685">
        <f>[2]PO!PBP95</f>
        <v>0</v>
      </c>
      <c r="PBO100" s="1686"/>
      <c r="PBP100" s="1686"/>
      <c r="PBQ100" s="1686"/>
      <c r="PBR100" s="1686"/>
      <c r="PBS100" s="1686"/>
      <c r="PBT100" s="1686"/>
      <c r="PBU100" s="1686"/>
      <c r="PBV100" s="1686"/>
      <c r="PBW100" s="1686"/>
      <c r="PBX100" s="1686"/>
      <c r="PBY100" s="1687">
        <f>[2]PO!PBQ95</f>
        <v>0</v>
      </c>
      <c r="PBZ100" s="1714">
        <f>[2]PO!PBR95</f>
        <v>0</v>
      </c>
      <c r="PCA100" s="1689">
        <f>PBX103</f>
        <v>1399</v>
      </c>
      <c r="PCB100" s="1680">
        <f>[2]PO!PCC95</f>
        <v>0</v>
      </c>
      <c r="PCC100" s="1715">
        <f>[2]PO!PCE95</f>
        <v>0</v>
      </c>
      <c r="PCD100" s="1685">
        <f>[2]PO!PCF95</f>
        <v>0</v>
      </c>
      <c r="PCE100" s="1686"/>
      <c r="PCF100" s="1686"/>
      <c r="PCG100" s="1686"/>
      <c r="PCH100" s="1686"/>
      <c r="PCI100" s="1686"/>
      <c r="PCJ100" s="1686"/>
      <c r="PCK100" s="1686"/>
      <c r="PCL100" s="1686"/>
      <c r="PCM100" s="1686"/>
      <c r="PCN100" s="1686"/>
      <c r="PCO100" s="1687">
        <f>[2]PO!PCG95</f>
        <v>0</v>
      </c>
      <c r="PCP100" s="1714">
        <f>[2]PO!PCH95</f>
        <v>0</v>
      </c>
      <c r="PCQ100" s="1689">
        <f>PCN103</f>
        <v>1399</v>
      </c>
      <c r="PCR100" s="1680">
        <f>[2]PO!PCS95</f>
        <v>0</v>
      </c>
      <c r="PCS100" s="1715">
        <f>[2]PO!PCU95</f>
        <v>0</v>
      </c>
      <c r="PCT100" s="1685">
        <f>[2]PO!PCV95</f>
        <v>0</v>
      </c>
      <c r="PCU100" s="1686"/>
      <c r="PCV100" s="1686"/>
      <c r="PCW100" s="1686"/>
      <c r="PCX100" s="1686"/>
      <c r="PCY100" s="1686"/>
      <c r="PCZ100" s="1686"/>
      <c r="PDA100" s="1686"/>
      <c r="PDB100" s="1686"/>
      <c r="PDC100" s="1686"/>
      <c r="PDD100" s="1686"/>
      <c r="PDE100" s="1687">
        <f>[2]PO!PCW95</f>
        <v>0</v>
      </c>
      <c r="PDF100" s="1714">
        <f>[2]PO!PCX95</f>
        <v>0</v>
      </c>
      <c r="PDG100" s="1689">
        <f>PDD103</f>
        <v>1399</v>
      </c>
      <c r="PDH100" s="1680">
        <f>[2]PO!PDI95</f>
        <v>0</v>
      </c>
      <c r="PDI100" s="1715">
        <f>[2]PO!PDK95</f>
        <v>0</v>
      </c>
      <c r="PDJ100" s="1685">
        <f>[2]PO!PDL95</f>
        <v>0</v>
      </c>
      <c r="PDK100" s="1686"/>
      <c r="PDL100" s="1686"/>
      <c r="PDM100" s="1686"/>
      <c r="PDN100" s="1686"/>
      <c r="PDO100" s="1686"/>
      <c r="PDP100" s="1686"/>
      <c r="PDQ100" s="1686"/>
      <c r="PDR100" s="1686"/>
      <c r="PDS100" s="1686"/>
      <c r="PDT100" s="1686"/>
      <c r="PDU100" s="1687">
        <f>[2]PO!PDM95</f>
        <v>0</v>
      </c>
      <c r="PDV100" s="1714">
        <f>[2]PO!PDN95</f>
        <v>0</v>
      </c>
      <c r="PDW100" s="1689">
        <f>PDT103</f>
        <v>1399</v>
      </c>
      <c r="PDX100" s="1680">
        <f>[2]PO!PDY95</f>
        <v>0</v>
      </c>
      <c r="PDY100" s="1715">
        <f>[2]PO!PEA95</f>
        <v>0</v>
      </c>
      <c r="PDZ100" s="1685">
        <f>[2]PO!PEB95</f>
        <v>0</v>
      </c>
      <c r="PEA100" s="1686"/>
      <c r="PEB100" s="1686"/>
      <c r="PEC100" s="1686"/>
      <c r="PED100" s="1686"/>
      <c r="PEE100" s="1686"/>
      <c r="PEF100" s="1686"/>
      <c r="PEG100" s="1686"/>
      <c r="PEH100" s="1686"/>
      <c r="PEI100" s="1686"/>
      <c r="PEJ100" s="1686"/>
      <c r="PEK100" s="1687">
        <f>[2]PO!PEC95</f>
        <v>0</v>
      </c>
      <c r="PEL100" s="1714">
        <f>[2]PO!PED95</f>
        <v>0</v>
      </c>
      <c r="PEM100" s="1689">
        <f>PEJ103</f>
        <v>1399</v>
      </c>
      <c r="PEN100" s="1680">
        <f>[2]PO!PEO95</f>
        <v>0</v>
      </c>
      <c r="PEO100" s="1715">
        <f>[2]PO!PEQ95</f>
        <v>0</v>
      </c>
      <c r="PEP100" s="1685">
        <f>[2]PO!PER95</f>
        <v>0</v>
      </c>
      <c r="PEQ100" s="1686"/>
      <c r="PER100" s="1686"/>
      <c r="PES100" s="1686"/>
      <c r="PET100" s="1686"/>
      <c r="PEU100" s="1686"/>
      <c r="PEV100" s="1686"/>
      <c r="PEW100" s="1686"/>
      <c r="PEX100" s="1686"/>
      <c r="PEY100" s="1686"/>
      <c r="PEZ100" s="1686"/>
      <c r="PFA100" s="1687">
        <f>[2]PO!PES95</f>
        <v>0</v>
      </c>
      <c r="PFB100" s="1714">
        <f>[2]PO!PET95</f>
        <v>0</v>
      </c>
      <c r="PFC100" s="1689">
        <f>PEZ103</f>
        <v>1399</v>
      </c>
      <c r="PFD100" s="1680">
        <f>[2]PO!PFE95</f>
        <v>0</v>
      </c>
      <c r="PFE100" s="1715">
        <f>[2]PO!PFG95</f>
        <v>0</v>
      </c>
      <c r="PFF100" s="1685">
        <f>[2]PO!PFH95</f>
        <v>0</v>
      </c>
      <c r="PFG100" s="1686"/>
      <c r="PFH100" s="1686"/>
      <c r="PFI100" s="1686"/>
      <c r="PFJ100" s="1686"/>
      <c r="PFK100" s="1686"/>
      <c r="PFL100" s="1686"/>
      <c r="PFM100" s="1686"/>
      <c r="PFN100" s="1686"/>
      <c r="PFO100" s="1686"/>
      <c r="PFP100" s="1686"/>
      <c r="PFQ100" s="1687">
        <f>[2]PO!PFI95</f>
        <v>0</v>
      </c>
      <c r="PFR100" s="1714">
        <f>[2]PO!PFJ95</f>
        <v>0</v>
      </c>
      <c r="PFS100" s="1689">
        <f>PFP103</f>
        <v>1399</v>
      </c>
      <c r="PFT100" s="1680">
        <f>[2]PO!PFU95</f>
        <v>0</v>
      </c>
      <c r="PFU100" s="1715">
        <f>[2]PO!PFW95</f>
        <v>0</v>
      </c>
      <c r="PFV100" s="1685">
        <f>[2]PO!PFX95</f>
        <v>0</v>
      </c>
      <c r="PFW100" s="1686"/>
      <c r="PFX100" s="1686"/>
      <c r="PFY100" s="1686"/>
      <c r="PFZ100" s="1686"/>
      <c r="PGA100" s="1686"/>
      <c r="PGB100" s="1686"/>
      <c r="PGC100" s="1686"/>
      <c r="PGD100" s="1686"/>
      <c r="PGE100" s="1686"/>
      <c r="PGF100" s="1686"/>
      <c r="PGG100" s="1687">
        <f>[2]PO!PFY95</f>
        <v>0</v>
      </c>
      <c r="PGH100" s="1714">
        <f>[2]PO!PFZ95</f>
        <v>0</v>
      </c>
      <c r="PGI100" s="1689">
        <f>PGF103</f>
        <v>1399</v>
      </c>
      <c r="PGJ100" s="1680">
        <f>[2]PO!PGK95</f>
        <v>0</v>
      </c>
      <c r="PGK100" s="1715">
        <f>[2]PO!PGM95</f>
        <v>0</v>
      </c>
      <c r="PGL100" s="1685">
        <f>[2]PO!PGN95</f>
        <v>0</v>
      </c>
      <c r="PGM100" s="1686"/>
      <c r="PGN100" s="1686"/>
      <c r="PGO100" s="1686"/>
      <c r="PGP100" s="1686"/>
      <c r="PGQ100" s="1686"/>
      <c r="PGR100" s="1686"/>
      <c r="PGS100" s="1686"/>
      <c r="PGT100" s="1686"/>
      <c r="PGU100" s="1686"/>
      <c r="PGV100" s="1686"/>
      <c r="PGW100" s="1687">
        <f>[2]PO!PGO95</f>
        <v>0</v>
      </c>
      <c r="PGX100" s="1714">
        <f>[2]PO!PGP95</f>
        <v>0</v>
      </c>
      <c r="PGY100" s="1689">
        <f>PGV103</f>
        <v>1399</v>
      </c>
      <c r="PGZ100" s="1680">
        <f>[2]PO!PHA95</f>
        <v>0</v>
      </c>
      <c r="PHA100" s="1715">
        <f>[2]PO!PHC95</f>
        <v>0</v>
      </c>
      <c r="PHB100" s="1685">
        <f>[2]PO!PHD95</f>
        <v>0</v>
      </c>
      <c r="PHC100" s="1686"/>
      <c r="PHD100" s="1686"/>
      <c r="PHE100" s="1686"/>
      <c r="PHF100" s="1686"/>
      <c r="PHG100" s="1686"/>
      <c r="PHH100" s="1686"/>
      <c r="PHI100" s="1686"/>
      <c r="PHJ100" s="1686"/>
      <c r="PHK100" s="1686"/>
      <c r="PHL100" s="1686"/>
      <c r="PHM100" s="1687">
        <f>[2]PO!PHE95</f>
        <v>0</v>
      </c>
      <c r="PHN100" s="1714">
        <f>[2]PO!PHF95</f>
        <v>0</v>
      </c>
      <c r="PHO100" s="1689">
        <f>PHL103</f>
        <v>1399</v>
      </c>
      <c r="PHP100" s="1680">
        <f>[2]PO!PHQ95</f>
        <v>0</v>
      </c>
      <c r="PHQ100" s="1715">
        <f>[2]PO!PHS95</f>
        <v>0</v>
      </c>
      <c r="PHR100" s="1685">
        <f>[2]PO!PHT95</f>
        <v>0</v>
      </c>
      <c r="PHS100" s="1686"/>
      <c r="PHT100" s="1686"/>
      <c r="PHU100" s="1686"/>
      <c r="PHV100" s="1686"/>
      <c r="PHW100" s="1686"/>
      <c r="PHX100" s="1686"/>
      <c r="PHY100" s="1686"/>
      <c r="PHZ100" s="1686"/>
      <c r="PIA100" s="1686"/>
      <c r="PIB100" s="1686"/>
      <c r="PIC100" s="1687">
        <f>[2]PO!PHU95</f>
        <v>0</v>
      </c>
      <c r="PID100" s="1714">
        <f>[2]PO!PHV95</f>
        <v>0</v>
      </c>
      <c r="PIE100" s="1689">
        <f>PIB103</f>
        <v>1399</v>
      </c>
      <c r="PIF100" s="1680">
        <f>[2]PO!PIG95</f>
        <v>0</v>
      </c>
      <c r="PIG100" s="1715">
        <f>[2]PO!PII95</f>
        <v>0</v>
      </c>
      <c r="PIH100" s="1685">
        <f>[2]PO!PIJ95</f>
        <v>0</v>
      </c>
      <c r="PII100" s="1686"/>
      <c r="PIJ100" s="1686"/>
      <c r="PIK100" s="1686"/>
      <c r="PIL100" s="1686"/>
      <c r="PIM100" s="1686"/>
      <c r="PIN100" s="1686"/>
      <c r="PIO100" s="1686"/>
      <c r="PIP100" s="1686"/>
      <c r="PIQ100" s="1686"/>
      <c r="PIR100" s="1686"/>
      <c r="PIS100" s="1687">
        <f>[2]PO!PIK95</f>
        <v>0</v>
      </c>
      <c r="PIT100" s="1714">
        <f>[2]PO!PIL95</f>
        <v>0</v>
      </c>
      <c r="PIU100" s="1689">
        <f>PIR103</f>
        <v>1399</v>
      </c>
      <c r="PIV100" s="1680">
        <f>[2]PO!PIW95</f>
        <v>0</v>
      </c>
      <c r="PIW100" s="1715">
        <f>[2]PO!PIY95</f>
        <v>0</v>
      </c>
      <c r="PIX100" s="1685">
        <f>[2]PO!PIZ95</f>
        <v>0</v>
      </c>
      <c r="PIY100" s="1686"/>
      <c r="PIZ100" s="1686"/>
      <c r="PJA100" s="1686"/>
      <c r="PJB100" s="1686"/>
      <c r="PJC100" s="1686"/>
      <c r="PJD100" s="1686"/>
      <c r="PJE100" s="1686"/>
      <c r="PJF100" s="1686"/>
      <c r="PJG100" s="1686"/>
      <c r="PJH100" s="1686"/>
      <c r="PJI100" s="1687">
        <f>[2]PO!PJA95</f>
        <v>0</v>
      </c>
      <c r="PJJ100" s="1714">
        <f>[2]PO!PJB95</f>
        <v>0</v>
      </c>
      <c r="PJK100" s="1689">
        <f>PJH103</f>
        <v>1399</v>
      </c>
      <c r="PJL100" s="1680">
        <f>[2]PO!PJM95</f>
        <v>0</v>
      </c>
      <c r="PJM100" s="1715">
        <f>[2]PO!PJO95</f>
        <v>0</v>
      </c>
      <c r="PJN100" s="1685">
        <f>[2]PO!PJP95</f>
        <v>0</v>
      </c>
      <c r="PJO100" s="1686"/>
      <c r="PJP100" s="1686"/>
      <c r="PJQ100" s="1686"/>
      <c r="PJR100" s="1686"/>
      <c r="PJS100" s="1686"/>
      <c r="PJT100" s="1686"/>
      <c r="PJU100" s="1686"/>
      <c r="PJV100" s="1686"/>
      <c r="PJW100" s="1686"/>
      <c r="PJX100" s="1686"/>
      <c r="PJY100" s="1687">
        <f>[2]PO!PJQ95</f>
        <v>0</v>
      </c>
      <c r="PJZ100" s="1714">
        <f>[2]PO!PJR95</f>
        <v>0</v>
      </c>
      <c r="PKA100" s="1689">
        <f>PJX103</f>
        <v>1399</v>
      </c>
      <c r="PKB100" s="1680">
        <f>[2]PO!PKC95</f>
        <v>0</v>
      </c>
      <c r="PKC100" s="1715">
        <f>[2]PO!PKE95</f>
        <v>0</v>
      </c>
      <c r="PKD100" s="1685">
        <f>[2]PO!PKF95</f>
        <v>0</v>
      </c>
      <c r="PKE100" s="1686"/>
      <c r="PKF100" s="1686"/>
      <c r="PKG100" s="1686"/>
      <c r="PKH100" s="1686"/>
      <c r="PKI100" s="1686"/>
      <c r="PKJ100" s="1686"/>
      <c r="PKK100" s="1686"/>
      <c r="PKL100" s="1686"/>
      <c r="PKM100" s="1686"/>
      <c r="PKN100" s="1686"/>
      <c r="PKO100" s="1687">
        <f>[2]PO!PKG95</f>
        <v>0</v>
      </c>
      <c r="PKP100" s="1714">
        <f>[2]PO!PKH95</f>
        <v>0</v>
      </c>
      <c r="PKQ100" s="1689">
        <f>PKN103</f>
        <v>1399</v>
      </c>
      <c r="PKR100" s="1680">
        <f>[2]PO!PKS95</f>
        <v>0</v>
      </c>
      <c r="PKS100" s="1715">
        <f>[2]PO!PKU95</f>
        <v>0</v>
      </c>
      <c r="PKT100" s="1685">
        <f>[2]PO!PKV95</f>
        <v>0</v>
      </c>
      <c r="PKU100" s="1686"/>
      <c r="PKV100" s="1686"/>
      <c r="PKW100" s="1686"/>
      <c r="PKX100" s="1686"/>
      <c r="PKY100" s="1686"/>
      <c r="PKZ100" s="1686"/>
      <c r="PLA100" s="1686"/>
      <c r="PLB100" s="1686"/>
      <c r="PLC100" s="1686"/>
      <c r="PLD100" s="1686"/>
      <c r="PLE100" s="1687">
        <f>[2]PO!PKW95</f>
        <v>0</v>
      </c>
      <c r="PLF100" s="1714">
        <f>[2]PO!PKX95</f>
        <v>0</v>
      </c>
      <c r="PLG100" s="1689">
        <f>PLD103</f>
        <v>1399</v>
      </c>
      <c r="PLH100" s="1680">
        <f>[2]PO!PLI95</f>
        <v>0</v>
      </c>
      <c r="PLI100" s="1715">
        <f>[2]PO!PLK95</f>
        <v>0</v>
      </c>
      <c r="PLJ100" s="1685">
        <f>[2]PO!PLL95</f>
        <v>0</v>
      </c>
      <c r="PLK100" s="1686"/>
      <c r="PLL100" s="1686"/>
      <c r="PLM100" s="1686"/>
      <c r="PLN100" s="1686"/>
      <c r="PLO100" s="1686"/>
      <c r="PLP100" s="1686"/>
      <c r="PLQ100" s="1686"/>
      <c r="PLR100" s="1686"/>
      <c r="PLS100" s="1686"/>
      <c r="PLT100" s="1686"/>
      <c r="PLU100" s="1687">
        <f>[2]PO!PLM95</f>
        <v>0</v>
      </c>
      <c r="PLV100" s="1714">
        <f>[2]PO!PLN95</f>
        <v>0</v>
      </c>
      <c r="PLW100" s="1689">
        <f>PLT103</f>
        <v>1399</v>
      </c>
      <c r="PLX100" s="1680">
        <f>[2]PO!PLY95</f>
        <v>0</v>
      </c>
      <c r="PLY100" s="1715">
        <f>[2]PO!PMA95</f>
        <v>0</v>
      </c>
      <c r="PLZ100" s="1685">
        <f>[2]PO!PMB95</f>
        <v>0</v>
      </c>
      <c r="PMA100" s="1686"/>
      <c r="PMB100" s="1686"/>
      <c r="PMC100" s="1686"/>
      <c r="PMD100" s="1686"/>
      <c r="PME100" s="1686"/>
      <c r="PMF100" s="1686"/>
      <c r="PMG100" s="1686"/>
      <c r="PMH100" s="1686"/>
      <c r="PMI100" s="1686"/>
      <c r="PMJ100" s="1686"/>
      <c r="PMK100" s="1687">
        <f>[2]PO!PMC95</f>
        <v>0</v>
      </c>
      <c r="PML100" s="1714">
        <f>[2]PO!PMD95</f>
        <v>0</v>
      </c>
      <c r="PMM100" s="1689">
        <f>PMJ103</f>
        <v>1399</v>
      </c>
      <c r="PMN100" s="1680">
        <f>[2]PO!PMO95</f>
        <v>0</v>
      </c>
      <c r="PMO100" s="1715">
        <f>[2]PO!PMQ95</f>
        <v>0</v>
      </c>
      <c r="PMP100" s="1685">
        <f>[2]PO!PMR95</f>
        <v>0</v>
      </c>
      <c r="PMQ100" s="1686"/>
      <c r="PMR100" s="1686"/>
      <c r="PMS100" s="1686"/>
      <c r="PMT100" s="1686"/>
      <c r="PMU100" s="1686"/>
      <c r="PMV100" s="1686"/>
      <c r="PMW100" s="1686"/>
      <c r="PMX100" s="1686"/>
      <c r="PMY100" s="1686"/>
      <c r="PMZ100" s="1686"/>
      <c r="PNA100" s="1687">
        <f>[2]PO!PMS95</f>
        <v>0</v>
      </c>
      <c r="PNB100" s="1714">
        <f>[2]PO!PMT95</f>
        <v>0</v>
      </c>
      <c r="PNC100" s="1689">
        <f>PMZ103</f>
        <v>1399</v>
      </c>
      <c r="PND100" s="1680">
        <f>[2]PO!PNE95</f>
        <v>0</v>
      </c>
      <c r="PNE100" s="1715">
        <f>[2]PO!PNG95</f>
        <v>0</v>
      </c>
      <c r="PNF100" s="1685">
        <f>[2]PO!PNH95</f>
        <v>0</v>
      </c>
      <c r="PNG100" s="1686"/>
      <c r="PNH100" s="1686"/>
      <c r="PNI100" s="1686"/>
      <c r="PNJ100" s="1686"/>
      <c r="PNK100" s="1686"/>
      <c r="PNL100" s="1686"/>
      <c r="PNM100" s="1686"/>
      <c r="PNN100" s="1686"/>
      <c r="PNO100" s="1686"/>
      <c r="PNP100" s="1686"/>
      <c r="PNQ100" s="1687">
        <f>[2]PO!PNI95</f>
        <v>0</v>
      </c>
      <c r="PNR100" s="1714">
        <f>[2]PO!PNJ95</f>
        <v>0</v>
      </c>
      <c r="PNS100" s="1689">
        <f>PNP103</f>
        <v>1399</v>
      </c>
      <c r="PNT100" s="1680">
        <f>[2]PO!PNU95</f>
        <v>0</v>
      </c>
      <c r="PNU100" s="1715">
        <f>[2]PO!PNW95</f>
        <v>0</v>
      </c>
      <c r="PNV100" s="1685">
        <f>[2]PO!PNX95</f>
        <v>0</v>
      </c>
      <c r="PNW100" s="1686"/>
      <c r="PNX100" s="1686"/>
      <c r="PNY100" s="1686"/>
      <c r="PNZ100" s="1686"/>
      <c r="POA100" s="1686"/>
      <c r="POB100" s="1686"/>
      <c r="POC100" s="1686"/>
      <c r="POD100" s="1686"/>
      <c r="POE100" s="1686"/>
      <c r="POF100" s="1686"/>
      <c r="POG100" s="1687">
        <f>[2]PO!PNY95</f>
        <v>0</v>
      </c>
      <c r="POH100" s="1714">
        <f>[2]PO!PNZ95</f>
        <v>0</v>
      </c>
      <c r="POI100" s="1689">
        <f>POF103</f>
        <v>1399</v>
      </c>
      <c r="POJ100" s="1680">
        <f>[2]PO!POK95</f>
        <v>0</v>
      </c>
      <c r="POK100" s="1715">
        <f>[2]PO!POM95</f>
        <v>0</v>
      </c>
      <c r="POL100" s="1685">
        <f>[2]PO!PON95</f>
        <v>0</v>
      </c>
      <c r="POM100" s="1686"/>
      <c r="PON100" s="1686"/>
      <c r="POO100" s="1686"/>
      <c r="POP100" s="1686"/>
      <c r="POQ100" s="1686"/>
      <c r="POR100" s="1686"/>
      <c r="POS100" s="1686"/>
      <c r="POT100" s="1686"/>
      <c r="POU100" s="1686"/>
      <c r="POV100" s="1686"/>
      <c r="POW100" s="1687">
        <f>[2]PO!POO95</f>
        <v>0</v>
      </c>
      <c r="POX100" s="1714">
        <f>[2]PO!POP95</f>
        <v>0</v>
      </c>
      <c r="POY100" s="1689">
        <f>POV103</f>
        <v>1399</v>
      </c>
      <c r="POZ100" s="1680">
        <f>[2]PO!PPA95</f>
        <v>0</v>
      </c>
      <c r="PPA100" s="1715">
        <f>[2]PO!PPC95</f>
        <v>0</v>
      </c>
      <c r="PPB100" s="1685">
        <f>[2]PO!PPD95</f>
        <v>0</v>
      </c>
      <c r="PPC100" s="1686"/>
      <c r="PPD100" s="1686"/>
      <c r="PPE100" s="1686"/>
      <c r="PPF100" s="1686"/>
      <c r="PPG100" s="1686"/>
      <c r="PPH100" s="1686"/>
      <c r="PPI100" s="1686"/>
      <c r="PPJ100" s="1686"/>
      <c r="PPK100" s="1686"/>
      <c r="PPL100" s="1686"/>
      <c r="PPM100" s="1687">
        <f>[2]PO!PPE95</f>
        <v>0</v>
      </c>
      <c r="PPN100" s="1714">
        <f>[2]PO!PPF95</f>
        <v>0</v>
      </c>
      <c r="PPO100" s="1689">
        <f>PPL103</f>
        <v>1399</v>
      </c>
      <c r="PPP100" s="1680">
        <f>[2]PO!PPQ95</f>
        <v>0</v>
      </c>
      <c r="PPQ100" s="1715">
        <f>[2]PO!PPS95</f>
        <v>0</v>
      </c>
      <c r="PPR100" s="1685">
        <f>[2]PO!PPT95</f>
        <v>0</v>
      </c>
      <c r="PPS100" s="1686"/>
      <c r="PPT100" s="1686"/>
      <c r="PPU100" s="1686"/>
      <c r="PPV100" s="1686"/>
      <c r="PPW100" s="1686"/>
      <c r="PPX100" s="1686"/>
      <c r="PPY100" s="1686"/>
      <c r="PPZ100" s="1686"/>
      <c r="PQA100" s="1686"/>
      <c r="PQB100" s="1686"/>
      <c r="PQC100" s="1687">
        <f>[2]PO!PPU95</f>
        <v>0</v>
      </c>
      <c r="PQD100" s="1714">
        <f>[2]PO!PPV95</f>
        <v>0</v>
      </c>
      <c r="PQE100" s="1689">
        <f>PQB103</f>
        <v>1399</v>
      </c>
      <c r="PQF100" s="1680">
        <f>[2]PO!PQG95</f>
        <v>0</v>
      </c>
      <c r="PQG100" s="1715">
        <f>[2]PO!PQI95</f>
        <v>0</v>
      </c>
      <c r="PQH100" s="1685">
        <f>[2]PO!PQJ95</f>
        <v>0</v>
      </c>
      <c r="PQI100" s="1686"/>
      <c r="PQJ100" s="1686"/>
      <c r="PQK100" s="1686"/>
      <c r="PQL100" s="1686"/>
      <c r="PQM100" s="1686"/>
      <c r="PQN100" s="1686"/>
      <c r="PQO100" s="1686"/>
      <c r="PQP100" s="1686"/>
      <c r="PQQ100" s="1686"/>
      <c r="PQR100" s="1686"/>
      <c r="PQS100" s="1687">
        <f>[2]PO!PQK95</f>
        <v>0</v>
      </c>
      <c r="PQT100" s="1714">
        <f>[2]PO!PQL95</f>
        <v>0</v>
      </c>
      <c r="PQU100" s="1689">
        <f>PQR103</f>
        <v>1399</v>
      </c>
      <c r="PQV100" s="1680">
        <f>[2]PO!PQW95</f>
        <v>0</v>
      </c>
      <c r="PQW100" s="1715">
        <f>[2]PO!PQY95</f>
        <v>0</v>
      </c>
      <c r="PQX100" s="1685">
        <f>[2]PO!PQZ95</f>
        <v>0</v>
      </c>
      <c r="PQY100" s="1686"/>
      <c r="PQZ100" s="1686"/>
      <c r="PRA100" s="1686"/>
      <c r="PRB100" s="1686"/>
      <c r="PRC100" s="1686"/>
      <c r="PRD100" s="1686"/>
      <c r="PRE100" s="1686"/>
      <c r="PRF100" s="1686"/>
      <c r="PRG100" s="1686"/>
      <c r="PRH100" s="1686"/>
      <c r="PRI100" s="1687">
        <f>[2]PO!PRA95</f>
        <v>0</v>
      </c>
      <c r="PRJ100" s="1714">
        <f>[2]PO!PRB95</f>
        <v>0</v>
      </c>
      <c r="PRK100" s="1689">
        <f>PRH103</f>
        <v>1399</v>
      </c>
      <c r="PRL100" s="1680">
        <f>[2]PO!PRM95</f>
        <v>0</v>
      </c>
      <c r="PRM100" s="1715">
        <f>[2]PO!PRO95</f>
        <v>0</v>
      </c>
      <c r="PRN100" s="1685">
        <f>[2]PO!PRP95</f>
        <v>0</v>
      </c>
      <c r="PRO100" s="1686"/>
      <c r="PRP100" s="1686"/>
      <c r="PRQ100" s="1686"/>
      <c r="PRR100" s="1686"/>
      <c r="PRS100" s="1686"/>
      <c r="PRT100" s="1686"/>
      <c r="PRU100" s="1686"/>
      <c r="PRV100" s="1686"/>
      <c r="PRW100" s="1686"/>
      <c r="PRX100" s="1686"/>
      <c r="PRY100" s="1687">
        <f>[2]PO!PRQ95</f>
        <v>0</v>
      </c>
      <c r="PRZ100" s="1714">
        <f>[2]PO!PRR95</f>
        <v>0</v>
      </c>
      <c r="PSA100" s="1689">
        <f>PRX103</f>
        <v>1399</v>
      </c>
      <c r="PSB100" s="1680">
        <f>[2]PO!PSC95</f>
        <v>0</v>
      </c>
      <c r="PSC100" s="1715">
        <f>[2]PO!PSE95</f>
        <v>0</v>
      </c>
      <c r="PSD100" s="1685">
        <f>[2]PO!PSF95</f>
        <v>0</v>
      </c>
      <c r="PSE100" s="1686"/>
      <c r="PSF100" s="1686"/>
      <c r="PSG100" s="1686"/>
      <c r="PSH100" s="1686"/>
      <c r="PSI100" s="1686"/>
      <c r="PSJ100" s="1686"/>
      <c r="PSK100" s="1686"/>
      <c r="PSL100" s="1686"/>
      <c r="PSM100" s="1686"/>
      <c r="PSN100" s="1686"/>
      <c r="PSO100" s="1687">
        <f>[2]PO!PSG95</f>
        <v>0</v>
      </c>
      <c r="PSP100" s="1714">
        <f>[2]PO!PSH95</f>
        <v>0</v>
      </c>
      <c r="PSQ100" s="1689">
        <f>PSN103</f>
        <v>1399</v>
      </c>
      <c r="PSR100" s="1680">
        <f>[2]PO!PSS95</f>
        <v>0</v>
      </c>
      <c r="PSS100" s="1715">
        <f>[2]PO!PSU95</f>
        <v>0</v>
      </c>
      <c r="PST100" s="1685">
        <f>[2]PO!PSV95</f>
        <v>0</v>
      </c>
      <c r="PSU100" s="1686"/>
      <c r="PSV100" s="1686"/>
      <c r="PSW100" s="1686"/>
      <c r="PSX100" s="1686"/>
      <c r="PSY100" s="1686"/>
      <c r="PSZ100" s="1686"/>
      <c r="PTA100" s="1686"/>
      <c r="PTB100" s="1686"/>
      <c r="PTC100" s="1686"/>
      <c r="PTD100" s="1686"/>
      <c r="PTE100" s="1687">
        <f>[2]PO!PSW95</f>
        <v>0</v>
      </c>
      <c r="PTF100" s="1714">
        <f>[2]PO!PSX95</f>
        <v>0</v>
      </c>
      <c r="PTG100" s="1689">
        <f>PTD103</f>
        <v>1399</v>
      </c>
      <c r="PTH100" s="1680">
        <f>[2]PO!PTI95</f>
        <v>0</v>
      </c>
      <c r="PTI100" s="1715">
        <f>[2]PO!PTK95</f>
        <v>0</v>
      </c>
      <c r="PTJ100" s="1685">
        <f>[2]PO!PTL95</f>
        <v>0</v>
      </c>
      <c r="PTK100" s="1686"/>
      <c r="PTL100" s="1686"/>
      <c r="PTM100" s="1686"/>
      <c r="PTN100" s="1686"/>
      <c r="PTO100" s="1686"/>
      <c r="PTP100" s="1686"/>
      <c r="PTQ100" s="1686"/>
      <c r="PTR100" s="1686"/>
      <c r="PTS100" s="1686"/>
      <c r="PTT100" s="1686"/>
      <c r="PTU100" s="1687">
        <f>[2]PO!PTM95</f>
        <v>0</v>
      </c>
      <c r="PTV100" s="1714">
        <f>[2]PO!PTN95</f>
        <v>0</v>
      </c>
      <c r="PTW100" s="1689">
        <f>PTT103</f>
        <v>1399</v>
      </c>
      <c r="PTX100" s="1680">
        <f>[2]PO!PTY95</f>
        <v>0</v>
      </c>
      <c r="PTY100" s="1715">
        <f>[2]PO!PUA95</f>
        <v>0</v>
      </c>
      <c r="PTZ100" s="1685">
        <f>[2]PO!PUB95</f>
        <v>0</v>
      </c>
      <c r="PUA100" s="1686"/>
      <c r="PUB100" s="1686"/>
      <c r="PUC100" s="1686"/>
      <c r="PUD100" s="1686"/>
      <c r="PUE100" s="1686"/>
      <c r="PUF100" s="1686"/>
      <c r="PUG100" s="1686"/>
      <c r="PUH100" s="1686"/>
      <c r="PUI100" s="1686"/>
      <c r="PUJ100" s="1686"/>
      <c r="PUK100" s="1687">
        <f>[2]PO!PUC95</f>
        <v>0</v>
      </c>
      <c r="PUL100" s="1714">
        <f>[2]PO!PUD95</f>
        <v>0</v>
      </c>
      <c r="PUM100" s="1689">
        <f>PUJ103</f>
        <v>1399</v>
      </c>
      <c r="PUN100" s="1680">
        <f>[2]PO!PUO95</f>
        <v>0</v>
      </c>
      <c r="PUO100" s="1715">
        <f>[2]PO!PUQ95</f>
        <v>0</v>
      </c>
      <c r="PUP100" s="1685">
        <f>[2]PO!PUR95</f>
        <v>0</v>
      </c>
      <c r="PUQ100" s="1686"/>
      <c r="PUR100" s="1686"/>
      <c r="PUS100" s="1686"/>
      <c r="PUT100" s="1686"/>
      <c r="PUU100" s="1686"/>
      <c r="PUV100" s="1686"/>
      <c r="PUW100" s="1686"/>
      <c r="PUX100" s="1686"/>
      <c r="PUY100" s="1686"/>
      <c r="PUZ100" s="1686"/>
      <c r="PVA100" s="1687">
        <f>[2]PO!PUS95</f>
        <v>0</v>
      </c>
      <c r="PVB100" s="1714">
        <f>[2]PO!PUT95</f>
        <v>0</v>
      </c>
      <c r="PVC100" s="1689">
        <f>PUZ103</f>
        <v>1399</v>
      </c>
      <c r="PVD100" s="1680">
        <f>[2]PO!PVE95</f>
        <v>0</v>
      </c>
      <c r="PVE100" s="1715">
        <f>[2]PO!PVG95</f>
        <v>0</v>
      </c>
      <c r="PVF100" s="1685">
        <f>[2]PO!PVH95</f>
        <v>0</v>
      </c>
      <c r="PVG100" s="1686"/>
      <c r="PVH100" s="1686"/>
      <c r="PVI100" s="1686"/>
      <c r="PVJ100" s="1686"/>
      <c r="PVK100" s="1686"/>
      <c r="PVL100" s="1686"/>
      <c r="PVM100" s="1686"/>
      <c r="PVN100" s="1686"/>
      <c r="PVO100" s="1686"/>
      <c r="PVP100" s="1686"/>
      <c r="PVQ100" s="1687">
        <f>[2]PO!PVI95</f>
        <v>0</v>
      </c>
      <c r="PVR100" s="1714">
        <f>[2]PO!PVJ95</f>
        <v>0</v>
      </c>
      <c r="PVS100" s="1689">
        <f>PVP103</f>
        <v>1399</v>
      </c>
      <c r="PVT100" s="1680">
        <f>[2]PO!PVU95</f>
        <v>0</v>
      </c>
      <c r="PVU100" s="1715">
        <f>[2]PO!PVW95</f>
        <v>0</v>
      </c>
      <c r="PVV100" s="1685">
        <f>[2]PO!PVX95</f>
        <v>0</v>
      </c>
      <c r="PVW100" s="1686"/>
      <c r="PVX100" s="1686"/>
      <c r="PVY100" s="1686"/>
      <c r="PVZ100" s="1686"/>
      <c r="PWA100" s="1686"/>
      <c r="PWB100" s="1686"/>
      <c r="PWC100" s="1686"/>
      <c r="PWD100" s="1686"/>
      <c r="PWE100" s="1686"/>
      <c r="PWF100" s="1686"/>
      <c r="PWG100" s="1687">
        <f>[2]PO!PVY95</f>
        <v>0</v>
      </c>
      <c r="PWH100" s="1714">
        <f>[2]PO!PVZ95</f>
        <v>0</v>
      </c>
      <c r="PWI100" s="1689">
        <f>PWF103</f>
        <v>1399</v>
      </c>
      <c r="PWJ100" s="1680">
        <f>[2]PO!PWK95</f>
        <v>0</v>
      </c>
      <c r="PWK100" s="1715">
        <f>[2]PO!PWM95</f>
        <v>0</v>
      </c>
      <c r="PWL100" s="1685">
        <f>[2]PO!PWN95</f>
        <v>0</v>
      </c>
      <c r="PWM100" s="1686"/>
      <c r="PWN100" s="1686"/>
      <c r="PWO100" s="1686"/>
      <c r="PWP100" s="1686"/>
      <c r="PWQ100" s="1686"/>
      <c r="PWR100" s="1686"/>
      <c r="PWS100" s="1686"/>
      <c r="PWT100" s="1686"/>
      <c r="PWU100" s="1686"/>
      <c r="PWV100" s="1686"/>
      <c r="PWW100" s="1687">
        <f>[2]PO!PWO95</f>
        <v>0</v>
      </c>
      <c r="PWX100" s="1714">
        <f>[2]PO!PWP95</f>
        <v>0</v>
      </c>
      <c r="PWY100" s="1689">
        <f>PWV103</f>
        <v>1399</v>
      </c>
      <c r="PWZ100" s="1680">
        <f>[2]PO!PXA95</f>
        <v>0</v>
      </c>
      <c r="PXA100" s="1715">
        <f>[2]PO!PXC95</f>
        <v>0</v>
      </c>
      <c r="PXB100" s="1685">
        <f>[2]PO!PXD95</f>
        <v>0</v>
      </c>
      <c r="PXC100" s="1686"/>
      <c r="PXD100" s="1686"/>
      <c r="PXE100" s="1686"/>
      <c r="PXF100" s="1686"/>
      <c r="PXG100" s="1686"/>
      <c r="PXH100" s="1686"/>
      <c r="PXI100" s="1686"/>
      <c r="PXJ100" s="1686"/>
      <c r="PXK100" s="1686"/>
      <c r="PXL100" s="1686"/>
      <c r="PXM100" s="1687">
        <f>[2]PO!PXE95</f>
        <v>0</v>
      </c>
      <c r="PXN100" s="1714">
        <f>[2]PO!PXF95</f>
        <v>0</v>
      </c>
      <c r="PXO100" s="1689">
        <f>PXL103</f>
        <v>1399</v>
      </c>
      <c r="PXP100" s="1680">
        <f>[2]PO!PXQ95</f>
        <v>0</v>
      </c>
      <c r="PXQ100" s="1715">
        <f>[2]PO!PXS95</f>
        <v>0</v>
      </c>
      <c r="PXR100" s="1685">
        <f>[2]PO!PXT95</f>
        <v>0</v>
      </c>
      <c r="PXS100" s="1686"/>
      <c r="PXT100" s="1686"/>
      <c r="PXU100" s="1686"/>
      <c r="PXV100" s="1686"/>
      <c r="PXW100" s="1686"/>
      <c r="PXX100" s="1686"/>
      <c r="PXY100" s="1686"/>
      <c r="PXZ100" s="1686"/>
      <c r="PYA100" s="1686"/>
      <c r="PYB100" s="1686"/>
      <c r="PYC100" s="1687">
        <f>[2]PO!PXU95</f>
        <v>0</v>
      </c>
      <c r="PYD100" s="1714">
        <f>[2]PO!PXV95</f>
        <v>0</v>
      </c>
      <c r="PYE100" s="1689">
        <f>PYB103</f>
        <v>1399</v>
      </c>
      <c r="PYF100" s="1680">
        <f>[2]PO!PYG95</f>
        <v>0</v>
      </c>
      <c r="PYG100" s="1715">
        <f>[2]PO!PYI95</f>
        <v>0</v>
      </c>
      <c r="PYH100" s="1685">
        <f>[2]PO!PYJ95</f>
        <v>0</v>
      </c>
      <c r="PYI100" s="1686"/>
      <c r="PYJ100" s="1686"/>
      <c r="PYK100" s="1686"/>
      <c r="PYL100" s="1686"/>
      <c r="PYM100" s="1686"/>
      <c r="PYN100" s="1686"/>
      <c r="PYO100" s="1686"/>
      <c r="PYP100" s="1686"/>
      <c r="PYQ100" s="1686"/>
      <c r="PYR100" s="1686"/>
      <c r="PYS100" s="1687">
        <f>[2]PO!PYK95</f>
        <v>0</v>
      </c>
      <c r="PYT100" s="1714">
        <f>[2]PO!PYL95</f>
        <v>0</v>
      </c>
      <c r="PYU100" s="1689">
        <f>PYR103</f>
        <v>1399</v>
      </c>
      <c r="PYV100" s="1680">
        <f>[2]PO!PYW95</f>
        <v>0</v>
      </c>
      <c r="PYW100" s="1715">
        <f>[2]PO!PYY95</f>
        <v>0</v>
      </c>
      <c r="PYX100" s="1685">
        <f>[2]PO!PYZ95</f>
        <v>0</v>
      </c>
      <c r="PYY100" s="1686"/>
      <c r="PYZ100" s="1686"/>
      <c r="PZA100" s="1686"/>
      <c r="PZB100" s="1686"/>
      <c r="PZC100" s="1686"/>
      <c r="PZD100" s="1686"/>
      <c r="PZE100" s="1686"/>
      <c r="PZF100" s="1686"/>
      <c r="PZG100" s="1686"/>
      <c r="PZH100" s="1686"/>
      <c r="PZI100" s="1687">
        <f>[2]PO!PZA95</f>
        <v>0</v>
      </c>
      <c r="PZJ100" s="1714">
        <f>[2]PO!PZB95</f>
        <v>0</v>
      </c>
      <c r="PZK100" s="1689">
        <f>PZH103</f>
        <v>1399</v>
      </c>
      <c r="PZL100" s="1680">
        <f>[2]PO!PZM95</f>
        <v>0</v>
      </c>
      <c r="PZM100" s="1715">
        <f>[2]PO!PZO95</f>
        <v>0</v>
      </c>
      <c r="PZN100" s="1685">
        <f>[2]PO!PZP95</f>
        <v>0</v>
      </c>
      <c r="PZO100" s="1686"/>
      <c r="PZP100" s="1686"/>
      <c r="PZQ100" s="1686"/>
      <c r="PZR100" s="1686"/>
      <c r="PZS100" s="1686"/>
      <c r="PZT100" s="1686"/>
      <c r="PZU100" s="1686"/>
      <c r="PZV100" s="1686"/>
      <c r="PZW100" s="1686"/>
      <c r="PZX100" s="1686"/>
      <c r="PZY100" s="1687">
        <f>[2]PO!PZQ95</f>
        <v>0</v>
      </c>
      <c r="PZZ100" s="1714">
        <f>[2]PO!PZR95</f>
        <v>0</v>
      </c>
      <c r="QAA100" s="1689">
        <f>PZX103</f>
        <v>1399</v>
      </c>
      <c r="QAB100" s="1680">
        <f>[2]PO!QAC95</f>
        <v>0</v>
      </c>
      <c r="QAC100" s="1715">
        <f>[2]PO!QAE95</f>
        <v>0</v>
      </c>
      <c r="QAD100" s="1685">
        <f>[2]PO!QAF95</f>
        <v>0</v>
      </c>
      <c r="QAE100" s="1686"/>
      <c r="QAF100" s="1686"/>
      <c r="QAG100" s="1686"/>
      <c r="QAH100" s="1686"/>
      <c r="QAI100" s="1686"/>
      <c r="QAJ100" s="1686"/>
      <c r="QAK100" s="1686"/>
      <c r="QAL100" s="1686"/>
      <c r="QAM100" s="1686"/>
      <c r="QAN100" s="1686"/>
      <c r="QAO100" s="1687">
        <f>[2]PO!QAG95</f>
        <v>0</v>
      </c>
      <c r="QAP100" s="1714">
        <f>[2]PO!QAH95</f>
        <v>0</v>
      </c>
      <c r="QAQ100" s="1689">
        <f>QAN103</f>
        <v>1399</v>
      </c>
      <c r="QAR100" s="1680">
        <f>[2]PO!QAS95</f>
        <v>0</v>
      </c>
      <c r="QAS100" s="1715">
        <f>[2]PO!QAU95</f>
        <v>0</v>
      </c>
      <c r="QAT100" s="1685">
        <f>[2]PO!QAV95</f>
        <v>0</v>
      </c>
      <c r="QAU100" s="1686"/>
      <c r="QAV100" s="1686"/>
      <c r="QAW100" s="1686"/>
      <c r="QAX100" s="1686"/>
      <c r="QAY100" s="1686"/>
      <c r="QAZ100" s="1686"/>
      <c r="QBA100" s="1686"/>
      <c r="QBB100" s="1686"/>
      <c r="QBC100" s="1686"/>
      <c r="QBD100" s="1686"/>
      <c r="QBE100" s="1687">
        <f>[2]PO!QAW95</f>
        <v>0</v>
      </c>
      <c r="QBF100" s="1714">
        <f>[2]PO!QAX95</f>
        <v>0</v>
      </c>
      <c r="QBG100" s="1689">
        <f>QBD103</f>
        <v>1399</v>
      </c>
      <c r="QBH100" s="1680">
        <f>[2]PO!QBI95</f>
        <v>0</v>
      </c>
      <c r="QBI100" s="1715">
        <f>[2]PO!QBK95</f>
        <v>0</v>
      </c>
      <c r="QBJ100" s="1685">
        <f>[2]PO!QBL95</f>
        <v>0</v>
      </c>
      <c r="QBK100" s="1686"/>
      <c r="QBL100" s="1686"/>
      <c r="QBM100" s="1686"/>
      <c r="QBN100" s="1686"/>
      <c r="QBO100" s="1686"/>
      <c r="QBP100" s="1686"/>
      <c r="QBQ100" s="1686"/>
      <c r="QBR100" s="1686"/>
      <c r="QBS100" s="1686"/>
      <c r="QBT100" s="1686"/>
      <c r="QBU100" s="1687">
        <f>[2]PO!QBM95</f>
        <v>0</v>
      </c>
      <c r="QBV100" s="1714">
        <f>[2]PO!QBN95</f>
        <v>0</v>
      </c>
      <c r="QBW100" s="1689">
        <f>QBT103</f>
        <v>1399</v>
      </c>
      <c r="QBX100" s="1680">
        <f>[2]PO!QBY95</f>
        <v>0</v>
      </c>
      <c r="QBY100" s="1715">
        <f>[2]PO!QCA95</f>
        <v>0</v>
      </c>
      <c r="QBZ100" s="1685">
        <f>[2]PO!QCB95</f>
        <v>0</v>
      </c>
      <c r="QCA100" s="1686"/>
      <c r="QCB100" s="1686"/>
      <c r="QCC100" s="1686"/>
      <c r="QCD100" s="1686"/>
      <c r="QCE100" s="1686"/>
      <c r="QCF100" s="1686"/>
      <c r="QCG100" s="1686"/>
      <c r="QCH100" s="1686"/>
      <c r="QCI100" s="1686"/>
      <c r="QCJ100" s="1686"/>
      <c r="QCK100" s="1687">
        <f>[2]PO!QCC95</f>
        <v>0</v>
      </c>
      <c r="QCL100" s="1714">
        <f>[2]PO!QCD95</f>
        <v>0</v>
      </c>
      <c r="QCM100" s="1689">
        <f>QCJ103</f>
        <v>1399</v>
      </c>
      <c r="QCN100" s="1680">
        <f>[2]PO!QCO95</f>
        <v>0</v>
      </c>
      <c r="QCO100" s="1715">
        <f>[2]PO!QCQ95</f>
        <v>0</v>
      </c>
      <c r="QCP100" s="1685">
        <f>[2]PO!QCR95</f>
        <v>0</v>
      </c>
      <c r="QCQ100" s="1686"/>
      <c r="QCR100" s="1686"/>
      <c r="QCS100" s="1686"/>
      <c r="QCT100" s="1686"/>
      <c r="QCU100" s="1686"/>
      <c r="QCV100" s="1686"/>
      <c r="QCW100" s="1686"/>
      <c r="QCX100" s="1686"/>
      <c r="QCY100" s="1686"/>
      <c r="QCZ100" s="1686"/>
      <c r="QDA100" s="1687">
        <f>[2]PO!QCS95</f>
        <v>0</v>
      </c>
      <c r="QDB100" s="1714">
        <f>[2]PO!QCT95</f>
        <v>0</v>
      </c>
      <c r="QDC100" s="1689">
        <f>QCZ103</f>
        <v>1399</v>
      </c>
      <c r="QDD100" s="1680">
        <f>[2]PO!QDE95</f>
        <v>0</v>
      </c>
      <c r="QDE100" s="1715">
        <f>[2]PO!QDG95</f>
        <v>0</v>
      </c>
      <c r="QDF100" s="1685">
        <f>[2]PO!QDH95</f>
        <v>0</v>
      </c>
      <c r="QDG100" s="1686"/>
      <c r="QDH100" s="1686"/>
      <c r="QDI100" s="1686"/>
      <c r="QDJ100" s="1686"/>
      <c r="QDK100" s="1686"/>
      <c r="QDL100" s="1686"/>
      <c r="QDM100" s="1686"/>
      <c r="QDN100" s="1686"/>
      <c r="QDO100" s="1686"/>
      <c r="QDP100" s="1686"/>
      <c r="QDQ100" s="1687">
        <f>[2]PO!QDI95</f>
        <v>0</v>
      </c>
      <c r="QDR100" s="1714">
        <f>[2]PO!QDJ95</f>
        <v>0</v>
      </c>
      <c r="QDS100" s="1689">
        <f>QDP103</f>
        <v>1399</v>
      </c>
      <c r="QDT100" s="1680">
        <f>[2]PO!QDU95</f>
        <v>0</v>
      </c>
      <c r="QDU100" s="1715">
        <f>[2]PO!QDW95</f>
        <v>0</v>
      </c>
      <c r="QDV100" s="1685">
        <f>[2]PO!QDX95</f>
        <v>0</v>
      </c>
      <c r="QDW100" s="1686"/>
      <c r="QDX100" s="1686"/>
      <c r="QDY100" s="1686"/>
      <c r="QDZ100" s="1686"/>
      <c r="QEA100" s="1686"/>
      <c r="QEB100" s="1686"/>
      <c r="QEC100" s="1686"/>
      <c r="QED100" s="1686"/>
      <c r="QEE100" s="1686"/>
      <c r="QEF100" s="1686"/>
      <c r="QEG100" s="1687">
        <f>[2]PO!QDY95</f>
        <v>0</v>
      </c>
      <c r="QEH100" s="1714">
        <f>[2]PO!QDZ95</f>
        <v>0</v>
      </c>
      <c r="QEI100" s="1689">
        <f>QEF103</f>
        <v>1399</v>
      </c>
      <c r="QEJ100" s="1680">
        <f>[2]PO!QEK95</f>
        <v>0</v>
      </c>
      <c r="QEK100" s="1715">
        <f>[2]PO!QEM95</f>
        <v>0</v>
      </c>
      <c r="QEL100" s="1685">
        <f>[2]PO!QEN95</f>
        <v>0</v>
      </c>
      <c r="QEM100" s="1686"/>
      <c r="QEN100" s="1686"/>
      <c r="QEO100" s="1686"/>
      <c r="QEP100" s="1686"/>
      <c r="QEQ100" s="1686"/>
      <c r="QER100" s="1686"/>
      <c r="QES100" s="1686"/>
      <c r="QET100" s="1686"/>
      <c r="QEU100" s="1686"/>
      <c r="QEV100" s="1686"/>
      <c r="QEW100" s="1687">
        <f>[2]PO!QEO95</f>
        <v>0</v>
      </c>
      <c r="QEX100" s="1714">
        <f>[2]PO!QEP95</f>
        <v>0</v>
      </c>
      <c r="QEY100" s="1689">
        <f>QEV103</f>
        <v>1399</v>
      </c>
      <c r="QEZ100" s="1680">
        <f>[2]PO!QFA95</f>
        <v>0</v>
      </c>
      <c r="QFA100" s="1715">
        <f>[2]PO!QFC95</f>
        <v>0</v>
      </c>
      <c r="QFB100" s="1685">
        <f>[2]PO!QFD95</f>
        <v>0</v>
      </c>
      <c r="QFC100" s="1686"/>
      <c r="QFD100" s="1686"/>
      <c r="QFE100" s="1686"/>
      <c r="QFF100" s="1686"/>
      <c r="QFG100" s="1686"/>
      <c r="QFH100" s="1686"/>
      <c r="QFI100" s="1686"/>
      <c r="QFJ100" s="1686"/>
      <c r="QFK100" s="1686"/>
      <c r="QFL100" s="1686"/>
      <c r="QFM100" s="1687">
        <f>[2]PO!QFE95</f>
        <v>0</v>
      </c>
      <c r="QFN100" s="1714">
        <f>[2]PO!QFF95</f>
        <v>0</v>
      </c>
      <c r="QFO100" s="1689">
        <f>QFL103</f>
        <v>1399</v>
      </c>
      <c r="QFP100" s="1680">
        <f>[2]PO!QFQ95</f>
        <v>0</v>
      </c>
      <c r="QFQ100" s="1715">
        <f>[2]PO!QFS95</f>
        <v>0</v>
      </c>
      <c r="QFR100" s="1685">
        <f>[2]PO!QFT95</f>
        <v>0</v>
      </c>
      <c r="QFS100" s="1686"/>
      <c r="QFT100" s="1686"/>
      <c r="QFU100" s="1686"/>
      <c r="QFV100" s="1686"/>
      <c r="QFW100" s="1686"/>
      <c r="QFX100" s="1686"/>
      <c r="QFY100" s="1686"/>
      <c r="QFZ100" s="1686"/>
      <c r="QGA100" s="1686"/>
      <c r="QGB100" s="1686"/>
      <c r="QGC100" s="1687">
        <f>[2]PO!QFU95</f>
        <v>0</v>
      </c>
      <c r="QGD100" s="1714">
        <f>[2]PO!QFV95</f>
        <v>0</v>
      </c>
      <c r="QGE100" s="1689">
        <f>QGB103</f>
        <v>1399</v>
      </c>
      <c r="QGF100" s="1680">
        <f>[2]PO!QGG95</f>
        <v>0</v>
      </c>
      <c r="QGG100" s="1715">
        <f>[2]PO!QGI95</f>
        <v>0</v>
      </c>
      <c r="QGH100" s="1685">
        <f>[2]PO!QGJ95</f>
        <v>0</v>
      </c>
      <c r="QGI100" s="1686"/>
      <c r="QGJ100" s="1686"/>
      <c r="QGK100" s="1686"/>
      <c r="QGL100" s="1686"/>
      <c r="QGM100" s="1686"/>
      <c r="QGN100" s="1686"/>
      <c r="QGO100" s="1686"/>
      <c r="QGP100" s="1686"/>
      <c r="QGQ100" s="1686"/>
      <c r="QGR100" s="1686"/>
      <c r="QGS100" s="1687">
        <f>[2]PO!QGK95</f>
        <v>0</v>
      </c>
      <c r="QGT100" s="1714">
        <f>[2]PO!QGL95</f>
        <v>0</v>
      </c>
      <c r="QGU100" s="1689">
        <f>QGR103</f>
        <v>1399</v>
      </c>
      <c r="QGV100" s="1680">
        <f>[2]PO!QGW95</f>
        <v>0</v>
      </c>
      <c r="QGW100" s="1715">
        <f>[2]PO!QGY95</f>
        <v>0</v>
      </c>
      <c r="QGX100" s="1685">
        <f>[2]PO!QGZ95</f>
        <v>0</v>
      </c>
      <c r="QGY100" s="1686"/>
      <c r="QGZ100" s="1686"/>
      <c r="QHA100" s="1686"/>
      <c r="QHB100" s="1686"/>
      <c r="QHC100" s="1686"/>
      <c r="QHD100" s="1686"/>
      <c r="QHE100" s="1686"/>
      <c r="QHF100" s="1686"/>
      <c r="QHG100" s="1686"/>
      <c r="QHH100" s="1686"/>
      <c r="QHI100" s="1687">
        <f>[2]PO!QHA95</f>
        <v>0</v>
      </c>
      <c r="QHJ100" s="1714">
        <f>[2]PO!QHB95</f>
        <v>0</v>
      </c>
      <c r="QHK100" s="1689">
        <f>QHH103</f>
        <v>1399</v>
      </c>
      <c r="QHL100" s="1680">
        <f>[2]PO!QHM95</f>
        <v>0</v>
      </c>
      <c r="QHM100" s="1715">
        <f>[2]PO!QHO95</f>
        <v>0</v>
      </c>
      <c r="QHN100" s="1685">
        <f>[2]PO!QHP95</f>
        <v>0</v>
      </c>
      <c r="QHO100" s="1686"/>
      <c r="QHP100" s="1686"/>
      <c r="QHQ100" s="1686"/>
      <c r="QHR100" s="1686"/>
      <c r="QHS100" s="1686"/>
      <c r="QHT100" s="1686"/>
      <c r="QHU100" s="1686"/>
      <c r="QHV100" s="1686"/>
      <c r="QHW100" s="1686"/>
      <c r="QHX100" s="1686"/>
      <c r="QHY100" s="1687">
        <f>[2]PO!QHQ95</f>
        <v>0</v>
      </c>
      <c r="QHZ100" s="1714">
        <f>[2]PO!QHR95</f>
        <v>0</v>
      </c>
      <c r="QIA100" s="1689">
        <f>QHX103</f>
        <v>1399</v>
      </c>
      <c r="QIB100" s="1680">
        <f>[2]PO!QIC95</f>
        <v>0</v>
      </c>
      <c r="QIC100" s="1715">
        <f>[2]PO!QIE95</f>
        <v>0</v>
      </c>
      <c r="QID100" s="1685">
        <f>[2]PO!QIF95</f>
        <v>0</v>
      </c>
      <c r="QIE100" s="1686"/>
      <c r="QIF100" s="1686"/>
      <c r="QIG100" s="1686"/>
      <c r="QIH100" s="1686"/>
      <c r="QII100" s="1686"/>
      <c r="QIJ100" s="1686"/>
      <c r="QIK100" s="1686"/>
      <c r="QIL100" s="1686"/>
      <c r="QIM100" s="1686"/>
      <c r="QIN100" s="1686"/>
      <c r="QIO100" s="1687">
        <f>[2]PO!QIG95</f>
        <v>0</v>
      </c>
      <c r="QIP100" s="1714">
        <f>[2]PO!QIH95</f>
        <v>0</v>
      </c>
      <c r="QIQ100" s="1689">
        <f>QIN103</f>
        <v>1399</v>
      </c>
      <c r="QIR100" s="1680">
        <f>[2]PO!QIS95</f>
        <v>0</v>
      </c>
      <c r="QIS100" s="1715">
        <f>[2]PO!QIU95</f>
        <v>0</v>
      </c>
      <c r="QIT100" s="1685">
        <f>[2]PO!QIV95</f>
        <v>0</v>
      </c>
      <c r="QIU100" s="1686"/>
      <c r="QIV100" s="1686"/>
      <c r="QIW100" s="1686"/>
      <c r="QIX100" s="1686"/>
      <c r="QIY100" s="1686"/>
      <c r="QIZ100" s="1686"/>
      <c r="QJA100" s="1686"/>
      <c r="QJB100" s="1686"/>
      <c r="QJC100" s="1686"/>
      <c r="QJD100" s="1686"/>
      <c r="QJE100" s="1687">
        <f>[2]PO!QIW95</f>
        <v>0</v>
      </c>
      <c r="QJF100" s="1714">
        <f>[2]PO!QIX95</f>
        <v>0</v>
      </c>
      <c r="QJG100" s="1689">
        <f>QJD103</f>
        <v>1399</v>
      </c>
      <c r="QJH100" s="1680">
        <f>[2]PO!QJI95</f>
        <v>0</v>
      </c>
      <c r="QJI100" s="1715">
        <f>[2]PO!QJK95</f>
        <v>0</v>
      </c>
      <c r="QJJ100" s="1685">
        <f>[2]PO!QJL95</f>
        <v>0</v>
      </c>
      <c r="QJK100" s="1686"/>
      <c r="QJL100" s="1686"/>
      <c r="QJM100" s="1686"/>
      <c r="QJN100" s="1686"/>
      <c r="QJO100" s="1686"/>
      <c r="QJP100" s="1686"/>
      <c r="QJQ100" s="1686"/>
      <c r="QJR100" s="1686"/>
      <c r="QJS100" s="1686"/>
      <c r="QJT100" s="1686"/>
      <c r="QJU100" s="1687">
        <f>[2]PO!QJM95</f>
        <v>0</v>
      </c>
      <c r="QJV100" s="1714">
        <f>[2]PO!QJN95</f>
        <v>0</v>
      </c>
      <c r="QJW100" s="1689">
        <f>QJT103</f>
        <v>1399</v>
      </c>
      <c r="QJX100" s="1680">
        <f>[2]PO!QJY95</f>
        <v>0</v>
      </c>
      <c r="QJY100" s="1715">
        <f>[2]PO!QKA95</f>
        <v>0</v>
      </c>
      <c r="QJZ100" s="1685">
        <f>[2]PO!QKB95</f>
        <v>0</v>
      </c>
      <c r="QKA100" s="1686"/>
      <c r="QKB100" s="1686"/>
      <c r="QKC100" s="1686"/>
      <c r="QKD100" s="1686"/>
      <c r="QKE100" s="1686"/>
      <c r="QKF100" s="1686"/>
      <c r="QKG100" s="1686"/>
      <c r="QKH100" s="1686"/>
      <c r="QKI100" s="1686"/>
      <c r="QKJ100" s="1686"/>
      <c r="QKK100" s="1687">
        <f>[2]PO!QKC95</f>
        <v>0</v>
      </c>
      <c r="QKL100" s="1714">
        <f>[2]PO!QKD95</f>
        <v>0</v>
      </c>
      <c r="QKM100" s="1689">
        <f>QKJ103</f>
        <v>1399</v>
      </c>
      <c r="QKN100" s="1680">
        <f>[2]PO!QKO95</f>
        <v>0</v>
      </c>
      <c r="QKO100" s="1715">
        <f>[2]PO!QKQ95</f>
        <v>0</v>
      </c>
      <c r="QKP100" s="1685">
        <f>[2]PO!QKR95</f>
        <v>0</v>
      </c>
      <c r="QKQ100" s="1686"/>
      <c r="QKR100" s="1686"/>
      <c r="QKS100" s="1686"/>
      <c r="QKT100" s="1686"/>
      <c r="QKU100" s="1686"/>
      <c r="QKV100" s="1686"/>
      <c r="QKW100" s="1686"/>
      <c r="QKX100" s="1686"/>
      <c r="QKY100" s="1686"/>
      <c r="QKZ100" s="1686"/>
      <c r="QLA100" s="1687">
        <f>[2]PO!QKS95</f>
        <v>0</v>
      </c>
      <c r="QLB100" s="1714">
        <f>[2]PO!QKT95</f>
        <v>0</v>
      </c>
      <c r="QLC100" s="1689">
        <f>QKZ103</f>
        <v>1399</v>
      </c>
      <c r="QLD100" s="1680">
        <f>[2]PO!QLE95</f>
        <v>0</v>
      </c>
      <c r="QLE100" s="1715">
        <f>[2]PO!QLG95</f>
        <v>0</v>
      </c>
      <c r="QLF100" s="1685">
        <f>[2]PO!QLH95</f>
        <v>0</v>
      </c>
      <c r="QLG100" s="1686"/>
      <c r="QLH100" s="1686"/>
      <c r="QLI100" s="1686"/>
      <c r="QLJ100" s="1686"/>
      <c r="QLK100" s="1686"/>
      <c r="QLL100" s="1686"/>
      <c r="QLM100" s="1686"/>
      <c r="QLN100" s="1686"/>
      <c r="QLO100" s="1686"/>
      <c r="QLP100" s="1686"/>
      <c r="QLQ100" s="1687">
        <f>[2]PO!QLI95</f>
        <v>0</v>
      </c>
      <c r="QLR100" s="1714">
        <f>[2]PO!QLJ95</f>
        <v>0</v>
      </c>
      <c r="QLS100" s="1689">
        <f>QLP103</f>
        <v>1399</v>
      </c>
      <c r="QLT100" s="1680">
        <f>[2]PO!QLU95</f>
        <v>0</v>
      </c>
      <c r="QLU100" s="1715">
        <f>[2]PO!QLW95</f>
        <v>0</v>
      </c>
      <c r="QLV100" s="1685">
        <f>[2]PO!QLX95</f>
        <v>0</v>
      </c>
      <c r="QLW100" s="1686"/>
      <c r="QLX100" s="1686"/>
      <c r="QLY100" s="1686"/>
      <c r="QLZ100" s="1686"/>
      <c r="QMA100" s="1686"/>
      <c r="QMB100" s="1686"/>
      <c r="QMC100" s="1686"/>
      <c r="QMD100" s="1686"/>
      <c r="QME100" s="1686"/>
      <c r="QMF100" s="1686"/>
      <c r="QMG100" s="1687">
        <f>[2]PO!QLY95</f>
        <v>0</v>
      </c>
      <c r="QMH100" s="1714">
        <f>[2]PO!QLZ95</f>
        <v>0</v>
      </c>
      <c r="QMI100" s="1689">
        <f>QMF103</f>
        <v>1399</v>
      </c>
      <c r="QMJ100" s="1680">
        <f>[2]PO!QMK95</f>
        <v>0</v>
      </c>
      <c r="QMK100" s="1715">
        <f>[2]PO!QMM95</f>
        <v>0</v>
      </c>
      <c r="QML100" s="1685">
        <f>[2]PO!QMN95</f>
        <v>0</v>
      </c>
      <c r="QMM100" s="1686"/>
      <c r="QMN100" s="1686"/>
      <c r="QMO100" s="1686"/>
      <c r="QMP100" s="1686"/>
      <c r="QMQ100" s="1686"/>
      <c r="QMR100" s="1686"/>
      <c r="QMS100" s="1686"/>
      <c r="QMT100" s="1686"/>
      <c r="QMU100" s="1686"/>
      <c r="QMV100" s="1686"/>
      <c r="QMW100" s="1687">
        <f>[2]PO!QMO95</f>
        <v>0</v>
      </c>
      <c r="QMX100" s="1714">
        <f>[2]PO!QMP95</f>
        <v>0</v>
      </c>
      <c r="QMY100" s="1689">
        <f>QMV103</f>
        <v>1399</v>
      </c>
      <c r="QMZ100" s="1680">
        <f>[2]PO!QNA95</f>
        <v>0</v>
      </c>
      <c r="QNA100" s="1715">
        <f>[2]PO!QNC95</f>
        <v>0</v>
      </c>
      <c r="QNB100" s="1685">
        <f>[2]PO!QND95</f>
        <v>0</v>
      </c>
      <c r="QNC100" s="1686"/>
      <c r="QND100" s="1686"/>
      <c r="QNE100" s="1686"/>
      <c r="QNF100" s="1686"/>
      <c r="QNG100" s="1686"/>
      <c r="QNH100" s="1686"/>
      <c r="QNI100" s="1686"/>
      <c r="QNJ100" s="1686"/>
      <c r="QNK100" s="1686"/>
      <c r="QNL100" s="1686"/>
      <c r="QNM100" s="1687">
        <f>[2]PO!QNE95</f>
        <v>0</v>
      </c>
      <c r="QNN100" s="1714">
        <f>[2]PO!QNF95</f>
        <v>0</v>
      </c>
      <c r="QNO100" s="1689">
        <f>QNL103</f>
        <v>1399</v>
      </c>
      <c r="QNP100" s="1680">
        <f>[2]PO!QNQ95</f>
        <v>0</v>
      </c>
      <c r="QNQ100" s="1715">
        <f>[2]PO!QNS95</f>
        <v>0</v>
      </c>
      <c r="QNR100" s="1685">
        <f>[2]PO!QNT95</f>
        <v>0</v>
      </c>
      <c r="QNS100" s="1686"/>
      <c r="QNT100" s="1686"/>
      <c r="QNU100" s="1686"/>
      <c r="QNV100" s="1686"/>
      <c r="QNW100" s="1686"/>
      <c r="QNX100" s="1686"/>
      <c r="QNY100" s="1686"/>
      <c r="QNZ100" s="1686"/>
      <c r="QOA100" s="1686"/>
      <c r="QOB100" s="1686"/>
      <c r="QOC100" s="1687">
        <f>[2]PO!QNU95</f>
        <v>0</v>
      </c>
      <c r="QOD100" s="1714">
        <f>[2]PO!QNV95</f>
        <v>0</v>
      </c>
      <c r="QOE100" s="1689">
        <f>QOB103</f>
        <v>1399</v>
      </c>
      <c r="QOF100" s="1680">
        <f>[2]PO!QOG95</f>
        <v>0</v>
      </c>
      <c r="QOG100" s="1715">
        <f>[2]PO!QOI95</f>
        <v>0</v>
      </c>
      <c r="QOH100" s="1685">
        <f>[2]PO!QOJ95</f>
        <v>0</v>
      </c>
      <c r="QOI100" s="1686"/>
      <c r="QOJ100" s="1686"/>
      <c r="QOK100" s="1686"/>
      <c r="QOL100" s="1686"/>
      <c r="QOM100" s="1686"/>
      <c r="QON100" s="1686"/>
      <c r="QOO100" s="1686"/>
      <c r="QOP100" s="1686"/>
      <c r="QOQ100" s="1686"/>
      <c r="QOR100" s="1686"/>
      <c r="QOS100" s="1687">
        <f>[2]PO!QOK95</f>
        <v>0</v>
      </c>
      <c r="QOT100" s="1714">
        <f>[2]PO!QOL95</f>
        <v>0</v>
      </c>
      <c r="QOU100" s="1689">
        <f>QOR103</f>
        <v>1399</v>
      </c>
      <c r="QOV100" s="1680">
        <f>[2]PO!QOW95</f>
        <v>0</v>
      </c>
      <c r="QOW100" s="1715">
        <f>[2]PO!QOY95</f>
        <v>0</v>
      </c>
      <c r="QOX100" s="1685">
        <f>[2]PO!QOZ95</f>
        <v>0</v>
      </c>
      <c r="QOY100" s="1686"/>
      <c r="QOZ100" s="1686"/>
      <c r="QPA100" s="1686"/>
      <c r="QPB100" s="1686"/>
      <c r="QPC100" s="1686"/>
      <c r="QPD100" s="1686"/>
      <c r="QPE100" s="1686"/>
      <c r="QPF100" s="1686"/>
      <c r="QPG100" s="1686"/>
      <c r="QPH100" s="1686"/>
      <c r="QPI100" s="1687">
        <f>[2]PO!QPA95</f>
        <v>0</v>
      </c>
      <c r="QPJ100" s="1714">
        <f>[2]PO!QPB95</f>
        <v>0</v>
      </c>
      <c r="QPK100" s="1689">
        <f>QPH103</f>
        <v>1399</v>
      </c>
      <c r="QPL100" s="1680">
        <f>[2]PO!QPM95</f>
        <v>0</v>
      </c>
      <c r="QPM100" s="1715">
        <f>[2]PO!QPO95</f>
        <v>0</v>
      </c>
      <c r="QPN100" s="1685">
        <f>[2]PO!QPP95</f>
        <v>0</v>
      </c>
      <c r="QPO100" s="1686"/>
      <c r="QPP100" s="1686"/>
      <c r="QPQ100" s="1686"/>
      <c r="QPR100" s="1686"/>
      <c r="QPS100" s="1686"/>
      <c r="QPT100" s="1686"/>
      <c r="QPU100" s="1686"/>
      <c r="QPV100" s="1686"/>
      <c r="QPW100" s="1686"/>
      <c r="QPX100" s="1686"/>
      <c r="QPY100" s="1687">
        <f>[2]PO!QPQ95</f>
        <v>0</v>
      </c>
      <c r="QPZ100" s="1714">
        <f>[2]PO!QPR95</f>
        <v>0</v>
      </c>
      <c r="QQA100" s="1689">
        <f>QPX103</f>
        <v>1399</v>
      </c>
      <c r="QQB100" s="1680">
        <f>[2]PO!QQC95</f>
        <v>0</v>
      </c>
      <c r="QQC100" s="1715">
        <f>[2]PO!QQE95</f>
        <v>0</v>
      </c>
      <c r="QQD100" s="1685">
        <f>[2]PO!QQF95</f>
        <v>0</v>
      </c>
      <c r="QQE100" s="1686"/>
      <c r="QQF100" s="1686"/>
      <c r="QQG100" s="1686"/>
      <c r="QQH100" s="1686"/>
      <c r="QQI100" s="1686"/>
      <c r="QQJ100" s="1686"/>
      <c r="QQK100" s="1686"/>
      <c r="QQL100" s="1686"/>
      <c r="QQM100" s="1686"/>
      <c r="QQN100" s="1686"/>
      <c r="QQO100" s="1687">
        <f>[2]PO!QQG95</f>
        <v>0</v>
      </c>
      <c r="QQP100" s="1714">
        <f>[2]PO!QQH95</f>
        <v>0</v>
      </c>
      <c r="QQQ100" s="1689">
        <f>QQN103</f>
        <v>1399</v>
      </c>
      <c r="QQR100" s="1680">
        <f>[2]PO!QQS95</f>
        <v>0</v>
      </c>
      <c r="QQS100" s="1715">
        <f>[2]PO!QQU95</f>
        <v>0</v>
      </c>
      <c r="QQT100" s="1685">
        <f>[2]PO!QQV95</f>
        <v>0</v>
      </c>
      <c r="QQU100" s="1686"/>
      <c r="QQV100" s="1686"/>
      <c r="QQW100" s="1686"/>
      <c r="QQX100" s="1686"/>
      <c r="QQY100" s="1686"/>
      <c r="QQZ100" s="1686"/>
      <c r="QRA100" s="1686"/>
      <c r="QRB100" s="1686"/>
      <c r="QRC100" s="1686"/>
      <c r="QRD100" s="1686"/>
      <c r="QRE100" s="1687">
        <f>[2]PO!QQW95</f>
        <v>0</v>
      </c>
      <c r="QRF100" s="1714">
        <f>[2]PO!QQX95</f>
        <v>0</v>
      </c>
      <c r="QRG100" s="1689">
        <f>QRD103</f>
        <v>1399</v>
      </c>
      <c r="QRH100" s="1680">
        <f>[2]PO!QRI95</f>
        <v>0</v>
      </c>
      <c r="QRI100" s="1715">
        <f>[2]PO!QRK95</f>
        <v>0</v>
      </c>
      <c r="QRJ100" s="1685">
        <f>[2]PO!QRL95</f>
        <v>0</v>
      </c>
      <c r="QRK100" s="1686"/>
      <c r="QRL100" s="1686"/>
      <c r="QRM100" s="1686"/>
      <c r="QRN100" s="1686"/>
      <c r="QRO100" s="1686"/>
      <c r="QRP100" s="1686"/>
      <c r="QRQ100" s="1686"/>
      <c r="QRR100" s="1686"/>
      <c r="QRS100" s="1686"/>
      <c r="QRT100" s="1686"/>
      <c r="QRU100" s="1687">
        <f>[2]PO!QRM95</f>
        <v>0</v>
      </c>
      <c r="QRV100" s="1714">
        <f>[2]PO!QRN95</f>
        <v>0</v>
      </c>
      <c r="QRW100" s="1689">
        <f>QRT103</f>
        <v>1399</v>
      </c>
      <c r="QRX100" s="1680">
        <f>[2]PO!QRY95</f>
        <v>0</v>
      </c>
      <c r="QRY100" s="1715">
        <f>[2]PO!QSA95</f>
        <v>0</v>
      </c>
      <c r="QRZ100" s="1685">
        <f>[2]PO!QSB95</f>
        <v>0</v>
      </c>
      <c r="QSA100" s="1686"/>
      <c r="QSB100" s="1686"/>
      <c r="QSC100" s="1686"/>
      <c r="QSD100" s="1686"/>
      <c r="QSE100" s="1686"/>
      <c r="QSF100" s="1686"/>
      <c r="QSG100" s="1686"/>
      <c r="QSH100" s="1686"/>
      <c r="QSI100" s="1686"/>
      <c r="QSJ100" s="1686"/>
      <c r="QSK100" s="1687">
        <f>[2]PO!QSC95</f>
        <v>0</v>
      </c>
      <c r="QSL100" s="1714">
        <f>[2]PO!QSD95</f>
        <v>0</v>
      </c>
      <c r="QSM100" s="1689">
        <f>QSJ103</f>
        <v>1399</v>
      </c>
      <c r="QSN100" s="1680">
        <f>[2]PO!QSO95</f>
        <v>0</v>
      </c>
      <c r="QSO100" s="1715">
        <f>[2]PO!QSQ95</f>
        <v>0</v>
      </c>
      <c r="QSP100" s="1685">
        <f>[2]PO!QSR95</f>
        <v>0</v>
      </c>
      <c r="QSQ100" s="1686"/>
      <c r="QSR100" s="1686"/>
      <c r="QSS100" s="1686"/>
      <c r="QST100" s="1686"/>
      <c r="QSU100" s="1686"/>
      <c r="QSV100" s="1686"/>
      <c r="QSW100" s="1686"/>
      <c r="QSX100" s="1686"/>
      <c r="QSY100" s="1686"/>
      <c r="QSZ100" s="1686"/>
      <c r="QTA100" s="1687">
        <f>[2]PO!QSS95</f>
        <v>0</v>
      </c>
      <c r="QTB100" s="1714">
        <f>[2]PO!QST95</f>
        <v>0</v>
      </c>
      <c r="QTC100" s="1689">
        <f>QSZ103</f>
        <v>1399</v>
      </c>
      <c r="QTD100" s="1680">
        <f>[2]PO!QTE95</f>
        <v>0</v>
      </c>
      <c r="QTE100" s="1715">
        <f>[2]PO!QTG95</f>
        <v>0</v>
      </c>
      <c r="QTF100" s="1685">
        <f>[2]PO!QTH95</f>
        <v>0</v>
      </c>
      <c r="QTG100" s="1686"/>
      <c r="QTH100" s="1686"/>
      <c r="QTI100" s="1686"/>
      <c r="QTJ100" s="1686"/>
      <c r="QTK100" s="1686"/>
      <c r="QTL100" s="1686"/>
      <c r="QTM100" s="1686"/>
      <c r="QTN100" s="1686"/>
      <c r="QTO100" s="1686"/>
      <c r="QTP100" s="1686"/>
      <c r="QTQ100" s="1687">
        <f>[2]PO!QTI95</f>
        <v>0</v>
      </c>
      <c r="QTR100" s="1714">
        <f>[2]PO!QTJ95</f>
        <v>0</v>
      </c>
      <c r="QTS100" s="1689">
        <f>QTP103</f>
        <v>1399</v>
      </c>
      <c r="QTT100" s="1680">
        <f>[2]PO!QTU95</f>
        <v>0</v>
      </c>
      <c r="QTU100" s="1715">
        <f>[2]PO!QTW95</f>
        <v>0</v>
      </c>
      <c r="QTV100" s="1685">
        <f>[2]PO!QTX95</f>
        <v>0</v>
      </c>
      <c r="QTW100" s="1686"/>
      <c r="QTX100" s="1686"/>
      <c r="QTY100" s="1686"/>
      <c r="QTZ100" s="1686"/>
      <c r="QUA100" s="1686"/>
      <c r="QUB100" s="1686"/>
      <c r="QUC100" s="1686"/>
      <c r="QUD100" s="1686"/>
      <c r="QUE100" s="1686"/>
      <c r="QUF100" s="1686"/>
      <c r="QUG100" s="1687">
        <f>[2]PO!QTY95</f>
        <v>0</v>
      </c>
      <c r="QUH100" s="1714">
        <f>[2]PO!QTZ95</f>
        <v>0</v>
      </c>
      <c r="QUI100" s="1689">
        <f>QUF103</f>
        <v>1399</v>
      </c>
      <c r="QUJ100" s="1680">
        <f>[2]PO!QUK95</f>
        <v>0</v>
      </c>
      <c r="QUK100" s="1715">
        <f>[2]PO!QUM95</f>
        <v>0</v>
      </c>
      <c r="QUL100" s="1685">
        <f>[2]PO!QUN95</f>
        <v>0</v>
      </c>
      <c r="QUM100" s="1686"/>
      <c r="QUN100" s="1686"/>
      <c r="QUO100" s="1686"/>
      <c r="QUP100" s="1686"/>
      <c r="QUQ100" s="1686"/>
      <c r="QUR100" s="1686"/>
      <c r="QUS100" s="1686"/>
      <c r="QUT100" s="1686"/>
      <c r="QUU100" s="1686"/>
      <c r="QUV100" s="1686"/>
      <c r="QUW100" s="1687">
        <f>[2]PO!QUO95</f>
        <v>0</v>
      </c>
      <c r="QUX100" s="1714">
        <f>[2]PO!QUP95</f>
        <v>0</v>
      </c>
      <c r="QUY100" s="1689">
        <f>QUV103</f>
        <v>1399</v>
      </c>
      <c r="QUZ100" s="1680">
        <f>[2]PO!QVA95</f>
        <v>0</v>
      </c>
      <c r="QVA100" s="1715">
        <f>[2]PO!QVC95</f>
        <v>0</v>
      </c>
      <c r="QVB100" s="1685">
        <f>[2]PO!QVD95</f>
        <v>0</v>
      </c>
      <c r="QVC100" s="1686"/>
      <c r="QVD100" s="1686"/>
      <c r="QVE100" s="1686"/>
      <c r="QVF100" s="1686"/>
      <c r="QVG100" s="1686"/>
      <c r="QVH100" s="1686"/>
      <c r="QVI100" s="1686"/>
      <c r="QVJ100" s="1686"/>
      <c r="QVK100" s="1686"/>
      <c r="QVL100" s="1686"/>
      <c r="QVM100" s="1687">
        <f>[2]PO!QVE95</f>
        <v>0</v>
      </c>
      <c r="QVN100" s="1714">
        <f>[2]PO!QVF95</f>
        <v>0</v>
      </c>
      <c r="QVO100" s="1689">
        <f>QVL103</f>
        <v>1399</v>
      </c>
      <c r="QVP100" s="1680">
        <f>[2]PO!QVQ95</f>
        <v>0</v>
      </c>
      <c r="QVQ100" s="1715">
        <f>[2]PO!QVS95</f>
        <v>0</v>
      </c>
      <c r="QVR100" s="1685">
        <f>[2]PO!QVT95</f>
        <v>0</v>
      </c>
      <c r="QVS100" s="1686"/>
      <c r="QVT100" s="1686"/>
      <c r="QVU100" s="1686"/>
      <c r="QVV100" s="1686"/>
      <c r="QVW100" s="1686"/>
      <c r="QVX100" s="1686"/>
      <c r="QVY100" s="1686"/>
      <c r="QVZ100" s="1686"/>
      <c r="QWA100" s="1686"/>
      <c r="QWB100" s="1686"/>
      <c r="QWC100" s="1687">
        <f>[2]PO!QVU95</f>
        <v>0</v>
      </c>
      <c r="QWD100" s="1714">
        <f>[2]PO!QVV95</f>
        <v>0</v>
      </c>
      <c r="QWE100" s="1689">
        <f>QWB103</f>
        <v>1399</v>
      </c>
      <c r="QWF100" s="1680">
        <f>[2]PO!QWG95</f>
        <v>0</v>
      </c>
      <c r="QWG100" s="1715">
        <f>[2]PO!QWI95</f>
        <v>0</v>
      </c>
      <c r="QWH100" s="1685">
        <f>[2]PO!QWJ95</f>
        <v>0</v>
      </c>
      <c r="QWI100" s="1686"/>
      <c r="QWJ100" s="1686"/>
      <c r="QWK100" s="1686"/>
      <c r="QWL100" s="1686"/>
      <c r="QWM100" s="1686"/>
      <c r="QWN100" s="1686"/>
      <c r="QWO100" s="1686"/>
      <c r="QWP100" s="1686"/>
      <c r="QWQ100" s="1686"/>
      <c r="QWR100" s="1686"/>
      <c r="QWS100" s="1687">
        <f>[2]PO!QWK95</f>
        <v>0</v>
      </c>
      <c r="QWT100" s="1714">
        <f>[2]PO!QWL95</f>
        <v>0</v>
      </c>
      <c r="QWU100" s="1689">
        <f>QWR103</f>
        <v>1399</v>
      </c>
      <c r="QWV100" s="1680">
        <f>[2]PO!QWW95</f>
        <v>0</v>
      </c>
      <c r="QWW100" s="1715">
        <f>[2]PO!QWY95</f>
        <v>0</v>
      </c>
      <c r="QWX100" s="1685">
        <f>[2]PO!QWZ95</f>
        <v>0</v>
      </c>
      <c r="QWY100" s="1686"/>
      <c r="QWZ100" s="1686"/>
      <c r="QXA100" s="1686"/>
      <c r="QXB100" s="1686"/>
      <c r="QXC100" s="1686"/>
      <c r="QXD100" s="1686"/>
      <c r="QXE100" s="1686"/>
      <c r="QXF100" s="1686"/>
      <c r="QXG100" s="1686"/>
      <c r="QXH100" s="1686"/>
      <c r="QXI100" s="1687">
        <f>[2]PO!QXA95</f>
        <v>0</v>
      </c>
      <c r="QXJ100" s="1714">
        <f>[2]PO!QXB95</f>
        <v>0</v>
      </c>
      <c r="QXK100" s="1689">
        <f>QXH103</f>
        <v>1399</v>
      </c>
      <c r="QXL100" s="1680">
        <f>[2]PO!QXM95</f>
        <v>0</v>
      </c>
      <c r="QXM100" s="1715">
        <f>[2]PO!QXO95</f>
        <v>0</v>
      </c>
      <c r="QXN100" s="1685">
        <f>[2]PO!QXP95</f>
        <v>0</v>
      </c>
      <c r="QXO100" s="1686"/>
      <c r="QXP100" s="1686"/>
      <c r="QXQ100" s="1686"/>
      <c r="QXR100" s="1686"/>
      <c r="QXS100" s="1686"/>
      <c r="QXT100" s="1686"/>
      <c r="QXU100" s="1686"/>
      <c r="QXV100" s="1686"/>
      <c r="QXW100" s="1686"/>
      <c r="QXX100" s="1686"/>
      <c r="QXY100" s="1687">
        <f>[2]PO!QXQ95</f>
        <v>0</v>
      </c>
      <c r="QXZ100" s="1714">
        <f>[2]PO!QXR95</f>
        <v>0</v>
      </c>
      <c r="QYA100" s="1689">
        <f>QXX103</f>
        <v>1399</v>
      </c>
      <c r="QYB100" s="1680">
        <f>[2]PO!QYC95</f>
        <v>0</v>
      </c>
      <c r="QYC100" s="1715">
        <f>[2]PO!QYE95</f>
        <v>0</v>
      </c>
      <c r="QYD100" s="1685">
        <f>[2]PO!QYF95</f>
        <v>0</v>
      </c>
      <c r="QYE100" s="1686"/>
      <c r="QYF100" s="1686"/>
      <c r="QYG100" s="1686"/>
      <c r="QYH100" s="1686"/>
      <c r="QYI100" s="1686"/>
      <c r="QYJ100" s="1686"/>
      <c r="QYK100" s="1686"/>
      <c r="QYL100" s="1686"/>
      <c r="QYM100" s="1686"/>
      <c r="QYN100" s="1686"/>
      <c r="QYO100" s="1687">
        <f>[2]PO!QYG95</f>
        <v>0</v>
      </c>
      <c r="QYP100" s="1714">
        <f>[2]PO!QYH95</f>
        <v>0</v>
      </c>
      <c r="QYQ100" s="1689">
        <f>QYN103</f>
        <v>1399</v>
      </c>
      <c r="QYR100" s="1680">
        <f>[2]PO!QYS95</f>
        <v>0</v>
      </c>
      <c r="QYS100" s="1715">
        <f>[2]PO!QYU95</f>
        <v>0</v>
      </c>
      <c r="QYT100" s="1685">
        <f>[2]PO!QYV95</f>
        <v>0</v>
      </c>
      <c r="QYU100" s="1686"/>
      <c r="QYV100" s="1686"/>
      <c r="QYW100" s="1686"/>
      <c r="QYX100" s="1686"/>
      <c r="QYY100" s="1686"/>
      <c r="QYZ100" s="1686"/>
      <c r="QZA100" s="1686"/>
      <c r="QZB100" s="1686"/>
      <c r="QZC100" s="1686"/>
      <c r="QZD100" s="1686"/>
      <c r="QZE100" s="1687">
        <f>[2]PO!QYW95</f>
        <v>0</v>
      </c>
      <c r="QZF100" s="1714">
        <f>[2]PO!QYX95</f>
        <v>0</v>
      </c>
      <c r="QZG100" s="1689">
        <f>QZD103</f>
        <v>1399</v>
      </c>
      <c r="QZH100" s="1680">
        <f>[2]PO!QZI95</f>
        <v>0</v>
      </c>
      <c r="QZI100" s="1715">
        <f>[2]PO!QZK95</f>
        <v>0</v>
      </c>
      <c r="QZJ100" s="1685">
        <f>[2]PO!QZL95</f>
        <v>0</v>
      </c>
      <c r="QZK100" s="1686"/>
      <c r="QZL100" s="1686"/>
      <c r="QZM100" s="1686"/>
      <c r="QZN100" s="1686"/>
      <c r="QZO100" s="1686"/>
      <c r="QZP100" s="1686"/>
      <c r="QZQ100" s="1686"/>
      <c r="QZR100" s="1686"/>
      <c r="QZS100" s="1686"/>
      <c r="QZT100" s="1686"/>
      <c r="QZU100" s="1687">
        <f>[2]PO!QZM95</f>
        <v>0</v>
      </c>
      <c r="QZV100" s="1714">
        <f>[2]PO!QZN95</f>
        <v>0</v>
      </c>
      <c r="QZW100" s="1689">
        <f>QZT103</f>
        <v>1399</v>
      </c>
      <c r="QZX100" s="1680">
        <f>[2]PO!QZY95</f>
        <v>0</v>
      </c>
      <c r="QZY100" s="1715">
        <f>[2]PO!RAA95</f>
        <v>0</v>
      </c>
      <c r="QZZ100" s="1685">
        <f>[2]PO!RAB95</f>
        <v>0</v>
      </c>
      <c r="RAA100" s="1686"/>
      <c r="RAB100" s="1686"/>
      <c r="RAC100" s="1686"/>
      <c r="RAD100" s="1686"/>
      <c r="RAE100" s="1686"/>
      <c r="RAF100" s="1686"/>
      <c r="RAG100" s="1686"/>
      <c r="RAH100" s="1686"/>
      <c r="RAI100" s="1686"/>
      <c r="RAJ100" s="1686"/>
      <c r="RAK100" s="1687">
        <f>[2]PO!RAC95</f>
        <v>0</v>
      </c>
      <c r="RAL100" s="1714">
        <f>[2]PO!RAD95</f>
        <v>0</v>
      </c>
      <c r="RAM100" s="1689">
        <f>RAJ103</f>
        <v>1399</v>
      </c>
      <c r="RAN100" s="1680">
        <f>[2]PO!RAO95</f>
        <v>0</v>
      </c>
      <c r="RAO100" s="1715">
        <f>[2]PO!RAQ95</f>
        <v>0</v>
      </c>
      <c r="RAP100" s="1685">
        <f>[2]PO!RAR95</f>
        <v>0</v>
      </c>
      <c r="RAQ100" s="1686"/>
      <c r="RAR100" s="1686"/>
      <c r="RAS100" s="1686"/>
      <c r="RAT100" s="1686"/>
      <c r="RAU100" s="1686"/>
      <c r="RAV100" s="1686"/>
      <c r="RAW100" s="1686"/>
      <c r="RAX100" s="1686"/>
      <c r="RAY100" s="1686"/>
      <c r="RAZ100" s="1686"/>
      <c r="RBA100" s="1687">
        <f>[2]PO!RAS95</f>
        <v>0</v>
      </c>
      <c r="RBB100" s="1714">
        <f>[2]PO!RAT95</f>
        <v>0</v>
      </c>
      <c r="RBC100" s="1689">
        <f>RAZ103</f>
        <v>1399</v>
      </c>
      <c r="RBD100" s="1680">
        <f>[2]PO!RBE95</f>
        <v>0</v>
      </c>
      <c r="RBE100" s="1715">
        <f>[2]PO!RBG95</f>
        <v>0</v>
      </c>
      <c r="RBF100" s="1685">
        <f>[2]PO!RBH95</f>
        <v>0</v>
      </c>
      <c r="RBG100" s="1686"/>
      <c r="RBH100" s="1686"/>
      <c r="RBI100" s="1686"/>
      <c r="RBJ100" s="1686"/>
      <c r="RBK100" s="1686"/>
      <c r="RBL100" s="1686"/>
      <c r="RBM100" s="1686"/>
      <c r="RBN100" s="1686"/>
      <c r="RBO100" s="1686"/>
      <c r="RBP100" s="1686"/>
      <c r="RBQ100" s="1687">
        <f>[2]PO!RBI95</f>
        <v>0</v>
      </c>
      <c r="RBR100" s="1714">
        <f>[2]PO!RBJ95</f>
        <v>0</v>
      </c>
      <c r="RBS100" s="1689">
        <f>RBP103</f>
        <v>1399</v>
      </c>
      <c r="RBT100" s="1680">
        <f>[2]PO!RBU95</f>
        <v>0</v>
      </c>
      <c r="RBU100" s="1715">
        <f>[2]PO!RBW95</f>
        <v>0</v>
      </c>
      <c r="RBV100" s="1685">
        <f>[2]PO!RBX95</f>
        <v>0</v>
      </c>
      <c r="RBW100" s="1686"/>
      <c r="RBX100" s="1686"/>
      <c r="RBY100" s="1686"/>
      <c r="RBZ100" s="1686"/>
      <c r="RCA100" s="1686"/>
      <c r="RCB100" s="1686"/>
      <c r="RCC100" s="1686"/>
      <c r="RCD100" s="1686"/>
      <c r="RCE100" s="1686"/>
      <c r="RCF100" s="1686"/>
      <c r="RCG100" s="1687">
        <f>[2]PO!RBY95</f>
        <v>0</v>
      </c>
      <c r="RCH100" s="1714">
        <f>[2]PO!RBZ95</f>
        <v>0</v>
      </c>
      <c r="RCI100" s="1689">
        <f>RCF103</f>
        <v>1399</v>
      </c>
      <c r="RCJ100" s="1680">
        <f>[2]PO!RCK95</f>
        <v>0</v>
      </c>
      <c r="RCK100" s="1715">
        <f>[2]PO!RCM95</f>
        <v>0</v>
      </c>
      <c r="RCL100" s="1685">
        <f>[2]PO!RCN95</f>
        <v>0</v>
      </c>
      <c r="RCM100" s="1686"/>
      <c r="RCN100" s="1686"/>
      <c r="RCO100" s="1686"/>
      <c r="RCP100" s="1686"/>
      <c r="RCQ100" s="1686"/>
      <c r="RCR100" s="1686"/>
      <c r="RCS100" s="1686"/>
      <c r="RCT100" s="1686"/>
      <c r="RCU100" s="1686"/>
      <c r="RCV100" s="1686"/>
      <c r="RCW100" s="1687">
        <f>[2]PO!RCO95</f>
        <v>0</v>
      </c>
      <c r="RCX100" s="1714">
        <f>[2]PO!RCP95</f>
        <v>0</v>
      </c>
      <c r="RCY100" s="1689">
        <f>RCV103</f>
        <v>1399</v>
      </c>
      <c r="RCZ100" s="1680">
        <f>[2]PO!RDA95</f>
        <v>0</v>
      </c>
      <c r="RDA100" s="1715">
        <f>[2]PO!RDC95</f>
        <v>0</v>
      </c>
      <c r="RDB100" s="1685">
        <f>[2]PO!RDD95</f>
        <v>0</v>
      </c>
      <c r="RDC100" s="1686"/>
      <c r="RDD100" s="1686"/>
      <c r="RDE100" s="1686"/>
      <c r="RDF100" s="1686"/>
      <c r="RDG100" s="1686"/>
      <c r="RDH100" s="1686"/>
      <c r="RDI100" s="1686"/>
      <c r="RDJ100" s="1686"/>
      <c r="RDK100" s="1686"/>
      <c r="RDL100" s="1686"/>
      <c r="RDM100" s="1687">
        <f>[2]PO!RDE95</f>
        <v>0</v>
      </c>
      <c r="RDN100" s="1714">
        <f>[2]PO!RDF95</f>
        <v>0</v>
      </c>
      <c r="RDO100" s="1689">
        <f>RDL103</f>
        <v>1399</v>
      </c>
      <c r="RDP100" s="1680">
        <f>[2]PO!RDQ95</f>
        <v>0</v>
      </c>
      <c r="RDQ100" s="1715">
        <f>[2]PO!RDS95</f>
        <v>0</v>
      </c>
      <c r="RDR100" s="1685">
        <f>[2]PO!RDT95</f>
        <v>0</v>
      </c>
      <c r="RDS100" s="1686"/>
      <c r="RDT100" s="1686"/>
      <c r="RDU100" s="1686"/>
      <c r="RDV100" s="1686"/>
      <c r="RDW100" s="1686"/>
      <c r="RDX100" s="1686"/>
      <c r="RDY100" s="1686"/>
      <c r="RDZ100" s="1686"/>
      <c r="REA100" s="1686"/>
      <c r="REB100" s="1686"/>
      <c r="REC100" s="1687">
        <f>[2]PO!RDU95</f>
        <v>0</v>
      </c>
      <c r="RED100" s="1714">
        <f>[2]PO!RDV95</f>
        <v>0</v>
      </c>
      <c r="REE100" s="1689">
        <f>REB103</f>
        <v>1399</v>
      </c>
      <c r="REF100" s="1680">
        <f>[2]PO!REG95</f>
        <v>0</v>
      </c>
      <c r="REG100" s="1715">
        <f>[2]PO!REI95</f>
        <v>0</v>
      </c>
      <c r="REH100" s="1685">
        <f>[2]PO!REJ95</f>
        <v>0</v>
      </c>
      <c r="REI100" s="1686"/>
      <c r="REJ100" s="1686"/>
      <c r="REK100" s="1686"/>
      <c r="REL100" s="1686"/>
      <c r="REM100" s="1686"/>
      <c r="REN100" s="1686"/>
      <c r="REO100" s="1686"/>
      <c r="REP100" s="1686"/>
      <c r="REQ100" s="1686"/>
      <c r="RER100" s="1686"/>
      <c r="RES100" s="1687">
        <f>[2]PO!REK95</f>
        <v>0</v>
      </c>
      <c r="RET100" s="1714">
        <f>[2]PO!REL95</f>
        <v>0</v>
      </c>
      <c r="REU100" s="1689">
        <f>RER103</f>
        <v>1399</v>
      </c>
      <c r="REV100" s="1680">
        <f>[2]PO!REW95</f>
        <v>0</v>
      </c>
      <c r="REW100" s="1715">
        <f>[2]PO!REY95</f>
        <v>0</v>
      </c>
      <c r="REX100" s="1685">
        <f>[2]PO!REZ95</f>
        <v>0</v>
      </c>
      <c r="REY100" s="1686"/>
      <c r="REZ100" s="1686"/>
      <c r="RFA100" s="1686"/>
      <c r="RFB100" s="1686"/>
      <c r="RFC100" s="1686"/>
      <c r="RFD100" s="1686"/>
      <c r="RFE100" s="1686"/>
      <c r="RFF100" s="1686"/>
      <c r="RFG100" s="1686"/>
      <c r="RFH100" s="1686"/>
      <c r="RFI100" s="1687">
        <f>[2]PO!RFA95</f>
        <v>0</v>
      </c>
      <c r="RFJ100" s="1714">
        <f>[2]PO!RFB95</f>
        <v>0</v>
      </c>
      <c r="RFK100" s="1689">
        <f>RFH103</f>
        <v>1399</v>
      </c>
      <c r="RFL100" s="1680">
        <f>[2]PO!RFM95</f>
        <v>0</v>
      </c>
      <c r="RFM100" s="1715">
        <f>[2]PO!RFO95</f>
        <v>0</v>
      </c>
      <c r="RFN100" s="1685">
        <f>[2]PO!RFP95</f>
        <v>0</v>
      </c>
      <c r="RFO100" s="1686"/>
      <c r="RFP100" s="1686"/>
      <c r="RFQ100" s="1686"/>
      <c r="RFR100" s="1686"/>
      <c r="RFS100" s="1686"/>
      <c r="RFT100" s="1686"/>
      <c r="RFU100" s="1686"/>
      <c r="RFV100" s="1686"/>
      <c r="RFW100" s="1686"/>
      <c r="RFX100" s="1686"/>
      <c r="RFY100" s="1687">
        <f>[2]PO!RFQ95</f>
        <v>0</v>
      </c>
      <c r="RFZ100" s="1714">
        <f>[2]PO!RFR95</f>
        <v>0</v>
      </c>
      <c r="RGA100" s="1689">
        <f>RFX103</f>
        <v>1399</v>
      </c>
      <c r="RGB100" s="1680">
        <f>[2]PO!RGC95</f>
        <v>0</v>
      </c>
      <c r="RGC100" s="1715">
        <f>[2]PO!RGE95</f>
        <v>0</v>
      </c>
      <c r="RGD100" s="1685">
        <f>[2]PO!RGF95</f>
        <v>0</v>
      </c>
      <c r="RGE100" s="1686"/>
      <c r="RGF100" s="1686"/>
      <c r="RGG100" s="1686"/>
      <c r="RGH100" s="1686"/>
      <c r="RGI100" s="1686"/>
      <c r="RGJ100" s="1686"/>
      <c r="RGK100" s="1686"/>
      <c r="RGL100" s="1686"/>
      <c r="RGM100" s="1686"/>
      <c r="RGN100" s="1686"/>
      <c r="RGO100" s="1687">
        <f>[2]PO!RGG95</f>
        <v>0</v>
      </c>
      <c r="RGP100" s="1714">
        <f>[2]PO!RGH95</f>
        <v>0</v>
      </c>
      <c r="RGQ100" s="1689">
        <f>RGN103</f>
        <v>1399</v>
      </c>
      <c r="RGR100" s="1680">
        <f>[2]PO!RGS95</f>
        <v>0</v>
      </c>
      <c r="RGS100" s="1715">
        <f>[2]PO!RGU95</f>
        <v>0</v>
      </c>
      <c r="RGT100" s="1685">
        <f>[2]PO!RGV95</f>
        <v>0</v>
      </c>
      <c r="RGU100" s="1686"/>
      <c r="RGV100" s="1686"/>
      <c r="RGW100" s="1686"/>
      <c r="RGX100" s="1686"/>
      <c r="RGY100" s="1686"/>
      <c r="RGZ100" s="1686"/>
      <c r="RHA100" s="1686"/>
      <c r="RHB100" s="1686"/>
      <c r="RHC100" s="1686"/>
      <c r="RHD100" s="1686"/>
      <c r="RHE100" s="1687">
        <f>[2]PO!RGW95</f>
        <v>0</v>
      </c>
      <c r="RHF100" s="1714">
        <f>[2]PO!RGX95</f>
        <v>0</v>
      </c>
      <c r="RHG100" s="1689">
        <f>RHD103</f>
        <v>1399</v>
      </c>
      <c r="RHH100" s="1680">
        <f>[2]PO!RHI95</f>
        <v>0</v>
      </c>
      <c r="RHI100" s="1715">
        <f>[2]PO!RHK95</f>
        <v>0</v>
      </c>
      <c r="RHJ100" s="1685">
        <f>[2]PO!RHL95</f>
        <v>0</v>
      </c>
      <c r="RHK100" s="1686"/>
      <c r="RHL100" s="1686"/>
      <c r="RHM100" s="1686"/>
      <c r="RHN100" s="1686"/>
      <c r="RHO100" s="1686"/>
      <c r="RHP100" s="1686"/>
      <c r="RHQ100" s="1686"/>
      <c r="RHR100" s="1686"/>
      <c r="RHS100" s="1686"/>
      <c r="RHT100" s="1686"/>
      <c r="RHU100" s="1687">
        <f>[2]PO!RHM95</f>
        <v>0</v>
      </c>
      <c r="RHV100" s="1714">
        <f>[2]PO!RHN95</f>
        <v>0</v>
      </c>
      <c r="RHW100" s="1689">
        <f>RHT103</f>
        <v>1399</v>
      </c>
      <c r="RHX100" s="1680">
        <f>[2]PO!RHY95</f>
        <v>0</v>
      </c>
      <c r="RHY100" s="1715">
        <f>[2]PO!RIA95</f>
        <v>0</v>
      </c>
      <c r="RHZ100" s="1685">
        <f>[2]PO!RIB95</f>
        <v>0</v>
      </c>
      <c r="RIA100" s="1686"/>
      <c r="RIB100" s="1686"/>
      <c r="RIC100" s="1686"/>
      <c r="RID100" s="1686"/>
      <c r="RIE100" s="1686"/>
      <c r="RIF100" s="1686"/>
      <c r="RIG100" s="1686"/>
      <c r="RIH100" s="1686"/>
      <c r="RII100" s="1686"/>
      <c r="RIJ100" s="1686"/>
      <c r="RIK100" s="1687">
        <f>[2]PO!RIC95</f>
        <v>0</v>
      </c>
      <c r="RIL100" s="1714">
        <f>[2]PO!RID95</f>
        <v>0</v>
      </c>
      <c r="RIM100" s="1689">
        <f>RIJ103</f>
        <v>1399</v>
      </c>
      <c r="RIN100" s="1680">
        <f>[2]PO!RIO95</f>
        <v>0</v>
      </c>
      <c r="RIO100" s="1715">
        <f>[2]PO!RIQ95</f>
        <v>0</v>
      </c>
      <c r="RIP100" s="1685">
        <f>[2]PO!RIR95</f>
        <v>0</v>
      </c>
      <c r="RIQ100" s="1686"/>
      <c r="RIR100" s="1686"/>
      <c r="RIS100" s="1686"/>
      <c r="RIT100" s="1686"/>
      <c r="RIU100" s="1686"/>
      <c r="RIV100" s="1686"/>
      <c r="RIW100" s="1686"/>
      <c r="RIX100" s="1686"/>
      <c r="RIY100" s="1686"/>
      <c r="RIZ100" s="1686"/>
      <c r="RJA100" s="1687">
        <f>[2]PO!RIS95</f>
        <v>0</v>
      </c>
      <c r="RJB100" s="1714">
        <f>[2]PO!RIT95</f>
        <v>0</v>
      </c>
      <c r="RJC100" s="1689">
        <f>RIZ103</f>
        <v>1399</v>
      </c>
      <c r="RJD100" s="1680">
        <f>[2]PO!RJE95</f>
        <v>0</v>
      </c>
      <c r="RJE100" s="1715">
        <f>[2]PO!RJG95</f>
        <v>0</v>
      </c>
      <c r="RJF100" s="1685">
        <f>[2]PO!RJH95</f>
        <v>0</v>
      </c>
      <c r="RJG100" s="1686"/>
      <c r="RJH100" s="1686"/>
      <c r="RJI100" s="1686"/>
      <c r="RJJ100" s="1686"/>
      <c r="RJK100" s="1686"/>
      <c r="RJL100" s="1686"/>
      <c r="RJM100" s="1686"/>
      <c r="RJN100" s="1686"/>
      <c r="RJO100" s="1686"/>
      <c r="RJP100" s="1686"/>
      <c r="RJQ100" s="1687">
        <f>[2]PO!RJI95</f>
        <v>0</v>
      </c>
      <c r="RJR100" s="1714">
        <f>[2]PO!RJJ95</f>
        <v>0</v>
      </c>
      <c r="RJS100" s="1689">
        <f>RJP103</f>
        <v>1399</v>
      </c>
      <c r="RJT100" s="1680">
        <f>[2]PO!RJU95</f>
        <v>0</v>
      </c>
      <c r="RJU100" s="1715">
        <f>[2]PO!RJW95</f>
        <v>0</v>
      </c>
      <c r="RJV100" s="1685">
        <f>[2]PO!RJX95</f>
        <v>0</v>
      </c>
      <c r="RJW100" s="1686"/>
      <c r="RJX100" s="1686"/>
      <c r="RJY100" s="1686"/>
      <c r="RJZ100" s="1686"/>
      <c r="RKA100" s="1686"/>
      <c r="RKB100" s="1686"/>
      <c r="RKC100" s="1686"/>
      <c r="RKD100" s="1686"/>
      <c r="RKE100" s="1686"/>
      <c r="RKF100" s="1686"/>
      <c r="RKG100" s="1687">
        <f>[2]PO!RJY95</f>
        <v>0</v>
      </c>
      <c r="RKH100" s="1714">
        <f>[2]PO!RJZ95</f>
        <v>0</v>
      </c>
      <c r="RKI100" s="1689">
        <f>RKF103</f>
        <v>1399</v>
      </c>
      <c r="RKJ100" s="1680">
        <f>[2]PO!RKK95</f>
        <v>0</v>
      </c>
      <c r="RKK100" s="1715">
        <f>[2]PO!RKM95</f>
        <v>0</v>
      </c>
      <c r="RKL100" s="1685">
        <f>[2]PO!RKN95</f>
        <v>0</v>
      </c>
      <c r="RKM100" s="1686"/>
      <c r="RKN100" s="1686"/>
      <c r="RKO100" s="1686"/>
      <c r="RKP100" s="1686"/>
      <c r="RKQ100" s="1686"/>
      <c r="RKR100" s="1686"/>
      <c r="RKS100" s="1686"/>
      <c r="RKT100" s="1686"/>
      <c r="RKU100" s="1686"/>
      <c r="RKV100" s="1686"/>
      <c r="RKW100" s="1687">
        <f>[2]PO!RKO95</f>
        <v>0</v>
      </c>
      <c r="RKX100" s="1714">
        <f>[2]PO!RKP95</f>
        <v>0</v>
      </c>
      <c r="RKY100" s="1689">
        <f>RKV103</f>
        <v>1399</v>
      </c>
      <c r="RKZ100" s="1680">
        <f>[2]PO!RLA95</f>
        <v>0</v>
      </c>
      <c r="RLA100" s="1715">
        <f>[2]PO!RLC95</f>
        <v>0</v>
      </c>
      <c r="RLB100" s="1685">
        <f>[2]PO!RLD95</f>
        <v>0</v>
      </c>
      <c r="RLC100" s="1686"/>
      <c r="RLD100" s="1686"/>
      <c r="RLE100" s="1686"/>
      <c r="RLF100" s="1686"/>
      <c r="RLG100" s="1686"/>
      <c r="RLH100" s="1686"/>
      <c r="RLI100" s="1686"/>
      <c r="RLJ100" s="1686"/>
      <c r="RLK100" s="1686"/>
      <c r="RLL100" s="1686"/>
      <c r="RLM100" s="1687">
        <f>[2]PO!RLE95</f>
        <v>0</v>
      </c>
      <c r="RLN100" s="1714">
        <f>[2]PO!RLF95</f>
        <v>0</v>
      </c>
      <c r="RLO100" s="1689">
        <f>RLL103</f>
        <v>1399</v>
      </c>
      <c r="RLP100" s="1680">
        <f>[2]PO!RLQ95</f>
        <v>0</v>
      </c>
      <c r="RLQ100" s="1715">
        <f>[2]PO!RLS95</f>
        <v>0</v>
      </c>
      <c r="RLR100" s="1685">
        <f>[2]PO!RLT95</f>
        <v>0</v>
      </c>
      <c r="RLS100" s="1686"/>
      <c r="RLT100" s="1686"/>
      <c r="RLU100" s="1686"/>
      <c r="RLV100" s="1686"/>
      <c r="RLW100" s="1686"/>
      <c r="RLX100" s="1686"/>
      <c r="RLY100" s="1686"/>
      <c r="RLZ100" s="1686"/>
      <c r="RMA100" s="1686"/>
      <c r="RMB100" s="1686"/>
      <c r="RMC100" s="1687">
        <f>[2]PO!RLU95</f>
        <v>0</v>
      </c>
      <c r="RMD100" s="1714">
        <f>[2]PO!RLV95</f>
        <v>0</v>
      </c>
      <c r="RME100" s="1689">
        <f>RMB103</f>
        <v>1399</v>
      </c>
      <c r="RMF100" s="1680">
        <f>[2]PO!RMG95</f>
        <v>0</v>
      </c>
      <c r="RMG100" s="1715">
        <f>[2]PO!RMI95</f>
        <v>0</v>
      </c>
      <c r="RMH100" s="1685">
        <f>[2]PO!RMJ95</f>
        <v>0</v>
      </c>
      <c r="RMI100" s="1686"/>
      <c r="RMJ100" s="1686"/>
      <c r="RMK100" s="1686"/>
      <c r="RML100" s="1686"/>
      <c r="RMM100" s="1686"/>
      <c r="RMN100" s="1686"/>
      <c r="RMO100" s="1686"/>
      <c r="RMP100" s="1686"/>
      <c r="RMQ100" s="1686"/>
      <c r="RMR100" s="1686"/>
      <c r="RMS100" s="1687">
        <f>[2]PO!RMK95</f>
        <v>0</v>
      </c>
      <c r="RMT100" s="1714">
        <f>[2]PO!RML95</f>
        <v>0</v>
      </c>
      <c r="RMU100" s="1689">
        <f>RMR103</f>
        <v>1399</v>
      </c>
      <c r="RMV100" s="1680">
        <f>[2]PO!RMW95</f>
        <v>0</v>
      </c>
      <c r="RMW100" s="1715">
        <f>[2]PO!RMY95</f>
        <v>0</v>
      </c>
      <c r="RMX100" s="1685">
        <f>[2]PO!RMZ95</f>
        <v>0</v>
      </c>
      <c r="RMY100" s="1686"/>
      <c r="RMZ100" s="1686"/>
      <c r="RNA100" s="1686"/>
      <c r="RNB100" s="1686"/>
      <c r="RNC100" s="1686"/>
      <c r="RND100" s="1686"/>
      <c r="RNE100" s="1686"/>
      <c r="RNF100" s="1686"/>
      <c r="RNG100" s="1686"/>
      <c r="RNH100" s="1686"/>
      <c r="RNI100" s="1687">
        <f>[2]PO!RNA95</f>
        <v>0</v>
      </c>
      <c r="RNJ100" s="1714">
        <f>[2]PO!RNB95</f>
        <v>0</v>
      </c>
      <c r="RNK100" s="1689">
        <f>RNH103</f>
        <v>1399</v>
      </c>
      <c r="RNL100" s="1680">
        <f>[2]PO!RNM95</f>
        <v>0</v>
      </c>
      <c r="RNM100" s="1715">
        <f>[2]PO!RNO95</f>
        <v>0</v>
      </c>
      <c r="RNN100" s="1685">
        <f>[2]PO!RNP95</f>
        <v>0</v>
      </c>
      <c r="RNO100" s="1686"/>
      <c r="RNP100" s="1686"/>
      <c r="RNQ100" s="1686"/>
      <c r="RNR100" s="1686"/>
      <c r="RNS100" s="1686"/>
      <c r="RNT100" s="1686"/>
      <c r="RNU100" s="1686"/>
      <c r="RNV100" s="1686"/>
      <c r="RNW100" s="1686"/>
      <c r="RNX100" s="1686"/>
      <c r="RNY100" s="1687">
        <f>[2]PO!RNQ95</f>
        <v>0</v>
      </c>
      <c r="RNZ100" s="1714">
        <f>[2]PO!RNR95</f>
        <v>0</v>
      </c>
      <c r="ROA100" s="1689">
        <f>RNX103</f>
        <v>1399</v>
      </c>
      <c r="ROB100" s="1680">
        <f>[2]PO!ROC95</f>
        <v>0</v>
      </c>
      <c r="ROC100" s="1715">
        <f>[2]PO!ROE95</f>
        <v>0</v>
      </c>
      <c r="ROD100" s="1685">
        <f>[2]PO!ROF95</f>
        <v>0</v>
      </c>
      <c r="ROE100" s="1686"/>
      <c r="ROF100" s="1686"/>
      <c r="ROG100" s="1686"/>
      <c r="ROH100" s="1686"/>
      <c r="ROI100" s="1686"/>
      <c r="ROJ100" s="1686"/>
      <c r="ROK100" s="1686"/>
      <c r="ROL100" s="1686"/>
      <c r="ROM100" s="1686"/>
      <c r="RON100" s="1686"/>
      <c r="ROO100" s="1687">
        <f>[2]PO!ROG95</f>
        <v>0</v>
      </c>
      <c r="ROP100" s="1714">
        <f>[2]PO!ROH95</f>
        <v>0</v>
      </c>
      <c r="ROQ100" s="1689">
        <f>RON103</f>
        <v>1399</v>
      </c>
      <c r="ROR100" s="1680">
        <f>[2]PO!ROS95</f>
        <v>0</v>
      </c>
      <c r="ROS100" s="1715">
        <f>[2]PO!ROU95</f>
        <v>0</v>
      </c>
      <c r="ROT100" s="1685">
        <f>[2]PO!ROV95</f>
        <v>0</v>
      </c>
      <c r="ROU100" s="1686"/>
      <c r="ROV100" s="1686"/>
      <c r="ROW100" s="1686"/>
      <c r="ROX100" s="1686"/>
      <c r="ROY100" s="1686"/>
      <c r="ROZ100" s="1686"/>
      <c r="RPA100" s="1686"/>
      <c r="RPB100" s="1686"/>
      <c r="RPC100" s="1686"/>
      <c r="RPD100" s="1686"/>
      <c r="RPE100" s="1687">
        <f>[2]PO!ROW95</f>
        <v>0</v>
      </c>
      <c r="RPF100" s="1714">
        <f>[2]PO!ROX95</f>
        <v>0</v>
      </c>
      <c r="RPG100" s="1689">
        <f>RPD103</f>
        <v>1399</v>
      </c>
      <c r="RPH100" s="1680">
        <f>[2]PO!RPI95</f>
        <v>0</v>
      </c>
      <c r="RPI100" s="1715">
        <f>[2]PO!RPK95</f>
        <v>0</v>
      </c>
      <c r="RPJ100" s="1685">
        <f>[2]PO!RPL95</f>
        <v>0</v>
      </c>
      <c r="RPK100" s="1686"/>
      <c r="RPL100" s="1686"/>
      <c r="RPM100" s="1686"/>
      <c r="RPN100" s="1686"/>
      <c r="RPO100" s="1686"/>
      <c r="RPP100" s="1686"/>
      <c r="RPQ100" s="1686"/>
      <c r="RPR100" s="1686"/>
      <c r="RPS100" s="1686"/>
      <c r="RPT100" s="1686"/>
      <c r="RPU100" s="1687">
        <f>[2]PO!RPM95</f>
        <v>0</v>
      </c>
      <c r="RPV100" s="1714">
        <f>[2]PO!RPN95</f>
        <v>0</v>
      </c>
      <c r="RPW100" s="1689">
        <f>RPT103</f>
        <v>1399</v>
      </c>
      <c r="RPX100" s="1680">
        <f>[2]PO!RPY95</f>
        <v>0</v>
      </c>
      <c r="RPY100" s="1715">
        <f>[2]PO!RQA95</f>
        <v>0</v>
      </c>
      <c r="RPZ100" s="1685">
        <f>[2]PO!RQB95</f>
        <v>0</v>
      </c>
      <c r="RQA100" s="1686"/>
      <c r="RQB100" s="1686"/>
      <c r="RQC100" s="1686"/>
      <c r="RQD100" s="1686"/>
      <c r="RQE100" s="1686"/>
      <c r="RQF100" s="1686"/>
      <c r="RQG100" s="1686"/>
      <c r="RQH100" s="1686"/>
      <c r="RQI100" s="1686"/>
      <c r="RQJ100" s="1686"/>
      <c r="RQK100" s="1687">
        <f>[2]PO!RQC95</f>
        <v>0</v>
      </c>
      <c r="RQL100" s="1714">
        <f>[2]PO!RQD95</f>
        <v>0</v>
      </c>
      <c r="RQM100" s="1689">
        <f>RQJ103</f>
        <v>1399</v>
      </c>
      <c r="RQN100" s="1680">
        <f>[2]PO!RQO95</f>
        <v>0</v>
      </c>
      <c r="RQO100" s="1715">
        <f>[2]PO!RQQ95</f>
        <v>0</v>
      </c>
      <c r="RQP100" s="1685">
        <f>[2]PO!RQR95</f>
        <v>0</v>
      </c>
      <c r="RQQ100" s="1686"/>
      <c r="RQR100" s="1686"/>
      <c r="RQS100" s="1686"/>
      <c r="RQT100" s="1686"/>
      <c r="RQU100" s="1686"/>
      <c r="RQV100" s="1686"/>
      <c r="RQW100" s="1686"/>
      <c r="RQX100" s="1686"/>
      <c r="RQY100" s="1686"/>
      <c r="RQZ100" s="1686"/>
      <c r="RRA100" s="1687">
        <f>[2]PO!RQS95</f>
        <v>0</v>
      </c>
      <c r="RRB100" s="1714">
        <f>[2]PO!RQT95</f>
        <v>0</v>
      </c>
      <c r="RRC100" s="1689">
        <f>RQZ103</f>
        <v>1399</v>
      </c>
      <c r="RRD100" s="1680">
        <f>[2]PO!RRE95</f>
        <v>0</v>
      </c>
      <c r="RRE100" s="1715">
        <f>[2]PO!RRG95</f>
        <v>0</v>
      </c>
      <c r="RRF100" s="1685">
        <f>[2]PO!RRH95</f>
        <v>0</v>
      </c>
      <c r="RRG100" s="1686"/>
      <c r="RRH100" s="1686"/>
      <c r="RRI100" s="1686"/>
      <c r="RRJ100" s="1686"/>
      <c r="RRK100" s="1686"/>
      <c r="RRL100" s="1686"/>
      <c r="RRM100" s="1686"/>
      <c r="RRN100" s="1686"/>
      <c r="RRO100" s="1686"/>
      <c r="RRP100" s="1686"/>
      <c r="RRQ100" s="1687">
        <f>[2]PO!RRI95</f>
        <v>0</v>
      </c>
      <c r="RRR100" s="1714">
        <f>[2]PO!RRJ95</f>
        <v>0</v>
      </c>
      <c r="RRS100" s="1689">
        <f>RRP103</f>
        <v>1399</v>
      </c>
      <c r="RRT100" s="1680">
        <f>[2]PO!RRU95</f>
        <v>0</v>
      </c>
      <c r="RRU100" s="1715">
        <f>[2]PO!RRW95</f>
        <v>0</v>
      </c>
      <c r="RRV100" s="1685">
        <f>[2]PO!RRX95</f>
        <v>0</v>
      </c>
      <c r="RRW100" s="1686"/>
      <c r="RRX100" s="1686"/>
      <c r="RRY100" s="1686"/>
      <c r="RRZ100" s="1686"/>
      <c r="RSA100" s="1686"/>
      <c r="RSB100" s="1686"/>
      <c r="RSC100" s="1686"/>
      <c r="RSD100" s="1686"/>
      <c r="RSE100" s="1686"/>
      <c r="RSF100" s="1686"/>
      <c r="RSG100" s="1687">
        <f>[2]PO!RRY95</f>
        <v>0</v>
      </c>
      <c r="RSH100" s="1714">
        <f>[2]PO!RRZ95</f>
        <v>0</v>
      </c>
      <c r="RSI100" s="1689">
        <f>RSF103</f>
        <v>1399</v>
      </c>
      <c r="RSJ100" s="1680">
        <f>[2]PO!RSK95</f>
        <v>0</v>
      </c>
      <c r="RSK100" s="1715">
        <f>[2]PO!RSM95</f>
        <v>0</v>
      </c>
      <c r="RSL100" s="1685">
        <f>[2]PO!RSN95</f>
        <v>0</v>
      </c>
      <c r="RSM100" s="1686"/>
      <c r="RSN100" s="1686"/>
      <c r="RSO100" s="1686"/>
      <c r="RSP100" s="1686"/>
      <c r="RSQ100" s="1686"/>
      <c r="RSR100" s="1686"/>
      <c r="RSS100" s="1686"/>
      <c r="RST100" s="1686"/>
      <c r="RSU100" s="1686"/>
      <c r="RSV100" s="1686"/>
      <c r="RSW100" s="1687">
        <f>[2]PO!RSO95</f>
        <v>0</v>
      </c>
      <c r="RSX100" s="1714">
        <f>[2]PO!RSP95</f>
        <v>0</v>
      </c>
      <c r="RSY100" s="1689">
        <f>RSV103</f>
        <v>1399</v>
      </c>
      <c r="RSZ100" s="1680">
        <f>[2]PO!RTA95</f>
        <v>0</v>
      </c>
      <c r="RTA100" s="1715">
        <f>[2]PO!RTC95</f>
        <v>0</v>
      </c>
      <c r="RTB100" s="1685">
        <f>[2]PO!RTD95</f>
        <v>0</v>
      </c>
      <c r="RTC100" s="1686"/>
      <c r="RTD100" s="1686"/>
      <c r="RTE100" s="1686"/>
      <c r="RTF100" s="1686"/>
      <c r="RTG100" s="1686"/>
      <c r="RTH100" s="1686"/>
      <c r="RTI100" s="1686"/>
      <c r="RTJ100" s="1686"/>
      <c r="RTK100" s="1686"/>
      <c r="RTL100" s="1686"/>
      <c r="RTM100" s="1687">
        <f>[2]PO!RTE95</f>
        <v>0</v>
      </c>
      <c r="RTN100" s="1714">
        <f>[2]PO!RTF95</f>
        <v>0</v>
      </c>
      <c r="RTO100" s="1689">
        <f>RTL103</f>
        <v>1399</v>
      </c>
      <c r="RTP100" s="1680">
        <f>[2]PO!RTQ95</f>
        <v>0</v>
      </c>
      <c r="RTQ100" s="1715">
        <f>[2]PO!RTS95</f>
        <v>0</v>
      </c>
      <c r="RTR100" s="1685">
        <f>[2]PO!RTT95</f>
        <v>0</v>
      </c>
      <c r="RTS100" s="1686"/>
      <c r="RTT100" s="1686"/>
      <c r="RTU100" s="1686"/>
      <c r="RTV100" s="1686"/>
      <c r="RTW100" s="1686"/>
      <c r="RTX100" s="1686"/>
      <c r="RTY100" s="1686"/>
      <c r="RTZ100" s="1686"/>
      <c r="RUA100" s="1686"/>
      <c r="RUB100" s="1686"/>
      <c r="RUC100" s="1687">
        <f>[2]PO!RTU95</f>
        <v>0</v>
      </c>
      <c r="RUD100" s="1714">
        <f>[2]PO!RTV95</f>
        <v>0</v>
      </c>
      <c r="RUE100" s="1689">
        <f>RUB103</f>
        <v>1399</v>
      </c>
      <c r="RUF100" s="1680">
        <f>[2]PO!RUG95</f>
        <v>0</v>
      </c>
      <c r="RUG100" s="1715">
        <f>[2]PO!RUI95</f>
        <v>0</v>
      </c>
      <c r="RUH100" s="1685">
        <f>[2]PO!RUJ95</f>
        <v>0</v>
      </c>
      <c r="RUI100" s="1686"/>
      <c r="RUJ100" s="1686"/>
      <c r="RUK100" s="1686"/>
      <c r="RUL100" s="1686"/>
      <c r="RUM100" s="1686"/>
      <c r="RUN100" s="1686"/>
      <c r="RUO100" s="1686"/>
      <c r="RUP100" s="1686"/>
      <c r="RUQ100" s="1686"/>
      <c r="RUR100" s="1686"/>
      <c r="RUS100" s="1687">
        <f>[2]PO!RUK95</f>
        <v>0</v>
      </c>
      <c r="RUT100" s="1714">
        <f>[2]PO!RUL95</f>
        <v>0</v>
      </c>
      <c r="RUU100" s="1689">
        <f>RUR103</f>
        <v>1399</v>
      </c>
      <c r="RUV100" s="1680">
        <f>[2]PO!RUW95</f>
        <v>0</v>
      </c>
      <c r="RUW100" s="1715">
        <f>[2]PO!RUY95</f>
        <v>0</v>
      </c>
      <c r="RUX100" s="1685">
        <f>[2]PO!RUZ95</f>
        <v>0</v>
      </c>
      <c r="RUY100" s="1686"/>
      <c r="RUZ100" s="1686"/>
      <c r="RVA100" s="1686"/>
      <c r="RVB100" s="1686"/>
      <c r="RVC100" s="1686"/>
      <c r="RVD100" s="1686"/>
      <c r="RVE100" s="1686"/>
      <c r="RVF100" s="1686"/>
      <c r="RVG100" s="1686"/>
      <c r="RVH100" s="1686"/>
      <c r="RVI100" s="1687">
        <f>[2]PO!RVA95</f>
        <v>0</v>
      </c>
      <c r="RVJ100" s="1714">
        <f>[2]PO!RVB95</f>
        <v>0</v>
      </c>
      <c r="RVK100" s="1689">
        <f>RVH103</f>
        <v>1399</v>
      </c>
      <c r="RVL100" s="1680">
        <f>[2]PO!RVM95</f>
        <v>0</v>
      </c>
      <c r="RVM100" s="1715">
        <f>[2]PO!RVO95</f>
        <v>0</v>
      </c>
      <c r="RVN100" s="1685">
        <f>[2]PO!RVP95</f>
        <v>0</v>
      </c>
      <c r="RVO100" s="1686"/>
      <c r="RVP100" s="1686"/>
      <c r="RVQ100" s="1686"/>
      <c r="RVR100" s="1686"/>
      <c r="RVS100" s="1686"/>
      <c r="RVT100" s="1686"/>
      <c r="RVU100" s="1686"/>
      <c r="RVV100" s="1686"/>
      <c r="RVW100" s="1686"/>
      <c r="RVX100" s="1686"/>
      <c r="RVY100" s="1687">
        <f>[2]PO!RVQ95</f>
        <v>0</v>
      </c>
      <c r="RVZ100" s="1714">
        <f>[2]PO!RVR95</f>
        <v>0</v>
      </c>
      <c r="RWA100" s="1689">
        <f>RVX103</f>
        <v>1399</v>
      </c>
      <c r="RWB100" s="1680">
        <f>[2]PO!RWC95</f>
        <v>0</v>
      </c>
      <c r="RWC100" s="1715">
        <f>[2]PO!RWE95</f>
        <v>0</v>
      </c>
      <c r="RWD100" s="1685">
        <f>[2]PO!RWF95</f>
        <v>0</v>
      </c>
      <c r="RWE100" s="1686"/>
      <c r="RWF100" s="1686"/>
      <c r="RWG100" s="1686"/>
      <c r="RWH100" s="1686"/>
      <c r="RWI100" s="1686"/>
      <c r="RWJ100" s="1686"/>
      <c r="RWK100" s="1686"/>
      <c r="RWL100" s="1686"/>
      <c r="RWM100" s="1686"/>
      <c r="RWN100" s="1686"/>
      <c r="RWO100" s="1687">
        <f>[2]PO!RWG95</f>
        <v>0</v>
      </c>
      <c r="RWP100" s="1714">
        <f>[2]PO!RWH95</f>
        <v>0</v>
      </c>
      <c r="RWQ100" s="1689">
        <f>RWN103</f>
        <v>1399</v>
      </c>
      <c r="RWR100" s="1680">
        <f>[2]PO!RWS95</f>
        <v>0</v>
      </c>
      <c r="RWS100" s="1715">
        <f>[2]PO!RWU95</f>
        <v>0</v>
      </c>
      <c r="RWT100" s="1685">
        <f>[2]PO!RWV95</f>
        <v>0</v>
      </c>
      <c r="RWU100" s="1686"/>
      <c r="RWV100" s="1686"/>
      <c r="RWW100" s="1686"/>
      <c r="RWX100" s="1686"/>
      <c r="RWY100" s="1686"/>
      <c r="RWZ100" s="1686"/>
      <c r="RXA100" s="1686"/>
      <c r="RXB100" s="1686"/>
      <c r="RXC100" s="1686"/>
      <c r="RXD100" s="1686"/>
      <c r="RXE100" s="1687">
        <f>[2]PO!RWW95</f>
        <v>0</v>
      </c>
      <c r="RXF100" s="1714">
        <f>[2]PO!RWX95</f>
        <v>0</v>
      </c>
      <c r="RXG100" s="1689">
        <f>RXD103</f>
        <v>1399</v>
      </c>
      <c r="RXH100" s="1680">
        <f>[2]PO!RXI95</f>
        <v>0</v>
      </c>
      <c r="RXI100" s="1715">
        <f>[2]PO!RXK95</f>
        <v>0</v>
      </c>
      <c r="RXJ100" s="1685">
        <f>[2]PO!RXL95</f>
        <v>0</v>
      </c>
      <c r="RXK100" s="1686"/>
      <c r="RXL100" s="1686"/>
      <c r="RXM100" s="1686"/>
      <c r="RXN100" s="1686"/>
      <c r="RXO100" s="1686"/>
      <c r="RXP100" s="1686"/>
      <c r="RXQ100" s="1686"/>
      <c r="RXR100" s="1686"/>
      <c r="RXS100" s="1686"/>
      <c r="RXT100" s="1686"/>
      <c r="RXU100" s="1687">
        <f>[2]PO!RXM95</f>
        <v>0</v>
      </c>
      <c r="RXV100" s="1714">
        <f>[2]PO!RXN95</f>
        <v>0</v>
      </c>
      <c r="RXW100" s="1689">
        <f>RXT103</f>
        <v>1399</v>
      </c>
      <c r="RXX100" s="1680">
        <f>[2]PO!RXY95</f>
        <v>0</v>
      </c>
      <c r="RXY100" s="1715">
        <f>[2]PO!RYA95</f>
        <v>0</v>
      </c>
      <c r="RXZ100" s="1685">
        <f>[2]PO!RYB95</f>
        <v>0</v>
      </c>
      <c r="RYA100" s="1686"/>
      <c r="RYB100" s="1686"/>
      <c r="RYC100" s="1686"/>
      <c r="RYD100" s="1686"/>
      <c r="RYE100" s="1686"/>
      <c r="RYF100" s="1686"/>
      <c r="RYG100" s="1686"/>
      <c r="RYH100" s="1686"/>
      <c r="RYI100" s="1686"/>
      <c r="RYJ100" s="1686"/>
      <c r="RYK100" s="1687">
        <f>[2]PO!RYC95</f>
        <v>0</v>
      </c>
      <c r="RYL100" s="1714">
        <f>[2]PO!RYD95</f>
        <v>0</v>
      </c>
      <c r="RYM100" s="1689">
        <f>RYJ103</f>
        <v>1399</v>
      </c>
      <c r="RYN100" s="1680">
        <f>[2]PO!RYO95</f>
        <v>0</v>
      </c>
      <c r="RYO100" s="1715">
        <f>[2]PO!RYQ95</f>
        <v>0</v>
      </c>
      <c r="RYP100" s="1685">
        <f>[2]PO!RYR95</f>
        <v>0</v>
      </c>
      <c r="RYQ100" s="1686"/>
      <c r="RYR100" s="1686"/>
      <c r="RYS100" s="1686"/>
      <c r="RYT100" s="1686"/>
      <c r="RYU100" s="1686"/>
      <c r="RYV100" s="1686"/>
      <c r="RYW100" s="1686"/>
      <c r="RYX100" s="1686"/>
      <c r="RYY100" s="1686"/>
      <c r="RYZ100" s="1686"/>
      <c r="RZA100" s="1687">
        <f>[2]PO!RYS95</f>
        <v>0</v>
      </c>
      <c r="RZB100" s="1714">
        <f>[2]PO!RYT95</f>
        <v>0</v>
      </c>
      <c r="RZC100" s="1689">
        <f>RYZ103</f>
        <v>1399</v>
      </c>
      <c r="RZD100" s="1680">
        <f>[2]PO!RZE95</f>
        <v>0</v>
      </c>
      <c r="RZE100" s="1715">
        <f>[2]PO!RZG95</f>
        <v>0</v>
      </c>
      <c r="RZF100" s="1685">
        <f>[2]PO!RZH95</f>
        <v>0</v>
      </c>
      <c r="RZG100" s="1686"/>
      <c r="RZH100" s="1686"/>
      <c r="RZI100" s="1686"/>
      <c r="RZJ100" s="1686"/>
      <c r="RZK100" s="1686"/>
      <c r="RZL100" s="1686"/>
      <c r="RZM100" s="1686"/>
      <c r="RZN100" s="1686"/>
      <c r="RZO100" s="1686"/>
      <c r="RZP100" s="1686"/>
      <c r="RZQ100" s="1687">
        <f>[2]PO!RZI95</f>
        <v>0</v>
      </c>
      <c r="RZR100" s="1714">
        <f>[2]PO!RZJ95</f>
        <v>0</v>
      </c>
      <c r="RZS100" s="1689">
        <f>RZP103</f>
        <v>1399</v>
      </c>
      <c r="RZT100" s="1680">
        <f>[2]PO!RZU95</f>
        <v>0</v>
      </c>
      <c r="RZU100" s="1715">
        <f>[2]PO!RZW95</f>
        <v>0</v>
      </c>
      <c r="RZV100" s="1685">
        <f>[2]PO!RZX95</f>
        <v>0</v>
      </c>
      <c r="RZW100" s="1686"/>
      <c r="RZX100" s="1686"/>
      <c r="RZY100" s="1686"/>
      <c r="RZZ100" s="1686"/>
      <c r="SAA100" s="1686"/>
      <c r="SAB100" s="1686"/>
      <c r="SAC100" s="1686"/>
      <c r="SAD100" s="1686"/>
      <c r="SAE100" s="1686"/>
      <c r="SAF100" s="1686"/>
      <c r="SAG100" s="1687">
        <f>[2]PO!RZY95</f>
        <v>0</v>
      </c>
      <c r="SAH100" s="1714">
        <f>[2]PO!RZZ95</f>
        <v>0</v>
      </c>
      <c r="SAI100" s="1689">
        <f>SAF103</f>
        <v>1399</v>
      </c>
      <c r="SAJ100" s="1680">
        <f>[2]PO!SAK95</f>
        <v>0</v>
      </c>
      <c r="SAK100" s="1715">
        <f>[2]PO!SAM95</f>
        <v>0</v>
      </c>
      <c r="SAL100" s="1685">
        <f>[2]PO!SAN95</f>
        <v>0</v>
      </c>
      <c r="SAM100" s="1686"/>
      <c r="SAN100" s="1686"/>
      <c r="SAO100" s="1686"/>
      <c r="SAP100" s="1686"/>
      <c r="SAQ100" s="1686"/>
      <c r="SAR100" s="1686"/>
      <c r="SAS100" s="1686"/>
      <c r="SAT100" s="1686"/>
      <c r="SAU100" s="1686"/>
      <c r="SAV100" s="1686"/>
      <c r="SAW100" s="1687">
        <f>[2]PO!SAO95</f>
        <v>0</v>
      </c>
      <c r="SAX100" s="1714">
        <f>[2]PO!SAP95</f>
        <v>0</v>
      </c>
      <c r="SAY100" s="1689">
        <f>SAV103</f>
        <v>1399</v>
      </c>
      <c r="SAZ100" s="1680">
        <f>[2]PO!SBA95</f>
        <v>0</v>
      </c>
      <c r="SBA100" s="1715">
        <f>[2]PO!SBC95</f>
        <v>0</v>
      </c>
      <c r="SBB100" s="1685">
        <f>[2]PO!SBD95</f>
        <v>0</v>
      </c>
      <c r="SBC100" s="1686"/>
      <c r="SBD100" s="1686"/>
      <c r="SBE100" s="1686"/>
      <c r="SBF100" s="1686"/>
      <c r="SBG100" s="1686"/>
      <c r="SBH100" s="1686"/>
      <c r="SBI100" s="1686"/>
      <c r="SBJ100" s="1686"/>
      <c r="SBK100" s="1686"/>
      <c r="SBL100" s="1686"/>
      <c r="SBM100" s="1687">
        <f>[2]PO!SBE95</f>
        <v>0</v>
      </c>
      <c r="SBN100" s="1714">
        <f>[2]PO!SBF95</f>
        <v>0</v>
      </c>
      <c r="SBO100" s="1689">
        <f>SBL103</f>
        <v>1399</v>
      </c>
      <c r="SBP100" s="1680">
        <f>[2]PO!SBQ95</f>
        <v>0</v>
      </c>
      <c r="SBQ100" s="1715">
        <f>[2]PO!SBS95</f>
        <v>0</v>
      </c>
      <c r="SBR100" s="1685">
        <f>[2]PO!SBT95</f>
        <v>0</v>
      </c>
      <c r="SBS100" s="1686"/>
      <c r="SBT100" s="1686"/>
      <c r="SBU100" s="1686"/>
      <c r="SBV100" s="1686"/>
      <c r="SBW100" s="1686"/>
      <c r="SBX100" s="1686"/>
      <c r="SBY100" s="1686"/>
      <c r="SBZ100" s="1686"/>
      <c r="SCA100" s="1686"/>
      <c r="SCB100" s="1686"/>
      <c r="SCC100" s="1687">
        <f>[2]PO!SBU95</f>
        <v>0</v>
      </c>
      <c r="SCD100" s="1714">
        <f>[2]PO!SBV95</f>
        <v>0</v>
      </c>
      <c r="SCE100" s="1689">
        <f>SCB103</f>
        <v>1399</v>
      </c>
      <c r="SCF100" s="1680">
        <f>[2]PO!SCG95</f>
        <v>0</v>
      </c>
      <c r="SCG100" s="1715">
        <f>[2]PO!SCI95</f>
        <v>0</v>
      </c>
      <c r="SCH100" s="1685">
        <f>[2]PO!SCJ95</f>
        <v>0</v>
      </c>
      <c r="SCI100" s="1686"/>
      <c r="SCJ100" s="1686"/>
      <c r="SCK100" s="1686"/>
      <c r="SCL100" s="1686"/>
      <c r="SCM100" s="1686"/>
      <c r="SCN100" s="1686"/>
      <c r="SCO100" s="1686"/>
      <c r="SCP100" s="1686"/>
      <c r="SCQ100" s="1686"/>
      <c r="SCR100" s="1686"/>
      <c r="SCS100" s="1687">
        <f>[2]PO!SCK95</f>
        <v>0</v>
      </c>
      <c r="SCT100" s="1714">
        <f>[2]PO!SCL95</f>
        <v>0</v>
      </c>
      <c r="SCU100" s="1689">
        <f>SCR103</f>
        <v>1399</v>
      </c>
      <c r="SCV100" s="1680">
        <f>[2]PO!SCW95</f>
        <v>0</v>
      </c>
      <c r="SCW100" s="1715">
        <f>[2]PO!SCY95</f>
        <v>0</v>
      </c>
      <c r="SCX100" s="1685">
        <f>[2]PO!SCZ95</f>
        <v>0</v>
      </c>
      <c r="SCY100" s="1686"/>
      <c r="SCZ100" s="1686"/>
      <c r="SDA100" s="1686"/>
      <c r="SDB100" s="1686"/>
      <c r="SDC100" s="1686"/>
      <c r="SDD100" s="1686"/>
      <c r="SDE100" s="1686"/>
      <c r="SDF100" s="1686"/>
      <c r="SDG100" s="1686"/>
      <c r="SDH100" s="1686"/>
      <c r="SDI100" s="1687">
        <f>[2]PO!SDA95</f>
        <v>0</v>
      </c>
      <c r="SDJ100" s="1714">
        <f>[2]PO!SDB95</f>
        <v>0</v>
      </c>
      <c r="SDK100" s="1689">
        <f>SDH103</f>
        <v>1399</v>
      </c>
      <c r="SDL100" s="1680">
        <f>[2]PO!SDM95</f>
        <v>0</v>
      </c>
      <c r="SDM100" s="1715">
        <f>[2]PO!SDO95</f>
        <v>0</v>
      </c>
      <c r="SDN100" s="1685">
        <f>[2]PO!SDP95</f>
        <v>0</v>
      </c>
      <c r="SDO100" s="1686"/>
      <c r="SDP100" s="1686"/>
      <c r="SDQ100" s="1686"/>
      <c r="SDR100" s="1686"/>
      <c r="SDS100" s="1686"/>
      <c r="SDT100" s="1686"/>
      <c r="SDU100" s="1686"/>
      <c r="SDV100" s="1686"/>
      <c r="SDW100" s="1686"/>
      <c r="SDX100" s="1686"/>
      <c r="SDY100" s="1687">
        <f>[2]PO!SDQ95</f>
        <v>0</v>
      </c>
      <c r="SDZ100" s="1714">
        <f>[2]PO!SDR95</f>
        <v>0</v>
      </c>
      <c r="SEA100" s="1689">
        <f>SDX103</f>
        <v>1399</v>
      </c>
      <c r="SEB100" s="1680">
        <f>[2]PO!SEC95</f>
        <v>0</v>
      </c>
      <c r="SEC100" s="1715">
        <f>[2]PO!SEE95</f>
        <v>0</v>
      </c>
      <c r="SED100" s="1685">
        <f>[2]PO!SEF95</f>
        <v>0</v>
      </c>
      <c r="SEE100" s="1686"/>
      <c r="SEF100" s="1686"/>
      <c r="SEG100" s="1686"/>
      <c r="SEH100" s="1686"/>
      <c r="SEI100" s="1686"/>
      <c r="SEJ100" s="1686"/>
      <c r="SEK100" s="1686"/>
      <c r="SEL100" s="1686"/>
      <c r="SEM100" s="1686"/>
      <c r="SEN100" s="1686"/>
      <c r="SEO100" s="1687">
        <f>[2]PO!SEG95</f>
        <v>0</v>
      </c>
      <c r="SEP100" s="1714">
        <f>[2]PO!SEH95</f>
        <v>0</v>
      </c>
      <c r="SEQ100" s="1689">
        <f>SEN103</f>
        <v>1399</v>
      </c>
      <c r="SER100" s="1680">
        <f>[2]PO!SES95</f>
        <v>0</v>
      </c>
      <c r="SES100" s="1715">
        <f>[2]PO!SEU95</f>
        <v>0</v>
      </c>
      <c r="SET100" s="1685">
        <f>[2]PO!SEV95</f>
        <v>0</v>
      </c>
      <c r="SEU100" s="1686"/>
      <c r="SEV100" s="1686"/>
      <c r="SEW100" s="1686"/>
      <c r="SEX100" s="1686"/>
      <c r="SEY100" s="1686"/>
      <c r="SEZ100" s="1686"/>
      <c r="SFA100" s="1686"/>
      <c r="SFB100" s="1686"/>
      <c r="SFC100" s="1686"/>
      <c r="SFD100" s="1686"/>
      <c r="SFE100" s="1687">
        <f>[2]PO!SEW95</f>
        <v>0</v>
      </c>
      <c r="SFF100" s="1714">
        <f>[2]PO!SEX95</f>
        <v>0</v>
      </c>
      <c r="SFG100" s="1689">
        <f>SFD103</f>
        <v>1399</v>
      </c>
      <c r="SFH100" s="1680">
        <f>[2]PO!SFI95</f>
        <v>0</v>
      </c>
      <c r="SFI100" s="1715">
        <f>[2]PO!SFK95</f>
        <v>0</v>
      </c>
      <c r="SFJ100" s="1685">
        <f>[2]PO!SFL95</f>
        <v>0</v>
      </c>
      <c r="SFK100" s="1686"/>
      <c r="SFL100" s="1686"/>
      <c r="SFM100" s="1686"/>
      <c r="SFN100" s="1686"/>
      <c r="SFO100" s="1686"/>
      <c r="SFP100" s="1686"/>
      <c r="SFQ100" s="1686"/>
      <c r="SFR100" s="1686"/>
      <c r="SFS100" s="1686"/>
      <c r="SFT100" s="1686"/>
      <c r="SFU100" s="1687">
        <f>[2]PO!SFM95</f>
        <v>0</v>
      </c>
      <c r="SFV100" s="1714">
        <f>[2]PO!SFN95</f>
        <v>0</v>
      </c>
      <c r="SFW100" s="1689">
        <f>SFT103</f>
        <v>1399</v>
      </c>
      <c r="SFX100" s="1680">
        <f>[2]PO!SFY95</f>
        <v>0</v>
      </c>
      <c r="SFY100" s="1715">
        <f>[2]PO!SGA95</f>
        <v>0</v>
      </c>
      <c r="SFZ100" s="1685">
        <f>[2]PO!SGB95</f>
        <v>0</v>
      </c>
      <c r="SGA100" s="1686"/>
      <c r="SGB100" s="1686"/>
      <c r="SGC100" s="1686"/>
      <c r="SGD100" s="1686"/>
      <c r="SGE100" s="1686"/>
      <c r="SGF100" s="1686"/>
      <c r="SGG100" s="1686"/>
      <c r="SGH100" s="1686"/>
      <c r="SGI100" s="1686"/>
      <c r="SGJ100" s="1686"/>
      <c r="SGK100" s="1687">
        <f>[2]PO!SGC95</f>
        <v>0</v>
      </c>
      <c r="SGL100" s="1714">
        <f>[2]PO!SGD95</f>
        <v>0</v>
      </c>
      <c r="SGM100" s="1689">
        <f>SGJ103</f>
        <v>1399</v>
      </c>
      <c r="SGN100" s="1680">
        <f>[2]PO!SGO95</f>
        <v>0</v>
      </c>
      <c r="SGO100" s="1715">
        <f>[2]PO!SGQ95</f>
        <v>0</v>
      </c>
      <c r="SGP100" s="1685">
        <f>[2]PO!SGR95</f>
        <v>0</v>
      </c>
      <c r="SGQ100" s="1686"/>
      <c r="SGR100" s="1686"/>
      <c r="SGS100" s="1686"/>
      <c r="SGT100" s="1686"/>
      <c r="SGU100" s="1686"/>
      <c r="SGV100" s="1686"/>
      <c r="SGW100" s="1686"/>
      <c r="SGX100" s="1686"/>
      <c r="SGY100" s="1686"/>
      <c r="SGZ100" s="1686"/>
      <c r="SHA100" s="1687">
        <f>[2]PO!SGS95</f>
        <v>0</v>
      </c>
      <c r="SHB100" s="1714">
        <f>[2]PO!SGT95</f>
        <v>0</v>
      </c>
      <c r="SHC100" s="1689">
        <f>SGZ103</f>
        <v>1399</v>
      </c>
      <c r="SHD100" s="1680">
        <f>[2]PO!SHE95</f>
        <v>0</v>
      </c>
      <c r="SHE100" s="1715">
        <f>[2]PO!SHG95</f>
        <v>0</v>
      </c>
      <c r="SHF100" s="1685">
        <f>[2]PO!SHH95</f>
        <v>0</v>
      </c>
      <c r="SHG100" s="1686"/>
      <c r="SHH100" s="1686"/>
      <c r="SHI100" s="1686"/>
      <c r="SHJ100" s="1686"/>
      <c r="SHK100" s="1686"/>
      <c r="SHL100" s="1686"/>
      <c r="SHM100" s="1686"/>
      <c r="SHN100" s="1686"/>
      <c r="SHO100" s="1686"/>
      <c r="SHP100" s="1686"/>
      <c r="SHQ100" s="1687">
        <f>[2]PO!SHI95</f>
        <v>0</v>
      </c>
      <c r="SHR100" s="1714">
        <f>[2]PO!SHJ95</f>
        <v>0</v>
      </c>
      <c r="SHS100" s="1689">
        <f>SHP103</f>
        <v>1399</v>
      </c>
      <c r="SHT100" s="1680">
        <f>[2]PO!SHU95</f>
        <v>0</v>
      </c>
      <c r="SHU100" s="1715">
        <f>[2]PO!SHW95</f>
        <v>0</v>
      </c>
      <c r="SHV100" s="1685">
        <f>[2]PO!SHX95</f>
        <v>0</v>
      </c>
      <c r="SHW100" s="1686"/>
      <c r="SHX100" s="1686"/>
      <c r="SHY100" s="1686"/>
      <c r="SHZ100" s="1686"/>
      <c r="SIA100" s="1686"/>
      <c r="SIB100" s="1686"/>
      <c r="SIC100" s="1686"/>
      <c r="SID100" s="1686"/>
      <c r="SIE100" s="1686"/>
      <c r="SIF100" s="1686"/>
      <c r="SIG100" s="1687">
        <f>[2]PO!SHY95</f>
        <v>0</v>
      </c>
      <c r="SIH100" s="1714">
        <f>[2]PO!SHZ95</f>
        <v>0</v>
      </c>
      <c r="SII100" s="1689">
        <f>SIF103</f>
        <v>1399</v>
      </c>
      <c r="SIJ100" s="1680">
        <f>[2]PO!SIK95</f>
        <v>0</v>
      </c>
      <c r="SIK100" s="1715">
        <f>[2]PO!SIM95</f>
        <v>0</v>
      </c>
      <c r="SIL100" s="1685">
        <f>[2]PO!SIN95</f>
        <v>0</v>
      </c>
      <c r="SIM100" s="1686"/>
      <c r="SIN100" s="1686"/>
      <c r="SIO100" s="1686"/>
      <c r="SIP100" s="1686"/>
      <c r="SIQ100" s="1686"/>
      <c r="SIR100" s="1686"/>
      <c r="SIS100" s="1686"/>
      <c r="SIT100" s="1686"/>
      <c r="SIU100" s="1686"/>
      <c r="SIV100" s="1686"/>
      <c r="SIW100" s="1687">
        <f>[2]PO!SIO95</f>
        <v>0</v>
      </c>
      <c r="SIX100" s="1714">
        <f>[2]PO!SIP95</f>
        <v>0</v>
      </c>
      <c r="SIY100" s="1689">
        <f>SIV103</f>
        <v>1399</v>
      </c>
      <c r="SIZ100" s="1680">
        <f>[2]PO!SJA95</f>
        <v>0</v>
      </c>
      <c r="SJA100" s="1715">
        <f>[2]PO!SJC95</f>
        <v>0</v>
      </c>
      <c r="SJB100" s="1685">
        <f>[2]PO!SJD95</f>
        <v>0</v>
      </c>
      <c r="SJC100" s="1686"/>
      <c r="SJD100" s="1686"/>
      <c r="SJE100" s="1686"/>
      <c r="SJF100" s="1686"/>
      <c r="SJG100" s="1686"/>
      <c r="SJH100" s="1686"/>
      <c r="SJI100" s="1686"/>
      <c r="SJJ100" s="1686"/>
      <c r="SJK100" s="1686"/>
      <c r="SJL100" s="1686"/>
      <c r="SJM100" s="1687">
        <f>[2]PO!SJE95</f>
        <v>0</v>
      </c>
      <c r="SJN100" s="1714">
        <f>[2]PO!SJF95</f>
        <v>0</v>
      </c>
      <c r="SJO100" s="1689">
        <f>SJL103</f>
        <v>1399</v>
      </c>
      <c r="SJP100" s="1680">
        <f>[2]PO!SJQ95</f>
        <v>0</v>
      </c>
      <c r="SJQ100" s="1715">
        <f>[2]PO!SJS95</f>
        <v>0</v>
      </c>
      <c r="SJR100" s="1685">
        <f>[2]PO!SJT95</f>
        <v>0</v>
      </c>
      <c r="SJS100" s="1686"/>
      <c r="SJT100" s="1686"/>
      <c r="SJU100" s="1686"/>
      <c r="SJV100" s="1686"/>
      <c r="SJW100" s="1686"/>
      <c r="SJX100" s="1686"/>
      <c r="SJY100" s="1686"/>
      <c r="SJZ100" s="1686"/>
      <c r="SKA100" s="1686"/>
      <c r="SKB100" s="1686"/>
      <c r="SKC100" s="1687">
        <f>[2]PO!SJU95</f>
        <v>0</v>
      </c>
      <c r="SKD100" s="1714">
        <f>[2]PO!SJV95</f>
        <v>0</v>
      </c>
      <c r="SKE100" s="1689">
        <f>SKB103</f>
        <v>1399</v>
      </c>
      <c r="SKF100" s="1680">
        <f>[2]PO!SKG95</f>
        <v>0</v>
      </c>
      <c r="SKG100" s="1715">
        <f>[2]PO!SKI95</f>
        <v>0</v>
      </c>
      <c r="SKH100" s="1685">
        <f>[2]PO!SKJ95</f>
        <v>0</v>
      </c>
      <c r="SKI100" s="1686"/>
      <c r="SKJ100" s="1686"/>
      <c r="SKK100" s="1686"/>
      <c r="SKL100" s="1686"/>
      <c r="SKM100" s="1686"/>
      <c r="SKN100" s="1686"/>
      <c r="SKO100" s="1686"/>
      <c r="SKP100" s="1686"/>
      <c r="SKQ100" s="1686"/>
      <c r="SKR100" s="1686"/>
      <c r="SKS100" s="1687">
        <f>[2]PO!SKK95</f>
        <v>0</v>
      </c>
      <c r="SKT100" s="1714">
        <f>[2]PO!SKL95</f>
        <v>0</v>
      </c>
      <c r="SKU100" s="1689">
        <f>SKR103</f>
        <v>1399</v>
      </c>
      <c r="SKV100" s="1680">
        <f>[2]PO!SKW95</f>
        <v>0</v>
      </c>
      <c r="SKW100" s="1715">
        <f>[2]PO!SKY95</f>
        <v>0</v>
      </c>
      <c r="SKX100" s="1685">
        <f>[2]PO!SKZ95</f>
        <v>0</v>
      </c>
      <c r="SKY100" s="1686"/>
      <c r="SKZ100" s="1686"/>
      <c r="SLA100" s="1686"/>
      <c r="SLB100" s="1686"/>
      <c r="SLC100" s="1686"/>
      <c r="SLD100" s="1686"/>
      <c r="SLE100" s="1686"/>
      <c r="SLF100" s="1686"/>
      <c r="SLG100" s="1686"/>
      <c r="SLH100" s="1686"/>
      <c r="SLI100" s="1687">
        <f>[2]PO!SLA95</f>
        <v>0</v>
      </c>
      <c r="SLJ100" s="1714">
        <f>[2]PO!SLB95</f>
        <v>0</v>
      </c>
      <c r="SLK100" s="1689">
        <f>SLH103</f>
        <v>1399</v>
      </c>
      <c r="SLL100" s="1680">
        <f>[2]PO!SLM95</f>
        <v>0</v>
      </c>
      <c r="SLM100" s="1715">
        <f>[2]PO!SLO95</f>
        <v>0</v>
      </c>
      <c r="SLN100" s="1685">
        <f>[2]PO!SLP95</f>
        <v>0</v>
      </c>
      <c r="SLO100" s="1686"/>
      <c r="SLP100" s="1686"/>
      <c r="SLQ100" s="1686"/>
      <c r="SLR100" s="1686"/>
      <c r="SLS100" s="1686"/>
      <c r="SLT100" s="1686"/>
      <c r="SLU100" s="1686"/>
      <c r="SLV100" s="1686"/>
      <c r="SLW100" s="1686"/>
      <c r="SLX100" s="1686"/>
      <c r="SLY100" s="1687">
        <f>[2]PO!SLQ95</f>
        <v>0</v>
      </c>
      <c r="SLZ100" s="1714">
        <f>[2]PO!SLR95</f>
        <v>0</v>
      </c>
      <c r="SMA100" s="1689">
        <f>SLX103</f>
        <v>1399</v>
      </c>
      <c r="SMB100" s="1680">
        <f>[2]PO!SMC95</f>
        <v>0</v>
      </c>
      <c r="SMC100" s="1715">
        <f>[2]PO!SME95</f>
        <v>0</v>
      </c>
      <c r="SMD100" s="1685">
        <f>[2]PO!SMF95</f>
        <v>0</v>
      </c>
      <c r="SME100" s="1686"/>
      <c r="SMF100" s="1686"/>
      <c r="SMG100" s="1686"/>
      <c r="SMH100" s="1686"/>
      <c r="SMI100" s="1686"/>
      <c r="SMJ100" s="1686"/>
      <c r="SMK100" s="1686"/>
      <c r="SML100" s="1686"/>
      <c r="SMM100" s="1686"/>
      <c r="SMN100" s="1686"/>
      <c r="SMO100" s="1687">
        <f>[2]PO!SMG95</f>
        <v>0</v>
      </c>
      <c r="SMP100" s="1714">
        <f>[2]PO!SMH95</f>
        <v>0</v>
      </c>
      <c r="SMQ100" s="1689">
        <f>SMN103</f>
        <v>1399</v>
      </c>
      <c r="SMR100" s="1680">
        <f>[2]PO!SMS95</f>
        <v>0</v>
      </c>
      <c r="SMS100" s="1715">
        <f>[2]PO!SMU95</f>
        <v>0</v>
      </c>
      <c r="SMT100" s="1685">
        <f>[2]PO!SMV95</f>
        <v>0</v>
      </c>
      <c r="SMU100" s="1686"/>
      <c r="SMV100" s="1686"/>
      <c r="SMW100" s="1686"/>
      <c r="SMX100" s="1686"/>
      <c r="SMY100" s="1686"/>
      <c r="SMZ100" s="1686"/>
      <c r="SNA100" s="1686"/>
      <c r="SNB100" s="1686"/>
      <c r="SNC100" s="1686"/>
      <c r="SND100" s="1686"/>
      <c r="SNE100" s="1687">
        <f>[2]PO!SMW95</f>
        <v>0</v>
      </c>
      <c r="SNF100" s="1714">
        <f>[2]PO!SMX95</f>
        <v>0</v>
      </c>
      <c r="SNG100" s="1689">
        <f>SND103</f>
        <v>1399</v>
      </c>
      <c r="SNH100" s="1680">
        <f>[2]PO!SNI95</f>
        <v>0</v>
      </c>
      <c r="SNI100" s="1715">
        <f>[2]PO!SNK95</f>
        <v>0</v>
      </c>
      <c r="SNJ100" s="1685">
        <f>[2]PO!SNL95</f>
        <v>0</v>
      </c>
      <c r="SNK100" s="1686"/>
      <c r="SNL100" s="1686"/>
      <c r="SNM100" s="1686"/>
      <c r="SNN100" s="1686"/>
      <c r="SNO100" s="1686"/>
      <c r="SNP100" s="1686"/>
      <c r="SNQ100" s="1686"/>
      <c r="SNR100" s="1686"/>
      <c r="SNS100" s="1686"/>
      <c r="SNT100" s="1686"/>
      <c r="SNU100" s="1687">
        <f>[2]PO!SNM95</f>
        <v>0</v>
      </c>
      <c r="SNV100" s="1714">
        <f>[2]PO!SNN95</f>
        <v>0</v>
      </c>
      <c r="SNW100" s="1689">
        <f>SNT103</f>
        <v>1399</v>
      </c>
      <c r="SNX100" s="1680">
        <f>[2]PO!SNY95</f>
        <v>0</v>
      </c>
      <c r="SNY100" s="1715">
        <f>[2]PO!SOA95</f>
        <v>0</v>
      </c>
      <c r="SNZ100" s="1685">
        <f>[2]PO!SOB95</f>
        <v>0</v>
      </c>
      <c r="SOA100" s="1686"/>
      <c r="SOB100" s="1686"/>
      <c r="SOC100" s="1686"/>
      <c r="SOD100" s="1686"/>
      <c r="SOE100" s="1686"/>
      <c r="SOF100" s="1686"/>
      <c r="SOG100" s="1686"/>
      <c r="SOH100" s="1686"/>
      <c r="SOI100" s="1686"/>
      <c r="SOJ100" s="1686"/>
      <c r="SOK100" s="1687">
        <f>[2]PO!SOC95</f>
        <v>0</v>
      </c>
      <c r="SOL100" s="1714">
        <f>[2]PO!SOD95</f>
        <v>0</v>
      </c>
      <c r="SOM100" s="1689">
        <f>SOJ103</f>
        <v>1399</v>
      </c>
      <c r="SON100" s="1680">
        <f>[2]PO!SOO95</f>
        <v>0</v>
      </c>
      <c r="SOO100" s="1715">
        <f>[2]PO!SOQ95</f>
        <v>0</v>
      </c>
      <c r="SOP100" s="1685">
        <f>[2]PO!SOR95</f>
        <v>0</v>
      </c>
      <c r="SOQ100" s="1686"/>
      <c r="SOR100" s="1686"/>
      <c r="SOS100" s="1686"/>
      <c r="SOT100" s="1686"/>
      <c r="SOU100" s="1686"/>
      <c r="SOV100" s="1686"/>
      <c r="SOW100" s="1686"/>
      <c r="SOX100" s="1686"/>
      <c r="SOY100" s="1686"/>
      <c r="SOZ100" s="1686"/>
      <c r="SPA100" s="1687">
        <f>[2]PO!SOS95</f>
        <v>0</v>
      </c>
      <c r="SPB100" s="1714">
        <f>[2]PO!SOT95</f>
        <v>0</v>
      </c>
      <c r="SPC100" s="1689">
        <f>SOZ103</f>
        <v>1399</v>
      </c>
      <c r="SPD100" s="1680">
        <f>[2]PO!SPE95</f>
        <v>0</v>
      </c>
      <c r="SPE100" s="1715">
        <f>[2]PO!SPG95</f>
        <v>0</v>
      </c>
      <c r="SPF100" s="1685">
        <f>[2]PO!SPH95</f>
        <v>0</v>
      </c>
      <c r="SPG100" s="1686"/>
      <c r="SPH100" s="1686"/>
      <c r="SPI100" s="1686"/>
      <c r="SPJ100" s="1686"/>
      <c r="SPK100" s="1686"/>
      <c r="SPL100" s="1686"/>
      <c r="SPM100" s="1686"/>
      <c r="SPN100" s="1686"/>
      <c r="SPO100" s="1686"/>
      <c r="SPP100" s="1686"/>
      <c r="SPQ100" s="1687">
        <f>[2]PO!SPI95</f>
        <v>0</v>
      </c>
      <c r="SPR100" s="1714">
        <f>[2]PO!SPJ95</f>
        <v>0</v>
      </c>
      <c r="SPS100" s="1689">
        <f>SPP103</f>
        <v>1399</v>
      </c>
      <c r="SPT100" s="1680">
        <f>[2]PO!SPU95</f>
        <v>0</v>
      </c>
      <c r="SPU100" s="1715">
        <f>[2]PO!SPW95</f>
        <v>0</v>
      </c>
      <c r="SPV100" s="1685">
        <f>[2]PO!SPX95</f>
        <v>0</v>
      </c>
      <c r="SPW100" s="1686"/>
      <c r="SPX100" s="1686"/>
      <c r="SPY100" s="1686"/>
      <c r="SPZ100" s="1686"/>
      <c r="SQA100" s="1686"/>
      <c r="SQB100" s="1686"/>
      <c r="SQC100" s="1686"/>
      <c r="SQD100" s="1686"/>
      <c r="SQE100" s="1686"/>
      <c r="SQF100" s="1686"/>
      <c r="SQG100" s="1687">
        <f>[2]PO!SPY95</f>
        <v>0</v>
      </c>
      <c r="SQH100" s="1714">
        <f>[2]PO!SPZ95</f>
        <v>0</v>
      </c>
      <c r="SQI100" s="1689">
        <f>SQF103</f>
        <v>1399</v>
      </c>
      <c r="SQJ100" s="1680">
        <f>[2]PO!SQK95</f>
        <v>0</v>
      </c>
      <c r="SQK100" s="1715">
        <f>[2]PO!SQM95</f>
        <v>0</v>
      </c>
      <c r="SQL100" s="1685">
        <f>[2]PO!SQN95</f>
        <v>0</v>
      </c>
      <c r="SQM100" s="1686"/>
      <c r="SQN100" s="1686"/>
      <c r="SQO100" s="1686"/>
      <c r="SQP100" s="1686"/>
      <c r="SQQ100" s="1686"/>
      <c r="SQR100" s="1686"/>
      <c r="SQS100" s="1686"/>
      <c r="SQT100" s="1686"/>
      <c r="SQU100" s="1686"/>
      <c r="SQV100" s="1686"/>
      <c r="SQW100" s="1687">
        <f>[2]PO!SQO95</f>
        <v>0</v>
      </c>
      <c r="SQX100" s="1714">
        <f>[2]PO!SQP95</f>
        <v>0</v>
      </c>
      <c r="SQY100" s="1689">
        <f>SQV103</f>
        <v>1399</v>
      </c>
      <c r="SQZ100" s="1680">
        <f>[2]PO!SRA95</f>
        <v>0</v>
      </c>
      <c r="SRA100" s="1715">
        <f>[2]PO!SRC95</f>
        <v>0</v>
      </c>
      <c r="SRB100" s="1685">
        <f>[2]PO!SRD95</f>
        <v>0</v>
      </c>
      <c r="SRC100" s="1686"/>
      <c r="SRD100" s="1686"/>
      <c r="SRE100" s="1686"/>
      <c r="SRF100" s="1686"/>
      <c r="SRG100" s="1686"/>
      <c r="SRH100" s="1686"/>
      <c r="SRI100" s="1686"/>
      <c r="SRJ100" s="1686"/>
      <c r="SRK100" s="1686"/>
      <c r="SRL100" s="1686"/>
      <c r="SRM100" s="1687">
        <f>[2]PO!SRE95</f>
        <v>0</v>
      </c>
      <c r="SRN100" s="1714">
        <f>[2]PO!SRF95</f>
        <v>0</v>
      </c>
      <c r="SRO100" s="1689">
        <f>SRL103</f>
        <v>1399</v>
      </c>
      <c r="SRP100" s="1680">
        <f>[2]PO!SRQ95</f>
        <v>0</v>
      </c>
      <c r="SRQ100" s="1715">
        <f>[2]PO!SRS95</f>
        <v>0</v>
      </c>
      <c r="SRR100" s="1685">
        <f>[2]PO!SRT95</f>
        <v>0</v>
      </c>
      <c r="SRS100" s="1686"/>
      <c r="SRT100" s="1686"/>
      <c r="SRU100" s="1686"/>
      <c r="SRV100" s="1686"/>
      <c r="SRW100" s="1686"/>
      <c r="SRX100" s="1686"/>
      <c r="SRY100" s="1686"/>
      <c r="SRZ100" s="1686"/>
      <c r="SSA100" s="1686"/>
      <c r="SSB100" s="1686"/>
      <c r="SSC100" s="1687">
        <f>[2]PO!SRU95</f>
        <v>0</v>
      </c>
      <c r="SSD100" s="1714">
        <f>[2]PO!SRV95</f>
        <v>0</v>
      </c>
      <c r="SSE100" s="1689">
        <f>SSB103</f>
        <v>1399</v>
      </c>
      <c r="SSF100" s="1680">
        <f>[2]PO!SSG95</f>
        <v>0</v>
      </c>
      <c r="SSG100" s="1715">
        <f>[2]PO!SSI95</f>
        <v>0</v>
      </c>
      <c r="SSH100" s="1685">
        <f>[2]PO!SSJ95</f>
        <v>0</v>
      </c>
      <c r="SSI100" s="1686"/>
      <c r="SSJ100" s="1686"/>
      <c r="SSK100" s="1686"/>
      <c r="SSL100" s="1686"/>
      <c r="SSM100" s="1686"/>
      <c r="SSN100" s="1686"/>
      <c r="SSO100" s="1686"/>
      <c r="SSP100" s="1686"/>
      <c r="SSQ100" s="1686"/>
      <c r="SSR100" s="1686"/>
      <c r="SSS100" s="1687">
        <f>[2]PO!SSK95</f>
        <v>0</v>
      </c>
      <c r="SST100" s="1714">
        <f>[2]PO!SSL95</f>
        <v>0</v>
      </c>
      <c r="SSU100" s="1689">
        <f>SSR103</f>
        <v>1399</v>
      </c>
      <c r="SSV100" s="1680">
        <f>[2]PO!SSW95</f>
        <v>0</v>
      </c>
      <c r="SSW100" s="1715">
        <f>[2]PO!SSY95</f>
        <v>0</v>
      </c>
      <c r="SSX100" s="1685">
        <f>[2]PO!SSZ95</f>
        <v>0</v>
      </c>
      <c r="SSY100" s="1686"/>
      <c r="SSZ100" s="1686"/>
      <c r="STA100" s="1686"/>
      <c r="STB100" s="1686"/>
      <c r="STC100" s="1686"/>
      <c r="STD100" s="1686"/>
      <c r="STE100" s="1686"/>
      <c r="STF100" s="1686"/>
      <c r="STG100" s="1686"/>
      <c r="STH100" s="1686"/>
      <c r="STI100" s="1687">
        <f>[2]PO!STA95</f>
        <v>0</v>
      </c>
      <c r="STJ100" s="1714">
        <f>[2]PO!STB95</f>
        <v>0</v>
      </c>
      <c r="STK100" s="1689">
        <f>STH103</f>
        <v>1399</v>
      </c>
      <c r="STL100" s="1680">
        <f>[2]PO!STM95</f>
        <v>0</v>
      </c>
      <c r="STM100" s="1715">
        <f>[2]PO!STO95</f>
        <v>0</v>
      </c>
      <c r="STN100" s="1685">
        <f>[2]PO!STP95</f>
        <v>0</v>
      </c>
      <c r="STO100" s="1686"/>
      <c r="STP100" s="1686"/>
      <c r="STQ100" s="1686"/>
      <c r="STR100" s="1686"/>
      <c r="STS100" s="1686"/>
      <c r="STT100" s="1686"/>
      <c r="STU100" s="1686"/>
      <c r="STV100" s="1686"/>
      <c r="STW100" s="1686"/>
      <c r="STX100" s="1686"/>
      <c r="STY100" s="1687">
        <f>[2]PO!STQ95</f>
        <v>0</v>
      </c>
      <c r="STZ100" s="1714">
        <f>[2]PO!STR95</f>
        <v>0</v>
      </c>
      <c r="SUA100" s="1689">
        <f>STX103</f>
        <v>1399</v>
      </c>
      <c r="SUB100" s="1680">
        <f>[2]PO!SUC95</f>
        <v>0</v>
      </c>
      <c r="SUC100" s="1715">
        <f>[2]PO!SUE95</f>
        <v>0</v>
      </c>
      <c r="SUD100" s="1685">
        <f>[2]PO!SUF95</f>
        <v>0</v>
      </c>
      <c r="SUE100" s="1686"/>
      <c r="SUF100" s="1686"/>
      <c r="SUG100" s="1686"/>
      <c r="SUH100" s="1686"/>
      <c r="SUI100" s="1686"/>
      <c r="SUJ100" s="1686"/>
      <c r="SUK100" s="1686"/>
      <c r="SUL100" s="1686"/>
      <c r="SUM100" s="1686"/>
      <c r="SUN100" s="1686"/>
      <c r="SUO100" s="1687">
        <f>[2]PO!SUG95</f>
        <v>0</v>
      </c>
      <c r="SUP100" s="1714">
        <f>[2]PO!SUH95</f>
        <v>0</v>
      </c>
      <c r="SUQ100" s="1689">
        <f>SUN103</f>
        <v>1399</v>
      </c>
      <c r="SUR100" s="1680">
        <f>[2]PO!SUS95</f>
        <v>0</v>
      </c>
      <c r="SUS100" s="1715">
        <f>[2]PO!SUU95</f>
        <v>0</v>
      </c>
      <c r="SUT100" s="1685">
        <f>[2]PO!SUV95</f>
        <v>0</v>
      </c>
      <c r="SUU100" s="1686"/>
      <c r="SUV100" s="1686"/>
      <c r="SUW100" s="1686"/>
      <c r="SUX100" s="1686"/>
      <c r="SUY100" s="1686"/>
      <c r="SUZ100" s="1686"/>
      <c r="SVA100" s="1686"/>
      <c r="SVB100" s="1686"/>
      <c r="SVC100" s="1686"/>
      <c r="SVD100" s="1686"/>
      <c r="SVE100" s="1687">
        <f>[2]PO!SUW95</f>
        <v>0</v>
      </c>
      <c r="SVF100" s="1714">
        <f>[2]PO!SUX95</f>
        <v>0</v>
      </c>
      <c r="SVG100" s="1689">
        <f>SVD103</f>
        <v>1399</v>
      </c>
      <c r="SVH100" s="1680">
        <f>[2]PO!SVI95</f>
        <v>0</v>
      </c>
      <c r="SVI100" s="1715">
        <f>[2]PO!SVK95</f>
        <v>0</v>
      </c>
      <c r="SVJ100" s="1685">
        <f>[2]PO!SVL95</f>
        <v>0</v>
      </c>
      <c r="SVK100" s="1686"/>
      <c r="SVL100" s="1686"/>
      <c r="SVM100" s="1686"/>
      <c r="SVN100" s="1686"/>
      <c r="SVO100" s="1686"/>
      <c r="SVP100" s="1686"/>
      <c r="SVQ100" s="1686"/>
      <c r="SVR100" s="1686"/>
      <c r="SVS100" s="1686"/>
      <c r="SVT100" s="1686"/>
      <c r="SVU100" s="1687">
        <f>[2]PO!SVM95</f>
        <v>0</v>
      </c>
      <c r="SVV100" s="1714">
        <f>[2]PO!SVN95</f>
        <v>0</v>
      </c>
      <c r="SVW100" s="1689">
        <f>SVT103</f>
        <v>1399</v>
      </c>
      <c r="SVX100" s="1680">
        <f>[2]PO!SVY95</f>
        <v>0</v>
      </c>
      <c r="SVY100" s="1715">
        <f>[2]PO!SWA95</f>
        <v>0</v>
      </c>
      <c r="SVZ100" s="1685">
        <f>[2]PO!SWB95</f>
        <v>0</v>
      </c>
      <c r="SWA100" s="1686"/>
      <c r="SWB100" s="1686"/>
      <c r="SWC100" s="1686"/>
      <c r="SWD100" s="1686"/>
      <c r="SWE100" s="1686"/>
      <c r="SWF100" s="1686"/>
      <c r="SWG100" s="1686"/>
      <c r="SWH100" s="1686"/>
      <c r="SWI100" s="1686"/>
      <c r="SWJ100" s="1686"/>
      <c r="SWK100" s="1687">
        <f>[2]PO!SWC95</f>
        <v>0</v>
      </c>
      <c r="SWL100" s="1714">
        <f>[2]PO!SWD95</f>
        <v>0</v>
      </c>
      <c r="SWM100" s="1689">
        <f>SWJ103</f>
        <v>1399</v>
      </c>
      <c r="SWN100" s="1680">
        <f>[2]PO!SWO95</f>
        <v>0</v>
      </c>
      <c r="SWO100" s="1715">
        <f>[2]PO!SWQ95</f>
        <v>0</v>
      </c>
      <c r="SWP100" s="1685">
        <f>[2]PO!SWR95</f>
        <v>0</v>
      </c>
      <c r="SWQ100" s="1686"/>
      <c r="SWR100" s="1686"/>
      <c r="SWS100" s="1686"/>
      <c r="SWT100" s="1686"/>
      <c r="SWU100" s="1686"/>
      <c r="SWV100" s="1686"/>
      <c r="SWW100" s="1686"/>
      <c r="SWX100" s="1686"/>
      <c r="SWY100" s="1686"/>
      <c r="SWZ100" s="1686"/>
      <c r="SXA100" s="1687">
        <f>[2]PO!SWS95</f>
        <v>0</v>
      </c>
      <c r="SXB100" s="1714">
        <f>[2]PO!SWT95</f>
        <v>0</v>
      </c>
      <c r="SXC100" s="1689">
        <f>SWZ103</f>
        <v>1399</v>
      </c>
      <c r="SXD100" s="1680">
        <f>[2]PO!SXE95</f>
        <v>0</v>
      </c>
      <c r="SXE100" s="1715">
        <f>[2]PO!SXG95</f>
        <v>0</v>
      </c>
      <c r="SXF100" s="1685">
        <f>[2]PO!SXH95</f>
        <v>0</v>
      </c>
      <c r="SXG100" s="1686"/>
      <c r="SXH100" s="1686"/>
      <c r="SXI100" s="1686"/>
      <c r="SXJ100" s="1686"/>
      <c r="SXK100" s="1686"/>
      <c r="SXL100" s="1686"/>
      <c r="SXM100" s="1686"/>
      <c r="SXN100" s="1686"/>
      <c r="SXO100" s="1686"/>
      <c r="SXP100" s="1686"/>
      <c r="SXQ100" s="1687">
        <f>[2]PO!SXI95</f>
        <v>0</v>
      </c>
      <c r="SXR100" s="1714">
        <f>[2]PO!SXJ95</f>
        <v>0</v>
      </c>
      <c r="SXS100" s="1689">
        <f>SXP103</f>
        <v>1399</v>
      </c>
      <c r="SXT100" s="1680">
        <f>[2]PO!SXU95</f>
        <v>0</v>
      </c>
      <c r="SXU100" s="1715">
        <f>[2]PO!SXW95</f>
        <v>0</v>
      </c>
      <c r="SXV100" s="1685">
        <f>[2]PO!SXX95</f>
        <v>0</v>
      </c>
      <c r="SXW100" s="1686"/>
      <c r="SXX100" s="1686"/>
      <c r="SXY100" s="1686"/>
      <c r="SXZ100" s="1686"/>
      <c r="SYA100" s="1686"/>
      <c r="SYB100" s="1686"/>
      <c r="SYC100" s="1686"/>
      <c r="SYD100" s="1686"/>
      <c r="SYE100" s="1686"/>
      <c r="SYF100" s="1686"/>
      <c r="SYG100" s="1687">
        <f>[2]PO!SXY95</f>
        <v>0</v>
      </c>
      <c r="SYH100" s="1714">
        <f>[2]PO!SXZ95</f>
        <v>0</v>
      </c>
      <c r="SYI100" s="1689">
        <f>SYF103</f>
        <v>1399</v>
      </c>
      <c r="SYJ100" s="1680">
        <f>[2]PO!SYK95</f>
        <v>0</v>
      </c>
      <c r="SYK100" s="1715">
        <f>[2]PO!SYM95</f>
        <v>0</v>
      </c>
      <c r="SYL100" s="1685">
        <f>[2]PO!SYN95</f>
        <v>0</v>
      </c>
      <c r="SYM100" s="1686"/>
      <c r="SYN100" s="1686"/>
      <c r="SYO100" s="1686"/>
      <c r="SYP100" s="1686"/>
      <c r="SYQ100" s="1686"/>
      <c r="SYR100" s="1686"/>
      <c r="SYS100" s="1686"/>
      <c r="SYT100" s="1686"/>
      <c r="SYU100" s="1686"/>
      <c r="SYV100" s="1686"/>
      <c r="SYW100" s="1687">
        <f>[2]PO!SYO95</f>
        <v>0</v>
      </c>
      <c r="SYX100" s="1714">
        <f>[2]PO!SYP95</f>
        <v>0</v>
      </c>
      <c r="SYY100" s="1689">
        <f>SYV103</f>
        <v>1399</v>
      </c>
      <c r="SYZ100" s="1680">
        <f>[2]PO!SZA95</f>
        <v>0</v>
      </c>
      <c r="SZA100" s="1715">
        <f>[2]PO!SZC95</f>
        <v>0</v>
      </c>
      <c r="SZB100" s="1685">
        <f>[2]PO!SZD95</f>
        <v>0</v>
      </c>
      <c r="SZC100" s="1686"/>
      <c r="SZD100" s="1686"/>
      <c r="SZE100" s="1686"/>
      <c r="SZF100" s="1686"/>
      <c r="SZG100" s="1686"/>
      <c r="SZH100" s="1686"/>
      <c r="SZI100" s="1686"/>
      <c r="SZJ100" s="1686"/>
      <c r="SZK100" s="1686"/>
      <c r="SZL100" s="1686"/>
      <c r="SZM100" s="1687">
        <f>[2]PO!SZE95</f>
        <v>0</v>
      </c>
      <c r="SZN100" s="1714">
        <f>[2]PO!SZF95</f>
        <v>0</v>
      </c>
      <c r="SZO100" s="1689">
        <f>SZL103</f>
        <v>1399</v>
      </c>
      <c r="SZP100" s="1680">
        <f>[2]PO!SZQ95</f>
        <v>0</v>
      </c>
      <c r="SZQ100" s="1715">
        <f>[2]PO!SZS95</f>
        <v>0</v>
      </c>
      <c r="SZR100" s="1685">
        <f>[2]PO!SZT95</f>
        <v>0</v>
      </c>
      <c r="SZS100" s="1686"/>
      <c r="SZT100" s="1686"/>
      <c r="SZU100" s="1686"/>
      <c r="SZV100" s="1686"/>
      <c r="SZW100" s="1686"/>
      <c r="SZX100" s="1686"/>
      <c r="SZY100" s="1686"/>
      <c r="SZZ100" s="1686"/>
      <c r="TAA100" s="1686"/>
      <c r="TAB100" s="1686"/>
      <c r="TAC100" s="1687">
        <f>[2]PO!SZU95</f>
        <v>0</v>
      </c>
      <c r="TAD100" s="1714">
        <f>[2]PO!SZV95</f>
        <v>0</v>
      </c>
      <c r="TAE100" s="1689">
        <f>TAB103</f>
        <v>1399</v>
      </c>
      <c r="TAF100" s="1680">
        <f>[2]PO!TAG95</f>
        <v>0</v>
      </c>
      <c r="TAG100" s="1715">
        <f>[2]PO!TAI95</f>
        <v>0</v>
      </c>
      <c r="TAH100" s="1685">
        <f>[2]PO!TAJ95</f>
        <v>0</v>
      </c>
      <c r="TAI100" s="1686"/>
      <c r="TAJ100" s="1686"/>
      <c r="TAK100" s="1686"/>
      <c r="TAL100" s="1686"/>
      <c r="TAM100" s="1686"/>
      <c r="TAN100" s="1686"/>
      <c r="TAO100" s="1686"/>
      <c r="TAP100" s="1686"/>
      <c r="TAQ100" s="1686"/>
      <c r="TAR100" s="1686"/>
      <c r="TAS100" s="1687">
        <f>[2]PO!TAK95</f>
        <v>0</v>
      </c>
      <c r="TAT100" s="1714">
        <f>[2]PO!TAL95</f>
        <v>0</v>
      </c>
      <c r="TAU100" s="1689">
        <f>TAR103</f>
        <v>1399</v>
      </c>
      <c r="TAV100" s="1680">
        <f>[2]PO!TAW95</f>
        <v>0</v>
      </c>
      <c r="TAW100" s="1715">
        <f>[2]PO!TAY95</f>
        <v>0</v>
      </c>
      <c r="TAX100" s="1685">
        <f>[2]PO!TAZ95</f>
        <v>0</v>
      </c>
      <c r="TAY100" s="1686"/>
      <c r="TAZ100" s="1686"/>
      <c r="TBA100" s="1686"/>
      <c r="TBB100" s="1686"/>
      <c r="TBC100" s="1686"/>
      <c r="TBD100" s="1686"/>
      <c r="TBE100" s="1686"/>
      <c r="TBF100" s="1686"/>
      <c r="TBG100" s="1686"/>
      <c r="TBH100" s="1686"/>
      <c r="TBI100" s="1687">
        <f>[2]PO!TBA95</f>
        <v>0</v>
      </c>
      <c r="TBJ100" s="1714">
        <f>[2]PO!TBB95</f>
        <v>0</v>
      </c>
      <c r="TBK100" s="1689">
        <f>TBH103</f>
        <v>1399</v>
      </c>
      <c r="TBL100" s="1680">
        <f>[2]PO!TBM95</f>
        <v>0</v>
      </c>
      <c r="TBM100" s="1715">
        <f>[2]PO!TBO95</f>
        <v>0</v>
      </c>
      <c r="TBN100" s="1685">
        <f>[2]PO!TBP95</f>
        <v>0</v>
      </c>
      <c r="TBO100" s="1686"/>
      <c r="TBP100" s="1686"/>
      <c r="TBQ100" s="1686"/>
      <c r="TBR100" s="1686"/>
      <c r="TBS100" s="1686"/>
      <c r="TBT100" s="1686"/>
      <c r="TBU100" s="1686"/>
      <c r="TBV100" s="1686"/>
      <c r="TBW100" s="1686"/>
      <c r="TBX100" s="1686"/>
      <c r="TBY100" s="1687">
        <f>[2]PO!TBQ95</f>
        <v>0</v>
      </c>
      <c r="TBZ100" s="1714">
        <f>[2]PO!TBR95</f>
        <v>0</v>
      </c>
      <c r="TCA100" s="1689">
        <f>TBX103</f>
        <v>1399</v>
      </c>
      <c r="TCB100" s="1680">
        <f>[2]PO!TCC95</f>
        <v>0</v>
      </c>
      <c r="TCC100" s="1715">
        <f>[2]PO!TCE95</f>
        <v>0</v>
      </c>
      <c r="TCD100" s="1685">
        <f>[2]PO!TCF95</f>
        <v>0</v>
      </c>
      <c r="TCE100" s="1686"/>
      <c r="TCF100" s="1686"/>
      <c r="TCG100" s="1686"/>
      <c r="TCH100" s="1686"/>
      <c r="TCI100" s="1686"/>
      <c r="TCJ100" s="1686"/>
      <c r="TCK100" s="1686"/>
      <c r="TCL100" s="1686"/>
      <c r="TCM100" s="1686"/>
      <c r="TCN100" s="1686"/>
      <c r="TCO100" s="1687">
        <f>[2]PO!TCG95</f>
        <v>0</v>
      </c>
      <c r="TCP100" s="1714">
        <f>[2]PO!TCH95</f>
        <v>0</v>
      </c>
      <c r="TCQ100" s="1689">
        <f>TCN103</f>
        <v>1399</v>
      </c>
      <c r="TCR100" s="1680">
        <f>[2]PO!TCS95</f>
        <v>0</v>
      </c>
      <c r="TCS100" s="1715">
        <f>[2]PO!TCU95</f>
        <v>0</v>
      </c>
      <c r="TCT100" s="1685">
        <f>[2]PO!TCV95</f>
        <v>0</v>
      </c>
      <c r="TCU100" s="1686"/>
      <c r="TCV100" s="1686"/>
      <c r="TCW100" s="1686"/>
      <c r="TCX100" s="1686"/>
      <c r="TCY100" s="1686"/>
      <c r="TCZ100" s="1686"/>
      <c r="TDA100" s="1686"/>
      <c r="TDB100" s="1686"/>
      <c r="TDC100" s="1686"/>
      <c r="TDD100" s="1686"/>
      <c r="TDE100" s="1687">
        <f>[2]PO!TCW95</f>
        <v>0</v>
      </c>
      <c r="TDF100" s="1714">
        <f>[2]PO!TCX95</f>
        <v>0</v>
      </c>
      <c r="TDG100" s="1689">
        <f>TDD103</f>
        <v>1399</v>
      </c>
      <c r="TDH100" s="1680">
        <f>[2]PO!TDI95</f>
        <v>0</v>
      </c>
      <c r="TDI100" s="1715">
        <f>[2]PO!TDK95</f>
        <v>0</v>
      </c>
      <c r="TDJ100" s="1685">
        <f>[2]PO!TDL95</f>
        <v>0</v>
      </c>
      <c r="TDK100" s="1686"/>
      <c r="TDL100" s="1686"/>
      <c r="TDM100" s="1686"/>
      <c r="TDN100" s="1686"/>
      <c r="TDO100" s="1686"/>
      <c r="TDP100" s="1686"/>
      <c r="TDQ100" s="1686"/>
      <c r="TDR100" s="1686"/>
      <c r="TDS100" s="1686"/>
      <c r="TDT100" s="1686"/>
      <c r="TDU100" s="1687">
        <f>[2]PO!TDM95</f>
        <v>0</v>
      </c>
      <c r="TDV100" s="1714">
        <f>[2]PO!TDN95</f>
        <v>0</v>
      </c>
      <c r="TDW100" s="1689">
        <f>TDT103</f>
        <v>1399</v>
      </c>
      <c r="TDX100" s="1680">
        <f>[2]PO!TDY95</f>
        <v>0</v>
      </c>
      <c r="TDY100" s="1715">
        <f>[2]PO!TEA95</f>
        <v>0</v>
      </c>
      <c r="TDZ100" s="1685">
        <f>[2]PO!TEB95</f>
        <v>0</v>
      </c>
      <c r="TEA100" s="1686"/>
      <c r="TEB100" s="1686"/>
      <c r="TEC100" s="1686"/>
      <c r="TED100" s="1686"/>
      <c r="TEE100" s="1686"/>
      <c r="TEF100" s="1686"/>
      <c r="TEG100" s="1686"/>
      <c r="TEH100" s="1686"/>
      <c r="TEI100" s="1686"/>
      <c r="TEJ100" s="1686"/>
      <c r="TEK100" s="1687">
        <f>[2]PO!TEC95</f>
        <v>0</v>
      </c>
      <c r="TEL100" s="1714">
        <f>[2]PO!TED95</f>
        <v>0</v>
      </c>
      <c r="TEM100" s="1689">
        <f>TEJ103</f>
        <v>1399</v>
      </c>
      <c r="TEN100" s="1680">
        <f>[2]PO!TEO95</f>
        <v>0</v>
      </c>
      <c r="TEO100" s="1715">
        <f>[2]PO!TEQ95</f>
        <v>0</v>
      </c>
      <c r="TEP100" s="1685">
        <f>[2]PO!TER95</f>
        <v>0</v>
      </c>
      <c r="TEQ100" s="1686"/>
      <c r="TER100" s="1686"/>
      <c r="TES100" s="1686"/>
      <c r="TET100" s="1686"/>
      <c r="TEU100" s="1686"/>
      <c r="TEV100" s="1686"/>
      <c r="TEW100" s="1686"/>
      <c r="TEX100" s="1686"/>
      <c r="TEY100" s="1686"/>
      <c r="TEZ100" s="1686"/>
      <c r="TFA100" s="1687">
        <f>[2]PO!TES95</f>
        <v>0</v>
      </c>
      <c r="TFB100" s="1714">
        <f>[2]PO!TET95</f>
        <v>0</v>
      </c>
      <c r="TFC100" s="1689">
        <f>TEZ103</f>
        <v>1399</v>
      </c>
      <c r="TFD100" s="1680">
        <f>[2]PO!TFE95</f>
        <v>0</v>
      </c>
      <c r="TFE100" s="1715">
        <f>[2]PO!TFG95</f>
        <v>0</v>
      </c>
      <c r="TFF100" s="1685">
        <f>[2]PO!TFH95</f>
        <v>0</v>
      </c>
      <c r="TFG100" s="1686"/>
      <c r="TFH100" s="1686"/>
      <c r="TFI100" s="1686"/>
      <c r="TFJ100" s="1686"/>
      <c r="TFK100" s="1686"/>
      <c r="TFL100" s="1686"/>
      <c r="TFM100" s="1686"/>
      <c r="TFN100" s="1686"/>
      <c r="TFO100" s="1686"/>
      <c r="TFP100" s="1686"/>
      <c r="TFQ100" s="1687">
        <f>[2]PO!TFI95</f>
        <v>0</v>
      </c>
      <c r="TFR100" s="1714">
        <f>[2]PO!TFJ95</f>
        <v>0</v>
      </c>
      <c r="TFS100" s="1689">
        <f>TFP103</f>
        <v>1399</v>
      </c>
      <c r="TFT100" s="1680">
        <f>[2]PO!TFU95</f>
        <v>0</v>
      </c>
      <c r="TFU100" s="1715">
        <f>[2]PO!TFW95</f>
        <v>0</v>
      </c>
      <c r="TFV100" s="1685">
        <f>[2]PO!TFX95</f>
        <v>0</v>
      </c>
      <c r="TFW100" s="1686"/>
      <c r="TFX100" s="1686"/>
      <c r="TFY100" s="1686"/>
      <c r="TFZ100" s="1686"/>
      <c r="TGA100" s="1686"/>
      <c r="TGB100" s="1686"/>
      <c r="TGC100" s="1686"/>
      <c r="TGD100" s="1686"/>
      <c r="TGE100" s="1686"/>
      <c r="TGF100" s="1686"/>
      <c r="TGG100" s="1687">
        <f>[2]PO!TFY95</f>
        <v>0</v>
      </c>
      <c r="TGH100" s="1714">
        <f>[2]PO!TFZ95</f>
        <v>0</v>
      </c>
      <c r="TGI100" s="1689">
        <f>TGF103</f>
        <v>1399</v>
      </c>
      <c r="TGJ100" s="1680">
        <f>[2]PO!TGK95</f>
        <v>0</v>
      </c>
      <c r="TGK100" s="1715">
        <f>[2]PO!TGM95</f>
        <v>0</v>
      </c>
      <c r="TGL100" s="1685">
        <f>[2]PO!TGN95</f>
        <v>0</v>
      </c>
      <c r="TGM100" s="1686"/>
      <c r="TGN100" s="1686"/>
      <c r="TGO100" s="1686"/>
      <c r="TGP100" s="1686"/>
      <c r="TGQ100" s="1686"/>
      <c r="TGR100" s="1686"/>
      <c r="TGS100" s="1686"/>
      <c r="TGT100" s="1686"/>
      <c r="TGU100" s="1686"/>
      <c r="TGV100" s="1686"/>
      <c r="TGW100" s="1687">
        <f>[2]PO!TGO95</f>
        <v>0</v>
      </c>
      <c r="TGX100" s="1714">
        <f>[2]PO!TGP95</f>
        <v>0</v>
      </c>
      <c r="TGY100" s="1689">
        <f>TGV103</f>
        <v>1399</v>
      </c>
      <c r="TGZ100" s="1680">
        <f>[2]PO!THA95</f>
        <v>0</v>
      </c>
      <c r="THA100" s="1715">
        <f>[2]PO!THC95</f>
        <v>0</v>
      </c>
      <c r="THB100" s="1685">
        <f>[2]PO!THD95</f>
        <v>0</v>
      </c>
      <c r="THC100" s="1686"/>
      <c r="THD100" s="1686"/>
      <c r="THE100" s="1686"/>
      <c r="THF100" s="1686"/>
      <c r="THG100" s="1686"/>
      <c r="THH100" s="1686"/>
      <c r="THI100" s="1686"/>
      <c r="THJ100" s="1686"/>
      <c r="THK100" s="1686"/>
      <c r="THL100" s="1686"/>
      <c r="THM100" s="1687">
        <f>[2]PO!THE95</f>
        <v>0</v>
      </c>
      <c r="THN100" s="1714">
        <f>[2]PO!THF95</f>
        <v>0</v>
      </c>
      <c r="THO100" s="1689">
        <f>THL103</f>
        <v>1399</v>
      </c>
      <c r="THP100" s="1680">
        <f>[2]PO!THQ95</f>
        <v>0</v>
      </c>
      <c r="THQ100" s="1715">
        <f>[2]PO!THS95</f>
        <v>0</v>
      </c>
      <c r="THR100" s="1685">
        <f>[2]PO!THT95</f>
        <v>0</v>
      </c>
      <c r="THS100" s="1686"/>
      <c r="THT100" s="1686"/>
      <c r="THU100" s="1686"/>
      <c r="THV100" s="1686"/>
      <c r="THW100" s="1686"/>
      <c r="THX100" s="1686"/>
      <c r="THY100" s="1686"/>
      <c r="THZ100" s="1686"/>
      <c r="TIA100" s="1686"/>
      <c r="TIB100" s="1686"/>
      <c r="TIC100" s="1687">
        <f>[2]PO!THU95</f>
        <v>0</v>
      </c>
      <c r="TID100" s="1714">
        <f>[2]PO!THV95</f>
        <v>0</v>
      </c>
      <c r="TIE100" s="1689">
        <f>TIB103</f>
        <v>1399</v>
      </c>
      <c r="TIF100" s="1680">
        <f>[2]PO!TIG95</f>
        <v>0</v>
      </c>
      <c r="TIG100" s="1715">
        <f>[2]PO!TII95</f>
        <v>0</v>
      </c>
      <c r="TIH100" s="1685">
        <f>[2]PO!TIJ95</f>
        <v>0</v>
      </c>
      <c r="TII100" s="1686"/>
      <c r="TIJ100" s="1686"/>
      <c r="TIK100" s="1686"/>
      <c r="TIL100" s="1686"/>
      <c r="TIM100" s="1686"/>
      <c r="TIN100" s="1686"/>
      <c r="TIO100" s="1686"/>
      <c r="TIP100" s="1686"/>
      <c r="TIQ100" s="1686"/>
      <c r="TIR100" s="1686"/>
      <c r="TIS100" s="1687">
        <f>[2]PO!TIK95</f>
        <v>0</v>
      </c>
      <c r="TIT100" s="1714">
        <f>[2]PO!TIL95</f>
        <v>0</v>
      </c>
      <c r="TIU100" s="1689">
        <f>TIR103</f>
        <v>1399</v>
      </c>
      <c r="TIV100" s="1680">
        <f>[2]PO!TIW95</f>
        <v>0</v>
      </c>
      <c r="TIW100" s="1715">
        <f>[2]PO!TIY95</f>
        <v>0</v>
      </c>
      <c r="TIX100" s="1685">
        <f>[2]PO!TIZ95</f>
        <v>0</v>
      </c>
      <c r="TIY100" s="1686"/>
      <c r="TIZ100" s="1686"/>
      <c r="TJA100" s="1686"/>
      <c r="TJB100" s="1686"/>
      <c r="TJC100" s="1686"/>
      <c r="TJD100" s="1686"/>
      <c r="TJE100" s="1686"/>
      <c r="TJF100" s="1686"/>
      <c r="TJG100" s="1686"/>
      <c r="TJH100" s="1686"/>
      <c r="TJI100" s="1687">
        <f>[2]PO!TJA95</f>
        <v>0</v>
      </c>
      <c r="TJJ100" s="1714">
        <f>[2]PO!TJB95</f>
        <v>0</v>
      </c>
      <c r="TJK100" s="1689">
        <f>TJH103</f>
        <v>1399</v>
      </c>
      <c r="TJL100" s="1680">
        <f>[2]PO!TJM95</f>
        <v>0</v>
      </c>
      <c r="TJM100" s="1715">
        <f>[2]PO!TJO95</f>
        <v>0</v>
      </c>
      <c r="TJN100" s="1685">
        <f>[2]PO!TJP95</f>
        <v>0</v>
      </c>
      <c r="TJO100" s="1686"/>
      <c r="TJP100" s="1686"/>
      <c r="TJQ100" s="1686"/>
      <c r="TJR100" s="1686"/>
      <c r="TJS100" s="1686"/>
      <c r="TJT100" s="1686"/>
      <c r="TJU100" s="1686"/>
      <c r="TJV100" s="1686"/>
      <c r="TJW100" s="1686"/>
      <c r="TJX100" s="1686"/>
      <c r="TJY100" s="1687">
        <f>[2]PO!TJQ95</f>
        <v>0</v>
      </c>
      <c r="TJZ100" s="1714">
        <f>[2]PO!TJR95</f>
        <v>0</v>
      </c>
      <c r="TKA100" s="1689">
        <f>TJX103</f>
        <v>1399</v>
      </c>
      <c r="TKB100" s="1680">
        <f>[2]PO!TKC95</f>
        <v>0</v>
      </c>
      <c r="TKC100" s="1715">
        <f>[2]PO!TKE95</f>
        <v>0</v>
      </c>
      <c r="TKD100" s="1685">
        <f>[2]PO!TKF95</f>
        <v>0</v>
      </c>
      <c r="TKE100" s="1686"/>
      <c r="TKF100" s="1686"/>
      <c r="TKG100" s="1686"/>
      <c r="TKH100" s="1686"/>
      <c r="TKI100" s="1686"/>
      <c r="TKJ100" s="1686"/>
      <c r="TKK100" s="1686"/>
      <c r="TKL100" s="1686"/>
      <c r="TKM100" s="1686"/>
      <c r="TKN100" s="1686"/>
      <c r="TKO100" s="1687">
        <f>[2]PO!TKG95</f>
        <v>0</v>
      </c>
      <c r="TKP100" s="1714">
        <f>[2]PO!TKH95</f>
        <v>0</v>
      </c>
      <c r="TKQ100" s="1689">
        <f>TKN103</f>
        <v>1399</v>
      </c>
      <c r="TKR100" s="1680">
        <f>[2]PO!TKS95</f>
        <v>0</v>
      </c>
      <c r="TKS100" s="1715">
        <f>[2]PO!TKU95</f>
        <v>0</v>
      </c>
      <c r="TKT100" s="1685">
        <f>[2]PO!TKV95</f>
        <v>0</v>
      </c>
      <c r="TKU100" s="1686"/>
      <c r="TKV100" s="1686"/>
      <c r="TKW100" s="1686"/>
      <c r="TKX100" s="1686"/>
      <c r="TKY100" s="1686"/>
      <c r="TKZ100" s="1686"/>
      <c r="TLA100" s="1686"/>
      <c r="TLB100" s="1686"/>
      <c r="TLC100" s="1686"/>
      <c r="TLD100" s="1686"/>
      <c r="TLE100" s="1687">
        <f>[2]PO!TKW95</f>
        <v>0</v>
      </c>
      <c r="TLF100" s="1714">
        <f>[2]PO!TKX95</f>
        <v>0</v>
      </c>
      <c r="TLG100" s="1689">
        <f>TLD103</f>
        <v>1399</v>
      </c>
      <c r="TLH100" s="1680">
        <f>[2]PO!TLI95</f>
        <v>0</v>
      </c>
      <c r="TLI100" s="1715">
        <f>[2]PO!TLK95</f>
        <v>0</v>
      </c>
      <c r="TLJ100" s="1685">
        <f>[2]PO!TLL95</f>
        <v>0</v>
      </c>
      <c r="TLK100" s="1686"/>
      <c r="TLL100" s="1686"/>
      <c r="TLM100" s="1686"/>
      <c r="TLN100" s="1686"/>
      <c r="TLO100" s="1686"/>
      <c r="TLP100" s="1686"/>
      <c r="TLQ100" s="1686"/>
      <c r="TLR100" s="1686"/>
      <c r="TLS100" s="1686"/>
      <c r="TLT100" s="1686"/>
      <c r="TLU100" s="1687">
        <f>[2]PO!TLM95</f>
        <v>0</v>
      </c>
      <c r="TLV100" s="1714">
        <f>[2]PO!TLN95</f>
        <v>0</v>
      </c>
      <c r="TLW100" s="1689">
        <f>TLT103</f>
        <v>1399</v>
      </c>
      <c r="TLX100" s="1680">
        <f>[2]PO!TLY95</f>
        <v>0</v>
      </c>
      <c r="TLY100" s="1715">
        <f>[2]PO!TMA95</f>
        <v>0</v>
      </c>
      <c r="TLZ100" s="1685">
        <f>[2]PO!TMB95</f>
        <v>0</v>
      </c>
      <c r="TMA100" s="1686"/>
      <c r="TMB100" s="1686"/>
      <c r="TMC100" s="1686"/>
      <c r="TMD100" s="1686"/>
      <c r="TME100" s="1686"/>
      <c r="TMF100" s="1686"/>
      <c r="TMG100" s="1686"/>
      <c r="TMH100" s="1686"/>
      <c r="TMI100" s="1686"/>
      <c r="TMJ100" s="1686"/>
      <c r="TMK100" s="1687">
        <f>[2]PO!TMC95</f>
        <v>0</v>
      </c>
      <c r="TML100" s="1714">
        <f>[2]PO!TMD95</f>
        <v>0</v>
      </c>
      <c r="TMM100" s="1689">
        <f>TMJ103</f>
        <v>1399</v>
      </c>
      <c r="TMN100" s="1680">
        <f>[2]PO!TMO95</f>
        <v>0</v>
      </c>
      <c r="TMO100" s="1715">
        <f>[2]PO!TMQ95</f>
        <v>0</v>
      </c>
      <c r="TMP100" s="1685">
        <f>[2]PO!TMR95</f>
        <v>0</v>
      </c>
      <c r="TMQ100" s="1686"/>
      <c r="TMR100" s="1686"/>
      <c r="TMS100" s="1686"/>
      <c r="TMT100" s="1686"/>
      <c r="TMU100" s="1686"/>
      <c r="TMV100" s="1686"/>
      <c r="TMW100" s="1686"/>
      <c r="TMX100" s="1686"/>
      <c r="TMY100" s="1686"/>
      <c r="TMZ100" s="1686"/>
      <c r="TNA100" s="1687">
        <f>[2]PO!TMS95</f>
        <v>0</v>
      </c>
      <c r="TNB100" s="1714">
        <f>[2]PO!TMT95</f>
        <v>0</v>
      </c>
      <c r="TNC100" s="1689">
        <f>TMZ103</f>
        <v>1399</v>
      </c>
      <c r="TND100" s="1680">
        <f>[2]PO!TNE95</f>
        <v>0</v>
      </c>
      <c r="TNE100" s="1715">
        <f>[2]PO!TNG95</f>
        <v>0</v>
      </c>
      <c r="TNF100" s="1685">
        <f>[2]PO!TNH95</f>
        <v>0</v>
      </c>
      <c r="TNG100" s="1686"/>
      <c r="TNH100" s="1686"/>
      <c r="TNI100" s="1686"/>
      <c r="TNJ100" s="1686"/>
      <c r="TNK100" s="1686"/>
      <c r="TNL100" s="1686"/>
      <c r="TNM100" s="1686"/>
      <c r="TNN100" s="1686"/>
      <c r="TNO100" s="1686"/>
      <c r="TNP100" s="1686"/>
      <c r="TNQ100" s="1687">
        <f>[2]PO!TNI95</f>
        <v>0</v>
      </c>
      <c r="TNR100" s="1714">
        <f>[2]PO!TNJ95</f>
        <v>0</v>
      </c>
      <c r="TNS100" s="1689">
        <f>TNP103</f>
        <v>1399</v>
      </c>
      <c r="TNT100" s="1680">
        <f>[2]PO!TNU95</f>
        <v>0</v>
      </c>
      <c r="TNU100" s="1715">
        <f>[2]PO!TNW95</f>
        <v>0</v>
      </c>
      <c r="TNV100" s="1685">
        <f>[2]PO!TNX95</f>
        <v>0</v>
      </c>
      <c r="TNW100" s="1686"/>
      <c r="TNX100" s="1686"/>
      <c r="TNY100" s="1686"/>
      <c r="TNZ100" s="1686"/>
      <c r="TOA100" s="1686"/>
      <c r="TOB100" s="1686"/>
      <c r="TOC100" s="1686"/>
      <c r="TOD100" s="1686"/>
      <c r="TOE100" s="1686"/>
      <c r="TOF100" s="1686"/>
      <c r="TOG100" s="1687">
        <f>[2]PO!TNY95</f>
        <v>0</v>
      </c>
      <c r="TOH100" s="1714">
        <f>[2]PO!TNZ95</f>
        <v>0</v>
      </c>
      <c r="TOI100" s="1689">
        <f>TOF103</f>
        <v>1399</v>
      </c>
      <c r="TOJ100" s="1680">
        <f>[2]PO!TOK95</f>
        <v>0</v>
      </c>
      <c r="TOK100" s="1715">
        <f>[2]PO!TOM95</f>
        <v>0</v>
      </c>
      <c r="TOL100" s="1685">
        <f>[2]PO!TON95</f>
        <v>0</v>
      </c>
      <c r="TOM100" s="1686"/>
      <c r="TON100" s="1686"/>
      <c r="TOO100" s="1686"/>
      <c r="TOP100" s="1686"/>
      <c r="TOQ100" s="1686"/>
      <c r="TOR100" s="1686"/>
      <c r="TOS100" s="1686"/>
      <c r="TOT100" s="1686"/>
      <c r="TOU100" s="1686"/>
      <c r="TOV100" s="1686"/>
      <c r="TOW100" s="1687">
        <f>[2]PO!TOO95</f>
        <v>0</v>
      </c>
      <c r="TOX100" s="1714">
        <f>[2]PO!TOP95</f>
        <v>0</v>
      </c>
      <c r="TOY100" s="1689">
        <f>TOV103</f>
        <v>1399</v>
      </c>
      <c r="TOZ100" s="1680">
        <f>[2]PO!TPA95</f>
        <v>0</v>
      </c>
      <c r="TPA100" s="1715">
        <f>[2]PO!TPC95</f>
        <v>0</v>
      </c>
      <c r="TPB100" s="1685">
        <f>[2]PO!TPD95</f>
        <v>0</v>
      </c>
      <c r="TPC100" s="1686"/>
      <c r="TPD100" s="1686"/>
      <c r="TPE100" s="1686"/>
      <c r="TPF100" s="1686"/>
      <c r="TPG100" s="1686"/>
      <c r="TPH100" s="1686"/>
      <c r="TPI100" s="1686"/>
      <c r="TPJ100" s="1686"/>
      <c r="TPK100" s="1686"/>
      <c r="TPL100" s="1686"/>
      <c r="TPM100" s="1687">
        <f>[2]PO!TPE95</f>
        <v>0</v>
      </c>
      <c r="TPN100" s="1714">
        <f>[2]PO!TPF95</f>
        <v>0</v>
      </c>
      <c r="TPO100" s="1689">
        <f>TPL103</f>
        <v>1399</v>
      </c>
      <c r="TPP100" s="1680">
        <f>[2]PO!TPQ95</f>
        <v>0</v>
      </c>
      <c r="TPQ100" s="1715">
        <f>[2]PO!TPS95</f>
        <v>0</v>
      </c>
      <c r="TPR100" s="1685">
        <f>[2]PO!TPT95</f>
        <v>0</v>
      </c>
      <c r="TPS100" s="1686"/>
      <c r="TPT100" s="1686"/>
      <c r="TPU100" s="1686"/>
      <c r="TPV100" s="1686"/>
      <c r="TPW100" s="1686"/>
      <c r="TPX100" s="1686"/>
      <c r="TPY100" s="1686"/>
      <c r="TPZ100" s="1686"/>
      <c r="TQA100" s="1686"/>
      <c r="TQB100" s="1686"/>
      <c r="TQC100" s="1687">
        <f>[2]PO!TPU95</f>
        <v>0</v>
      </c>
      <c r="TQD100" s="1714">
        <f>[2]PO!TPV95</f>
        <v>0</v>
      </c>
      <c r="TQE100" s="1689">
        <f>TQB103</f>
        <v>1399</v>
      </c>
      <c r="TQF100" s="1680">
        <f>[2]PO!TQG95</f>
        <v>0</v>
      </c>
      <c r="TQG100" s="1715">
        <f>[2]PO!TQI95</f>
        <v>0</v>
      </c>
      <c r="TQH100" s="1685">
        <f>[2]PO!TQJ95</f>
        <v>0</v>
      </c>
      <c r="TQI100" s="1686"/>
      <c r="TQJ100" s="1686"/>
      <c r="TQK100" s="1686"/>
      <c r="TQL100" s="1686"/>
      <c r="TQM100" s="1686"/>
      <c r="TQN100" s="1686"/>
      <c r="TQO100" s="1686"/>
      <c r="TQP100" s="1686"/>
      <c r="TQQ100" s="1686"/>
      <c r="TQR100" s="1686"/>
      <c r="TQS100" s="1687">
        <f>[2]PO!TQK95</f>
        <v>0</v>
      </c>
      <c r="TQT100" s="1714">
        <f>[2]PO!TQL95</f>
        <v>0</v>
      </c>
      <c r="TQU100" s="1689">
        <f>TQR103</f>
        <v>1399</v>
      </c>
      <c r="TQV100" s="1680">
        <f>[2]PO!TQW95</f>
        <v>0</v>
      </c>
      <c r="TQW100" s="1715">
        <f>[2]PO!TQY95</f>
        <v>0</v>
      </c>
      <c r="TQX100" s="1685">
        <f>[2]PO!TQZ95</f>
        <v>0</v>
      </c>
      <c r="TQY100" s="1686"/>
      <c r="TQZ100" s="1686"/>
      <c r="TRA100" s="1686"/>
      <c r="TRB100" s="1686"/>
      <c r="TRC100" s="1686"/>
      <c r="TRD100" s="1686"/>
      <c r="TRE100" s="1686"/>
      <c r="TRF100" s="1686"/>
      <c r="TRG100" s="1686"/>
      <c r="TRH100" s="1686"/>
      <c r="TRI100" s="1687">
        <f>[2]PO!TRA95</f>
        <v>0</v>
      </c>
      <c r="TRJ100" s="1714">
        <f>[2]PO!TRB95</f>
        <v>0</v>
      </c>
      <c r="TRK100" s="1689">
        <f>TRH103</f>
        <v>1399</v>
      </c>
      <c r="TRL100" s="1680">
        <f>[2]PO!TRM95</f>
        <v>0</v>
      </c>
      <c r="TRM100" s="1715">
        <f>[2]PO!TRO95</f>
        <v>0</v>
      </c>
      <c r="TRN100" s="1685">
        <f>[2]PO!TRP95</f>
        <v>0</v>
      </c>
      <c r="TRO100" s="1686"/>
      <c r="TRP100" s="1686"/>
      <c r="TRQ100" s="1686"/>
      <c r="TRR100" s="1686"/>
      <c r="TRS100" s="1686"/>
      <c r="TRT100" s="1686"/>
      <c r="TRU100" s="1686"/>
      <c r="TRV100" s="1686"/>
      <c r="TRW100" s="1686"/>
      <c r="TRX100" s="1686"/>
      <c r="TRY100" s="1687">
        <f>[2]PO!TRQ95</f>
        <v>0</v>
      </c>
      <c r="TRZ100" s="1714">
        <f>[2]PO!TRR95</f>
        <v>0</v>
      </c>
      <c r="TSA100" s="1689">
        <f>TRX103</f>
        <v>1399</v>
      </c>
      <c r="TSB100" s="1680">
        <f>[2]PO!TSC95</f>
        <v>0</v>
      </c>
      <c r="TSC100" s="1715">
        <f>[2]PO!TSE95</f>
        <v>0</v>
      </c>
      <c r="TSD100" s="1685">
        <f>[2]PO!TSF95</f>
        <v>0</v>
      </c>
      <c r="TSE100" s="1686"/>
      <c r="TSF100" s="1686"/>
      <c r="TSG100" s="1686"/>
      <c r="TSH100" s="1686"/>
      <c r="TSI100" s="1686"/>
      <c r="TSJ100" s="1686"/>
      <c r="TSK100" s="1686"/>
      <c r="TSL100" s="1686"/>
      <c r="TSM100" s="1686"/>
      <c r="TSN100" s="1686"/>
      <c r="TSO100" s="1687">
        <f>[2]PO!TSG95</f>
        <v>0</v>
      </c>
      <c r="TSP100" s="1714">
        <f>[2]PO!TSH95</f>
        <v>0</v>
      </c>
      <c r="TSQ100" s="1689">
        <f>TSN103</f>
        <v>1399</v>
      </c>
      <c r="TSR100" s="1680">
        <f>[2]PO!TSS95</f>
        <v>0</v>
      </c>
      <c r="TSS100" s="1715">
        <f>[2]PO!TSU95</f>
        <v>0</v>
      </c>
      <c r="TST100" s="1685">
        <f>[2]PO!TSV95</f>
        <v>0</v>
      </c>
      <c r="TSU100" s="1686"/>
      <c r="TSV100" s="1686"/>
      <c r="TSW100" s="1686"/>
      <c r="TSX100" s="1686"/>
      <c r="TSY100" s="1686"/>
      <c r="TSZ100" s="1686"/>
      <c r="TTA100" s="1686"/>
      <c r="TTB100" s="1686"/>
      <c r="TTC100" s="1686"/>
      <c r="TTD100" s="1686"/>
      <c r="TTE100" s="1687">
        <f>[2]PO!TSW95</f>
        <v>0</v>
      </c>
      <c r="TTF100" s="1714">
        <f>[2]PO!TSX95</f>
        <v>0</v>
      </c>
      <c r="TTG100" s="1689">
        <f>TTD103</f>
        <v>1399</v>
      </c>
      <c r="TTH100" s="1680">
        <f>[2]PO!TTI95</f>
        <v>0</v>
      </c>
      <c r="TTI100" s="1715">
        <f>[2]PO!TTK95</f>
        <v>0</v>
      </c>
      <c r="TTJ100" s="1685">
        <f>[2]PO!TTL95</f>
        <v>0</v>
      </c>
      <c r="TTK100" s="1686"/>
      <c r="TTL100" s="1686"/>
      <c r="TTM100" s="1686"/>
      <c r="TTN100" s="1686"/>
      <c r="TTO100" s="1686"/>
      <c r="TTP100" s="1686"/>
      <c r="TTQ100" s="1686"/>
      <c r="TTR100" s="1686"/>
      <c r="TTS100" s="1686"/>
      <c r="TTT100" s="1686"/>
      <c r="TTU100" s="1687">
        <f>[2]PO!TTM95</f>
        <v>0</v>
      </c>
      <c r="TTV100" s="1714">
        <f>[2]PO!TTN95</f>
        <v>0</v>
      </c>
      <c r="TTW100" s="1689">
        <f>TTT103</f>
        <v>1399</v>
      </c>
      <c r="TTX100" s="1680">
        <f>[2]PO!TTY95</f>
        <v>0</v>
      </c>
      <c r="TTY100" s="1715">
        <f>[2]PO!TUA95</f>
        <v>0</v>
      </c>
      <c r="TTZ100" s="1685">
        <f>[2]PO!TUB95</f>
        <v>0</v>
      </c>
      <c r="TUA100" s="1686"/>
      <c r="TUB100" s="1686"/>
      <c r="TUC100" s="1686"/>
      <c r="TUD100" s="1686"/>
      <c r="TUE100" s="1686"/>
      <c r="TUF100" s="1686"/>
      <c r="TUG100" s="1686"/>
      <c r="TUH100" s="1686"/>
      <c r="TUI100" s="1686"/>
      <c r="TUJ100" s="1686"/>
      <c r="TUK100" s="1687">
        <f>[2]PO!TUC95</f>
        <v>0</v>
      </c>
      <c r="TUL100" s="1714">
        <f>[2]PO!TUD95</f>
        <v>0</v>
      </c>
      <c r="TUM100" s="1689">
        <f>TUJ103</f>
        <v>1399</v>
      </c>
      <c r="TUN100" s="1680">
        <f>[2]PO!TUO95</f>
        <v>0</v>
      </c>
      <c r="TUO100" s="1715">
        <f>[2]PO!TUQ95</f>
        <v>0</v>
      </c>
      <c r="TUP100" s="1685">
        <f>[2]PO!TUR95</f>
        <v>0</v>
      </c>
      <c r="TUQ100" s="1686"/>
      <c r="TUR100" s="1686"/>
      <c r="TUS100" s="1686"/>
      <c r="TUT100" s="1686"/>
      <c r="TUU100" s="1686"/>
      <c r="TUV100" s="1686"/>
      <c r="TUW100" s="1686"/>
      <c r="TUX100" s="1686"/>
      <c r="TUY100" s="1686"/>
      <c r="TUZ100" s="1686"/>
      <c r="TVA100" s="1687">
        <f>[2]PO!TUS95</f>
        <v>0</v>
      </c>
      <c r="TVB100" s="1714">
        <f>[2]PO!TUT95</f>
        <v>0</v>
      </c>
      <c r="TVC100" s="1689">
        <f>TUZ103</f>
        <v>1399</v>
      </c>
      <c r="TVD100" s="1680">
        <f>[2]PO!TVE95</f>
        <v>0</v>
      </c>
      <c r="TVE100" s="1715">
        <f>[2]PO!TVG95</f>
        <v>0</v>
      </c>
      <c r="TVF100" s="1685">
        <f>[2]PO!TVH95</f>
        <v>0</v>
      </c>
      <c r="TVG100" s="1686"/>
      <c r="TVH100" s="1686"/>
      <c r="TVI100" s="1686"/>
      <c r="TVJ100" s="1686"/>
      <c r="TVK100" s="1686"/>
      <c r="TVL100" s="1686"/>
      <c r="TVM100" s="1686"/>
      <c r="TVN100" s="1686"/>
      <c r="TVO100" s="1686"/>
      <c r="TVP100" s="1686"/>
      <c r="TVQ100" s="1687">
        <f>[2]PO!TVI95</f>
        <v>0</v>
      </c>
      <c r="TVR100" s="1714">
        <f>[2]PO!TVJ95</f>
        <v>0</v>
      </c>
      <c r="TVS100" s="1689">
        <f>TVP103</f>
        <v>1399</v>
      </c>
      <c r="TVT100" s="1680">
        <f>[2]PO!TVU95</f>
        <v>0</v>
      </c>
      <c r="TVU100" s="1715">
        <f>[2]PO!TVW95</f>
        <v>0</v>
      </c>
      <c r="TVV100" s="1685">
        <f>[2]PO!TVX95</f>
        <v>0</v>
      </c>
      <c r="TVW100" s="1686"/>
      <c r="TVX100" s="1686"/>
      <c r="TVY100" s="1686"/>
      <c r="TVZ100" s="1686"/>
      <c r="TWA100" s="1686"/>
      <c r="TWB100" s="1686"/>
      <c r="TWC100" s="1686"/>
      <c r="TWD100" s="1686"/>
      <c r="TWE100" s="1686"/>
      <c r="TWF100" s="1686"/>
      <c r="TWG100" s="1687">
        <f>[2]PO!TVY95</f>
        <v>0</v>
      </c>
      <c r="TWH100" s="1714">
        <f>[2]PO!TVZ95</f>
        <v>0</v>
      </c>
      <c r="TWI100" s="1689">
        <f>TWF103</f>
        <v>1399</v>
      </c>
      <c r="TWJ100" s="1680">
        <f>[2]PO!TWK95</f>
        <v>0</v>
      </c>
      <c r="TWK100" s="1715">
        <f>[2]PO!TWM95</f>
        <v>0</v>
      </c>
      <c r="TWL100" s="1685">
        <f>[2]PO!TWN95</f>
        <v>0</v>
      </c>
      <c r="TWM100" s="1686"/>
      <c r="TWN100" s="1686"/>
      <c r="TWO100" s="1686"/>
      <c r="TWP100" s="1686"/>
      <c r="TWQ100" s="1686"/>
      <c r="TWR100" s="1686"/>
      <c r="TWS100" s="1686"/>
      <c r="TWT100" s="1686"/>
      <c r="TWU100" s="1686"/>
      <c r="TWV100" s="1686"/>
      <c r="TWW100" s="1687">
        <f>[2]PO!TWO95</f>
        <v>0</v>
      </c>
      <c r="TWX100" s="1714">
        <f>[2]PO!TWP95</f>
        <v>0</v>
      </c>
      <c r="TWY100" s="1689">
        <f>TWV103</f>
        <v>1399</v>
      </c>
      <c r="TWZ100" s="1680">
        <f>[2]PO!TXA95</f>
        <v>0</v>
      </c>
      <c r="TXA100" s="1715">
        <f>[2]PO!TXC95</f>
        <v>0</v>
      </c>
      <c r="TXB100" s="1685">
        <f>[2]PO!TXD95</f>
        <v>0</v>
      </c>
      <c r="TXC100" s="1686"/>
      <c r="TXD100" s="1686"/>
      <c r="TXE100" s="1686"/>
      <c r="TXF100" s="1686"/>
      <c r="TXG100" s="1686"/>
      <c r="TXH100" s="1686"/>
      <c r="TXI100" s="1686"/>
      <c r="TXJ100" s="1686"/>
      <c r="TXK100" s="1686"/>
      <c r="TXL100" s="1686"/>
      <c r="TXM100" s="1687">
        <f>[2]PO!TXE95</f>
        <v>0</v>
      </c>
      <c r="TXN100" s="1714">
        <f>[2]PO!TXF95</f>
        <v>0</v>
      </c>
      <c r="TXO100" s="1689">
        <f>TXL103</f>
        <v>1399</v>
      </c>
      <c r="TXP100" s="1680">
        <f>[2]PO!TXQ95</f>
        <v>0</v>
      </c>
      <c r="TXQ100" s="1715">
        <f>[2]PO!TXS95</f>
        <v>0</v>
      </c>
      <c r="TXR100" s="1685">
        <f>[2]PO!TXT95</f>
        <v>0</v>
      </c>
      <c r="TXS100" s="1686"/>
      <c r="TXT100" s="1686"/>
      <c r="TXU100" s="1686"/>
      <c r="TXV100" s="1686"/>
      <c r="TXW100" s="1686"/>
      <c r="TXX100" s="1686"/>
      <c r="TXY100" s="1686"/>
      <c r="TXZ100" s="1686"/>
      <c r="TYA100" s="1686"/>
      <c r="TYB100" s="1686"/>
      <c r="TYC100" s="1687">
        <f>[2]PO!TXU95</f>
        <v>0</v>
      </c>
      <c r="TYD100" s="1714">
        <f>[2]PO!TXV95</f>
        <v>0</v>
      </c>
      <c r="TYE100" s="1689">
        <f>TYB103</f>
        <v>1399</v>
      </c>
      <c r="TYF100" s="1680">
        <f>[2]PO!TYG95</f>
        <v>0</v>
      </c>
      <c r="TYG100" s="1715">
        <f>[2]PO!TYI95</f>
        <v>0</v>
      </c>
      <c r="TYH100" s="1685">
        <f>[2]PO!TYJ95</f>
        <v>0</v>
      </c>
      <c r="TYI100" s="1686"/>
      <c r="TYJ100" s="1686"/>
      <c r="TYK100" s="1686"/>
      <c r="TYL100" s="1686"/>
      <c r="TYM100" s="1686"/>
      <c r="TYN100" s="1686"/>
      <c r="TYO100" s="1686"/>
      <c r="TYP100" s="1686"/>
      <c r="TYQ100" s="1686"/>
      <c r="TYR100" s="1686"/>
      <c r="TYS100" s="1687">
        <f>[2]PO!TYK95</f>
        <v>0</v>
      </c>
      <c r="TYT100" s="1714">
        <f>[2]PO!TYL95</f>
        <v>0</v>
      </c>
      <c r="TYU100" s="1689">
        <f>TYR103</f>
        <v>1399</v>
      </c>
      <c r="TYV100" s="1680">
        <f>[2]PO!TYW95</f>
        <v>0</v>
      </c>
      <c r="TYW100" s="1715">
        <f>[2]PO!TYY95</f>
        <v>0</v>
      </c>
      <c r="TYX100" s="1685">
        <f>[2]PO!TYZ95</f>
        <v>0</v>
      </c>
      <c r="TYY100" s="1686"/>
      <c r="TYZ100" s="1686"/>
      <c r="TZA100" s="1686"/>
      <c r="TZB100" s="1686"/>
      <c r="TZC100" s="1686"/>
      <c r="TZD100" s="1686"/>
      <c r="TZE100" s="1686"/>
      <c r="TZF100" s="1686"/>
      <c r="TZG100" s="1686"/>
      <c r="TZH100" s="1686"/>
      <c r="TZI100" s="1687">
        <f>[2]PO!TZA95</f>
        <v>0</v>
      </c>
      <c r="TZJ100" s="1714">
        <f>[2]PO!TZB95</f>
        <v>0</v>
      </c>
      <c r="TZK100" s="1689">
        <f>TZH103</f>
        <v>1399</v>
      </c>
      <c r="TZL100" s="1680">
        <f>[2]PO!TZM95</f>
        <v>0</v>
      </c>
      <c r="TZM100" s="1715">
        <f>[2]PO!TZO95</f>
        <v>0</v>
      </c>
      <c r="TZN100" s="1685">
        <f>[2]PO!TZP95</f>
        <v>0</v>
      </c>
      <c r="TZO100" s="1686"/>
      <c r="TZP100" s="1686"/>
      <c r="TZQ100" s="1686"/>
      <c r="TZR100" s="1686"/>
      <c r="TZS100" s="1686"/>
      <c r="TZT100" s="1686"/>
      <c r="TZU100" s="1686"/>
      <c r="TZV100" s="1686"/>
      <c r="TZW100" s="1686"/>
      <c r="TZX100" s="1686"/>
      <c r="TZY100" s="1687">
        <f>[2]PO!TZQ95</f>
        <v>0</v>
      </c>
      <c r="TZZ100" s="1714">
        <f>[2]PO!TZR95</f>
        <v>0</v>
      </c>
      <c r="UAA100" s="1689">
        <f>TZX103</f>
        <v>1399</v>
      </c>
      <c r="UAB100" s="1680">
        <f>[2]PO!UAC95</f>
        <v>0</v>
      </c>
      <c r="UAC100" s="1715">
        <f>[2]PO!UAE95</f>
        <v>0</v>
      </c>
      <c r="UAD100" s="1685">
        <f>[2]PO!UAF95</f>
        <v>0</v>
      </c>
      <c r="UAE100" s="1686"/>
      <c r="UAF100" s="1686"/>
      <c r="UAG100" s="1686"/>
      <c r="UAH100" s="1686"/>
      <c r="UAI100" s="1686"/>
      <c r="UAJ100" s="1686"/>
      <c r="UAK100" s="1686"/>
      <c r="UAL100" s="1686"/>
      <c r="UAM100" s="1686"/>
      <c r="UAN100" s="1686"/>
      <c r="UAO100" s="1687">
        <f>[2]PO!UAG95</f>
        <v>0</v>
      </c>
      <c r="UAP100" s="1714">
        <f>[2]PO!UAH95</f>
        <v>0</v>
      </c>
      <c r="UAQ100" s="1689">
        <f>UAN103</f>
        <v>1399</v>
      </c>
      <c r="UAR100" s="1680">
        <f>[2]PO!UAS95</f>
        <v>0</v>
      </c>
      <c r="UAS100" s="1715">
        <f>[2]PO!UAU95</f>
        <v>0</v>
      </c>
      <c r="UAT100" s="1685">
        <f>[2]PO!UAV95</f>
        <v>0</v>
      </c>
      <c r="UAU100" s="1686"/>
      <c r="UAV100" s="1686"/>
      <c r="UAW100" s="1686"/>
      <c r="UAX100" s="1686"/>
      <c r="UAY100" s="1686"/>
      <c r="UAZ100" s="1686"/>
      <c r="UBA100" s="1686"/>
      <c r="UBB100" s="1686"/>
      <c r="UBC100" s="1686"/>
      <c r="UBD100" s="1686"/>
      <c r="UBE100" s="1687">
        <f>[2]PO!UAW95</f>
        <v>0</v>
      </c>
      <c r="UBF100" s="1714">
        <f>[2]PO!UAX95</f>
        <v>0</v>
      </c>
      <c r="UBG100" s="1689">
        <f>UBD103</f>
        <v>1399</v>
      </c>
      <c r="UBH100" s="1680">
        <f>[2]PO!UBI95</f>
        <v>0</v>
      </c>
      <c r="UBI100" s="1715">
        <f>[2]PO!UBK95</f>
        <v>0</v>
      </c>
      <c r="UBJ100" s="1685">
        <f>[2]PO!UBL95</f>
        <v>0</v>
      </c>
      <c r="UBK100" s="1686"/>
      <c r="UBL100" s="1686"/>
      <c r="UBM100" s="1686"/>
      <c r="UBN100" s="1686"/>
      <c r="UBO100" s="1686"/>
      <c r="UBP100" s="1686"/>
      <c r="UBQ100" s="1686"/>
      <c r="UBR100" s="1686"/>
      <c r="UBS100" s="1686"/>
      <c r="UBT100" s="1686"/>
      <c r="UBU100" s="1687">
        <f>[2]PO!UBM95</f>
        <v>0</v>
      </c>
      <c r="UBV100" s="1714">
        <f>[2]PO!UBN95</f>
        <v>0</v>
      </c>
      <c r="UBW100" s="1689">
        <f>UBT103</f>
        <v>1399</v>
      </c>
      <c r="UBX100" s="1680">
        <f>[2]PO!UBY95</f>
        <v>0</v>
      </c>
      <c r="UBY100" s="1715">
        <f>[2]PO!UCA95</f>
        <v>0</v>
      </c>
      <c r="UBZ100" s="1685">
        <f>[2]PO!UCB95</f>
        <v>0</v>
      </c>
      <c r="UCA100" s="1686"/>
      <c r="UCB100" s="1686"/>
      <c r="UCC100" s="1686"/>
      <c r="UCD100" s="1686"/>
      <c r="UCE100" s="1686"/>
      <c r="UCF100" s="1686"/>
      <c r="UCG100" s="1686"/>
      <c r="UCH100" s="1686"/>
      <c r="UCI100" s="1686"/>
      <c r="UCJ100" s="1686"/>
      <c r="UCK100" s="1687">
        <f>[2]PO!UCC95</f>
        <v>0</v>
      </c>
      <c r="UCL100" s="1714">
        <f>[2]PO!UCD95</f>
        <v>0</v>
      </c>
      <c r="UCM100" s="1689">
        <f>UCJ103</f>
        <v>1399</v>
      </c>
      <c r="UCN100" s="1680">
        <f>[2]PO!UCO95</f>
        <v>0</v>
      </c>
      <c r="UCO100" s="1715">
        <f>[2]PO!UCQ95</f>
        <v>0</v>
      </c>
      <c r="UCP100" s="1685">
        <f>[2]PO!UCR95</f>
        <v>0</v>
      </c>
      <c r="UCQ100" s="1686"/>
      <c r="UCR100" s="1686"/>
      <c r="UCS100" s="1686"/>
      <c r="UCT100" s="1686"/>
      <c r="UCU100" s="1686"/>
      <c r="UCV100" s="1686"/>
      <c r="UCW100" s="1686"/>
      <c r="UCX100" s="1686"/>
      <c r="UCY100" s="1686"/>
      <c r="UCZ100" s="1686"/>
      <c r="UDA100" s="1687">
        <f>[2]PO!UCS95</f>
        <v>0</v>
      </c>
      <c r="UDB100" s="1714">
        <f>[2]PO!UCT95</f>
        <v>0</v>
      </c>
      <c r="UDC100" s="1689">
        <f>UCZ103</f>
        <v>1399</v>
      </c>
      <c r="UDD100" s="1680">
        <f>[2]PO!UDE95</f>
        <v>0</v>
      </c>
      <c r="UDE100" s="1715">
        <f>[2]PO!UDG95</f>
        <v>0</v>
      </c>
      <c r="UDF100" s="1685">
        <f>[2]PO!UDH95</f>
        <v>0</v>
      </c>
      <c r="UDG100" s="1686"/>
      <c r="UDH100" s="1686"/>
      <c r="UDI100" s="1686"/>
      <c r="UDJ100" s="1686"/>
      <c r="UDK100" s="1686"/>
      <c r="UDL100" s="1686"/>
      <c r="UDM100" s="1686"/>
      <c r="UDN100" s="1686"/>
      <c r="UDO100" s="1686"/>
      <c r="UDP100" s="1686"/>
      <c r="UDQ100" s="1687">
        <f>[2]PO!UDI95</f>
        <v>0</v>
      </c>
      <c r="UDR100" s="1714">
        <f>[2]PO!UDJ95</f>
        <v>0</v>
      </c>
      <c r="UDS100" s="1689">
        <f>UDP103</f>
        <v>1399</v>
      </c>
      <c r="UDT100" s="1680">
        <f>[2]PO!UDU95</f>
        <v>0</v>
      </c>
      <c r="UDU100" s="1715">
        <f>[2]PO!UDW95</f>
        <v>0</v>
      </c>
      <c r="UDV100" s="1685">
        <f>[2]PO!UDX95</f>
        <v>0</v>
      </c>
      <c r="UDW100" s="1686"/>
      <c r="UDX100" s="1686"/>
      <c r="UDY100" s="1686"/>
      <c r="UDZ100" s="1686"/>
      <c r="UEA100" s="1686"/>
      <c r="UEB100" s="1686"/>
      <c r="UEC100" s="1686"/>
      <c r="UED100" s="1686"/>
      <c r="UEE100" s="1686"/>
      <c r="UEF100" s="1686"/>
      <c r="UEG100" s="1687">
        <f>[2]PO!UDY95</f>
        <v>0</v>
      </c>
      <c r="UEH100" s="1714">
        <f>[2]PO!UDZ95</f>
        <v>0</v>
      </c>
      <c r="UEI100" s="1689">
        <f>UEF103</f>
        <v>1399</v>
      </c>
      <c r="UEJ100" s="1680">
        <f>[2]PO!UEK95</f>
        <v>0</v>
      </c>
      <c r="UEK100" s="1715">
        <f>[2]PO!UEM95</f>
        <v>0</v>
      </c>
      <c r="UEL100" s="1685">
        <f>[2]PO!UEN95</f>
        <v>0</v>
      </c>
      <c r="UEM100" s="1686"/>
      <c r="UEN100" s="1686"/>
      <c r="UEO100" s="1686"/>
      <c r="UEP100" s="1686"/>
      <c r="UEQ100" s="1686"/>
      <c r="UER100" s="1686"/>
      <c r="UES100" s="1686"/>
      <c r="UET100" s="1686"/>
      <c r="UEU100" s="1686"/>
      <c r="UEV100" s="1686"/>
      <c r="UEW100" s="1687">
        <f>[2]PO!UEO95</f>
        <v>0</v>
      </c>
      <c r="UEX100" s="1714">
        <f>[2]PO!UEP95</f>
        <v>0</v>
      </c>
      <c r="UEY100" s="1689">
        <f>UEV103</f>
        <v>1399</v>
      </c>
      <c r="UEZ100" s="1680">
        <f>[2]PO!UFA95</f>
        <v>0</v>
      </c>
      <c r="UFA100" s="1715">
        <f>[2]PO!UFC95</f>
        <v>0</v>
      </c>
      <c r="UFB100" s="1685">
        <f>[2]PO!UFD95</f>
        <v>0</v>
      </c>
      <c r="UFC100" s="1686"/>
      <c r="UFD100" s="1686"/>
      <c r="UFE100" s="1686"/>
      <c r="UFF100" s="1686"/>
      <c r="UFG100" s="1686"/>
      <c r="UFH100" s="1686"/>
      <c r="UFI100" s="1686"/>
      <c r="UFJ100" s="1686"/>
      <c r="UFK100" s="1686"/>
      <c r="UFL100" s="1686"/>
      <c r="UFM100" s="1687">
        <f>[2]PO!UFE95</f>
        <v>0</v>
      </c>
      <c r="UFN100" s="1714">
        <f>[2]PO!UFF95</f>
        <v>0</v>
      </c>
      <c r="UFO100" s="1689">
        <f>UFL103</f>
        <v>1399</v>
      </c>
      <c r="UFP100" s="1680">
        <f>[2]PO!UFQ95</f>
        <v>0</v>
      </c>
      <c r="UFQ100" s="1715">
        <f>[2]PO!UFS95</f>
        <v>0</v>
      </c>
      <c r="UFR100" s="1685">
        <f>[2]PO!UFT95</f>
        <v>0</v>
      </c>
      <c r="UFS100" s="1686"/>
      <c r="UFT100" s="1686"/>
      <c r="UFU100" s="1686"/>
      <c r="UFV100" s="1686"/>
      <c r="UFW100" s="1686"/>
      <c r="UFX100" s="1686"/>
      <c r="UFY100" s="1686"/>
      <c r="UFZ100" s="1686"/>
      <c r="UGA100" s="1686"/>
      <c r="UGB100" s="1686"/>
      <c r="UGC100" s="1687">
        <f>[2]PO!UFU95</f>
        <v>0</v>
      </c>
      <c r="UGD100" s="1714">
        <f>[2]PO!UFV95</f>
        <v>0</v>
      </c>
      <c r="UGE100" s="1689">
        <f>UGB103</f>
        <v>1399</v>
      </c>
      <c r="UGF100" s="1680">
        <f>[2]PO!UGG95</f>
        <v>0</v>
      </c>
      <c r="UGG100" s="1715">
        <f>[2]PO!UGI95</f>
        <v>0</v>
      </c>
      <c r="UGH100" s="1685">
        <f>[2]PO!UGJ95</f>
        <v>0</v>
      </c>
      <c r="UGI100" s="1686"/>
      <c r="UGJ100" s="1686"/>
      <c r="UGK100" s="1686"/>
      <c r="UGL100" s="1686"/>
      <c r="UGM100" s="1686"/>
      <c r="UGN100" s="1686"/>
      <c r="UGO100" s="1686"/>
      <c r="UGP100" s="1686"/>
      <c r="UGQ100" s="1686"/>
      <c r="UGR100" s="1686"/>
      <c r="UGS100" s="1687">
        <f>[2]PO!UGK95</f>
        <v>0</v>
      </c>
      <c r="UGT100" s="1714">
        <f>[2]PO!UGL95</f>
        <v>0</v>
      </c>
      <c r="UGU100" s="1689">
        <f>UGR103</f>
        <v>1399</v>
      </c>
      <c r="UGV100" s="1680">
        <f>[2]PO!UGW95</f>
        <v>0</v>
      </c>
      <c r="UGW100" s="1715">
        <f>[2]PO!UGY95</f>
        <v>0</v>
      </c>
      <c r="UGX100" s="1685">
        <f>[2]PO!UGZ95</f>
        <v>0</v>
      </c>
      <c r="UGY100" s="1686"/>
      <c r="UGZ100" s="1686"/>
      <c r="UHA100" s="1686"/>
      <c r="UHB100" s="1686"/>
      <c r="UHC100" s="1686"/>
      <c r="UHD100" s="1686"/>
      <c r="UHE100" s="1686"/>
      <c r="UHF100" s="1686"/>
      <c r="UHG100" s="1686"/>
      <c r="UHH100" s="1686"/>
      <c r="UHI100" s="1687">
        <f>[2]PO!UHA95</f>
        <v>0</v>
      </c>
      <c r="UHJ100" s="1714">
        <f>[2]PO!UHB95</f>
        <v>0</v>
      </c>
      <c r="UHK100" s="1689">
        <f>UHH103</f>
        <v>1399</v>
      </c>
      <c r="UHL100" s="1680">
        <f>[2]PO!UHM95</f>
        <v>0</v>
      </c>
      <c r="UHM100" s="1715">
        <f>[2]PO!UHO95</f>
        <v>0</v>
      </c>
      <c r="UHN100" s="1685">
        <f>[2]PO!UHP95</f>
        <v>0</v>
      </c>
      <c r="UHO100" s="1686"/>
      <c r="UHP100" s="1686"/>
      <c r="UHQ100" s="1686"/>
      <c r="UHR100" s="1686"/>
      <c r="UHS100" s="1686"/>
      <c r="UHT100" s="1686"/>
      <c r="UHU100" s="1686"/>
      <c r="UHV100" s="1686"/>
      <c r="UHW100" s="1686"/>
      <c r="UHX100" s="1686"/>
      <c r="UHY100" s="1687">
        <f>[2]PO!UHQ95</f>
        <v>0</v>
      </c>
      <c r="UHZ100" s="1714">
        <f>[2]PO!UHR95</f>
        <v>0</v>
      </c>
      <c r="UIA100" s="1689">
        <f>UHX103</f>
        <v>1399</v>
      </c>
      <c r="UIB100" s="1680">
        <f>[2]PO!UIC95</f>
        <v>0</v>
      </c>
      <c r="UIC100" s="1715">
        <f>[2]PO!UIE95</f>
        <v>0</v>
      </c>
      <c r="UID100" s="1685">
        <f>[2]PO!UIF95</f>
        <v>0</v>
      </c>
      <c r="UIE100" s="1686"/>
      <c r="UIF100" s="1686"/>
      <c r="UIG100" s="1686"/>
      <c r="UIH100" s="1686"/>
      <c r="UII100" s="1686"/>
      <c r="UIJ100" s="1686"/>
      <c r="UIK100" s="1686"/>
      <c r="UIL100" s="1686"/>
      <c r="UIM100" s="1686"/>
      <c r="UIN100" s="1686"/>
      <c r="UIO100" s="1687">
        <f>[2]PO!UIG95</f>
        <v>0</v>
      </c>
      <c r="UIP100" s="1714">
        <f>[2]PO!UIH95</f>
        <v>0</v>
      </c>
      <c r="UIQ100" s="1689">
        <f>UIN103</f>
        <v>1399</v>
      </c>
      <c r="UIR100" s="1680">
        <f>[2]PO!UIS95</f>
        <v>0</v>
      </c>
      <c r="UIS100" s="1715">
        <f>[2]PO!UIU95</f>
        <v>0</v>
      </c>
      <c r="UIT100" s="1685">
        <f>[2]PO!UIV95</f>
        <v>0</v>
      </c>
      <c r="UIU100" s="1686"/>
      <c r="UIV100" s="1686"/>
      <c r="UIW100" s="1686"/>
      <c r="UIX100" s="1686"/>
      <c r="UIY100" s="1686"/>
      <c r="UIZ100" s="1686"/>
      <c r="UJA100" s="1686"/>
      <c r="UJB100" s="1686"/>
      <c r="UJC100" s="1686"/>
      <c r="UJD100" s="1686"/>
      <c r="UJE100" s="1687">
        <f>[2]PO!UIW95</f>
        <v>0</v>
      </c>
      <c r="UJF100" s="1714">
        <f>[2]PO!UIX95</f>
        <v>0</v>
      </c>
      <c r="UJG100" s="1689">
        <f>UJD103</f>
        <v>1399</v>
      </c>
      <c r="UJH100" s="1680">
        <f>[2]PO!UJI95</f>
        <v>0</v>
      </c>
      <c r="UJI100" s="1715">
        <f>[2]PO!UJK95</f>
        <v>0</v>
      </c>
      <c r="UJJ100" s="1685">
        <f>[2]PO!UJL95</f>
        <v>0</v>
      </c>
      <c r="UJK100" s="1686"/>
      <c r="UJL100" s="1686"/>
      <c r="UJM100" s="1686"/>
      <c r="UJN100" s="1686"/>
      <c r="UJO100" s="1686"/>
      <c r="UJP100" s="1686"/>
      <c r="UJQ100" s="1686"/>
      <c r="UJR100" s="1686"/>
      <c r="UJS100" s="1686"/>
      <c r="UJT100" s="1686"/>
      <c r="UJU100" s="1687">
        <f>[2]PO!UJM95</f>
        <v>0</v>
      </c>
      <c r="UJV100" s="1714">
        <f>[2]PO!UJN95</f>
        <v>0</v>
      </c>
      <c r="UJW100" s="1689">
        <f>UJT103</f>
        <v>1399</v>
      </c>
      <c r="UJX100" s="1680">
        <f>[2]PO!UJY95</f>
        <v>0</v>
      </c>
      <c r="UJY100" s="1715">
        <f>[2]PO!UKA95</f>
        <v>0</v>
      </c>
      <c r="UJZ100" s="1685">
        <f>[2]PO!UKB95</f>
        <v>0</v>
      </c>
      <c r="UKA100" s="1686"/>
      <c r="UKB100" s="1686"/>
      <c r="UKC100" s="1686"/>
      <c r="UKD100" s="1686"/>
      <c r="UKE100" s="1686"/>
      <c r="UKF100" s="1686"/>
      <c r="UKG100" s="1686"/>
      <c r="UKH100" s="1686"/>
      <c r="UKI100" s="1686"/>
      <c r="UKJ100" s="1686"/>
      <c r="UKK100" s="1687">
        <f>[2]PO!UKC95</f>
        <v>0</v>
      </c>
      <c r="UKL100" s="1714">
        <f>[2]PO!UKD95</f>
        <v>0</v>
      </c>
      <c r="UKM100" s="1689">
        <f>UKJ103</f>
        <v>1399</v>
      </c>
      <c r="UKN100" s="1680">
        <f>[2]PO!UKO95</f>
        <v>0</v>
      </c>
      <c r="UKO100" s="1715">
        <f>[2]PO!UKQ95</f>
        <v>0</v>
      </c>
      <c r="UKP100" s="1685">
        <f>[2]PO!UKR95</f>
        <v>0</v>
      </c>
      <c r="UKQ100" s="1686"/>
      <c r="UKR100" s="1686"/>
      <c r="UKS100" s="1686"/>
      <c r="UKT100" s="1686"/>
      <c r="UKU100" s="1686"/>
      <c r="UKV100" s="1686"/>
      <c r="UKW100" s="1686"/>
      <c r="UKX100" s="1686"/>
      <c r="UKY100" s="1686"/>
      <c r="UKZ100" s="1686"/>
      <c r="ULA100" s="1687">
        <f>[2]PO!UKS95</f>
        <v>0</v>
      </c>
      <c r="ULB100" s="1714">
        <f>[2]PO!UKT95</f>
        <v>0</v>
      </c>
      <c r="ULC100" s="1689">
        <f>UKZ103</f>
        <v>1399</v>
      </c>
      <c r="ULD100" s="1680">
        <f>[2]PO!ULE95</f>
        <v>0</v>
      </c>
      <c r="ULE100" s="1715">
        <f>[2]PO!ULG95</f>
        <v>0</v>
      </c>
      <c r="ULF100" s="1685">
        <f>[2]PO!ULH95</f>
        <v>0</v>
      </c>
      <c r="ULG100" s="1686"/>
      <c r="ULH100" s="1686"/>
      <c r="ULI100" s="1686"/>
      <c r="ULJ100" s="1686"/>
      <c r="ULK100" s="1686"/>
      <c r="ULL100" s="1686"/>
      <c r="ULM100" s="1686"/>
      <c r="ULN100" s="1686"/>
      <c r="ULO100" s="1686"/>
      <c r="ULP100" s="1686"/>
      <c r="ULQ100" s="1687">
        <f>[2]PO!ULI95</f>
        <v>0</v>
      </c>
      <c r="ULR100" s="1714">
        <f>[2]PO!ULJ95</f>
        <v>0</v>
      </c>
      <c r="ULS100" s="1689">
        <f>ULP103</f>
        <v>1399</v>
      </c>
      <c r="ULT100" s="1680">
        <f>[2]PO!ULU95</f>
        <v>0</v>
      </c>
      <c r="ULU100" s="1715">
        <f>[2]PO!ULW95</f>
        <v>0</v>
      </c>
      <c r="ULV100" s="1685">
        <f>[2]PO!ULX95</f>
        <v>0</v>
      </c>
      <c r="ULW100" s="1686"/>
      <c r="ULX100" s="1686"/>
      <c r="ULY100" s="1686"/>
      <c r="ULZ100" s="1686"/>
      <c r="UMA100" s="1686"/>
      <c r="UMB100" s="1686"/>
      <c r="UMC100" s="1686"/>
      <c r="UMD100" s="1686"/>
      <c r="UME100" s="1686"/>
      <c r="UMF100" s="1686"/>
      <c r="UMG100" s="1687">
        <f>[2]PO!ULY95</f>
        <v>0</v>
      </c>
      <c r="UMH100" s="1714">
        <f>[2]PO!ULZ95</f>
        <v>0</v>
      </c>
      <c r="UMI100" s="1689">
        <f>UMF103</f>
        <v>1399</v>
      </c>
      <c r="UMJ100" s="1680">
        <f>[2]PO!UMK95</f>
        <v>0</v>
      </c>
      <c r="UMK100" s="1715">
        <f>[2]PO!UMM95</f>
        <v>0</v>
      </c>
      <c r="UML100" s="1685">
        <f>[2]PO!UMN95</f>
        <v>0</v>
      </c>
      <c r="UMM100" s="1686"/>
      <c r="UMN100" s="1686"/>
      <c r="UMO100" s="1686"/>
      <c r="UMP100" s="1686"/>
      <c r="UMQ100" s="1686"/>
      <c r="UMR100" s="1686"/>
      <c r="UMS100" s="1686"/>
      <c r="UMT100" s="1686"/>
      <c r="UMU100" s="1686"/>
      <c r="UMV100" s="1686"/>
      <c r="UMW100" s="1687">
        <f>[2]PO!UMO95</f>
        <v>0</v>
      </c>
      <c r="UMX100" s="1714">
        <f>[2]PO!UMP95</f>
        <v>0</v>
      </c>
      <c r="UMY100" s="1689">
        <f>UMV103</f>
        <v>1399</v>
      </c>
      <c r="UMZ100" s="1680">
        <f>[2]PO!UNA95</f>
        <v>0</v>
      </c>
      <c r="UNA100" s="1715">
        <f>[2]PO!UNC95</f>
        <v>0</v>
      </c>
      <c r="UNB100" s="1685">
        <f>[2]PO!UND95</f>
        <v>0</v>
      </c>
      <c r="UNC100" s="1686"/>
      <c r="UND100" s="1686"/>
      <c r="UNE100" s="1686"/>
      <c r="UNF100" s="1686"/>
      <c r="UNG100" s="1686"/>
      <c r="UNH100" s="1686"/>
      <c r="UNI100" s="1686"/>
      <c r="UNJ100" s="1686"/>
      <c r="UNK100" s="1686"/>
      <c r="UNL100" s="1686"/>
      <c r="UNM100" s="1687">
        <f>[2]PO!UNE95</f>
        <v>0</v>
      </c>
      <c r="UNN100" s="1714">
        <f>[2]PO!UNF95</f>
        <v>0</v>
      </c>
      <c r="UNO100" s="1689">
        <f>UNL103</f>
        <v>1399</v>
      </c>
      <c r="UNP100" s="1680">
        <f>[2]PO!UNQ95</f>
        <v>0</v>
      </c>
      <c r="UNQ100" s="1715">
        <f>[2]PO!UNS95</f>
        <v>0</v>
      </c>
      <c r="UNR100" s="1685">
        <f>[2]PO!UNT95</f>
        <v>0</v>
      </c>
      <c r="UNS100" s="1686"/>
      <c r="UNT100" s="1686"/>
      <c r="UNU100" s="1686"/>
      <c r="UNV100" s="1686"/>
      <c r="UNW100" s="1686"/>
      <c r="UNX100" s="1686"/>
      <c r="UNY100" s="1686"/>
      <c r="UNZ100" s="1686"/>
      <c r="UOA100" s="1686"/>
      <c r="UOB100" s="1686"/>
      <c r="UOC100" s="1687">
        <f>[2]PO!UNU95</f>
        <v>0</v>
      </c>
      <c r="UOD100" s="1714">
        <f>[2]PO!UNV95</f>
        <v>0</v>
      </c>
      <c r="UOE100" s="1689">
        <f>UOB103</f>
        <v>1399</v>
      </c>
      <c r="UOF100" s="1680">
        <f>[2]PO!UOG95</f>
        <v>0</v>
      </c>
      <c r="UOG100" s="1715">
        <f>[2]PO!UOI95</f>
        <v>0</v>
      </c>
      <c r="UOH100" s="1685">
        <f>[2]PO!UOJ95</f>
        <v>0</v>
      </c>
      <c r="UOI100" s="1686"/>
      <c r="UOJ100" s="1686"/>
      <c r="UOK100" s="1686"/>
      <c r="UOL100" s="1686"/>
      <c r="UOM100" s="1686"/>
      <c r="UON100" s="1686"/>
      <c r="UOO100" s="1686"/>
      <c r="UOP100" s="1686"/>
      <c r="UOQ100" s="1686"/>
      <c r="UOR100" s="1686"/>
      <c r="UOS100" s="1687">
        <f>[2]PO!UOK95</f>
        <v>0</v>
      </c>
      <c r="UOT100" s="1714">
        <f>[2]PO!UOL95</f>
        <v>0</v>
      </c>
      <c r="UOU100" s="1689">
        <f>UOR103</f>
        <v>1399</v>
      </c>
      <c r="UOV100" s="1680">
        <f>[2]PO!UOW95</f>
        <v>0</v>
      </c>
      <c r="UOW100" s="1715">
        <f>[2]PO!UOY95</f>
        <v>0</v>
      </c>
      <c r="UOX100" s="1685">
        <f>[2]PO!UOZ95</f>
        <v>0</v>
      </c>
      <c r="UOY100" s="1686"/>
      <c r="UOZ100" s="1686"/>
      <c r="UPA100" s="1686"/>
      <c r="UPB100" s="1686"/>
      <c r="UPC100" s="1686"/>
      <c r="UPD100" s="1686"/>
      <c r="UPE100" s="1686"/>
      <c r="UPF100" s="1686"/>
      <c r="UPG100" s="1686"/>
      <c r="UPH100" s="1686"/>
      <c r="UPI100" s="1687">
        <f>[2]PO!UPA95</f>
        <v>0</v>
      </c>
      <c r="UPJ100" s="1714">
        <f>[2]PO!UPB95</f>
        <v>0</v>
      </c>
      <c r="UPK100" s="1689">
        <f>UPH103</f>
        <v>1399</v>
      </c>
      <c r="UPL100" s="1680">
        <f>[2]PO!UPM95</f>
        <v>0</v>
      </c>
      <c r="UPM100" s="1715">
        <f>[2]PO!UPO95</f>
        <v>0</v>
      </c>
      <c r="UPN100" s="1685">
        <f>[2]PO!UPP95</f>
        <v>0</v>
      </c>
      <c r="UPO100" s="1686"/>
      <c r="UPP100" s="1686"/>
      <c r="UPQ100" s="1686"/>
      <c r="UPR100" s="1686"/>
      <c r="UPS100" s="1686"/>
      <c r="UPT100" s="1686"/>
      <c r="UPU100" s="1686"/>
      <c r="UPV100" s="1686"/>
      <c r="UPW100" s="1686"/>
      <c r="UPX100" s="1686"/>
      <c r="UPY100" s="1687">
        <f>[2]PO!UPQ95</f>
        <v>0</v>
      </c>
      <c r="UPZ100" s="1714">
        <f>[2]PO!UPR95</f>
        <v>0</v>
      </c>
      <c r="UQA100" s="1689">
        <f>UPX103</f>
        <v>1399</v>
      </c>
      <c r="UQB100" s="1680">
        <f>[2]PO!UQC95</f>
        <v>0</v>
      </c>
      <c r="UQC100" s="1715">
        <f>[2]PO!UQE95</f>
        <v>0</v>
      </c>
      <c r="UQD100" s="1685">
        <f>[2]PO!UQF95</f>
        <v>0</v>
      </c>
      <c r="UQE100" s="1686"/>
      <c r="UQF100" s="1686"/>
      <c r="UQG100" s="1686"/>
      <c r="UQH100" s="1686"/>
      <c r="UQI100" s="1686"/>
      <c r="UQJ100" s="1686"/>
      <c r="UQK100" s="1686"/>
      <c r="UQL100" s="1686"/>
      <c r="UQM100" s="1686"/>
      <c r="UQN100" s="1686"/>
      <c r="UQO100" s="1687">
        <f>[2]PO!UQG95</f>
        <v>0</v>
      </c>
      <c r="UQP100" s="1714">
        <f>[2]PO!UQH95</f>
        <v>0</v>
      </c>
      <c r="UQQ100" s="1689">
        <f>UQN103</f>
        <v>1399</v>
      </c>
      <c r="UQR100" s="1680">
        <f>[2]PO!UQS95</f>
        <v>0</v>
      </c>
      <c r="UQS100" s="1715">
        <f>[2]PO!UQU95</f>
        <v>0</v>
      </c>
      <c r="UQT100" s="1685">
        <f>[2]PO!UQV95</f>
        <v>0</v>
      </c>
      <c r="UQU100" s="1686"/>
      <c r="UQV100" s="1686"/>
      <c r="UQW100" s="1686"/>
      <c r="UQX100" s="1686"/>
      <c r="UQY100" s="1686"/>
      <c r="UQZ100" s="1686"/>
      <c r="URA100" s="1686"/>
      <c r="URB100" s="1686"/>
      <c r="URC100" s="1686"/>
      <c r="URD100" s="1686"/>
      <c r="URE100" s="1687">
        <f>[2]PO!UQW95</f>
        <v>0</v>
      </c>
      <c r="URF100" s="1714">
        <f>[2]PO!UQX95</f>
        <v>0</v>
      </c>
      <c r="URG100" s="1689">
        <f>URD103</f>
        <v>1399</v>
      </c>
      <c r="URH100" s="1680">
        <f>[2]PO!URI95</f>
        <v>0</v>
      </c>
      <c r="URI100" s="1715">
        <f>[2]PO!URK95</f>
        <v>0</v>
      </c>
      <c r="URJ100" s="1685">
        <f>[2]PO!URL95</f>
        <v>0</v>
      </c>
      <c r="URK100" s="1686"/>
      <c r="URL100" s="1686"/>
      <c r="URM100" s="1686"/>
      <c r="URN100" s="1686"/>
      <c r="URO100" s="1686"/>
      <c r="URP100" s="1686"/>
      <c r="URQ100" s="1686"/>
      <c r="URR100" s="1686"/>
      <c r="URS100" s="1686"/>
      <c r="URT100" s="1686"/>
      <c r="URU100" s="1687">
        <f>[2]PO!URM95</f>
        <v>0</v>
      </c>
      <c r="URV100" s="1714">
        <f>[2]PO!URN95</f>
        <v>0</v>
      </c>
      <c r="URW100" s="1689">
        <f>URT103</f>
        <v>1399</v>
      </c>
      <c r="URX100" s="1680">
        <f>[2]PO!URY95</f>
        <v>0</v>
      </c>
      <c r="URY100" s="1715">
        <f>[2]PO!USA95</f>
        <v>0</v>
      </c>
      <c r="URZ100" s="1685">
        <f>[2]PO!USB95</f>
        <v>0</v>
      </c>
      <c r="USA100" s="1686"/>
      <c r="USB100" s="1686"/>
      <c r="USC100" s="1686"/>
      <c r="USD100" s="1686"/>
      <c r="USE100" s="1686"/>
      <c r="USF100" s="1686"/>
      <c r="USG100" s="1686"/>
      <c r="USH100" s="1686"/>
      <c r="USI100" s="1686"/>
      <c r="USJ100" s="1686"/>
      <c r="USK100" s="1687">
        <f>[2]PO!USC95</f>
        <v>0</v>
      </c>
      <c r="USL100" s="1714">
        <f>[2]PO!USD95</f>
        <v>0</v>
      </c>
      <c r="USM100" s="1689">
        <f>USJ103</f>
        <v>1399</v>
      </c>
      <c r="USN100" s="1680">
        <f>[2]PO!USO95</f>
        <v>0</v>
      </c>
      <c r="USO100" s="1715">
        <f>[2]PO!USQ95</f>
        <v>0</v>
      </c>
      <c r="USP100" s="1685">
        <f>[2]PO!USR95</f>
        <v>0</v>
      </c>
      <c r="USQ100" s="1686"/>
      <c r="USR100" s="1686"/>
      <c r="USS100" s="1686"/>
      <c r="UST100" s="1686"/>
      <c r="USU100" s="1686"/>
      <c r="USV100" s="1686"/>
      <c r="USW100" s="1686"/>
      <c r="USX100" s="1686"/>
      <c r="USY100" s="1686"/>
      <c r="USZ100" s="1686"/>
      <c r="UTA100" s="1687">
        <f>[2]PO!USS95</f>
        <v>0</v>
      </c>
      <c r="UTB100" s="1714">
        <f>[2]PO!UST95</f>
        <v>0</v>
      </c>
      <c r="UTC100" s="1689">
        <f>USZ103</f>
        <v>1399</v>
      </c>
      <c r="UTD100" s="1680">
        <f>[2]PO!UTE95</f>
        <v>0</v>
      </c>
      <c r="UTE100" s="1715">
        <f>[2]PO!UTG95</f>
        <v>0</v>
      </c>
      <c r="UTF100" s="1685">
        <f>[2]PO!UTH95</f>
        <v>0</v>
      </c>
      <c r="UTG100" s="1686"/>
      <c r="UTH100" s="1686"/>
      <c r="UTI100" s="1686"/>
      <c r="UTJ100" s="1686"/>
      <c r="UTK100" s="1686"/>
      <c r="UTL100" s="1686"/>
      <c r="UTM100" s="1686"/>
      <c r="UTN100" s="1686"/>
      <c r="UTO100" s="1686"/>
      <c r="UTP100" s="1686"/>
      <c r="UTQ100" s="1687">
        <f>[2]PO!UTI95</f>
        <v>0</v>
      </c>
      <c r="UTR100" s="1714">
        <f>[2]PO!UTJ95</f>
        <v>0</v>
      </c>
      <c r="UTS100" s="1689">
        <f>UTP103</f>
        <v>1399</v>
      </c>
      <c r="UTT100" s="1680">
        <f>[2]PO!UTU95</f>
        <v>0</v>
      </c>
      <c r="UTU100" s="1715">
        <f>[2]PO!UTW95</f>
        <v>0</v>
      </c>
      <c r="UTV100" s="1685">
        <f>[2]PO!UTX95</f>
        <v>0</v>
      </c>
      <c r="UTW100" s="1686"/>
      <c r="UTX100" s="1686"/>
      <c r="UTY100" s="1686"/>
      <c r="UTZ100" s="1686"/>
      <c r="UUA100" s="1686"/>
      <c r="UUB100" s="1686"/>
      <c r="UUC100" s="1686"/>
      <c r="UUD100" s="1686"/>
      <c r="UUE100" s="1686"/>
      <c r="UUF100" s="1686"/>
      <c r="UUG100" s="1687">
        <f>[2]PO!UTY95</f>
        <v>0</v>
      </c>
      <c r="UUH100" s="1714">
        <f>[2]PO!UTZ95</f>
        <v>0</v>
      </c>
      <c r="UUI100" s="1689">
        <f>UUF103</f>
        <v>1399</v>
      </c>
      <c r="UUJ100" s="1680">
        <f>[2]PO!UUK95</f>
        <v>0</v>
      </c>
      <c r="UUK100" s="1715">
        <f>[2]PO!UUM95</f>
        <v>0</v>
      </c>
      <c r="UUL100" s="1685">
        <f>[2]PO!UUN95</f>
        <v>0</v>
      </c>
      <c r="UUM100" s="1686"/>
      <c r="UUN100" s="1686"/>
      <c r="UUO100" s="1686"/>
      <c r="UUP100" s="1686"/>
      <c r="UUQ100" s="1686"/>
      <c r="UUR100" s="1686"/>
      <c r="UUS100" s="1686"/>
      <c r="UUT100" s="1686"/>
      <c r="UUU100" s="1686"/>
      <c r="UUV100" s="1686"/>
      <c r="UUW100" s="1687">
        <f>[2]PO!UUO95</f>
        <v>0</v>
      </c>
      <c r="UUX100" s="1714">
        <f>[2]PO!UUP95</f>
        <v>0</v>
      </c>
      <c r="UUY100" s="1689">
        <f>UUV103</f>
        <v>1399</v>
      </c>
      <c r="UUZ100" s="1680">
        <f>[2]PO!UVA95</f>
        <v>0</v>
      </c>
      <c r="UVA100" s="1715">
        <f>[2]PO!UVC95</f>
        <v>0</v>
      </c>
      <c r="UVB100" s="1685">
        <f>[2]PO!UVD95</f>
        <v>0</v>
      </c>
      <c r="UVC100" s="1686"/>
      <c r="UVD100" s="1686"/>
      <c r="UVE100" s="1686"/>
      <c r="UVF100" s="1686"/>
      <c r="UVG100" s="1686"/>
      <c r="UVH100" s="1686"/>
      <c r="UVI100" s="1686"/>
      <c r="UVJ100" s="1686"/>
      <c r="UVK100" s="1686"/>
      <c r="UVL100" s="1686"/>
      <c r="UVM100" s="1687">
        <f>[2]PO!UVE95</f>
        <v>0</v>
      </c>
      <c r="UVN100" s="1714">
        <f>[2]PO!UVF95</f>
        <v>0</v>
      </c>
      <c r="UVO100" s="1689">
        <f>UVL103</f>
        <v>1399</v>
      </c>
      <c r="UVP100" s="1680">
        <f>[2]PO!UVQ95</f>
        <v>0</v>
      </c>
      <c r="UVQ100" s="1715">
        <f>[2]PO!UVS95</f>
        <v>0</v>
      </c>
      <c r="UVR100" s="1685">
        <f>[2]PO!UVT95</f>
        <v>0</v>
      </c>
      <c r="UVS100" s="1686"/>
      <c r="UVT100" s="1686"/>
      <c r="UVU100" s="1686"/>
      <c r="UVV100" s="1686"/>
      <c r="UVW100" s="1686"/>
      <c r="UVX100" s="1686"/>
      <c r="UVY100" s="1686"/>
      <c r="UVZ100" s="1686"/>
      <c r="UWA100" s="1686"/>
      <c r="UWB100" s="1686"/>
      <c r="UWC100" s="1687">
        <f>[2]PO!UVU95</f>
        <v>0</v>
      </c>
      <c r="UWD100" s="1714">
        <f>[2]PO!UVV95</f>
        <v>0</v>
      </c>
      <c r="UWE100" s="1689">
        <f>UWB103</f>
        <v>1399</v>
      </c>
      <c r="UWF100" s="1680">
        <f>[2]PO!UWG95</f>
        <v>0</v>
      </c>
      <c r="UWG100" s="1715">
        <f>[2]PO!UWI95</f>
        <v>0</v>
      </c>
      <c r="UWH100" s="1685">
        <f>[2]PO!UWJ95</f>
        <v>0</v>
      </c>
      <c r="UWI100" s="1686"/>
      <c r="UWJ100" s="1686"/>
      <c r="UWK100" s="1686"/>
      <c r="UWL100" s="1686"/>
      <c r="UWM100" s="1686"/>
      <c r="UWN100" s="1686"/>
      <c r="UWO100" s="1686"/>
      <c r="UWP100" s="1686"/>
      <c r="UWQ100" s="1686"/>
      <c r="UWR100" s="1686"/>
      <c r="UWS100" s="1687">
        <f>[2]PO!UWK95</f>
        <v>0</v>
      </c>
      <c r="UWT100" s="1714">
        <f>[2]PO!UWL95</f>
        <v>0</v>
      </c>
      <c r="UWU100" s="1689">
        <f>UWR103</f>
        <v>1399</v>
      </c>
      <c r="UWV100" s="1680">
        <f>[2]PO!UWW95</f>
        <v>0</v>
      </c>
      <c r="UWW100" s="1715">
        <f>[2]PO!UWY95</f>
        <v>0</v>
      </c>
      <c r="UWX100" s="1685">
        <f>[2]PO!UWZ95</f>
        <v>0</v>
      </c>
      <c r="UWY100" s="1686"/>
      <c r="UWZ100" s="1686"/>
      <c r="UXA100" s="1686"/>
      <c r="UXB100" s="1686"/>
      <c r="UXC100" s="1686"/>
      <c r="UXD100" s="1686"/>
      <c r="UXE100" s="1686"/>
      <c r="UXF100" s="1686"/>
      <c r="UXG100" s="1686"/>
      <c r="UXH100" s="1686"/>
      <c r="UXI100" s="1687">
        <f>[2]PO!UXA95</f>
        <v>0</v>
      </c>
      <c r="UXJ100" s="1714">
        <f>[2]PO!UXB95</f>
        <v>0</v>
      </c>
      <c r="UXK100" s="1689">
        <f>UXH103</f>
        <v>1399</v>
      </c>
      <c r="UXL100" s="1680">
        <f>[2]PO!UXM95</f>
        <v>0</v>
      </c>
      <c r="UXM100" s="1715">
        <f>[2]PO!UXO95</f>
        <v>0</v>
      </c>
      <c r="UXN100" s="1685">
        <f>[2]PO!UXP95</f>
        <v>0</v>
      </c>
      <c r="UXO100" s="1686"/>
      <c r="UXP100" s="1686"/>
      <c r="UXQ100" s="1686"/>
      <c r="UXR100" s="1686"/>
      <c r="UXS100" s="1686"/>
      <c r="UXT100" s="1686"/>
      <c r="UXU100" s="1686"/>
      <c r="UXV100" s="1686"/>
      <c r="UXW100" s="1686"/>
      <c r="UXX100" s="1686"/>
      <c r="UXY100" s="1687">
        <f>[2]PO!UXQ95</f>
        <v>0</v>
      </c>
      <c r="UXZ100" s="1714">
        <f>[2]PO!UXR95</f>
        <v>0</v>
      </c>
      <c r="UYA100" s="1689">
        <f>UXX103</f>
        <v>1399</v>
      </c>
      <c r="UYB100" s="1680">
        <f>[2]PO!UYC95</f>
        <v>0</v>
      </c>
      <c r="UYC100" s="1715">
        <f>[2]PO!UYE95</f>
        <v>0</v>
      </c>
      <c r="UYD100" s="1685">
        <f>[2]PO!UYF95</f>
        <v>0</v>
      </c>
      <c r="UYE100" s="1686"/>
      <c r="UYF100" s="1686"/>
      <c r="UYG100" s="1686"/>
      <c r="UYH100" s="1686"/>
      <c r="UYI100" s="1686"/>
      <c r="UYJ100" s="1686"/>
      <c r="UYK100" s="1686"/>
      <c r="UYL100" s="1686"/>
      <c r="UYM100" s="1686"/>
      <c r="UYN100" s="1686"/>
      <c r="UYO100" s="1687">
        <f>[2]PO!UYG95</f>
        <v>0</v>
      </c>
      <c r="UYP100" s="1714">
        <f>[2]PO!UYH95</f>
        <v>0</v>
      </c>
      <c r="UYQ100" s="1689">
        <f>UYN103</f>
        <v>1399</v>
      </c>
      <c r="UYR100" s="1680">
        <f>[2]PO!UYS95</f>
        <v>0</v>
      </c>
      <c r="UYS100" s="1715">
        <f>[2]PO!UYU95</f>
        <v>0</v>
      </c>
      <c r="UYT100" s="1685">
        <f>[2]PO!UYV95</f>
        <v>0</v>
      </c>
      <c r="UYU100" s="1686"/>
      <c r="UYV100" s="1686"/>
      <c r="UYW100" s="1686"/>
      <c r="UYX100" s="1686"/>
      <c r="UYY100" s="1686"/>
      <c r="UYZ100" s="1686"/>
      <c r="UZA100" s="1686"/>
      <c r="UZB100" s="1686"/>
      <c r="UZC100" s="1686"/>
      <c r="UZD100" s="1686"/>
      <c r="UZE100" s="1687">
        <f>[2]PO!UYW95</f>
        <v>0</v>
      </c>
      <c r="UZF100" s="1714">
        <f>[2]PO!UYX95</f>
        <v>0</v>
      </c>
      <c r="UZG100" s="1689">
        <f>UZD103</f>
        <v>1399</v>
      </c>
      <c r="UZH100" s="1680">
        <f>[2]PO!UZI95</f>
        <v>0</v>
      </c>
      <c r="UZI100" s="1715">
        <f>[2]PO!UZK95</f>
        <v>0</v>
      </c>
      <c r="UZJ100" s="1685">
        <f>[2]PO!UZL95</f>
        <v>0</v>
      </c>
      <c r="UZK100" s="1686"/>
      <c r="UZL100" s="1686"/>
      <c r="UZM100" s="1686"/>
      <c r="UZN100" s="1686"/>
      <c r="UZO100" s="1686"/>
      <c r="UZP100" s="1686"/>
      <c r="UZQ100" s="1686"/>
      <c r="UZR100" s="1686"/>
      <c r="UZS100" s="1686"/>
      <c r="UZT100" s="1686"/>
      <c r="UZU100" s="1687">
        <f>[2]PO!UZM95</f>
        <v>0</v>
      </c>
      <c r="UZV100" s="1714">
        <f>[2]PO!UZN95</f>
        <v>0</v>
      </c>
      <c r="UZW100" s="1689">
        <f>UZT103</f>
        <v>1399</v>
      </c>
      <c r="UZX100" s="1680">
        <f>[2]PO!UZY95</f>
        <v>0</v>
      </c>
      <c r="UZY100" s="1715">
        <f>[2]PO!VAA95</f>
        <v>0</v>
      </c>
      <c r="UZZ100" s="1685">
        <f>[2]PO!VAB95</f>
        <v>0</v>
      </c>
      <c r="VAA100" s="1686"/>
      <c r="VAB100" s="1686"/>
      <c r="VAC100" s="1686"/>
      <c r="VAD100" s="1686"/>
      <c r="VAE100" s="1686"/>
      <c r="VAF100" s="1686"/>
      <c r="VAG100" s="1686"/>
      <c r="VAH100" s="1686"/>
      <c r="VAI100" s="1686"/>
      <c r="VAJ100" s="1686"/>
      <c r="VAK100" s="1687">
        <f>[2]PO!VAC95</f>
        <v>0</v>
      </c>
      <c r="VAL100" s="1714">
        <f>[2]PO!VAD95</f>
        <v>0</v>
      </c>
      <c r="VAM100" s="1689">
        <f>VAJ103</f>
        <v>1399</v>
      </c>
      <c r="VAN100" s="1680">
        <f>[2]PO!VAO95</f>
        <v>0</v>
      </c>
      <c r="VAO100" s="1715">
        <f>[2]PO!VAQ95</f>
        <v>0</v>
      </c>
      <c r="VAP100" s="1685">
        <f>[2]PO!VAR95</f>
        <v>0</v>
      </c>
      <c r="VAQ100" s="1686"/>
      <c r="VAR100" s="1686"/>
      <c r="VAS100" s="1686"/>
      <c r="VAT100" s="1686"/>
      <c r="VAU100" s="1686"/>
      <c r="VAV100" s="1686"/>
      <c r="VAW100" s="1686"/>
      <c r="VAX100" s="1686"/>
      <c r="VAY100" s="1686"/>
      <c r="VAZ100" s="1686"/>
      <c r="VBA100" s="1687">
        <f>[2]PO!VAS95</f>
        <v>0</v>
      </c>
      <c r="VBB100" s="1714">
        <f>[2]PO!VAT95</f>
        <v>0</v>
      </c>
      <c r="VBC100" s="1689">
        <f>VAZ103</f>
        <v>1399</v>
      </c>
      <c r="VBD100" s="1680">
        <f>[2]PO!VBE95</f>
        <v>0</v>
      </c>
      <c r="VBE100" s="1715">
        <f>[2]PO!VBG95</f>
        <v>0</v>
      </c>
      <c r="VBF100" s="1685">
        <f>[2]PO!VBH95</f>
        <v>0</v>
      </c>
      <c r="VBG100" s="1686"/>
      <c r="VBH100" s="1686"/>
      <c r="VBI100" s="1686"/>
      <c r="VBJ100" s="1686"/>
      <c r="VBK100" s="1686"/>
      <c r="VBL100" s="1686"/>
      <c r="VBM100" s="1686"/>
      <c r="VBN100" s="1686"/>
      <c r="VBO100" s="1686"/>
      <c r="VBP100" s="1686"/>
      <c r="VBQ100" s="1687">
        <f>[2]PO!VBI95</f>
        <v>0</v>
      </c>
      <c r="VBR100" s="1714">
        <f>[2]PO!VBJ95</f>
        <v>0</v>
      </c>
      <c r="VBS100" s="1689">
        <f>VBP103</f>
        <v>1399</v>
      </c>
      <c r="VBT100" s="1680">
        <f>[2]PO!VBU95</f>
        <v>0</v>
      </c>
      <c r="VBU100" s="1715">
        <f>[2]PO!VBW95</f>
        <v>0</v>
      </c>
      <c r="VBV100" s="1685">
        <f>[2]PO!VBX95</f>
        <v>0</v>
      </c>
      <c r="VBW100" s="1686"/>
      <c r="VBX100" s="1686"/>
      <c r="VBY100" s="1686"/>
      <c r="VBZ100" s="1686"/>
      <c r="VCA100" s="1686"/>
      <c r="VCB100" s="1686"/>
      <c r="VCC100" s="1686"/>
      <c r="VCD100" s="1686"/>
      <c r="VCE100" s="1686"/>
      <c r="VCF100" s="1686"/>
      <c r="VCG100" s="1687">
        <f>[2]PO!VBY95</f>
        <v>0</v>
      </c>
      <c r="VCH100" s="1714">
        <f>[2]PO!VBZ95</f>
        <v>0</v>
      </c>
      <c r="VCI100" s="1689">
        <f>VCF103</f>
        <v>1399</v>
      </c>
      <c r="VCJ100" s="1680">
        <f>[2]PO!VCK95</f>
        <v>0</v>
      </c>
      <c r="VCK100" s="1715">
        <f>[2]PO!VCM95</f>
        <v>0</v>
      </c>
      <c r="VCL100" s="1685">
        <f>[2]PO!VCN95</f>
        <v>0</v>
      </c>
      <c r="VCM100" s="1686"/>
      <c r="VCN100" s="1686"/>
      <c r="VCO100" s="1686"/>
      <c r="VCP100" s="1686"/>
      <c r="VCQ100" s="1686"/>
      <c r="VCR100" s="1686"/>
      <c r="VCS100" s="1686"/>
      <c r="VCT100" s="1686"/>
      <c r="VCU100" s="1686"/>
      <c r="VCV100" s="1686"/>
      <c r="VCW100" s="1687">
        <f>[2]PO!VCO95</f>
        <v>0</v>
      </c>
      <c r="VCX100" s="1714">
        <f>[2]PO!VCP95</f>
        <v>0</v>
      </c>
      <c r="VCY100" s="1689">
        <f>VCV103</f>
        <v>1399</v>
      </c>
      <c r="VCZ100" s="1680">
        <f>[2]PO!VDA95</f>
        <v>0</v>
      </c>
      <c r="VDA100" s="1715">
        <f>[2]PO!VDC95</f>
        <v>0</v>
      </c>
      <c r="VDB100" s="1685">
        <f>[2]PO!VDD95</f>
        <v>0</v>
      </c>
      <c r="VDC100" s="1686"/>
      <c r="VDD100" s="1686"/>
      <c r="VDE100" s="1686"/>
      <c r="VDF100" s="1686"/>
      <c r="VDG100" s="1686"/>
      <c r="VDH100" s="1686"/>
      <c r="VDI100" s="1686"/>
      <c r="VDJ100" s="1686"/>
      <c r="VDK100" s="1686"/>
      <c r="VDL100" s="1686"/>
      <c r="VDM100" s="1687">
        <f>[2]PO!VDE95</f>
        <v>0</v>
      </c>
      <c r="VDN100" s="1714">
        <f>[2]PO!VDF95</f>
        <v>0</v>
      </c>
      <c r="VDO100" s="1689">
        <f>VDL103</f>
        <v>1399</v>
      </c>
      <c r="VDP100" s="1680">
        <f>[2]PO!VDQ95</f>
        <v>0</v>
      </c>
      <c r="VDQ100" s="1715">
        <f>[2]PO!VDS95</f>
        <v>0</v>
      </c>
      <c r="VDR100" s="1685">
        <f>[2]PO!VDT95</f>
        <v>0</v>
      </c>
      <c r="VDS100" s="1686"/>
      <c r="VDT100" s="1686"/>
      <c r="VDU100" s="1686"/>
      <c r="VDV100" s="1686"/>
      <c r="VDW100" s="1686"/>
      <c r="VDX100" s="1686"/>
      <c r="VDY100" s="1686"/>
      <c r="VDZ100" s="1686"/>
      <c r="VEA100" s="1686"/>
      <c r="VEB100" s="1686"/>
      <c r="VEC100" s="1687">
        <f>[2]PO!VDU95</f>
        <v>0</v>
      </c>
      <c r="VED100" s="1714">
        <f>[2]PO!VDV95</f>
        <v>0</v>
      </c>
      <c r="VEE100" s="1689">
        <f>VEB103</f>
        <v>1399</v>
      </c>
      <c r="VEF100" s="1680">
        <f>[2]PO!VEG95</f>
        <v>0</v>
      </c>
      <c r="VEG100" s="1715">
        <f>[2]PO!VEI95</f>
        <v>0</v>
      </c>
      <c r="VEH100" s="1685">
        <f>[2]PO!VEJ95</f>
        <v>0</v>
      </c>
      <c r="VEI100" s="1686"/>
      <c r="VEJ100" s="1686"/>
      <c r="VEK100" s="1686"/>
      <c r="VEL100" s="1686"/>
      <c r="VEM100" s="1686"/>
      <c r="VEN100" s="1686"/>
      <c r="VEO100" s="1686"/>
      <c r="VEP100" s="1686"/>
      <c r="VEQ100" s="1686"/>
      <c r="VER100" s="1686"/>
      <c r="VES100" s="1687">
        <f>[2]PO!VEK95</f>
        <v>0</v>
      </c>
      <c r="VET100" s="1714">
        <f>[2]PO!VEL95</f>
        <v>0</v>
      </c>
      <c r="VEU100" s="1689">
        <f>VER103</f>
        <v>1399</v>
      </c>
      <c r="VEV100" s="1680">
        <f>[2]PO!VEW95</f>
        <v>0</v>
      </c>
      <c r="VEW100" s="1715">
        <f>[2]PO!VEY95</f>
        <v>0</v>
      </c>
      <c r="VEX100" s="1685">
        <f>[2]PO!VEZ95</f>
        <v>0</v>
      </c>
      <c r="VEY100" s="1686"/>
      <c r="VEZ100" s="1686"/>
      <c r="VFA100" s="1686"/>
      <c r="VFB100" s="1686"/>
      <c r="VFC100" s="1686"/>
      <c r="VFD100" s="1686"/>
      <c r="VFE100" s="1686"/>
      <c r="VFF100" s="1686"/>
      <c r="VFG100" s="1686"/>
      <c r="VFH100" s="1686"/>
      <c r="VFI100" s="1687">
        <f>[2]PO!VFA95</f>
        <v>0</v>
      </c>
      <c r="VFJ100" s="1714">
        <f>[2]PO!VFB95</f>
        <v>0</v>
      </c>
      <c r="VFK100" s="1689">
        <f>VFH103</f>
        <v>1399</v>
      </c>
      <c r="VFL100" s="1680">
        <f>[2]PO!VFM95</f>
        <v>0</v>
      </c>
      <c r="VFM100" s="1715">
        <f>[2]PO!VFO95</f>
        <v>0</v>
      </c>
      <c r="VFN100" s="1685">
        <f>[2]PO!VFP95</f>
        <v>0</v>
      </c>
      <c r="VFO100" s="1686"/>
      <c r="VFP100" s="1686"/>
      <c r="VFQ100" s="1686"/>
      <c r="VFR100" s="1686"/>
      <c r="VFS100" s="1686"/>
      <c r="VFT100" s="1686"/>
      <c r="VFU100" s="1686"/>
      <c r="VFV100" s="1686"/>
      <c r="VFW100" s="1686"/>
      <c r="VFX100" s="1686"/>
      <c r="VFY100" s="1687">
        <f>[2]PO!VFQ95</f>
        <v>0</v>
      </c>
      <c r="VFZ100" s="1714">
        <f>[2]PO!VFR95</f>
        <v>0</v>
      </c>
      <c r="VGA100" s="1689">
        <f>VFX103</f>
        <v>1399</v>
      </c>
      <c r="VGB100" s="1680">
        <f>[2]PO!VGC95</f>
        <v>0</v>
      </c>
      <c r="VGC100" s="1715">
        <f>[2]PO!VGE95</f>
        <v>0</v>
      </c>
      <c r="VGD100" s="1685">
        <f>[2]PO!VGF95</f>
        <v>0</v>
      </c>
      <c r="VGE100" s="1686"/>
      <c r="VGF100" s="1686"/>
      <c r="VGG100" s="1686"/>
      <c r="VGH100" s="1686"/>
      <c r="VGI100" s="1686"/>
      <c r="VGJ100" s="1686"/>
      <c r="VGK100" s="1686"/>
      <c r="VGL100" s="1686"/>
      <c r="VGM100" s="1686"/>
      <c r="VGN100" s="1686"/>
      <c r="VGO100" s="1687">
        <f>[2]PO!VGG95</f>
        <v>0</v>
      </c>
      <c r="VGP100" s="1714">
        <f>[2]PO!VGH95</f>
        <v>0</v>
      </c>
      <c r="VGQ100" s="1689">
        <f>VGN103</f>
        <v>1399</v>
      </c>
      <c r="VGR100" s="1680">
        <f>[2]PO!VGS95</f>
        <v>0</v>
      </c>
      <c r="VGS100" s="1715">
        <f>[2]PO!VGU95</f>
        <v>0</v>
      </c>
      <c r="VGT100" s="1685">
        <f>[2]PO!VGV95</f>
        <v>0</v>
      </c>
      <c r="VGU100" s="1686"/>
      <c r="VGV100" s="1686"/>
      <c r="VGW100" s="1686"/>
      <c r="VGX100" s="1686"/>
      <c r="VGY100" s="1686"/>
      <c r="VGZ100" s="1686"/>
      <c r="VHA100" s="1686"/>
      <c r="VHB100" s="1686"/>
      <c r="VHC100" s="1686"/>
      <c r="VHD100" s="1686"/>
      <c r="VHE100" s="1687">
        <f>[2]PO!VGW95</f>
        <v>0</v>
      </c>
      <c r="VHF100" s="1714">
        <f>[2]PO!VGX95</f>
        <v>0</v>
      </c>
      <c r="VHG100" s="1689">
        <f>VHD103</f>
        <v>1399</v>
      </c>
      <c r="VHH100" s="1680">
        <f>[2]PO!VHI95</f>
        <v>0</v>
      </c>
      <c r="VHI100" s="1715">
        <f>[2]PO!VHK95</f>
        <v>0</v>
      </c>
      <c r="VHJ100" s="1685">
        <f>[2]PO!VHL95</f>
        <v>0</v>
      </c>
      <c r="VHK100" s="1686"/>
      <c r="VHL100" s="1686"/>
      <c r="VHM100" s="1686"/>
      <c r="VHN100" s="1686"/>
      <c r="VHO100" s="1686"/>
      <c r="VHP100" s="1686"/>
      <c r="VHQ100" s="1686"/>
      <c r="VHR100" s="1686"/>
      <c r="VHS100" s="1686"/>
      <c r="VHT100" s="1686"/>
      <c r="VHU100" s="1687">
        <f>[2]PO!VHM95</f>
        <v>0</v>
      </c>
      <c r="VHV100" s="1714">
        <f>[2]PO!VHN95</f>
        <v>0</v>
      </c>
      <c r="VHW100" s="1689">
        <f>VHT103</f>
        <v>1399</v>
      </c>
      <c r="VHX100" s="1680">
        <f>[2]PO!VHY95</f>
        <v>0</v>
      </c>
      <c r="VHY100" s="1715">
        <f>[2]PO!VIA95</f>
        <v>0</v>
      </c>
      <c r="VHZ100" s="1685">
        <f>[2]PO!VIB95</f>
        <v>0</v>
      </c>
      <c r="VIA100" s="1686"/>
      <c r="VIB100" s="1686"/>
      <c r="VIC100" s="1686"/>
      <c r="VID100" s="1686"/>
      <c r="VIE100" s="1686"/>
      <c r="VIF100" s="1686"/>
      <c r="VIG100" s="1686"/>
      <c r="VIH100" s="1686"/>
      <c r="VII100" s="1686"/>
      <c r="VIJ100" s="1686"/>
      <c r="VIK100" s="1687">
        <f>[2]PO!VIC95</f>
        <v>0</v>
      </c>
      <c r="VIL100" s="1714">
        <f>[2]PO!VID95</f>
        <v>0</v>
      </c>
      <c r="VIM100" s="1689">
        <f>VIJ103</f>
        <v>1399</v>
      </c>
      <c r="VIN100" s="1680">
        <f>[2]PO!VIO95</f>
        <v>0</v>
      </c>
      <c r="VIO100" s="1715">
        <f>[2]PO!VIQ95</f>
        <v>0</v>
      </c>
      <c r="VIP100" s="1685">
        <f>[2]PO!VIR95</f>
        <v>0</v>
      </c>
      <c r="VIQ100" s="1686"/>
      <c r="VIR100" s="1686"/>
      <c r="VIS100" s="1686"/>
      <c r="VIT100" s="1686"/>
      <c r="VIU100" s="1686"/>
      <c r="VIV100" s="1686"/>
      <c r="VIW100" s="1686"/>
      <c r="VIX100" s="1686"/>
      <c r="VIY100" s="1686"/>
      <c r="VIZ100" s="1686"/>
      <c r="VJA100" s="1687">
        <f>[2]PO!VIS95</f>
        <v>0</v>
      </c>
      <c r="VJB100" s="1714">
        <f>[2]PO!VIT95</f>
        <v>0</v>
      </c>
      <c r="VJC100" s="1689">
        <f>VIZ103</f>
        <v>1399</v>
      </c>
      <c r="VJD100" s="1680">
        <f>[2]PO!VJE95</f>
        <v>0</v>
      </c>
      <c r="VJE100" s="1715">
        <f>[2]PO!VJG95</f>
        <v>0</v>
      </c>
      <c r="VJF100" s="1685">
        <f>[2]PO!VJH95</f>
        <v>0</v>
      </c>
      <c r="VJG100" s="1686"/>
      <c r="VJH100" s="1686"/>
      <c r="VJI100" s="1686"/>
      <c r="VJJ100" s="1686"/>
      <c r="VJK100" s="1686"/>
      <c r="VJL100" s="1686"/>
      <c r="VJM100" s="1686"/>
      <c r="VJN100" s="1686"/>
      <c r="VJO100" s="1686"/>
      <c r="VJP100" s="1686"/>
      <c r="VJQ100" s="1687">
        <f>[2]PO!VJI95</f>
        <v>0</v>
      </c>
      <c r="VJR100" s="1714">
        <f>[2]PO!VJJ95</f>
        <v>0</v>
      </c>
      <c r="VJS100" s="1689">
        <f>VJP103</f>
        <v>1399</v>
      </c>
      <c r="VJT100" s="1680">
        <f>[2]PO!VJU95</f>
        <v>0</v>
      </c>
      <c r="VJU100" s="1715">
        <f>[2]PO!VJW95</f>
        <v>0</v>
      </c>
      <c r="VJV100" s="1685">
        <f>[2]PO!VJX95</f>
        <v>0</v>
      </c>
      <c r="VJW100" s="1686"/>
      <c r="VJX100" s="1686"/>
      <c r="VJY100" s="1686"/>
      <c r="VJZ100" s="1686"/>
      <c r="VKA100" s="1686"/>
      <c r="VKB100" s="1686"/>
      <c r="VKC100" s="1686"/>
      <c r="VKD100" s="1686"/>
      <c r="VKE100" s="1686"/>
      <c r="VKF100" s="1686"/>
      <c r="VKG100" s="1687">
        <f>[2]PO!VJY95</f>
        <v>0</v>
      </c>
      <c r="VKH100" s="1714">
        <f>[2]PO!VJZ95</f>
        <v>0</v>
      </c>
      <c r="VKI100" s="1689">
        <f>VKF103</f>
        <v>1399</v>
      </c>
      <c r="VKJ100" s="1680">
        <f>[2]PO!VKK95</f>
        <v>0</v>
      </c>
      <c r="VKK100" s="1715">
        <f>[2]PO!VKM95</f>
        <v>0</v>
      </c>
      <c r="VKL100" s="1685">
        <f>[2]PO!VKN95</f>
        <v>0</v>
      </c>
      <c r="VKM100" s="1686"/>
      <c r="VKN100" s="1686"/>
      <c r="VKO100" s="1686"/>
      <c r="VKP100" s="1686"/>
      <c r="VKQ100" s="1686"/>
      <c r="VKR100" s="1686"/>
      <c r="VKS100" s="1686"/>
      <c r="VKT100" s="1686"/>
      <c r="VKU100" s="1686"/>
      <c r="VKV100" s="1686"/>
      <c r="VKW100" s="1687">
        <f>[2]PO!VKO95</f>
        <v>0</v>
      </c>
      <c r="VKX100" s="1714">
        <f>[2]PO!VKP95</f>
        <v>0</v>
      </c>
      <c r="VKY100" s="1689">
        <f>VKV103</f>
        <v>1399</v>
      </c>
      <c r="VKZ100" s="1680">
        <f>[2]PO!VLA95</f>
        <v>0</v>
      </c>
      <c r="VLA100" s="1715">
        <f>[2]PO!VLC95</f>
        <v>0</v>
      </c>
      <c r="VLB100" s="1685">
        <f>[2]PO!VLD95</f>
        <v>0</v>
      </c>
      <c r="VLC100" s="1686"/>
      <c r="VLD100" s="1686"/>
      <c r="VLE100" s="1686"/>
      <c r="VLF100" s="1686"/>
      <c r="VLG100" s="1686"/>
      <c r="VLH100" s="1686"/>
      <c r="VLI100" s="1686"/>
      <c r="VLJ100" s="1686"/>
      <c r="VLK100" s="1686"/>
      <c r="VLL100" s="1686"/>
      <c r="VLM100" s="1687">
        <f>[2]PO!VLE95</f>
        <v>0</v>
      </c>
      <c r="VLN100" s="1714">
        <f>[2]PO!VLF95</f>
        <v>0</v>
      </c>
      <c r="VLO100" s="1689">
        <f>VLL103</f>
        <v>1399</v>
      </c>
      <c r="VLP100" s="1680">
        <f>[2]PO!VLQ95</f>
        <v>0</v>
      </c>
      <c r="VLQ100" s="1715">
        <f>[2]PO!VLS95</f>
        <v>0</v>
      </c>
      <c r="VLR100" s="1685">
        <f>[2]PO!VLT95</f>
        <v>0</v>
      </c>
      <c r="VLS100" s="1686"/>
      <c r="VLT100" s="1686"/>
      <c r="VLU100" s="1686"/>
      <c r="VLV100" s="1686"/>
      <c r="VLW100" s="1686"/>
      <c r="VLX100" s="1686"/>
      <c r="VLY100" s="1686"/>
      <c r="VLZ100" s="1686"/>
      <c r="VMA100" s="1686"/>
      <c r="VMB100" s="1686"/>
      <c r="VMC100" s="1687">
        <f>[2]PO!VLU95</f>
        <v>0</v>
      </c>
      <c r="VMD100" s="1714">
        <f>[2]PO!VLV95</f>
        <v>0</v>
      </c>
      <c r="VME100" s="1689">
        <f>VMB103</f>
        <v>1399</v>
      </c>
      <c r="VMF100" s="1680">
        <f>[2]PO!VMG95</f>
        <v>0</v>
      </c>
      <c r="VMG100" s="1715">
        <f>[2]PO!VMI95</f>
        <v>0</v>
      </c>
      <c r="VMH100" s="1685">
        <f>[2]PO!VMJ95</f>
        <v>0</v>
      </c>
      <c r="VMI100" s="1686"/>
      <c r="VMJ100" s="1686"/>
      <c r="VMK100" s="1686"/>
      <c r="VML100" s="1686"/>
      <c r="VMM100" s="1686"/>
      <c r="VMN100" s="1686"/>
      <c r="VMO100" s="1686"/>
      <c r="VMP100" s="1686"/>
      <c r="VMQ100" s="1686"/>
      <c r="VMR100" s="1686"/>
      <c r="VMS100" s="1687">
        <f>[2]PO!VMK95</f>
        <v>0</v>
      </c>
      <c r="VMT100" s="1714">
        <f>[2]PO!VML95</f>
        <v>0</v>
      </c>
      <c r="VMU100" s="1689">
        <f>VMR103</f>
        <v>1399</v>
      </c>
      <c r="VMV100" s="1680">
        <f>[2]PO!VMW95</f>
        <v>0</v>
      </c>
      <c r="VMW100" s="1715">
        <f>[2]PO!VMY95</f>
        <v>0</v>
      </c>
      <c r="VMX100" s="1685">
        <f>[2]PO!VMZ95</f>
        <v>0</v>
      </c>
      <c r="VMY100" s="1686"/>
      <c r="VMZ100" s="1686"/>
      <c r="VNA100" s="1686"/>
      <c r="VNB100" s="1686"/>
      <c r="VNC100" s="1686"/>
      <c r="VND100" s="1686"/>
      <c r="VNE100" s="1686"/>
      <c r="VNF100" s="1686"/>
      <c r="VNG100" s="1686"/>
      <c r="VNH100" s="1686"/>
      <c r="VNI100" s="1687">
        <f>[2]PO!VNA95</f>
        <v>0</v>
      </c>
      <c r="VNJ100" s="1714">
        <f>[2]PO!VNB95</f>
        <v>0</v>
      </c>
      <c r="VNK100" s="1689">
        <f>VNH103</f>
        <v>1399</v>
      </c>
      <c r="VNL100" s="1680">
        <f>[2]PO!VNM95</f>
        <v>0</v>
      </c>
      <c r="VNM100" s="1715">
        <f>[2]PO!VNO95</f>
        <v>0</v>
      </c>
      <c r="VNN100" s="1685">
        <f>[2]PO!VNP95</f>
        <v>0</v>
      </c>
      <c r="VNO100" s="1686"/>
      <c r="VNP100" s="1686"/>
      <c r="VNQ100" s="1686"/>
      <c r="VNR100" s="1686"/>
      <c r="VNS100" s="1686"/>
      <c r="VNT100" s="1686"/>
      <c r="VNU100" s="1686"/>
      <c r="VNV100" s="1686"/>
      <c r="VNW100" s="1686"/>
      <c r="VNX100" s="1686"/>
      <c r="VNY100" s="1687">
        <f>[2]PO!VNQ95</f>
        <v>0</v>
      </c>
      <c r="VNZ100" s="1714">
        <f>[2]PO!VNR95</f>
        <v>0</v>
      </c>
      <c r="VOA100" s="1689">
        <f>VNX103</f>
        <v>1399</v>
      </c>
      <c r="VOB100" s="1680">
        <f>[2]PO!VOC95</f>
        <v>0</v>
      </c>
      <c r="VOC100" s="1715">
        <f>[2]PO!VOE95</f>
        <v>0</v>
      </c>
      <c r="VOD100" s="1685">
        <f>[2]PO!VOF95</f>
        <v>0</v>
      </c>
      <c r="VOE100" s="1686"/>
      <c r="VOF100" s="1686"/>
      <c r="VOG100" s="1686"/>
      <c r="VOH100" s="1686"/>
      <c r="VOI100" s="1686"/>
      <c r="VOJ100" s="1686"/>
      <c r="VOK100" s="1686"/>
      <c r="VOL100" s="1686"/>
      <c r="VOM100" s="1686"/>
      <c r="VON100" s="1686"/>
      <c r="VOO100" s="1687">
        <f>[2]PO!VOG95</f>
        <v>0</v>
      </c>
      <c r="VOP100" s="1714">
        <f>[2]PO!VOH95</f>
        <v>0</v>
      </c>
      <c r="VOQ100" s="1689">
        <f>VON103</f>
        <v>1399</v>
      </c>
      <c r="VOR100" s="1680">
        <f>[2]PO!VOS95</f>
        <v>0</v>
      </c>
      <c r="VOS100" s="1715">
        <f>[2]PO!VOU95</f>
        <v>0</v>
      </c>
      <c r="VOT100" s="1685">
        <f>[2]PO!VOV95</f>
        <v>0</v>
      </c>
      <c r="VOU100" s="1686"/>
      <c r="VOV100" s="1686"/>
      <c r="VOW100" s="1686"/>
      <c r="VOX100" s="1686"/>
      <c r="VOY100" s="1686"/>
      <c r="VOZ100" s="1686"/>
      <c r="VPA100" s="1686"/>
      <c r="VPB100" s="1686"/>
      <c r="VPC100" s="1686"/>
      <c r="VPD100" s="1686"/>
      <c r="VPE100" s="1687">
        <f>[2]PO!VOW95</f>
        <v>0</v>
      </c>
      <c r="VPF100" s="1714">
        <f>[2]PO!VOX95</f>
        <v>0</v>
      </c>
      <c r="VPG100" s="1689">
        <f>VPD103</f>
        <v>1399</v>
      </c>
      <c r="VPH100" s="1680">
        <f>[2]PO!VPI95</f>
        <v>0</v>
      </c>
      <c r="VPI100" s="1715">
        <f>[2]PO!VPK95</f>
        <v>0</v>
      </c>
      <c r="VPJ100" s="1685">
        <f>[2]PO!VPL95</f>
        <v>0</v>
      </c>
      <c r="VPK100" s="1686"/>
      <c r="VPL100" s="1686"/>
      <c r="VPM100" s="1686"/>
      <c r="VPN100" s="1686"/>
      <c r="VPO100" s="1686"/>
      <c r="VPP100" s="1686"/>
      <c r="VPQ100" s="1686"/>
      <c r="VPR100" s="1686"/>
      <c r="VPS100" s="1686"/>
      <c r="VPT100" s="1686"/>
      <c r="VPU100" s="1687">
        <f>[2]PO!VPM95</f>
        <v>0</v>
      </c>
      <c r="VPV100" s="1714">
        <f>[2]PO!VPN95</f>
        <v>0</v>
      </c>
      <c r="VPW100" s="1689">
        <f>VPT103</f>
        <v>1399</v>
      </c>
      <c r="VPX100" s="1680">
        <f>[2]PO!VPY95</f>
        <v>0</v>
      </c>
      <c r="VPY100" s="1715">
        <f>[2]PO!VQA95</f>
        <v>0</v>
      </c>
      <c r="VPZ100" s="1685">
        <f>[2]PO!VQB95</f>
        <v>0</v>
      </c>
      <c r="VQA100" s="1686"/>
      <c r="VQB100" s="1686"/>
      <c r="VQC100" s="1686"/>
      <c r="VQD100" s="1686"/>
      <c r="VQE100" s="1686"/>
      <c r="VQF100" s="1686"/>
      <c r="VQG100" s="1686"/>
      <c r="VQH100" s="1686"/>
      <c r="VQI100" s="1686"/>
      <c r="VQJ100" s="1686"/>
      <c r="VQK100" s="1687">
        <f>[2]PO!VQC95</f>
        <v>0</v>
      </c>
      <c r="VQL100" s="1714">
        <f>[2]PO!VQD95</f>
        <v>0</v>
      </c>
      <c r="VQM100" s="1689">
        <f>VQJ103</f>
        <v>1399</v>
      </c>
      <c r="VQN100" s="1680">
        <f>[2]PO!VQO95</f>
        <v>0</v>
      </c>
      <c r="VQO100" s="1715">
        <f>[2]PO!VQQ95</f>
        <v>0</v>
      </c>
      <c r="VQP100" s="1685">
        <f>[2]PO!VQR95</f>
        <v>0</v>
      </c>
      <c r="VQQ100" s="1686"/>
      <c r="VQR100" s="1686"/>
      <c r="VQS100" s="1686"/>
      <c r="VQT100" s="1686"/>
      <c r="VQU100" s="1686"/>
      <c r="VQV100" s="1686"/>
      <c r="VQW100" s="1686"/>
      <c r="VQX100" s="1686"/>
      <c r="VQY100" s="1686"/>
      <c r="VQZ100" s="1686"/>
      <c r="VRA100" s="1687">
        <f>[2]PO!VQS95</f>
        <v>0</v>
      </c>
      <c r="VRB100" s="1714">
        <f>[2]PO!VQT95</f>
        <v>0</v>
      </c>
      <c r="VRC100" s="1689">
        <f>VQZ103</f>
        <v>1399</v>
      </c>
      <c r="VRD100" s="1680">
        <f>[2]PO!VRE95</f>
        <v>0</v>
      </c>
      <c r="VRE100" s="1715">
        <f>[2]PO!VRG95</f>
        <v>0</v>
      </c>
      <c r="VRF100" s="1685">
        <f>[2]PO!VRH95</f>
        <v>0</v>
      </c>
      <c r="VRG100" s="1686"/>
      <c r="VRH100" s="1686"/>
      <c r="VRI100" s="1686"/>
      <c r="VRJ100" s="1686"/>
      <c r="VRK100" s="1686"/>
      <c r="VRL100" s="1686"/>
      <c r="VRM100" s="1686"/>
      <c r="VRN100" s="1686"/>
      <c r="VRO100" s="1686"/>
      <c r="VRP100" s="1686"/>
      <c r="VRQ100" s="1687">
        <f>[2]PO!VRI95</f>
        <v>0</v>
      </c>
      <c r="VRR100" s="1714">
        <f>[2]PO!VRJ95</f>
        <v>0</v>
      </c>
      <c r="VRS100" s="1689">
        <f>VRP103</f>
        <v>1399</v>
      </c>
      <c r="VRT100" s="1680">
        <f>[2]PO!VRU95</f>
        <v>0</v>
      </c>
      <c r="VRU100" s="1715">
        <f>[2]PO!VRW95</f>
        <v>0</v>
      </c>
      <c r="VRV100" s="1685">
        <f>[2]PO!VRX95</f>
        <v>0</v>
      </c>
      <c r="VRW100" s="1686"/>
      <c r="VRX100" s="1686"/>
      <c r="VRY100" s="1686"/>
      <c r="VRZ100" s="1686"/>
      <c r="VSA100" s="1686"/>
      <c r="VSB100" s="1686"/>
      <c r="VSC100" s="1686"/>
      <c r="VSD100" s="1686"/>
      <c r="VSE100" s="1686"/>
      <c r="VSF100" s="1686"/>
      <c r="VSG100" s="1687">
        <f>[2]PO!VRY95</f>
        <v>0</v>
      </c>
      <c r="VSH100" s="1714">
        <f>[2]PO!VRZ95</f>
        <v>0</v>
      </c>
      <c r="VSI100" s="1689">
        <f>VSF103</f>
        <v>1399</v>
      </c>
      <c r="VSJ100" s="1680">
        <f>[2]PO!VSK95</f>
        <v>0</v>
      </c>
      <c r="VSK100" s="1715">
        <f>[2]PO!VSM95</f>
        <v>0</v>
      </c>
      <c r="VSL100" s="1685">
        <f>[2]PO!VSN95</f>
        <v>0</v>
      </c>
      <c r="VSM100" s="1686"/>
      <c r="VSN100" s="1686"/>
      <c r="VSO100" s="1686"/>
      <c r="VSP100" s="1686"/>
      <c r="VSQ100" s="1686"/>
      <c r="VSR100" s="1686"/>
      <c r="VSS100" s="1686"/>
      <c r="VST100" s="1686"/>
      <c r="VSU100" s="1686"/>
      <c r="VSV100" s="1686"/>
      <c r="VSW100" s="1687">
        <f>[2]PO!VSO95</f>
        <v>0</v>
      </c>
      <c r="VSX100" s="1714">
        <f>[2]PO!VSP95</f>
        <v>0</v>
      </c>
      <c r="VSY100" s="1689">
        <f>VSV103</f>
        <v>1399</v>
      </c>
      <c r="VSZ100" s="1680">
        <f>[2]PO!VTA95</f>
        <v>0</v>
      </c>
      <c r="VTA100" s="1715">
        <f>[2]PO!VTC95</f>
        <v>0</v>
      </c>
      <c r="VTB100" s="1685">
        <f>[2]PO!VTD95</f>
        <v>0</v>
      </c>
      <c r="VTC100" s="1686"/>
      <c r="VTD100" s="1686"/>
      <c r="VTE100" s="1686"/>
      <c r="VTF100" s="1686"/>
      <c r="VTG100" s="1686"/>
      <c r="VTH100" s="1686"/>
      <c r="VTI100" s="1686"/>
      <c r="VTJ100" s="1686"/>
      <c r="VTK100" s="1686"/>
      <c r="VTL100" s="1686"/>
      <c r="VTM100" s="1687">
        <f>[2]PO!VTE95</f>
        <v>0</v>
      </c>
      <c r="VTN100" s="1714">
        <f>[2]PO!VTF95</f>
        <v>0</v>
      </c>
      <c r="VTO100" s="1689">
        <f>VTL103</f>
        <v>1399</v>
      </c>
      <c r="VTP100" s="1680">
        <f>[2]PO!VTQ95</f>
        <v>0</v>
      </c>
      <c r="VTQ100" s="1715">
        <f>[2]PO!VTS95</f>
        <v>0</v>
      </c>
      <c r="VTR100" s="1685">
        <f>[2]PO!VTT95</f>
        <v>0</v>
      </c>
      <c r="VTS100" s="1686"/>
      <c r="VTT100" s="1686"/>
      <c r="VTU100" s="1686"/>
      <c r="VTV100" s="1686"/>
      <c r="VTW100" s="1686"/>
      <c r="VTX100" s="1686"/>
      <c r="VTY100" s="1686"/>
      <c r="VTZ100" s="1686"/>
      <c r="VUA100" s="1686"/>
      <c r="VUB100" s="1686"/>
      <c r="VUC100" s="1687">
        <f>[2]PO!VTU95</f>
        <v>0</v>
      </c>
      <c r="VUD100" s="1714">
        <f>[2]PO!VTV95</f>
        <v>0</v>
      </c>
      <c r="VUE100" s="1689">
        <f>VUB103</f>
        <v>1399</v>
      </c>
      <c r="VUF100" s="1680">
        <f>[2]PO!VUG95</f>
        <v>0</v>
      </c>
      <c r="VUG100" s="1715">
        <f>[2]PO!VUI95</f>
        <v>0</v>
      </c>
      <c r="VUH100" s="1685">
        <f>[2]PO!VUJ95</f>
        <v>0</v>
      </c>
      <c r="VUI100" s="1686"/>
      <c r="VUJ100" s="1686"/>
      <c r="VUK100" s="1686"/>
      <c r="VUL100" s="1686"/>
      <c r="VUM100" s="1686"/>
      <c r="VUN100" s="1686"/>
      <c r="VUO100" s="1686"/>
      <c r="VUP100" s="1686"/>
      <c r="VUQ100" s="1686"/>
      <c r="VUR100" s="1686"/>
      <c r="VUS100" s="1687">
        <f>[2]PO!VUK95</f>
        <v>0</v>
      </c>
      <c r="VUT100" s="1714">
        <f>[2]PO!VUL95</f>
        <v>0</v>
      </c>
      <c r="VUU100" s="1689">
        <f>VUR103</f>
        <v>1399</v>
      </c>
      <c r="VUV100" s="1680">
        <f>[2]PO!VUW95</f>
        <v>0</v>
      </c>
      <c r="VUW100" s="1715">
        <f>[2]PO!VUY95</f>
        <v>0</v>
      </c>
      <c r="VUX100" s="1685">
        <f>[2]PO!VUZ95</f>
        <v>0</v>
      </c>
      <c r="VUY100" s="1686"/>
      <c r="VUZ100" s="1686"/>
      <c r="VVA100" s="1686"/>
      <c r="VVB100" s="1686"/>
      <c r="VVC100" s="1686"/>
      <c r="VVD100" s="1686"/>
      <c r="VVE100" s="1686"/>
      <c r="VVF100" s="1686"/>
      <c r="VVG100" s="1686"/>
      <c r="VVH100" s="1686"/>
      <c r="VVI100" s="1687">
        <f>[2]PO!VVA95</f>
        <v>0</v>
      </c>
      <c r="VVJ100" s="1714">
        <f>[2]PO!VVB95</f>
        <v>0</v>
      </c>
      <c r="VVK100" s="1689">
        <f>VVH103</f>
        <v>1399</v>
      </c>
      <c r="VVL100" s="1680">
        <f>[2]PO!VVM95</f>
        <v>0</v>
      </c>
      <c r="VVM100" s="1715">
        <f>[2]PO!VVO95</f>
        <v>0</v>
      </c>
      <c r="VVN100" s="1685">
        <f>[2]PO!VVP95</f>
        <v>0</v>
      </c>
      <c r="VVO100" s="1686"/>
      <c r="VVP100" s="1686"/>
      <c r="VVQ100" s="1686"/>
      <c r="VVR100" s="1686"/>
      <c r="VVS100" s="1686"/>
      <c r="VVT100" s="1686"/>
      <c r="VVU100" s="1686"/>
      <c r="VVV100" s="1686"/>
      <c r="VVW100" s="1686"/>
      <c r="VVX100" s="1686"/>
      <c r="VVY100" s="1687">
        <f>[2]PO!VVQ95</f>
        <v>0</v>
      </c>
      <c r="VVZ100" s="1714">
        <f>[2]PO!VVR95</f>
        <v>0</v>
      </c>
      <c r="VWA100" s="1689">
        <f>VVX103</f>
        <v>1399</v>
      </c>
      <c r="VWB100" s="1680">
        <f>[2]PO!VWC95</f>
        <v>0</v>
      </c>
      <c r="VWC100" s="1715">
        <f>[2]PO!VWE95</f>
        <v>0</v>
      </c>
      <c r="VWD100" s="1685">
        <f>[2]PO!VWF95</f>
        <v>0</v>
      </c>
      <c r="VWE100" s="1686"/>
      <c r="VWF100" s="1686"/>
      <c r="VWG100" s="1686"/>
      <c r="VWH100" s="1686"/>
      <c r="VWI100" s="1686"/>
      <c r="VWJ100" s="1686"/>
      <c r="VWK100" s="1686"/>
      <c r="VWL100" s="1686"/>
      <c r="VWM100" s="1686"/>
      <c r="VWN100" s="1686"/>
      <c r="VWO100" s="1687">
        <f>[2]PO!VWG95</f>
        <v>0</v>
      </c>
      <c r="VWP100" s="1714">
        <f>[2]PO!VWH95</f>
        <v>0</v>
      </c>
      <c r="VWQ100" s="1689">
        <f>VWN103</f>
        <v>1399</v>
      </c>
      <c r="VWR100" s="1680">
        <f>[2]PO!VWS95</f>
        <v>0</v>
      </c>
      <c r="VWS100" s="1715">
        <f>[2]PO!VWU95</f>
        <v>0</v>
      </c>
      <c r="VWT100" s="1685">
        <f>[2]PO!VWV95</f>
        <v>0</v>
      </c>
      <c r="VWU100" s="1686"/>
      <c r="VWV100" s="1686"/>
      <c r="VWW100" s="1686"/>
      <c r="VWX100" s="1686"/>
      <c r="VWY100" s="1686"/>
      <c r="VWZ100" s="1686"/>
      <c r="VXA100" s="1686"/>
      <c r="VXB100" s="1686"/>
      <c r="VXC100" s="1686"/>
      <c r="VXD100" s="1686"/>
      <c r="VXE100" s="1687">
        <f>[2]PO!VWW95</f>
        <v>0</v>
      </c>
      <c r="VXF100" s="1714">
        <f>[2]PO!VWX95</f>
        <v>0</v>
      </c>
      <c r="VXG100" s="1689">
        <f>VXD103</f>
        <v>1399</v>
      </c>
      <c r="VXH100" s="1680">
        <f>[2]PO!VXI95</f>
        <v>0</v>
      </c>
      <c r="VXI100" s="1715">
        <f>[2]PO!VXK95</f>
        <v>0</v>
      </c>
      <c r="VXJ100" s="1685">
        <f>[2]PO!VXL95</f>
        <v>0</v>
      </c>
      <c r="VXK100" s="1686"/>
      <c r="VXL100" s="1686"/>
      <c r="VXM100" s="1686"/>
      <c r="VXN100" s="1686"/>
      <c r="VXO100" s="1686"/>
      <c r="VXP100" s="1686"/>
      <c r="VXQ100" s="1686"/>
      <c r="VXR100" s="1686"/>
      <c r="VXS100" s="1686"/>
      <c r="VXT100" s="1686"/>
      <c r="VXU100" s="1687">
        <f>[2]PO!VXM95</f>
        <v>0</v>
      </c>
      <c r="VXV100" s="1714">
        <f>[2]PO!VXN95</f>
        <v>0</v>
      </c>
      <c r="VXW100" s="1689">
        <f>VXT103</f>
        <v>1399</v>
      </c>
      <c r="VXX100" s="1680">
        <f>[2]PO!VXY95</f>
        <v>0</v>
      </c>
      <c r="VXY100" s="1715">
        <f>[2]PO!VYA95</f>
        <v>0</v>
      </c>
      <c r="VXZ100" s="1685">
        <f>[2]PO!VYB95</f>
        <v>0</v>
      </c>
      <c r="VYA100" s="1686"/>
      <c r="VYB100" s="1686"/>
      <c r="VYC100" s="1686"/>
      <c r="VYD100" s="1686"/>
      <c r="VYE100" s="1686"/>
      <c r="VYF100" s="1686"/>
      <c r="VYG100" s="1686"/>
      <c r="VYH100" s="1686"/>
      <c r="VYI100" s="1686"/>
      <c r="VYJ100" s="1686"/>
      <c r="VYK100" s="1687">
        <f>[2]PO!VYC95</f>
        <v>0</v>
      </c>
      <c r="VYL100" s="1714">
        <f>[2]PO!VYD95</f>
        <v>0</v>
      </c>
      <c r="VYM100" s="1689">
        <f>VYJ103</f>
        <v>1399</v>
      </c>
      <c r="VYN100" s="1680">
        <f>[2]PO!VYO95</f>
        <v>0</v>
      </c>
      <c r="VYO100" s="1715">
        <f>[2]PO!VYQ95</f>
        <v>0</v>
      </c>
      <c r="VYP100" s="1685">
        <f>[2]PO!VYR95</f>
        <v>0</v>
      </c>
      <c r="VYQ100" s="1686"/>
      <c r="VYR100" s="1686"/>
      <c r="VYS100" s="1686"/>
      <c r="VYT100" s="1686"/>
      <c r="VYU100" s="1686"/>
      <c r="VYV100" s="1686"/>
      <c r="VYW100" s="1686"/>
      <c r="VYX100" s="1686"/>
      <c r="VYY100" s="1686"/>
      <c r="VYZ100" s="1686"/>
      <c r="VZA100" s="1687">
        <f>[2]PO!VYS95</f>
        <v>0</v>
      </c>
      <c r="VZB100" s="1714">
        <f>[2]PO!VYT95</f>
        <v>0</v>
      </c>
      <c r="VZC100" s="1689">
        <f>VYZ103</f>
        <v>1399</v>
      </c>
      <c r="VZD100" s="1680">
        <f>[2]PO!VZE95</f>
        <v>0</v>
      </c>
      <c r="VZE100" s="1715">
        <f>[2]PO!VZG95</f>
        <v>0</v>
      </c>
      <c r="VZF100" s="1685">
        <f>[2]PO!VZH95</f>
        <v>0</v>
      </c>
      <c r="VZG100" s="1686"/>
      <c r="VZH100" s="1686"/>
      <c r="VZI100" s="1686"/>
      <c r="VZJ100" s="1686"/>
      <c r="VZK100" s="1686"/>
      <c r="VZL100" s="1686"/>
      <c r="VZM100" s="1686"/>
      <c r="VZN100" s="1686"/>
      <c r="VZO100" s="1686"/>
      <c r="VZP100" s="1686"/>
      <c r="VZQ100" s="1687">
        <f>[2]PO!VZI95</f>
        <v>0</v>
      </c>
      <c r="VZR100" s="1714">
        <f>[2]PO!VZJ95</f>
        <v>0</v>
      </c>
      <c r="VZS100" s="1689">
        <f>VZP103</f>
        <v>1399</v>
      </c>
      <c r="VZT100" s="1680">
        <f>[2]PO!VZU95</f>
        <v>0</v>
      </c>
      <c r="VZU100" s="1715">
        <f>[2]PO!VZW95</f>
        <v>0</v>
      </c>
      <c r="VZV100" s="1685">
        <f>[2]PO!VZX95</f>
        <v>0</v>
      </c>
      <c r="VZW100" s="1686"/>
      <c r="VZX100" s="1686"/>
      <c r="VZY100" s="1686"/>
      <c r="VZZ100" s="1686"/>
      <c r="WAA100" s="1686"/>
      <c r="WAB100" s="1686"/>
      <c r="WAC100" s="1686"/>
      <c r="WAD100" s="1686"/>
      <c r="WAE100" s="1686"/>
      <c r="WAF100" s="1686"/>
      <c r="WAG100" s="1687">
        <f>[2]PO!VZY95</f>
        <v>0</v>
      </c>
      <c r="WAH100" s="1714">
        <f>[2]PO!VZZ95</f>
        <v>0</v>
      </c>
      <c r="WAI100" s="1689">
        <f>WAF103</f>
        <v>1399</v>
      </c>
      <c r="WAJ100" s="1680">
        <f>[2]PO!WAK95</f>
        <v>0</v>
      </c>
      <c r="WAK100" s="1715">
        <f>[2]PO!WAM95</f>
        <v>0</v>
      </c>
      <c r="WAL100" s="1685">
        <f>[2]PO!WAN95</f>
        <v>0</v>
      </c>
      <c r="WAM100" s="1686"/>
      <c r="WAN100" s="1686"/>
      <c r="WAO100" s="1686"/>
      <c r="WAP100" s="1686"/>
      <c r="WAQ100" s="1686"/>
      <c r="WAR100" s="1686"/>
      <c r="WAS100" s="1686"/>
      <c r="WAT100" s="1686"/>
      <c r="WAU100" s="1686"/>
      <c r="WAV100" s="1686"/>
      <c r="WAW100" s="1687">
        <f>[2]PO!WAO95</f>
        <v>0</v>
      </c>
      <c r="WAX100" s="1714">
        <f>[2]PO!WAP95</f>
        <v>0</v>
      </c>
      <c r="WAY100" s="1689">
        <f>WAV103</f>
        <v>1399</v>
      </c>
      <c r="WAZ100" s="1680">
        <f>[2]PO!WBA95</f>
        <v>0</v>
      </c>
      <c r="WBA100" s="1715">
        <f>[2]PO!WBC95</f>
        <v>0</v>
      </c>
      <c r="WBB100" s="1685">
        <f>[2]PO!WBD95</f>
        <v>0</v>
      </c>
      <c r="WBC100" s="1686"/>
      <c r="WBD100" s="1686"/>
      <c r="WBE100" s="1686"/>
      <c r="WBF100" s="1686"/>
      <c r="WBG100" s="1686"/>
      <c r="WBH100" s="1686"/>
      <c r="WBI100" s="1686"/>
      <c r="WBJ100" s="1686"/>
      <c r="WBK100" s="1686"/>
      <c r="WBL100" s="1686"/>
      <c r="WBM100" s="1687">
        <f>[2]PO!WBE95</f>
        <v>0</v>
      </c>
      <c r="WBN100" s="1714">
        <f>[2]PO!WBF95</f>
        <v>0</v>
      </c>
      <c r="WBO100" s="1689">
        <f>WBL103</f>
        <v>1399</v>
      </c>
      <c r="WBP100" s="1680">
        <f>[2]PO!WBQ95</f>
        <v>0</v>
      </c>
      <c r="WBQ100" s="1715">
        <f>[2]PO!WBS95</f>
        <v>0</v>
      </c>
      <c r="WBR100" s="1685">
        <f>[2]PO!WBT95</f>
        <v>0</v>
      </c>
      <c r="WBS100" s="1686"/>
      <c r="WBT100" s="1686"/>
      <c r="WBU100" s="1686"/>
      <c r="WBV100" s="1686"/>
      <c r="WBW100" s="1686"/>
      <c r="WBX100" s="1686"/>
      <c r="WBY100" s="1686"/>
      <c r="WBZ100" s="1686"/>
      <c r="WCA100" s="1686"/>
      <c r="WCB100" s="1686"/>
      <c r="WCC100" s="1687">
        <f>[2]PO!WBU95</f>
        <v>0</v>
      </c>
      <c r="WCD100" s="1714">
        <f>[2]PO!WBV95</f>
        <v>0</v>
      </c>
      <c r="WCE100" s="1689">
        <f>WCB103</f>
        <v>1399</v>
      </c>
      <c r="WCF100" s="1680">
        <f>[2]PO!WCG95</f>
        <v>0</v>
      </c>
      <c r="WCG100" s="1715">
        <f>[2]PO!WCI95</f>
        <v>0</v>
      </c>
      <c r="WCH100" s="1685">
        <f>[2]PO!WCJ95</f>
        <v>0</v>
      </c>
      <c r="WCI100" s="1686"/>
      <c r="WCJ100" s="1686"/>
      <c r="WCK100" s="1686"/>
      <c r="WCL100" s="1686"/>
      <c r="WCM100" s="1686"/>
      <c r="WCN100" s="1686"/>
      <c r="WCO100" s="1686"/>
      <c r="WCP100" s="1686"/>
      <c r="WCQ100" s="1686"/>
      <c r="WCR100" s="1686"/>
      <c r="WCS100" s="1687">
        <f>[2]PO!WCK95</f>
        <v>0</v>
      </c>
      <c r="WCT100" s="1714">
        <f>[2]PO!WCL95</f>
        <v>0</v>
      </c>
      <c r="WCU100" s="1689">
        <f>WCR103</f>
        <v>1399</v>
      </c>
      <c r="WCV100" s="1680">
        <f>[2]PO!WCW95</f>
        <v>0</v>
      </c>
      <c r="WCW100" s="1715">
        <f>[2]PO!WCY95</f>
        <v>0</v>
      </c>
      <c r="WCX100" s="1685">
        <f>[2]PO!WCZ95</f>
        <v>0</v>
      </c>
      <c r="WCY100" s="1686"/>
      <c r="WCZ100" s="1686"/>
      <c r="WDA100" s="1686"/>
      <c r="WDB100" s="1686"/>
      <c r="WDC100" s="1686"/>
      <c r="WDD100" s="1686"/>
      <c r="WDE100" s="1686"/>
      <c r="WDF100" s="1686"/>
      <c r="WDG100" s="1686"/>
      <c r="WDH100" s="1686"/>
      <c r="WDI100" s="1687">
        <f>[2]PO!WDA95</f>
        <v>0</v>
      </c>
      <c r="WDJ100" s="1714">
        <f>[2]PO!WDB95</f>
        <v>0</v>
      </c>
      <c r="WDK100" s="1689">
        <f>WDH103</f>
        <v>1399</v>
      </c>
      <c r="WDL100" s="1680">
        <f>[2]PO!WDM95</f>
        <v>0</v>
      </c>
      <c r="WDM100" s="1715">
        <f>[2]PO!WDO95</f>
        <v>0</v>
      </c>
      <c r="WDN100" s="1685">
        <f>[2]PO!WDP95</f>
        <v>0</v>
      </c>
      <c r="WDO100" s="1686"/>
      <c r="WDP100" s="1686"/>
      <c r="WDQ100" s="1686"/>
      <c r="WDR100" s="1686"/>
      <c r="WDS100" s="1686"/>
      <c r="WDT100" s="1686"/>
      <c r="WDU100" s="1686"/>
      <c r="WDV100" s="1686"/>
      <c r="WDW100" s="1686"/>
      <c r="WDX100" s="1686"/>
      <c r="WDY100" s="1687">
        <f>[2]PO!WDQ95</f>
        <v>0</v>
      </c>
      <c r="WDZ100" s="1714">
        <f>[2]PO!WDR95</f>
        <v>0</v>
      </c>
      <c r="WEA100" s="1689">
        <f>WDX103</f>
        <v>1399</v>
      </c>
      <c r="WEB100" s="1680">
        <f>[2]PO!WEC95</f>
        <v>0</v>
      </c>
      <c r="WEC100" s="1715">
        <f>[2]PO!WEE95</f>
        <v>0</v>
      </c>
      <c r="WED100" s="1685">
        <f>[2]PO!WEF95</f>
        <v>0</v>
      </c>
      <c r="WEE100" s="1686"/>
      <c r="WEF100" s="1686"/>
      <c r="WEG100" s="1686"/>
      <c r="WEH100" s="1686"/>
      <c r="WEI100" s="1686"/>
      <c r="WEJ100" s="1686"/>
      <c r="WEK100" s="1686"/>
      <c r="WEL100" s="1686"/>
      <c r="WEM100" s="1686"/>
      <c r="WEN100" s="1686"/>
      <c r="WEO100" s="1687">
        <f>[2]PO!WEG95</f>
        <v>0</v>
      </c>
      <c r="WEP100" s="1714">
        <f>[2]PO!WEH95</f>
        <v>0</v>
      </c>
      <c r="WEQ100" s="1689">
        <f>WEN103</f>
        <v>1399</v>
      </c>
      <c r="WER100" s="1680">
        <f>[2]PO!WES95</f>
        <v>0</v>
      </c>
      <c r="WES100" s="1715">
        <f>[2]PO!WEU95</f>
        <v>0</v>
      </c>
      <c r="WET100" s="1685">
        <f>[2]PO!WEV95</f>
        <v>0</v>
      </c>
      <c r="WEU100" s="1686"/>
      <c r="WEV100" s="1686"/>
      <c r="WEW100" s="1686"/>
      <c r="WEX100" s="1686"/>
      <c r="WEY100" s="1686"/>
      <c r="WEZ100" s="1686"/>
      <c r="WFA100" s="1686"/>
      <c r="WFB100" s="1686"/>
      <c r="WFC100" s="1686"/>
      <c r="WFD100" s="1686"/>
      <c r="WFE100" s="1687">
        <f>[2]PO!WEW95</f>
        <v>0</v>
      </c>
      <c r="WFF100" s="1714">
        <f>[2]PO!WEX95</f>
        <v>0</v>
      </c>
      <c r="WFG100" s="1689">
        <f>WFD103</f>
        <v>1399</v>
      </c>
      <c r="WFH100" s="1680">
        <f>[2]PO!WFI95</f>
        <v>0</v>
      </c>
      <c r="WFI100" s="1715">
        <f>[2]PO!WFK95</f>
        <v>0</v>
      </c>
      <c r="WFJ100" s="1685">
        <f>[2]PO!WFL95</f>
        <v>0</v>
      </c>
      <c r="WFK100" s="1686"/>
      <c r="WFL100" s="1686"/>
      <c r="WFM100" s="1686"/>
      <c r="WFN100" s="1686"/>
      <c r="WFO100" s="1686"/>
      <c r="WFP100" s="1686"/>
      <c r="WFQ100" s="1686"/>
      <c r="WFR100" s="1686"/>
      <c r="WFS100" s="1686"/>
      <c r="WFT100" s="1686"/>
      <c r="WFU100" s="1687">
        <f>[2]PO!WFM95</f>
        <v>0</v>
      </c>
      <c r="WFV100" s="1714">
        <f>[2]PO!WFN95</f>
        <v>0</v>
      </c>
      <c r="WFW100" s="1689">
        <f>WFT103</f>
        <v>1399</v>
      </c>
      <c r="WFX100" s="1680">
        <f>[2]PO!WFY95</f>
        <v>0</v>
      </c>
      <c r="WFY100" s="1715">
        <f>[2]PO!WGA95</f>
        <v>0</v>
      </c>
      <c r="WFZ100" s="1685">
        <f>[2]PO!WGB95</f>
        <v>0</v>
      </c>
      <c r="WGA100" s="1686"/>
      <c r="WGB100" s="1686"/>
      <c r="WGC100" s="1686"/>
      <c r="WGD100" s="1686"/>
      <c r="WGE100" s="1686"/>
      <c r="WGF100" s="1686"/>
      <c r="WGG100" s="1686"/>
      <c r="WGH100" s="1686"/>
      <c r="WGI100" s="1686"/>
      <c r="WGJ100" s="1686"/>
      <c r="WGK100" s="1687">
        <f>[2]PO!WGC95</f>
        <v>0</v>
      </c>
      <c r="WGL100" s="1714">
        <f>[2]PO!WGD95</f>
        <v>0</v>
      </c>
      <c r="WGM100" s="1689">
        <f>WGJ103</f>
        <v>1399</v>
      </c>
      <c r="WGN100" s="1680">
        <f>[2]PO!WGO95</f>
        <v>0</v>
      </c>
      <c r="WGO100" s="1715">
        <f>[2]PO!WGQ95</f>
        <v>0</v>
      </c>
      <c r="WGP100" s="1685">
        <f>[2]PO!WGR95</f>
        <v>0</v>
      </c>
      <c r="WGQ100" s="1686"/>
      <c r="WGR100" s="1686"/>
      <c r="WGS100" s="1686"/>
      <c r="WGT100" s="1686"/>
      <c r="WGU100" s="1686"/>
      <c r="WGV100" s="1686"/>
      <c r="WGW100" s="1686"/>
      <c r="WGX100" s="1686"/>
      <c r="WGY100" s="1686"/>
      <c r="WGZ100" s="1686"/>
      <c r="WHA100" s="1687">
        <f>[2]PO!WGS95</f>
        <v>0</v>
      </c>
      <c r="WHB100" s="1714">
        <f>[2]PO!WGT95</f>
        <v>0</v>
      </c>
      <c r="WHC100" s="1689">
        <f>WGZ103</f>
        <v>1399</v>
      </c>
      <c r="WHD100" s="1680">
        <f>[2]PO!WHE95</f>
        <v>0</v>
      </c>
      <c r="WHE100" s="1715">
        <f>[2]PO!WHG95</f>
        <v>0</v>
      </c>
      <c r="WHF100" s="1685">
        <f>[2]PO!WHH95</f>
        <v>0</v>
      </c>
      <c r="WHG100" s="1686"/>
      <c r="WHH100" s="1686"/>
      <c r="WHI100" s="1686"/>
      <c r="WHJ100" s="1686"/>
      <c r="WHK100" s="1686"/>
      <c r="WHL100" s="1686"/>
      <c r="WHM100" s="1686"/>
      <c r="WHN100" s="1686"/>
      <c r="WHO100" s="1686"/>
      <c r="WHP100" s="1686"/>
      <c r="WHQ100" s="1687">
        <f>[2]PO!WHI95</f>
        <v>0</v>
      </c>
      <c r="WHR100" s="1714">
        <f>[2]PO!WHJ95</f>
        <v>0</v>
      </c>
      <c r="WHS100" s="1689">
        <f>WHP103</f>
        <v>1399</v>
      </c>
      <c r="WHT100" s="1680">
        <f>[2]PO!WHU95</f>
        <v>0</v>
      </c>
      <c r="WHU100" s="1715">
        <f>[2]PO!WHW95</f>
        <v>0</v>
      </c>
      <c r="WHV100" s="1685">
        <f>[2]PO!WHX95</f>
        <v>0</v>
      </c>
      <c r="WHW100" s="1686"/>
      <c r="WHX100" s="1686"/>
      <c r="WHY100" s="1686"/>
      <c r="WHZ100" s="1686"/>
      <c r="WIA100" s="1686"/>
      <c r="WIB100" s="1686"/>
      <c r="WIC100" s="1686"/>
      <c r="WID100" s="1686"/>
      <c r="WIE100" s="1686"/>
      <c r="WIF100" s="1686"/>
      <c r="WIG100" s="1687">
        <f>[2]PO!WHY95</f>
        <v>0</v>
      </c>
      <c r="WIH100" s="1714">
        <f>[2]PO!WHZ95</f>
        <v>0</v>
      </c>
      <c r="WII100" s="1689">
        <f>WIF103</f>
        <v>1399</v>
      </c>
      <c r="WIJ100" s="1680">
        <f>[2]PO!WIK95</f>
        <v>0</v>
      </c>
      <c r="WIK100" s="1715">
        <f>[2]PO!WIM95</f>
        <v>0</v>
      </c>
      <c r="WIL100" s="1685">
        <f>[2]PO!WIN95</f>
        <v>0</v>
      </c>
      <c r="WIM100" s="1686"/>
      <c r="WIN100" s="1686"/>
      <c r="WIO100" s="1686"/>
      <c r="WIP100" s="1686"/>
      <c r="WIQ100" s="1686"/>
      <c r="WIR100" s="1686"/>
      <c r="WIS100" s="1686"/>
      <c r="WIT100" s="1686"/>
      <c r="WIU100" s="1686"/>
      <c r="WIV100" s="1686"/>
      <c r="WIW100" s="1687">
        <f>[2]PO!WIO95</f>
        <v>0</v>
      </c>
      <c r="WIX100" s="1714">
        <f>[2]PO!WIP95</f>
        <v>0</v>
      </c>
      <c r="WIY100" s="1689">
        <f>WIV103</f>
        <v>1399</v>
      </c>
      <c r="WIZ100" s="1680">
        <f>[2]PO!WJA95</f>
        <v>0</v>
      </c>
      <c r="WJA100" s="1715">
        <f>[2]PO!WJC95</f>
        <v>0</v>
      </c>
      <c r="WJB100" s="1685">
        <f>[2]PO!WJD95</f>
        <v>0</v>
      </c>
      <c r="WJC100" s="1686"/>
      <c r="WJD100" s="1686"/>
      <c r="WJE100" s="1686"/>
      <c r="WJF100" s="1686"/>
      <c r="WJG100" s="1686"/>
      <c r="WJH100" s="1686"/>
      <c r="WJI100" s="1686"/>
      <c r="WJJ100" s="1686"/>
      <c r="WJK100" s="1686"/>
      <c r="WJL100" s="1686"/>
      <c r="WJM100" s="1687">
        <f>[2]PO!WJE95</f>
        <v>0</v>
      </c>
      <c r="WJN100" s="1714">
        <f>[2]PO!WJF95</f>
        <v>0</v>
      </c>
      <c r="WJO100" s="1689">
        <f>WJL103</f>
        <v>1399</v>
      </c>
      <c r="WJP100" s="1680">
        <f>[2]PO!WJQ95</f>
        <v>0</v>
      </c>
      <c r="WJQ100" s="1715">
        <f>[2]PO!WJS95</f>
        <v>0</v>
      </c>
      <c r="WJR100" s="1685">
        <f>[2]PO!WJT95</f>
        <v>0</v>
      </c>
      <c r="WJS100" s="1686"/>
      <c r="WJT100" s="1686"/>
      <c r="WJU100" s="1686"/>
      <c r="WJV100" s="1686"/>
      <c r="WJW100" s="1686"/>
      <c r="WJX100" s="1686"/>
      <c r="WJY100" s="1686"/>
      <c r="WJZ100" s="1686"/>
      <c r="WKA100" s="1686"/>
      <c r="WKB100" s="1686"/>
      <c r="WKC100" s="1687">
        <f>[2]PO!WJU95</f>
        <v>0</v>
      </c>
      <c r="WKD100" s="1714">
        <f>[2]PO!WJV95</f>
        <v>0</v>
      </c>
      <c r="WKE100" s="1689">
        <f>WKB103</f>
        <v>1399</v>
      </c>
      <c r="WKF100" s="1680">
        <f>[2]PO!WKG95</f>
        <v>0</v>
      </c>
      <c r="WKG100" s="1715">
        <f>[2]PO!WKI95</f>
        <v>0</v>
      </c>
      <c r="WKH100" s="1685">
        <f>[2]PO!WKJ95</f>
        <v>0</v>
      </c>
      <c r="WKI100" s="1686"/>
      <c r="WKJ100" s="1686"/>
      <c r="WKK100" s="1686"/>
      <c r="WKL100" s="1686"/>
      <c r="WKM100" s="1686"/>
      <c r="WKN100" s="1686"/>
      <c r="WKO100" s="1686"/>
      <c r="WKP100" s="1686"/>
      <c r="WKQ100" s="1686"/>
      <c r="WKR100" s="1686"/>
      <c r="WKS100" s="1687">
        <f>[2]PO!WKK95</f>
        <v>0</v>
      </c>
      <c r="WKT100" s="1714">
        <f>[2]PO!WKL95</f>
        <v>0</v>
      </c>
      <c r="WKU100" s="1689">
        <f>WKR103</f>
        <v>1399</v>
      </c>
      <c r="WKV100" s="1680">
        <f>[2]PO!WKW95</f>
        <v>0</v>
      </c>
      <c r="WKW100" s="1715">
        <f>[2]PO!WKY95</f>
        <v>0</v>
      </c>
      <c r="WKX100" s="1685">
        <f>[2]PO!WKZ95</f>
        <v>0</v>
      </c>
      <c r="WKY100" s="1686"/>
      <c r="WKZ100" s="1686"/>
      <c r="WLA100" s="1686"/>
      <c r="WLB100" s="1686"/>
      <c r="WLC100" s="1686"/>
      <c r="WLD100" s="1686"/>
      <c r="WLE100" s="1686"/>
      <c r="WLF100" s="1686"/>
      <c r="WLG100" s="1686"/>
      <c r="WLH100" s="1686"/>
      <c r="WLI100" s="1687">
        <f>[2]PO!WLA95</f>
        <v>0</v>
      </c>
      <c r="WLJ100" s="1714">
        <f>[2]PO!WLB95</f>
        <v>0</v>
      </c>
      <c r="WLK100" s="1689">
        <f>WLH103</f>
        <v>1399</v>
      </c>
      <c r="WLL100" s="1680">
        <f>[2]PO!WLM95</f>
        <v>0</v>
      </c>
      <c r="WLM100" s="1715">
        <f>[2]PO!WLO95</f>
        <v>0</v>
      </c>
      <c r="WLN100" s="1685">
        <f>[2]PO!WLP95</f>
        <v>0</v>
      </c>
      <c r="WLO100" s="1686"/>
      <c r="WLP100" s="1686"/>
      <c r="WLQ100" s="1686"/>
      <c r="WLR100" s="1686"/>
      <c r="WLS100" s="1686"/>
      <c r="WLT100" s="1686"/>
      <c r="WLU100" s="1686"/>
      <c r="WLV100" s="1686"/>
      <c r="WLW100" s="1686"/>
      <c r="WLX100" s="1686"/>
      <c r="WLY100" s="1687">
        <f>[2]PO!WLQ95</f>
        <v>0</v>
      </c>
      <c r="WLZ100" s="1714">
        <f>[2]PO!WLR95</f>
        <v>0</v>
      </c>
      <c r="WMA100" s="1689">
        <f>WLX103</f>
        <v>1399</v>
      </c>
      <c r="WMB100" s="1680">
        <f>[2]PO!WMC95</f>
        <v>0</v>
      </c>
      <c r="WMC100" s="1715">
        <f>[2]PO!WME95</f>
        <v>0</v>
      </c>
      <c r="WMD100" s="1685">
        <f>[2]PO!WMF95</f>
        <v>0</v>
      </c>
      <c r="WME100" s="1686"/>
      <c r="WMF100" s="1686"/>
      <c r="WMG100" s="1686"/>
      <c r="WMH100" s="1686"/>
      <c r="WMI100" s="1686"/>
      <c r="WMJ100" s="1686"/>
      <c r="WMK100" s="1686"/>
      <c r="WML100" s="1686"/>
      <c r="WMM100" s="1686"/>
      <c r="WMN100" s="1686"/>
      <c r="WMO100" s="1687">
        <f>[2]PO!WMG95</f>
        <v>0</v>
      </c>
      <c r="WMP100" s="1714">
        <f>[2]PO!WMH95</f>
        <v>0</v>
      </c>
      <c r="WMQ100" s="1689">
        <f>WMN103</f>
        <v>1399</v>
      </c>
      <c r="WMR100" s="1680">
        <f>[2]PO!WMS95</f>
        <v>0</v>
      </c>
      <c r="WMS100" s="1715">
        <f>[2]PO!WMU95</f>
        <v>0</v>
      </c>
      <c r="WMT100" s="1685">
        <f>[2]PO!WMV95</f>
        <v>0</v>
      </c>
      <c r="WMU100" s="1686"/>
      <c r="WMV100" s="1686"/>
      <c r="WMW100" s="1686"/>
      <c r="WMX100" s="1686"/>
      <c r="WMY100" s="1686"/>
      <c r="WMZ100" s="1686"/>
      <c r="WNA100" s="1686"/>
      <c r="WNB100" s="1686"/>
      <c r="WNC100" s="1686"/>
      <c r="WND100" s="1686"/>
      <c r="WNE100" s="1687">
        <f>[2]PO!WMW95</f>
        <v>0</v>
      </c>
      <c r="WNF100" s="1714">
        <f>[2]PO!WMX95</f>
        <v>0</v>
      </c>
      <c r="WNG100" s="1689">
        <f>WND103</f>
        <v>1399</v>
      </c>
      <c r="WNH100" s="1680">
        <f>[2]PO!WNI95</f>
        <v>0</v>
      </c>
      <c r="WNI100" s="1715">
        <f>[2]PO!WNK95</f>
        <v>0</v>
      </c>
      <c r="WNJ100" s="1685">
        <f>[2]PO!WNL95</f>
        <v>0</v>
      </c>
      <c r="WNK100" s="1686"/>
      <c r="WNL100" s="1686"/>
      <c r="WNM100" s="1686"/>
      <c r="WNN100" s="1686"/>
      <c r="WNO100" s="1686"/>
      <c r="WNP100" s="1686"/>
      <c r="WNQ100" s="1686"/>
      <c r="WNR100" s="1686"/>
      <c r="WNS100" s="1686"/>
      <c r="WNT100" s="1686"/>
      <c r="WNU100" s="1687">
        <f>[2]PO!WNM95</f>
        <v>0</v>
      </c>
      <c r="WNV100" s="1714">
        <f>[2]PO!WNN95</f>
        <v>0</v>
      </c>
      <c r="WNW100" s="1689">
        <f>WNT103</f>
        <v>1399</v>
      </c>
      <c r="WNX100" s="1680">
        <f>[2]PO!WNY95</f>
        <v>0</v>
      </c>
      <c r="WNY100" s="1715">
        <f>[2]PO!WOA95</f>
        <v>0</v>
      </c>
      <c r="WNZ100" s="1685">
        <f>[2]PO!WOB95</f>
        <v>0</v>
      </c>
      <c r="WOA100" s="1686"/>
      <c r="WOB100" s="1686"/>
      <c r="WOC100" s="1686"/>
      <c r="WOD100" s="1686"/>
      <c r="WOE100" s="1686"/>
      <c r="WOF100" s="1686"/>
      <c r="WOG100" s="1686"/>
      <c r="WOH100" s="1686"/>
      <c r="WOI100" s="1686"/>
      <c r="WOJ100" s="1686"/>
      <c r="WOK100" s="1687">
        <f>[2]PO!WOC95</f>
        <v>0</v>
      </c>
      <c r="WOL100" s="1714">
        <f>[2]PO!WOD95</f>
        <v>0</v>
      </c>
      <c r="WOM100" s="1689">
        <f>WOJ103</f>
        <v>1399</v>
      </c>
      <c r="WON100" s="1680">
        <f>[2]PO!WOO95</f>
        <v>0</v>
      </c>
      <c r="WOO100" s="1715">
        <f>[2]PO!WOQ95</f>
        <v>0</v>
      </c>
      <c r="WOP100" s="1685">
        <f>[2]PO!WOR95</f>
        <v>0</v>
      </c>
      <c r="WOQ100" s="1686"/>
      <c r="WOR100" s="1686"/>
      <c r="WOS100" s="1686"/>
      <c r="WOT100" s="1686"/>
      <c r="WOU100" s="1686"/>
      <c r="WOV100" s="1686"/>
      <c r="WOW100" s="1686"/>
      <c r="WOX100" s="1686"/>
      <c r="WOY100" s="1686"/>
      <c r="WOZ100" s="1686"/>
      <c r="WPA100" s="1687">
        <f>[2]PO!WOS95</f>
        <v>0</v>
      </c>
      <c r="WPB100" s="1714">
        <f>[2]PO!WOT95</f>
        <v>0</v>
      </c>
      <c r="WPC100" s="1689">
        <f>WOZ103</f>
        <v>1399</v>
      </c>
      <c r="WPD100" s="1680">
        <f>[2]PO!WPE95</f>
        <v>0</v>
      </c>
      <c r="WPE100" s="1715">
        <f>[2]PO!WPG95</f>
        <v>0</v>
      </c>
      <c r="WPF100" s="1685">
        <f>[2]PO!WPH95</f>
        <v>0</v>
      </c>
      <c r="WPG100" s="1686"/>
      <c r="WPH100" s="1686"/>
      <c r="WPI100" s="1686"/>
      <c r="WPJ100" s="1686"/>
      <c r="WPK100" s="1686"/>
      <c r="WPL100" s="1686"/>
      <c r="WPM100" s="1686"/>
      <c r="WPN100" s="1686"/>
      <c r="WPO100" s="1686"/>
      <c r="WPP100" s="1686"/>
      <c r="WPQ100" s="1687">
        <f>[2]PO!WPI95</f>
        <v>0</v>
      </c>
      <c r="WPR100" s="1714">
        <f>[2]PO!WPJ95</f>
        <v>0</v>
      </c>
      <c r="WPS100" s="1689">
        <f>WPP103</f>
        <v>1399</v>
      </c>
      <c r="WPT100" s="1680">
        <f>[2]PO!WPU95</f>
        <v>0</v>
      </c>
      <c r="WPU100" s="1715">
        <f>[2]PO!WPW95</f>
        <v>0</v>
      </c>
      <c r="WPV100" s="1685">
        <f>[2]PO!WPX95</f>
        <v>0</v>
      </c>
      <c r="WPW100" s="1686"/>
      <c r="WPX100" s="1686"/>
      <c r="WPY100" s="1686"/>
      <c r="WPZ100" s="1686"/>
      <c r="WQA100" s="1686"/>
      <c r="WQB100" s="1686"/>
      <c r="WQC100" s="1686"/>
      <c r="WQD100" s="1686"/>
      <c r="WQE100" s="1686"/>
      <c r="WQF100" s="1686"/>
      <c r="WQG100" s="1687">
        <f>[2]PO!WPY95</f>
        <v>0</v>
      </c>
      <c r="WQH100" s="1714">
        <f>[2]PO!WPZ95</f>
        <v>0</v>
      </c>
      <c r="WQI100" s="1689">
        <f>WQF103</f>
        <v>1399</v>
      </c>
      <c r="WQJ100" s="1680">
        <f>[2]PO!WQK95</f>
        <v>0</v>
      </c>
      <c r="WQK100" s="1715">
        <f>[2]PO!WQM95</f>
        <v>0</v>
      </c>
      <c r="WQL100" s="1685">
        <f>[2]PO!WQN95</f>
        <v>0</v>
      </c>
      <c r="WQM100" s="1686"/>
      <c r="WQN100" s="1686"/>
      <c r="WQO100" s="1686"/>
      <c r="WQP100" s="1686"/>
      <c r="WQQ100" s="1686"/>
      <c r="WQR100" s="1686"/>
      <c r="WQS100" s="1686"/>
      <c r="WQT100" s="1686"/>
      <c r="WQU100" s="1686"/>
      <c r="WQV100" s="1686"/>
      <c r="WQW100" s="1687">
        <f>[2]PO!WQO95</f>
        <v>0</v>
      </c>
      <c r="WQX100" s="1714">
        <f>[2]PO!WQP95</f>
        <v>0</v>
      </c>
      <c r="WQY100" s="1689">
        <f>WQV103</f>
        <v>1399</v>
      </c>
      <c r="WQZ100" s="1680">
        <f>[2]PO!WRA95</f>
        <v>0</v>
      </c>
      <c r="WRA100" s="1715">
        <f>[2]PO!WRC95</f>
        <v>0</v>
      </c>
      <c r="WRB100" s="1685">
        <f>[2]PO!WRD95</f>
        <v>0</v>
      </c>
      <c r="WRC100" s="1686"/>
      <c r="WRD100" s="1686"/>
      <c r="WRE100" s="1686"/>
      <c r="WRF100" s="1686"/>
      <c r="WRG100" s="1686"/>
      <c r="WRH100" s="1686"/>
      <c r="WRI100" s="1686"/>
      <c r="WRJ100" s="1686"/>
      <c r="WRK100" s="1686"/>
      <c r="WRL100" s="1686"/>
      <c r="WRM100" s="1687">
        <f>[2]PO!WRE95</f>
        <v>0</v>
      </c>
      <c r="WRN100" s="1714">
        <f>[2]PO!WRF95</f>
        <v>0</v>
      </c>
      <c r="WRO100" s="1689">
        <f>WRL103</f>
        <v>1399</v>
      </c>
      <c r="WRP100" s="1680">
        <f>[2]PO!WRQ95</f>
        <v>0</v>
      </c>
      <c r="WRQ100" s="1715">
        <f>[2]PO!WRS95</f>
        <v>0</v>
      </c>
      <c r="WRR100" s="1685">
        <f>[2]PO!WRT95</f>
        <v>0</v>
      </c>
      <c r="WRS100" s="1686"/>
      <c r="WRT100" s="1686"/>
      <c r="WRU100" s="1686"/>
      <c r="WRV100" s="1686"/>
      <c r="WRW100" s="1686"/>
      <c r="WRX100" s="1686"/>
      <c r="WRY100" s="1686"/>
      <c r="WRZ100" s="1686"/>
      <c r="WSA100" s="1686"/>
      <c r="WSB100" s="1686"/>
      <c r="WSC100" s="1687">
        <f>[2]PO!WRU95</f>
        <v>0</v>
      </c>
      <c r="WSD100" s="1714">
        <f>[2]PO!WRV95</f>
        <v>0</v>
      </c>
      <c r="WSE100" s="1689">
        <f>WSB103</f>
        <v>1399</v>
      </c>
      <c r="WSF100" s="1680">
        <f>[2]PO!WSG95</f>
        <v>0</v>
      </c>
      <c r="WSG100" s="1715">
        <f>[2]PO!WSI95</f>
        <v>0</v>
      </c>
      <c r="WSH100" s="1685">
        <f>[2]PO!WSJ95</f>
        <v>0</v>
      </c>
      <c r="WSI100" s="1686"/>
      <c r="WSJ100" s="1686"/>
      <c r="WSK100" s="1686"/>
      <c r="WSL100" s="1686"/>
      <c r="WSM100" s="1686"/>
      <c r="WSN100" s="1686"/>
      <c r="WSO100" s="1686"/>
      <c r="WSP100" s="1686"/>
      <c r="WSQ100" s="1686"/>
      <c r="WSR100" s="1686"/>
      <c r="WSS100" s="1687">
        <f>[2]PO!WSK95</f>
        <v>0</v>
      </c>
      <c r="WST100" s="1714">
        <f>[2]PO!WSL95</f>
        <v>0</v>
      </c>
      <c r="WSU100" s="1689">
        <f>WSR103</f>
        <v>1399</v>
      </c>
      <c r="WSV100" s="1680">
        <f>[2]PO!WSW95</f>
        <v>0</v>
      </c>
      <c r="WSW100" s="1715">
        <f>[2]PO!WSY95</f>
        <v>0</v>
      </c>
      <c r="WSX100" s="1685">
        <f>[2]PO!WSZ95</f>
        <v>0</v>
      </c>
      <c r="WSY100" s="1686"/>
      <c r="WSZ100" s="1686"/>
      <c r="WTA100" s="1686"/>
      <c r="WTB100" s="1686"/>
      <c r="WTC100" s="1686"/>
      <c r="WTD100" s="1686"/>
      <c r="WTE100" s="1686"/>
      <c r="WTF100" s="1686"/>
      <c r="WTG100" s="1686"/>
      <c r="WTH100" s="1686"/>
      <c r="WTI100" s="1687">
        <f>[2]PO!WTA95</f>
        <v>0</v>
      </c>
      <c r="WTJ100" s="1714">
        <f>[2]PO!WTB95</f>
        <v>0</v>
      </c>
      <c r="WTK100" s="1689">
        <f>WTH103</f>
        <v>1399</v>
      </c>
      <c r="WTL100" s="1680">
        <f>[2]PO!WTM95</f>
        <v>0</v>
      </c>
      <c r="WTM100" s="1715">
        <f>[2]PO!WTO95</f>
        <v>0</v>
      </c>
      <c r="WTN100" s="1685">
        <f>[2]PO!WTP95</f>
        <v>0</v>
      </c>
      <c r="WTO100" s="1686"/>
      <c r="WTP100" s="1686"/>
      <c r="WTQ100" s="1686"/>
      <c r="WTR100" s="1686"/>
      <c r="WTS100" s="1686"/>
      <c r="WTT100" s="1686"/>
      <c r="WTU100" s="1686"/>
      <c r="WTV100" s="1686"/>
      <c r="WTW100" s="1686"/>
      <c r="WTX100" s="1686"/>
      <c r="WTY100" s="1687">
        <f>[2]PO!WTQ95</f>
        <v>0</v>
      </c>
      <c r="WTZ100" s="1714">
        <f>[2]PO!WTR95</f>
        <v>0</v>
      </c>
      <c r="WUA100" s="1689">
        <f>WTX103</f>
        <v>1399</v>
      </c>
      <c r="WUB100" s="1680">
        <f>[2]PO!WUC95</f>
        <v>0</v>
      </c>
      <c r="WUC100" s="1715">
        <f>[2]PO!WUE95</f>
        <v>0</v>
      </c>
      <c r="WUD100" s="1685">
        <f>[2]PO!WUF95</f>
        <v>0</v>
      </c>
      <c r="WUE100" s="1686"/>
      <c r="WUF100" s="1686"/>
      <c r="WUG100" s="1686"/>
      <c r="WUH100" s="1686"/>
      <c r="WUI100" s="1686"/>
      <c r="WUJ100" s="1686"/>
      <c r="WUK100" s="1686"/>
      <c r="WUL100" s="1686"/>
      <c r="WUM100" s="1686"/>
      <c r="WUN100" s="1686"/>
      <c r="WUO100" s="1687">
        <f>[2]PO!WUG95</f>
        <v>0</v>
      </c>
      <c r="WUP100" s="1714">
        <f>[2]PO!WUH95</f>
        <v>0</v>
      </c>
      <c r="WUQ100" s="1689">
        <f>WUN103</f>
        <v>1399</v>
      </c>
      <c r="WUR100" s="1680">
        <f>[2]PO!WUS95</f>
        <v>0</v>
      </c>
      <c r="WUS100" s="1715">
        <f>[2]PO!WUU95</f>
        <v>0</v>
      </c>
      <c r="WUT100" s="1685">
        <f>[2]PO!WUV95</f>
        <v>0</v>
      </c>
      <c r="WUU100" s="1686"/>
      <c r="WUV100" s="1686"/>
      <c r="WUW100" s="1686"/>
      <c r="WUX100" s="1686"/>
      <c r="WUY100" s="1686"/>
      <c r="WUZ100" s="1686"/>
      <c r="WVA100" s="1686"/>
      <c r="WVB100" s="1686"/>
      <c r="WVC100" s="1686"/>
      <c r="WVD100" s="1686"/>
      <c r="WVE100" s="1687">
        <f>[2]PO!WUW95</f>
        <v>0</v>
      </c>
      <c r="WVF100" s="1714">
        <f>[2]PO!WUX95</f>
        <v>0</v>
      </c>
      <c r="WVG100" s="1689">
        <f>WVD103</f>
        <v>1399</v>
      </c>
      <c r="WVH100" s="1680">
        <f>[2]PO!WVI95</f>
        <v>0</v>
      </c>
      <c r="WVI100" s="1715">
        <f>[2]PO!WVK95</f>
        <v>0</v>
      </c>
      <c r="WVJ100" s="1685">
        <f>[2]PO!WVL95</f>
        <v>0</v>
      </c>
      <c r="WVK100" s="1686"/>
      <c r="WVL100" s="1686"/>
      <c r="WVM100" s="1686"/>
      <c r="WVN100" s="1686"/>
      <c r="WVO100" s="1686"/>
      <c r="WVP100" s="1686"/>
      <c r="WVQ100" s="1686"/>
      <c r="WVR100" s="1686"/>
      <c r="WVS100" s="1686"/>
      <c r="WVT100" s="1686"/>
      <c r="WVU100" s="1687">
        <f>[2]PO!WVM95</f>
        <v>0</v>
      </c>
      <c r="WVV100" s="1714">
        <f>[2]PO!WVN95</f>
        <v>0</v>
      </c>
      <c r="WVW100" s="1689">
        <f>WVT103</f>
        <v>1399</v>
      </c>
      <c r="WVX100" s="1680">
        <f>[2]PO!WVY95</f>
        <v>0</v>
      </c>
      <c r="WVY100" s="1715">
        <f>[2]PO!WWA95</f>
        <v>0</v>
      </c>
      <c r="WVZ100" s="1685">
        <f>[2]PO!WWB95</f>
        <v>0</v>
      </c>
      <c r="WWA100" s="1686"/>
      <c r="WWB100" s="1686"/>
      <c r="WWC100" s="1686"/>
      <c r="WWD100" s="1686"/>
      <c r="WWE100" s="1686"/>
      <c r="WWF100" s="1686"/>
      <c r="WWG100" s="1686"/>
      <c r="WWH100" s="1686"/>
      <c r="WWI100" s="1686"/>
      <c r="WWJ100" s="1686"/>
      <c r="WWK100" s="1687">
        <f>[2]PO!WWC95</f>
        <v>0</v>
      </c>
      <c r="WWL100" s="1714">
        <f>[2]PO!WWD95</f>
        <v>0</v>
      </c>
      <c r="WWM100" s="1689">
        <f>WWJ103</f>
        <v>1399</v>
      </c>
      <c r="WWN100" s="1680">
        <f>[2]PO!WWO95</f>
        <v>0</v>
      </c>
      <c r="WWO100" s="1715">
        <f>[2]PO!WWQ95</f>
        <v>0</v>
      </c>
      <c r="WWP100" s="1685">
        <f>[2]PO!WWR95</f>
        <v>0</v>
      </c>
      <c r="WWQ100" s="1686"/>
      <c r="WWR100" s="1686"/>
      <c r="WWS100" s="1686"/>
      <c r="WWT100" s="1686"/>
      <c r="WWU100" s="1686"/>
      <c r="WWV100" s="1686"/>
      <c r="WWW100" s="1686"/>
      <c r="WWX100" s="1686"/>
      <c r="WWY100" s="1686"/>
      <c r="WWZ100" s="1686"/>
      <c r="WXA100" s="1687">
        <f>[2]PO!WWS95</f>
        <v>0</v>
      </c>
      <c r="WXB100" s="1714">
        <f>[2]PO!WWT95</f>
        <v>0</v>
      </c>
      <c r="WXC100" s="1689">
        <f>WWZ103</f>
        <v>1399</v>
      </c>
      <c r="WXD100" s="1680">
        <f>[2]PO!WXE95</f>
        <v>0</v>
      </c>
      <c r="WXE100" s="1715">
        <f>[2]PO!WXG95</f>
        <v>0</v>
      </c>
      <c r="WXF100" s="1685">
        <f>[2]PO!WXH95</f>
        <v>0</v>
      </c>
      <c r="WXG100" s="1686"/>
      <c r="WXH100" s="1686"/>
      <c r="WXI100" s="1686"/>
      <c r="WXJ100" s="1686"/>
      <c r="WXK100" s="1686"/>
      <c r="WXL100" s="1686"/>
      <c r="WXM100" s="1686"/>
      <c r="WXN100" s="1686"/>
      <c r="WXO100" s="1686"/>
      <c r="WXP100" s="1686"/>
      <c r="WXQ100" s="1687">
        <f>[2]PO!WXI95</f>
        <v>0</v>
      </c>
      <c r="WXR100" s="1714">
        <f>[2]PO!WXJ95</f>
        <v>0</v>
      </c>
      <c r="WXS100" s="1689">
        <f>WXP103</f>
        <v>1399</v>
      </c>
      <c r="WXT100" s="1680">
        <f>[2]PO!WXU95</f>
        <v>0</v>
      </c>
      <c r="WXU100" s="1715">
        <f>[2]PO!WXW95</f>
        <v>0</v>
      </c>
      <c r="WXV100" s="1685">
        <f>[2]PO!WXX95</f>
        <v>0</v>
      </c>
      <c r="WXW100" s="1686"/>
      <c r="WXX100" s="1686"/>
      <c r="WXY100" s="1686"/>
      <c r="WXZ100" s="1686"/>
      <c r="WYA100" s="1686"/>
      <c r="WYB100" s="1686"/>
      <c r="WYC100" s="1686"/>
      <c r="WYD100" s="1686"/>
      <c r="WYE100" s="1686"/>
      <c r="WYF100" s="1686"/>
      <c r="WYG100" s="1687">
        <f>[2]PO!WXY95</f>
        <v>0</v>
      </c>
      <c r="WYH100" s="1714">
        <f>[2]PO!WXZ95</f>
        <v>0</v>
      </c>
      <c r="WYI100" s="1689">
        <f>WYF103</f>
        <v>1399</v>
      </c>
      <c r="WYJ100" s="1680">
        <f>[2]PO!WYK95</f>
        <v>0</v>
      </c>
      <c r="WYK100" s="1715">
        <f>[2]PO!WYM95</f>
        <v>0</v>
      </c>
      <c r="WYL100" s="1685">
        <f>[2]PO!WYN95</f>
        <v>0</v>
      </c>
      <c r="WYM100" s="1686"/>
      <c r="WYN100" s="1686"/>
      <c r="WYO100" s="1686"/>
      <c r="WYP100" s="1686"/>
      <c r="WYQ100" s="1686"/>
      <c r="WYR100" s="1686"/>
      <c r="WYS100" s="1686"/>
      <c r="WYT100" s="1686"/>
      <c r="WYU100" s="1686"/>
      <c r="WYV100" s="1686"/>
      <c r="WYW100" s="1687">
        <f>[2]PO!WYO95</f>
        <v>0</v>
      </c>
      <c r="WYX100" s="1714">
        <f>[2]PO!WYP95</f>
        <v>0</v>
      </c>
      <c r="WYY100" s="1689">
        <f>WYV103</f>
        <v>1399</v>
      </c>
      <c r="WYZ100" s="1680">
        <f>[2]PO!WZA95</f>
        <v>0</v>
      </c>
      <c r="WZA100" s="1715">
        <f>[2]PO!WZC95</f>
        <v>0</v>
      </c>
      <c r="WZB100" s="1685">
        <f>[2]PO!WZD95</f>
        <v>0</v>
      </c>
      <c r="WZC100" s="1686"/>
      <c r="WZD100" s="1686"/>
      <c r="WZE100" s="1686"/>
      <c r="WZF100" s="1686"/>
      <c r="WZG100" s="1686"/>
      <c r="WZH100" s="1686"/>
      <c r="WZI100" s="1686"/>
      <c r="WZJ100" s="1686"/>
      <c r="WZK100" s="1686"/>
      <c r="WZL100" s="1686"/>
      <c r="WZM100" s="1687">
        <f>[2]PO!WZE95</f>
        <v>0</v>
      </c>
      <c r="WZN100" s="1714">
        <f>[2]PO!WZF95</f>
        <v>0</v>
      </c>
      <c r="WZO100" s="1689">
        <f>WZL103</f>
        <v>1399</v>
      </c>
      <c r="WZP100" s="1680">
        <f>[2]PO!WZQ95</f>
        <v>0</v>
      </c>
      <c r="WZQ100" s="1715">
        <f>[2]PO!WZS95</f>
        <v>0</v>
      </c>
      <c r="WZR100" s="1685">
        <f>[2]PO!WZT95</f>
        <v>0</v>
      </c>
      <c r="WZS100" s="1686"/>
      <c r="WZT100" s="1686"/>
      <c r="WZU100" s="1686"/>
      <c r="WZV100" s="1686"/>
      <c r="WZW100" s="1686"/>
      <c r="WZX100" s="1686"/>
      <c r="WZY100" s="1686"/>
      <c r="WZZ100" s="1686"/>
      <c r="XAA100" s="1686"/>
      <c r="XAB100" s="1686"/>
      <c r="XAC100" s="1687">
        <f>[2]PO!WZU95</f>
        <v>0</v>
      </c>
      <c r="XAD100" s="1714">
        <f>[2]PO!WZV95</f>
        <v>0</v>
      </c>
      <c r="XAE100" s="1689">
        <f>XAB103</f>
        <v>1399</v>
      </c>
      <c r="XAF100" s="1680">
        <f>[2]PO!XAG95</f>
        <v>0</v>
      </c>
      <c r="XAG100" s="1715">
        <f>[2]PO!XAI95</f>
        <v>0</v>
      </c>
      <c r="XAH100" s="1685">
        <f>[2]PO!XAJ95</f>
        <v>0</v>
      </c>
      <c r="XAI100" s="1686"/>
      <c r="XAJ100" s="1686"/>
      <c r="XAK100" s="1686"/>
      <c r="XAL100" s="1686"/>
      <c r="XAM100" s="1686"/>
      <c r="XAN100" s="1686"/>
      <c r="XAO100" s="1686"/>
      <c r="XAP100" s="1686"/>
      <c r="XAQ100" s="1686"/>
      <c r="XAR100" s="1686"/>
      <c r="XAS100" s="1687">
        <f>[2]PO!XAK95</f>
        <v>0</v>
      </c>
      <c r="XAT100" s="1714">
        <f>[2]PO!XAL95</f>
        <v>0</v>
      </c>
      <c r="XAU100" s="1689">
        <f>XAR103</f>
        <v>1399</v>
      </c>
      <c r="XAV100" s="1680">
        <f>[2]PO!XAW95</f>
        <v>0</v>
      </c>
      <c r="XAW100" s="1715">
        <f>[2]PO!XAY95</f>
        <v>0</v>
      </c>
      <c r="XAX100" s="1685">
        <f>[2]PO!XAZ95</f>
        <v>0</v>
      </c>
      <c r="XAY100" s="1686"/>
      <c r="XAZ100" s="1686"/>
      <c r="XBA100" s="1686"/>
      <c r="XBB100" s="1686"/>
      <c r="XBC100" s="1686"/>
      <c r="XBD100" s="1686"/>
      <c r="XBE100" s="1686"/>
      <c r="XBF100" s="1686"/>
      <c r="XBG100" s="1686"/>
      <c r="XBH100" s="1686"/>
      <c r="XBI100" s="1687">
        <f>[2]PO!XBA95</f>
        <v>0</v>
      </c>
      <c r="XBJ100" s="1714">
        <f>[2]PO!XBB95</f>
        <v>0</v>
      </c>
      <c r="XBK100" s="1689">
        <f>XBH103</f>
        <v>1399</v>
      </c>
      <c r="XBL100" s="1680">
        <f>[2]PO!XBM95</f>
        <v>0</v>
      </c>
      <c r="XBM100" s="1715">
        <f>[2]PO!XBO95</f>
        <v>0</v>
      </c>
      <c r="XBN100" s="1685">
        <f>[2]PO!XBP95</f>
        <v>0</v>
      </c>
      <c r="XBO100" s="1686"/>
      <c r="XBP100" s="1686"/>
      <c r="XBQ100" s="1686"/>
      <c r="XBR100" s="1686"/>
      <c r="XBS100" s="1686"/>
      <c r="XBT100" s="1686"/>
      <c r="XBU100" s="1686"/>
      <c r="XBV100" s="1686"/>
      <c r="XBW100" s="1686"/>
      <c r="XBX100" s="1686"/>
      <c r="XBY100" s="1687">
        <f>[2]PO!XBQ95</f>
        <v>0</v>
      </c>
      <c r="XBZ100" s="1714">
        <f>[2]PO!XBR95</f>
        <v>0</v>
      </c>
      <c r="XCA100" s="1689">
        <f>XBX103</f>
        <v>1399</v>
      </c>
      <c r="XCB100" s="1680">
        <f>[2]PO!XCC95</f>
        <v>0</v>
      </c>
      <c r="XCC100" s="1715">
        <f>[2]PO!XCE95</f>
        <v>0</v>
      </c>
      <c r="XCD100" s="1685">
        <f>[2]PO!XCF95</f>
        <v>0</v>
      </c>
      <c r="XCE100" s="1686"/>
      <c r="XCF100" s="1686"/>
      <c r="XCG100" s="1686"/>
      <c r="XCH100" s="1686"/>
      <c r="XCI100" s="1686"/>
      <c r="XCJ100" s="1686"/>
      <c r="XCK100" s="1686"/>
      <c r="XCL100" s="1686"/>
      <c r="XCM100" s="1686"/>
      <c r="XCN100" s="1686"/>
      <c r="XCO100" s="1687">
        <f>[2]PO!XCG95</f>
        <v>0</v>
      </c>
      <c r="XCP100" s="1714">
        <f>[2]PO!XCH95</f>
        <v>0</v>
      </c>
      <c r="XCQ100" s="1689">
        <f>XCN103</f>
        <v>1399</v>
      </c>
      <c r="XCR100" s="1680">
        <f>[2]PO!XCS95</f>
        <v>0</v>
      </c>
      <c r="XCS100" s="1715">
        <f>[2]PO!XCU95</f>
        <v>0</v>
      </c>
      <c r="XCT100" s="1685">
        <f>[2]PO!XCV95</f>
        <v>0</v>
      </c>
      <c r="XCU100" s="1686"/>
      <c r="XCV100" s="1686"/>
      <c r="XCW100" s="1686"/>
      <c r="XCX100" s="1686"/>
      <c r="XCY100" s="1686"/>
      <c r="XCZ100" s="1686"/>
      <c r="XDA100" s="1686"/>
      <c r="XDB100" s="1686"/>
      <c r="XDC100" s="1686"/>
      <c r="XDD100" s="1686"/>
      <c r="XDE100" s="1687">
        <f>[2]PO!XCW95</f>
        <v>0</v>
      </c>
      <c r="XDF100" s="1714">
        <f>[2]PO!XCX95</f>
        <v>0</v>
      </c>
      <c r="XDG100" s="1689">
        <f>XDD103</f>
        <v>1399</v>
      </c>
      <c r="XDH100" s="1680">
        <f>[2]PO!XDI95</f>
        <v>0</v>
      </c>
      <c r="XDI100" s="1715">
        <f>[2]PO!XDK95</f>
        <v>0</v>
      </c>
      <c r="XDJ100" s="1685">
        <f>[2]PO!XDL95</f>
        <v>0</v>
      </c>
      <c r="XDK100" s="1686"/>
      <c r="XDL100" s="1686"/>
      <c r="XDM100" s="1686"/>
      <c r="XDN100" s="1686"/>
      <c r="XDO100" s="1686"/>
      <c r="XDP100" s="1686"/>
      <c r="XDQ100" s="1686"/>
      <c r="XDR100" s="1686"/>
      <c r="XDS100" s="1686"/>
      <c r="XDT100" s="1686"/>
      <c r="XDU100" s="1687">
        <f>[2]PO!XDM95</f>
        <v>0</v>
      </c>
      <c r="XDV100" s="1714">
        <f>[2]PO!XDN95</f>
        <v>0</v>
      </c>
      <c r="XDW100" s="1689">
        <f>XDT103</f>
        <v>1399</v>
      </c>
      <c r="XDX100" s="1680">
        <f>[2]PO!XDY95</f>
        <v>0</v>
      </c>
      <c r="XDY100" s="1715">
        <f>[2]PO!XEA95</f>
        <v>0</v>
      </c>
      <c r="XDZ100" s="1685">
        <f>[2]PO!XEB95</f>
        <v>0</v>
      </c>
      <c r="XEA100" s="1686"/>
      <c r="XEB100" s="1686"/>
      <c r="XEC100" s="1686"/>
      <c r="XED100" s="1686"/>
      <c r="XEE100" s="1686"/>
      <c r="XEF100" s="1686"/>
      <c r="XEG100" s="1686"/>
      <c r="XEH100" s="1686"/>
      <c r="XEI100" s="1686"/>
      <c r="XEJ100" s="1686"/>
      <c r="XEK100" s="1687">
        <f>[2]PO!XEC95</f>
        <v>0</v>
      </c>
      <c r="XEL100" s="1714">
        <f>[2]PO!XED95</f>
        <v>0</v>
      </c>
      <c r="XEM100" s="1689">
        <f>XEJ103</f>
        <v>1399</v>
      </c>
      <c r="XEN100" s="1680">
        <f>[2]PO!XEO95</f>
        <v>0</v>
      </c>
      <c r="XEO100" s="1715">
        <f>[2]PO!XEQ95</f>
        <v>0</v>
      </c>
      <c r="XEP100" s="1685">
        <f>[2]PO!XER95</f>
        <v>0</v>
      </c>
      <c r="XEQ100" s="1686"/>
      <c r="XER100" s="1686"/>
      <c r="XES100" s="1686"/>
      <c r="XET100" s="1686"/>
      <c r="XEU100" s="1686"/>
      <c r="XEV100" s="1686"/>
      <c r="XEW100" s="1686"/>
      <c r="XEX100" s="1686"/>
      <c r="XEY100" s="1686"/>
      <c r="XEZ100" s="1686"/>
      <c r="XFA100" s="1687">
        <f>[2]PO!XES95</f>
        <v>0</v>
      </c>
      <c r="XFB100" s="1714">
        <f>[2]PO!XET95</f>
        <v>0</v>
      </c>
      <c r="XFC100" s="1689">
        <f>XEZ103</f>
        <v>1399</v>
      </c>
    </row>
    <row r="101" spans="1:16383" s="836" customFormat="1" ht="28.5" hidden="1" customHeight="1">
      <c r="A101" s="1681"/>
      <c r="B101" s="1684"/>
      <c r="C101" s="875"/>
      <c r="D101" s="876"/>
      <c r="E101" s="1717"/>
      <c r="F101" s="1717"/>
      <c r="G101" s="1717"/>
      <c r="H101" s="1717"/>
      <c r="I101" s="876"/>
      <c r="J101" s="876"/>
      <c r="K101" s="876"/>
      <c r="L101" s="876"/>
      <c r="M101" s="876"/>
      <c r="N101" s="1688"/>
      <c r="O101" s="1690"/>
      <c r="P101" s="1692"/>
      <c r="Q101" s="1705"/>
      <c r="R101" s="1073"/>
      <c r="S101" s="1073"/>
      <c r="T101" s="1710"/>
      <c r="U101" s="1710"/>
      <c r="V101" s="1710"/>
      <c r="W101" s="1710"/>
      <c r="X101" s="877"/>
      <c r="Y101" s="877"/>
      <c r="Z101" s="877"/>
      <c r="AA101" s="877"/>
      <c r="AB101" s="877"/>
      <c r="AC101" s="1707"/>
      <c r="AD101" s="1708"/>
      <c r="AE101" s="1709"/>
      <c r="AF101" s="1692"/>
      <c r="AG101" s="1705"/>
      <c r="AH101" s="877"/>
      <c r="AI101" s="877"/>
      <c r="AJ101" s="1710"/>
      <c r="AK101" s="1710"/>
      <c r="AL101" s="1710"/>
      <c r="AM101" s="1710"/>
      <c r="AN101" s="877"/>
      <c r="AO101" s="877"/>
      <c r="AP101" s="877"/>
      <c r="AQ101" s="877"/>
      <c r="AR101" s="877"/>
      <c r="AS101" s="1707"/>
      <c r="AT101" s="1708"/>
      <c r="AU101" s="1709"/>
      <c r="AV101" s="1692"/>
      <c r="AW101" s="1705"/>
      <c r="AX101" s="877"/>
      <c r="AY101" s="877"/>
      <c r="AZ101" s="1710"/>
      <c r="BA101" s="1710"/>
      <c r="BB101" s="1710"/>
      <c r="BC101" s="1710"/>
      <c r="BD101" s="877"/>
      <c r="BE101" s="877"/>
      <c r="BF101" s="877"/>
      <c r="BG101" s="877"/>
      <c r="BH101" s="877"/>
      <c r="BI101" s="1707"/>
      <c r="BJ101" s="1708"/>
      <c r="BK101" s="1709"/>
      <c r="BL101" s="1692"/>
      <c r="BM101" s="1705"/>
      <c r="BN101" s="877"/>
      <c r="BO101" s="877"/>
      <c r="BP101" s="1710"/>
      <c r="BQ101" s="1710"/>
      <c r="BR101" s="1710"/>
      <c r="BS101" s="1710"/>
      <c r="BT101" s="877"/>
      <c r="BU101" s="877"/>
      <c r="BV101" s="877"/>
      <c r="BW101" s="877"/>
      <c r="BX101" s="877"/>
      <c r="BY101" s="1707"/>
      <c r="BZ101" s="1708"/>
      <c r="CA101" s="1709"/>
      <c r="CB101" s="1692"/>
      <c r="CC101" s="1705"/>
      <c r="CD101" s="877"/>
      <c r="CE101" s="877"/>
      <c r="CF101" s="1710"/>
      <c r="CG101" s="1710"/>
      <c r="CH101" s="1710"/>
      <c r="CI101" s="1710"/>
      <c r="CJ101" s="877"/>
      <c r="CK101" s="877"/>
      <c r="CL101" s="877"/>
      <c r="CM101" s="877"/>
      <c r="CN101" s="877"/>
      <c r="CO101" s="1707"/>
      <c r="CP101" s="1708"/>
      <c r="CQ101" s="1709"/>
      <c r="CR101" s="1692"/>
      <c r="CS101" s="1705"/>
      <c r="CT101" s="877"/>
      <c r="CU101" s="877"/>
      <c r="CV101" s="1710"/>
      <c r="CW101" s="1710"/>
      <c r="CX101" s="1710"/>
      <c r="CY101" s="1710"/>
      <c r="CZ101" s="877"/>
      <c r="DA101" s="877"/>
      <c r="DB101" s="877"/>
      <c r="DC101" s="877"/>
      <c r="DD101" s="877"/>
      <c r="DE101" s="1707"/>
      <c r="DF101" s="1708"/>
      <c r="DG101" s="1709"/>
      <c r="DH101" s="1692"/>
      <c r="DI101" s="1705"/>
      <c r="DJ101" s="877"/>
      <c r="DK101" s="877"/>
      <c r="DL101" s="1710"/>
      <c r="DM101" s="1710"/>
      <c r="DN101" s="1710"/>
      <c r="DO101" s="1710"/>
      <c r="DP101" s="877"/>
      <c r="DQ101" s="877"/>
      <c r="DR101" s="877"/>
      <c r="DS101" s="877"/>
      <c r="DT101" s="877"/>
      <c r="DU101" s="1707"/>
      <c r="DV101" s="1708"/>
      <c r="DW101" s="1709"/>
      <c r="DX101" s="1692"/>
      <c r="DY101" s="1705"/>
      <c r="DZ101" s="877"/>
      <c r="EA101" s="877"/>
      <c r="EB101" s="1710"/>
      <c r="EC101" s="1710"/>
      <c r="ED101" s="1710"/>
      <c r="EE101" s="1710"/>
      <c r="EF101" s="877"/>
      <c r="EG101" s="877"/>
      <c r="EH101" s="877"/>
      <c r="EI101" s="877"/>
      <c r="EJ101" s="877"/>
      <c r="EK101" s="1707"/>
      <c r="EL101" s="1708"/>
      <c r="EM101" s="1709"/>
      <c r="EN101" s="1692"/>
      <c r="EO101" s="1705"/>
      <c r="EP101" s="877"/>
      <c r="EQ101" s="877"/>
      <c r="ER101" s="1710"/>
      <c r="ES101" s="1710"/>
      <c r="ET101" s="1710"/>
      <c r="EU101" s="1710"/>
      <c r="EV101" s="877"/>
      <c r="EW101" s="877"/>
      <c r="EX101" s="877"/>
      <c r="EY101" s="877"/>
      <c r="EZ101" s="877"/>
      <c r="FA101" s="1707"/>
      <c r="FB101" s="1708"/>
      <c r="FC101" s="1709"/>
      <c r="FD101" s="1692"/>
      <c r="FE101" s="1705"/>
      <c r="FF101" s="877"/>
      <c r="FG101" s="877"/>
      <c r="FH101" s="1710"/>
      <c r="FI101" s="1710"/>
      <c r="FJ101" s="1710"/>
      <c r="FK101" s="1710"/>
      <c r="FL101" s="877"/>
      <c r="FM101" s="877"/>
      <c r="FN101" s="877"/>
      <c r="FO101" s="877"/>
      <c r="FP101" s="877"/>
      <c r="FQ101" s="1707"/>
      <c r="FR101" s="1708"/>
      <c r="FS101" s="1709"/>
      <c r="FT101" s="1692"/>
      <c r="FU101" s="1705"/>
      <c r="FV101" s="877"/>
      <c r="FW101" s="877"/>
      <c r="FX101" s="1710"/>
      <c r="FY101" s="1710"/>
      <c r="FZ101" s="1710"/>
      <c r="GA101" s="1710"/>
      <c r="GB101" s="877"/>
      <c r="GC101" s="877"/>
      <c r="GD101" s="877"/>
      <c r="GE101" s="877"/>
      <c r="GF101" s="877"/>
      <c r="GG101" s="1707"/>
      <c r="GH101" s="1708"/>
      <c r="GI101" s="1709"/>
      <c r="GJ101" s="1692"/>
      <c r="GK101" s="1705"/>
      <c r="GL101" s="877"/>
      <c r="GM101" s="877"/>
      <c r="GN101" s="1710"/>
      <c r="GO101" s="1710"/>
      <c r="GP101" s="1710"/>
      <c r="GQ101" s="1710"/>
      <c r="GR101" s="877"/>
      <c r="GS101" s="877"/>
      <c r="GT101" s="877"/>
      <c r="GU101" s="877"/>
      <c r="GV101" s="877"/>
      <c r="GW101" s="1707"/>
      <c r="GX101" s="1708"/>
      <c r="GY101" s="1709"/>
      <c r="GZ101" s="1692"/>
      <c r="HA101" s="1705"/>
      <c r="HB101" s="877"/>
      <c r="HC101" s="877"/>
      <c r="HD101" s="1710"/>
      <c r="HE101" s="1710"/>
      <c r="HF101" s="1710"/>
      <c r="HG101" s="1710"/>
      <c r="HH101" s="877"/>
      <c r="HI101" s="877"/>
      <c r="HJ101" s="877"/>
      <c r="HK101" s="877"/>
      <c r="HL101" s="877"/>
      <c r="HM101" s="1707"/>
      <c r="HN101" s="1708"/>
      <c r="HO101" s="1709"/>
      <c r="HP101" s="1692"/>
      <c r="HQ101" s="1705"/>
      <c r="HR101" s="877"/>
      <c r="HS101" s="877"/>
      <c r="HT101" s="1710"/>
      <c r="HU101" s="1710"/>
      <c r="HV101" s="1710"/>
      <c r="HW101" s="1710"/>
      <c r="HX101" s="877"/>
      <c r="HY101" s="877"/>
      <c r="HZ101" s="877"/>
      <c r="IA101" s="877"/>
      <c r="IB101" s="877"/>
      <c r="IC101" s="1707"/>
      <c r="ID101" s="1708"/>
      <c r="IE101" s="1709"/>
      <c r="IF101" s="1692"/>
      <c r="IG101" s="1705"/>
      <c r="IH101" s="877"/>
      <c r="II101" s="877"/>
      <c r="IJ101" s="1710"/>
      <c r="IK101" s="1710"/>
      <c r="IL101" s="1710"/>
      <c r="IM101" s="1710"/>
      <c r="IN101" s="877"/>
      <c r="IO101" s="877"/>
      <c r="IP101" s="877"/>
      <c r="IQ101" s="877"/>
      <c r="IR101" s="877"/>
      <c r="IS101" s="1707"/>
      <c r="IT101" s="1708"/>
      <c r="IU101" s="1709"/>
      <c r="IV101" s="1692"/>
      <c r="IW101" s="1705"/>
      <c r="IX101" s="877"/>
      <c r="IY101" s="877"/>
      <c r="IZ101" s="1710"/>
      <c r="JA101" s="1710"/>
      <c r="JB101" s="1710"/>
      <c r="JC101" s="1710"/>
      <c r="JD101" s="877"/>
      <c r="JE101" s="877"/>
      <c r="JF101" s="877"/>
      <c r="JG101" s="877"/>
      <c r="JH101" s="877"/>
      <c r="JI101" s="1707"/>
      <c r="JJ101" s="1708"/>
      <c r="JK101" s="1709"/>
      <c r="JL101" s="1692"/>
      <c r="JM101" s="1705"/>
      <c r="JN101" s="877"/>
      <c r="JO101" s="877"/>
      <c r="JP101" s="1710"/>
      <c r="JQ101" s="1710"/>
      <c r="JR101" s="1710"/>
      <c r="JS101" s="1710"/>
      <c r="JT101" s="877"/>
      <c r="JU101" s="877"/>
      <c r="JV101" s="877"/>
      <c r="JW101" s="877"/>
      <c r="JX101" s="877"/>
      <c r="JY101" s="1707"/>
      <c r="JZ101" s="1708"/>
      <c r="KA101" s="1709"/>
      <c r="KB101" s="1692"/>
      <c r="KC101" s="1705"/>
      <c r="KD101" s="877"/>
      <c r="KE101" s="877"/>
      <c r="KF101" s="1710"/>
      <c r="KG101" s="1710"/>
      <c r="KH101" s="1710"/>
      <c r="KI101" s="1710"/>
      <c r="KJ101" s="877"/>
      <c r="KK101" s="877"/>
      <c r="KL101" s="877"/>
      <c r="KM101" s="877"/>
      <c r="KN101" s="877"/>
      <c r="KO101" s="1707"/>
      <c r="KP101" s="1708"/>
      <c r="KQ101" s="1709"/>
      <c r="KR101" s="1692"/>
      <c r="KS101" s="1705"/>
      <c r="KT101" s="877"/>
      <c r="KU101" s="877"/>
      <c r="KV101" s="1710"/>
      <c r="KW101" s="1710"/>
      <c r="KX101" s="1710"/>
      <c r="KY101" s="1710"/>
      <c r="KZ101" s="877"/>
      <c r="LA101" s="877"/>
      <c r="LB101" s="877"/>
      <c r="LC101" s="877"/>
      <c r="LD101" s="877"/>
      <c r="LE101" s="1707"/>
      <c r="LF101" s="1708"/>
      <c r="LG101" s="1709"/>
      <c r="LH101" s="1692"/>
      <c r="LI101" s="1705"/>
      <c r="LJ101" s="877"/>
      <c r="LK101" s="877"/>
      <c r="LL101" s="1710"/>
      <c r="LM101" s="1710"/>
      <c r="LN101" s="1710"/>
      <c r="LO101" s="1710"/>
      <c r="LP101" s="877"/>
      <c r="LQ101" s="877"/>
      <c r="LR101" s="877"/>
      <c r="LS101" s="877"/>
      <c r="LT101" s="877"/>
      <c r="LU101" s="1707"/>
      <c r="LV101" s="1708"/>
      <c r="LW101" s="1709"/>
      <c r="LX101" s="1692"/>
      <c r="LY101" s="1705"/>
      <c r="LZ101" s="877"/>
      <c r="MA101" s="877"/>
      <c r="MB101" s="1710"/>
      <c r="MC101" s="1710"/>
      <c r="MD101" s="1710"/>
      <c r="ME101" s="1710"/>
      <c r="MF101" s="877"/>
      <c r="MG101" s="877"/>
      <c r="MH101" s="877"/>
      <c r="MI101" s="877"/>
      <c r="MJ101" s="877"/>
      <c r="MK101" s="1713"/>
      <c r="ML101" s="1708"/>
      <c r="MM101" s="1690"/>
      <c r="MN101" s="1681"/>
      <c r="MO101" s="1716"/>
      <c r="MP101" s="875" t="s">
        <v>0</v>
      </c>
      <c r="MQ101" s="876" t="s">
        <v>24077</v>
      </c>
      <c r="MR101" s="1717" t="s">
        <v>24078</v>
      </c>
      <c r="MS101" s="1717"/>
      <c r="MT101" s="1717"/>
      <c r="MU101" s="1717"/>
      <c r="MV101" s="876" t="s">
        <v>2</v>
      </c>
      <c r="MW101" s="876" t="s">
        <v>3</v>
      </c>
      <c r="MX101" s="876" t="s">
        <v>161</v>
      </c>
      <c r="MY101" s="876" t="s">
        <v>24079</v>
      </c>
      <c r="MZ101" s="876" t="s">
        <v>264</v>
      </c>
      <c r="NA101" s="1688"/>
      <c r="NB101" s="1708"/>
      <c r="NC101" s="1690"/>
      <c r="ND101" s="1681"/>
      <c r="NE101" s="1716"/>
      <c r="NF101" s="875" t="s">
        <v>0</v>
      </c>
      <c r="NG101" s="876" t="s">
        <v>24077</v>
      </c>
      <c r="NH101" s="1717" t="s">
        <v>24078</v>
      </c>
      <c r="NI101" s="1717"/>
      <c r="NJ101" s="1717"/>
      <c r="NK101" s="1717"/>
      <c r="NL101" s="876" t="s">
        <v>2</v>
      </c>
      <c r="NM101" s="876" t="s">
        <v>3</v>
      </c>
      <c r="NN101" s="876" t="s">
        <v>161</v>
      </c>
      <c r="NO101" s="876" t="s">
        <v>24079</v>
      </c>
      <c r="NP101" s="876" t="s">
        <v>264</v>
      </c>
      <c r="NQ101" s="1688"/>
      <c r="NR101" s="1708"/>
      <c r="NS101" s="1690"/>
      <c r="NT101" s="1681"/>
      <c r="NU101" s="1716"/>
      <c r="NV101" s="875" t="s">
        <v>0</v>
      </c>
      <c r="NW101" s="876" t="s">
        <v>24077</v>
      </c>
      <c r="NX101" s="1717" t="s">
        <v>24078</v>
      </c>
      <c r="NY101" s="1717"/>
      <c r="NZ101" s="1717"/>
      <c r="OA101" s="1717"/>
      <c r="OB101" s="876" t="s">
        <v>2</v>
      </c>
      <c r="OC101" s="876" t="s">
        <v>3</v>
      </c>
      <c r="OD101" s="876" t="s">
        <v>161</v>
      </c>
      <c r="OE101" s="876" t="s">
        <v>24079</v>
      </c>
      <c r="OF101" s="876" t="s">
        <v>264</v>
      </c>
      <c r="OG101" s="1688"/>
      <c r="OH101" s="1708"/>
      <c r="OI101" s="1690"/>
      <c r="OJ101" s="1681"/>
      <c r="OK101" s="1716"/>
      <c r="OL101" s="875" t="s">
        <v>0</v>
      </c>
      <c r="OM101" s="876" t="s">
        <v>24077</v>
      </c>
      <c r="ON101" s="1717" t="s">
        <v>24078</v>
      </c>
      <c r="OO101" s="1717"/>
      <c r="OP101" s="1717"/>
      <c r="OQ101" s="1717"/>
      <c r="OR101" s="876" t="s">
        <v>2</v>
      </c>
      <c r="OS101" s="876" t="s">
        <v>3</v>
      </c>
      <c r="OT101" s="876" t="s">
        <v>161</v>
      </c>
      <c r="OU101" s="876" t="s">
        <v>24079</v>
      </c>
      <c r="OV101" s="876" t="s">
        <v>264</v>
      </c>
      <c r="OW101" s="1688"/>
      <c r="OX101" s="1708"/>
      <c r="OY101" s="1690"/>
      <c r="OZ101" s="1681"/>
      <c r="PA101" s="1716"/>
      <c r="PB101" s="875" t="s">
        <v>0</v>
      </c>
      <c r="PC101" s="876" t="s">
        <v>24077</v>
      </c>
      <c r="PD101" s="1717" t="s">
        <v>24078</v>
      </c>
      <c r="PE101" s="1717"/>
      <c r="PF101" s="1717"/>
      <c r="PG101" s="1717"/>
      <c r="PH101" s="876" t="s">
        <v>2</v>
      </c>
      <c r="PI101" s="876" t="s">
        <v>3</v>
      </c>
      <c r="PJ101" s="876" t="s">
        <v>161</v>
      </c>
      <c r="PK101" s="876" t="s">
        <v>24079</v>
      </c>
      <c r="PL101" s="876" t="s">
        <v>264</v>
      </c>
      <c r="PM101" s="1688"/>
      <c r="PN101" s="1708"/>
      <c r="PO101" s="1690"/>
      <c r="PP101" s="1681"/>
      <c r="PQ101" s="1716"/>
      <c r="PR101" s="875" t="s">
        <v>0</v>
      </c>
      <c r="PS101" s="876" t="s">
        <v>24077</v>
      </c>
      <c r="PT101" s="1717" t="s">
        <v>24078</v>
      </c>
      <c r="PU101" s="1717"/>
      <c r="PV101" s="1717"/>
      <c r="PW101" s="1717"/>
      <c r="PX101" s="876" t="s">
        <v>2</v>
      </c>
      <c r="PY101" s="876" t="s">
        <v>3</v>
      </c>
      <c r="PZ101" s="876" t="s">
        <v>161</v>
      </c>
      <c r="QA101" s="876" t="s">
        <v>24079</v>
      </c>
      <c r="QB101" s="876" t="s">
        <v>264</v>
      </c>
      <c r="QC101" s="1688"/>
      <c r="QD101" s="1708"/>
      <c r="QE101" s="1690"/>
      <c r="QF101" s="1681"/>
      <c r="QG101" s="1716"/>
      <c r="QH101" s="875" t="s">
        <v>0</v>
      </c>
      <c r="QI101" s="876" t="s">
        <v>24077</v>
      </c>
      <c r="QJ101" s="1717" t="s">
        <v>24078</v>
      </c>
      <c r="QK101" s="1717"/>
      <c r="QL101" s="1717"/>
      <c r="QM101" s="1717"/>
      <c r="QN101" s="876" t="s">
        <v>2</v>
      </c>
      <c r="QO101" s="876" t="s">
        <v>3</v>
      </c>
      <c r="QP101" s="876" t="s">
        <v>161</v>
      </c>
      <c r="QQ101" s="876" t="s">
        <v>24079</v>
      </c>
      <c r="QR101" s="876" t="s">
        <v>264</v>
      </c>
      <c r="QS101" s="1688"/>
      <c r="QT101" s="1708"/>
      <c r="QU101" s="1690"/>
      <c r="QV101" s="1681"/>
      <c r="QW101" s="1716"/>
      <c r="QX101" s="875" t="s">
        <v>0</v>
      </c>
      <c r="QY101" s="876" t="s">
        <v>24077</v>
      </c>
      <c r="QZ101" s="1717" t="s">
        <v>24078</v>
      </c>
      <c r="RA101" s="1717"/>
      <c r="RB101" s="1717"/>
      <c r="RC101" s="1717"/>
      <c r="RD101" s="876" t="s">
        <v>2</v>
      </c>
      <c r="RE101" s="876" t="s">
        <v>3</v>
      </c>
      <c r="RF101" s="876" t="s">
        <v>161</v>
      </c>
      <c r="RG101" s="876" t="s">
        <v>24079</v>
      </c>
      <c r="RH101" s="876" t="s">
        <v>264</v>
      </c>
      <c r="RI101" s="1688"/>
      <c r="RJ101" s="1708"/>
      <c r="RK101" s="1690"/>
      <c r="RL101" s="1681"/>
      <c r="RM101" s="1716"/>
      <c r="RN101" s="875" t="s">
        <v>0</v>
      </c>
      <c r="RO101" s="876" t="s">
        <v>24077</v>
      </c>
      <c r="RP101" s="1717" t="s">
        <v>24078</v>
      </c>
      <c r="RQ101" s="1717"/>
      <c r="RR101" s="1717"/>
      <c r="RS101" s="1717"/>
      <c r="RT101" s="876" t="s">
        <v>2</v>
      </c>
      <c r="RU101" s="876" t="s">
        <v>3</v>
      </c>
      <c r="RV101" s="876" t="s">
        <v>161</v>
      </c>
      <c r="RW101" s="876" t="s">
        <v>24079</v>
      </c>
      <c r="RX101" s="876" t="s">
        <v>264</v>
      </c>
      <c r="RY101" s="1688"/>
      <c r="RZ101" s="1708"/>
      <c r="SA101" s="1690"/>
      <c r="SB101" s="1681"/>
      <c r="SC101" s="1716"/>
      <c r="SD101" s="875" t="s">
        <v>0</v>
      </c>
      <c r="SE101" s="876" t="s">
        <v>24077</v>
      </c>
      <c r="SF101" s="1717" t="s">
        <v>24078</v>
      </c>
      <c r="SG101" s="1717"/>
      <c r="SH101" s="1717"/>
      <c r="SI101" s="1717"/>
      <c r="SJ101" s="876" t="s">
        <v>2</v>
      </c>
      <c r="SK101" s="876" t="s">
        <v>3</v>
      </c>
      <c r="SL101" s="876" t="s">
        <v>161</v>
      </c>
      <c r="SM101" s="876" t="s">
        <v>24079</v>
      </c>
      <c r="SN101" s="876" t="s">
        <v>264</v>
      </c>
      <c r="SO101" s="1688"/>
      <c r="SP101" s="1708"/>
      <c r="SQ101" s="1690"/>
      <c r="SR101" s="1681"/>
      <c r="SS101" s="1716"/>
      <c r="ST101" s="875" t="s">
        <v>0</v>
      </c>
      <c r="SU101" s="876" t="s">
        <v>24077</v>
      </c>
      <c r="SV101" s="1717" t="s">
        <v>24078</v>
      </c>
      <c r="SW101" s="1717"/>
      <c r="SX101" s="1717"/>
      <c r="SY101" s="1717"/>
      <c r="SZ101" s="876" t="s">
        <v>2</v>
      </c>
      <c r="TA101" s="876" t="s">
        <v>3</v>
      </c>
      <c r="TB101" s="876" t="s">
        <v>161</v>
      </c>
      <c r="TC101" s="876" t="s">
        <v>24079</v>
      </c>
      <c r="TD101" s="876" t="s">
        <v>264</v>
      </c>
      <c r="TE101" s="1688"/>
      <c r="TF101" s="1708"/>
      <c r="TG101" s="1690"/>
      <c r="TH101" s="1681"/>
      <c r="TI101" s="1716"/>
      <c r="TJ101" s="875" t="s">
        <v>0</v>
      </c>
      <c r="TK101" s="876" t="s">
        <v>24077</v>
      </c>
      <c r="TL101" s="1717" t="s">
        <v>24078</v>
      </c>
      <c r="TM101" s="1717"/>
      <c r="TN101" s="1717"/>
      <c r="TO101" s="1717"/>
      <c r="TP101" s="876" t="s">
        <v>2</v>
      </c>
      <c r="TQ101" s="876" t="s">
        <v>3</v>
      </c>
      <c r="TR101" s="876" t="s">
        <v>161</v>
      </c>
      <c r="TS101" s="876" t="s">
        <v>24079</v>
      </c>
      <c r="TT101" s="876" t="s">
        <v>264</v>
      </c>
      <c r="TU101" s="1688"/>
      <c r="TV101" s="1708"/>
      <c r="TW101" s="1690"/>
      <c r="TX101" s="1681"/>
      <c r="TY101" s="1716"/>
      <c r="TZ101" s="875" t="s">
        <v>0</v>
      </c>
      <c r="UA101" s="876" t="s">
        <v>24077</v>
      </c>
      <c r="UB101" s="1717" t="s">
        <v>24078</v>
      </c>
      <c r="UC101" s="1717"/>
      <c r="UD101" s="1717"/>
      <c r="UE101" s="1717"/>
      <c r="UF101" s="876" t="s">
        <v>2</v>
      </c>
      <c r="UG101" s="876" t="s">
        <v>3</v>
      </c>
      <c r="UH101" s="876" t="s">
        <v>161</v>
      </c>
      <c r="UI101" s="876" t="s">
        <v>24079</v>
      </c>
      <c r="UJ101" s="876" t="s">
        <v>264</v>
      </c>
      <c r="UK101" s="1688"/>
      <c r="UL101" s="1708"/>
      <c r="UM101" s="1690"/>
      <c r="UN101" s="1681"/>
      <c r="UO101" s="1716"/>
      <c r="UP101" s="875" t="s">
        <v>0</v>
      </c>
      <c r="UQ101" s="876" t="s">
        <v>24077</v>
      </c>
      <c r="UR101" s="1717" t="s">
        <v>24078</v>
      </c>
      <c r="US101" s="1717"/>
      <c r="UT101" s="1717"/>
      <c r="UU101" s="1717"/>
      <c r="UV101" s="876" t="s">
        <v>2</v>
      </c>
      <c r="UW101" s="876" t="s">
        <v>3</v>
      </c>
      <c r="UX101" s="876" t="s">
        <v>161</v>
      </c>
      <c r="UY101" s="876" t="s">
        <v>24079</v>
      </c>
      <c r="UZ101" s="876" t="s">
        <v>264</v>
      </c>
      <c r="VA101" s="1688"/>
      <c r="VB101" s="1708"/>
      <c r="VC101" s="1690"/>
      <c r="VD101" s="1681"/>
      <c r="VE101" s="1716"/>
      <c r="VF101" s="875" t="s">
        <v>0</v>
      </c>
      <c r="VG101" s="876" t="s">
        <v>24077</v>
      </c>
      <c r="VH101" s="1717" t="s">
        <v>24078</v>
      </c>
      <c r="VI101" s="1717"/>
      <c r="VJ101" s="1717"/>
      <c r="VK101" s="1717"/>
      <c r="VL101" s="876" t="s">
        <v>2</v>
      </c>
      <c r="VM101" s="876" t="s">
        <v>3</v>
      </c>
      <c r="VN101" s="876" t="s">
        <v>161</v>
      </c>
      <c r="VO101" s="876" t="s">
        <v>24079</v>
      </c>
      <c r="VP101" s="876" t="s">
        <v>264</v>
      </c>
      <c r="VQ101" s="1688"/>
      <c r="VR101" s="1708"/>
      <c r="VS101" s="1690"/>
      <c r="VT101" s="1681"/>
      <c r="VU101" s="1716"/>
      <c r="VV101" s="875" t="s">
        <v>0</v>
      </c>
      <c r="VW101" s="876" t="s">
        <v>24077</v>
      </c>
      <c r="VX101" s="1717" t="s">
        <v>24078</v>
      </c>
      <c r="VY101" s="1717"/>
      <c r="VZ101" s="1717"/>
      <c r="WA101" s="1717"/>
      <c r="WB101" s="876" t="s">
        <v>2</v>
      </c>
      <c r="WC101" s="876" t="s">
        <v>3</v>
      </c>
      <c r="WD101" s="876" t="s">
        <v>161</v>
      </c>
      <c r="WE101" s="876" t="s">
        <v>24079</v>
      </c>
      <c r="WF101" s="876" t="s">
        <v>264</v>
      </c>
      <c r="WG101" s="1688"/>
      <c r="WH101" s="1708"/>
      <c r="WI101" s="1690"/>
      <c r="WJ101" s="1681"/>
      <c r="WK101" s="1716"/>
      <c r="WL101" s="875" t="s">
        <v>0</v>
      </c>
      <c r="WM101" s="876" t="s">
        <v>24077</v>
      </c>
      <c r="WN101" s="1717" t="s">
        <v>24078</v>
      </c>
      <c r="WO101" s="1717"/>
      <c r="WP101" s="1717"/>
      <c r="WQ101" s="1717"/>
      <c r="WR101" s="876" t="s">
        <v>2</v>
      </c>
      <c r="WS101" s="876" t="s">
        <v>3</v>
      </c>
      <c r="WT101" s="876" t="s">
        <v>161</v>
      </c>
      <c r="WU101" s="876" t="s">
        <v>24079</v>
      </c>
      <c r="WV101" s="876" t="s">
        <v>264</v>
      </c>
      <c r="WW101" s="1688"/>
      <c r="WX101" s="1708"/>
      <c r="WY101" s="1690"/>
      <c r="WZ101" s="1681"/>
      <c r="XA101" s="1716"/>
      <c r="XB101" s="875" t="s">
        <v>0</v>
      </c>
      <c r="XC101" s="876" t="s">
        <v>24077</v>
      </c>
      <c r="XD101" s="1717" t="s">
        <v>24078</v>
      </c>
      <c r="XE101" s="1717"/>
      <c r="XF101" s="1717"/>
      <c r="XG101" s="1717"/>
      <c r="XH101" s="876" t="s">
        <v>2</v>
      </c>
      <c r="XI101" s="876" t="s">
        <v>3</v>
      </c>
      <c r="XJ101" s="876" t="s">
        <v>161</v>
      </c>
      <c r="XK101" s="876" t="s">
        <v>24079</v>
      </c>
      <c r="XL101" s="876" t="s">
        <v>264</v>
      </c>
      <c r="XM101" s="1688"/>
      <c r="XN101" s="1708"/>
      <c r="XO101" s="1690"/>
      <c r="XP101" s="1681"/>
      <c r="XQ101" s="1716"/>
      <c r="XR101" s="875" t="s">
        <v>0</v>
      </c>
      <c r="XS101" s="876" t="s">
        <v>24077</v>
      </c>
      <c r="XT101" s="1717" t="s">
        <v>24078</v>
      </c>
      <c r="XU101" s="1717"/>
      <c r="XV101" s="1717"/>
      <c r="XW101" s="1717"/>
      <c r="XX101" s="876" t="s">
        <v>2</v>
      </c>
      <c r="XY101" s="876" t="s">
        <v>3</v>
      </c>
      <c r="XZ101" s="876" t="s">
        <v>161</v>
      </c>
      <c r="YA101" s="876" t="s">
        <v>24079</v>
      </c>
      <c r="YB101" s="876" t="s">
        <v>264</v>
      </c>
      <c r="YC101" s="1688"/>
      <c r="YD101" s="1708"/>
      <c r="YE101" s="1690"/>
      <c r="YF101" s="1681"/>
      <c r="YG101" s="1716"/>
      <c r="YH101" s="875" t="s">
        <v>0</v>
      </c>
      <c r="YI101" s="876" t="s">
        <v>24077</v>
      </c>
      <c r="YJ101" s="1717" t="s">
        <v>24078</v>
      </c>
      <c r="YK101" s="1717"/>
      <c r="YL101" s="1717"/>
      <c r="YM101" s="1717"/>
      <c r="YN101" s="876" t="s">
        <v>2</v>
      </c>
      <c r="YO101" s="876" t="s">
        <v>3</v>
      </c>
      <c r="YP101" s="876" t="s">
        <v>161</v>
      </c>
      <c r="YQ101" s="876" t="s">
        <v>24079</v>
      </c>
      <c r="YR101" s="876" t="s">
        <v>264</v>
      </c>
      <c r="YS101" s="1688"/>
      <c r="YT101" s="1708"/>
      <c r="YU101" s="1690"/>
      <c r="YV101" s="1681"/>
      <c r="YW101" s="1716"/>
      <c r="YX101" s="875" t="s">
        <v>0</v>
      </c>
      <c r="YY101" s="876" t="s">
        <v>24077</v>
      </c>
      <c r="YZ101" s="1717" t="s">
        <v>24078</v>
      </c>
      <c r="ZA101" s="1717"/>
      <c r="ZB101" s="1717"/>
      <c r="ZC101" s="1717"/>
      <c r="ZD101" s="876" t="s">
        <v>2</v>
      </c>
      <c r="ZE101" s="876" t="s">
        <v>3</v>
      </c>
      <c r="ZF101" s="876" t="s">
        <v>161</v>
      </c>
      <c r="ZG101" s="876" t="s">
        <v>24079</v>
      </c>
      <c r="ZH101" s="876" t="s">
        <v>264</v>
      </c>
      <c r="ZI101" s="1688"/>
      <c r="ZJ101" s="1708"/>
      <c r="ZK101" s="1690"/>
      <c r="ZL101" s="1681"/>
      <c r="ZM101" s="1716"/>
      <c r="ZN101" s="875" t="s">
        <v>0</v>
      </c>
      <c r="ZO101" s="876" t="s">
        <v>24077</v>
      </c>
      <c r="ZP101" s="1717" t="s">
        <v>24078</v>
      </c>
      <c r="ZQ101" s="1717"/>
      <c r="ZR101" s="1717"/>
      <c r="ZS101" s="1717"/>
      <c r="ZT101" s="876" t="s">
        <v>2</v>
      </c>
      <c r="ZU101" s="876" t="s">
        <v>3</v>
      </c>
      <c r="ZV101" s="876" t="s">
        <v>161</v>
      </c>
      <c r="ZW101" s="876" t="s">
        <v>24079</v>
      </c>
      <c r="ZX101" s="876" t="s">
        <v>264</v>
      </c>
      <c r="ZY101" s="1688"/>
      <c r="ZZ101" s="1708"/>
      <c r="AAA101" s="1690"/>
      <c r="AAB101" s="1681"/>
      <c r="AAC101" s="1716"/>
      <c r="AAD101" s="875" t="s">
        <v>0</v>
      </c>
      <c r="AAE101" s="876" t="s">
        <v>24077</v>
      </c>
      <c r="AAF101" s="1717" t="s">
        <v>24078</v>
      </c>
      <c r="AAG101" s="1717"/>
      <c r="AAH101" s="1717"/>
      <c r="AAI101" s="1717"/>
      <c r="AAJ101" s="876" t="s">
        <v>2</v>
      </c>
      <c r="AAK101" s="876" t="s">
        <v>3</v>
      </c>
      <c r="AAL101" s="876" t="s">
        <v>161</v>
      </c>
      <c r="AAM101" s="876" t="s">
        <v>24079</v>
      </c>
      <c r="AAN101" s="876" t="s">
        <v>264</v>
      </c>
      <c r="AAO101" s="1688"/>
      <c r="AAP101" s="1708"/>
      <c r="AAQ101" s="1690"/>
      <c r="AAR101" s="1681"/>
      <c r="AAS101" s="1716"/>
      <c r="AAT101" s="875" t="s">
        <v>0</v>
      </c>
      <c r="AAU101" s="876" t="s">
        <v>24077</v>
      </c>
      <c r="AAV101" s="1717" t="s">
        <v>24078</v>
      </c>
      <c r="AAW101" s="1717"/>
      <c r="AAX101" s="1717"/>
      <c r="AAY101" s="1717"/>
      <c r="AAZ101" s="876" t="s">
        <v>2</v>
      </c>
      <c r="ABA101" s="876" t="s">
        <v>3</v>
      </c>
      <c r="ABB101" s="876" t="s">
        <v>161</v>
      </c>
      <c r="ABC101" s="876" t="s">
        <v>24079</v>
      </c>
      <c r="ABD101" s="876" t="s">
        <v>264</v>
      </c>
      <c r="ABE101" s="1688"/>
      <c r="ABF101" s="1708"/>
      <c r="ABG101" s="1690"/>
      <c r="ABH101" s="1681"/>
      <c r="ABI101" s="1716"/>
      <c r="ABJ101" s="875" t="s">
        <v>0</v>
      </c>
      <c r="ABK101" s="876" t="s">
        <v>24077</v>
      </c>
      <c r="ABL101" s="1717" t="s">
        <v>24078</v>
      </c>
      <c r="ABM101" s="1717"/>
      <c r="ABN101" s="1717"/>
      <c r="ABO101" s="1717"/>
      <c r="ABP101" s="876" t="s">
        <v>2</v>
      </c>
      <c r="ABQ101" s="876" t="s">
        <v>3</v>
      </c>
      <c r="ABR101" s="876" t="s">
        <v>161</v>
      </c>
      <c r="ABS101" s="876" t="s">
        <v>24079</v>
      </c>
      <c r="ABT101" s="876" t="s">
        <v>264</v>
      </c>
      <c r="ABU101" s="1688"/>
      <c r="ABV101" s="1708"/>
      <c r="ABW101" s="1690"/>
      <c r="ABX101" s="1681"/>
      <c r="ABY101" s="1716"/>
      <c r="ABZ101" s="875" t="s">
        <v>0</v>
      </c>
      <c r="ACA101" s="876" t="s">
        <v>24077</v>
      </c>
      <c r="ACB101" s="1717" t="s">
        <v>24078</v>
      </c>
      <c r="ACC101" s="1717"/>
      <c r="ACD101" s="1717"/>
      <c r="ACE101" s="1717"/>
      <c r="ACF101" s="876" t="s">
        <v>2</v>
      </c>
      <c r="ACG101" s="876" t="s">
        <v>3</v>
      </c>
      <c r="ACH101" s="876" t="s">
        <v>161</v>
      </c>
      <c r="ACI101" s="876" t="s">
        <v>24079</v>
      </c>
      <c r="ACJ101" s="876" t="s">
        <v>264</v>
      </c>
      <c r="ACK101" s="1688"/>
      <c r="ACL101" s="1708"/>
      <c r="ACM101" s="1690"/>
      <c r="ACN101" s="1681"/>
      <c r="ACO101" s="1716"/>
      <c r="ACP101" s="875" t="s">
        <v>0</v>
      </c>
      <c r="ACQ101" s="876" t="s">
        <v>24077</v>
      </c>
      <c r="ACR101" s="1717" t="s">
        <v>24078</v>
      </c>
      <c r="ACS101" s="1717"/>
      <c r="ACT101" s="1717"/>
      <c r="ACU101" s="1717"/>
      <c r="ACV101" s="876" t="s">
        <v>2</v>
      </c>
      <c r="ACW101" s="876" t="s">
        <v>3</v>
      </c>
      <c r="ACX101" s="876" t="s">
        <v>161</v>
      </c>
      <c r="ACY101" s="876" t="s">
        <v>24079</v>
      </c>
      <c r="ACZ101" s="876" t="s">
        <v>264</v>
      </c>
      <c r="ADA101" s="1688"/>
      <c r="ADB101" s="1708"/>
      <c r="ADC101" s="1690"/>
      <c r="ADD101" s="1681"/>
      <c r="ADE101" s="1716"/>
      <c r="ADF101" s="875" t="s">
        <v>0</v>
      </c>
      <c r="ADG101" s="876" t="s">
        <v>24077</v>
      </c>
      <c r="ADH101" s="1717" t="s">
        <v>24078</v>
      </c>
      <c r="ADI101" s="1717"/>
      <c r="ADJ101" s="1717"/>
      <c r="ADK101" s="1717"/>
      <c r="ADL101" s="876" t="s">
        <v>2</v>
      </c>
      <c r="ADM101" s="876" t="s">
        <v>3</v>
      </c>
      <c r="ADN101" s="876" t="s">
        <v>161</v>
      </c>
      <c r="ADO101" s="876" t="s">
        <v>24079</v>
      </c>
      <c r="ADP101" s="876" t="s">
        <v>264</v>
      </c>
      <c r="ADQ101" s="1688"/>
      <c r="ADR101" s="1708"/>
      <c r="ADS101" s="1690"/>
      <c r="ADT101" s="1681"/>
      <c r="ADU101" s="1716"/>
      <c r="ADV101" s="875" t="s">
        <v>0</v>
      </c>
      <c r="ADW101" s="876" t="s">
        <v>24077</v>
      </c>
      <c r="ADX101" s="1717" t="s">
        <v>24078</v>
      </c>
      <c r="ADY101" s="1717"/>
      <c r="ADZ101" s="1717"/>
      <c r="AEA101" s="1717"/>
      <c r="AEB101" s="876" t="s">
        <v>2</v>
      </c>
      <c r="AEC101" s="876" t="s">
        <v>3</v>
      </c>
      <c r="AED101" s="876" t="s">
        <v>161</v>
      </c>
      <c r="AEE101" s="876" t="s">
        <v>24079</v>
      </c>
      <c r="AEF101" s="876" t="s">
        <v>264</v>
      </c>
      <c r="AEG101" s="1688"/>
      <c r="AEH101" s="1708"/>
      <c r="AEI101" s="1690"/>
      <c r="AEJ101" s="1681"/>
      <c r="AEK101" s="1716"/>
      <c r="AEL101" s="875" t="s">
        <v>0</v>
      </c>
      <c r="AEM101" s="876" t="s">
        <v>24077</v>
      </c>
      <c r="AEN101" s="1717" t="s">
        <v>24078</v>
      </c>
      <c r="AEO101" s="1717"/>
      <c r="AEP101" s="1717"/>
      <c r="AEQ101" s="1717"/>
      <c r="AER101" s="876" t="s">
        <v>2</v>
      </c>
      <c r="AES101" s="876" t="s">
        <v>3</v>
      </c>
      <c r="AET101" s="876" t="s">
        <v>161</v>
      </c>
      <c r="AEU101" s="876" t="s">
        <v>24079</v>
      </c>
      <c r="AEV101" s="876" t="s">
        <v>264</v>
      </c>
      <c r="AEW101" s="1688"/>
      <c r="AEX101" s="1708"/>
      <c r="AEY101" s="1690"/>
      <c r="AEZ101" s="1681"/>
      <c r="AFA101" s="1716"/>
      <c r="AFB101" s="875" t="s">
        <v>0</v>
      </c>
      <c r="AFC101" s="876" t="s">
        <v>24077</v>
      </c>
      <c r="AFD101" s="1717" t="s">
        <v>24078</v>
      </c>
      <c r="AFE101" s="1717"/>
      <c r="AFF101" s="1717"/>
      <c r="AFG101" s="1717"/>
      <c r="AFH101" s="876" t="s">
        <v>2</v>
      </c>
      <c r="AFI101" s="876" t="s">
        <v>3</v>
      </c>
      <c r="AFJ101" s="876" t="s">
        <v>161</v>
      </c>
      <c r="AFK101" s="876" t="s">
        <v>24079</v>
      </c>
      <c r="AFL101" s="876" t="s">
        <v>264</v>
      </c>
      <c r="AFM101" s="1688"/>
      <c r="AFN101" s="1708"/>
      <c r="AFO101" s="1690"/>
      <c r="AFP101" s="1681"/>
      <c r="AFQ101" s="1716"/>
      <c r="AFR101" s="875" t="s">
        <v>0</v>
      </c>
      <c r="AFS101" s="876" t="s">
        <v>24077</v>
      </c>
      <c r="AFT101" s="1717" t="s">
        <v>24078</v>
      </c>
      <c r="AFU101" s="1717"/>
      <c r="AFV101" s="1717"/>
      <c r="AFW101" s="1717"/>
      <c r="AFX101" s="876" t="s">
        <v>2</v>
      </c>
      <c r="AFY101" s="876" t="s">
        <v>3</v>
      </c>
      <c r="AFZ101" s="876" t="s">
        <v>161</v>
      </c>
      <c r="AGA101" s="876" t="s">
        <v>24079</v>
      </c>
      <c r="AGB101" s="876" t="s">
        <v>264</v>
      </c>
      <c r="AGC101" s="1688"/>
      <c r="AGD101" s="1708"/>
      <c r="AGE101" s="1690"/>
      <c r="AGF101" s="1681"/>
      <c r="AGG101" s="1716"/>
      <c r="AGH101" s="875" t="s">
        <v>0</v>
      </c>
      <c r="AGI101" s="876" t="s">
        <v>24077</v>
      </c>
      <c r="AGJ101" s="1717" t="s">
        <v>24078</v>
      </c>
      <c r="AGK101" s="1717"/>
      <c r="AGL101" s="1717"/>
      <c r="AGM101" s="1717"/>
      <c r="AGN101" s="876" t="s">
        <v>2</v>
      </c>
      <c r="AGO101" s="876" t="s">
        <v>3</v>
      </c>
      <c r="AGP101" s="876" t="s">
        <v>161</v>
      </c>
      <c r="AGQ101" s="876" t="s">
        <v>24079</v>
      </c>
      <c r="AGR101" s="876" t="s">
        <v>264</v>
      </c>
      <c r="AGS101" s="1688"/>
      <c r="AGT101" s="1708"/>
      <c r="AGU101" s="1690"/>
      <c r="AGV101" s="1681"/>
      <c r="AGW101" s="1716"/>
      <c r="AGX101" s="875" t="s">
        <v>0</v>
      </c>
      <c r="AGY101" s="876" t="s">
        <v>24077</v>
      </c>
      <c r="AGZ101" s="1717" t="s">
        <v>24078</v>
      </c>
      <c r="AHA101" s="1717"/>
      <c r="AHB101" s="1717"/>
      <c r="AHC101" s="1717"/>
      <c r="AHD101" s="876" t="s">
        <v>2</v>
      </c>
      <c r="AHE101" s="876" t="s">
        <v>3</v>
      </c>
      <c r="AHF101" s="876" t="s">
        <v>161</v>
      </c>
      <c r="AHG101" s="876" t="s">
        <v>24079</v>
      </c>
      <c r="AHH101" s="876" t="s">
        <v>264</v>
      </c>
      <c r="AHI101" s="1688"/>
      <c r="AHJ101" s="1708"/>
      <c r="AHK101" s="1690"/>
      <c r="AHL101" s="1681"/>
      <c r="AHM101" s="1716"/>
      <c r="AHN101" s="875" t="s">
        <v>0</v>
      </c>
      <c r="AHO101" s="876" t="s">
        <v>24077</v>
      </c>
      <c r="AHP101" s="1717" t="s">
        <v>24078</v>
      </c>
      <c r="AHQ101" s="1717"/>
      <c r="AHR101" s="1717"/>
      <c r="AHS101" s="1717"/>
      <c r="AHT101" s="876" t="s">
        <v>2</v>
      </c>
      <c r="AHU101" s="876" t="s">
        <v>3</v>
      </c>
      <c r="AHV101" s="876" t="s">
        <v>161</v>
      </c>
      <c r="AHW101" s="876" t="s">
        <v>24079</v>
      </c>
      <c r="AHX101" s="876" t="s">
        <v>264</v>
      </c>
      <c r="AHY101" s="1688"/>
      <c r="AHZ101" s="1708"/>
      <c r="AIA101" s="1690"/>
      <c r="AIB101" s="1681"/>
      <c r="AIC101" s="1716"/>
      <c r="AID101" s="875" t="s">
        <v>0</v>
      </c>
      <c r="AIE101" s="876" t="s">
        <v>24077</v>
      </c>
      <c r="AIF101" s="1717" t="s">
        <v>24078</v>
      </c>
      <c r="AIG101" s="1717"/>
      <c r="AIH101" s="1717"/>
      <c r="AII101" s="1717"/>
      <c r="AIJ101" s="876" t="s">
        <v>2</v>
      </c>
      <c r="AIK101" s="876" t="s">
        <v>3</v>
      </c>
      <c r="AIL101" s="876" t="s">
        <v>161</v>
      </c>
      <c r="AIM101" s="876" t="s">
        <v>24079</v>
      </c>
      <c r="AIN101" s="876" t="s">
        <v>264</v>
      </c>
      <c r="AIO101" s="1688"/>
      <c r="AIP101" s="1708"/>
      <c r="AIQ101" s="1690"/>
      <c r="AIR101" s="1681"/>
      <c r="AIS101" s="1716"/>
      <c r="AIT101" s="875" t="s">
        <v>0</v>
      </c>
      <c r="AIU101" s="876" t="s">
        <v>24077</v>
      </c>
      <c r="AIV101" s="1717" t="s">
        <v>24078</v>
      </c>
      <c r="AIW101" s="1717"/>
      <c r="AIX101" s="1717"/>
      <c r="AIY101" s="1717"/>
      <c r="AIZ101" s="876" t="s">
        <v>2</v>
      </c>
      <c r="AJA101" s="876" t="s">
        <v>3</v>
      </c>
      <c r="AJB101" s="876" t="s">
        <v>161</v>
      </c>
      <c r="AJC101" s="876" t="s">
        <v>24079</v>
      </c>
      <c r="AJD101" s="876" t="s">
        <v>264</v>
      </c>
      <c r="AJE101" s="1688"/>
      <c r="AJF101" s="1708"/>
      <c r="AJG101" s="1690"/>
      <c r="AJH101" s="1681"/>
      <c r="AJI101" s="1716"/>
      <c r="AJJ101" s="875" t="s">
        <v>0</v>
      </c>
      <c r="AJK101" s="876" t="s">
        <v>24077</v>
      </c>
      <c r="AJL101" s="1717" t="s">
        <v>24078</v>
      </c>
      <c r="AJM101" s="1717"/>
      <c r="AJN101" s="1717"/>
      <c r="AJO101" s="1717"/>
      <c r="AJP101" s="876" t="s">
        <v>2</v>
      </c>
      <c r="AJQ101" s="876" t="s">
        <v>3</v>
      </c>
      <c r="AJR101" s="876" t="s">
        <v>161</v>
      </c>
      <c r="AJS101" s="876" t="s">
        <v>24079</v>
      </c>
      <c r="AJT101" s="876" t="s">
        <v>264</v>
      </c>
      <c r="AJU101" s="1688"/>
      <c r="AJV101" s="1708"/>
      <c r="AJW101" s="1690"/>
      <c r="AJX101" s="1681"/>
      <c r="AJY101" s="1716"/>
      <c r="AJZ101" s="875" t="s">
        <v>0</v>
      </c>
      <c r="AKA101" s="876" t="s">
        <v>24077</v>
      </c>
      <c r="AKB101" s="1717" t="s">
        <v>24078</v>
      </c>
      <c r="AKC101" s="1717"/>
      <c r="AKD101" s="1717"/>
      <c r="AKE101" s="1717"/>
      <c r="AKF101" s="876" t="s">
        <v>2</v>
      </c>
      <c r="AKG101" s="876" t="s">
        <v>3</v>
      </c>
      <c r="AKH101" s="876" t="s">
        <v>161</v>
      </c>
      <c r="AKI101" s="876" t="s">
        <v>24079</v>
      </c>
      <c r="AKJ101" s="876" t="s">
        <v>264</v>
      </c>
      <c r="AKK101" s="1688"/>
      <c r="AKL101" s="1708"/>
      <c r="AKM101" s="1690"/>
      <c r="AKN101" s="1681"/>
      <c r="AKO101" s="1716"/>
      <c r="AKP101" s="875" t="s">
        <v>0</v>
      </c>
      <c r="AKQ101" s="876" t="s">
        <v>24077</v>
      </c>
      <c r="AKR101" s="1717" t="s">
        <v>24078</v>
      </c>
      <c r="AKS101" s="1717"/>
      <c r="AKT101" s="1717"/>
      <c r="AKU101" s="1717"/>
      <c r="AKV101" s="876" t="s">
        <v>2</v>
      </c>
      <c r="AKW101" s="876" t="s">
        <v>3</v>
      </c>
      <c r="AKX101" s="876" t="s">
        <v>161</v>
      </c>
      <c r="AKY101" s="876" t="s">
        <v>24079</v>
      </c>
      <c r="AKZ101" s="876" t="s">
        <v>264</v>
      </c>
      <c r="ALA101" s="1688"/>
      <c r="ALB101" s="1708"/>
      <c r="ALC101" s="1690"/>
      <c r="ALD101" s="1681"/>
      <c r="ALE101" s="1716"/>
      <c r="ALF101" s="875" t="s">
        <v>0</v>
      </c>
      <c r="ALG101" s="876" t="s">
        <v>24077</v>
      </c>
      <c r="ALH101" s="1717" t="s">
        <v>24078</v>
      </c>
      <c r="ALI101" s="1717"/>
      <c r="ALJ101" s="1717"/>
      <c r="ALK101" s="1717"/>
      <c r="ALL101" s="876" t="s">
        <v>2</v>
      </c>
      <c r="ALM101" s="876" t="s">
        <v>3</v>
      </c>
      <c r="ALN101" s="876" t="s">
        <v>161</v>
      </c>
      <c r="ALO101" s="876" t="s">
        <v>24079</v>
      </c>
      <c r="ALP101" s="876" t="s">
        <v>264</v>
      </c>
      <c r="ALQ101" s="1688"/>
      <c r="ALR101" s="1708"/>
      <c r="ALS101" s="1690"/>
      <c r="ALT101" s="1681"/>
      <c r="ALU101" s="1716"/>
      <c r="ALV101" s="875" t="s">
        <v>0</v>
      </c>
      <c r="ALW101" s="876" t="s">
        <v>24077</v>
      </c>
      <c r="ALX101" s="1717" t="s">
        <v>24078</v>
      </c>
      <c r="ALY101" s="1717"/>
      <c r="ALZ101" s="1717"/>
      <c r="AMA101" s="1717"/>
      <c r="AMB101" s="876" t="s">
        <v>2</v>
      </c>
      <c r="AMC101" s="876" t="s">
        <v>3</v>
      </c>
      <c r="AMD101" s="876" t="s">
        <v>161</v>
      </c>
      <c r="AME101" s="876" t="s">
        <v>24079</v>
      </c>
      <c r="AMF101" s="876" t="s">
        <v>264</v>
      </c>
      <c r="AMG101" s="1688"/>
      <c r="AMH101" s="1708"/>
      <c r="AMI101" s="1690"/>
      <c r="AMJ101" s="1681"/>
      <c r="AMK101" s="1716"/>
      <c r="AML101" s="875" t="s">
        <v>0</v>
      </c>
      <c r="AMM101" s="876" t="s">
        <v>24077</v>
      </c>
      <c r="AMN101" s="1717" t="s">
        <v>24078</v>
      </c>
      <c r="AMO101" s="1717"/>
      <c r="AMP101" s="1717"/>
      <c r="AMQ101" s="1717"/>
      <c r="AMR101" s="876" t="s">
        <v>2</v>
      </c>
      <c r="AMS101" s="876" t="s">
        <v>3</v>
      </c>
      <c r="AMT101" s="876" t="s">
        <v>161</v>
      </c>
      <c r="AMU101" s="876" t="s">
        <v>24079</v>
      </c>
      <c r="AMV101" s="876" t="s">
        <v>264</v>
      </c>
      <c r="AMW101" s="1688"/>
      <c r="AMX101" s="1708"/>
      <c r="AMY101" s="1690"/>
      <c r="AMZ101" s="1681"/>
      <c r="ANA101" s="1716"/>
      <c r="ANB101" s="875" t="s">
        <v>0</v>
      </c>
      <c r="ANC101" s="876" t="s">
        <v>24077</v>
      </c>
      <c r="AND101" s="1717" t="s">
        <v>24078</v>
      </c>
      <c r="ANE101" s="1717"/>
      <c r="ANF101" s="1717"/>
      <c r="ANG101" s="1717"/>
      <c r="ANH101" s="876" t="s">
        <v>2</v>
      </c>
      <c r="ANI101" s="876" t="s">
        <v>3</v>
      </c>
      <c r="ANJ101" s="876" t="s">
        <v>161</v>
      </c>
      <c r="ANK101" s="876" t="s">
        <v>24079</v>
      </c>
      <c r="ANL101" s="876" t="s">
        <v>264</v>
      </c>
      <c r="ANM101" s="1688"/>
      <c r="ANN101" s="1708"/>
      <c r="ANO101" s="1690"/>
      <c r="ANP101" s="1681"/>
      <c r="ANQ101" s="1716"/>
      <c r="ANR101" s="875" t="s">
        <v>0</v>
      </c>
      <c r="ANS101" s="876" t="s">
        <v>24077</v>
      </c>
      <c r="ANT101" s="1717" t="s">
        <v>24078</v>
      </c>
      <c r="ANU101" s="1717"/>
      <c r="ANV101" s="1717"/>
      <c r="ANW101" s="1717"/>
      <c r="ANX101" s="876" t="s">
        <v>2</v>
      </c>
      <c r="ANY101" s="876" t="s">
        <v>3</v>
      </c>
      <c r="ANZ101" s="876" t="s">
        <v>161</v>
      </c>
      <c r="AOA101" s="876" t="s">
        <v>24079</v>
      </c>
      <c r="AOB101" s="876" t="s">
        <v>264</v>
      </c>
      <c r="AOC101" s="1688"/>
      <c r="AOD101" s="1708"/>
      <c r="AOE101" s="1690"/>
      <c r="AOF101" s="1681"/>
      <c r="AOG101" s="1716"/>
      <c r="AOH101" s="875" t="s">
        <v>0</v>
      </c>
      <c r="AOI101" s="876" t="s">
        <v>24077</v>
      </c>
      <c r="AOJ101" s="1717" t="s">
        <v>24078</v>
      </c>
      <c r="AOK101" s="1717"/>
      <c r="AOL101" s="1717"/>
      <c r="AOM101" s="1717"/>
      <c r="AON101" s="876" t="s">
        <v>2</v>
      </c>
      <c r="AOO101" s="876" t="s">
        <v>3</v>
      </c>
      <c r="AOP101" s="876" t="s">
        <v>161</v>
      </c>
      <c r="AOQ101" s="876" t="s">
        <v>24079</v>
      </c>
      <c r="AOR101" s="876" t="s">
        <v>264</v>
      </c>
      <c r="AOS101" s="1688"/>
      <c r="AOT101" s="1708"/>
      <c r="AOU101" s="1690"/>
      <c r="AOV101" s="1681"/>
      <c r="AOW101" s="1716"/>
      <c r="AOX101" s="875" t="s">
        <v>0</v>
      </c>
      <c r="AOY101" s="876" t="s">
        <v>24077</v>
      </c>
      <c r="AOZ101" s="1717" t="s">
        <v>24078</v>
      </c>
      <c r="APA101" s="1717"/>
      <c r="APB101" s="1717"/>
      <c r="APC101" s="1717"/>
      <c r="APD101" s="876" t="s">
        <v>2</v>
      </c>
      <c r="APE101" s="876" t="s">
        <v>3</v>
      </c>
      <c r="APF101" s="876" t="s">
        <v>161</v>
      </c>
      <c r="APG101" s="876" t="s">
        <v>24079</v>
      </c>
      <c r="APH101" s="876" t="s">
        <v>264</v>
      </c>
      <c r="API101" s="1688"/>
      <c r="APJ101" s="1708"/>
      <c r="APK101" s="1690"/>
      <c r="APL101" s="1681"/>
      <c r="APM101" s="1716"/>
      <c r="APN101" s="875" t="s">
        <v>0</v>
      </c>
      <c r="APO101" s="876" t="s">
        <v>24077</v>
      </c>
      <c r="APP101" s="1717" t="s">
        <v>24078</v>
      </c>
      <c r="APQ101" s="1717"/>
      <c r="APR101" s="1717"/>
      <c r="APS101" s="1717"/>
      <c r="APT101" s="876" t="s">
        <v>2</v>
      </c>
      <c r="APU101" s="876" t="s">
        <v>3</v>
      </c>
      <c r="APV101" s="876" t="s">
        <v>161</v>
      </c>
      <c r="APW101" s="876" t="s">
        <v>24079</v>
      </c>
      <c r="APX101" s="876" t="s">
        <v>264</v>
      </c>
      <c r="APY101" s="1688"/>
      <c r="APZ101" s="1708"/>
      <c r="AQA101" s="1690"/>
      <c r="AQB101" s="1681"/>
      <c r="AQC101" s="1716"/>
      <c r="AQD101" s="875" t="s">
        <v>0</v>
      </c>
      <c r="AQE101" s="876" t="s">
        <v>24077</v>
      </c>
      <c r="AQF101" s="1717" t="s">
        <v>24078</v>
      </c>
      <c r="AQG101" s="1717"/>
      <c r="AQH101" s="1717"/>
      <c r="AQI101" s="1717"/>
      <c r="AQJ101" s="876" t="s">
        <v>2</v>
      </c>
      <c r="AQK101" s="876" t="s">
        <v>3</v>
      </c>
      <c r="AQL101" s="876" t="s">
        <v>161</v>
      </c>
      <c r="AQM101" s="876" t="s">
        <v>24079</v>
      </c>
      <c r="AQN101" s="876" t="s">
        <v>264</v>
      </c>
      <c r="AQO101" s="1688"/>
      <c r="AQP101" s="1708"/>
      <c r="AQQ101" s="1690"/>
      <c r="AQR101" s="1681"/>
      <c r="AQS101" s="1716"/>
      <c r="AQT101" s="875" t="s">
        <v>0</v>
      </c>
      <c r="AQU101" s="876" t="s">
        <v>24077</v>
      </c>
      <c r="AQV101" s="1717" t="s">
        <v>24078</v>
      </c>
      <c r="AQW101" s="1717"/>
      <c r="AQX101" s="1717"/>
      <c r="AQY101" s="1717"/>
      <c r="AQZ101" s="876" t="s">
        <v>2</v>
      </c>
      <c r="ARA101" s="876" t="s">
        <v>3</v>
      </c>
      <c r="ARB101" s="876" t="s">
        <v>161</v>
      </c>
      <c r="ARC101" s="876" t="s">
        <v>24079</v>
      </c>
      <c r="ARD101" s="876" t="s">
        <v>264</v>
      </c>
      <c r="ARE101" s="1688"/>
      <c r="ARF101" s="1708"/>
      <c r="ARG101" s="1690"/>
      <c r="ARH101" s="1681"/>
      <c r="ARI101" s="1716"/>
      <c r="ARJ101" s="875" t="s">
        <v>0</v>
      </c>
      <c r="ARK101" s="876" t="s">
        <v>24077</v>
      </c>
      <c r="ARL101" s="1717" t="s">
        <v>24078</v>
      </c>
      <c r="ARM101" s="1717"/>
      <c r="ARN101" s="1717"/>
      <c r="ARO101" s="1717"/>
      <c r="ARP101" s="876" t="s">
        <v>2</v>
      </c>
      <c r="ARQ101" s="876" t="s">
        <v>3</v>
      </c>
      <c r="ARR101" s="876" t="s">
        <v>161</v>
      </c>
      <c r="ARS101" s="876" t="s">
        <v>24079</v>
      </c>
      <c r="ART101" s="876" t="s">
        <v>264</v>
      </c>
      <c r="ARU101" s="1688"/>
      <c r="ARV101" s="1708"/>
      <c r="ARW101" s="1690"/>
      <c r="ARX101" s="1681"/>
      <c r="ARY101" s="1716"/>
      <c r="ARZ101" s="875" t="s">
        <v>0</v>
      </c>
      <c r="ASA101" s="876" t="s">
        <v>24077</v>
      </c>
      <c r="ASB101" s="1717" t="s">
        <v>24078</v>
      </c>
      <c r="ASC101" s="1717"/>
      <c r="ASD101" s="1717"/>
      <c r="ASE101" s="1717"/>
      <c r="ASF101" s="876" t="s">
        <v>2</v>
      </c>
      <c r="ASG101" s="876" t="s">
        <v>3</v>
      </c>
      <c r="ASH101" s="876" t="s">
        <v>161</v>
      </c>
      <c r="ASI101" s="876" t="s">
        <v>24079</v>
      </c>
      <c r="ASJ101" s="876" t="s">
        <v>264</v>
      </c>
      <c r="ASK101" s="1688"/>
      <c r="ASL101" s="1708"/>
      <c r="ASM101" s="1690"/>
      <c r="ASN101" s="1681"/>
      <c r="ASO101" s="1716"/>
      <c r="ASP101" s="875" t="s">
        <v>0</v>
      </c>
      <c r="ASQ101" s="876" t="s">
        <v>24077</v>
      </c>
      <c r="ASR101" s="1717" t="s">
        <v>24078</v>
      </c>
      <c r="ASS101" s="1717"/>
      <c r="AST101" s="1717"/>
      <c r="ASU101" s="1717"/>
      <c r="ASV101" s="876" t="s">
        <v>2</v>
      </c>
      <c r="ASW101" s="876" t="s">
        <v>3</v>
      </c>
      <c r="ASX101" s="876" t="s">
        <v>161</v>
      </c>
      <c r="ASY101" s="876" t="s">
        <v>24079</v>
      </c>
      <c r="ASZ101" s="876" t="s">
        <v>264</v>
      </c>
      <c r="ATA101" s="1688"/>
      <c r="ATB101" s="1708"/>
      <c r="ATC101" s="1690"/>
      <c r="ATD101" s="1681"/>
      <c r="ATE101" s="1716"/>
      <c r="ATF101" s="875" t="s">
        <v>0</v>
      </c>
      <c r="ATG101" s="876" t="s">
        <v>24077</v>
      </c>
      <c r="ATH101" s="1717" t="s">
        <v>24078</v>
      </c>
      <c r="ATI101" s="1717"/>
      <c r="ATJ101" s="1717"/>
      <c r="ATK101" s="1717"/>
      <c r="ATL101" s="876" t="s">
        <v>2</v>
      </c>
      <c r="ATM101" s="876" t="s">
        <v>3</v>
      </c>
      <c r="ATN101" s="876" t="s">
        <v>161</v>
      </c>
      <c r="ATO101" s="876" t="s">
        <v>24079</v>
      </c>
      <c r="ATP101" s="876" t="s">
        <v>264</v>
      </c>
      <c r="ATQ101" s="1688"/>
      <c r="ATR101" s="1708"/>
      <c r="ATS101" s="1690"/>
      <c r="ATT101" s="1681"/>
      <c r="ATU101" s="1716"/>
      <c r="ATV101" s="875" t="s">
        <v>0</v>
      </c>
      <c r="ATW101" s="876" t="s">
        <v>24077</v>
      </c>
      <c r="ATX101" s="1717" t="s">
        <v>24078</v>
      </c>
      <c r="ATY101" s="1717"/>
      <c r="ATZ101" s="1717"/>
      <c r="AUA101" s="1717"/>
      <c r="AUB101" s="876" t="s">
        <v>2</v>
      </c>
      <c r="AUC101" s="876" t="s">
        <v>3</v>
      </c>
      <c r="AUD101" s="876" t="s">
        <v>161</v>
      </c>
      <c r="AUE101" s="876" t="s">
        <v>24079</v>
      </c>
      <c r="AUF101" s="876" t="s">
        <v>264</v>
      </c>
      <c r="AUG101" s="1688"/>
      <c r="AUH101" s="1708"/>
      <c r="AUI101" s="1690"/>
      <c r="AUJ101" s="1681"/>
      <c r="AUK101" s="1716"/>
      <c r="AUL101" s="875" t="s">
        <v>0</v>
      </c>
      <c r="AUM101" s="876" t="s">
        <v>24077</v>
      </c>
      <c r="AUN101" s="1717" t="s">
        <v>24078</v>
      </c>
      <c r="AUO101" s="1717"/>
      <c r="AUP101" s="1717"/>
      <c r="AUQ101" s="1717"/>
      <c r="AUR101" s="876" t="s">
        <v>2</v>
      </c>
      <c r="AUS101" s="876" t="s">
        <v>3</v>
      </c>
      <c r="AUT101" s="876" t="s">
        <v>161</v>
      </c>
      <c r="AUU101" s="876" t="s">
        <v>24079</v>
      </c>
      <c r="AUV101" s="876" t="s">
        <v>264</v>
      </c>
      <c r="AUW101" s="1688"/>
      <c r="AUX101" s="1708"/>
      <c r="AUY101" s="1690"/>
      <c r="AUZ101" s="1681"/>
      <c r="AVA101" s="1716"/>
      <c r="AVB101" s="875" t="s">
        <v>0</v>
      </c>
      <c r="AVC101" s="876" t="s">
        <v>24077</v>
      </c>
      <c r="AVD101" s="1717" t="s">
        <v>24078</v>
      </c>
      <c r="AVE101" s="1717"/>
      <c r="AVF101" s="1717"/>
      <c r="AVG101" s="1717"/>
      <c r="AVH101" s="876" t="s">
        <v>2</v>
      </c>
      <c r="AVI101" s="876" t="s">
        <v>3</v>
      </c>
      <c r="AVJ101" s="876" t="s">
        <v>161</v>
      </c>
      <c r="AVK101" s="876" t="s">
        <v>24079</v>
      </c>
      <c r="AVL101" s="876" t="s">
        <v>264</v>
      </c>
      <c r="AVM101" s="1688"/>
      <c r="AVN101" s="1708"/>
      <c r="AVO101" s="1690"/>
      <c r="AVP101" s="1681"/>
      <c r="AVQ101" s="1716"/>
      <c r="AVR101" s="875" t="s">
        <v>0</v>
      </c>
      <c r="AVS101" s="876" t="s">
        <v>24077</v>
      </c>
      <c r="AVT101" s="1717" t="s">
        <v>24078</v>
      </c>
      <c r="AVU101" s="1717"/>
      <c r="AVV101" s="1717"/>
      <c r="AVW101" s="1717"/>
      <c r="AVX101" s="876" t="s">
        <v>2</v>
      </c>
      <c r="AVY101" s="876" t="s">
        <v>3</v>
      </c>
      <c r="AVZ101" s="876" t="s">
        <v>161</v>
      </c>
      <c r="AWA101" s="876" t="s">
        <v>24079</v>
      </c>
      <c r="AWB101" s="876" t="s">
        <v>264</v>
      </c>
      <c r="AWC101" s="1688"/>
      <c r="AWD101" s="1708"/>
      <c r="AWE101" s="1690"/>
      <c r="AWF101" s="1681"/>
      <c r="AWG101" s="1716"/>
      <c r="AWH101" s="875" t="s">
        <v>0</v>
      </c>
      <c r="AWI101" s="876" t="s">
        <v>24077</v>
      </c>
      <c r="AWJ101" s="1717" t="s">
        <v>24078</v>
      </c>
      <c r="AWK101" s="1717"/>
      <c r="AWL101" s="1717"/>
      <c r="AWM101" s="1717"/>
      <c r="AWN101" s="876" t="s">
        <v>2</v>
      </c>
      <c r="AWO101" s="876" t="s">
        <v>3</v>
      </c>
      <c r="AWP101" s="876" t="s">
        <v>161</v>
      </c>
      <c r="AWQ101" s="876" t="s">
        <v>24079</v>
      </c>
      <c r="AWR101" s="876" t="s">
        <v>264</v>
      </c>
      <c r="AWS101" s="1688"/>
      <c r="AWT101" s="1708"/>
      <c r="AWU101" s="1690"/>
      <c r="AWV101" s="1681"/>
      <c r="AWW101" s="1716"/>
      <c r="AWX101" s="875" t="s">
        <v>0</v>
      </c>
      <c r="AWY101" s="876" t="s">
        <v>24077</v>
      </c>
      <c r="AWZ101" s="1717" t="s">
        <v>24078</v>
      </c>
      <c r="AXA101" s="1717"/>
      <c r="AXB101" s="1717"/>
      <c r="AXC101" s="1717"/>
      <c r="AXD101" s="876" t="s">
        <v>2</v>
      </c>
      <c r="AXE101" s="876" t="s">
        <v>3</v>
      </c>
      <c r="AXF101" s="876" t="s">
        <v>161</v>
      </c>
      <c r="AXG101" s="876" t="s">
        <v>24079</v>
      </c>
      <c r="AXH101" s="876" t="s">
        <v>264</v>
      </c>
      <c r="AXI101" s="1688"/>
      <c r="AXJ101" s="1708"/>
      <c r="AXK101" s="1690"/>
      <c r="AXL101" s="1681"/>
      <c r="AXM101" s="1716"/>
      <c r="AXN101" s="875" t="s">
        <v>0</v>
      </c>
      <c r="AXO101" s="876" t="s">
        <v>24077</v>
      </c>
      <c r="AXP101" s="1717" t="s">
        <v>24078</v>
      </c>
      <c r="AXQ101" s="1717"/>
      <c r="AXR101" s="1717"/>
      <c r="AXS101" s="1717"/>
      <c r="AXT101" s="876" t="s">
        <v>2</v>
      </c>
      <c r="AXU101" s="876" t="s">
        <v>3</v>
      </c>
      <c r="AXV101" s="876" t="s">
        <v>161</v>
      </c>
      <c r="AXW101" s="876" t="s">
        <v>24079</v>
      </c>
      <c r="AXX101" s="876" t="s">
        <v>264</v>
      </c>
      <c r="AXY101" s="1688"/>
      <c r="AXZ101" s="1708"/>
      <c r="AYA101" s="1690"/>
      <c r="AYB101" s="1681"/>
      <c r="AYC101" s="1716"/>
      <c r="AYD101" s="875" t="s">
        <v>0</v>
      </c>
      <c r="AYE101" s="876" t="s">
        <v>24077</v>
      </c>
      <c r="AYF101" s="1717" t="s">
        <v>24078</v>
      </c>
      <c r="AYG101" s="1717"/>
      <c r="AYH101" s="1717"/>
      <c r="AYI101" s="1717"/>
      <c r="AYJ101" s="876" t="s">
        <v>2</v>
      </c>
      <c r="AYK101" s="876" t="s">
        <v>3</v>
      </c>
      <c r="AYL101" s="876" t="s">
        <v>161</v>
      </c>
      <c r="AYM101" s="876" t="s">
        <v>24079</v>
      </c>
      <c r="AYN101" s="876" t="s">
        <v>264</v>
      </c>
      <c r="AYO101" s="1688"/>
      <c r="AYP101" s="1708"/>
      <c r="AYQ101" s="1690"/>
      <c r="AYR101" s="1681"/>
      <c r="AYS101" s="1716"/>
      <c r="AYT101" s="875" t="s">
        <v>0</v>
      </c>
      <c r="AYU101" s="876" t="s">
        <v>24077</v>
      </c>
      <c r="AYV101" s="1717" t="s">
        <v>24078</v>
      </c>
      <c r="AYW101" s="1717"/>
      <c r="AYX101" s="1717"/>
      <c r="AYY101" s="1717"/>
      <c r="AYZ101" s="876" t="s">
        <v>2</v>
      </c>
      <c r="AZA101" s="876" t="s">
        <v>3</v>
      </c>
      <c r="AZB101" s="876" t="s">
        <v>161</v>
      </c>
      <c r="AZC101" s="876" t="s">
        <v>24079</v>
      </c>
      <c r="AZD101" s="876" t="s">
        <v>264</v>
      </c>
      <c r="AZE101" s="1688"/>
      <c r="AZF101" s="1708"/>
      <c r="AZG101" s="1690"/>
      <c r="AZH101" s="1681"/>
      <c r="AZI101" s="1716"/>
      <c r="AZJ101" s="875" t="s">
        <v>0</v>
      </c>
      <c r="AZK101" s="876" t="s">
        <v>24077</v>
      </c>
      <c r="AZL101" s="1717" t="s">
        <v>24078</v>
      </c>
      <c r="AZM101" s="1717"/>
      <c r="AZN101" s="1717"/>
      <c r="AZO101" s="1717"/>
      <c r="AZP101" s="876" t="s">
        <v>2</v>
      </c>
      <c r="AZQ101" s="876" t="s">
        <v>3</v>
      </c>
      <c r="AZR101" s="876" t="s">
        <v>161</v>
      </c>
      <c r="AZS101" s="876" t="s">
        <v>24079</v>
      </c>
      <c r="AZT101" s="876" t="s">
        <v>264</v>
      </c>
      <c r="AZU101" s="1688"/>
      <c r="AZV101" s="1708"/>
      <c r="AZW101" s="1690"/>
      <c r="AZX101" s="1681"/>
      <c r="AZY101" s="1716"/>
      <c r="AZZ101" s="875" t="s">
        <v>0</v>
      </c>
      <c r="BAA101" s="876" t="s">
        <v>24077</v>
      </c>
      <c r="BAB101" s="1717" t="s">
        <v>24078</v>
      </c>
      <c r="BAC101" s="1717"/>
      <c r="BAD101" s="1717"/>
      <c r="BAE101" s="1717"/>
      <c r="BAF101" s="876" t="s">
        <v>2</v>
      </c>
      <c r="BAG101" s="876" t="s">
        <v>3</v>
      </c>
      <c r="BAH101" s="876" t="s">
        <v>161</v>
      </c>
      <c r="BAI101" s="876" t="s">
        <v>24079</v>
      </c>
      <c r="BAJ101" s="876" t="s">
        <v>264</v>
      </c>
      <c r="BAK101" s="1688"/>
      <c r="BAL101" s="1708"/>
      <c r="BAM101" s="1690"/>
      <c r="BAN101" s="1681"/>
      <c r="BAO101" s="1716"/>
      <c r="BAP101" s="875" t="s">
        <v>0</v>
      </c>
      <c r="BAQ101" s="876" t="s">
        <v>24077</v>
      </c>
      <c r="BAR101" s="1717" t="s">
        <v>24078</v>
      </c>
      <c r="BAS101" s="1717"/>
      <c r="BAT101" s="1717"/>
      <c r="BAU101" s="1717"/>
      <c r="BAV101" s="876" t="s">
        <v>2</v>
      </c>
      <c r="BAW101" s="876" t="s">
        <v>3</v>
      </c>
      <c r="BAX101" s="876" t="s">
        <v>161</v>
      </c>
      <c r="BAY101" s="876" t="s">
        <v>24079</v>
      </c>
      <c r="BAZ101" s="876" t="s">
        <v>264</v>
      </c>
      <c r="BBA101" s="1688"/>
      <c r="BBB101" s="1708"/>
      <c r="BBC101" s="1690"/>
      <c r="BBD101" s="1681"/>
      <c r="BBE101" s="1716"/>
      <c r="BBF101" s="875" t="s">
        <v>0</v>
      </c>
      <c r="BBG101" s="876" t="s">
        <v>24077</v>
      </c>
      <c r="BBH101" s="1717" t="s">
        <v>24078</v>
      </c>
      <c r="BBI101" s="1717"/>
      <c r="BBJ101" s="1717"/>
      <c r="BBK101" s="1717"/>
      <c r="BBL101" s="876" t="s">
        <v>2</v>
      </c>
      <c r="BBM101" s="876" t="s">
        <v>3</v>
      </c>
      <c r="BBN101" s="876" t="s">
        <v>161</v>
      </c>
      <c r="BBO101" s="876" t="s">
        <v>24079</v>
      </c>
      <c r="BBP101" s="876" t="s">
        <v>264</v>
      </c>
      <c r="BBQ101" s="1688"/>
      <c r="BBR101" s="1708"/>
      <c r="BBS101" s="1690"/>
      <c r="BBT101" s="1681"/>
      <c r="BBU101" s="1716"/>
      <c r="BBV101" s="875" t="s">
        <v>0</v>
      </c>
      <c r="BBW101" s="876" t="s">
        <v>24077</v>
      </c>
      <c r="BBX101" s="1717" t="s">
        <v>24078</v>
      </c>
      <c r="BBY101" s="1717"/>
      <c r="BBZ101" s="1717"/>
      <c r="BCA101" s="1717"/>
      <c r="BCB101" s="876" t="s">
        <v>2</v>
      </c>
      <c r="BCC101" s="876" t="s">
        <v>3</v>
      </c>
      <c r="BCD101" s="876" t="s">
        <v>161</v>
      </c>
      <c r="BCE101" s="876" t="s">
        <v>24079</v>
      </c>
      <c r="BCF101" s="876" t="s">
        <v>264</v>
      </c>
      <c r="BCG101" s="1688"/>
      <c r="BCH101" s="1708"/>
      <c r="BCI101" s="1690"/>
      <c r="BCJ101" s="1681"/>
      <c r="BCK101" s="1716"/>
      <c r="BCL101" s="875" t="s">
        <v>0</v>
      </c>
      <c r="BCM101" s="876" t="s">
        <v>24077</v>
      </c>
      <c r="BCN101" s="1717" t="s">
        <v>24078</v>
      </c>
      <c r="BCO101" s="1717"/>
      <c r="BCP101" s="1717"/>
      <c r="BCQ101" s="1717"/>
      <c r="BCR101" s="876" t="s">
        <v>2</v>
      </c>
      <c r="BCS101" s="876" t="s">
        <v>3</v>
      </c>
      <c r="BCT101" s="876" t="s">
        <v>161</v>
      </c>
      <c r="BCU101" s="876" t="s">
        <v>24079</v>
      </c>
      <c r="BCV101" s="876" t="s">
        <v>264</v>
      </c>
      <c r="BCW101" s="1688"/>
      <c r="BCX101" s="1708"/>
      <c r="BCY101" s="1690"/>
      <c r="BCZ101" s="1681"/>
      <c r="BDA101" s="1716"/>
      <c r="BDB101" s="875" t="s">
        <v>0</v>
      </c>
      <c r="BDC101" s="876" t="s">
        <v>24077</v>
      </c>
      <c r="BDD101" s="1717" t="s">
        <v>24078</v>
      </c>
      <c r="BDE101" s="1717"/>
      <c r="BDF101" s="1717"/>
      <c r="BDG101" s="1717"/>
      <c r="BDH101" s="876" t="s">
        <v>2</v>
      </c>
      <c r="BDI101" s="876" t="s">
        <v>3</v>
      </c>
      <c r="BDJ101" s="876" t="s">
        <v>161</v>
      </c>
      <c r="BDK101" s="876" t="s">
        <v>24079</v>
      </c>
      <c r="BDL101" s="876" t="s">
        <v>264</v>
      </c>
      <c r="BDM101" s="1688"/>
      <c r="BDN101" s="1708"/>
      <c r="BDO101" s="1690"/>
      <c r="BDP101" s="1681"/>
      <c r="BDQ101" s="1716"/>
      <c r="BDR101" s="875" t="s">
        <v>0</v>
      </c>
      <c r="BDS101" s="876" t="s">
        <v>24077</v>
      </c>
      <c r="BDT101" s="1717" t="s">
        <v>24078</v>
      </c>
      <c r="BDU101" s="1717"/>
      <c r="BDV101" s="1717"/>
      <c r="BDW101" s="1717"/>
      <c r="BDX101" s="876" t="s">
        <v>2</v>
      </c>
      <c r="BDY101" s="876" t="s">
        <v>3</v>
      </c>
      <c r="BDZ101" s="876" t="s">
        <v>161</v>
      </c>
      <c r="BEA101" s="876" t="s">
        <v>24079</v>
      </c>
      <c r="BEB101" s="876" t="s">
        <v>264</v>
      </c>
      <c r="BEC101" s="1688"/>
      <c r="BED101" s="1708"/>
      <c r="BEE101" s="1690"/>
      <c r="BEF101" s="1681"/>
      <c r="BEG101" s="1716"/>
      <c r="BEH101" s="875" t="s">
        <v>0</v>
      </c>
      <c r="BEI101" s="876" t="s">
        <v>24077</v>
      </c>
      <c r="BEJ101" s="1717" t="s">
        <v>24078</v>
      </c>
      <c r="BEK101" s="1717"/>
      <c r="BEL101" s="1717"/>
      <c r="BEM101" s="1717"/>
      <c r="BEN101" s="876" t="s">
        <v>2</v>
      </c>
      <c r="BEO101" s="876" t="s">
        <v>3</v>
      </c>
      <c r="BEP101" s="876" t="s">
        <v>161</v>
      </c>
      <c r="BEQ101" s="876" t="s">
        <v>24079</v>
      </c>
      <c r="BER101" s="876" t="s">
        <v>264</v>
      </c>
      <c r="BES101" s="1688"/>
      <c r="BET101" s="1708"/>
      <c r="BEU101" s="1690"/>
      <c r="BEV101" s="1681"/>
      <c r="BEW101" s="1716"/>
      <c r="BEX101" s="875" t="s">
        <v>0</v>
      </c>
      <c r="BEY101" s="876" t="s">
        <v>24077</v>
      </c>
      <c r="BEZ101" s="1717" t="s">
        <v>24078</v>
      </c>
      <c r="BFA101" s="1717"/>
      <c r="BFB101" s="1717"/>
      <c r="BFC101" s="1717"/>
      <c r="BFD101" s="876" t="s">
        <v>2</v>
      </c>
      <c r="BFE101" s="876" t="s">
        <v>3</v>
      </c>
      <c r="BFF101" s="876" t="s">
        <v>161</v>
      </c>
      <c r="BFG101" s="876" t="s">
        <v>24079</v>
      </c>
      <c r="BFH101" s="876" t="s">
        <v>264</v>
      </c>
      <c r="BFI101" s="1688"/>
      <c r="BFJ101" s="1708"/>
      <c r="BFK101" s="1690"/>
      <c r="BFL101" s="1681"/>
      <c r="BFM101" s="1716"/>
      <c r="BFN101" s="875" t="s">
        <v>0</v>
      </c>
      <c r="BFO101" s="876" t="s">
        <v>24077</v>
      </c>
      <c r="BFP101" s="1717" t="s">
        <v>24078</v>
      </c>
      <c r="BFQ101" s="1717"/>
      <c r="BFR101" s="1717"/>
      <c r="BFS101" s="1717"/>
      <c r="BFT101" s="876" t="s">
        <v>2</v>
      </c>
      <c r="BFU101" s="876" t="s">
        <v>3</v>
      </c>
      <c r="BFV101" s="876" t="s">
        <v>161</v>
      </c>
      <c r="BFW101" s="876" t="s">
        <v>24079</v>
      </c>
      <c r="BFX101" s="876" t="s">
        <v>264</v>
      </c>
      <c r="BFY101" s="1688"/>
      <c r="BFZ101" s="1708"/>
      <c r="BGA101" s="1690"/>
      <c r="BGB101" s="1681"/>
      <c r="BGC101" s="1716"/>
      <c r="BGD101" s="875" t="s">
        <v>0</v>
      </c>
      <c r="BGE101" s="876" t="s">
        <v>24077</v>
      </c>
      <c r="BGF101" s="1717" t="s">
        <v>24078</v>
      </c>
      <c r="BGG101" s="1717"/>
      <c r="BGH101" s="1717"/>
      <c r="BGI101" s="1717"/>
      <c r="BGJ101" s="876" t="s">
        <v>2</v>
      </c>
      <c r="BGK101" s="876" t="s">
        <v>3</v>
      </c>
      <c r="BGL101" s="876" t="s">
        <v>161</v>
      </c>
      <c r="BGM101" s="876" t="s">
        <v>24079</v>
      </c>
      <c r="BGN101" s="876" t="s">
        <v>264</v>
      </c>
      <c r="BGO101" s="1688"/>
      <c r="BGP101" s="1708"/>
      <c r="BGQ101" s="1690"/>
      <c r="BGR101" s="1681"/>
      <c r="BGS101" s="1716"/>
      <c r="BGT101" s="875" t="s">
        <v>0</v>
      </c>
      <c r="BGU101" s="876" t="s">
        <v>24077</v>
      </c>
      <c r="BGV101" s="1717" t="s">
        <v>24078</v>
      </c>
      <c r="BGW101" s="1717"/>
      <c r="BGX101" s="1717"/>
      <c r="BGY101" s="1717"/>
      <c r="BGZ101" s="876" t="s">
        <v>2</v>
      </c>
      <c r="BHA101" s="876" t="s">
        <v>3</v>
      </c>
      <c r="BHB101" s="876" t="s">
        <v>161</v>
      </c>
      <c r="BHC101" s="876" t="s">
        <v>24079</v>
      </c>
      <c r="BHD101" s="876" t="s">
        <v>264</v>
      </c>
      <c r="BHE101" s="1688"/>
      <c r="BHF101" s="1708"/>
      <c r="BHG101" s="1690"/>
      <c r="BHH101" s="1681"/>
      <c r="BHI101" s="1716"/>
      <c r="BHJ101" s="875" t="s">
        <v>0</v>
      </c>
      <c r="BHK101" s="876" t="s">
        <v>24077</v>
      </c>
      <c r="BHL101" s="1717" t="s">
        <v>24078</v>
      </c>
      <c r="BHM101" s="1717"/>
      <c r="BHN101" s="1717"/>
      <c r="BHO101" s="1717"/>
      <c r="BHP101" s="876" t="s">
        <v>2</v>
      </c>
      <c r="BHQ101" s="876" t="s">
        <v>3</v>
      </c>
      <c r="BHR101" s="876" t="s">
        <v>161</v>
      </c>
      <c r="BHS101" s="876" t="s">
        <v>24079</v>
      </c>
      <c r="BHT101" s="876" t="s">
        <v>264</v>
      </c>
      <c r="BHU101" s="1688"/>
      <c r="BHV101" s="1708"/>
      <c r="BHW101" s="1690"/>
      <c r="BHX101" s="1681"/>
      <c r="BHY101" s="1716"/>
      <c r="BHZ101" s="875" t="s">
        <v>0</v>
      </c>
      <c r="BIA101" s="876" t="s">
        <v>24077</v>
      </c>
      <c r="BIB101" s="1717" t="s">
        <v>24078</v>
      </c>
      <c r="BIC101" s="1717"/>
      <c r="BID101" s="1717"/>
      <c r="BIE101" s="1717"/>
      <c r="BIF101" s="876" t="s">
        <v>2</v>
      </c>
      <c r="BIG101" s="876" t="s">
        <v>3</v>
      </c>
      <c r="BIH101" s="876" t="s">
        <v>161</v>
      </c>
      <c r="BII101" s="876" t="s">
        <v>24079</v>
      </c>
      <c r="BIJ101" s="876" t="s">
        <v>264</v>
      </c>
      <c r="BIK101" s="1688"/>
      <c r="BIL101" s="1708"/>
      <c r="BIM101" s="1690"/>
      <c r="BIN101" s="1681"/>
      <c r="BIO101" s="1716"/>
      <c r="BIP101" s="875" t="s">
        <v>0</v>
      </c>
      <c r="BIQ101" s="876" t="s">
        <v>24077</v>
      </c>
      <c r="BIR101" s="1717" t="s">
        <v>24078</v>
      </c>
      <c r="BIS101" s="1717"/>
      <c r="BIT101" s="1717"/>
      <c r="BIU101" s="1717"/>
      <c r="BIV101" s="876" t="s">
        <v>2</v>
      </c>
      <c r="BIW101" s="876" t="s">
        <v>3</v>
      </c>
      <c r="BIX101" s="876" t="s">
        <v>161</v>
      </c>
      <c r="BIY101" s="876" t="s">
        <v>24079</v>
      </c>
      <c r="BIZ101" s="876" t="s">
        <v>264</v>
      </c>
      <c r="BJA101" s="1688"/>
      <c r="BJB101" s="1708"/>
      <c r="BJC101" s="1690"/>
      <c r="BJD101" s="1681"/>
      <c r="BJE101" s="1716"/>
      <c r="BJF101" s="875" t="s">
        <v>0</v>
      </c>
      <c r="BJG101" s="876" t="s">
        <v>24077</v>
      </c>
      <c r="BJH101" s="1717" t="s">
        <v>24078</v>
      </c>
      <c r="BJI101" s="1717"/>
      <c r="BJJ101" s="1717"/>
      <c r="BJK101" s="1717"/>
      <c r="BJL101" s="876" t="s">
        <v>2</v>
      </c>
      <c r="BJM101" s="876" t="s">
        <v>3</v>
      </c>
      <c r="BJN101" s="876" t="s">
        <v>161</v>
      </c>
      <c r="BJO101" s="876" t="s">
        <v>24079</v>
      </c>
      <c r="BJP101" s="876" t="s">
        <v>264</v>
      </c>
      <c r="BJQ101" s="1688"/>
      <c r="BJR101" s="1708"/>
      <c r="BJS101" s="1690"/>
      <c r="BJT101" s="1681"/>
      <c r="BJU101" s="1716"/>
      <c r="BJV101" s="875" t="s">
        <v>0</v>
      </c>
      <c r="BJW101" s="876" t="s">
        <v>24077</v>
      </c>
      <c r="BJX101" s="1717" t="s">
        <v>24078</v>
      </c>
      <c r="BJY101" s="1717"/>
      <c r="BJZ101" s="1717"/>
      <c r="BKA101" s="1717"/>
      <c r="BKB101" s="876" t="s">
        <v>2</v>
      </c>
      <c r="BKC101" s="876" t="s">
        <v>3</v>
      </c>
      <c r="BKD101" s="876" t="s">
        <v>161</v>
      </c>
      <c r="BKE101" s="876" t="s">
        <v>24079</v>
      </c>
      <c r="BKF101" s="876" t="s">
        <v>264</v>
      </c>
      <c r="BKG101" s="1688"/>
      <c r="BKH101" s="1708"/>
      <c r="BKI101" s="1690"/>
      <c r="BKJ101" s="1681"/>
      <c r="BKK101" s="1716"/>
      <c r="BKL101" s="875" t="s">
        <v>0</v>
      </c>
      <c r="BKM101" s="876" t="s">
        <v>24077</v>
      </c>
      <c r="BKN101" s="1717" t="s">
        <v>24078</v>
      </c>
      <c r="BKO101" s="1717"/>
      <c r="BKP101" s="1717"/>
      <c r="BKQ101" s="1717"/>
      <c r="BKR101" s="876" t="s">
        <v>2</v>
      </c>
      <c r="BKS101" s="876" t="s">
        <v>3</v>
      </c>
      <c r="BKT101" s="876" t="s">
        <v>161</v>
      </c>
      <c r="BKU101" s="876" t="s">
        <v>24079</v>
      </c>
      <c r="BKV101" s="876" t="s">
        <v>264</v>
      </c>
      <c r="BKW101" s="1688"/>
      <c r="BKX101" s="1708"/>
      <c r="BKY101" s="1690"/>
      <c r="BKZ101" s="1681"/>
      <c r="BLA101" s="1716"/>
      <c r="BLB101" s="875" t="s">
        <v>0</v>
      </c>
      <c r="BLC101" s="876" t="s">
        <v>24077</v>
      </c>
      <c r="BLD101" s="1717" t="s">
        <v>24078</v>
      </c>
      <c r="BLE101" s="1717"/>
      <c r="BLF101" s="1717"/>
      <c r="BLG101" s="1717"/>
      <c r="BLH101" s="876" t="s">
        <v>2</v>
      </c>
      <c r="BLI101" s="876" t="s">
        <v>3</v>
      </c>
      <c r="BLJ101" s="876" t="s">
        <v>161</v>
      </c>
      <c r="BLK101" s="876" t="s">
        <v>24079</v>
      </c>
      <c r="BLL101" s="876" t="s">
        <v>264</v>
      </c>
      <c r="BLM101" s="1688"/>
      <c r="BLN101" s="1708"/>
      <c r="BLO101" s="1690"/>
      <c r="BLP101" s="1681"/>
      <c r="BLQ101" s="1716"/>
      <c r="BLR101" s="875" t="s">
        <v>0</v>
      </c>
      <c r="BLS101" s="876" t="s">
        <v>24077</v>
      </c>
      <c r="BLT101" s="1717" t="s">
        <v>24078</v>
      </c>
      <c r="BLU101" s="1717"/>
      <c r="BLV101" s="1717"/>
      <c r="BLW101" s="1717"/>
      <c r="BLX101" s="876" t="s">
        <v>2</v>
      </c>
      <c r="BLY101" s="876" t="s">
        <v>3</v>
      </c>
      <c r="BLZ101" s="876" t="s">
        <v>161</v>
      </c>
      <c r="BMA101" s="876" t="s">
        <v>24079</v>
      </c>
      <c r="BMB101" s="876" t="s">
        <v>264</v>
      </c>
      <c r="BMC101" s="1688"/>
      <c r="BMD101" s="1708"/>
      <c r="BME101" s="1690"/>
      <c r="BMF101" s="1681"/>
      <c r="BMG101" s="1716"/>
      <c r="BMH101" s="875" t="s">
        <v>0</v>
      </c>
      <c r="BMI101" s="876" t="s">
        <v>24077</v>
      </c>
      <c r="BMJ101" s="1717" t="s">
        <v>24078</v>
      </c>
      <c r="BMK101" s="1717"/>
      <c r="BML101" s="1717"/>
      <c r="BMM101" s="1717"/>
      <c r="BMN101" s="876" t="s">
        <v>2</v>
      </c>
      <c r="BMO101" s="876" t="s">
        <v>3</v>
      </c>
      <c r="BMP101" s="876" t="s">
        <v>161</v>
      </c>
      <c r="BMQ101" s="876" t="s">
        <v>24079</v>
      </c>
      <c r="BMR101" s="876" t="s">
        <v>264</v>
      </c>
      <c r="BMS101" s="1688"/>
      <c r="BMT101" s="1708"/>
      <c r="BMU101" s="1690"/>
      <c r="BMV101" s="1681"/>
      <c r="BMW101" s="1716"/>
      <c r="BMX101" s="875" t="s">
        <v>0</v>
      </c>
      <c r="BMY101" s="876" t="s">
        <v>24077</v>
      </c>
      <c r="BMZ101" s="1717" t="s">
        <v>24078</v>
      </c>
      <c r="BNA101" s="1717"/>
      <c r="BNB101" s="1717"/>
      <c r="BNC101" s="1717"/>
      <c r="BND101" s="876" t="s">
        <v>2</v>
      </c>
      <c r="BNE101" s="876" t="s">
        <v>3</v>
      </c>
      <c r="BNF101" s="876" t="s">
        <v>161</v>
      </c>
      <c r="BNG101" s="876" t="s">
        <v>24079</v>
      </c>
      <c r="BNH101" s="876" t="s">
        <v>264</v>
      </c>
      <c r="BNI101" s="1688"/>
      <c r="BNJ101" s="1708"/>
      <c r="BNK101" s="1690"/>
      <c r="BNL101" s="1681"/>
      <c r="BNM101" s="1716"/>
      <c r="BNN101" s="875" t="s">
        <v>0</v>
      </c>
      <c r="BNO101" s="876" t="s">
        <v>24077</v>
      </c>
      <c r="BNP101" s="1717" t="s">
        <v>24078</v>
      </c>
      <c r="BNQ101" s="1717"/>
      <c r="BNR101" s="1717"/>
      <c r="BNS101" s="1717"/>
      <c r="BNT101" s="876" t="s">
        <v>2</v>
      </c>
      <c r="BNU101" s="876" t="s">
        <v>3</v>
      </c>
      <c r="BNV101" s="876" t="s">
        <v>161</v>
      </c>
      <c r="BNW101" s="876" t="s">
        <v>24079</v>
      </c>
      <c r="BNX101" s="876" t="s">
        <v>264</v>
      </c>
      <c r="BNY101" s="1688"/>
      <c r="BNZ101" s="1708"/>
      <c r="BOA101" s="1690"/>
      <c r="BOB101" s="1681"/>
      <c r="BOC101" s="1716"/>
      <c r="BOD101" s="875" t="s">
        <v>0</v>
      </c>
      <c r="BOE101" s="876" t="s">
        <v>24077</v>
      </c>
      <c r="BOF101" s="1717" t="s">
        <v>24078</v>
      </c>
      <c r="BOG101" s="1717"/>
      <c r="BOH101" s="1717"/>
      <c r="BOI101" s="1717"/>
      <c r="BOJ101" s="876" t="s">
        <v>2</v>
      </c>
      <c r="BOK101" s="876" t="s">
        <v>3</v>
      </c>
      <c r="BOL101" s="876" t="s">
        <v>161</v>
      </c>
      <c r="BOM101" s="876" t="s">
        <v>24079</v>
      </c>
      <c r="BON101" s="876" t="s">
        <v>264</v>
      </c>
      <c r="BOO101" s="1688"/>
      <c r="BOP101" s="1708"/>
      <c r="BOQ101" s="1690"/>
      <c r="BOR101" s="1681"/>
      <c r="BOS101" s="1716"/>
      <c r="BOT101" s="875" t="s">
        <v>0</v>
      </c>
      <c r="BOU101" s="876" t="s">
        <v>24077</v>
      </c>
      <c r="BOV101" s="1717" t="s">
        <v>24078</v>
      </c>
      <c r="BOW101" s="1717"/>
      <c r="BOX101" s="1717"/>
      <c r="BOY101" s="1717"/>
      <c r="BOZ101" s="876" t="s">
        <v>2</v>
      </c>
      <c r="BPA101" s="876" t="s">
        <v>3</v>
      </c>
      <c r="BPB101" s="876" t="s">
        <v>161</v>
      </c>
      <c r="BPC101" s="876" t="s">
        <v>24079</v>
      </c>
      <c r="BPD101" s="876" t="s">
        <v>264</v>
      </c>
      <c r="BPE101" s="1688"/>
      <c r="BPF101" s="1708"/>
      <c r="BPG101" s="1690"/>
      <c r="BPH101" s="1681"/>
      <c r="BPI101" s="1716"/>
      <c r="BPJ101" s="875" t="s">
        <v>0</v>
      </c>
      <c r="BPK101" s="876" t="s">
        <v>24077</v>
      </c>
      <c r="BPL101" s="1717" t="s">
        <v>24078</v>
      </c>
      <c r="BPM101" s="1717"/>
      <c r="BPN101" s="1717"/>
      <c r="BPO101" s="1717"/>
      <c r="BPP101" s="876" t="s">
        <v>2</v>
      </c>
      <c r="BPQ101" s="876" t="s">
        <v>3</v>
      </c>
      <c r="BPR101" s="876" t="s">
        <v>161</v>
      </c>
      <c r="BPS101" s="876" t="s">
        <v>24079</v>
      </c>
      <c r="BPT101" s="876" t="s">
        <v>264</v>
      </c>
      <c r="BPU101" s="1688"/>
      <c r="BPV101" s="1708"/>
      <c r="BPW101" s="1690"/>
      <c r="BPX101" s="1681"/>
      <c r="BPY101" s="1716"/>
      <c r="BPZ101" s="875" t="s">
        <v>0</v>
      </c>
      <c r="BQA101" s="876" t="s">
        <v>24077</v>
      </c>
      <c r="BQB101" s="1717" t="s">
        <v>24078</v>
      </c>
      <c r="BQC101" s="1717"/>
      <c r="BQD101" s="1717"/>
      <c r="BQE101" s="1717"/>
      <c r="BQF101" s="876" t="s">
        <v>2</v>
      </c>
      <c r="BQG101" s="876" t="s">
        <v>3</v>
      </c>
      <c r="BQH101" s="876" t="s">
        <v>161</v>
      </c>
      <c r="BQI101" s="876" t="s">
        <v>24079</v>
      </c>
      <c r="BQJ101" s="876" t="s">
        <v>264</v>
      </c>
      <c r="BQK101" s="1688"/>
      <c r="BQL101" s="1708"/>
      <c r="BQM101" s="1690"/>
      <c r="BQN101" s="1681"/>
      <c r="BQO101" s="1716"/>
      <c r="BQP101" s="875" t="s">
        <v>0</v>
      </c>
      <c r="BQQ101" s="876" t="s">
        <v>24077</v>
      </c>
      <c r="BQR101" s="1717" t="s">
        <v>24078</v>
      </c>
      <c r="BQS101" s="1717"/>
      <c r="BQT101" s="1717"/>
      <c r="BQU101" s="1717"/>
      <c r="BQV101" s="876" t="s">
        <v>2</v>
      </c>
      <c r="BQW101" s="876" t="s">
        <v>3</v>
      </c>
      <c r="BQX101" s="876" t="s">
        <v>161</v>
      </c>
      <c r="BQY101" s="876" t="s">
        <v>24079</v>
      </c>
      <c r="BQZ101" s="876" t="s">
        <v>264</v>
      </c>
      <c r="BRA101" s="1688"/>
      <c r="BRB101" s="1708"/>
      <c r="BRC101" s="1690"/>
      <c r="BRD101" s="1681"/>
      <c r="BRE101" s="1716"/>
      <c r="BRF101" s="875" t="s">
        <v>0</v>
      </c>
      <c r="BRG101" s="876" t="s">
        <v>24077</v>
      </c>
      <c r="BRH101" s="1717" t="s">
        <v>24078</v>
      </c>
      <c r="BRI101" s="1717"/>
      <c r="BRJ101" s="1717"/>
      <c r="BRK101" s="1717"/>
      <c r="BRL101" s="876" t="s">
        <v>2</v>
      </c>
      <c r="BRM101" s="876" t="s">
        <v>3</v>
      </c>
      <c r="BRN101" s="876" t="s">
        <v>161</v>
      </c>
      <c r="BRO101" s="876" t="s">
        <v>24079</v>
      </c>
      <c r="BRP101" s="876" t="s">
        <v>264</v>
      </c>
      <c r="BRQ101" s="1688"/>
      <c r="BRR101" s="1708"/>
      <c r="BRS101" s="1690"/>
      <c r="BRT101" s="1681"/>
      <c r="BRU101" s="1716"/>
      <c r="BRV101" s="875" t="s">
        <v>0</v>
      </c>
      <c r="BRW101" s="876" t="s">
        <v>24077</v>
      </c>
      <c r="BRX101" s="1717" t="s">
        <v>24078</v>
      </c>
      <c r="BRY101" s="1717"/>
      <c r="BRZ101" s="1717"/>
      <c r="BSA101" s="1717"/>
      <c r="BSB101" s="876" t="s">
        <v>2</v>
      </c>
      <c r="BSC101" s="876" t="s">
        <v>3</v>
      </c>
      <c r="BSD101" s="876" t="s">
        <v>161</v>
      </c>
      <c r="BSE101" s="876" t="s">
        <v>24079</v>
      </c>
      <c r="BSF101" s="876" t="s">
        <v>264</v>
      </c>
      <c r="BSG101" s="1688"/>
      <c r="BSH101" s="1708"/>
      <c r="BSI101" s="1690"/>
      <c r="BSJ101" s="1681"/>
      <c r="BSK101" s="1716"/>
      <c r="BSL101" s="875" t="s">
        <v>0</v>
      </c>
      <c r="BSM101" s="876" t="s">
        <v>24077</v>
      </c>
      <c r="BSN101" s="1717" t="s">
        <v>24078</v>
      </c>
      <c r="BSO101" s="1717"/>
      <c r="BSP101" s="1717"/>
      <c r="BSQ101" s="1717"/>
      <c r="BSR101" s="876" t="s">
        <v>2</v>
      </c>
      <c r="BSS101" s="876" t="s">
        <v>3</v>
      </c>
      <c r="BST101" s="876" t="s">
        <v>161</v>
      </c>
      <c r="BSU101" s="876" t="s">
        <v>24079</v>
      </c>
      <c r="BSV101" s="876" t="s">
        <v>264</v>
      </c>
      <c r="BSW101" s="1688"/>
      <c r="BSX101" s="1708"/>
      <c r="BSY101" s="1690"/>
      <c r="BSZ101" s="1681"/>
      <c r="BTA101" s="1716"/>
      <c r="BTB101" s="875" t="s">
        <v>0</v>
      </c>
      <c r="BTC101" s="876" t="s">
        <v>24077</v>
      </c>
      <c r="BTD101" s="1717" t="s">
        <v>24078</v>
      </c>
      <c r="BTE101" s="1717"/>
      <c r="BTF101" s="1717"/>
      <c r="BTG101" s="1717"/>
      <c r="BTH101" s="876" t="s">
        <v>2</v>
      </c>
      <c r="BTI101" s="876" t="s">
        <v>3</v>
      </c>
      <c r="BTJ101" s="876" t="s">
        <v>161</v>
      </c>
      <c r="BTK101" s="876" t="s">
        <v>24079</v>
      </c>
      <c r="BTL101" s="876" t="s">
        <v>264</v>
      </c>
      <c r="BTM101" s="1688"/>
      <c r="BTN101" s="1708"/>
      <c r="BTO101" s="1690"/>
      <c r="BTP101" s="1681"/>
      <c r="BTQ101" s="1716"/>
      <c r="BTR101" s="875" t="s">
        <v>0</v>
      </c>
      <c r="BTS101" s="876" t="s">
        <v>24077</v>
      </c>
      <c r="BTT101" s="1717" t="s">
        <v>24078</v>
      </c>
      <c r="BTU101" s="1717"/>
      <c r="BTV101" s="1717"/>
      <c r="BTW101" s="1717"/>
      <c r="BTX101" s="876" t="s">
        <v>2</v>
      </c>
      <c r="BTY101" s="876" t="s">
        <v>3</v>
      </c>
      <c r="BTZ101" s="876" t="s">
        <v>161</v>
      </c>
      <c r="BUA101" s="876" t="s">
        <v>24079</v>
      </c>
      <c r="BUB101" s="876" t="s">
        <v>264</v>
      </c>
      <c r="BUC101" s="1688"/>
      <c r="BUD101" s="1708"/>
      <c r="BUE101" s="1690"/>
      <c r="BUF101" s="1681"/>
      <c r="BUG101" s="1716"/>
      <c r="BUH101" s="875" t="s">
        <v>0</v>
      </c>
      <c r="BUI101" s="876" t="s">
        <v>24077</v>
      </c>
      <c r="BUJ101" s="1717" t="s">
        <v>24078</v>
      </c>
      <c r="BUK101" s="1717"/>
      <c r="BUL101" s="1717"/>
      <c r="BUM101" s="1717"/>
      <c r="BUN101" s="876" t="s">
        <v>2</v>
      </c>
      <c r="BUO101" s="876" t="s">
        <v>3</v>
      </c>
      <c r="BUP101" s="876" t="s">
        <v>161</v>
      </c>
      <c r="BUQ101" s="876" t="s">
        <v>24079</v>
      </c>
      <c r="BUR101" s="876" t="s">
        <v>264</v>
      </c>
      <c r="BUS101" s="1688"/>
      <c r="BUT101" s="1708"/>
      <c r="BUU101" s="1690"/>
      <c r="BUV101" s="1681"/>
      <c r="BUW101" s="1716"/>
      <c r="BUX101" s="875" t="s">
        <v>0</v>
      </c>
      <c r="BUY101" s="876" t="s">
        <v>24077</v>
      </c>
      <c r="BUZ101" s="1717" t="s">
        <v>24078</v>
      </c>
      <c r="BVA101" s="1717"/>
      <c r="BVB101" s="1717"/>
      <c r="BVC101" s="1717"/>
      <c r="BVD101" s="876" t="s">
        <v>2</v>
      </c>
      <c r="BVE101" s="876" t="s">
        <v>3</v>
      </c>
      <c r="BVF101" s="876" t="s">
        <v>161</v>
      </c>
      <c r="BVG101" s="876" t="s">
        <v>24079</v>
      </c>
      <c r="BVH101" s="876" t="s">
        <v>264</v>
      </c>
      <c r="BVI101" s="1688"/>
      <c r="BVJ101" s="1708"/>
      <c r="BVK101" s="1690"/>
      <c r="BVL101" s="1681"/>
      <c r="BVM101" s="1716"/>
      <c r="BVN101" s="875" t="s">
        <v>0</v>
      </c>
      <c r="BVO101" s="876" t="s">
        <v>24077</v>
      </c>
      <c r="BVP101" s="1717" t="s">
        <v>24078</v>
      </c>
      <c r="BVQ101" s="1717"/>
      <c r="BVR101" s="1717"/>
      <c r="BVS101" s="1717"/>
      <c r="BVT101" s="876" t="s">
        <v>2</v>
      </c>
      <c r="BVU101" s="876" t="s">
        <v>3</v>
      </c>
      <c r="BVV101" s="876" t="s">
        <v>161</v>
      </c>
      <c r="BVW101" s="876" t="s">
        <v>24079</v>
      </c>
      <c r="BVX101" s="876" t="s">
        <v>264</v>
      </c>
      <c r="BVY101" s="1688"/>
      <c r="BVZ101" s="1708"/>
      <c r="BWA101" s="1690"/>
      <c r="BWB101" s="1681"/>
      <c r="BWC101" s="1716"/>
      <c r="BWD101" s="875" t="s">
        <v>0</v>
      </c>
      <c r="BWE101" s="876" t="s">
        <v>24077</v>
      </c>
      <c r="BWF101" s="1717" t="s">
        <v>24078</v>
      </c>
      <c r="BWG101" s="1717"/>
      <c r="BWH101" s="1717"/>
      <c r="BWI101" s="1717"/>
      <c r="BWJ101" s="876" t="s">
        <v>2</v>
      </c>
      <c r="BWK101" s="876" t="s">
        <v>3</v>
      </c>
      <c r="BWL101" s="876" t="s">
        <v>161</v>
      </c>
      <c r="BWM101" s="876" t="s">
        <v>24079</v>
      </c>
      <c r="BWN101" s="876" t="s">
        <v>264</v>
      </c>
      <c r="BWO101" s="1688"/>
      <c r="BWP101" s="1708"/>
      <c r="BWQ101" s="1690"/>
      <c r="BWR101" s="1681"/>
      <c r="BWS101" s="1716"/>
      <c r="BWT101" s="875" t="s">
        <v>0</v>
      </c>
      <c r="BWU101" s="876" t="s">
        <v>24077</v>
      </c>
      <c r="BWV101" s="1717" t="s">
        <v>24078</v>
      </c>
      <c r="BWW101" s="1717"/>
      <c r="BWX101" s="1717"/>
      <c r="BWY101" s="1717"/>
      <c r="BWZ101" s="876" t="s">
        <v>2</v>
      </c>
      <c r="BXA101" s="876" t="s">
        <v>3</v>
      </c>
      <c r="BXB101" s="876" t="s">
        <v>161</v>
      </c>
      <c r="BXC101" s="876" t="s">
        <v>24079</v>
      </c>
      <c r="BXD101" s="876" t="s">
        <v>264</v>
      </c>
      <c r="BXE101" s="1688"/>
      <c r="BXF101" s="1708"/>
      <c r="BXG101" s="1690"/>
      <c r="BXH101" s="1681"/>
      <c r="BXI101" s="1716"/>
      <c r="BXJ101" s="875" t="s">
        <v>0</v>
      </c>
      <c r="BXK101" s="876" t="s">
        <v>24077</v>
      </c>
      <c r="BXL101" s="1717" t="s">
        <v>24078</v>
      </c>
      <c r="BXM101" s="1717"/>
      <c r="BXN101" s="1717"/>
      <c r="BXO101" s="1717"/>
      <c r="BXP101" s="876" t="s">
        <v>2</v>
      </c>
      <c r="BXQ101" s="876" t="s">
        <v>3</v>
      </c>
      <c r="BXR101" s="876" t="s">
        <v>161</v>
      </c>
      <c r="BXS101" s="876" t="s">
        <v>24079</v>
      </c>
      <c r="BXT101" s="876" t="s">
        <v>264</v>
      </c>
      <c r="BXU101" s="1688"/>
      <c r="BXV101" s="1708"/>
      <c r="BXW101" s="1690"/>
      <c r="BXX101" s="1681"/>
      <c r="BXY101" s="1716"/>
      <c r="BXZ101" s="875" t="s">
        <v>0</v>
      </c>
      <c r="BYA101" s="876" t="s">
        <v>24077</v>
      </c>
      <c r="BYB101" s="1717" t="s">
        <v>24078</v>
      </c>
      <c r="BYC101" s="1717"/>
      <c r="BYD101" s="1717"/>
      <c r="BYE101" s="1717"/>
      <c r="BYF101" s="876" t="s">
        <v>2</v>
      </c>
      <c r="BYG101" s="876" t="s">
        <v>3</v>
      </c>
      <c r="BYH101" s="876" t="s">
        <v>161</v>
      </c>
      <c r="BYI101" s="876" t="s">
        <v>24079</v>
      </c>
      <c r="BYJ101" s="876" t="s">
        <v>264</v>
      </c>
      <c r="BYK101" s="1688"/>
      <c r="BYL101" s="1708"/>
      <c r="BYM101" s="1690"/>
      <c r="BYN101" s="1681"/>
      <c r="BYO101" s="1716"/>
      <c r="BYP101" s="875" t="s">
        <v>0</v>
      </c>
      <c r="BYQ101" s="876" t="s">
        <v>24077</v>
      </c>
      <c r="BYR101" s="1717" t="s">
        <v>24078</v>
      </c>
      <c r="BYS101" s="1717"/>
      <c r="BYT101" s="1717"/>
      <c r="BYU101" s="1717"/>
      <c r="BYV101" s="876" t="s">
        <v>2</v>
      </c>
      <c r="BYW101" s="876" t="s">
        <v>3</v>
      </c>
      <c r="BYX101" s="876" t="s">
        <v>161</v>
      </c>
      <c r="BYY101" s="876" t="s">
        <v>24079</v>
      </c>
      <c r="BYZ101" s="876" t="s">
        <v>264</v>
      </c>
      <c r="BZA101" s="1688"/>
      <c r="BZB101" s="1708"/>
      <c r="BZC101" s="1690"/>
      <c r="BZD101" s="1681"/>
      <c r="BZE101" s="1716"/>
      <c r="BZF101" s="875" t="s">
        <v>0</v>
      </c>
      <c r="BZG101" s="876" t="s">
        <v>24077</v>
      </c>
      <c r="BZH101" s="1717" t="s">
        <v>24078</v>
      </c>
      <c r="BZI101" s="1717"/>
      <c r="BZJ101" s="1717"/>
      <c r="BZK101" s="1717"/>
      <c r="BZL101" s="876" t="s">
        <v>2</v>
      </c>
      <c r="BZM101" s="876" t="s">
        <v>3</v>
      </c>
      <c r="BZN101" s="876" t="s">
        <v>161</v>
      </c>
      <c r="BZO101" s="876" t="s">
        <v>24079</v>
      </c>
      <c r="BZP101" s="876" t="s">
        <v>264</v>
      </c>
      <c r="BZQ101" s="1688"/>
      <c r="BZR101" s="1708"/>
      <c r="BZS101" s="1690"/>
      <c r="BZT101" s="1681"/>
      <c r="BZU101" s="1716"/>
      <c r="BZV101" s="875" t="s">
        <v>0</v>
      </c>
      <c r="BZW101" s="876" t="s">
        <v>24077</v>
      </c>
      <c r="BZX101" s="1717" t="s">
        <v>24078</v>
      </c>
      <c r="BZY101" s="1717"/>
      <c r="BZZ101" s="1717"/>
      <c r="CAA101" s="1717"/>
      <c r="CAB101" s="876" t="s">
        <v>2</v>
      </c>
      <c r="CAC101" s="876" t="s">
        <v>3</v>
      </c>
      <c r="CAD101" s="876" t="s">
        <v>161</v>
      </c>
      <c r="CAE101" s="876" t="s">
        <v>24079</v>
      </c>
      <c r="CAF101" s="876" t="s">
        <v>264</v>
      </c>
      <c r="CAG101" s="1688"/>
      <c r="CAH101" s="1708"/>
      <c r="CAI101" s="1690"/>
      <c r="CAJ101" s="1681"/>
      <c r="CAK101" s="1716"/>
      <c r="CAL101" s="875" t="s">
        <v>0</v>
      </c>
      <c r="CAM101" s="876" t="s">
        <v>24077</v>
      </c>
      <c r="CAN101" s="1717" t="s">
        <v>24078</v>
      </c>
      <c r="CAO101" s="1717"/>
      <c r="CAP101" s="1717"/>
      <c r="CAQ101" s="1717"/>
      <c r="CAR101" s="876" t="s">
        <v>2</v>
      </c>
      <c r="CAS101" s="876" t="s">
        <v>3</v>
      </c>
      <c r="CAT101" s="876" t="s">
        <v>161</v>
      </c>
      <c r="CAU101" s="876" t="s">
        <v>24079</v>
      </c>
      <c r="CAV101" s="876" t="s">
        <v>264</v>
      </c>
      <c r="CAW101" s="1688"/>
      <c r="CAX101" s="1708"/>
      <c r="CAY101" s="1690"/>
      <c r="CAZ101" s="1681"/>
      <c r="CBA101" s="1716"/>
      <c r="CBB101" s="875" t="s">
        <v>0</v>
      </c>
      <c r="CBC101" s="876" t="s">
        <v>24077</v>
      </c>
      <c r="CBD101" s="1717" t="s">
        <v>24078</v>
      </c>
      <c r="CBE101" s="1717"/>
      <c r="CBF101" s="1717"/>
      <c r="CBG101" s="1717"/>
      <c r="CBH101" s="876" t="s">
        <v>2</v>
      </c>
      <c r="CBI101" s="876" t="s">
        <v>3</v>
      </c>
      <c r="CBJ101" s="876" t="s">
        <v>161</v>
      </c>
      <c r="CBK101" s="876" t="s">
        <v>24079</v>
      </c>
      <c r="CBL101" s="876" t="s">
        <v>264</v>
      </c>
      <c r="CBM101" s="1688"/>
      <c r="CBN101" s="1708"/>
      <c r="CBO101" s="1690"/>
      <c r="CBP101" s="1681"/>
      <c r="CBQ101" s="1716"/>
      <c r="CBR101" s="875" t="s">
        <v>0</v>
      </c>
      <c r="CBS101" s="876" t="s">
        <v>24077</v>
      </c>
      <c r="CBT101" s="1717" t="s">
        <v>24078</v>
      </c>
      <c r="CBU101" s="1717"/>
      <c r="CBV101" s="1717"/>
      <c r="CBW101" s="1717"/>
      <c r="CBX101" s="876" t="s">
        <v>2</v>
      </c>
      <c r="CBY101" s="876" t="s">
        <v>3</v>
      </c>
      <c r="CBZ101" s="876" t="s">
        <v>161</v>
      </c>
      <c r="CCA101" s="876" t="s">
        <v>24079</v>
      </c>
      <c r="CCB101" s="876" t="s">
        <v>264</v>
      </c>
      <c r="CCC101" s="1688"/>
      <c r="CCD101" s="1708"/>
      <c r="CCE101" s="1690"/>
      <c r="CCF101" s="1681"/>
      <c r="CCG101" s="1716"/>
      <c r="CCH101" s="875" t="s">
        <v>0</v>
      </c>
      <c r="CCI101" s="876" t="s">
        <v>24077</v>
      </c>
      <c r="CCJ101" s="1717" t="s">
        <v>24078</v>
      </c>
      <c r="CCK101" s="1717"/>
      <c r="CCL101" s="1717"/>
      <c r="CCM101" s="1717"/>
      <c r="CCN101" s="876" t="s">
        <v>2</v>
      </c>
      <c r="CCO101" s="876" t="s">
        <v>3</v>
      </c>
      <c r="CCP101" s="876" t="s">
        <v>161</v>
      </c>
      <c r="CCQ101" s="876" t="s">
        <v>24079</v>
      </c>
      <c r="CCR101" s="876" t="s">
        <v>264</v>
      </c>
      <c r="CCS101" s="1688"/>
      <c r="CCT101" s="1708"/>
      <c r="CCU101" s="1690"/>
      <c r="CCV101" s="1681"/>
      <c r="CCW101" s="1716"/>
      <c r="CCX101" s="875" t="s">
        <v>0</v>
      </c>
      <c r="CCY101" s="876" t="s">
        <v>24077</v>
      </c>
      <c r="CCZ101" s="1717" t="s">
        <v>24078</v>
      </c>
      <c r="CDA101" s="1717"/>
      <c r="CDB101" s="1717"/>
      <c r="CDC101" s="1717"/>
      <c r="CDD101" s="876" t="s">
        <v>2</v>
      </c>
      <c r="CDE101" s="876" t="s">
        <v>3</v>
      </c>
      <c r="CDF101" s="876" t="s">
        <v>161</v>
      </c>
      <c r="CDG101" s="876" t="s">
        <v>24079</v>
      </c>
      <c r="CDH101" s="876" t="s">
        <v>264</v>
      </c>
      <c r="CDI101" s="1688"/>
      <c r="CDJ101" s="1708"/>
      <c r="CDK101" s="1690"/>
      <c r="CDL101" s="1681"/>
      <c r="CDM101" s="1716"/>
      <c r="CDN101" s="875" t="s">
        <v>0</v>
      </c>
      <c r="CDO101" s="876" t="s">
        <v>24077</v>
      </c>
      <c r="CDP101" s="1717" t="s">
        <v>24078</v>
      </c>
      <c r="CDQ101" s="1717"/>
      <c r="CDR101" s="1717"/>
      <c r="CDS101" s="1717"/>
      <c r="CDT101" s="876" t="s">
        <v>2</v>
      </c>
      <c r="CDU101" s="876" t="s">
        <v>3</v>
      </c>
      <c r="CDV101" s="876" t="s">
        <v>161</v>
      </c>
      <c r="CDW101" s="876" t="s">
        <v>24079</v>
      </c>
      <c r="CDX101" s="876" t="s">
        <v>264</v>
      </c>
      <c r="CDY101" s="1688"/>
      <c r="CDZ101" s="1708"/>
      <c r="CEA101" s="1690"/>
      <c r="CEB101" s="1681"/>
      <c r="CEC101" s="1716"/>
      <c r="CED101" s="875" t="s">
        <v>0</v>
      </c>
      <c r="CEE101" s="876" t="s">
        <v>24077</v>
      </c>
      <c r="CEF101" s="1717" t="s">
        <v>24078</v>
      </c>
      <c r="CEG101" s="1717"/>
      <c r="CEH101" s="1717"/>
      <c r="CEI101" s="1717"/>
      <c r="CEJ101" s="876" t="s">
        <v>2</v>
      </c>
      <c r="CEK101" s="876" t="s">
        <v>3</v>
      </c>
      <c r="CEL101" s="876" t="s">
        <v>161</v>
      </c>
      <c r="CEM101" s="876" t="s">
        <v>24079</v>
      </c>
      <c r="CEN101" s="876" t="s">
        <v>264</v>
      </c>
      <c r="CEO101" s="1688"/>
      <c r="CEP101" s="1708"/>
      <c r="CEQ101" s="1690"/>
      <c r="CER101" s="1681"/>
      <c r="CES101" s="1716"/>
      <c r="CET101" s="875" t="s">
        <v>0</v>
      </c>
      <c r="CEU101" s="876" t="s">
        <v>24077</v>
      </c>
      <c r="CEV101" s="1717" t="s">
        <v>24078</v>
      </c>
      <c r="CEW101" s="1717"/>
      <c r="CEX101" s="1717"/>
      <c r="CEY101" s="1717"/>
      <c r="CEZ101" s="876" t="s">
        <v>2</v>
      </c>
      <c r="CFA101" s="876" t="s">
        <v>3</v>
      </c>
      <c r="CFB101" s="876" t="s">
        <v>161</v>
      </c>
      <c r="CFC101" s="876" t="s">
        <v>24079</v>
      </c>
      <c r="CFD101" s="876" t="s">
        <v>264</v>
      </c>
      <c r="CFE101" s="1688"/>
      <c r="CFF101" s="1708"/>
      <c r="CFG101" s="1690"/>
      <c r="CFH101" s="1681"/>
      <c r="CFI101" s="1716"/>
      <c r="CFJ101" s="875" t="s">
        <v>0</v>
      </c>
      <c r="CFK101" s="876" t="s">
        <v>24077</v>
      </c>
      <c r="CFL101" s="1717" t="s">
        <v>24078</v>
      </c>
      <c r="CFM101" s="1717"/>
      <c r="CFN101" s="1717"/>
      <c r="CFO101" s="1717"/>
      <c r="CFP101" s="876" t="s">
        <v>2</v>
      </c>
      <c r="CFQ101" s="876" t="s">
        <v>3</v>
      </c>
      <c r="CFR101" s="876" t="s">
        <v>161</v>
      </c>
      <c r="CFS101" s="876" t="s">
        <v>24079</v>
      </c>
      <c r="CFT101" s="876" t="s">
        <v>264</v>
      </c>
      <c r="CFU101" s="1688"/>
      <c r="CFV101" s="1708"/>
      <c r="CFW101" s="1690"/>
      <c r="CFX101" s="1681"/>
      <c r="CFY101" s="1716"/>
      <c r="CFZ101" s="875" t="s">
        <v>0</v>
      </c>
      <c r="CGA101" s="876" t="s">
        <v>24077</v>
      </c>
      <c r="CGB101" s="1717" t="s">
        <v>24078</v>
      </c>
      <c r="CGC101" s="1717"/>
      <c r="CGD101" s="1717"/>
      <c r="CGE101" s="1717"/>
      <c r="CGF101" s="876" t="s">
        <v>2</v>
      </c>
      <c r="CGG101" s="876" t="s">
        <v>3</v>
      </c>
      <c r="CGH101" s="876" t="s">
        <v>161</v>
      </c>
      <c r="CGI101" s="876" t="s">
        <v>24079</v>
      </c>
      <c r="CGJ101" s="876" t="s">
        <v>264</v>
      </c>
      <c r="CGK101" s="1688"/>
      <c r="CGL101" s="1708"/>
      <c r="CGM101" s="1690"/>
      <c r="CGN101" s="1681"/>
      <c r="CGO101" s="1716"/>
      <c r="CGP101" s="875" t="s">
        <v>0</v>
      </c>
      <c r="CGQ101" s="876" t="s">
        <v>24077</v>
      </c>
      <c r="CGR101" s="1717" t="s">
        <v>24078</v>
      </c>
      <c r="CGS101" s="1717"/>
      <c r="CGT101" s="1717"/>
      <c r="CGU101" s="1717"/>
      <c r="CGV101" s="876" t="s">
        <v>2</v>
      </c>
      <c r="CGW101" s="876" t="s">
        <v>3</v>
      </c>
      <c r="CGX101" s="876" t="s">
        <v>161</v>
      </c>
      <c r="CGY101" s="876" t="s">
        <v>24079</v>
      </c>
      <c r="CGZ101" s="876" t="s">
        <v>264</v>
      </c>
      <c r="CHA101" s="1688"/>
      <c r="CHB101" s="1708"/>
      <c r="CHC101" s="1690"/>
      <c r="CHD101" s="1681"/>
      <c r="CHE101" s="1716"/>
      <c r="CHF101" s="875" t="s">
        <v>0</v>
      </c>
      <c r="CHG101" s="876" t="s">
        <v>24077</v>
      </c>
      <c r="CHH101" s="1717" t="s">
        <v>24078</v>
      </c>
      <c r="CHI101" s="1717"/>
      <c r="CHJ101" s="1717"/>
      <c r="CHK101" s="1717"/>
      <c r="CHL101" s="876" t="s">
        <v>2</v>
      </c>
      <c r="CHM101" s="876" t="s">
        <v>3</v>
      </c>
      <c r="CHN101" s="876" t="s">
        <v>161</v>
      </c>
      <c r="CHO101" s="876" t="s">
        <v>24079</v>
      </c>
      <c r="CHP101" s="876" t="s">
        <v>264</v>
      </c>
      <c r="CHQ101" s="1688"/>
      <c r="CHR101" s="1708"/>
      <c r="CHS101" s="1690"/>
      <c r="CHT101" s="1681"/>
      <c r="CHU101" s="1716"/>
      <c r="CHV101" s="875" t="s">
        <v>0</v>
      </c>
      <c r="CHW101" s="876" t="s">
        <v>24077</v>
      </c>
      <c r="CHX101" s="1717" t="s">
        <v>24078</v>
      </c>
      <c r="CHY101" s="1717"/>
      <c r="CHZ101" s="1717"/>
      <c r="CIA101" s="1717"/>
      <c r="CIB101" s="876" t="s">
        <v>2</v>
      </c>
      <c r="CIC101" s="876" t="s">
        <v>3</v>
      </c>
      <c r="CID101" s="876" t="s">
        <v>161</v>
      </c>
      <c r="CIE101" s="876" t="s">
        <v>24079</v>
      </c>
      <c r="CIF101" s="876" t="s">
        <v>264</v>
      </c>
      <c r="CIG101" s="1688"/>
      <c r="CIH101" s="1708"/>
      <c r="CII101" s="1690"/>
      <c r="CIJ101" s="1681"/>
      <c r="CIK101" s="1716"/>
      <c r="CIL101" s="875" t="s">
        <v>0</v>
      </c>
      <c r="CIM101" s="876" t="s">
        <v>24077</v>
      </c>
      <c r="CIN101" s="1717" t="s">
        <v>24078</v>
      </c>
      <c r="CIO101" s="1717"/>
      <c r="CIP101" s="1717"/>
      <c r="CIQ101" s="1717"/>
      <c r="CIR101" s="876" t="s">
        <v>2</v>
      </c>
      <c r="CIS101" s="876" t="s">
        <v>3</v>
      </c>
      <c r="CIT101" s="876" t="s">
        <v>161</v>
      </c>
      <c r="CIU101" s="876" t="s">
        <v>24079</v>
      </c>
      <c r="CIV101" s="876" t="s">
        <v>264</v>
      </c>
      <c r="CIW101" s="1688"/>
      <c r="CIX101" s="1708"/>
      <c r="CIY101" s="1690"/>
      <c r="CIZ101" s="1681"/>
      <c r="CJA101" s="1716"/>
      <c r="CJB101" s="875" t="s">
        <v>0</v>
      </c>
      <c r="CJC101" s="876" t="s">
        <v>24077</v>
      </c>
      <c r="CJD101" s="1717" t="s">
        <v>24078</v>
      </c>
      <c r="CJE101" s="1717"/>
      <c r="CJF101" s="1717"/>
      <c r="CJG101" s="1717"/>
      <c r="CJH101" s="876" t="s">
        <v>2</v>
      </c>
      <c r="CJI101" s="876" t="s">
        <v>3</v>
      </c>
      <c r="CJJ101" s="876" t="s">
        <v>161</v>
      </c>
      <c r="CJK101" s="876" t="s">
        <v>24079</v>
      </c>
      <c r="CJL101" s="876" t="s">
        <v>264</v>
      </c>
      <c r="CJM101" s="1688"/>
      <c r="CJN101" s="1708"/>
      <c r="CJO101" s="1690"/>
      <c r="CJP101" s="1681"/>
      <c r="CJQ101" s="1716"/>
      <c r="CJR101" s="875" t="s">
        <v>0</v>
      </c>
      <c r="CJS101" s="876" t="s">
        <v>24077</v>
      </c>
      <c r="CJT101" s="1717" t="s">
        <v>24078</v>
      </c>
      <c r="CJU101" s="1717"/>
      <c r="CJV101" s="1717"/>
      <c r="CJW101" s="1717"/>
      <c r="CJX101" s="876" t="s">
        <v>2</v>
      </c>
      <c r="CJY101" s="876" t="s">
        <v>3</v>
      </c>
      <c r="CJZ101" s="876" t="s">
        <v>161</v>
      </c>
      <c r="CKA101" s="876" t="s">
        <v>24079</v>
      </c>
      <c r="CKB101" s="876" t="s">
        <v>264</v>
      </c>
      <c r="CKC101" s="1688"/>
      <c r="CKD101" s="1708"/>
      <c r="CKE101" s="1690"/>
      <c r="CKF101" s="1681"/>
      <c r="CKG101" s="1716"/>
      <c r="CKH101" s="875" t="s">
        <v>0</v>
      </c>
      <c r="CKI101" s="876" t="s">
        <v>24077</v>
      </c>
      <c r="CKJ101" s="1717" t="s">
        <v>24078</v>
      </c>
      <c r="CKK101" s="1717"/>
      <c r="CKL101" s="1717"/>
      <c r="CKM101" s="1717"/>
      <c r="CKN101" s="876" t="s">
        <v>2</v>
      </c>
      <c r="CKO101" s="876" t="s">
        <v>3</v>
      </c>
      <c r="CKP101" s="876" t="s">
        <v>161</v>
      </c>
      <c r="CKQ101" s="876" t="s">
        <v>24079</v>
      </c>
      <c r="CKR101" s="876" t="s">
        <v>264</v>
      </c>
      <c r="CKS101" s="1688"/>
      <c r="CKT101" s="1708"/>
      <c r="CKU101" s="1690"/>
      <c r="CKV101" s="1681"/>
      <c r="CKW101" s="1716"/>
      <c r="CKX101" s="875" t="s">
        <v>0</v>
      </c>
      <c r="CKY101" s="876" t="s">
        <v>24077</v>
      </c>
      <c r="CKZ101" s="1717" t="s">
        <v>24078</v>
      </c>
      <c r="CLA101" s="1717"/>
      <c r="CLB101" s="1717"/>
      <c r="CLC101" s="1717"/>
      <c r="CLD101" s="876" t="s">
        <v>2</v>
      </c>
      <c r="CLE101" s="876" t="s">
        <v>3</v>
      </c>
      <c r="CLF101" s="876" t="s">
        <v>161</v>
      </c>
      <c r="CLG101" s="876" t="s">
        <v>24079</v>
      </c>
      <c r="CLH101" s="876" t="s">
        <v>264</v>
      </c>
      <c r="CLI101" s="1688"/>
      <c r="CLJ101" s="1708"/>
      <c r="CLK101" s="1690"/>
      <c r="CLL101" s="1681"/>
      <c r="CLM101" s="1716"/>
      <c r="CLN101" s="875" t="s">
        <v>0</v>
      </c>
      <c r="CLO101" s="876" t="s">
        <v>24077</v>
      </c>
      <c r="CLP101" s="1717" t="s">
        <v>24078</v>
      </c>
      <c r="CLQ101" s="1717"/>
      <c r="CLR101" s="1717"/>
      <c r="CLS101" s="1717"/>
      <c r="CLT101" s="876" t="s">
        <v>2</v>
      </c>
      <c r="CLU101" s="876" t="s">
        <v>3</v>
      </c>
      <c r="CLV101" s="876" t="s">
        <v>161</v>
      </c>
      <c r="CLW101" s="876" t="s">
        <v>24079</v>
      </c>
      <c r="CLX101" s="876" t="s">
        <v>264</v>
      </c>
      <c r="CLY101" s="1688"/>
      <c r="CLZ101" s="1708"/>
      <c r="CMA101" s="1690"/>
      <c r="CMB101" s="1681"/>
      <c r="CMC101" s="1716"/>
      <c r="CMD101" s="875" t="s">
        <v>0</v>
      </c>
      <c r="CME101" s="876" t="s">
        <v>24077</v>
      </c>
      <c r="CMF101" s="1717" t="s">
        <v>24078</v>
      </c>
      <c r="CMG101" s="1717"/>
      <c r="CMH101" s="1717"/>
      <c r="CMI101" s="1717"/>
      <c r="CMJ101" s="876" t="s">
        <v>2</v>
      </c>
      <c r="CMK101" s="876" t="s">
        <v>3</v>
      </c>
      <c r="CML101" s="876" t="s">
        <v>161</v>
      </c>
      <c r="CMM101" s="876" t="s">
        <v>24079</v>
      </c>
      <c r="CMN101" s="876" t="s">
        <v>264</v>
      </c>
      <c r="CMO101" s="1688"/>
      <c r="CMP101" s="1708"/>
      <c r="CMQ101" s="1690"/>
      <c r="CMR101" s="1681"/>
      <c r="CMS101" s="1716"/>
      <c r="CMT101" s="875" t="s">
        <v>0</v>
      </c>
      <c r="CMU101" s="876" t="s">
        <v>24077</v>
      </c>
      <c r="CMV101" s="1717" t="s">
        <v>24078</v>
      </c>
      <c r="CMW101" s="1717"/>
      <c r="CMX101" s="1717"/>
      <c r="CMY101" s="1717"/>
      <c r="CMZ101" s="876" t="s">
        <v>2</v>
      </c>
      <c r="CNA101" s="876" t="s">
        <v>3</v>
      </c>
      <c r="CNB101" s="876" t="s">
        <v>161</v>
      </c>
      <c r="CNC101" s="876" t="s">
        <v>24079</v>
      </c>
      <c r="CND101" s="876" t="s">
        <v>264</v>
      </c>
      <c r="CNE101" s="1688"/>
      <c r="CNF101" s="1708"/>
      <c r="CNG101" s="1690"/>
      <c r="CNH101" s="1681"/>
      <c r="CNI101" s="1716"/>
      <c r="CNJ101" s="875" t="s">
        <v>0</v>
      </c>
      <c r="CNK101" s="876" t="s">
        <v>24077</v>
      </c>
      <c r="CNL101" s="1717" t="s">
        <v>24078</v>
      </c>
      <c r="CNM101" s="1717"/>
      <c r="CNN101" s="1717"/>
      <c r="CNO101" s="1717"/>
      <c r="CNP101" s="876" t="s">
        <v>2</v>
      </c>
      <c r="CNQ101" s="876" t="s">
        <v>3</v>
      </c>
      <c r="CNR101" s="876" t="s">
        <v>161</v>
      </c>
      <c r="CNS101" s="876" t="s">
        <v>24079</v>
      </c>
      <c r="CNT101" s="876" t="s">
        <v>264</v>
      </c>
      <c r="CNU101" s="1688"/>
      <c r="CNV101" s="1708"/>
      <c r="CNW101" s="1690"/>
      <c r="CNX101" s="1681"/>
      <c r="CNY101" s="1716"/>
      <c r="CNZ101" s="875" t="s">
        <v>0</v>
      </c>
      <c r="COA101" s="876" t="s">
        <v>24077</v>
      </c>
      <c r="COB101" s="1717" t="s">
        <v>24078</v>
      </c>
      <c r="COC101" s="1717"/>
      <c r="COD101" s="1717"/>
      <c r="COE101" s="1717"/>
      <c r="COF101" s="876" t="s">
        <v>2</v>
      </c>
      <c r="COG101" s="876" t="s">
        <v>3</v>
      </c>
      <c r="COH101" s="876" t="s">
        <v>161</v>
      </c>
      <c r="COI101" s="876" t="s">
        <v>24079</v>
      </c>
      <c r="COJ101" s="876" t="s">
        <v>264</v>
      </c>
      <c r="COK101" s="1688"/>
      <c r="COL101" s="1708"/>
      <c r="COM101" s="1690"/>
      <c r="CON101" s="1681"/>
      <c r="COO101" s="1716"/>
      <c r="COP101" s="875" t="s">
        <v>0</v>
      </c>
      <c r="COQ101" s="876" t="s">
        <v>24077</v>
      </c>
      <c r="COR101" s="1717" t="s">
        <v>24078</v>
      </c>
      <c r="COS101" s="1717"/>
      <c r="COT101" s="1717"/>
      <c r="COU101" s="1717"/>
      <c r="COV101" s="876" t="s">
        <v>2</v>
      </c>
      <c r="COW101" s="876" t="s">
        <v>3</v>
      </c>
      <c r="COX101" s="876" t="s">
        <v>161</v>
      </c>
      <c r="COY101" s="876" t="s">
        <v>24079</v>
      </c>
      <c r="COZ101" s="876" t="s">
        <v>264</v>
      </c>
      <c r="CPA101" s="1688"/>
      <c r="CPB101" s="1708"/>
      <c r="CPC101" s="1690"/>
      <c r="CPD101" s="1681"/>
      <c r="CPE101" s="1716"/>
      <c r="CPF101" s="875" t="s">
        <v>0</v>
      </c>
      <c r="CPG101" s="876" t="s">
        <v>24077</v>
      </c>
      <c r="CPH101" s="1717" t="s">
        <v>24078</v>
      </c>
      <c r="CPI101" s="1717"/>
      <c r="CPJ101" s="1717"/>
      <c r="CPK101" s="1717"/>
      <c r="CPL101" s="876" t="s">
        <v>2</v>
      </c>
      <c r="CPM101" s="876" t="s">
        <v>3</v>
      </c>
      <c r="CPN101" s="876" t="s">
        <v>161</v>
      </c>
      <c r="CPO101" s="876" t="s">
        <v>24079</v>
      </c>
      <c r="CPP101" s="876" t="s">
        <v>264</v>
      </c>
      <c r="CPQ101" s="1688"/>
      <c r="CPR101" s="1708"/>
      <c r="CPS101" s="1690"/>
      <c r="CPT101" s="1681"/>
      <c r="CPU101" s="1716"/>
      <c r="CPV101" s="875" t="s">
        <v>0</v>
      </c>
      <c r="CPW101" s="876" t="s">
        <v>24077</v>
      </c>
      <c r="CPX101" s="1717" t="s">
        <v>24078</v>
      </c>
      <c r="CPY101" s="1717"/>
      <c r="CPZ101" s="1717"/>
      <c r="CQA101" s="1717"/>
      <c r="CQB101" s="876" t="s">
        <v>2</v>
      </c>
      <c r="CQC101" s="876" t="s">
        <v>3</v>
      </c>
      <c r="CQD101" s="876" t="s">
        <v>161</v>
      </c>
      <c r="CQE101" s="876" t="s">
        <v>24079</v>
      </c>
      <c r="CQF101" s="876" t="s">
        <v>264</v>
      </c>
      <c r="CQG101" s="1688"/>
      <c r="CQH101" s="1708"/>
      <c r="CQI101" s="1690"/>
      <c r="CQJ101" s="1681"/>
      <c r="CQK101" s="1716"/>
      <c r="CQL101" s="875" t="s">
        <v>0</v>
      </c>
      <c r="CQM101" s="876" t="s">
        <v>24077</v>
      </c>
      <c r="CQN101" s="1717" t="s">
        <v>24078</v>
      </c>
      <c r="CQO101" s="1717"/>
      <c r="CQP101" s="1717"/>
      <c r="CQQ101" s="1717"/>
      <c r="CQR101" s="876" t="s">
        <v>2</v>
      </c>
      <c r="CQS101" s="876" t="s">
        <v>3</v>
      </c>
      <c r="CQT101" s="876" t="s">
        <v>161</v>
      </c>
      <c r="CQU101" s="876" t="s">
        <v>24079</v>
      </c>
      <c r="CQV101" s="876" t="s">
        <v>264</v>
      </c>
      <c r="CQW101" s="1688"/>
      <c r="CQX101" s="1708"/>
      <c r="CQY101" s="1690"/>
      <c r="CQZ101" s="1681"/>
      <c r="CRA101" s="1716"/>
      <c r="CRB101" s="875" t="s">
        <v>0</v>
      </c>
      <c r="CRC101" s="876" t="s">
        <v>24077</v>
      </c>
      <c r="CRD101" s="1717" t="s">
        <v>24078</v>
      </c>
      <c r="CRE101" s="1717"/>
      <c r="CRF101" s="1717"/>
      <c r="CRG101" s="1717"/>
      <c r="CRH101" s="876" t="s">
        <v>2</v>
      </c>
      <c r="CRI101" s="876" t="s">
        <v>3</v>
      </c>
      <c r="CRJ101" s="876" t="s">
        <v>161</v>
      </c>
      <c r="CRK101" s="876" t="s">
        <v>24079</v>
      </c>
      <c r="CRL101" s="876" t="s">
        <v>264</v>
      </c>
      <c r="CRM101" s="1688"/>
      <c r="CRN101" s="1708"/>
      <c r="CRO101" s="1690"/>
      <c r="CRP101" s="1681"/>
      <c r="CRQ101" s="1716"/>
      <c r="CRR101" s="875" t="s">
        <v>0</v>
      </c>
      <c r="CRS101" s="876" t="s">
        <v>24077</v>
      </c>
      <c r="CRT101" s="1717" t="s">
        <v>24078</v>
      </c>
      <c r="CRU101" s="1717"/>
      <c r="CRV101" s="1717"/>
      <c r="CRW101" s="1717"/>
      <c r="CRX101" s="876" t="s">
        <v>2</v>
      </c>
      <c r="CRY101" s="876" t="s">
        <v>3</v>
      </c>
      <c r="CRZ101" s="876" t="s">
        <v>161</v>
      </c>
      <c r="CSA101" s="876" t="s">
        <v>24079</v>
      </c>
      <c r="CSB101" s="876" t="s">
        <v>264</v>
      </c>
      <c r="CSC101" s="1688"/>
      <c r="CSD101" s="1708"/>
      <c r="CSE101" s="1690"/>
      <c r="CSF101" s="1681"/>
      <c r="CSG101" s="1716"/>
      <c r="CSH101" s="875" t="s">
        <v>0</v>
      </c>
      <c r="CSI101" s="876" t="s">
        <v>24077</v>
      </c>
      <c r="CSJ101" s="1717" t="s">
        <v>24078</v>
      </c>
      <c r="CSK101" s="1717"/>
      <c r="CSL101" s="1717"/>
      <c r="CSM101" s="1717"/>
      <c r="CSN101" s="876" t="s">
        <v>2</v>
      </c>
      <c r="CSO101" s="876" t="s">
        <v>3</v>
      </c>
      <c r="CSP101" s="876" t="s">
        <v>161</v>
      </c>
      <c r="CSQ101" s="876" t="s">
        <v>24079</v>
      </c>
      <c r="CSR101" s="876" t="s">
        <v>264</v>
      </c>
      <c r="CSS101" s="1688"/>
      <c r="CST101" s="1708"/>
      <c r="CSU101" s="1690"/>
      <c r="CSV101" s="1681"/>
      <c r="CSW101" s="1716"/>
      <c r="CSX101" s="875" t="s">
        <v>0</v>
      </c>
      <c r="CSY101" s="876" t="s">
        <v>24077</v>
      </c>
      <c r="CSZ101" s="1717" t="s">
        <v>24078</v>
      </c>
      <c r="CTA101" s="1717"/>
      <c r="CTB101" s="1717"/>
      <c r="CTC101" s="1717"/>
      <c r="CTD101" s="876" t="s">
        <v>2</v>
      </c>
      <c r="CTE101" s="876" t="s">
        <v>3</v>
      </c>
      <c r="CTF101" s="876" t="s">
        <v>161</v>
      </c>
      <c r="CTG101" s="876" t="s">
        <v>24079</v>
      </c>
      <c r="CTH101" s="876" t="s">
        <v>264</v>
      </c>
      <c r="CTI101" s="1688"/>
      <c r="CTJ101" s="1708"/>
      <c r="CTK101" s="1690"/>
      <c r="CTL101" s="1681"/>
      <c r="CTM101" s="1716"/>
      <c r="CTN101" s="875" t="s">
        <v>0</v>
      </c>
      <c r="CTO101" s="876" t="s">
        <v>24077</v>
      </c>
      <c r="CTP101" s="1717" t="s">
        <v>24078</v>
      </c>
      <c r="CTQ101" s="1717"/>
      <c r="CTR101" s="1717"/>
      <c r="CTS101" s="1717"/>
      <c r="CTT101" s="876" t="s">
        <v>2</v>
      </c>
      <c r="CTU101" s="876" t="s">
        <v>3</v>
      </c>
      <c r="CTV101" s="876" t="s">
        <v>161</v>
      </c>
      <c r="CTW101" s="876" t="s">
        <v>24079</v>
      </c>
      <c r="CTX101" s="876" t="s">
        <v>264</v>
      </c>
      <c r="CTY101" s="1688"/>
      <c r="CTZ101" s="1708"/>
      <c r="CUA101" s="1690"/>
      <c r="CUB101" s="1681"/>
      <c r="CUC101" s="1716"/>
      <c r="CUD101" s="875" t="s">
        <v>0</v>
      </c>
      <c r="CUE101" s="876" t="s">
        <v>24077</v>
      </c>
      <c r="CUF101" s="1717" t="s">
        <v>24078</v>
      </c>
      <c r="CUG101" s="1717"/>
      <c r="CUH101" s="1717"/>
      <c r="CUI101" s="1717"/>
      <c r="CUJ101" s="876" t="s">
        <v>2</v>
      </c>
      <c r="CUK101" s="876" t="s">
        <v>3</v>
      </c>
      <c r="CUL101" s="876" t="s">
        <v>161</v>
      </c>
      <c r="CUM101" s="876" t="s">
        <v>24079</v>
      </c>
      <c r="CUN101" s="876" t="s">
        <v>264</v>
      </c>
      <c r="CUO101" s="1688"/>
      <c r="CUP101" s="1708"/>
      <c r="CUQ101" s="1690"/>
      <c r="CUR101" s="1681"/>
      <c r="CUS101" s="1716"/>
      <c r="CUT101" s="875" t="s">
        <v>0</v>
      </c>
      <c r="CUU101" s="876" t="s">
        <v>24077</v>
      </c>
      <c r="CUV101" s="1717" t="s">
        <v>24078</v>
      </c>
      <c r="CUW101" s="1717"/>
      <c r="CUX101" s="1717"/>
      <c r="CUY101" s="1717"/>
      <c r="CUZ101" s="876" t="s">
        <v>2</v>
      </c>
      <c r="CVA101" s="876" t="s">
        <v>3</v>
      </c>
      <c r="CVB101" s="876" t="s">
        <v>161</v>
      </c>
      <c r="CVC101" s="876" t="s">
        <v>24079</v>
      </c>
      <c r="CVD101" s="876" t="s">
        <v>264</v>
      </c>
      <c r="CVE101" s="1688"/>
      <c r="CVF101" s="1708"/>
      <c r="CVG101" s="1690"/>
      <c r="CVH101" s="1681"/>
      <c r="CVI101" s="1716"/>
      <c r="CVJ101" s="875" t="s">
        <v>0</v>
      </c>
      <c r="CVK101" s="876" t="s">
        <v>24077</v>
      </c>
      <c r="CVL101" s="1717" t="s">
        <v>24078</v>
      </c>
      <c r="CVM101" s="1717"/>
      <c r="CVN101" s="1717"/>
      <c r="CVO101" s="1717"/>
      <c r="CVP101" s="876" t="s">
        <v>2</v>
      </c>
      <c r="CVQ101" s="876" t="s">
        <v>3</v>
      </c>
      <c r="CVR101" s="876" t="s">
        <v>161</v>
      </c>
      <c r="CVS101" s="876" t="s">
        <v>24079</v>
      </c>
      <c r="CVT101" s="876" t="s">
        <v>264</v>
      </c>
      <c r="CVU101" s="1688"/>
      <c r="CVV101" s="1708"/>
      <c r="CVW101" s="1690"/>
      <c r="CVX101" s="1681"/>
      <c r="CVY101" s="1716"/>
      <c r="CVZ101" s="875" t="s">
        <v>0</v>
      </c>
      <c r="CWA101" s="876" t="s">
        <v>24077</v>
      </c>
      <c r="CWB101" s="1717" t="s">
        <v>24078</v>
      </c>
      <c r="CWC101" s="1717"/>
      <c r="CWD101" s="1717"/>
      <c r="CWE101" s="1717"/>
      <c r="CWF101" s="876" t="s">
        <v>2</v>
      </c>
      <c r="CWG101" s="876" t="s">
        <v>3</v>
      </c>
      <c r="CWH101" s="876" t="s">
        <v>161</v>
      </c>
      <c r="CWI101" s="876" t="s">
        <v>24079</v>
      </c>
      <c r="CWJ101" s="876" t="s">
        <v>264</v>
      </c>
      <c r="CWK101" s="1688"/>
      <c r="CWL101" s="1708"/>
      <c r="CWM101" s="1690"/>
      <c r="CWN101" s="1681"/>
      <c r="CWO101" s="1716"/>
      <c r="CWP101" s="875" t="s">
        <v>0</v>
      </c>
      <c r="CWQ101" s="876" t="s">
        <v>24077</v>
      </c>
      <c r="CWR101" s="1717" t="s">
        <v>24078</v>
      </c>
      <c r="CWS101" s="1717"/>
      <c r="CWT101" s="1717"/>
      <c r="CWU101" s="1717"/>
      <c r="CWV101" s="876" t="s">
        <v>2</v>
      </c>
      <c r="CWW101" s="876" t="s">
        <v>3</v>
      </c>
      <c r="CWX101" s="876" t="s">
        <v>161</v>
      </c>
      <c r="CWY101" s="876" t="s">
        <v>24079</v>
      </c>
      <c r="CWZ101" s="876" t="s">
        <v>264</v>
      </c>
      <c r="CXA101" s="1688"/>
      <c r="CXB101" s="1708"/>
      <c r="CXC101" s="1690"/>
      <c r="CXD101" s="1681"/>
      <c r="CXE101" s="1716"/>
      <c r="CXF101" s="875" t="s">
        <v>0</v>
      </c>
      <c r="CXG101" s="876" t="s">
        <v>24077</v>
      </c>
      <c r="CXH101" s="1717" t="s">
        <v>24078</v>
      </c>
      <c r="CXI101" s="1717"/>
      <c r="CXJ101" s="1717"/>
      <c r="CXK101" s="1717"/>
      <c r="CXL101" s="876" t="s">
        <v>2</v>
      </c>
      <c r="CXM101" s="876" t="s">
        <v>3</v>
      </c>
      <c r="CXN101" s="876" t="s">
        <v>161</v>
      </c>
      <c r="CXO101" s="876" t="s">
        <v>24079</v>
      </c>
      <c r="CXP101" s="876" t="s">
        <v>264</v>
      </c>
      <c r="CXQ101" s="1688"/>
      <c r="CXR101" s="1708"/>
      <c r="CXS101" s="1690"/>
      <c r="CXT101" s="1681"/>
      <c r="CXU101" s="1716"/>
      <c r="CXV101" s="875" t="s">
        <v>0</v>
      </c>
      <c r="CXW101" s="876" t="s">
        <v>24077</v>
      </c>
      <c r="CXX101" s="1717" t="s">
        <v>24078</v>
      </c>
      <c r="CXY101" s="1717"/>
      <c r="CXZ101" s="1717"/>
      <c r="CYA101" s="1717"/>
      <c r="CYB101" s="876" t="s">
        <v>2</v>
      </c>
      <c r="CYC101" s="876" t="s">
        <v>3</v>
      </c>
      <c r="CYD101" s="876" t="s">
        <v>161</v>
      </c>
      <c r="CYE101" s="876" t="s">
        <v>24079</v>
      </c>
      <c r="CYF101" s="876" t="s">
        <v>264</v>
      </c>
      <c r="CYG101" s="1688"/>
      <c r="CYH101" s="1708"/>
      <c r="CYI101" s="1690"/>
      <c r="CYJ101" s="1681"/>
      <c r="CYK101" s="1716"/>
      <c r="CYL101" s="875" t="s">
        <v>0</v>
      </c>
      <c r="CYM101" s="876" t="s">
        <v>24077</v>
      </c>
      <c r="CYN101" s="1717" t="s">
        <v>24078</v>
      </c>
      <c r="CYO101" s="1717"/>
      <c r="CYP101" s="1717"/>
      <c r="CYQ101" s="1717"/>
      <c r="CYR101" s="876" t="s">
        <v>2</v>
      </c>
      <c r="CYS101" s="876" t="s">
        <v>3</v>
      </c>
      <c r="CYT101" s="876" t="s">
        <v>161</v>
      </c>
      <c r="CYU101" s="876" t="s">
        <v>24079</v>
      </c>
      <c r="CYV101" s="876" t="s">
        <v>264</v>
      </c>
      <c r="CYW101" s="1688"/>
      <c r="CYX101" s="1708"/>
      <c r="CYY101" s="1690"/>
      <c r="CYZ101" s="1681"/>
      <c r="CZA101" s="1716"/>
      <c r="CZB101" s="875" t="s">
        <v>0</v>
      </c>
      <c r="CZC101" s="876" t="s">
        <v>24077</v>
      </c>
      <c r="CZD101" s="1717" t="s">
        <v>24078</v>
      </c>
      <c r="CZE101" s="1717"/>
      <c r="CZF101" s="1717"/>
      <c r="CZG101" s="1717"/>
      <c r="CZH101" s="876" t="s">
        <v>2</v>
      </c>
      <c r="CZI101" s="876" t="s">
        <v>3</v>
      </c>
      <c r="CZJ101" s="876" t="s">
        <v>161</v>
      </c>
      <c r="CZK101" s="876" t="s">
        <v>24079</v>
      </c>
      <c r="CZL101" s="876" t="s">
        <v>264</v>
      </c>
      <c r="CZM101" s="1688"/>
      <c r="CZN101" s="1708"/>
      <c r="CZO101" s="1690"/>
      <c r="CZP101" s="1681"/>
      <c r="CZQ101" s="1716"/>
      <c r="CZR101" s="875" t="s">
        <v>0</v>
      </c>
      <c r="CZS101" s="876" t="s">
        <v>24077</v>
      </c>
      <c r="CZT101" s="1717" t="s">
        <v>24078</v>
      </c>
      <c r="CZU101" s="1717"/>
      <c r="CZV101" s="1717"/>
      <c r="CZW101" s="1717"/>
      <c r="CZX101" s="876" t="s">
        <v>2</v>
      </c>
      <c r="CZY101" s="876" t="s">
        <v>3</v>
      </c>
      <c r="CZZ101" s="876" t="s">
        <v>161</v>
      </c>
      <c r="DAA101" s="876" t="s">
        <v>24079</v>
      </c>
      <c r="DAB101" s="876" t="s">
        <v>264</v>
      </c>
      <c r="DAC101" s="1688"/>
      <c r="DAD101" s="1708"/>
      <c r="DAE101" s="1690"/>
      <c r="DAF101" s="1681"/>
      <c r="DAG101" s="1716"/>
      <c r="DAH101" s="875" t="s">
        <v>0</v>
      </c>
      <c r="DAI101" s="876" t="s">
        <v>24077</v>
      </c>
      <c r="DAJ101" s="1717" t="s">
        <v>24078</v>
      </c>
      <c r="DAK101" s="1717"/>
      <c r="DAL101" s="1717"/>
      <c r="DAM101" s="1717"/>
      <c r="DAN101" s="876" t="s">
        <v>2</v>
      </c>
      <c r="DAO101" s="876" t="s">
        <v>3</v>
      </c>
      <c r="DAP101" s="876" t="s">
        <v>161</v>
      </c>
      <c r="DAQ101" s="876" t="s">
        <v>24079</v>
      </c>
      <c r="DAR101" s="876" t="s">
        <v>264</v>
      </c>
      <c r="DAS101" s="1688"/>
      <c r="DAT101" s="1708"/>
      <c r="DAU101" s="1690"/>
      <c r="DAV101" s="1681"/>
      <c r="DAW101" s="1716"/>
      <c r="DAX101" s="875" t="s">
        <v>0</v>
      </c>
      <c r="DAY101" s="876" t="s">
        <v>24077</v>
      </c>
      <c r="DAZ101" s="1717" t="s">
        <v>24078</v>
      </c>
      <c r="DBA101" s="1717"/>
      <c r="DBB101" s="1717"/>
      <c r="DBC101" s="1717"/>
      <c r="DBD101" s="876" t="s">
        <v>2</v>
      </c>
      <c r="DBE101" s="876" t="s">
        <v>3</v>
      </c>
      <c r="DBF101" s="876" t="s">
        <v>161</v>
      </c>
      <c r="DBG101" s="876" t="s">
        <v>24079</v>
      </c>
      <c r="DBH101" s="876" t="s">
        <v>264</v>
      </c>
      <c r="DBI101" s="1688"/>
      <c r="DBJ101" s="1708"/>
      <c r="DBK101" s="1690"/>
      <c r="DBL101" s="1681"/>
      <c r="DBM101" s="1716"/>
      <c r="DBN101" s="875" t="s">
        <v>0</v>
      </c>
      <c r="DBO101" s="876" t="s">
        <v>24077</v>
      </c>
      <c r="DBP101" s="1717" t="s">
        <v>24078</v>
      </c>
      <c r="DBQ101" s="1717"/>
      <c r="DBR101" s="1717"/>
      <c r="DBS101" s="1717"/>
      <c r="DBT101" s="876" t="s">
        <v>2</v>
      </c>
      <c r="DBU101" s="876" t="s">
        <v>3</v>
      </c>
      <c r="DBV101" s="876" t="s">
        <v>161</v>
      </c>
      <c r="DBW101" s="876" t="s">
        <v>24079</v>
      </c>
      <c r="DBX101" s="876" t="s">
        <v>264</v>
      </c>
      <c r="DBY101" s="1688"/>
      <c r="DBZ101" s="1708"/>
      <c r="DCA101" s="1690"/>
      <c r="DCB101" s="1681"/>
      <c r="DCC101" s="1716"/>
      <c r="DCD101" s="875" t="s">
        <v>0</v>
      </c>
      <c r="DCE101" s="876" t="s">
        <v>24077</v>
      </c>
      <c r="DCF101" s="1717" t="s">
        <v>24078</v>
      </c>
      <c r="DCG101" s="1717"/>
      <c r="DCH101" s="1717"/>
      <c r="DCI101" s="1717"/>
      <c r="DCJ101" s="876" t="s">
        <v>2</v>
      </c>
      <c r="DCK101" s="876" t="s">
        <v>3</v>
      </c>
      <c r="DCL101" s="876" t="s">
        <v>161</v>
      </c>
      <c r="DCM101" s="876" t="s">
        <v>24079</v>
      </c>
      <c r="DCN101" s="876" t="s">
        <v>264</v>
      </c>
      <c r="DCO101" s="1688"/>
      <c r="DCP101" s="1708"/>
      <c r="DCQ101" s="1690"/>
      <c r="DCR101" s="1681"/>
      <c r="DCS101" s="1716"/>
      <c r="DCT101" s="875" t="s">
        <v>0</v>
      </c>
      <c r="DCU101" s="876" t="s">
        <v>24077</v>
      </c>
      <c r="DCV101" s="1717" t="s">
        <v>24078</v>
      </c>
      <c r="DCW101" s="1717"/>
      <c r="DCX101" s="1717"/>
      <c r="DCY101" s="1717"/>
      <c r="DCZ101" s="876" t="s">
        <v>2</v>
      </c>
      <c r="DDA101" s="876" t="s">
        <v>3</v>
      </c>
      <c r="DDB101" s="876" t="s">
        <v>161</v>
      </c>
      <c r="DDC101" s="876" t="s">
        <v>24079</v>
      </c>
      <c r="DDD101" s="876" t="s">
        <v>264</v>
      </c>
      <c r="DDE101" s="1688"/>
      <c r="DDF101" s="1708"/>
      <c r="DDG101" s="1690"/>
      <c r="DDH101" s="1681"/>
      <c r="DDI101" s="1716"/>
      <c r="DDJ101" s="875" t="s">
        <v>0</v>
      </c>
      <c r="DDK101" s="876" t="s">
        <v>24077</v>
      </c>
      <c r="DDL101" s="1717" t="s">
        <v>24078</v>
      </c>
      <c r="DDM101" s="1717"/>
      <c r="DDN101" s="1717"/>
      <c r="DDO101" s="1717"/>
      <c r="DDP101" s="876" t="s">
        <v>2</v>
      </c>
      <c r="DDQ101" s="876" t="s">
        <v>3</v>
      </c>
      <c r="DDR101" s="876" t="s">
        <v>161</v>
      </c>
      <c r="DDS101" s="876" t="s">
        <v>24079</v>
      </c>
      <c r="DDT101" s="876" t="s">
        <v>264</v>
      </c>
      <c r="DDU101" s="1688"/>
      <c r="DDV101" s="1708"/>
      <c r="DDW101" s="1690"/>
      <c r="DDX101" s="1681"/>
      <c r="DDY101" s="1716"/>
      <c r="DDZ101" s="875" t="s">
        <v>0</v>
      </c>
      <c r="DEA101" s="876" t="s">
        <v>24077</v>
      </c>
      <c r="DEB101" s="1717" t="s">
        <v>24078</v>
      </c>
      <c r="DEC101" s="1717"/>
      <c r="DED101" s="1717"/>
      <c r="DEE101" s="1717"/>
      <c r="DEF101" s="876" t="s">
        <v>2</v>
      </c>
      <c r="DEG101" s="876" t="s">
        <v>3</v>
      </c>
      <c r="DEH101" s="876" t="s">
        <v>161</v>
      </c>
      <c r="DEI101" s="876" t="s">
        <v>24079</v>
      </c>
      <c r="DEJ101" s="876" t="s">
        <v>264</v>
      </c>
      <c r="DEK101" s="1688"/>
      <c r="DEL101" s="1708"/>
      <c r="DEM101" s="1690"/>
      <c r="DEN101" s="1681"/>
      <c r="DEO101" s="1716"/>
      <c r="DEP101" s="875" t="s">
        <v>0</v>
      </c>
      <c r="DEQ101" s="876" t="s">
        <v>24077</v>
      </c>
      <c r="DER101" s="1717" t="s">
        <v>24078</v>
      </c>
      <c r="DES101" s="1717"/>
      <c r="DET101" s="1717"/>
      <c r="DEU101" s="1717"/>
      <c r="DEV101" s="876" t="s">
        <v>2</v>
      </c>
      <c r="DEW101" s="876" t="s">
        <v>3</v>
      </c>
      <c r="DEX101" s="876" t="s">
        <v>161</v>
      </c>
      <c r="DEY101" s="876" t="s">
        <v>24079</v>
      </c>
      <c r="DEZ101" s="876" t="s">
        <v>264</v>
      </c>
      <c r="DFA101" s="1688"/>
      <c r="DFB101" s="1708"/>
      <c r="DFC101" s="1690"/>
      <c r="DFD101" s="1681"/>
      <c r="DFE101" s="1716"/>
      <c r="DFF101" s="875" t="s">
        <v>0</v>
      </c>
      <c r="DFG101" s="876" t="s">
        <v>24077</v>
      </c>
      <c r="DFH101" s="1717" t="s">
        <v>24078</v>
      </c>
      <c r="DFI101" s="1717"/>
      <c r="DFJ101" s="1717"/>
      <c r="DFK101" s="1717"/>
      <c r="DFL101" s="876" t="s">
        <v>2</v>
      </c>
      <c r="DFM101" s="876" t="s">
        <v>3</v>
      </c>
      <c r="DFN101" s="876" t="s">
        <v>161</v>
      </c>
      <c r="DFO101" s="876" t="s">
        <v>24079</v>
      </c>
      <c r="DFP101" s="876" t="s">
        <v>264</v>
      </c>
      <c r="DFQ101" s="1688"/>
      <c r="DFR101" s="1708"/>
      <c r="DFS101" s="1690"/>
      <c r="DFT101" s="1681"/>
      <c r="DFU101" s="1716"/>
      <c r="DFV101" s="875" t="s">
        <v>0</v>
      </c>
      <c r="DFW101" s="876" t="s">
        <v>24077</v>
      </c>
      <c r="DFX101" s="1717" t="s">
        <v>24078</v>
      </c>
      <c r="DFY101" s="1717"/>
      <c r="DFZ101" s="1717"/>
      <c r="DGA101" s="1717"/>
      <c r="DGB101" s="876" t="s">
        <v>2</v>
      </c>
      <c r="DGC101" s="876" t="s">
        <v>3</v>
      </c>
      <c r="DGD101" s="876" t="s">
        <v>161</v>
      </c>
      <c r="DGE101" s="876" t="s">
        <v>24079</v>
      </c>
      <c r="DGF101" s="876" t="s">
        <v>264</v>
      </c>
      <c r="DGG101" s="1688"/>
      <c r="DGH101" s="1708"/>
      <c r="DGI101" s="1690"/>
      <c r="DGJ101" s="1681"/>
      <c r="DGK101" s="1716"/>
      <c r="DGL101" s="875" t="s">
        <v>0</v>
      </c>
      <c r="DGM101" s="876" t="s">
        <v>24077</v>
      </c>
      <c r="DGN101" s="1717" t="s">
        <v>24078</v>
      </c>
      <c r="DGO101" s="1717"/>
      <c r="DGP101" s="1717"/>
      <c r="DGQ101" s="1717"/>
      <c r="DGR101" s="876" t="s">
        <v>2</v>
      </c>
      <c r="DGS101" s="876" t="s">
        <v>3</v>
      </c>
      <c r="DGT101" s="876" t="s">
        <v>161</v>
      </c>
      <c r="DGU101" s="876" t="s">
        <v>24079</v>
      </c>
      <c r="DGV101" s="876" t="s">
        <v>264</v>
      </c>
      <c r="DGW101" s="1688"/>
      <c r="DGX101" s="1708"/>
      <c r="DGY101" s="1690"/>
      <c r="DGZ101" s="1681"/>
      <c r="DHA101" s="1716"/>
      <c r="DHB101" s="875" t="s">
        <v>0</v>
      </c>
      <c r="DHC101" s="876" t="s">
        <v>24077</v>
      </c>
      <c r="DHD101" s="1717" t="s">
        <v>24078</v>
      </c>
      <c r="DHE101" s="1717"/>
      <c r="DHF101" s="1717"/>
      <c r="DHG101" s="1717"/>
      <c r="DHH101" s="876" t="s">
        <v>2</v>
      </c>
      <c r="DHI101" s="876" t="s">
        <v>3</v>
      </c>
      <c r="DHJ101" s="876" t="s">
        <v>161</v>
      </c>
      <c r="DHK101" s="876" t="s">
        <v>24079</v>
      </c>
      <c r="DHL101" s="876" t="s">
        <v>264</v>
      </c>
      <c r="DHM101" s="1688"/>
      <c r="DHN101" s="1708"/>
      <c r="DHO101" s="1690"/>
      <c r="DHP101" s="1681"/>
      <c r="DHQ101" s="1716"/>
      <c r="DHR101" s="875" t="s">
        <v>0</v>
      </c>
      <c r="DHS101" s="876" t="s">
        <v>24077</v>
      </c>
      <c r="DHT101" s="1717" t="s">
        <v>24078</v>
      </c>
      <c r="DHU101" s="1717"/>
      <c r="DHV101" s="1717"/>
      <c r="DHW101" s="1717"/>
      <c r="DHX101" s="876" t="s">
        <v>2</v>
      </c>
      <c r="DHY101" s="876" t="s">
        <v>3</v>
      </c>
      <c r="DHZ101" s="876" t="s">
        <v>161</v>
      </c>
      <c r="DIA101" s="876" t="s">
        <v>24079</v>
      </c>
      <c r="DIB101" s="876" t="s">
        <v>264</v>
      </c>
      <c r="DIC101" s="1688"/>
      <c r="DID101" s="1708"/>
      <c r="DIE101" s="1690"/>
      <c r="DIF101" s="1681"/>
      <c r="DIG101" s="1716"/>
      <c r="DIH101" s="875" t="s">
        <v>0</v>
      </c>
      <c r="DII101" s="876" t="s">
        <v>24077</v>
      </c>
      <c r="DIJ101" s="1717" t="s">
        <v>24078</v>
      </c>
      <c r="DIK101" s="1717"/>
      <c r="DIL101" s="1717"/>
      <c r="DIM101" s="1717"/>
      <c r="DIN101" s="876" t="s">
        <v>2</v>
      </c>
      <c r="DIO101" s="876" t="s">
        <v>3</v>
      </c>
      <c r="DIP101" s="876" t="s">
        <v>161</v>
      </c>
      <c r="DIQ101" s="876" t="s">
        <v>24079</v>
      </c>
      <c r="DIR101" s="876" t="s">
        <v>264</v>
      </c>
      <c r="DIS101" s="1688"/>
      <c r="DIT101" s="1708"/>
      <c r="DIU101" s="1690"/>
      <c r="DIV101" s="1681"/>
      <c r="DIW101" s="1716"/>
      <c r="DIX101" s="875" t="s">
        <v>0</v>
      </c>
      <c r="DIY101" s="876" t="s">
        <v>24077</v>
      </c>
      <c r="DIZ101" s="1717" t="s">
        <v>24078</v>
      </c>
      <c r="DJA101" s="1717"/>
      <c r="DJB101" s="1717"/>
      <c r="DJC101" s="1717"/>
      <c r="DJD101" s="876" t="s">
        <v>2</v>
      </c>
      <c r="DJE101" s="876" t="s">
        <v>3</v>
      </c>
      <c r="DJF101" s="876" t="s">
        <v>161</v>
      </c>
      <c r="DJG101" s="876" t="s">
        <v>24079</v>
      </c>
      <c r="DJH101" s="876" t="s">
        <v>264</v>
      </c>
      <c r="DJI101" s="1688"/>
      <c r="DJJ101" s="1708"/>
      <c r="DJK101" s="1690"/>
      <c r="DJL101" s="1681"/>
      <c r="DJM101" s="1716"/>
      <c r="DJN101" s="875" t="s">
        <v>0</v>
      </c>
      <c r="DJO101" s="876" t="s">
        <v>24077</v>
      </c>
      <c r="DJP101" s="1717" t="s">
        <v>24078</v>
      </c>
      <c r="DJQ101" s="1717"/>
      <c r="DJR101" s="1717"/>
      <c r="DJS101" s="1717"/>
      <c r="DJT101" s="876" t="s">
        <v>2</v>
      </c>
      <c r="DJU101" s="876" t="s">
        <v>3</v>
      </c>
      <c r="DJV101" s="876" t="s">
        <v>161</v>
      </c>
      <c r="DJW101" s="876" t="s">
        <v>24079</v>
      </c>
      <c r="DJX101" s="876" t="s">
        <v>264</v>
      </c>
      <c r="DJY101" s="1688"/>
      <c r="DJZ101" s="1708"/>
      <c r="DKA101" s="1690"/>
      <c r="DKB101" s="1681"/>
      <c r="DKC101" s="1716"/>
      <c r="DKD101" s="875" t="s">
        <v>0</v>
      </c>
      <c r="DKE101" s="876" t="s">
        <v>24077</v>
      </c>
      <c r="DKF101" s="1717" t="s">
        <v>24078</v>
      </c>
      <c r="DKG101" s="1717"/>
      <c r="DKH101" s="1717"/>
      <c r="DKI101" s="1717"/>
      <c r="DKJ101" s="876" t="s">
        <v>2</v>
      </c>
      <c r="DKK101" s="876" t="s">
        <v>3</v>
      </c>
      <c r="DKL101" s="876" t="s">
        <v>161</v>
      </c>
      <c r="DKM101" s="876" t="s">
        <v>24079</v>
      </c>
      <c r="DKN101" s="876" t="s">
        <v>264</v>
      </c>
      <c r="DKO101" s="1688"/>
      <c r="DKP101" s="1708"/>
      <c r="DKQ101" s="1690"/>
      <c r="DKR101" s="1681"/>
      <c r="DKS101" s="1716"/>
      <c r="DKT101" s="875" t="s">
        <v>0</v>
      </c>
      <c r="DKU101" s="876" t="s">
        <v>24077</v>
      </c>
      <c r="DKV101" s="1717" t="s">
        <v>24078</v>
      </c>
      <c r="DKW101" s="1717"/>
      <c r="DKX101" s="1717"/>
      <c r="DKY101" s="1717"/>
      <c r="DKZ101" s="876" t="s">
        <v>2</v>
      </c>
      <c r="DLA101" s="876" t="s">
        <v>3</v>
      </c>
      <c r="DLB101" s="876" t="s">
        <v>161</v>
      </c>
      <c r="DLC101" s="876" t="s">
        <v>24079</v>
      </c>
      <c r="DLD101" s="876" t="s">
        <v>264</v>
      </c>
      <c r="DLE101" s="1688"/>
      <c r="DLF101" s="1708"/>
      <c r="DLG101" s="1690"/>
      <c r="DLH101" s="1681"/>
      <c r="DLI101" s="1716"/>
      <c r="DLJ101" s="875" t="s">
        <v>0</v>
      </c>
      <c r="DLK101" s="876" t="s">
        <v>24077</v>
      </c>
      <c r="DLL101" s="1717" t="s">
        <v>24078</v>
      </c>
      <c r="DLM101" s="1717"/>
      <c r="DLN101" s="1717"/>
      <c r="DLO101" s="1717"/>
      <c r="DLP101" s="876" t="s">
        <v>2</v>
      </c>
      <c r="DLQ101" s="876" t="s">
        <v>3</v>
      </c>
      <c r="DLR101" s="876" t="s">
        <v>161</v>
      </c>
      <c r="DLS101" s="876" t="s">
        <v>24079</v>
      </c>
      <c r="DLT101" s="876" t="s">
        <v>264</v>
      </c>
      <c r="DLU101" s="1688"/>
      <c r="DLV101" s="1708"/>
      <c r="DLW101" s="1690"/>
      <c r="DLX101" s="1681"/>
      <c r="DLY101" s="1716"/>
      <c r="DLZ101" s="875" t="s">
        <v>0</v>
      </c>
      <c r="DMA101" s="876" t="s">
        <v>24077</v>
      </c>
      <c r="DMB101" s="1717" t="s">
        <v>24078</v>
      </c>
      <c r="DMC101" s="1717"/>
      <c r="DMD101" s="1717"/>
      <c r="DME101" s="1717"/>
      <c r="DMF101" s="876" t="s">
        <v>2</v>
      </c>
      <c r="DMG101" s="876" t="s">
        <v>3</v>
      </c>
      <c r="DMH101" s="876" t="s">
        <v>161</v>
      </c>
      <c r="DMI101" s="876" t="s">
        <v>24079</v>
      </c>
      <c r="DMJ101" s="876" t="s">
        <v>264</v>
      </c>
      <c r="DMK101" s="1688"/>
      <c r="DML101" s="1708"/>
      <c r="DMM101" s="1690"/>
      <c r="DMN101" s="1681"/>
      <c r="DMO101" s="1716"/>
      <c r="DMP101" s="875" t="s">
        <v>0</v>
      </c>
      <c r="DMQ101" s="876" t="s">
        <v>24077</v>
      </c>
      <c r="DMR101" s="1717" t="s">
        <v>24078</v>
      </c>
      <c r="DMS101" s="1717"/>
      <c r="DMT101" s="1717"/>
      <c r="DMU101" s="1717"/>
      <c r="DMV101" s="876" t="s">
        <v>2</v>
      </c>
      <c r="DMW101" s="876" t="s">
        <v>3</v>
      </c>
      <c r="DMX101" s="876" t="s">
        <v>161</v>
      </c>
      <c r="DMY101" s="876" t="s">
        <v>24079</v>
      </c>
      <c r="DMZ101" s="876" t="s">
        <v>264</v>
      </c>
      <c r="DNA101" s="1688"/>
      <c r="DNB101" s="1708"/>
      <c r="DNC101" s="1690"/>
      <c r="DND101" s="1681"/>
      <c r="DNE101" s="1716"/>
      <c r="DNF101" s="875" t="s">
        <v>0</v>
      </c>
      <c r="DNG101" s="876" t="s">
        <v>24077</v>
      </c>
      <c r="DNH101" s="1717" t="s">
        <v>24078</v>
      </c>
      <c r="DNI101" s="1717"/>
      <c r="DNJ101" s="1717"/>
      <c r="DNK101" s="1717"/>
      <c r="DNL101" s="876" t="s">
        <v>2</v>
      </c>
      <c r="DNM101" s="876" t="s">
        <v>3</v>
      </c>
      <c r="DNN101" s="876" t="s">
        <v>161</v>
      </c>
      <c r="DNO101" s="876" t="s">
        <v>24079</v>
      </c>
      <c r="DNP101" s="876" t="s">
        <v>264</v>
      </c>
      <c r="DNQ101" s="1688"/>
      <c r="DNR101" s="1708"/>
      <c r="DNS101" s="1690"/>
      <c r="DNT101" s="1681"/>
      <c r="DNU101" s="1716"/>
      <c r="DNV101" s="875" t="s">
        <v>0</v>
      </c>
      <c r="DNW101" s="876" t="s">
        <v>24077</v>
      </c>
      <c r="DNX101" s="1717" t="s">
        <v>24078</v>
      </c>
      <c r="DNY101" s="1717"/>
      <c r="DNZ101" s="1717"/>
      <c r="DOA101" s="1717"/>
      <c r="DOB101" s="876" t="s">
        <v>2</v>
      </c>
      <c r="DOC101" s="876" t="s">
        <v>3</v>
      </c>
      <c r="DOD101" s="876" t="s">
        <v>161</v>
      </c>
      <c r="DOE101" s="876" t="s">
        <v>24079</v>
      </c>
      <c r="DOF101" s="876" t="s">
        <v>264</v>
      </c>
      <c r="DOG101" s="1688"/>
      <c r="DOH101" s="1708"/>
      <c r="DOI101" s="1690"/>
      <c r="DOJ101" s="1681"/>
      <c r="DOK101" s="1716"/>
      <c r="DOL101" s="875" t="s">
        <v>0</v>
      </c>
      <c r="DOM101" s="876" t="s">
        <v>24077</v>
      </c>
      <c r="DON101" s="1717" t="s">
        <v>24078</v>
      </c>
      <c r="DOO101" s="1717"/>
      <c r="DOP101" s="1717"/>
      <c r="DOQ101" s="1717"/>
      <c r="DOR101" s="876" t="s">
        <v>2</v>
      </c>
      <c r="DOS101" s="876" t="s">
        <v>3</v>
      </c>
      <c r="DOT101" s="876" t="s">
        <v>161</v>
      </c>
      <c r="DOU101" s="876" t="s">
        <v>24079</v>
      </c>
      <c r="DOV101" s="876" t="s">
        <v>264</v>
      </c>
      <c r="DOW101" s="1688"/>
      <c r="DOX101" s="1708"/>
      <c r="DOY101" s="1690"/>
      <c r="DOZ101" s="1681"/>
      <c r="DPA101" s="1716"/>
      <c r="DPB101" s="875" t="s">
        <v>0</v>
      </c>
      <c r="DPC101" s="876" t="s">
        <v>24077</v>
      </c>
      <c r="DPD101" s="1717" t="s">
        <v>24078</v>
      </c>
      <c r="DPE101" s="1717"/>
      <c r="DPF101" s="1717"/>
      <c r="DPG101" s="1717"/>
      <c r="DPH101" s="876" t="s">
        <v>2</v>
      </c>
      <c r="DPI101" s="876" t="s">
        <v>3</v>
      </c>
      <c r="DPJ101" s="876" t="s">
        <v>161</v>
      </c>
      <c r="DPK101" s="876" t="s">
        <v>24079</v>
      </c>
      <c r="DPL101" s="876" t="s">
        <v>264</v>
      </c>
      <c r="DPM101" s="1688"/>
      <c r="DPN101" s="1708"/>
      <c r="DPO101" s="1690"/>
      <c r="DPP101" s="1681"/>
      <c r="DPQ101" s="1716"/>
      <c r="DPR101" s="875" t="s">
        <v>0</v>
      </c>
      <c r="DPS101" s="876" t="s">
        <v>24077</v>
      </c>
      <c r="DPT101" s="1717" t="s">
        <v>24078</v>
      </c>
      <c r="DPU101" s="1717"/>
      <c r="DPV101" s="1717"/>
      <c r="DPW101" s="1717"/>
      <c r="DPX101" s="876" t="s">
        <v>2</v>
      </c>
      <c r="DPY101" s="876" t="s">
        <v>3</v>
      </c>
      <c r="DPZ101" s="876" t="s">
        <v>161</v>
      </c>
      <c r="DQA101" s="876" t="s">
        <v>24079</v>
      </c>
      <c r="DQB101" s="876" t="s">
        <v>264</v>
      </c>
      <c r="DQC101" s="1688"/>
      <c r="DQD101" s="1708"/>
      <c r="DQE101" s="1690"/>
      <c r="DQF101" s="1681"/>
      <c r="DQG101" s="1716"/>
      <c r="DQH101" s="875" t="s">
        <v>0</v>
      </c>
      <c r="DQI101" s="876" t="s">
        <v>24077</v>
      </c>
      <c r="DQJ101" s="1717" t="s">
        <v>24078</v>
      </c>
      <c r="DQK101" s="1717"/>
      <c r="DQL101" s="1717"/>
      <c r="DQM101" s="1717"/>
      <c r="DQN101" s="876" t="s">
        <v>2</v>
      </c>
      <c r="DQO101" s="876" t="s">
        <v>3</v>
      </c>
      <c r="DQP101" s="876" t="s">
        <v>161</v>
      </c>
      <c r="DQQ101" s="876" t="s">
        <v>24079</v>
      </c>
      <c r="DQR101" s="876" t="s">
        <v>264</v>
      </c>
      <c r="DQS101" s="1688"/>
      <c r="DQT101" s="1708"/>
      <c r="DQU101" s="1690"/>
      <c r="DQV101" s="1681"/>
      <c r="DQW101" s="1716"/>
      <c r="DQX101" s="875" t="s">
        <v>0</v>
      </c>
      <c r="DQY101" s="876" t="s">
        <v>24077</v>
      </c>
      <c r="DQZ101" s="1717" t="s">
        <v>24078</v>
      </c>
      <c r="DRA101" s="1717"/>
      <c r="DRB101" s="1717"/>
      <c r="DRC101" s="1717"/>
      <c r="DRD101" s="876" t="s">
        <v>2</v>
      </c>
      <c r="DRE101" s="876" t="s">
        <v>3</v>
      </c>
      <c r="DRF101" s="876" t="s">
        <v>161</v>
      </c>
      <c r="DRG101" s="876" t="s">
        <v>24079</v>
      </c>
      <c r="DRH101" s="876" t="s">
        <v>264</v>
      </c>
      <c r="DRI101" s="1688"/>
      <c r="DRJ101" s="1708"/>
      <c r="DRK101" s="1690"/>
      <c r="DRL101" s="1681"/>
      <c r="DRM101" s="1716"/>
      <c r="DRN101" s="875" t="s">
        <v>0</v>
      </c>
      <c r="DRO101" s="876" t="s">
        <v>24077</v>
      </c>
      <c r="DRP101" s="1717" t="s">
        <v>24078</v>
      </c>
      <c r="DRQ101" s="1717"/>
      <c r="DRR101" s="1717"/>
      <c r="DRS101" s="1717"/>
      <c r="DRT101" s="876" t="s">
        <v>2</v>
      </c>
      <c r="DRU101" s="876" t="s">
        <v>3</v>
      </c>
      <c r="DRV101" s="876" t="s">
        <v>161</v>
      </c>
      <c r="DRW101" s="876" t="s">
        <v>24079</v>
      </c>
      <c r="DRX101" s="876" t="s">
        <v>264</v>
      </c>
      <c r="DRY101" s="1688"/>
      <c r="DRZ101" s="1708"/>
      <c r="DSA101" s="1690"/>
      <c r="DSB101" s="1681"/>
      <c r="DSC101" s="1716"/>
      <c r="DSD101" s="875" t="s">
        <v>0</v>
      </c>
      <c r="DSE101" s="876" t="s">
        <v>24077</v>
      </c>
      <c r="DSF101" s="1717" t="s">
        <v>24078</v>
      </c>
      <c r="DSG101" s="1717"/>
      <c r="DSH101" s="1717"/>
      <c r="DSI101" s="1717"/>
      <c r="DSJ101" s="876" t="s">
        <v>2</v>
      </c>
      <c r="DSK101" s="876" t="s">
        <v>3</v>
      </c>
      <c r="DSL101" s="876" t="s">
        <v>161</v>
      </c>
      <c r="DSM101" s="876" t="s">
        <v>24079</v>
      </c>
      <c r="DSN101" s="876" t="s">
        <v>264</v>
      </c>
      <c r="DSO101" s="1688"/>
      <c r="DSP101" s="1708"/>
      <c r="DSQ101" s="1690"/>
      <c r="DSR101" s="1681"/>
      <c r="DSS101" s="1716"/>
      <c r="DST101" s="875" t="s">
        <v>0</v>
      </c>
      <c r="DSU101" s="876" t="s">
        <v>24077</v>
      </c>
      <c r="DSV101" s="1717" t="s">
        <v>24078</v>
      </c>
      <c r="DSW101" s="1717"/>
      <c r="DSX101" s="1717"/>
      <c r="DSY101" s="1717"/>
      <c r="DSZ101" s="876" t="s">
        <v>2</v>
      </c>
      <c r="DTA101" s="876" t="s">
        <v>3</v>
      </c>
      <c r="DTB101" s="876" t="s">
        <v>161</v>
      </c>
      <c r="DTC101" s="876" t="s">
        <v>24079</v>
      </c>
      <c r="DTD101" s="876" t="s">
        <v>264</v>
      </c>
      <c r="DTE101" s="1688"/>
      <c r="DTF101" s="1708"/>
      <c r="DTG101" s="1690"/>
      <c r="DTH101" s="1681"/>
      <c r="DTI101" s="1716"/>
      <c r="DTJ101" s="875" t="s">
        <v>0</v>
      </c>
      <c r="DTK101" s="876" t="s">
        <v>24077</v>
      </c>
      <c r="DTL101" s="1717" t="s">
        <v>24078</v>
      </c>
      <c r="DTM101" s="1717"/>
      <c r="DTN101" s="1717"/>
      <c r="DTO101" s="1717"/>
      <c r="DTP101" s="876" t="s">
        <v>2</v>
      </c>
      <c r="DTQ101" s="876" t="s">
        <v>3</v>
      </c>
      <c r="DTR101" s="876" t="s">
        <v>161</v>
      </c>
      <c r="DTS101" s="876" t="s">
        <v>24079</v>
      </c>
      <c r="DTT101" s="876" t="s">
        <v>264</v>
      </c>
      <c r="DTU101" s="1688"/>
      <c r="DTV101" s="1708"/>
      <c r="DTW101" s="1690"/>
      <c r="DTX101" s="1681"/>
      <c r="DTY101" s="1716"/>
      <c r="DTZ101" s="875" t="s">
        <v>0</v>
      </c>
      <c r="DUA101" s="876" t="s">
        <v>24077</v>
      </c>
      <c r="DUB101" s="1717" t="s">
        <v>24078</v>
      </c>
      <c r="DUC101" s="1717"/>
      <c r="DUD101" s="1717"/>
      <c r="DUE101" s="1717"/>
      <c r="DUF101" s="876" t="s">
        <v>2</v>
      </c>
      <c r="DUG101" s="876" t="s">
        <v>3</v>
      </c>
      <c r="DUH101" s="876" t="s">
        <v>161</v>
      </c>
      <c r="DUI101" s="876" t="s">
        <v>24079</v>
      </c>
      <c r="DUJ101" s="876" t="s">
        <v>264</v>
      </c>
      <c r="DUK101" s="1688"/>
      <c r="DUL101" s="1708"/>
      <c r="DUM101" s="1690"/>
      <c r="DUN101" s="1681"/>
      <c r="DUO101" s="1716"/>
      <c r="DUP101" s="875" t="s">
        <v>0</v>
      </c>
      <c r="DUQ101" s="876" t="s">
        <v>24077</v>
      </c>
      <c r="DUR101" s="1717" t="s">
        <v>24078</v>
      </c>
      <c r="DUS101" s="1717"/>
      <c r="DUT101" s="1717"/>
      <c r="DUU101" s="1717"/>
      <c r="DUV101" s="876" t="s">
        <v>2</v>
      </c>
      <c r="DUW101" s="876" t="s">
        <v>3</v>
      </c>
      <c r="DUX101" s="876" t="s">
        <v>161</v>
      </c>
      <c r="DUY101" s="876" t="s">
        <v>24079</v>
      </c>
      <c r="DUZ101" s="876" t="s">
        <v>264</v>
      </c>
      <c r="DVA101" s="1688"/>
      <c r="DVB101" s="1708"/>
      <c r="DVC101" s="1690"/>
      <c r="DVD101" s="1681"/>
      <c r="DVE101" s="1716"/>
      <c r="DVF101" s="875" t="s">
        <v>0</v>
      </c>
      <c r="DVG101" s="876" t="s">
        <v>24077</v>
      </c>
      <c r="DVH101" s="1717" t="s">
        <v>24078</v>
      </c>
      <c r="DVI101" s="1717"/>
      <c r="DVJ101" s="1717"/>
      <c r="DVK101" s="1717"/>
      <c r="DVL101" s="876" t="s">
        <v>2</v>
      </c>
      <c r="DVM101" s="876" t="s">
        <v>3</v>
      </c>
      <c r="DVN101" s="876" t="s">
        <v>161</v>
      </c>
      <c r="DVO101" s="876" t="s">
        <v>24079</v>
      </c>
      <c r="DVP101" s="876" t="s">
        <v>264</v>
      </c>
      <c r="DVQ101" s="1688"/>
      <c r="DVR101" s="1708"/>
      <c r="DVS101" s="1690"/>
      <c r="DVT101" s="1681"/>
      <c r="DVU101" s="1716"/>
      <c r="DVV101" s="875" t="s">
        <v>0</v>
      </c>
      <c r="DVW101" s="876" t="s">
        <v>24077</v>
      </c>
      <c r="DVX101" s="1717" t="s">
        <v>24078</v>
      </c>
      <c r="DVY101" s="1717"/>
      <c r="DVZ101" s="1717"/>
      <c r="DWA101" s="1717"/>
      <c r="DWB101" s="876" t="s">
        <v>2</v>
      </c>
      <c r="DWC101" s="876" t="s">
        <v>3</v>
      </c>
      <c r="DWD101" s="876" t="s">
        <v>161</v>
      </c>
      <c r="DWE101" s="876" t="s">
        <v>24079</v>
      </c>
      <c r="DWF101" s="876" t="s">
        <v>264</v>
      </c>
      <c r="DWG101" s="1688"/>
      <c r="DWH101" s="1708"/>
      <c r="DWI101" s="1690"/>
      <c r="DWJ101" s="1681"/>
      <c r="DWK101" s="1716"/>
      <c r="DWL101" s="875" t="s">
        <v>0</v>
      </c>
      <c r="DWM101" s="876" t="s">
        <v>24077</v>
      </c>
      <c r="DWN101" s="1717" t="s">
        <v>24078</v>
      </c>
      <c r="DWO101" s="1717"/>
      <c r="DWP101" s="1717"/>
      <c r="DWQ101" s="1717"/>
      <c r="DWR101" s="876" t="s">
        <v>2</v>
      </c>
      <c r="DWS101" s="876" t="s">
        <v>3</v>
      </c>
      <c r="DWT101" s="876" t="s">
        <v>161</v>
      </c>
      <c r="DWU101" s="876" t="s">
        <v>24079</v>
      </c>
      <c r="DWV101" s="876" t="s">
        <v>264</v>
      </c>
      <c r="DWW101" s="1688"/>
      <c r="DWX101" s="1708"/>
      <c r="DWY101" s="1690"/>
      <c r="DWZ101" s="1681"/>
      <c r="DXA101" s="1716"/>
      <c r="DXB101" s="875" t="s">
        <v>0</v>
      </c>
      <c r="DXC101" s="876" t="s">
        <v>24077</v>
      </c>
      <c r="DXD101" s="1717" t="s">
        <v>24078</v>
      </c>
      <c r="DXE101" s="1717"/>
      <c r="DXF101" s="1717"/>
      <c r="DXG101" s="1717"/>
      <c r="DXH101" s="876" t="s">
        <v>2</v>
      </c>
      <c r="DXI101" s="876" t="s">
        <v>3</v>
      </c>
      <c r="DXJ101" s="876" t="s">
        <v>161</v>
      </c>
      <c r="DXK101" s="876" t="s">
        <v>24079</v>
      </c>
      <c r="DXL101" s="876" t="s">
        <v>264</v>
      </c>
      <c r="DXM101" s="1688"/>
      <c r="DXN101" s="1708"/>
      <c r="DXO101" s="1690"/>
      <c r="DXP101" s="1681"/>
      <c r="DXQ101" s="1716"/>
      <c r="DXR101" s="875" t="s">
        <v>0</v>
      </c>
      <c r="DXS101" s="876" t="s">
        <v>24077</v>
      </c>
      <c r="DXT101" s="1717" t="s">
        <v>24078</v>
      </c>
      <c r="DXU101" s="1717"/>
      <c r="DXV101" s="1717"/>
      <c r="DXW101" s="1717"/>
      <c r="DXX101" s="876" t="s">
        <v>2</v>
      </c>
      <c r="DXY101" s="876" t="s">
        <v>3</v>
      </c>
      <c r="DXZ101" s="876" t="s">
        <v>161</v>
      </c>
      <c r="DYA101" s="876" t="s">
        <v>24079</v>
      </c>
      <c r="DYB101" s="876" t="s">
        <v>264</v>
      </c>
      <c r="DYC101" s="1688"/>
      <c r="DYD101" s="1708"/>
      <c r="DYE101" s="1690"/>
      <c r="DYF101" s="1681"/>
      <c r="DYG101" s="1716"/>
      <c r="DYH101" s="875" t="s">
        <v>0</v>
      </c>
      <c r="DYI101" s="876" t="s">
        <v>24077</v>
      </c>
      <c r="DYJ101" s="1717" t="s">
        <v>24078</v>
      </c>
      <c r="DYK101" s="1717"/>
      <c r="DYL101" s="1717"/>
      <c r="DYM101" s="1717"/>
      <c r="DYN101" s="876" t="s">
        <v>2</v>
      </c>
      <c r="DYO101" s="876" t="s">
        <v>3</v>
      </c>
      <c r="DYP101" s="876" t="s">
        <v>161</v>
      </c>
      <c r="DYQ101" s="876" t="s">
        <v>24079</v>
      </c>
      <c r="DYR101" s="876" t="s">
        <v>264</v>
      </c>
      <c r="DYS101" s="1688"/>
      <c r="DYT101" s="1708"/>
      <c r="DYU101" s="1690"/>
      <c r="DYV101" s="1681"/>
      <c r="DYW101" s="1716"/>
      <c r="DYX101" s="875" t="s">
        <v>0</v>
      </c>
      <c r="DYY101" s="876" t="s">
        <v>24077</v>
      </c>
      <c r="DYZ101" s="1717" t="s">
        <v>24078</v>
      </c>
      <c r="DZA101" s="1717"/>
      <c r="DZB101" s="1717"/>
      <c r="DZC101" s="1717"/>
      <c r="DZD101" s="876" t="s">
        <v>2</v>
      </c>
      <c r="DZE101" s="876" t="s">
        <v>3</v>
      </c>
      <c r="DZF101" s="876" t="s">
        <v>161</v>
      </c>
      <c r="DZG101" s="876" t="s">
        <v>24079</v>
      </c>
      <c r="DZH101" s="876" t="s">
        <v>264</v>
      </c>
      <c r="DZI101" s="1688"/>
      <c r="DZJ101" s="1708"/>
      <c r="DZK101" s="1690"/>
      <c r="DZL101" s="1681"/>
      <c r="DZM101" s="1716"/>
      <c r="DZN101" s="875" t="s">
        <v>0</v>
      </c>
      <c r="DZO101" s="876" t="s">
        <v>24077</v>
      </c>
      <c r="DZP101" s="1717" t="s">
        <v>24078</v>
      </c>
      <c r="DZQ101" s="1717"/>
      <c r="DZR101" s="1717"/>
      <c r="DZS101" s="1717"/>
      <c r="DZT101" s="876" t="s">
        <v>2</v>
      </c>
      <c r="DZU101" s="876" t="s">
        <v>3</v>
      </c>
      <c r="DZV101" s="876" t="s">
        <v>161</v>
      </c>
      <c r="DZW101" s="876" t="s">
        <v>24079</v>
      </c>
      <c r="DZX101" s="876" t="s">
        <v>264</v>
      </c>
      <c r="DZY101" s="1688"/>
      <c r="DZZ101" s="1708"/>
      <c r="EAA101" s="1690"/>
      <c r="EAB101" s="1681"/>
      <c r="EAC101" s="1716"/>
      <c r="EAD101" s="875" t="s">
        <v>0</v>
      </c>
      <c r="EAE101" s="876" t="s">
        <v>24077</v>
      </c>
      <c r="EAF101" s="1717" t="s">
        <v>24078</v>
      </c>
      <c r="EAG101" s="1717"/>
      <c r="EAH101" s="1717"/>
      <c r="EAI101" s="1717"/>
      <c r="EAJ101" s="876" t="s">
        <v>2</v>
      </c>
      <c r="EAK101" s="876" t="s">
        <v>3</v>
      </c>
      <c r="EAL101" s="876" t="s">
        <v>161</v>
      </c>
      <c r="EAM101" s="876" t="s">
        <v>24079</v>
      </c>
      <c r="EAN101" s="876" t="s">
        <v>264</v>
      </c>
      <c r="EAO101" s="1688"/>
      <c r="EAP101" s="1708"/>
      <c r="EAQ101" s="1690"/>
      <c r="EAR101" s="1681"/>
      <c r="EAS101" s="1716"/>
      <c r="EAT101" s="875" t="s">
        <v>0</v>
      </c>
      <c r="EAU101" s="876" t="s">
        <v>24077</v>
      </c>
      <c r="EAV101" s="1717" t="s">
        <v>24078</v>
      </c>
      <c r="EAW101" s="1717"/>
      <c r="EAX101" s="1717"/>
      <c r="EAY101" s="1717"/>
      <c r="EAZ101" s="876" t="s">
        <v>2</v>
      </c>
      <c r="EBA101" s="876" t="s">
        <v>3</v>
      </c>
      <c r="EBB101" s="876" t="s">
        <v>161</v>
      </c>
      <c r="EBC101" s="876" t="s">
        <v>24079</v>
      </c>
      <c r="EBD101" s="876" t="s">
        <v>264</v>
      </c>
      <c r="EBE101" s="1688"/>
      <c r="EBF101" s="1708"/>
      <c r="EBG101" s="1690"/>
      <c r="EBH101" s="1681"/>
      <c r="EBI101" s="1716"/>
      <c r="EBJ101" s="875" t="s">
        <v>0</v>
      </c>
      <c r="EBK101" s="876" t="s">
        <v>24077</v>
      </c>
      <c r="EBL101" s="1717" t="s">
        <v>24078</v>
      </c>
      <c r="EBM101" s="1717"/>
      <c r="EBN101" s="1717"/>
      <c r="EBO101" s="1717"/>
      <c r="EBP101" s="876" t="s">
        <v>2</v>
      </c>
      <c r="EBQ101" s="876" t="s">
        <v>3</v>
      </c>
      <c r="EBR101" s="876" t="s">
        <v>161</v>
      </c>
      <c r="EBS101" s="876" t="s">
        <v>24079</v>
      </c>
      <c r="EBT101" s="876" t="s">
        <v>264</v>
      </c>
      <c r="EBU101" s="1688"/>
      <c r="EBV101" s="1708"/>
      <c r="EBW101" s="1690"/>
      <c r="EBX101" s="1681"/>
      <c r="EBY101" s="1716"/>
      <c r="EBZ101" s="875" t="s">
        <v>0</v>
      </c>
      <c r="ECA101" s="876" t="s">
        <v>24077</v>
      </c>
      <c r="ECB101" s="1717" t="s">
        <v>24078</v>
      </c>
      <c r="ECC101" s="1717"/>
      <c r="ECD101" s="1717"/>
      <c r="ECE101" s="1717"/>
      <c r="ECF101" s="876" t="s">
        <v>2</v>
      </c>
      <c r="ECG101" s="876" t="s">
        <v>3</v>
      </c>
      <c r="ECH101" s="876" t="s">
        <v>161</v>
      </c>
      <c r="ECI101" s="876" t="s">
        <v>24079</v>
      </c>
      <c r="ECJ101" s="876" t="s">
        <v>264</v>
      </c>
      <c r="ECK101" s="1688"/>
      <c r="ECL101" s="1708"/>
      <c r="ECM101" s="1690"/>
      <c r="ECN101" s="1681"/>
      <c r="ECO101" s="1716"/>
      <c r="ECP101" s="875" t="s">
        <v>0</v>
      </c>
      <c r="ECQ101" s="876" t="s">
        <v>24077</v>
      </c>
      <c r="ECR101" s="1717" t="s">
        <v>24078</v>
      </c>
      <c r="ECS101" s="1717"/>
      <c r="ECT101" s="1717"/>
      <c r="ECU101" s="1717"/>
      <c r="ECV101" s="876" t="s">
        <v>2</v>
      </c>
      <c r="ECW101" s="876" t="s">
        <v>3</v>
      </c>
      <c r="ECX101" s="876" t="s">
        <v>161</v>
      </c>
      <c r="ECY101" s="876" t="s">
        <v>24079</v>
      </c>
      <c r="ECZ101" s="876" t="s">
        <v>264</v>
      </c>
      <c r="EDA101" s="1688"/>
      <c r="EDB101" s="1708"/>
      <c r="EDC101" s="1690"/>
      <c r="EDD101" s="1681"/>
      <c r="EDE101" s="1716"/>
      <c r="EDF101" s="875" t="s">
        <v>0</v>
      </c>
      <c r="EDG101" s="876" t="s">
        <v>24077</v>
      </c>
      <c r="EDH101" s="1717" t="s">
        <v>24078</v>
      </c>
      <c r="EDI101" s="1717"/>
      <c r="EDJ101" s="1717"/>
      <c r="EDK101" s="1717"/>
      <c r="EDL101" s="876" t="s">
        <v>2</v>
      </c>
      <c r="EDM101" s="876" t="s">
        <v>3</v>
      </c>
      <c r="EDN101" s="876" t="s">
        <v>161</v>
      </c>
      <c r="EDO101" s="876" t="s">
        <v>24079</v>
      </c>
      <c r="EDP101" s="876" t="s">
        <v>264</v>
      </c>
      <c r="EDQ101" s="1688"/>
      <c r="EDR101" s="1708"/>
      <c r="EDS101" s="1690"/>
      <c r="EDT101" s="1681"/>
      <c r="EDU101" s="1716"/>
      <c r="EDV101" s="875" t="s">
        <v>0</v>
      </c>
      <c r="EDW101" s="876" t="s">
        <v>24077</v>
      </c>
      <c r="EDX101" s="1717" t="s">
        <v>24078</v>
      </c>
      <c r="EDY101" s="1717"/>
      <c r="EDZ101" s="1717"/>
      <c r="EEA101" s="1717"/>
      <c r="EEB101" s="876" t="s">
        <v>2</v>
      </c>
      <c r="EEC101" s="876" t="s">
        <v>3</v>
      </c>
      <c r="EED101" s="876" t="s">
        <v>161</v>
      </c>
      <c r="EEE101" s="876" t="s">
        <v>24079</v>
      </c>
      <c r="EEF101" s="876" t="s">
        <v>264</v>
      </c>
      <c r="EEG101" s="1688"/>
      <c r="EEH101" s="1708"/>
      <c r="EEI101" s="1690"/>
      <c r="EEJ101" s="1681"/>
      <c r="EEK101" s="1716"/>
      <c r="EEL101" s="875" t="s">
        <v>0</v>
      </c>
      <c r="EEM101" s="876" t="s">
        <v>24077</v>
      </c>
      <c r="EEN101" s="1717" t="s">
        <v>24078</v>
      </c>
      <c r="EEO101" s="1717"/>
      <c r="EEP101" s="1717"/>
      <c r="EEQ101" s="1717"/>
      <c r="EER101" s="876" t="s">
        <v>2</v>
      </c>
      <c r="EES101" s="876" t="s">
        <v>3</v>
      </c>
      <c r="EET101" s="876" t="s">
        <v>161</v>
      </c>
      <c r="EEU101" s="876" t="s">
        <v>24079</v>
      </c>
      <c r="EEV101" s="876" t="s">
        <v>264</v>
      </c>
      <c r="EEW101" s="1688"/>
      <c r="EEX101" s="1708"/>
      <c r="EEY101" s="1690"/>
      <c r="EEZ101" s="1681"/>
      <c r="EFA101" s="1716"/>
      <c r="EFB101" s="875" t="s">
        <v>0</v>
      </c>
      <c r="EFC101" s="876" t="s">
        <v>24077</v>
      </c>
      <c r="EFD101" s="1717" t="s">
        <v>24078</v>
      </c>
      <c r="EFE101" s="1717"/>
      <c r="EFF101" s="1717"/>
      <c r="EFG101" s="1717"/>
      <c r="EFH101" s="876" t="s">
        <v>2</v>
      </c>
      <c r="EFI101" s="876" t="s">
        <v>3</v>
      </c>
      <c r="EFJ101" s="876" t="s">
        <v>161</v>
      </c>
      <c r="EFK101" s="876" t="s">
        <v>24079</v>
      </c>
      <c r="EFL101" s="876" t="s">
        <v>264</v>
      </c>
      <c r="EFM101" s="1688"/>
      <c r="EFN101" s="1708"/>
      <c r="EFO101" s="1690"/>
      <c r="EFP101" s="1681"/>
      <c r="EFQ101" s="1716"/>
      <c r="EFR101" s="875" t="s">
        <v>0</v>
      </c>
      <c r="EFS101" s="876" t="s">
        <v>24077</v>
      </c>
      <c r="EFT101" s="1717" t="s">
        <v>24078</v>
      </c>
      <c r="EFU101" s="1717"/>
      <c r="EFV101" s="1717"/>
      <c r="EFW101" s="1717"/>
      <c r="EFX101" s="876" t="s">
        <v>2</v>
      </c>
      <c r="EFY101" s="876" t="s">
        <v>3</v>
      </c>
      <c r="EFZ101" s="876" t="s">
        <v>161</v>
      </c>
      <c r="EGA101" s="876" t="s">
        <v>24079</v>
      </c>
      <c r="EGB101" s="876" t="s">
        <v>264</v>
      </c>
      <c r="EGC101" s="1688"/>
      <c r="EGD101" s="1708"/>
      <c r="EGE101" s="1690"/>
      <c r="EGF101" s="1681"/>
      <c r="EGG101" s="1716"/>
      <c r="EGH101" s="875" t="s">
        <v>0</v>
      </c>
      <c r="EGI101" s="876" t="s">
        <v>24077</v>
      </c>
      <c r="EGJ101" s="1717" t="s">
        <v>24078</v>
      </c>
      <c r="EGK101" s="1717"/>
      <c r="EGL101" s="1717"/>
      <c r="EGM101" s="1717"/>
      <c r="EGN101" s="876" t="s">
        <v>2</v>
      </c>
      <c r="EGO101" s="876" t="s">
        <v>3</v>
      </c>
      <c r="EGP101" s="876" t="s">
        <v>161</v>
      </c>
      <c r="EGQ101" s="876" t="s">
        <v>24079</v>
      </c>
      <c r="EGR101" s="876" t="s">
        <v>264</v>
      </c>
      <c r="EGS101" s="1688"/>
      <c r="EGT101" s="1708"/>
      <c r="EGU101" s="1690"/>
      <c r="EGV101" s="1681"/>
      <c r="EGW101" s="1716"/>
      <c r="EGX101" s="875" t="s">
        <v>0</v>
      </c>
      <c r="EGY101" s="876" t="s">
        <v>24077</v>
      </c>
      <c r="EGZ101" s="1717" t="s">
        <v>24078</v>
      </c>
      <c r="EHA101" s="1717"/>
      <c r="EHB101" s="1717"/>
      <c r="EHC101" s="1717"/>
      <c r="EHD101" s="876" t="s">
        <v>2</v>
      </c>
      <c r="EHE101" s="876" t="s">
        <v>3</v>
      </c>
      <c r="EHF101" s="876" t="s">
        <v>161</v>
      </c>
      <c r="EHG101" s="876" t="s">
        <v>24079</v>
      </c>
      <c r="EHH101" s="876" t="s">
        <v>264</v>
      </c>
      <c r="EHI101" s="1688"/>
      <c r="EHJ101" s="1708"/>
      <c r="EHK101" s="1690"/>
      <c r="EHL101" s="1681"/>
      <c r="EHM101" s="1716"/>
      <c r="EHN101" s="875" t="s">
        <v>0</v>
      </c>
      <c r="EHO101" s="876" t="s">
        <v>24077</v>
      </c>
      <c r="EHP101" s="1717" t="s">
        <v>24078</v>
      </c>
      <c r="EHQ101" s="1717"/>
      <c r="EHR101" s="1717"/>
      <c r="EHS101" s="1717"/>
      <c r="EHT101" s="876" t="s">
        <v>2</v>
      </c>
      <c r="EHU101" s="876" t="s">
        <v>3</v>
      </c>
      <c r="EHV101" s="876" t="s">
        <v>161</v>
      </c>
      <c r="EHW101" s="876" t="s">
        <v>24079</v>
      </c>
      <c r="EHX101" s="876" t="s">
        <v>264</v>
      </c>
      <c r="EHY101" s="1688"/>
      <c r="EHZ101" s="1708"/>
      <c r="EIA101" s="1690"/>
      <c r="EIB101" s="1681"/>
      <c r="EIC101" s="1716"/>
      <c r="EID101" s="875" t="s">
        <v>0</v>
      </c>
      <c r="EIE101" s="876" t="s">
        <v>24077</v>
      </c>
      <c r="EIF101" s="1717" t="s">
        <v>24078</v>
      </c>
      <c r="EIG101" s="1717"/>
      <c r="EIH101" s="1717"/>
      <c r="EII101" s="1717"/>
      <c r="EIJ101" s="876" t="s">
        <v>2</v>
      </c>
      <c r="EIK101" s="876" t="s">
        <v>3</v>
      </c>
      <c r="EIL101" s="876" t="s">
        <v>161</v>
      </c>
      <c r="EIM101" s="876" t="s">
        <v>24079</v>
      </c>
      <c r="EIN101" s="876" t="s">
        <v>264</v>
      </c>
      <c r="EIO101" s="1688"/>
      <c r="EIP101" s="1708"/>
      <c r="EIQ101" s="1690"/>
      <c r="EIR101" s="1681"/>
      <c r="EIS101" s="1716"/>
      <c r="EIT101" s="875" t="s">
        <v>0</v>
      </c>
      <c r="EIU101" s="876" t="s">
        <v>24077</v>
      </c>
      <c r="EIV101" s="1717" t="s">
        <v>24078</v>
      </c>
      <c r="EIW101" s="1717"/>
      <c r="EIX101" s="1717"/>
      <c r="EIY101" s="1717"/>
      <c r="EIZ101" s="876" t="s">
        <v>2</v>
      </c>
      <c r="EJA101" s="876" t="s">
        <v>3</v>
      </c>
      <c r="EJB101" s="876" t="s">
        <v>161</v>
      </c>
      <c r="EJC101" s="876" t="s">
        <v>24079</v>
      </c>
      <c r="EJD101" s="876" t="s">
        <v>264</v>
      </c>
      <c r="EJE101" s="1688"/>
      <c r="EJF101" s="1708"/>
      <c r="EJG101" s="1690"/>
      <c r="EJH101" s="1681"/>
      <c r="EJI101" s="1716"/>
      <c r="EJJ101" s="875" t="s">
        <v>0</v>
      </c>
      <c r="EJK101" s="876" t="s">
        <v>24077</v>
      </c>
      <c r="EJL101" s="1717" t="s">
        <v>24078</v>
      </c>
      <c r="EJM101" s="1717"/>
      <c r="EJN101" s="1717"/>
      <c r="EJO101" s="1717"/>
      <c r="EJP101" s="876" t="s">
        <v>2</v>
      </c>
      <c r="EJQ101" s="876" t="s">
        <v>3</v>
      </c>
      <c r="EJR101" s="876" t="s">
        <v>161</v>
      </c>
      <c r="EJS101" s="876" t="s">
        <v>24079</v>
      </c>
      <c r="EJT101" s="876" t="s">
        <v>264</v>
      </c>
      <c r="EJU101" s="1688"/>
      <c r="EJV101" s="1708"/>
      <c r="EJW101" s="1690"/>
      <c r="EJX101" s="1681"/>
      <c r="EJY101" s="1716"/>
      <c r="EJZ101" s="875" t="s">
        <v>0</v>
      </c>
      <c r="EKA101" s="876" t="s">
        <v>24077</v>
      </c>
      <c r="EKB101" s="1717" t="s">
        <v>24078</v>
      </c>
      <c r="EKC101" s="1717"/>
      <c r="EKD101" s="1717"/>
      <c r="EKE101" s="1717"/>
      <c r="EKF101" s="876" t="s">
        <v>2</v>
      </c>
      <c r="EKG101" s="876" t="s">
        <v>3</v>
      </c>
      <c r="EKH101" s="876" t="s">
        <v>161</v>
      </c>
      <c r="EKI101" s="876" t="s">
        <v>24079</v>
      </c>
      <c r="EKJ101" s="876" t="s">
        <v>264</v>
      </c>
      <c r="EKK101" s="1688"/>
      <c r="EKL101" s="1708"/>
      <c r="EKM101" s="1690"/>
      <c r="EKN101" s="1681"/>
      <c r="EKO101" s="1716"/>
      <c r="EKP101" s="875" t="s">
        <v>0</v>
      </c>
      <c r="EKQ101" s="876" t="s">
        <v>24077</v>
      </c>
      <c r="EKR101" s="1717" t="s">
        <v>24078</v>
      </c>
      <c r="EKS101" s="1717"/>
      <c r="EKT101" s="1717"/>
      <c r="EKU101" s="1717"/>
      <c r="EKV101" s="876" t="s">
        <v>2</v>
      </c>
      <c r="EKW101" s="876" t="s">
        <v>3</v>
      </c>
      <c r="EKX101" s="876" t="s">
        <v>161</v>
      </c>
      <c r="EKY101" s="876" t="s">
        <v>24079</v>
      </c>
      <c r="EKZ101" s="876" t="s">
        <v>264</v>
      </c>
      <c r="ELA101" s="1688"/>
      <c r="ELB101" s="1708"/>
      <c r="ELC101" s="1690"/>
      <c r="ELD101" s="1681"/>
      <c r="ELE101" s="1716"/>
      <c r="ELF101" s="875" t="s">
        <v>0</v>
      </c>
      <c r="ELG101" s="876" t="s">
        <v>24077</v>
      </c>
      <c r="ELH101" s="1717" t="s">
        <v>24078</v>
      </c>
      <c r="ELI101" s="1717"/>
      <c r="ELJ101" s="1717"/>
      <c r="ELK101" s="1717"/>
      <c r="ELL101" s="876" t="s">
        <v>2</v>
      </c>
      <c r="ELM101" s="876" t="s">
        <v>3</v>
      </c>
      <c r="ELN101" s="876" t="s">
        <v>161</v>
      </c>
      <c r="ELO101" s="876" t="s">
        <v>24079</v>
      </c>
      <c r="ELP101" s="876" t="s">
        <v>264</v>
      </c>
      <c r="ELQ101" s="1688"/>
      <c r="ELR101" s="1708"/>
      <c r="ELS101" s="1690"/>
      <c r="ELT101" s="1681"/>
      <c r="ELU101" s="1716"/>
      <c r="ELV101" s="875" t="s">
        <v>0</v>
      </c>
      <c r="ELW101" s="876" t="s">
        <v>24077</v>
      </c>
      <c r="ELX101" s="1717" t="s">
        <v>24078</v>
      </c>
      <c r="ELY101" s="1717"/>
      <c r="ELZ101" s="1717"/>
      <c r="EMA101" s="1717"/>
      <c r="EMB101" s="876" t="s">
        <v>2</v>
      </c>
      <c r="EMC101" s="876" t="s">
        <v>3</v>
      </c>
      <c r="EMD101" s="876" t="s">
        <v>161</v>
      </c>
      <c r="EME101" s="876" t="s">
        <v>24079</v>
      </c>
      <c r="EMF101" s="876" t="s">
        <v>264</v>
      </c>
      <c r="EMG101" s="1688"/>
      <c r="EMH101" s="1708"/>
      <c r="EMI101" s="1690"/>
      <c r="EMJ101" s="1681"/>
      <c r="EMK101" s="1716"/>
      <c r="EML101" s="875" t="s">
        <v>0</v>
      </c>
      <c r="EMM101" s="876" t="s">
        <v>24077</v>
      </c>
      <c r="EMN101" s="1717" t="s">
        <v>24078</v>
      </c>
      <c r="EMO101" s="1717"/>
      <c r="EMP101" s="1717"/>
      <c r="EMQ101" s="1717"/>
      <c r="EMR101" s="876" t="s">
        <v>2</v>
      </c>
      <c r="EMS101" s="876" t="s">
        <v>3</v>
      </c>
      <c r="EMT101" s="876" t="s">
        <v>161</v>
      </c>
      <c r="EMU101" s="876" t="s">
        <v>24079</v>
      </c>
      <c r="EMV101" s="876" t="s">
        <v>264</v>
      </c>
      <c r="EMW101" s="1688"/>
      <c r="EMX101" s="1708"/>
      <c r="EMY101" s="1690"/>
      <c r="EMZ101" s="1681"/>
      <c r="ENA101" s="1716"/>
      <c r="ENB101" s="875" t="s">
        <v>0</v>
      </c>
      <c r="ENC101" s="876" t="s">
        <v>24077</v>
      </c>
      <c r="END101" s="1717" t="s">
        <v>24078</v>
      </c>
      <c r="ENE101" s="1717"/>
      <c r="ENF101" s="1717"/>
      <c r="ENG101" s="1717"/>
      <c r="ENH101" s="876" t="s">
        <v>2</v>
      </c>
      <c r="ENI101" s="876" t="s">
        <v>3</v>
      </c>
      <c r="ENJ101" s="876" t="s">
        <v>161</v>
      </c>
      <c r="ENK101" s="876" t="s">
        <v>24079</v>
      </c>
      <c r="ENL101" s="876" t="s">
        <v>264</v>
      </c>
      <c r="ENM101" s="1688"/>
      <c r="ENN101" s="1708"/>
      <c r="ENO101" s="1690"/>
      <c r="ENP101" s="1681"/>
      <c r="ENQ101" s="1716"/>
      <c r="ENR101" s="875" t="s">
        <v>0</v>
      </c>
      <c r="ENS101" s="876" t="s">
        <v>24077</v>
      </c>
      <c r="ENT101" s="1717" t="s">
        <v>24078</v>
      </c>
      <c r="ENU101" s="1717"/>
      <c r="ENV101" s="1717"/>
      <c r="ENW101" s="1717"/>
      <c r="ENX101" s="876" t="s">
        <v>2</v>
      </c>
      <c r="ENY101" s="876" t="s">
        <v>3</v>
      </c>
      <c r="ENZ101" s="876" t="s">
        <v>161</v>
      </c>
      <c r="EOA101" s="876" t="s">
        <v>24079</v>
      </c>
      <c r="EOB101" s="876" t="s">
        <v>264</v>
      </c>
      <c r="EOC101" s="1688"/>
      <c r="EOD101" s="1708"/>
      <c r="EOE101" s="1690"/>
      <c r="EOF101" s="1681"/>
      <c r="EOG101" s="1716"/>
      <c r="EOH101" s="875" t="s">
        <v>0</v>
      </c>
      <c r="EOI101" s="876" t="s">
        <v>24077</v>
      </c>
      <c r="EOJ101" s="1717" t="s">
        <v>24078</v>
      </c>
      <c r="EOK101" s="1717"/>
      <c r="EOL101" s="1717"/>
      <c r="EOM101" s="1717"/>
      <c r="EON101" s="876" t="s">
        <v>2</v>
      </c>
      <c r="EOO101" s="876" t="s">
        <v>3</v>
      </c>
      <c r="EOP101" s="876" t="s">
        <v>161</v>
      </c>
      <c r="EOQ101" s="876" t="s">
        <v>24079</v>
      </c>
      <c r="EOR101" s="876" t="s">
        <v>264</v>
      </c>
      <c r="EOS101" s="1688"/>
      <c r="EOT101" s="1708"/>
      <c r="EOU101" s="1690"/>
      <c r="EOV101" s="1681"/>
      <c r="EOW101" s="1716"/>
      <c r="EOX101" s="875" t="s">
        <v>0</v>
      </c>
      <c r="EOY101" s="876" t="s">
        <v>24077</v>
      </c>
      <c r="EOZ101" s="1717" t="s">
        <v>24078</v>
      </c>
      <c r="EPA101" s="1717"/>
      <c r="EPB101" s="1717"/>
      <c r="EPC101" s="1717"/>
      <c r="EPD101" s="876" t="s">
        <v>2</v>
      </c>
      <c r="EPE101" s="876" t="s">
        <v>3</v>
      </c>
      <c r="EPF101" s="876" t="s">
        <v>161</v>
      </c>
      <c r="EPG101" s="876" t="s">
        <v>24079</v>
      </c>
      <c r="EPH101" s="876" t="s">
        <v>264</v>
      </c>
      <c r="EPI101" s="1688"/>
      <c r="EPJ101" s="1708"/>
      <c r="EPK101" s="1690"/>
      <c r="EPL101" s="1681"/>
      <c r="EPM101" s="1716"/>
      <c r="EPN101" s="875" t="s">
        <v>0</v>
      </c>
      <c r="EPO101" s="876" t="s">
        <v>24077</v>
      </c>
      <c r="EPP101" s="1717" t="s">
        <v>24078</v>
      </c>
      <c r="EPQ101" s="1717"/>
      <c r="EPR101" s="1717"/>
      <c r="EPS101" s="1717"/>
      <c r="EPT101" s="876" t="s">
        <v>2</v>
      </c>
      <c r="EPU101" s="876" t="s">
        <v>3</v>
      </c>
      <c r="EPV101" s="876" t="s">
        <v>161</v>
      </c>
      <c r="EPW101" s="876" t="s">
        <v>24079</v>
      </c>
      <c r="EPX101" s="876" t="s">
        <v>264</v>
      </c>
      <c r="EPY101" s="1688"/>
      <c r="EPZ101" s="1708"/>
      <c r="EQA101" s="1690"/>
      <c r="EQB101" s="1681"/>
      <c r="EQC101" s="1716"/>
      <c r="EQD101" s="875" t="s">
        <v>0</v>
      </c>
      <c r="EQE101" s="876" t="s">
        <v>24077</v>
      </c>
      <c r="EQF101" s="1717" t="s">
        <v>24078</v>
      </c>
      <c r="EQG101" s="1717"/>
      <c r="EQH101" s="1717"/>
      <c r="EQI101" s="1717"/>
      <c r="EQJ101" s="876" t="s">
        <v>2</v>
      </c>
      <c r="EQK101" s="876" t="s">
        <v>3</v>
      </c>
      <c r="EQL101" s="876" t="s">
        <v>161</v>
      </c>
      <c r="EQM101" s="876" t="s">
        <v>24079</v>
      </c>
      <c r="EQN101" s="876" t="s">
        <v>264</v>
      </c>
      <c r="EQO101" s="1688"/>
      <c r="EQP101" s="1708"/>
      <c r="EQQ101" s="1690"/>
      <c r="EQR101" s="1681"/>
      <c r="EQS101" s="1716"/>
      <c r="EQT101" s="875" t="s">
        <v>0</v>
      </c>
      <c r="EQU101" s="876" t="s">
        <v>24077</v>
      </c>
      <c r="EQV101" s="1717" t="s">
        <v>24078</v>
      </c>
      <c r="EQW101" s="1717"/>
      <c r="EQX101" s="1717"/>
      <c r="EQY101" s="1717"/>
      <c r="EQZ101" s="876" t="s">
        <v>2</v>
      </c>
      <c r="ERA101" s="876" t="s">
        <v>3</v>
      </c>
      <c r="ERB101" s="876" t="s">
        <v>161</v>
      </c>
      <c r="ERC101" s="876" t="s">
        <v>24079</v>
      </c>
      <c r="ERD101" s="876" t="s">
        <v>264</v>
      </c>
      <c r="ERE101" s="1688"/>
      <c r="ERF101" s="1708"/>
      <c r="ERG101" s="1690"/>
      <c r="ERH101" s="1681"/>
      <c r="ERI101" s="1716"/>
      <c r="ERJ101" s="875" t="s">
        <v>0</v>
      </c>
      <c r="ERK101" s="876" t="s">
        <v>24077</v>
      </c>
      <c r="ERL101" s="1717" t="s">
        <v>24078</v>
      </c>
      <c r="ERM101" s="1717"/>
      <c r="ERN101" s="1717"/>
      <c r="ERO101" s="1717"/>
      <c r="ERP101" s="876" t="s">
        <v>2</v>
      </c>
      <c r="ERQ101" s="876" t="s">
        <v>3</v>
      </c>
      <c r="ERR101" s="876" t="s">
        <v>161</v>
      </c>
      <c r="ERS101" s="876" t="s">
        <v>24079</v>
      </c>
      <c r="ERT101" s="876" t="s">
        <v>264</v>
      </c>
      <c r="ERU101" s="1688"/>
      <c r="ERV101" s="1708"/>
      <c r="ERW101" s="1690"/>
      <c r="ERX101" s="1681"/>
      <c r="ERY101" s="1716"/>
      <c r="ERZ101" s="875" t="s">
        <v>0</v>
      </c>
      <c r="ESA101" s="876" t="s">
        <v>24077</v>
      </c>
      <c r="ESB101" s="1717" t="s">
        <v>24078</v>
      </c>
      <c r="ESC101" s="1717"/>
      <c r="ESD101" s="1717"/>
      <c r="ESE101" s="1717"/>
      <c r="ESF101" s="876" t="s">
        <v>2</v>
      </c>
      <c r="ESG101" s="876" t="s">
        <v>3</v>
      </c>
      <c r="ESH101" s="876" t="s">
        <v>161</v>
      </c>
      <c r="ESI101" s="876" t="s">
        <v>24079</v>
      </c>
      <c r="ESJ101" s="876" t="s">
        <v>264</v>
      </c>
      <c r="ESK101" s="1688"/>
      <c r="ESL101" s="1708"/>
      <c r="ESM101" s="1690"/>
      <c r="ESN101" s="1681"/>
      <c r="ESO101" s="1716"/>
      <c r="ESP101" s="875" t="s">
        <v>0</v>
      </c>
      <c r="ESQ101" s="876" t="s">
        <v>24077</v>
      </c>
      <c r="ESR101" s="1717" t="s">
        <v>24078</v>
      </c>
      <c r="ESS101" s="1717"/>
      <c r="EST101" s="1717"/>
      <c r="ESU101" s="1717"/>
      <c r="ESV101" s="876" t="s">
        <v>2</v>
      </c>
      <c r="ESW101" s="876" t="s">
        <v>3</v>
      </c>
      <c r="ESX101" s="876" t="s">
        <v>161</v>
      </c>
      <c r="ESY101" s="876" t="s">
        <v>24079</v>
      </c>
      <c r="ESZ101" s="876" t="s">
        <v>264</v>
      </c>
      <c r="ETA101" s="1688"/>
      <c r="ETB101" s="1708"/>
      <c r="ETC101" s="1690"/>
      <c r="ETD101" s="1681"/>
      <c r="ETE101" s="1716"/>
      <c r="ETF101" s="875" t="s">
        <v>0</v>
      </c>
      <c r="ETG101" s="876" t="s">
        <v>24077</v>
      </c>
      <c r="ETH101" s="1717" t="s">
        <v>24078</v>
      </c>
      <c r="ETI101" s="1717"/>
      <c r="ETJ101" s="1717"/>
      <c r="ETK101" s="1717"/>
      <c r="ETL101" s="876" t="s">
        <v>2</v>
      </c>
      <c r="ETM101" s="876" t="s">
        <v>3</v>
      </c>
      <c r="ETN101" s="876" t="s">
        <v>161</v>
      </c>
      <c r="ETO101" s="876" t="s">
        <v>24079</v>
      </c>
      <c r="ETP101" s="876" t="s">
        <v>264</v>
      </c>
      <c r="ETQ101" s="1688"/>
      <c r="ETR101" s="1708"/>
      <c r="ETS101" s="1690"/>
      <c r="ETT101" s="1681"/>
      <c r="ETU101" s="1716"/>
      <c r="ETV101" s="875" t="s">
        <v>0</v>
      </c>
      <c r="ETW101" s="876" t="s">
        <v>24077</v>
      </c>
      <c r="ETX101" s="1717" t="s">
        <v>24078</v>
      </c>
      <c r="ETY101" s="1717"/>
      <c r="ETZ101" s="1717"/>
      <c r="EUA101" s="1717"/>
      <c r="EUB101" s="876" t="s">
        <v>2</v>
      </c>
      <c r="EUC101" s="876" t="s">
        <v>3</v>
      </c>
      <c r="EUD101" s="876" t="s">
        <v>161</v>
      </c>
      <c r="EUE101" s="876" t="s">
        <v>24079</v>
      </c>
      <c r="EUF101" s="876" t="s">
        <v>264</v>
      </c>
      <c r="EUG101" s="1688"/>
      <c r="EUH101" s="1708"/>
      <c r="EUI101" s="1690"/>
      <c r="EUJ101" s="1681"/>
      <c r="EUK101" s="1716"/>
      <c r="EUL101" s="875" t="s">
        <v>0</v>
      </c>
      <c r="EUM101" s="876" t="s">
        <v>24077</v>
      </c>
      <c r="EUN101" s="1717" t="s">
        <v>24078</v>
      </c>
      <c r="EUO101" s="1717"/>
      <c r="EUP101" s="1717"/>
      <c r="EUQ101" s="1717"/>
      <c r="EUR101" s="876" t="s">
        <v>2</v>
      </c>
      <c r="EUS101" s="876" t="s">
        <v>3</v>
      </c>
      <c r="EUT101" s="876" t="s">
        <v>161</v>
      </c>
      <c r="EUU101" s="876" t="s">
        <v>24079</v>
      </c>
      <c r="EUV101" s="876" t="s">
        <v>264</v>
      </c>
      <c r="EUW101" s="1688"/>
      <c r="EUX101" s="1708"/>
      <c r="EUY101" s="1690"/>
      <c r="EUZ101" s="1681"/>
      <c r="EVA101" s="1716"/>
      <c r="EVB101" s="875" t="s">
        <v>0</v>
      </c>
      <c r="EVC101" s="876" t="s">
        <v>24077</v>
      </c>
      <c r="EVD101" s="1717" t="s">
        <v>24078</v>
      </c>
      <c r="EVE101" s="1717"/>
      <c r="EVF101" s="1717"/>
      <c r="EVG101" s="1717"/>
      <c r="EVH101" s="876" t="s">
        <v>2</v>
      </c>
      <c r="EVI101" s="876" t="s">
        <v>3</v>
      </c>
      <c r="EVJ101" s="876" t="s">
        <v>161</v>
      </c>
      <c r="EVK101" s="876" t="s">
        <v>24079</v>
      </c>
      <c r="EVL101" s="876" t="s">
        <v>264</v>
      </c>
      <c r="EVM101" s="1688"/>
      <c r="EVN101" s="1708"/>
      <c r="EVO101" s="1690"/>
      <c r="EVP101" s="1681"/>
      <c r="EVQ101" s="1716"/>
      <c r="EVR101" s="875" t="s">
        <v>0</v>
      </c>
      <c r="EVS101" s="876" t="s">
        <v>24077</v>
      </c>
      <c r="EVT101" s="1717" t="s">
        <v>24078</v>
      </c>
      <c r="EVU101" s="1717"/>
      <c r="EVV101" s="1717"/>
      <c r="EVW101" s="1717"/>
      <c r="EVX101" s="876" t="s">
        <v>2</v>
      </c>
      <c r="EVY101" s="876" t="s">
        <v>3</v>
      </c>
      <c r="EVZ101" s="876" t="s">
        <v>161</v>
      </c>
      <c r="EWA101" s="876" t="s">
        <v>24079</v>
      </c>
      <c r="EWB101" s="876" t="s">
        <v>264</v>
      </c>
      <c r="EWC101" s="1688"/>
      <c r="EWD101" s="1708"/>
      <c r="EWE101" s="1690"/>
      <c r="EWF101" s="1681"/>
      <c r="EWG101" s="1716"/>
      <c r="EWH101" s="875" t="s">
        <v>0</v>
      </c>
      <c r="EWI101" s="876" t="s">
        <v>24077</v>
      </c>
      <c r="EWJ101" s="1717" t="s">
        <v>24078</v>
      </c>
      <c r="EWK101" s="1717"/>
      <c r="EWL101" s="1717"/>
      <c r="EWM101" s="1717"/>
      <c r="EWN101" s="876" t="s">
        <v>2</v>
      </c>
      <c r="EWO101" s="876" t="s">
        <v>3</v>
      </c>
      <c r="EWP101" s="876" t="s">
        <v>161</v>
      </c>
      <c r="EWQ101" s="876" t="s">
        <v>24079</v>
      </c>
      <c r="EWR101" s="876" t="s">
        <v>264</v>
      </c>
      <c r="EWS101" s="1688"/>
      <c r="EWT101" s="1708"/>
      <c r="EWU101" s="1690"/>
      <c r="EWV101" s="1681"/>
      <c r="EWW101" s="1716"/>
      <c r="EWX101" s="875" t="s">
        <v>0</v>
      </c>
      <c r="EWY101" s="876" t="s">
        <v>24077</v>
      </c>
      <c r="EWZ101" s="1717" t="s">
        <v>24078</v>
      </c>
      <c r="EXA101" s="1717"/>
      <c r="EXB101" s="1717"/>
      <c r="EXC101" s="1717"/>
      <c r="EXD101" s="876" t="s">
        <v>2</v>
      </c>
      <c r="EXE101" s="876" t="s">
        <v>3</v>
      </c>
      <c r="EXF101" s="876" t="s">
        <v>161</v>
      </c>
      <c r="EXG101" s="876" t="s">
        <v>24079</v>
      </c>
      <c r="EXH101" s="876" t="s">
        <v>264</v>
      </c>
      <c r="EXI101" s="1688"/>
      <c r="EXJ101" s="1708"/>
      <c r="EXK101" s="1690"/>
      <c r="EXL101" s="1681"/>
      <c r="EXM101" s="1716"/>
      <c r="EXN101" s="875" t="s">
        <v>0</v>
      </c>
      <c r="EXO101" s="876" t="s">
        <v>24077</v>
      </c>
      <c r="EXP101" s="1717" t="s">
        <v>24078</v>
      </c>
      <c r="EXQ101" s="1717"/>
      <c r="EXR101" s="1717"/>
      <c r="EXS101" s="1717"/>
      <c r="EXT101" s="876" t="s">
        <v>2</v>
      </c>
      <c r="EXU101" s="876" t="s">
        <v>3</v>
      </c>
      <c r="EXV101" s="876" t="s">
        <v>161</v>
      </c>
      <c r="EXW101" s="876" t="s">
        <v>24079</v>
      </c>
      <c r="EXX101" s="876" t="s">
        <v>264</v>
      </c>
      <c r="EXY101" s="1688"/>
      <c r="EXZ101" s="1708"/>
      <c r="EYA101" s="1690"/>
      <c r="EYB101" s="1681"/>
      <c r="EYC101" s="1716"/>
      <c r="EYD101" s="875" t="s">
        <v>0</v>
      </c>
      <c r="EYE101" s="876" t="s">
        <v>24077</v>
      </c>
      <c r="EYF101" s="1717" t="s">
        <v>24078</v>
      </c>
      <c r="EYG101" s="1717"/>
      <c r="EYH101" s="1717"/>
      <c r="EYI101" s="1717"/>
      <c r="EYJ101" s="876" t="s">
        <v>2</v>
      </c>
      <c r="EYK101" s="876" t="s">
        <v>3</v>
      </c>
      <c r="EYL101" s="876" t="s">
        <v>161</v>
      </c>
      <c r="EYM101" s="876" t="s">
        <v>24079</v>
      </c>
      <c r="EYN101" s="876" t="s">
        <v>264</v>
      </c>
      <c r="EYO101" s="1688"/>
      <c r="EYP101" s="1708"/>
      <c r="EYQ101" s="1690"/>
      <c r="EYR101" s="1681"/>
      <c r="EYS101" s="1716"/>
      <c r="EYT101" s="875" t="s">
        <v>0</v>
      </c>
      <c r="EYU101" s="876" t="s">
        <v>24077</v>
      </c>
      <c r="EYV101" s="1717" t="s">
        <v>24078</v>
      </c>
      <c r="EYW101" s="1717"/>
      <c r="EYX101" s="1717"/>
      <c r="EYY101" s="1717"/>
      <c r="EYZ101" s="876" t="s">
        <v>2</v>
      </c>
      <c r="EZA101" s="876" t="s">
        <v>3</v>
      </c>
      <c r="EZB101" s="876" t="s">
        <v>161</v>
      </c>
      <c r="EZC101" s="876" t="s">
        <v>24079</v>
      </c>
      <c r="EZD101" s="876" t="s">
        <v>264</v>
      </c>
      <c r="EZE101" s="1688"/>
      <c r="EZF101" s="1708"/>
      <c r="EZG101" s="1690"/>
      <c r="EZH101" s="1681"/>
      <c r="EZI101" s="1716"/>
      <c r="EZJ101" s="875" t="s">
        <v>0</v>
      </c>
      <c r="EZK101" s="876" t="s">
        <v>24077</v>
      </c>
      <c r="EZL101" s="1717" t="s">
        <v>24078</v>
      </c>
      <c r="EZM101" s="1717"/>
      <c r="EZN101" s="1717"/>
      <c r="EZO101" s="1717"/>
      <c r="EZP101" s="876" t="s">
        <v>2</v>
      </c>
      <c r="EZQ101" s="876" t="s">
        <v>3</v>
      </c>
      <c r="EZR101" s="876" t="s">
        <v>161</v>
      </c>
      <c r="EZS101" s="876" t="s">
        <v>24079</v>
      </c>
      <c r="EZT101" s="876" t="s">
        <v>264</v>
      </c>
      <c r="EZU101" s="1688"/>
      <c r="EZV101" s="1708"/>
      <c r="EZW101" s="1690"/>
      <c r="EZX101" s="1681"/>
      <c r="EZY101" s="1716"/>
      <c r="EZZ101" s="875" t="s">
        <v>0</v>
      </c>
      <c r="FAA101" s="876" t="s">
        <v>24077</v>
      </c>
      <c r="FAB101" s="1717" t="s">
        <v>24078</v>
      </c>
      <c r="FAC101" s="1717"/>
      <c r="FAD101" s="1717"/>
      <c r="FAE101" s="1717"/>
      <c r="FAF101" s="876" t="s">
        <v>2</v>
      </c>
      <c r="FAG101" s="876" t="s">
        <v>3</v>
      </c>
      <c r="FAH101" s="876" t="s">
        <v>161</v>
      </c>
      <c r="FAI101" s="876" t="s">
        <v>24079</v>
      </c>
      <c r="FAJ101" s="876" t="s">
        <v>264</v>
      </c>
      <c r="FAK101" s="1688"/>
      <c r="FAL101" s="1708"/>
      <c r="FAM101" s="1690"/>
      <c r="FAN101" s="1681"/>
      <c r="FAO101" s="1716"/>
      <c r="FAP101" s="875" t="s">
        <v>0</v>
      </c>
      <c r="FAQ101" s="876" t="s">
        <v>24077</v>
      </c>
      <c r="FAR101" s="1717" t="s">
        <v>24078</v>
      </c>
      <c r="FAS101" s="1717"/>
      <c r="FAT101" s="1717"/>
      <c r="FAU101" s="1717"/>
      <c r="FAV101" s="876" t="s">
        <v>2</v>
      </c>
      <c r="FAW101" s="876" t="s">
        <v>3</v>
      </c>
      <c r="FAX101" s="876" t="s">
        <v>161</v>
      </c>
      <c r="FAY101" s="876" t="s">
        <v>24079</v>
      </c>
      <c r="FAZ101" s="876" t="s">
        <v>264</v>
      </c>
      <c r="FBA101" s="1688"/>
      <c r="FBB101" s="1708"/>
      <c r="FBC101" s="1690"/>
      <c r="FBD101" s="1681"/>
      <c r="FBE101" s="1716"/>
      <c r="FBF101" s="875" t="s">
        <v>0</v>
      </c>
      <c r="FBG101" s="876" t="s">
        <v>24077</v>
      </c>
      <c r="FBH101" s="1717" t="s">
        <v>24078</v>
      </c>
      <c r="FBI101" s="1717"/>
      <c r="FBJ101" s="1717"/>
      <c r="FBK101" s="1717"/>
      <c r="FBL101" s="876" t="s">
        <v>2</v>
      </c>
      <c r="FBM101" s="876" t="s">
        <v>3</v>
      </c>
      <c r="FBN101" s="876" t="s">
        <v>161</v>
      </c>
      <c r="FBO101" s="876" t="s">
        <v>24079</v>
      </c>
      <c r="FBP101" s="876" t="s">
        <v>264</v>
      </c>
      <c r="FBQ101" s="1688"/>
      <c r="FBR101" s="1708"/>
      <c r="FBS101" s="1690"/>
      <c r="FBT101" s="1681"/>
      <c r="FBU101" s="1716"/>
      <c r="FBV101" s="875" t="s">
        <v>0</v>
      </c>
      <c r="FBW101" s="876" t="s">
        <v>24077</v>
      </c>
      <c r="FBX101" s="1717" t="s">
        <v>24078</v>
      </c>
      <c r="FBY101" s="1717"/>
      <c r="FBZ101" s="1717"/>
      <c r="FCA101" s="1717"/>
      <c r="FCB101" s="876" t="s">
        <v>2</v>
      </c>
      <c r="FCC101" s="876" t="s">
        <v>3</v>
      </c>
      <c r="FCD101" s="876" t="s">
        <v>161</v>
      </c>
      <c r="FCE101" s="876" t="s">
        <v>24079</v>
      </c>
      <c r="FCF101" s="876" t="s">
        <v>264</v>
      </c>
      <c r="FCG101" s="1688"/>
      <c r="FCH101" s="1708"/>
      <c r="FCI101" s="1690"/>
      <c r="FCJ101" s="1681"/>
      <c r="FCK101" s="1716"/>
      <c r="FCL101" s="875" t="s">
        <v>0</v>
      </c>
      <c r="FCM101" s="876" t="s">
        <v>24077</v>
      </c>
      <c r="FCN101" s="1717" t="s">
        <v>24078</v>
      </c>
      <c r="FCO101" s="1717"/>
      <c r="FCP101" s="1717"/>
      <c r="FCQ101" s="1717"/>
      <c r="FCR101" s="876" t="s">
        <v>2</v>
      </c>
      <c r="FCS101" s="876" t="s">
        <v>3</v>
      </c>
      <c r="FCT101" s="876" t="s">
        <v>161</v>
      </c>
      <c r="FCU101" s="876" t="s">
        <v>24079</v>
      </c>
      <c r="FCV101" s="876" t="s">
        <v>264</v>
      </c>
      <c r="FCW101" s="1688"/>
      <c r="FCX101" s="1708"/>
      <c r="FCY101" s="1690"/>
      <c r="FCZ101" s="1681"/>
      <c r="FDA101" s="1716"/>
      <c r="FDB101" s="875" t="s">
        <v>0</v>
      </c>
      <c r="FDC101" s="876" t="s">
        <v>24077</v>
      </c>
      <c r="FDD101" s="1717" t="s">
        <v>24078</v>
      </c>
      <c r="FDE101" s="1717"/>
      <c r="FDF101" s="1717"/>
      <c r="FDG101" s="1717"/>
      <c r="FDH101" s="876" t="s">
        <v>2</v>
      </c>
      <c r="FDI101" s="876" t="s">
        <v>3</v>
      </c>
      <c r="FDJ101" s="876" t="s">
        <v>161</v>
      </c>
      <c r="FDK101" s="876" t="s">
        <v>24079</v>
      </c>
      <c r="FDL101" s="876" t="s">
        <v>264</v>
      </c>
      <c r="FDM101" s="1688"/>
      <c r="FDN101" s="1708"/>
      <c r="FDO101" s="1690"/>
      <c r="FDP101" s="1681"/>
      <c r="FDQ101" s="1716"/>
      <c r="FDR101" s="875" t="s">
        <v>0</v>
      </c>
      <c r="FDS101" s="876" t="s">
        <v>24077</v>
      </c>
      <c r="FDT101" s="1717" t="s">
        <v>24078</v>
      </c>
      <c r="FDU101" s="1717"/>
      <c r="FDV101" s="1717"/>
      <c r="FDW101" s="1717"/>
      <c r="FDX101" s="876" t="s">
        <v>2</v>
      </c>
      <c r="FDY101" s="876" t="s">
        <v>3</v>
      </c>
      <c r="FDZ101" s="876" t="s">
        <v>161</v>
      </c>
      <c r="FEA101" s="876" t="s">
        <v>24079</v>
      </c>
      <c r="FEB101" s="876" t="s">
        <v>264</v>
      </c>
      <c r="FEC101" s="1688"/>
      <c r="FED101" s="1708"/>
      <c r="FEE101" s="1690"/>
      <c r="FEF101" s="1681"/>
      <c r="FEG101" s="1716"/>
      <c r="FEH101" s="875" t="s">
        <v>0</v>
      </c>
      <c r="FEI101" s="876" t="s">
        <v>24077</v>
      </c>
      <c r="FEJ101" s="1717" t="s">
        <v>24078</v>
      </c>
      <c r="FEK101" s="1717"/>
      <c r="FEL101" s="1717"/>
      <c r="FEM101" s="1717"/>
      <c r="FEN101" s="876" t="s">
        <v>2</v>
      </c>
      <c r="FEO101" s="876" t="s">
        <v>3</v>
      </c>
      <c r="FEP101" s="876" t="s">
        <v>161</v>
      </c>
      <c r="FEQ101" s="876" t="s">
        <v>24079</v>
      </c>
      <c r="FER101" s="876" t="s">
        <v>264</v>
      </c>
      <c r="FES101" s="1688"/>
      <c r="FET101" s="1708"/>
      <c r="FEU101" s="1690"/>
      <c r="FEV101" s="1681"/>
      <c r="FEW101" s="1716"/>
      <c r="FEX101" s="875" t="s">
        <v>0</v>
      </c>
      <c r="FEY101" s="876" t="s">
        <v>24077</v>
      </c>
      <c r="FEZ101" s="1717" t="s">
        <v>24078</v>
      </c>
      <c r="FFA101" s="1717"/>
      <c r="FFB101" s="1717"/>
      <c r="FFC101" s="1717"/>
      <c r="FFD101" s="876" t="s">
        <v>2</v>
      </c>
      <c r="FFE101" s="876" t="s">
        <v>3</v>
      </c>
      <c r="FFF101" s="876" t="s">
        <v>161</v>
      </c>
      <c r="FFG101" s="876" t="s">
        <v>24079</v>
      </c>
      <c r="FFH101" s="876" t="s">
        <v>264</v>
      </c>
      <c r="FFI101" s="1688"/>
      <c r="FFJ101" s="1708"/>
      <c r="FFK101" s="1690"/>
      <c r="FFL101" s="1681"/>
      <c r="FFM101" s="1716"/>
      <c r="FFN101" s="875" t="s">
        <v>0</v>
      </c>
      <c r="FFO101" s="876" t="s">
        <v>24077</v>
      </c>
      <c r="FFP101" s="1717" t="s">
        <v>24078</v>
      </c>
      <c r="FFQ101" s="1717"/>
      <c r="FFR101" s="1717"/>
      <c r="FFS101" s="1717"/>
      <c r="FFT101" s="876" t="s">
        <v>2</v>
      </c>
      <c r="FFU101" s="876" t="s">
        <v>3</v>
      </c>
      <c r="FFV101" s="876" t="s">
        <v>161</v>
      </c>
      <c r="FFW101" s="876" t="s">
        <v>24079</v>
      </c>
      <c r="FFX101" s="876" t="s">
        <v>264</v>
      </c>
      <c r="FFY101" s="1688"/>
      <c r="FFZ101" s="1708"/>
      <c r="FGA101" s="1690"/>
      <c r="FGB101" s="1681"/>
      <c r="FGC101" s="1716"/>
      <c r="FGD101" s="875" t="s">
        <v>0</v>
      </c>
      <c r="FGE101" s="876" t="s">
        <v>24077</v>
      </c>
      <c r="FGF101" s="1717" t="s">
        <v>24078</v>
      </c>
      <c r="FGG101" s="1717"/>
      <c r="FGH101" s="1717"/>
      <c r="FGI101" s="1717"/>
      <c r="FGJ101" s="876" t="s">
        <v>2</v>
      </c>
      <c r="FGK101" s="876" t="s">
        <v>3</v>
      </c>
      <c r="FGL101" s="876" t="s">
        <v>161</v>
      </c>
      <c r="FGM101" s="876" t="s">
        <v>24079</v>
      </c>
      <c r="FGN101" s="876" t="s">
        <v>264</v>
      </c>
      <c r="FGO101" s="1688"/>
      <c r="FGP101" s="1708"/>
      <c r="FGQ101" s="1690"/>
      <c r="FGR101" s="1681"/>
      <c r="FGS101" s="1716"/>
      <c r="FGT101" s="875" t="s">
        <v>0</v>
      </c>
      <c r="FGU101" s="876" t="s">
        <v>24077</v>
      </c>
      <c r="FGV101" s="1717" t="s">
        <v>24078</v>
      </c>
      <c r="FGW101" s="1717"/>
      <c r="FGX101" s="1717"/>
      <c r="FGY101" s="1717"/>
      <c r="FGZ101" s="876" t="s">
        <v>2</v>
      </c>
      <c r="FHA101" s="876" t="s">
        <v>3</v>
      </c>
      <c r="FHB101" s="876" t="s">
        <v>161</v>
      </c>
      <c r="FHC101" s="876" t="s">
        <v>24079</v>
      </c>
      <c r="FHD101" s="876" t="s">
        <v>264</v>
      </c>
      <c r="FHE101" s="1688"/>
      <c r="FHF101" s="1708"/>
      <c r="FHG101" s="1690"/>
      <c r="FHH101" s="1681"/>
      <c r="FHI101" s="1716"/>
      <c r="FHJ101" s="875" t="s">
        <v>0</v>
      </c>
      <c r="FHK101" s="876" t="s">
        <v>24077</v>
      </c>
      <c r="FHL101" s="1717" t="s">
        <v>24078</v>
      </c>
      <c r="FHM101" s="1717"/>
      <c r="FHN101" s="1717"/>
      <c r="FHO101" s="1717"/>
      <c r="FHP101" s="876" t="s">
        <v>2</v>
      </c>
      <c r="FHQ101" s="876" t="s">
        <v>3</v>
      </c>
      <c r="FHR101" s="876" t="s">
        <v>161</v>
      </c>
      <c r="FHS101" s="876" t="s">
        <v>24079</v>
      </c>
      <c r="FHT101" s="876" t="s">
        <v>264</v>
      </c>
      <c r="FHU101" s="1688"/>
      <c r="FHV101" s="1708"/>
      <c r="FHW101" s="1690"/>
      <c r="FHX101" s="1681"/>
      <c r="FHY101" s="1716"/>
      <c r="FHZ101" s="875" t="s">
        <v>0</v>
      </c>
      <c r="FIA101" s="876" t="s">
        <v>24077</v>
      </c>
      <c r="FIB101" s="1717" t="s">
        <v>24078</v>
      </c>
      <c r="FIC101" s="1717"/>
      <c r="FID101" s="1717"/>
      <c r="FIE101" s="1717"/>
      <c r="FIF101" s="876" t="s">
        <v>2</v>
      </c>
      <c r="FIG101" s="876" t="s">
        <v>3</v>
      </c>
      <c r="FIH101" s="876" t="s">
        <v>161</v>
      </c>
      <c r="FII101" s="876" t="s">
        <v>24079</v>
      </c>
      <c r="FIJ101" s="876" t="s">
        <v>264</v>
      </c>
      <c r="FIK101" s="1688"/>
      <c r="FIL101" s="1708"/>
      <c r="FIM101" s="1690"/>
      <c r="FIN101" s="1681"/>
      <c r="FIO101" s="1716"/>
      <c r="FIP101" s="875" t="s">
        <v>0</v>
      </c>
      <c r="FIQ101" s="876" t="s">
        <v>24077</v>
      </c>
      <c r="FIR101" s="1717" t="s">
        <v>24078</v>
      </c>
      <c r="FIS101" s="1717"/>
      <c r="FIT101" s="1717"/>
      <c r="FIU101" s="1717"/>
      <c r="FIV101" s="876" t="s">
        <v>2</v>
      </c>
      <c r="FIW101" s="876" t="s">
        <v>3</v>
      </c>
      <c r="FIX101" s="876" t="s">
        <v>161</v>
      </c>
      <c r="FIY101" s="876" t="s">
        <v>24079</v>
      </c>
      <c r="FIZ101" s="876" t="s">
        <v>264</v>
      </c>
      <c r="FJA101" s="1688"/>
      <c r="FJB101" s="1708"/>
      <c r="FJC101" s="1690"/>
      <c r="FJD101" s="1681"/>
      <c r="FJE101" s="1716"/>
      <c r="FJF101" s="875" t="s">
        <v>0</v>
      </c>
      <c r="FJG101" s="876" t="s">
        <v>24077</v>
      </c>
      <c r="FJH101" s="1717" t="s">
        <v>24078</v>
      </c>
      <c r="FJI101" s="1717"/>
      <c r="FJJ101" s="1717"/>
      <c r="FJK101" s="1717"/>
      <c r="FJL101" s="876" t="s">
        <v>2</v>
      </c>
      <c r="FJM101" s="876" t="s">
        <v>3</v>
      </c>
      <c r="FJN101" s="876" t="s">
        <v>161</v>
      </c>
      <c r="FJO101" s="876" t="s">
        <v>24079</v>
      </c>
      <c r="FJP101" s="876" t="s">
        <v>264</v>
      </c>
      <c r="FJQ101" s="1688"/>
      <c r="FJR101" s="1708"/>
      <c r="FJS101" s="1690"/>
      <c r="FJT101" s="1681"/>
      <c r="FJU101" s="1716"/>
      <c r="FJV101" s="875" t="s">
        <v>0</v>
      </c>
      <c r="FJW101" s="876" t="s">
        <v>24077</v>
      </c>
      <c r="FJX101" s="1717" t="s">
        <v>24078</v>
      </c>
      <c r="FJY101" s="1717"/>
      <c r="FJZ101" s="1717"/>
      <c r="FKA101" s="1717"/>
      <c r="FKB101" s="876" t="s">
        <v>2</v>
      </c>
      <c r="FKC101" s="876" t="s">
        <v>3</v>
      </c>
      <c r="FKD101" s="876" t="s">
        <v>161</v>
      </c>
      <c r="FKE101" s="876" t="s">
        <v>24079</v>
      </c>
      <c r="FKF101" s="876" t="s">
        <v>264</v>
      </c>
      <c r="FKG101" s="1688"/>
      <c r="FKH101" s="1708"/>
      <c r="FKI101" s="1690"/>
      <c r="FKJ101" s="1681"/>
      <c r="FKK101" s="1716"/>
      <c r="FKL101" s="875" t="s">
        <v>0</v>
      </c>
      <c r="FKM101" s="876" t="s">
        <v>24077</v>
      </c>
      <c r="FKN101" s="1717" t="s">
        <v>24078</v>
      </c>
      <c r="FKO101" s="1717"/>
      <c r="FKP101" s="1717"/>
      <c r="FKQ101" s="1717"/>
      <c r="FKR101" s="876" t="s">
        <v>2</v>
      </c>
      <c r="FKS101" s="876" t="s">
        <v>3</v>
      </c>
      <c r="FKT101" s="876" t="s">
        <v>161</v>
      </c>
      <c r="FKU101" s="876" t="s">
        <v>24079</v>
      </c>
      <c r="FKV101" s="876" t="s">
        <v>264</v>
      </c>
      <c r="FKW101" s="1688"/>
      <c r="FKX101" s="1708"/>
      <c r="FKY101" s="1690"/>
      <c r="FKZ101" s="1681"/>
      <c r="FLA101" s="1716"/>
      <c r="FLB101" s="875" t="s">
        <v>0</v>
      </c>
      <c r="FLC101" s="876" t="s">
        <v>24077</v>
      </c>
      <c r="FLD101" s="1717" t="s">
        <v>24078</v>
      </c>
      <c r="FLE101" s="1717"/>
      <c r="FLF101" s="1717"/>
      <c r="FLG101" s="1717"/>
      <c r="FLH101" s="876" t="s">
        <v>2</v>
      </c>
      <c r="FLI101" s="876" t="s">
        <v>3</v>
      </c>
      <c r="FLJ101" s="876" t="s">
        <v>161</v>
      </c>
      <c r="FLK101" s="876" t="s">
        <v>24079</v>
      </c>
      <c r="FLL101" s="876" t="s">
        <v>264</v>
      </c>
      <c r="FLM101" s="1688"/>
      <c r="FLN101" s="1708"/>
      <c r="FLO101" s="1690"/>
      <c r="FLP101" s="1681"/>
      <c r="FLQ101" s="1716"/>
      <c r="FLR101" s="875" t="s">
        <v>0</v>
      </c>
      <c r="FLS101" s="876" t="s">
        <v>24077</v>
      </c>
      <c r="FLT101" s="1717" t="s">
        <v>24078</v>
      </c>
      <c r="FLU101" s="1717"/>
      <c r="FLV101" s="1717"/>
      <c r="FLW101" s="1717"/>
      <c r="FLX101" s="876" t="s">
        <v>2</v>
      </c>
      <c r="FLY101" s="876" t="s">
        <v>3</v>
      </c>
      <c r="FLZ101" s="876" t="s">
        <v>161</v>
      </c>
      <c r="FMA101" s="876" t="s">
        <v>24079</v>
      </c>
      <c r="FMB101" s="876" t="s">
        <v>264</v>
      </c>
      <c r="FMC101" s="1688"/>
      <c r="FMD101" s="1708"/>
      <c r="FME101" s="1690"/>
      <c r="FMF101" s="1681"/>
      <c r="FMG101" s="1716"/>
      <c r="FMH101" s="875" t="s">
        <v>0</v>
      </c>
      <c r="FMI101" s="876" t="s">
        <v>24077</v>
      </c>
      <c r="FMJ101" s="1717" t="s">
        <v>24078</v>
      </c>
      <c r="FMK101" s="1717"/>
      <c r="FML101" s="1717"/>
      <c r="FMM101" s="1717"/>
      <c r="FMN101" s="876" t="s">
        <v>2</v>
      </c>
      <c r="FMO101" s="876" t="s">
        <v>3</v>
      </c>
      <c r="FMP101" s="876" t="s">
        <v>161</v>
      </c>
      <c r="FMQ101" s="876" t="s">
        <v>24079</v>
      </c>
      <c r="FMR101" s="876" t="s">
        <v>264</v>
      </c>
      <c r="FMS101" s="1688"/>
      <c r="FMT101" s="1708"/>
      <c r="FMU101" s="1690"/>
      <c r="FMV101" s="1681"/>
      <c r="FMW101" s="1716"/>
      <c r="FMX101" s="875" t="s">
        <v>0</v>
      </c>
      <c r="FMY101" s="876" t="s">
        <v>24077</v>
      </c>
      <c r="FMZ101" s="1717" t="s">
        <v>24078</v>
      </c>
      <c r="FNA101" s="1717"/>
      <c r="FNB101" s="1717"/>
      <c r="FNC101" s="1717"/>
      <c r="FND101" s="876" t="s">
        <v>2</v>
      </c>
      <c r="FNE101" s="876" t="s">
        <v>3</v>
      </c>
      <c r="FNF101" s="876" t="s">
        <v>161</v>
      </c>
      <c r="FNG101" s="876" t="s">
        <v>24079</v>
      </c>
      <c r="FNH101" s="876" t="s">
        <v>264</v>
      </c>
      <c r="FNI101" s="1688"/>
      <c r="FNJ101" s="1708"/>
      <c r="FNK101" s="1690"/>
      <c r="FNL101" s="1681"/>
      <c r="FNM101" s="1716"/>
      <c r="FNN101" s="875" t="s">
        <v>0</v>
      </c>
      <c r="FNO101" s="876" t="s">
        <v>24077</v>
      </c>
      <c r="FNP101" s="1717" t="s">
        <v>24078</v>
      </c>
      <c r="FNQ101" s="1717"/>
      <c r="FNR101" s="1717"/>
      <c r="FNS101" s="1717"/>
      <c r="FNT101" s="876" t="s">
        <v>2</v>
      </c>
      <c r="FNU101" s="876" t="s">
        <v>3</v>
      </c>
      <c r="FNV101" s="876" t="s">
        <v>161</v>
      </c>
      <c r="FNW101" s="876" t="s">
        <v>24079</v>
      </c>
      <c r="FNX101" s="876" t="s">
        <v>264</v>
      </c>
      <c r="FNY101" s="1688"/>
      <c r="FNZ101" s="1708"/>
      <c r="FOA101" s="1690"/>
      <c r="FOB101" s="1681"/>
      <c r="FOC101" s="1716"/>
      <c r="FOD101" s="875" t="s">
        <v>0</v>
      </c>
      <c r="FOE101" s="876" t="s">
        <v>24077</v>
      </c>
      <c r="FOF101" s="1717" t="s">
        <v>24078</v>
      </c>
      <c r="FOG101" s="1717"/>
      <c r="FOH101" s="1717"/>
      <c r="FOI101" s="1717"/>
      <c r="FOJ101" s="876" t="s">
        <v>2</v>
      </c>
      <c r="FOK101" s="876" t="s">
        <v>3</v>
      </c>
      <c r="FOL101" s="876" t="s">
        <v>161</v>
      </c>
      <c r="FOM101" s="876" t="s">
        <v>24079</v>
      </c>
      <c r="FON101" s="876" t="s">
        <v>264</v>
      </c>
      <c r="FOO101" s="1688"/>
      <c r="FOP101" s="1708"/>
      <c r="FOQ101" s="1690"/>
      <c r="FOR101" s="1681"/>
      <c r="FOS101" s="1716"/>
      <c r="FOT101" s="875" t="s">
        <v>0</v>
      </c>
      <c r="FOU101" s="876" t="s">
        <v>24077</v>
      </c>
      <c r="FOV101" s="1717" t="s">
        <v>24078</v>
      </c>
      <c r="FOW101" s="1717"/>
      <c r="FOX101" s="1717"/>
      <c r="FOY101" s="1717"/>
      <c r="FOZ101" s="876" t="s">
        <v>2</v>
      </c>
      <c r="FPA101" s="876" t="s">
        <v>3</v>
      </c>
      <c r="FPB101" s="876" t="s">
        <v>161</v>
      </c>
      <c r="FPC101" s="876" t="s">
        <v>24079</v>
      </c>
      <c r="FPD101" s="876" t="s">
        <v>264</v>
      </c>
      <c r="FPE101" s="1688"/>
      <c r="FPF101" s="1708"/>
      <c r="FPG101" s="1690"/>
      <c r="FPH101" s="1681"/>
      <c r="FPI101" s="1716"/>
      <c r="FPJ101" s="875" t="s">
        <v>0</v>
      </c>
      <c r="FPK101" s="876" t="s">
        <v>24077</v>
      </c>
      <c r="FPL101" s="1717" t="s">
        <v>24078</v>
      </c>
      <c r="FPM101" s="1717"/>
      <c r="FPN101" s="1717"/>
      <c r="FPO101" s="1717"/>
      <c r="FPP101" s="876" t="s">
        <v>2</v>
      </c>
      <c r="FPQ101" s="876" t="s">
        <v>3</v>
      </c>
      <c r="FPR101" s="876" t="s">
        <v>161</v>
      </c>
      <c r="FPS101" s="876" t="s">
        <v>24079</v>
      </c>
      <c r="FPT101" s="876" t="s">
        <v>264</v>
      </c>
      <c r="FPU101" s="1688"/>
      <c r="FPV101" s="1708"/>
      <c r="FPW101" s="1690"/>
      <c r="FPX101" s="1681"/>
      <c r="FPY101" s="1716"/>
      <c r="FPZ101" s="875" t="s">
        <v>0</v>
      </c>
      <c r="FQA101" s="876" t="s">
        <v>24077</v>
      </c>
      <c r="FQB101" s="1717" t="s">
        <v>24078</v>
      </c>
      <c r="FQC101" s="1717"/>
      <c r="FQD101" s="1717"/>
      <c r="FQE101" s="1717"/>
      <c r="FQF101" s="876" t="s">
        <v>2</v>
      </c>
      <c r="FQG101" s="876" t="s">
        <v>3</v>
      </c>
      <c r="FQH101" s="876" t="s">
        <v>161</v>
      </c>
      <c r="FQI101" s="876" t="s">
        <v>24079</v>
      </c>
      <c r="FQJ101" s="876" t="s">
        <v>264</v>
      </c>
      <c r="FQK101" s="1688"/>
      <c r="FQL101" s="1708"/>
      <c r="FQM101" s="1690"/>
      <c r="FQN101" s="1681"/>
      <c r="FQO101" s="1716"/>
      <c r="FQP101" s="875" t="s">
        <v>0</v>
      </c>
      <c r="FQQ101" s="876" t="s">
        <v>24077</v>
      </c>
      <c r="FQR101" s="1717" t="s">
        <v>24078</v>
      </c>
      <c r="FQS101" s="1717"/>
      <c r="FQT101" s="1717"/>
      <c r="FQU101" s="1717"/>
      <c r="FQV101" s="876" t="s">
        <v>2</v>
      </c>
      <c r="FQW101" s="876" t="s">
        <v>3</v>
      </c>
      <c r="FQX101" s="876" t="s">
        <v>161</v>
      </c>
      <c r="FQY101" s="876" t="s">
        <v>24079</v>
      </c>
      <c r="FQZ101" s="876" t="s">
        <v>264</v>
      </c>
      <c r="FRA101" s="1688"/>
      <c r="FRB101" s="1708"/>
      <c r="FRC101" s="1690"/>
      <c r="FRD101" s="1681"/>
      <c r="FRE101" s="1716"/>
      <c r="FRF101" s="875" t="s">
        <v>0</v>
      </c>
      <c r="FRG101" s="876" t="s">
        <v>24077</v>
      </c>
      <c r="FRH101" s="1717" t="s">
        <v>24078</v>
      </c>
      <c r="FRI101" s="1717"/>
      <c r="FRJ101" s="1717"/>
      <c r="FRK101" s="1717"/>
      <c r="FRL101" s="876" t="s">
        <v>2</v>
      </c>
      <c r="FRM101" s="876" t="s">
        <v>3</v>
      </c>
      <c r="FRN101" s="876" t="s">
        <v>161</v>
      </c>
      <c r="FRO101" s="876" t="s">
        <v>24079</v>
      </c>
      <c r="FRP101" s="876" t="s">
        <v>264</v>
      </c>
      <c r="FRQ101" s="1688"/>
      <c r="FRR101" s="1708"/>
      <c r="FRS101" s="1690"/>
      <c r="FRT101" s="1681"/>
      <c r="FRU101" s="1716"/>
      <c r="FRV101" s="875" t="s">
        <v>0</v>
      </c>
      <c r="FRW101" s="876" t="s">
        <v>24077</v>
      </c>
      <c r="FRX101" s="1717" t="s">
        <v>24078</v>
      </c>
      <c r="FRY101" s="1717"/>
      <c r="FRZ101" s="1717"/>
      <c r="FSA101" s="1717"/>
      <c r="FSB101" s="876" t="s">
        <v>2</v>
      </c>
      <c r="FSC101" s="876" t="s">
        <v>3</v>
      </c>
      <c r="FSD101" s="876" t="s">
        <v>161</v>
      </c>
      <c r="FSE101" s="876" t="s">
        <v>24079</v>
      </c>
      <c r="FSF101" s="876" t="s">
        <v>264</v>
      </c>
      <c r="FSG101" s="1688"/>
      <c r="FSH101" s="1708"/>
      <c r="FSI101" s="1690"/>
      <c r="FSJ101" s="1681"/>
      <c r="FSK101" s="1716"/>
      <c r="FSL101" s="875" t="s">
        <v>0</v>
      </c>
      <c r="FSM101" s="876" t="s">
        <v>24077</v>
      </c>
      <c r="FSN101" s="1717" t="s">
        <v>24078</v>
      </c>
      <c r="FSO101" s="1717"/>
      <c r="FSP101" s="1717"/>
      <c r="FSQ101" s="1717"/>
      <c r="FSR101" s="876" t="s">
        <v>2</v>
      </c>
      <c r="FSS101" s="876" t="s">
        <v>3</v>
      </c>
      <c r="FST101" s="876" t="s">
        <v>161</v>
      </c>
      <c r="FSU101" s="876" t="s">
        <v>24079</v>
      </c>
      <c r="FSV101" s="876" t="s">
        <v>264</v>
      </c>
      <c r="FSW101" s="1688"/>
      <c r="FSX101" s="1708"/>
      <c r="FSY101" s="1690"/>
      <c r="FSZ101" s="1681"/>
      <c r="FTA101" s="1716"/>
      <c r="FTB101" s="875" t="s">
        <v>0</v>
      </c>
      <c r="FTC101" s="876" t="s">
        <v>24077</v>
      </c>
      <c r="FTD101" s="1717" t="s">
        <v>24078</v>
      </c>
      <c r="FTE101" s="1717"/>
      <c r="FTF101" s="1717"/>
      <c r="FTG101" s="1717"/>
      <c r="FTH101" s="876" t="s">
        <v>2</v>
      </c>
      <c r="FTI101" s="876" t="s">
        <v>3</v>
      </c>
      <c r="FTJ101" s="876" t="s">
        <v>161</v>
      </c>
      <c r="FTK101" s="876" t="s">
        <v>24079</v>
      </c>
      <c r="FTL101" s="876" t="s">
        <v>264</v>
      </c>
      <c r="FTM101" s="1688"/>
      <c r="FTN101" s="1708"/>
      <c r="FTO101" s="1690"/>
      <c r="FTP101" s="1681"/>
      <c r="FTQ101" s="1716"/>
      <c r="FTR101" s="875" t="s">
        <v>0</v>
      </c>
      <c r="FTS101" s="876" t="s">
        <v>24077</v>
      </c>
      <c r="FTT101" s="1717" t="s">
        <v>24078</v>
      </c>
      <c r="FTU101" s="1717"/>
      <c r="FTV101" s="1717"/>
      <c r="FTW101" s="1717"/>
      <c r="FTX101" s="876" t="s">
        <v>2</v>
      </c>
      <c r="FTY101" s="876" t="s">
        <v>3</v>
      </c>
      <c r="FTZ101" s="876" t="s">
        <v>161</v>
      </c>
      <c r="FUA101" s="876" t="s">
        <v>24079</v>
      </c>
      <c r="FUB101" s="876" t="s">
        <v>264</v>
      </c>
      <c r="FUC101" s="1688"/>
      <c r="FUD101" s="1708"/>
      <c r="FUE101" s="1690"/>
      <c r="FUF101" s="1681"/>
      <c r="FUG101" s="1716"/>
      <c r="FUH101" s="875" t="s">
        <v>0</v>
      </c>
      <c r="FUI101" s="876" t="s">
        <v>24077</v>
      </c>
      <c r="FUJ101" s="1717" t="s">
        <v>24078</v>
      </c>
      <c r="FUK101" s="1717"/>
      <c r="FUL101" s="1717"/>
      <c r="FUM101" s="1717"/>
      <c r="FUN101" s="876" t="s">
        <v>2</v>
      </c>
      <c r="FUO101" s="876" t="s">
        <v>3</v>
      </c>
      <c r="FUP101" s="876" t="s">
        <v>161</v>
      </c>
      <c r="FUQ101" s="876" t="s">
        <v>24079</v>
      </c>
      <c r="FUR101" s="876" t="s">
        <v>264</v>
      </c>
      <c r="FUS101" s="1688"/>
      <c r="FUT101" s="1708"/>
      <c r="FUU101" s="1690"/>
      <c r="FUV101" s="1681"/>
      <c r="FUW101" s="1716"/>
      <c r="FUX101" s="875" t="s">
        <v>0</v>
      </c>
      <c r="FUY101" s="876" t="s">
        <v>24077</v>
      </c>
      <c r="FUZ101" s="1717" t="s">
        <v>24078</v>
      </c>
      <c r="FVA101" s="1717"/>
      <c r="FVB101" s="1717"/>
      <c r="FVC101" s="1717"/>
      <c r="FVD101" s="876" t="s">
        <v>2</v>
      </c>
      <c r="FVE101" s="876" t="s">
        <v>3</v>
      </c>
      <c r="FVF101" s="876" t="s">
        <v>161</v>
      </c>
      <c r="FVG101" s="876" t="s">
        <v>24079</v>
      </c>
      <c r="FVH101" s="876" t="s">
        <v>264</v>
      </c>
      <c r="FVI101" s="1688"/>
      <c r="FVJ101" s="1708"/>
      <c r="FVK101" s="1690"/>
      <c r="FVL101" s="1681"/>
      <c r="FVM101" s="1716"/>
      <c r="FVN101" s="875" t="s">
        <v>0</v>
      </c>
      <c r="FVO101" s="876" t="s">
        <v>24077</v>
      </c>
      <c r="FVP101" s="1717" t="s">
        <v>24078</v>
      </c>
      <c r="FVQ101" s="1717"/>
      <c r="FVR101" s="1717"/>
      <c r="FVS101" s="1717"/>
      <c r="FVT101" s="876" t="s">
        <v>2</v>
      </c>
      <c r="FVU101" s="876" t="s">
        <v>3</v>
      </c>
      <c r="FVV101" s="876" t="s">
        <v>161</v>
      </c>
      <c r="FVW101" s="876" t="s">
        <v>24079</v>
      </c>
      <c r="FVX101" s="876" t="s">
        <v>264</v>
      </c>
      <c r="FVY101" s="1688"/>
      <c r="FVZ101" s="1708"/>
      <c r="FWA101" s="1690"/>
      <c r="FWB101" s="1681"/>
      <c r="FWC101" s="1716"/>
      <c r="FWD101" s="875" t="s">
        <v>0</v>
      </c>
      <c r="FWE101" s="876" t="s">
        <v>24077</v>
      </c>
      <c r="FWF101" s="1717" t="s">
        <v>24078</v>
      </c>
      <c r="FWG101" s="1717"/>
      <c r="FWH101" s="1717"/>
      <c r="FWI101" s="1717"/>
      <c r="FWJ101" s="876" t="s">
        <v>2</v>
      </c>
      <c r="FWK101" s="876" t="s">
        <v>3</v>
      </c>
      <c r="FWL101" s="876" t="s">
        <v>161</v>
      </c>
      <c r="FWM101" s="876" t="s">
        <v>24079</v>
      </c>
      <c r="FWN101" s="876" t="s">
        <v>264</v>
      </c>
      <c r="FWO101" s="1688"/>
      <c r="FWP101" s="1708"/>
      <c r="FWQ101" s="1690"/>
      <c r="FWR101" s="1681"/>
      <c r="FWS101" s="1716"/>
      <c r="FWT101" s="875" t="s">
        <v>0</v>
      </c>
      <c r="FWU101" s="876" t="s">
        <v>24077</v>
      </c>
      <c r="FWV101" s="1717" t="s">
        <v>24078</v>
      </c>
      <c r="FWW101" s="1717"/>
      <c r="FWX101" s="1717"/>
      <c r="FWY101" s="1717"/>
      <c r="FWZ101" s="876" t="s">
        <v>2</v>
      </c>
      <c r="FXA101" s="876" t="s">
        <v>3</v>
      </c>
      <c r="FXB101" s="876" t="s">
        <v>161</v>
      </c>
      <c r="FXC101" s="876" t="s">
        <v>24079</v>
      </c>
      <c r="FXD101" s="876" t="s">
        <v>264</v>
      </c>
      <c r="FXE101" s="1688"/>
      <c r="FXF101" s="1708"/>
      <c r="FXG101" s="1690"/>
      <c r="FXH101" s="1681"/>
      <c r="FXI101" s="1716"/>
      <c r="FXJ101" s="875" t="s">
        <v>0</v>
      </c>
      <c r="FXK101" s="876" t="s">
        <v>24077</v>
      </c>
      <c r="FXL101" s="1717" t="s">
        <v>24078</v>
      </c>
      <c r="FXM101" s="1717"/>
      <c r="FXN101" s="1717"/>
      <c r="FXO101" s="1717"/>
      <c r="FXP101" s="876" t="s">
        <v>2</v>
      </c>
      <c r="FXQ101" s="876" t="s">
        <v>3</v>
      </c>
      <c r="FXR101" s="876" t="s">
        <v>161</v>
      </c>
      <c r="FXS101" s="876" t="s">
        <v>24079</v>
      </c>
      <c r="FXT101" s="876" t="s">
        <v>264</v>
      </c>
      <c r="FXU101" s="1688"/>
      <c r="FXV101" s="1708"/>
      <c r="FXW101" s="1690"/>
      <c r="FXX101" s="1681"/>
      <c r="FXY101" s="1716"/>
      <c r="FXZ101" s="875" t="s">
        <v>0</v>
      </c>
      <c r="FYA101" s="876" t="s">
        <v>24077</v>
      </c>
      <c r="FYB101" s="1717" t="s">
        <v>24078</v>
      </c>
      <c r="FYC101" s="1717"/>
      <c r="FYD101" s="1717"/>
      <c r="FYE101" s="1717"/>
      <c r="FYF101" s="876" t="s">
        <v>2</v>
      </c>
      <c r="FYG101" s="876" t="s">
        <v>3</v>
      </c>
      <c r="FYH101" s="876" t="s">
        <v>161</v>
      </c>
      <c r="FYI101" s="876" t="s">
        <v>24079</v>
      </c>
      <c r="FYJ101" s="876" t="s">
        <v>264</v>
      </c>
      <c r="FYK101" s="1688"/>
      <c r="FYL101" s="1708"/>
      <c r="FYM101" s="1690"/>
      <c r="FYN101" s="1681"/>
      <c r="FYO101" s="1716"/>
      <c r="FYP101" s="875" t="s">
        <v>0</v>
      </c>
      <c r="FYQ101" s="876" t="s">
        <v>24077</v>
      </c>
      <c r="FYR101" s="1717" t="s">
        <v>24078</v>
      </c>
      <c r="FYS101" s="1717"/>
      <c r="FYT101" s="1717"/>
      <c r="FYU101" s="1717"/>
      <c r="FYV101" s="876" t="s">
        <v>2</v>
      </c>
      <c r="FYW101" s="876" t="s">
        <v>3</v>
      </c>
      <c r="FYX101" s="876" t="s">
        <v>161</v>
      </c>
      <c r="FYY101" s="876" t="s">
        <v>24079</v>
      </c>
      <c r="FYZ101" s="876" t="s">
        <v>264</v>
      </c>
      <c r="FZA101" s="1688"/>
      <c r="FZB101" s="1708"/>
      <c r="FZC101" s="1690"/>
      <c r="FZD101" s="1681"/>
      <c r="FZE101" s="1716"/>
      <c r="FZF101" s="875" t="s">
        <v>0</v>
      </c>
      <c r="FZG101" s="876" t="s">
        <v>24077</v>
      </c>
      <c r="FZH101" s="1717" t="s">
        <v>24078</v>
      </c>
      <c r="FZI101" s="1717"/>
      <c r="FZJ101" s="1717"/>
      <c r="FZK101" s="1717"/>
      <c r="FZL101" s="876" t="s">
        <v>2</v>
      </c>
      <c r="FZM101" s="876" t="s">
        <v>3</v>
      </c>
      <c r="FZN101" s="876" t="s">
        <v>161</v>
      </c>
      <c r="FZO101" s="876" t="s">
        <v>24079</v>
      </c>
      <c r="FZP101" s="876" t="s">
        <v>264</v>
      </c>
      <c r="FZQ101" s="1688"/>
      <c r="FZR101" s="1708"/>
      <c r="FZS101" s="1690"/>
      <c r="FZT101" s="1681"/>
      <c r="FZU101" s="1716"/>
      <c r="FZV101" s="875" t="s">
        <v>0</v>
      </c>
      <c r="FZW101" s="876" t="s">
        <v>24077</v>
      </c>
      <c r="FZX101" s="1717" t="s">
        <v>24078</v>
      </c>
      <c r="FZY101" s="1717"/>
      <c r="FZZ101" s="1717"/>
      <c r="GAA101" s="1717"/>
      <c r="GAB101" s="876" t="s">
        <v>2</v>
      </c>
      <c r="GAC101" s="876" t="s">
        <v>3</v>
      </c>
      <c r="GAD101" s="876" t="s">
        <v>161</v>
      </c>
      <c r="GAE101" s="876" t="s">
        <v>24079</v>
      </c>
      <c r="GAF101" s="876" t="s">
        <v>264</v>
      </c>
      <c r="GAG101" s="1688"/>
      <c r="GAH101" s="1708"/>
      <c r="GAI101" s="1690"/>
      <c r="GAJ101" s="1681"/>
      <c r="GAK101" s="1716"/>
      <c r="GAL101" s="875" t="s">
        <v>0</v>
      </c>
      <c r="GAM101" s="876" t="s">
        <v>24077</v>
      </c>
      <c r="GAN101" s="1717" t="s">
        <v>24078</v>
      </c>
      <c r="GAO101" s="1717"/>
      <c r="GAP101" s="1717"/>
      <c r="GAQ101" s="1717"/>
      <c r="GAR101" s="876" t="s">
        <v>2</v>
      </c>
      <c r="GAS101" s="876" t="s">
        <v>3</v>
      </c>
      <c r="GAT101" s="876" t="s">
        <v>161</v>
      </c>
      <c r="GAU101" s="876" t="s">
        <v>24079</v>
      </c>
      <c r="GAV101" s="876" t="s">
        <v>264</v>
      </c>
      <c r="GAW101" s="1688"/>
      <c r="GAX101" s="1708"/>
      <c r="GAY101" s="1690"/>
      <c r="GAZ101" s="1681"/>
      <c r="GBA101" s="1716"/>
      <c r="GBB101" s="875" t="s">
        <v>0</v>
      </c>
      <c r="GBC101" s="876" t="s">
        <v>24077</v>
      </c>
      <c r="GBD101" s="1717" t="s">
        <v>24078</v>
      </c>
      <c r="GBE101" s="1717"/>
      <c r="GBF101" s="1717"/>
      <c r="GBG101" s="1717"/>
      <c r="GBH101" s="876" t="s">
        <v>2</v>
      </c>
      <c r="GBI101" s="876" t="s">
        <v>3</v>
      </c>
      <c r="GBJ101" s="876" t="s">
        <v>161</v>
      </c>
      <c r="GBK101" s="876" t="s">
        <v>24079</v>
      </c>
      <c r="GBL101" s="876" t="s">
        <v>264</v>
      </c>
      <c r="GBM101" s="1688"/>
      <c r="GBN101" s="1708"/>
      <c r="GBO101" s="1690"/>
      <c r="GBP101" s="1681"/>
      <c r="GBQ101" s="1716"/>
      <c r="GBR101" s="875" t="s">
        <v>0</v>
      </c>
      <c r="GBS101" s="876" t="s">
        <v>24077</v>
      </c>
      <c r="GBT101" s="1717" t="s">
        <v>24078</v>
      </c>
      <c r="GBU101" s="1717"/>
      <c r="GBV101" s="1717"/>
      <c r="GBW101" s="1717"/>
      <c r="GBX101" s="876" t="s">
        <v>2</v>
      </c>
      <c r="GBY101" s="876" t="s">
        <v>3</v>
      </c>
      <c r="GBZ101" s="876" t="s">
        <v>161</v>
      </c>
      <c r="GCA101" s="876" t="s">
        <v>24079</v>
      </c>
      <c r="GCB101" s="876" t="s">
        <v>264</v>
      </c>
      <c r="GCC101" s="1688"/>
      <c r="GCD101" s="1708"/>
      <c r="GCE101" s="1690"/>
      <c r="GCF101" s="1681"/>
      <c r="GCG101" s="1716"/>
      <c r="GCH101" s="875" t="s">
        <v>0</v>
      </c>
      <c r="GCI101" s="876" t="s">
        <v>24077</v>
      </c>
      <c r="GCJ101" s="1717" t="s">
        <v>24078</v>
      </c>
      <c r="GCK101" s="1717"/>
      <c r="GCL101" s="1717"/>
      <c r="GCM101" s="1717"/>
      <c r="GCN101" s="876" t="s">
        <v>2</v>
      </c>
      <c r="GCO101" s="876" t="s">
        <v>3</v>
      </c>
      <c r="GCP101" s="876" t="s">
        <v>161</v>
      </c>
      <c r="GCQ101" s="876" t="s">
        <v>24079</v>
      </c>
      <c r="GCR101" s="876" t="s">
        <v>264</v>
      </c>
      <c r="GCS101" s="1688"/>
      <c r="GCT101" s="1708"/>
      <c r="GCU101" s="1690"/>
      <c r="GCV101" s="1681"/>
      <c r="GCW101" s="1716"/>
      <c r="GCX101" s="875" t="s">
        <v>0</v>
      </c>
      <c r="GCY101" s="876" t="s">
        <v>24077</v>
      </c>
      <c r="GCZ101" s="1717" t="s">
        <v>24078</v>
      </c>
      <c r="GDA101" s="1717"/>
      <c r="GDB101" s="1717"/>
      <c r="GDC101" s="1717"/>
      <c r="GDD101" s="876" t="s">
        <v>2</v>
      </c>
      <c r="GDE101" s="876" t="s">
        <v>3</v>
      </c>
      <c r="GDF101" s="876" t="s">
        <v>161</v>
      </c>
      <c r="GDG101" s="876" t="s">
        <v>24079</v>
      </c>
      <c r="GDH101" s="876" t="s">
        <v>264</v>
      </c>
      <c r="GDI101" s="1688"/>
      <c r="GDJ101" s="1708"/>
      <c r="GDK101" s="1690"/>
      <c r="GDL101" s="1681"/>
      <c r="GDM101" s="1716"/>
      <c r="GDN101" s="875" t="s">
        <v>0</v>
      </c>
      <c r="GDO101" s="876" t="s">
        <v>24077</v>
      </c>
      <c r="GDP101" s="1717" t="s">
        <v>24078</v>
      </c>
      <c r="GDQ101" s="1717"/>
      <c r="GDR101" s="1717"/>
      <c r="GDS101" s="1717"/>
      <c r="GDT101" s="876" t="s">
        <v>2</v>
      </c>
      <c r="GDU101" s="876" t="s">
        <v>3</v>
      </c>
      <c r="GDV101" s="876" t="s">
        <v>161</v>
      </c>
      <c r="GDW101" s="876" t="s">
        <v>24079</v>
      </c>
      <c r="GDX101" s="876" t="s">
        <v>264</v>
      </c>
      <c r="GDY101" s="1688"/>
      <c r="GDZ101" s="1708"/>
      <c r="GEA101" s="1690"/>
      <c r="GEB101" s="1681"/>
      <c r="GEC101" s="1716"/>
      <c r="GED101" s="875" t="s">
        <v>0</v>
      </c>
      <c r="GEE101" s="876" t="s">
        <v>24077</v>
      </c>
      <c r="GEF101" s="1717" t="s">
        <v>24078</v>
      </c>
      <c r="GEG101" s="1717"/>
      <c r="GEH101" s="1717"/>
      <c r="GEI101" s="1717"/>
      <c r="GEJ101" s="876" t="s">
        <v>2</v>
      </c>
      <c r="GEK101" s="876" t="s">
        <v>3</v>
      </c>
      <c r="GEL101" s="876" t="s">
        <v>161</v>
      </c>
      <c r="GEM101" s="876" t="s">
        <v>24079</v>
      </c>
      <c r="GEN101" s="876" t="s">
        <v>264</v>
      </c>
      <c r="GEO101" s="1688"/>
      <c r="GEP101" s="1708"/>
      <c r="GEQ101" s="1690"/>
      <c r="GER101" s="1681"/>
      <c r="GES101" s="1716"/>
      <c r="GET101" s="875" t="s">
        <v>0</v>
      </c>
      <c r="GEU101" s="876" t="s">
        <v>24077</v>
      </c>
      <c r="GEV101" s="1717" t="s">
        <v>24078</v>
      </c>
      <c r="GEW101" s="1717"/>
      <c r="GEX101" s="1717"/>
      <c r="GEY101" s="1717"/>
      <c r="GEZ101" s="876" t="s">
        <v>2</v>
      </c>
      <c r="GFA101" s="876" t="s">
        <v>3</v>
      </c>
      <c r="GFB101" s="876" t="s">
        <v>161</v>
      </c>
      <c r="GFC101" s="876" t="s">
        <v>24079</v>
      </c>
      <c r="GFD101" s="876" t="s">
        <v>264</v>
      </c>
      <c r="GFE101" s="1688"/>
      <c r="GFF101" s="1708"/>
      <c r="GFG101" s="1690"/>
      <c r="GFH101" s="1681"/>
      <c r="GFI101" s="1716"/>
      <c r="GFJ101" s="875" t="s">
        <v>0</v>
      </c>
      <c r="GFK101" s="876" t="s">
        <v>24077</v>
      </c>
      <c r="GFL101" s="1717" t="s">
        <v>24078</v>
      </c>
      <c r="GFM101" s="1717"/>
      <c r="GFN101" s="1717"/>
      <c r="GFO101" s="1717"/>
      <c r="GFP101" s="876" t="s">
        <v>2</v>
      </c>
      <c r="GFQ101" s="876" t="s">
        <v>3</v>
      </c>
      <c r="GFR101" s="876" t="s">
        <v>161</v>
      </c>
      <c r="GFS101" s="876" t="s">
        <v>24079</v>
      </c>
      <c r="GFT101" s="876" t="s">
        <v>264</v>
      </c>
      <c r="GFU101" s="1688"/>
      <c r="GFV101" s="1708"/>
      <c r="GFW101" s="1690"/>
      <c r="GFX101" s="1681"/>
      <c r="GFY101" s="1716"/>
      <c r="GFZ101" s="875" t="s">
        <v>0</v>
      </c>
      <c r="GGA101" s="876" t="s">
        <v>24077</v>
      </c>
      <c r="GGB101" s="1717" t="s">
        <v>24078</v>
      </c>
      <c r="GGC101" s="1717"/>
      <c r="GGD101" s="1717"/>
      <c r="GGE101" s="1717"/>
      <c r="GGF101" s="876" t="s">
        <v>2</v>
      </c>
      <c r="GGG101" s="876" t="s">
        <v>3</v>
      </c>
      <c r="GGH101" s="876" t="s">
        <v>161</v>
      </c>
      <c r="GGI101" s="876" t="s">
        <v>24079</v>
      </c>
      <c r="GGJ101" s="876" t="s">
        <v>264</v>
      </c>
      <c r="GGK101" s="1688"/>
      <c r="GGL101" s="1708"/>
      <c r="GGM101" s="1690"/>
      <c r="GGN101" s="1681"/>
      <c r="GGO101" s="1716"/>
      <c r="GGP101" s="875" t="s">
        <v>0</v>
      </c>
      <c r="GGQ101" s="876" t="s">
        <v>24077</v>
      </c>
      <c r="GGR101" s="1717" t="s">
        <v>24078</v>
      </c>
      <c r="GGS101" s="1717"/>
      <c r="GGT101" s="1717"/>
      <c r="GGU101" s="1717"/>
      <c r="GGV101" s="876" t="s">
        <v>2</v>
      </c>
      <c r="GGW101" s="876" t="s">
        <v>3</v>
      </c>
      <c r="GGX101" s="876" t="s">
        <v>161</v>
      </c>
      <c r="GGY101" s="876" t="s">
        <v>24079</v>
      </c>
      <c r="GGZ101" s="876" t="s">
        <v>264</v>
      </c>
      <c r="GHA101" s="1688"/>
      <c r="GHB101" s="1708"/>
      <c r="GHC101" s="1690"/>
      <c r="GHD101" s="1681"/>
      <c r="GHE101" s="1716"/>
      <c r="GHF101" s="875" t="s">
        <v>0</v>
      </c>
      <c r="GHG101" s="876" t="s">
        <v>24077</v>
      </c>
      <c r="GHH101" s="1717" t="s">
        <v>24078</v>
      </c>
      <c r="GHI101" s="1717"/>
      <c r="GHJ101" s="1717"/>
      <c r="GHK101" s="1717"/>
      <c r="GHL101" s="876" t="s">
        <v>2</v>
      </c>
      <c r="GHM101" s="876" t="s">
        <v>3</v>
      </c>
      <c r="GHN101" s="876" t="s">
        <v>161</v>
      </c>
      <c r="GHO101" s="876" t="s">
        <v>24079</v>
      </c>
      <c r="GHP101" s="876" t="s">
        <v>264</v>
      </c>
      <c r="GHQ101" s="1688"/>
      <c r="GHR101" s="1708"/>
      <c r="GHS101" s="1690"/>
      <c r="GHT101" s="1681"/>
      <c r="GHU101" s="1716"/>
      <c r="GHV101" s="875" t="s">
        <v>0</v>
      </c>
      <c r="GHW101" s="876" t="s">
        <v>24077</v>
      </c>
      <c r="GHX101" s="1717" t="s">
        <v>24078</v>
      </c>
      <c r="GHY101" s="1717"/>
      <c r="GHZ101" s="1717"/>
      <c r="GIA101" s="1717"/>
      <c r="GIB101" s="876" t="s">
        <v>2</v>
      </c>
      <c r="GIC101" s="876" t="s">
        <v>3</v>
      </c>
      <c r="GID101" s="876" t="s">
        <v>161</v>
      </c>
      <c r="GIE101" s="876" t="s">
        <v>24079</v>
      </c>
      <c r="GIF101" s="876" t="s">
        <v>264</v>
      </c>
      <c r="GIG101" s="1688"/>
      <c r="GIH101" s="1708"/>
      <c r="GII101" s="1690"/>
      <c r="GIJ101" s="1681"/>
      <c r="GIK101" s="1716"/>
      <c r="GIL101" s="875" t="s">
        <v>0</v>
      </c>
      <c r="GIM101" s="876" t="s">
        <v>24077</v>
      </c>
      <c r="GIN101" s="1717" t="s">
        <v>24078</v>
      </c>
      <c r="GIO101" s="1717"/>
      <c r="GIP101" s="1717"/>
      <c r="GIQ101" s="1717"/>
      <c r="GIR101" s="876" t="s">
        <v>2</v>
      </c>
      <c r="GIS101" s="876" t="s">
        <v>3</v>
      </c>
      <c r="GIT101" s="876" t="s">
        <v>161</v>
      </c>
      <c r="GIU101" s="876" t="s">
        <v>24079</v>
      </c>
      <c r="GIV101" s="876" t="s">
        <v>264</v>
      </c>
      <c r="GIW101" s="1688"/>
      <c r="GIX101" s="1708"/>
      <c r="GIY101" s="1690"/>
      <c r="GIZ101" s="1681"/>
      <c r="GJA101" s="1716"/>
      <c r="GJB101" s="875" t="s">
        <v>0</v>
      </c>
      <c r="GJC101" s="876" t="s">
        <v>24077</v>
      </c>
      <c r="GJD101" s="1717" t="s">
        <v>24078</v>
      </c>
      <c r="GJE101" s="1717"/>
      <c r="GJF101" s="1717"/>
      <c r="GJG101" s="1717"/>
      <c r="GJH101" s="876" t="s">
        <v>2</v>
      </c>
      <c r="GJI101" s="876" t="s">
        <v>3</v>
      </c>
      <c r="GJJ101" s="876" t="s">
        <v>161</v>
      </c>
      <c r="GJK101" s="876" t="s">
        <v>24079</v>
      </c>
      <c r="GJL101" s="876" t="s">
        <v>264</v>
      </c>
      <c r="GJM101" s="1688"/>
      <c r="GJN101" s="1708"/>
      <c r="GJO101" s="1690"/>
      <c r="GJP101" s="1681"/>
      <c r="GJQ101" s="1716"/>
      <c r="GJR101" s="875" t="s">
        <v>0</v>
      </c>
      <c r="GJS101" s="876" t="s">
        <v>24077</v>
      </c>
      <c r="GJT101" s="1717" t="s">
        <v>24078</v>
      </c>
      <c r="GJU101" s="1717"/>
      <c r="GJV101" s="1717"/>
      <c r="GJW101" s="1717"/>
      <c r="GJX101" s="876" t="s">
        <v>2</v>
      </c>
      <c r="GJY101" s="876" t="s">
        <v>3</v>
      </c>
      <c r="GJZ101" s="876" t="s">
        <v>161</v>
      </c>
      <c r="GKA101" s="876" t="s">
        <v>24079</v>
      </c>
      <c r="GKB101" s="876" t="s">
        <v>264</v>
      </c>
      <c r="GKC101" s="1688"/>
      <c r="GKD101" s="1708"/>
      <c r="GKE101" s="1690"/>
      <c r="GKF101" s="1681"/>
      <c r="GKG101" s="1716"/>
      <c r="GKH101" s="875" t="s">
        <v>0</v>
      </c>
      <c r="GKI101" s="876" t="s">
        <v>24077</v>
      </c>
      <c r="GKJ101" s="1717" t="s">
        <v>24078</v>
      </c>
      <c r="GKK101" s="1717"/>
      <c r="GKL101" s="1717"/>
      <c r="GKM101" s="1717"/>
      <c r="GKN101" s="876" t="s">
        <v>2</v>
      </c>
      <c r="GKO101" s="876" t="s">
        <v>3</v>
      </c>
      <c r="GKP101" s="876" t="s">
        <v>161</v>
      </c>
      <c r="GKQ101" s="876" t="s">
        <v>24079</v>
      </c>
      <c r="GKR101" s="876" t="s">
        <v>264</v>
      </c>
      <c r="GKS101" s="1688"/>
      <c r="GKT101" s="1708"/>
      <c r="GKU101" s="1690"/>
      <c r="GKV101" s="1681"/>
      <c r="GKW101" s="1716"/>
      <c r="GKX101" s="875" t="s">
        <v>0</v>
      </c>
      <c r="GKY101" s="876" t="s">
        <v>24077</v>
      </c>
      <c r="GKZ101" s="1717" t="s">
        <v>24078</v>
      </c>
      <c r="GLA101" s="1717"/>
      <c r="GLB101" s="1717"/>
      <c r="GLC101" s="1717"/>
      <c r="GLD101" s="876" t="s">
        <v>2</v>
      </c>
      <c r="GLE101" s="876" t="s">
        <v>3</v>
      </c>
      <c r="GLF101" s="876" t="s">
        <v>161</v>
      </c>
      <c r="GLG101" s="876" t="s">
        <v>24079</v>
      </c>
      <c r="GLH101" s="876" t="s">
        <v>264</v>
      </c>
      <c r="GLI101" s="1688"/>
      <c r="GLJ101" s="1708"/>
      <c r="GLK101" s="1690"/>
      <c r="GLL101" s="1681"/>
      <c r="GLM101" s="1716"/>
      <c r="GLN101" s="875" t="s">
        <v>0</v>
      </c>
      <c r="GLO101" s="876" t="s">
        <v>24077</v>
      </c>
      <c r="GLP101" s="1717" t="s">
        <v>24078</v>
      </c>
      <c r="GLQ101" s="1717"/>
      <c r="GLR101" s="1717"/>
      <c r="GLS101" s="1717"/>
      <c r="GLT101" s="876" t="s">
        <v>2</v>
      </c>
      <c r="GLU101" s="876" t="s">
        <v>3</v>
      </c>
      <c r="GLV101" s="876" t="s">
        <v>161</v>
      </c>
      <c r="GLW101" s="876" t="s">
        <v>24079</v>
      </c>
      <c r="GLX101" s="876" t="s">
        <v>264</v>
      </c>
      <c r="GLY101" s="1688"/>
      <c r="GLZ101" s="1708"/>
      <c r="GMA101" s="1690"/>
      <c r="GMB101" s="1681"/>
      <c r="GMC101" s="1716"/>
      <c r="GMD101" s="875" t="s">
        <v>0</v>
      </c>
      <c r="GME101" s="876" t="s">
        <v>24077</v>
      </c>
      <c r="GMF101" s="1717" t="s">
        <v>24078</v>
      </c>
      <c r="GMG101" s="1717"/>
      <c r="GMH101" s="1717"/>
      <c r="GMI101" s="1717"/>
      <c r="GMJ101" s="876" t="s">
        <v>2</v>
      </c>
      <c r="GMK101" s="876" t="s">
        <v>3</v>
      </c>
      <c r="GML101" s="876" t="s">
        <v>161</v>
      </c>
      <c r="GMM101" s="876" t="s">
        <v>24079</v>
      </c>
      <c r="GMN101" s="876" t="s">
        <v>264</v>
      </c>
      <c r="GMO101" s="1688"/>
      <c r="GMP101" s="1708"/>
      <c r="GMQ101" s="1690"/>
      <c r="GMR101" s="1681"/>
      <c r="GMS101" s="1716"/>
      <c r="GMT101" s="875" t="s">
        <v>0</v>
      </c>
      <c r="GMU101" s="876" t="s">
        <v>24077</v>
      </c>
      <c r="GMV101" s="1717" t="s">
        <v>24078</v>
      </c>
      <c r="GMW101" s="1717"/>
      <c r="GMX101" s="1717"/>
      <c r="GMY101" s="1717"/>
      <c r="GMZ101" s="876" t="s">
        <v>2</v>
      </c>
      <c r="GNA101" s="876" t="s">
        <v>3</v>
      </c>
      <c r="GNB101" s="876" t="s">
        <v>161</v>
      </c>
      <c r="GNC101" s="876" t="s">
        <v>24079</v>
      </c>
      <c r="GND101" s="876" t="s">
        <v>264</v>
      </c>
      <c r="GNE101" s="1688"/>
      <c r="GNF101" s="1708"/>
      <c r="GNG101" s="1690"/>
      <c r="GNH101" s="1681"/>
      <c r="GNI101" s="1716"/>
      <c r="GNJ101" s="875" t="s">
        <v>0</v>
      </c>
      <c r="GNK101" s="876" t="s">
        <v>24077</v>
      </c>
      <c r="GNL101" s="1717" t="s">
        <v>24078</v>
      </c>
      <c r="GNM101" s="1717"/>
      <c r="GNN101" s="1717"/>
      <c r="GNO101" s="1717"/>
      <c r="GNP101" s="876" t="s">
        <v>2</v>
      </c>
      <c r="GNQ101" s="876" t="s">
        <v>3</v>
      </c>
      <c r="GNR101" s="876" t="s">
        <v>161</v>
      </c>
      <c r="GNS101" s="876" t="s">
        <v>24079</v>
      </c>
      <c r="GNT101" s="876" t="s">
        <v>264</v>
      </c>
      <c r="GNU101" s="1688"/>
      <c r="GNV101" s="1708"/>
      <c r="GNW101" s="1690"/>
      <c r="GNX101" s="1681"/>
      <c r="GNY101" s="1716"/>
      <c r="GNZ101" s="875" t="s">
        <v>0</v>
      </c>
      <c r="GOA101" s="876" t="s">
        <v>24077</v>
      </c>
      <c r="GOB101" s="1717" t="s">
        <v>24078</v>
      </c>
      <c r="GOC101" s="1717"/>
      <c r="GOD101" s="1717"/>
      <c r="GOE101" s="1717"/>
      <c r="GOF101" s="876" t="s">
        <v>2</v>
      </c>
      <c r="GOG101" s="876" t="s">
        <v>3</v>
      </c>
      <c r="GOH101" s="876" t="s">
        <v>161</v>
      </c>
      <c r="GOI101" s="876" t="s">
        <v>24079</v>
      </c>
      <c r="GOJ101" s="876" t="s">
        <v>264</v>
      </c>
      <c r="GOK101" s="1688"/>
      <c r="GOL101" s="1708"/>
      <c r="GOM101" s="1690"/>
      <c r="GON101" s="1681"/>
      <c r="GOO101" s="1716"/>
      <c r="GOP101" s="875" t="s">
        <v>0</v>
      </c>
      <c r="GOQ101" s="876" t="s">
        <v>24077</v>
      </c>
      <c r="GOR101" s="1717" t="s">
        <v>24078</v>
      </c>
      <c r="GOS101" s="1717"/>
      <c r="GOT101" s="1717"/>
      <c r="GOU101" s="1717"/>
      <c r="GOV101" s="876" t="s">
        <v>2</v>
      </c>
      <c r="GOW101" s="876" t="s">
        <v>3</v>
      </c>
      <c r="GOX101" s="876" t="s">
        <v>161</v>
      </c>
      <c r="GOY101" s="876" t="s">
        <v>24079</v>
      </c>
      <c r="GOZ101" s="876" t="s">
        <v>264</v>
      </c>
      <c r="GPA101" s="1688"/>
      <c r="GPB101" s="1708"/>
      <c r="GPC101" s="1690"/>
      <c r="GPD101" s="1681"/>
      <c r="GPE101" s="1716"/>
      <c r="GPF101" s="875" t="s">
        <v>0</v>
      </c>
      <c r="GPG101" s="876" t="s">
        <v>24077</v>
      </c>
      <c r="GPH101" s="1717" t="s">
        <v>24078</v>
      </c>
      <c r="GPI101" s="1717"/>
      <c r="GPJ101" s="1717"/>
      <c r="GPK101" s="1717"/>
      <c r="GPL101" s="876" t="s">
        <v>2</v>
      </c>
      <c r="GPM101" s="876" t="s">
        <v>3</v>
      </c>
      <c r="GPN101" s="876" t="s">
        <v>161</v>
      </c>
      <c r="GPO101" s="876" t="s">
        <v>24079</v>
      </c>
      <c r="GPP101" s="876" t="s">
        <v>264</v>
      </c>
      <c r="GPQ101" s="1688"/>
      <c r="GPR101" s="1708"/>
      <c r="GPS101" s="1690"/>
      <c r="GPT101" s="1681"/>
      <c r="GPU101" s="1716"/>
      <c r="GPV101" s="875" t="s">
        <v>0</v>
      </c>
      <c r="GPW101" s="876" t="s">
        <v>24077</v>
      </c>
      <c r="GPX101" s="1717" t="s">
        <v>24078</v>
      </c>
      <c r="GPY101" s="1717"/>
      <c r="GPZ101" s="1717"/>
      <c r="GQA101" s="1717"/>
      <c r="GQB101" s="876" t="s">
        <v>2</v>
      </c>
      <c r="GQC101" s="876" t="s">
        <v>3</v>
      </c>
      <c r="GQD101" s="876" t="s">
        <v>161</v>
      </c>
      <c r="GQE101" s="876" t="s">
        <v>24079</v>
      </c>
      <c r="GQF101" s="876" t="s">
        <v>264</v>
      </c>
      <c r="GQG101" s="1688"/>
      <c r="GQH101" s="1708"/>
      <c r="GQI101" s="1690"/>
      <c r="GQJ101" s="1681"/>
      <c r="GQK101" s="1716"/>
      <c r="GQL101" s="875" t="s">
        <v>0</v>
      </c>
      <c r="GQM101" s="876" t="s">
        <v>24077</v>
      </c>
      <c r="GQN101" s="1717" t="s">
        <v>24078</v>
      </c>
      <c r="GQO101" s="1717"/>
      <c r="GQP101" s="1717"/>
      <c r="GQQ101" s="1717"/>
      <c r="GQR101" s="876" t="s">
        <v>2</v>
      </c>
      <c r="GQS101" s="876" t="s">
        <v>3</v>
      </c>
      <c r="GQT101" s="876" t="s">
        <v>161</v>
      </c>
      <c r="GQU101" s="876" t="s">
        <v>24079</v>
      </c>
      <c r="GQV101" s="876" t="s">
        <v>264</v>
      </c>
      <c r="GQW101" s="1688"/>
      <c r="GQX101" s="1708"/>
      <c r="GQY101" s="1690"/>
      <c r="GQZ101" s="1681"/>
      <c r="GRA101" s="1716"/>
      <c r="GRB101" s="875" t="s">
        <v>0</v>
      </c>
      <c r="GRC101" s="876" t="s">
        <v>24077</v>
      </c>
      <c r="GRD101" s="1717" t="s">
        <v>24078</v>
      </c>
      <c r="GRE101" s="1717"/>
      <c r="GRF101" s="1717"/>
      <c r="GRG101" s="1717"/>
      <c r="GRH101" s="876" t="s">
        <v>2</v>
      </c>
      <c r="GRI101" s="876" t="s">
        <v>3</v>
      </c>
      <c r="GRJ101" s="876" t="s">
        <v>161</v>
      </c>
      <c r="GRK101" s="876" t="s">
        <v>24079</v>
      </c>
      <c r="GRL101" s="876" t="s">
        <v>264</v>
      </c>
      <c r="GRM101" s="1688"/>
      <c r="GRN101" s="1708"/>
      <c r="GRO101" s="1690"/>
      <c r="GRP101" s="1681"/>
      <c r="GRQ101" s="1716"/>
      <c r="GRR101" s="875" t="s">
        <v>0</v>
      </c>
      <c r="GRS101" s="876" t="s">
        <v>24077</v>
      </c>
      <c r="GRT101" s="1717" t="s">
        <v>24078</v>
      </c>
      <c r="GRU101" s="1717"/>
      <c r="GRV101" s="1717"/>
      <c r="GRW101" s="1717"/>
      <c r="GRX101" s="876" t="s">
        <v>2</v>
      </c>
      <c r="GRY101" s="876" t="s">
        <v>3</v>
      </c>
      <c r="GRZ101" s="876" t="s">
        <v>161</v>
      </c>
      <c r="GSA101" s="876" t="s">
        <v>24079</v>
      </c>
      <c r="GSB101" s="876" t="s">
        <v>264</v>
      </c>
      <c r="GSC101" s="1688"/>
      <c r="GSD101" s="1708"/>
      <c r="GSE101" s="1690"/>
      <c r="GSF101" s="1681"/>
      <c r="GSG101" s="1716"/>
      <c r="GSH101" s="875" t="s">
        <v>0</v>
      </c>
      <c r="GSI101" s="876" t="s">
        <v>24077</v>
      </c>
      <c r="GSJ101" s="1717" t="s">
        <v>24078</v>
      </c>
      <c r="GSK101" s="1717"/>
      <c r="GSL101" s="1717"/>
      <c r="GSM101" s="1717"/>
      <c r="GSN101" s="876" t="s">
        <v>2</v>
      </c>
      <c r="GSO101" s="876" t="s">
        <v>3</v>
      </c>
      <c r="GSP101" s="876" t="s">
        <v>161</v>
      </c>
      <c r="GSQ101" s="876" t="s">
        <v>24079</v>
      </c>
      <c r="GSR101" s="876" t="s">
        <v>264</v>
      </c>
      <c r="GSS101" s="1688"/>
      <c r="GST101" s="1708"/>
      <c r="GSU101" s="1690"/>
      <c r="GSV101" s="1681"/>
      <c r="GSW101" s="1716"/>
      <c r="GSX101" s="875" t="s">
        <v>0</v>
      </c>
      <c r="GSY101" s="876" t="s">
        <v>24077</v>
      </c>
      <c r="GSZ101" s="1717" t="s">
        <v>24078</v>
      </c>
      <c r="GTA101" s="1717"/>
      <c r="GTB101" s="1717"/>
      <c r="GTC101" s="1717"/>
      <c r="GTD101" s="876" t="s">
        <v>2</v>
      </c>
      <c r="GTE101" s="876" t="s">
        <v>3</v>
      </c>
      <c r="GTF101" s="876" t="s">
        <v>161</v>
      </c>
      <c r="GTG101" s="876" t="s">
        <v>24079</v>
      </c>
      <c r="GTH101" s="876" t="s">
        <v>264</v>
      </c>
      <c r="GTI101" s="1688"/>
      <c r="GTJ101" s="1708"/>
      <c r="GTK101" s="1690"/>
      <c r="GTL101" s="1681"/>
      <c r="GTM101" s="1716"/>
      <c r="GTN101" s="875" t="s">
        <v>0</v>
      </c>
      <c r="GTO101" s="876" t="s">
        <v>24077</v>
      </c>
      <c r="GTP101" s="1717" t="s">
        <v>24078</v>
      </c>
      <c r="GTQ101" s="1717"/>
      <c r="GTR101" s="1717"/>
      <c r="GTS101" s="1717"/>
      <c r="GTT101" s="876" t="s">
        <v>2</v>
      </c>
      <c r="GTU101" s="876" t="s">
        <v>3</v>
      </c>
      <c r="GTV101" s="876" t="s">
        <v>161</v>
      </c>
      <c r="GTW101" s="876" t="s">
        <v>24079</v>
      </c>
      <c r="GTX101" s="876" t="s">
        <v>264</v>
      </c>
      <c r="GTY101" s="1688"/>
      <c r="GTZ101" s="1708"/>
      <c r="GUA101" s="1690"/>
      <c r="GUB101" s="1681"/>
      <c r="GUC101" s="1716"/>
      <c r="GUD101" s="875" t="s">
        <v>0</v>
      </c>
      <c r="GUE101" s="876" t="s">
        <v>24077</v>
      </c>
      <c r="GUF101" s="1717" t="s">
        <v>24078</v>
      </c>
      <c r="GUG101" s="1717"/>
      <c r="GUH101" s="1717"/>
      <c r="GUI101" s="1717"/>
      <c r="GUJ101" s="876" t="s">
        <v>2</v>
      </c>
      <c r="GUK101" s="876" t="s">
        <v>3</v>
      </c>
      <c r="GUL101" s="876" t="s">
        <v>161</v>
      </c>
      <c r="GUM101" s="876" t="s">
        <v>24079</v>
      </c>
      <c r="GUN101" s="876" t="s">
        <v>264</v>
      </c>
      <c r="GUO101" s="1688"/>
      <c r="GUP101" s="1708"/>
      <c r="GUQ101" s="1690"/>
      <c r="GUR101" s="1681"/>
      <c r="GUS101" s="1716"/>
      <c r="GUT101" s="875" t="s">
        <v>0</v>
      </c>
      <c r="GUU101" s="876" t="s">
        <v>24077</v>
      </c>
      <c r="GUV101" s="1717" t="s">
        <v>24078</v>
      </c>
      <c r="GUW101" s="1717"/>
      <c r="GUX101" s="1717"/>
      <c r="GUY101" s="1717"/>
      <c r="GUZ101" s="876" t="s">
        <v>2</v>
      </c>
      <c r="GVA101" s="876" t="s">
        <v>3</v>
      </c>
      <c r="GVB101" s="876" t="s">
        <v>161</v>
      </c>
      <c r="GVC101" s="876" t="s">
        <v>24079</v>
      </c>
      <c r="GVD101" s="876" t="s">
        <v>264</v>
      </c>
      <c r="GVE101" s="1688"/>
      <c r="GVF101" s="1708"/>
      <c r="GVG101" s="1690"/>
      <c r="GVH101" s="1681"/>
      <c r="GVI101" s="1716"/>
      <c r="GVJ101" s="875" t="s">
        <v>0</v>
      </c>
      <c r="GVK101" s="876" t="s">
        <v>24077</v>
      </c>
      <c r="GVL101" s="1717" t="s">
        <v>24078</v>
      </c>
      <c r="GVM101" s="1717"/>
      <c r="GVN101" s="1717"/>
      <c r="GVO101" s="1717"/>
      <c r="GVP101" s="876" t="s">
        <v>2</v>
      </c>
      <c r="GVQ101" s="876" t="s">
        <v>3</v>
      </c>
      <c r="GVR101" s="876" t="s">
        <v>161</v>
      </c>
      <c r="GVS101" s="876" t="s">
        <v>24079</v>
      </c>
      <c r="GVT101" s="876" t="s">
        <v>264</v>
      </c>
      <c r="GVU101" s="1688"/>
      <c r="GVV101" s="1708"/>
      <c r="GVW101" s="1690"/>
      <c r="GVX101" s="1681"/>
      <c r="GVY101" s="1716"/>
      <c r="GVZ101" s="875" t="s">
        <v>0</v>
      </c>
      <c r="GWA101" s="876" t="s">
        <v>24077</v>
      </c>
      <c r="GWB101" s="1717" t="s">
        <v>24078</v>
      </c>
      <c r="GWC101" s="1717"/>
      <c r="GWD101" s="1717"/>
      <c r="GWE101" s="1717"/>
      <c r="GWF101" s="876" t="s">
        <v>2</v>
      </c>
      <c r="GWG101" s="876" t="s">
        <v>3</v>
      </c>
      <c r="GWH101" s="876" t="s">
        <v>161</v>
      </c>
      <c r="GWI101" s="876" t="s">
        <v>24079</v>
      </c>
      <c r="GWJ101" s="876" t="s">
        <v>264</v>
      </c>
      <c r="GWK101" s="1688"/>
      <c r="GWL101" s="1708"/>
      <c r="GWM101" s="1690"/>
      <c r="GWN101" s="1681"/>
      <c r="GWO101" s="1716"/>
      <c r="GWP101" s="875" t="s">
        <v>0</v>
      </c>
      <c r="GWQ101" s="876" t="s">
        <v>24077</v>
      </c>
      <c r="GWR101" s="1717" t="s">
        <v>24078</v>
      </c>
      <c r="GWS101" s="1717"/>
      <c r="GWT101" s="1717"/>
      <c r="GWU101" s="1717"/>
      <c r="GWV101" s="876" t="s">
        <v>2</v>
      </c>
      <c r="GWW101" s="876" t="s">
        <v>3</v>
      </c>
      <c r="GWX101" s="876" t="s">
        <v>161</v>
      </c>
      <c r="GWY101" s="876" t="s">
        <v>24079</v>
      </c>
      <c r="GWZ101" s="876" t="s">
        <v>264</v>
      </c>
      <c r="GXA101" s="1688"/>
      <c r="GXB101" s="1708"/>
      <c r="GXC101" s="1690"/>
      <c r="GXD101" s="1681"/>
      <c r="GXE101" s="1716"/>
      <c r="GXF101" s="875" t="s">
        <v>0</v>
      </c>
      <c r="GXG101" s="876" t="s">
        <v>24077</v>
      </c>
      <c r="GXH101" s="1717" t="s">
        <v>24078</v>
      </c>
      <c r="GXI101" s="1717"/>
      <c r="GXJ101" s="1717"/>
      <c r="GXK101" s="1717"/>
      <c r="GXL101" s="876" t="s">
        <v>2</v>
      </c>
      <c r="GXM101" s="876" t="s">
        <v>3</v>
      </c>
      <c r="GXN101" s="876" t="s">
        <v>161</v>
      </c>
      <c r="GXO101" s="876" t="s">
        <v>24079</v>
      </c>
      <c r="GXP101" s="876" t="s">
        <v>264</v>
      </c>
      <c r="GXQ101" s="1688"/>
      <c r="GXR101" s="1708"/>
      <c r="GXS101" s="1690"/>
      <c r="GXT101" s="1681"/>
      <c r="GXU101" s="1716"/>
      <c r="GXV101" s="875" t="s">
        <v>0</v>
      </c>
      <c r="GXW101" s="876" t="s">
        <v>24077</v>
      </c>
      <c r="GXX101" s="1717" t="s">
        <v>24078</v>
      </c>
      <c r="GXY101" s="1717"/>
      <c r="GXZ101" s="1717"/>
      <c r="GYA101" s="1717"/>
      <c r="GYB101" s="876" t="s">
        <v>2</v>
      </c>
      <c r="GYC101" s="876" t="s">
        <v>3</v>
      </c>
      <c r="GYD101" s="876" t="s">
        <v>161</v>
      </c>
      <c r="GYE101" s="876" t="s">
        <v>24079</v>
      </c>
      <c r="GYF101" s="876" t="s">
        <v>264</v>
      </c>
      <c r="GYG101" s="1688"/>
      <c r="GYH101" s="1708"/>
      <c r="GYI101" s="1690"/>
      <c r="GYJ101" s="1681"/>
      <c r="GYK101" s="1716"/>
      <c r="GYL101" s="875" t="s">
        <v>0</v>
      </c>
      <c r="GYM101" s="876" t="s">
        <v>24077</v>
      </c>
      <c r="GYN101" s="1717" t="s">
        <v>24078</v>
      </c>
      <c r="GYO101" s="1717"/>
      <c r="GYP101" s="1717"/>
      <c r="GYQ101" s="1717"/>
      <c r="GYR101" s="876" t="s">
        <v>2</v>
      </c>
      <c r="GYS101" s="876" t="s">
        <v>3</v>
      </c>
      <c r="GYT101" s="876" t="s">
        <v>161</v>
      </c>
      <c r="GYU101" s="876" t="s">
        <v>24079</v>
      </c>
      <c r="GYV101" s="876" t="s">
        <v>264</v>
      </c>
      <c r="GYW101" s="1688"/>
      <c r="GYX101" s="1708"/>
      <c r="GYY101" s="1690"/>
      <c r="GYZ101" s="1681"/>
      <c r="GZA101" s="1716"/>
      <c r="GZB101" s="875" t="s">
        <v>0</v>
      </c>
      <c r="GZC101" s="876" t="s">
        <v>24077</v>
      </c>
      <c r="GZD101" s="1717" t="s">
        <v>24078</v>
      </c>
      <c r="GZE101" s="1717"/>
      <c r="GZF101" s="1717"/>
      <c r="GZG101" s="1717"/>
      <c r="GZH101" s="876" t="s">
        <v>2</v>
      </c>
      <c r="GZI101" s="876" t="s">
        <v>3</v>
      </c>
      <c r="GZJ101" s="876" t="s">
        <v>161</v>
      </c>
      <c r="GZK101" s="876" t="s">
        <v>24079</v>
      </c>
      <c r="GZL101" s="876" t="s">
        <v>264</v>
      </c>
      <c r="GZM101" s="1688"/>
      <c r="GZN101" s="1708"/>
      <c r="GZO101" s="1690"/>
      <c r="GZP101" s="1681"/>
      <c r="GZQ101" s="1716"/>
      <c r="GZR101" s="875" t="s">
        <v>0</v>
      </c>
      <c r="GZS101" s="876" t="s">
        <v>24077</v>
      </c>
      <c r="GZT101" s="1717" t="s">
        <v>24078</v>
      </c>
      <c r="GZU101" s="1717"/>
      <c r="GZV101" s="1717"/>
      <c r="GZW101" s="1717"/>
      <c r="GZX101" s="876" t="s">
        <v>2</v>
      </c>
      <c r="GZY101" s="876" t="s">
        <v>3</v>
      </c>
      <c r="GZZ101" s="876" t="s">
        <v>161</v>
      </c>
      <c r="HAA101" s="876" t="s">
        <v>24079</v>
      </c>
      <c r="HAB101" s="876" t="s">
        <v>264</v>
      </c>
      <c r="HAC101" s="1688"/>
      <c r="HAD101" s="1708"/>
      <c r="HAE101" s="1690"/>
      <c r="HAF101" s="1681"/>
      <c r="HAG101" s="1716"/>
      <c r="HAH101" s="875" t="s">
        <v>0</v>
      </c>
      <c r="HAI101" s="876" t="s">
        <v>24077</v>
      </c>
      <c r="HAJ101" s="1717" t="s">
        <v>24078</v>
      </c>
      <c r="HAK101" s="1717"/>
      <c r="HAL101" s="1717"/>
      <c r="HAM101" s="1717"/>
      <c r="HAN101" s="876" t="s">
        <v>2</v>
      </c>
      <c r="HAO101" s="876" t="s">
        <v>3</v>
      </c>
      <c r="HAP101" s="876" t="s">
        <v>161</v>
      </c>
      <c r="HAQ101" s="876" t="s">
        <v>24079</v>
      </c>
      <c r="HAR101" s="876" t="s">
        <v>264</v>
      </c>
      <c r="HAS101" s="1688"/>
      <c r="HAT101" s="1708"/>
      <c r="HAU101" s="1690"/>
      <c r="HAV101" s="1681"/>
      <c r="HAW101" s="1716"/>
      <c r="HAX101" s="875" t="s">
        <v>0</v>
      </c>
      <c r="HAY101" s="876" t="s">
        <v>24077</v>
      </c>
      <c r="HAZ101" s="1717" t="s">
        <v>24078</v>
      </c>
      <c r="HBA101" s="1717"/>
      <c r="HBB101" s="1717"/>
      <c r="HBC101" s="1717"/>
      <c r="HBD101" s="876" t="s">
        <v>2</v>
      </c>
      <c r="HBE101" s="876" t="s">
        <v>3</v>
      </c>
      <c r="HBF101" s="876" t="s">
        <v>161</v>
      </c>
      <c r="HBG101" s="876" t="s">
        <v>24079</v>
      </c>
      <c r="HBH101" s="876" t="s">
        <v>264</v>
      </c>
      <c r="HBI101" s="1688"/>
      <c r="HBJ101" s="1708"/>
      <c r="HBK101" s="1690"/>
      <c r="HBL101" s="1681"/>
      <c r="HBM101" s="1716"/>
      <c r="HBN101" s="875" t="s">
        <v>0</v>
      </c>
      <c r="HBO101" s="876" t="s">
        <v>24077</v>
      </c>
      <c r="HBP101" s="1717" t="s">
        <v>24078</v>
      </c>
      <c r="HBQ101" s="1717"/>
      <c r="HBR101" s="1717"/>
      <c r="HBS101" s="1717"/>
      <c r="HBT101" s="876" t="s">
        <v>2</v>
      </c>
      <c r="HBU101" s="876" t="s">
        <v>3</v>
      </c>
      <c r="HBV101" s="876" t="s">
        <v>161</v>
      </c>
      <c r="HBW101" s="876" t="s">
        <v>24079</v>
      </c>
      <c r="HBX101" s="876" t="s">
        <v>264</v>
      </c>
      <c r="HBY101" s="1688"/>
      <c r="HBZ101" s="1708"/>
      <c r="HCA101" s="1690"/>
      <c r="HCB101" s="1681"/>
      <c r="HCC101" s="1716"/>
      <c r="HCD101" s="875" t="s">
        <v>0</v>
      </c>
      <c r="HCE101" s="876" t="s">
        <v>24077</v>
      </c>
      <c r="HCF101" s="1717" t="s">
        <v>24078</v>
      </c>
      <c r="HCG101" s="1717"/>
      <c r="HCH101" s="1717"/>
      <c r="HCI101" s="1717"/>
      <c r="HCJ101" s="876" t="s">
        <v>2</v>
      </c>
      <c r="HCK101" s="876" t="s">
        <v>3</v>
      </c>
      <c r="HCL101" s="876" t="s">
        <v>161</v>
      </c>
      <c r="HCM101" s="876" t="s">
        <v>24079</v>
      </c>
      <c r="HCN101" s="876" t="s">
        <v>264</v>
      </c>
      <c r="HCO101" s="1688"/>
      <c r="HCP101" s="1708"/>
      <c r="HCQ101" s="1690"/>
      <c r="HCR101" s="1681"/>
      <c r="HCS101" s="1716"/>
      <c r="HCT101" s="875" t="s">
        <v>0</v>
      </c>
      <c r="HCU101" s="876" t="s">
        <v>24077</v>
      </c>
      <c r="HCV101" s="1717" t="s">
        <v>24078</v>
      </c>
      <c r="HCW101" s="1717"/>
      <c r="HCX101" s="1717"/>
      <c r="HCY101" s="1717"/>
      <c r="HCZ101" s="876" t="s">
        <v>2</v>
      </c>
      <c r="HDA101" s="876" t="s">
        <v>3</v>
      </c>
      <c r="HDB101" s="876" t="s">
        <v>161</v>
      </c>
      <c r="HDC101" s="876" t="s">
        <v>24079</v>
      </c>
      <c r="HDD101" s="876" t="s">
        <v>264</v>
      </c>
      <c r="HDE101" s="1688"/>
      <c r="HDF101" s="1708"/>
      <c r="HDG101" s="1690"/>
      <c r="HDH101" s="1681"/>
      <c r="HDI101" s="1716"/>
      <c r="HDJ101" s="875" t="s">
        <v>0</v>
      </c>
      <c r="HDK101" s="876" t="s">
        <v>24077</v>
      </c>
      <c r="HDL101" s="1717" t="s">
        <v>24078</v>
      </c>
      <c r="HDM101" s="1717"/>
      <c r="HDN101" s="1717"/>
      <c r="HDO101" s="1717"/>
      <c r="HDP101" s="876" t="s">
        <v>2</v>
      </c>
      <c r="HDQ101" s="876" t="s">
        <v>3</v>
      </c>
      <c r="HDR101" s="876" t="s">
        <v>161</v>
      </c>
      <c r="HDS101" s="876" t="s">
        <v>24079</v>
      </c>
      <c r="HDT101" s="876" t="s">
        <v>264</v>
      </c>
      <c r="HDU101" s="1688"/>
      <c r="HDV101" s="1708"/>
      <c r="HDW101" s="1690"/>
      <c r="HDX101" s="1681"/>
      <c r="HDY101" s="1716"/>
      <c r="HDZ101" s="875" t="s">
        <v>0</v>
      </c>
      <c r="HEA101" s="876" t="s">
        <v>24077</v>
      </c>
      <c r="HEB101" s="1717" t="s">
        <v>24078</v>
      </c>
      <c r="HEC101" s="1717"/>
      <c r="HED101" s="1717"/>
      <c r="HEE101" s="1717"/>
      <c r="HEF101" s="876" t="s">
        <v>2</v>
      </c>
      <c r="HEG101" s="876" t="s">
        <v>3</v>
      </c>
      <c r="HEH101" s="876" t="s">
        <v>161</v>
      </c>
      <c r="HEI101" s="876" t="s">
        <v>24079</v>
      </c>
      <c r="HEJ101" s="876" t="s">
        <v>264</v>
      </c>
      <c r="HEK101" s="1688"/>
      <c r="HEL101" s="1708"/>
      <c r="HEM101" s="1690"/>
      <c r="HEN101" s="1681"/>
      <c r="HEO101" s="1716"/>
      <c r="HEP101" s="875" t="s">
        <v>0</v>
      </c>
      <c r="HEQ101" s="876" t="s">
        <v>24077</v>
      </c>
      <c r="HER101" s="1717" t="s">
        <v>24078</v>
      </c>
      <c r="HES101" s="1717"/>
      <c r="HET101" s="1717"/>
      <c r="HEU101" s="1717"/>
      <c r="HEV101" s="876" t="s">
        <v>2</v>
      </c>
      <c r="HEW101" s="876" t="s">
        <v>3</v>
      </c>
      <c r="HEX101" s="876" t="s">
        <v>161</v>
      </c>
      <c r="HEY101" s="876" t="s">
        <v>24079</v>
      </c>
      <c r="HEZ101" s="876" t="s">
        <v>264</v>
      </c>
      <c r="HFA101" s="1688"/>
      <c r="HFB101" s="1708"/>
      <c r="HFC101" s="1690"/>
      <c r="HFD101" s="1681"/>
      <c r="HFE101" s="1716"/>
      <c r="HFF101" s="875" t="s">
        <v>0</v>
      </c>
      <c r="HFG101" s="876" t="s">
        <v>24077</v>
      </c>
      <c r="HFH101" s="1717" t="s">
        <v>24078</v>
      </c>
      <c r="HFI101" s="1717"/>
      <c r="HFJ101" s="1717"/>
      <c r="HFK101" s="1717"/>
      <c r="HFL101" s="876" t="s">
        <v>2</v>
      </c>
      <c r="HFM101" s="876" t="s">
        <v>3</v>
      </c>
      <c r="HFN101" s="876" t="s">
        <v>161</v>
      </c>
      <c r="HFO101" s="876" t="s">
        <v>24079</v>
      </c>
      <c r="HFP101" s="876" t="s">
        <v>264</v>
      </c>
      <c r="HFQ101" s="1688"/>
      <c r="HFR101" s="1708"/>
      <c r="HFS101" s="1690"/>
      <c r="HFT101" s="1681"/>
      <c r="HFU101" s="1716"/>
      <c r="HFV101" s="875" t="s">
        <v>0</v>
      </c>
      <c r="HFW101" s="876" t="s">
        <v>24077</v>
      </c>
      <c r="HFX101" s="1717" t="s">
        <v>24078</v>
      </c>
      <c r="HFY101" s="1717"/>
      <c r="HFZ101" s="1717"/>
      <c r="HGA101" s="1717"/>
      <c r="HGB101" s="876" t="s">
        <v>2</v>
      </c>
      <c r="HGC101" s="876" t="s">
        <v>3</v>
      </c>
      <c r="HGD101" s="876" t="s">
        <v>161</v>
      </c>
      <c r="HGE101" s="876" t="s">
        <v>24079</v>
      </c>
      <c r="HGF101" s="876" t="s">
        <v>264</v>
      </c>
      <c r="HGG101" s="1688"/>
      <c r="HGH101" s="1708"/>
      <c r="HGI101" s="1690"/>
      <c r="HGJ101" s="1681"/>
      <c r="HGK101" s="1716"/>
      <c r="HGL101" s="875" t="s">
        <v>0</v>
      </c>
      <c r="HGM101" s="876" t="s">
        <v>24077</v>
      </c>
      <c r="HGN101" s="1717" t="s">
        <v>24078</v>
      </c>
      <c r="HGO101" s="1717"/>
      <c r="HGP101" s="1717"/>
      <c r="HGQ101" s="1717"/>
      <c r="HGR101" s="876" t="s">
        <v>2</v>
      </c>
      <c r="HGS101" s="876" t="s">
        <v>3</v>
      </c>
      <c r="HGT101" s="876" t="s">
        <v>161</v>
      </c>
      <c r="HGU101" s="876" t="s">
        <v>24079</v>
      </c>
      <c r="HGV101" s="876" t="s">
        <v>264</v>
      </c>
      <c r="HGW101" s="1688"/>
      <c r="HGX101" s="1708"/>
      <c r="HGY101" s="1690"/>
      <c r="HGZ101" s="1681"/>
      <c r="HHA101" s="1716"/>
      <c r="HHB101" s="875" t="s">
        <v>0</v>
      </c>
      <c r="HHC101" s="876" t="s">
        <v>24077</v>
      </c>
      <c r="HHD101" s="1717" t="s">
        <v>24078</v>
      </c>
      <c r="HHE101" s="1717"/>
      <c r="HHF101" s="1717"/>
      <c r="HHG101" s="1717"/>
      <c r="HHH101" s="876" t="s">
        <v>2</v>
      </c>
      <c r="HHI101" s="876" t="s">
        <v>3</v>
      </c>
      <c r="HHJ101" s="876" t="s">
        <v>161</v>
      </c>
      <c r="HHK101" s="876" t="s">
        <v>24079</v>
      </c>
      <c r="HHL101" s="876" t="s">
        <v>264</v>
      </c>
      <c r="HHM101" s="1688"/>
      <c r="HHN101" s="1708"/>
      <c r="HHO101" s="1690"/>
      <c r="HHP101" s="1681"/>
      <c r="HHQ101" s="1716"/>
      <c r="HHR101" s="875" t="s">
        <v>0</v>
      </c>
      <c r="HHS101" s="876" t="s">
        <v>24077</v>
      </c>
      <c r="HHT101" s="1717" t="s">
        <v>24078</v>
      </c>
      <c r="HHU101" s="1717"/>
      <c r="HHV101" s="1717"/>
      <c r="HHW101" s="1717"/>
      <c r="HHX101" s="876" t="s">
        <v>2</v>
      </c>
      <c r="HHY101" s="876" t="s">
        <v>3</v>
      </c>
      <c r="HHZ101" s="876" t="s">
        <v>161</v>
      </c>
      <c r="HIA101" s="876" t="s">
        <v>24079</v>
      </c>
      <c r="HIB101" s="876" t="s">
        <v>264</v>
      </c>
      <c r="HIC101" s="1688"/>
      <c r="HID101" s="1708"/>
      <c r="HIE101" s="1690"/>
      <c r="HIF101" s="1681"/>
      <c r="HIG101" s="1716"/>
      <c r="HIH101" s="875" t="s">
        <v>0</v>
      </c>
      <c r="HII101" s="876" t="s">
        <v>24077</v>
      </c>
      <c r="HIJ101" s="1717" t="s">
        <v>24078</v>
      </c>
      <c r="HIK101" s="1717"/>
      <c r="HIL101" s="1717"/>
      <c r="HIM101" s="1717"/>
      <c r="HIN101" s="876" t="s">
        <v>2</v>
      </c>
      <c r="HIO101" s="876" t="s">
        <v>3</v>
      </c>
      <c r="HIP101" s="876" t="s">
        <v>161</v>
      </c>
      <c r="HIQ101" s="876" t="s">
        <v>24079</v>
      </c>
      <c r="HIR101" s="876" t="s">
        <v>264</v>
      </c>
      <c r="HIS101" s="1688"/>
      <c r="HIT101" s="1708"/>
      <c r="HIU101" s="1690"/>
      <c r="HIV101" s="1681"/>
      <c r="HIW101" s="1716"/>
      <c r="HIX101" s="875" t="s">
        <v>0</v>
      </c>
      <c r="HIY101" s="876" t="s">
        <v>24077</v>
      </c>
      <c r="HIZ101" s="1717" t="s">
        <v>24078</v>
      </c>
      <c r="HJA101" s="1717"/>
      <c r="HJB101" s="1717"/>
      <c r="HJC101" s="1717"/>
      <c r="HJD101" s="876" t="s">
        <v>2</v>
      </c>
      <c r="HJE101" s="876" t="s">
        <v>3</v>
      </c>
      <c r="HJF101" s="876" t="s">
        <v>161</v>
      </c>
      <c r="HJG101" s="876" t="s">
        <v>24079</v>
      </c>
      <c r="HJH101" s="876" t="s">
        <v>264</v>
      </c>
      <c r="HJI101" s="1688"/>
      <c r="HJJ101" s="1708"/>
      <c r="HJK101" s="1690"/>
      <c r="HJL101" s="1681"/>
      <c r="HJM101" s="1716"/>
      <c r="HJN101" s="875" t="s">
        <v>0</v>
      </c>
      <c r="HJO101" s="876" t="s">
        <v>24077</v>
      </c>
      <c r="HJP101" s="1717" t="s">
        <v>24078</v>
      </c>
      <c r="HJQ101" s="1717"/>
      <c r="HJR101" s="1717"/>
      <c r="HJS101" s="1717"/>
      <c r="HJT101" s="876" t="s">
        <v>2</v>
      </c>
      <c r="HJU101" s="876" t="s">
        <v>3</v>
      </c>
      <c r="HJV101" s="876" t="s">
        <v>161</v>
      </c>
      <c r="HJW101" s="876" t="s">
        <v>24079</v>
      </c>
      <c r="HJX101" s="876" t="s">
        <v>264</v>
      </c>
      <c r="HJY101" s="1688"/>
      <c r="HJZ101" s="1708"/>
      <c r="HKA101" s="1690"/>
      <c r="HKB101" s="1681"/>
      <c r="HKC101" s="1716"/>
      <c r="HKD101" s="875" t="s">
        <v>0</v>
      </c>
      <c r="HKE101" s="876" t="s">
        <v>24077</v>
      </c>
      <c r="HKF101" s="1717" t="s">
        <v>24078</v>
      </c>
      <c r="HKG101" s="1717"/>
      <c r="HKH101" s="1717"/>
      <c r="HKI101" s="1717"/>
      <c r="HKJ101" s="876" t="s">
        <v>2</v>
      </c>
      <c r="HKK101" s="876" t="s">
        <v>3</v>
      </c>
      <c r="HKL101" s="876" t="s">
        <v>161</v>
      </c>
      <c r="HKM101" s="876" t="s">
        <v>24079</v>
      </c>
      <c r="HKN101" s="876" t="s">
        <v>264</v>
      </c>
      <c r="HKO101" s="1688"/>
      <c r="HKP101" s="1708"/>
      <c r="HKQ101" s="1690"/>
      <c r="HKR101" s="1681"/>
      <c r="HKS101" s="1716"/>
      <c r="HKT101" s="875" t="s">
        <v>0</v>
      </c>
      <c r="HKU101" s="876" t="s">
        <v>24077</v>
      </c>
      <c r="HKV101" s="1717" t="s">
        <v>24078</v>
      </c>
      <c r="HKW101" s="1717"/>
      <c r="HKX101" s="1717"/>
      <c r="HKY101" s="1717"/>
      <c r="HKZ101" s="876" t="s">
        <v>2</v>
      </c>
      <c r="HLA101" s="876" t="s">
        <v>3</v>
      </c>
      <c r="HLB101" s="876" t="s">
        <v>161</v>
      </c>
      <c r="HLC101" s="876" t="s">
        <v>24079</v>
      </c>
      <c r="HLD101" s="876" t="s">
        <v>264</v>
      </c>
      <c r="HLE101" s="1688"/>
      <c r="HLF101" s="1708"/>
      <c r="HLG101" s="1690"/>
      <c r="HLH101" s="1681"/>
      <c r="HLI101" s="1716"/>
      <c r="HLJ101" s="875" t="s">
        <v>0</v>
      </c>
      <c r="HLK101" s="876" t="s">
        <v>24077</v>
      </c>
      <c r="HLL101" s="1717" t="s">
        <v>24078</v>
      </c>
      <c r="HLM101" s="1717"/>
      <c r="HLN101" s="1717"/>
      <c r="HLO101" s="1717"/>
      <c r="HLP101" s="876" t="s">
        <v>2</v>
      </c>
      <c r="HLQ101" s="876" t="s">
        <v>3</v>
      </c>
      <c r="HLR101" s="876" t="s">
        <v>161</v>
      </c>
      <c r="HLS101" s="876" t="s">
        <v>24079</v>
      </c>
      <c r="HLT101" s="876" t="s">
        <v>264</v>
      </c>
      <c r="HLU101" s="1688"/>
      <c r="HLV101" s="1708"/>
      <c r="HLW101" s="1690"/>
      <c r="HLX101" s="1681"/>
      <c r="HLY101" s="1716"/>
      <c r="HLZ101" s="875" t="s">
        <v>0</v>
      </c>
      <c r="HMA101" s="876" t="s">
        <v>24077</v>
      </c>
      <c r="HMB101" s="1717" t="s">
        <v>24078</v>
      </c>
      <c r="HMC101" s="1717"/>
      <c r="HMD101" s="1717"/>
      <c r="HME101" s="1717"/>
      <c r="HMF101" s="876" t="s">
        <v>2</v>
      </c>
      <c r="HMG101" s="876" t="s">
        <v>3</v>
      </c>
      <c r="HMH101" s="876" t="s">
        <v>161</v>
      </c>
      <c r="HMI101" s="876" t="s">
        <v>24079</v>
      </c>
      <c r="HMJ101" s="876" t="s">
        <v>264</v>
      </c>
      <c r="HMK101" s="1688"/>
      <c r="HML101" s="1708"/>
      <c r="HMM101" s="1690"/>
      <c r="HMN101" s="1681"/>
      <c r="HMO101" s="1716"/>
      <c r="HMP101" s="875" t="s">
        <v>0</v>
      </c>
      <c r="HMQ101" s="876" t="s">
        <v>24077</v>
      </c>
      <c r="HMR101" s="1717" t="s">
        <v>24078</v>
      </c>
      <c r="HMS101" s="1717"/>
      <c r="HMT101" s="1717"/>
      <c r="HMU101" s="1717"/>
      <c r="HMV101" s="876" t="s">
        <v>2</v>
      </c>
      <c r="HMW101" s="876" t="s">
        <v>3</v>
      </c>
      <c r="HMX101" s="876" t="s">
        <v>161</v>
      </c>
      <c r="HMY101" s="876" t="s">
        <v>24079</v>
      </c>
      <c r="HMZ101" s="876" t="s">
        <v>264</v>
      </c>
      <c r="HNA101" s="1688"/>
      <c r="HNB101" s="1708"/>
      <c r="HNC101" s="1690"/>
      <c r="HND101" s="1681"/>
      <c r="HNE101" s="1716"/>
      <c r="HNF101" s="875" t="s">
        <v>0</v>
      </c>
      <c r="HNG101" s="876" t="s">
        <v>24077</v>
      </c>
      <c r="HNH101" s="1717" t="s">
        <v>24078</v>
      </c>
      <c r="HNI101" s="1717"/>
      <c r="HNJ101" s="1717"/>
      <c r="HNK101" s="1717"/>
      <c r="HNL101" s="876" t="s">
        <v>2</v>
      </c>
      <c r="HNM101" s="876" t="s">
        <v>3</v>
      </c>
      <c r="HNN101" s="876" t="s">
        <v>161</v>
      </c>
      <c r="HNO101" s="876" t="s">
        <v>24079</v>
      </c>
      <c r="HNP101" s="876" t="s">
        <v>264</v>
      </c>
      <c r="HNQ101" s="1688"/>
      <c r="HNR101" s="1708"/>
      <c r="HNS101" s="1690"/>
      <c r="HNT101" s="1681"/>
      <c r="HNU101" s="1716"/>
      <c r="HNV101" s="875" t="s">
        <v>0</v>
      </c>
      <c r="HNW101" s="876" t="s">
        <v>24077</v>
      </c>
      <c r="HNX101" s="1717" t="s">
        <v>24078</v>
      </c>
      <c r="HNY101" s="1717"/>
      <c r="HNZ101" s="1717"/>
      <c r="HOA101" s="1717"/>
      <c r="HOB101" s="876" t="s">
        <v>2</v>
      </c>
      <c r="HOC101" s="876" t="s">
        <v>3</v>
      </c>
      <c r="HOD101" s="876" t="s">
        <v>161</v>
      </c>
      <c r="HOE101" s="876" t="s">
        <v>24079</v>
      </c>
      <c r="HOF101" s="876" t="s">
        <v>264</v>
      </c>
      <c r="HOG101" s="1688"/>
      <c r="HOH101" s="1708"/>
      <c r="HOI101" s="1690"/>
      <c r="HOJ101" s="1681"/>
      <c r="HOK101" s="1716"/>
      <c r="HOL101" s="875" t="s">
        <v>0</v>
      </c>
      <c r="HOM101" s="876" t="s">
        <v>24077</v>
      </c>
      <c r="HON101" s="1717" t="s">
        <v>24078</v>
      </c>
      <c r="HOO101" s="1717"/>
      <c r="HOP101" s="1717"/>
      <c r="HOQ101" s="1717"/>
      <c r="HOR101" s="876" t="s">
        <v>2</v>
      </c>
      <c r="HOS101" s="876" t="s">
        <v>3</v>
      </c>
      <c r="HOT101" s="876" t="s">
        <v>161</v>
      </c>
      <c r="HOU101" s="876" t="s">
        <v>24079</v>
      </c>
      <c r="HOV101" s="876" t="s">
        <v>264</v>
      </c>
      <c r="HOW101" s="1688"/>
      <c r="HOX101" s="1708"/>
      <c r="HOY101" s="1690"/>
      <c r="HOZ101" s="1681"/>
      <c r="HPA101" s="1716"/>
      <c r="HPB101" s="875" t="s">
        <v>0</v>
      </c>
      <c r="HPC101" s="876" t="s">
        <v>24077</v>
      </c>
      <c r="HPD101" s="1717" t="s">
        <v>24078</v>
      </c>
      <c r="HPE101" s="1717"/>
      <c r="HPF101" s="1717"/>
      <c r="HPG101" s="1717"/>
      <c r="HPH101" s="876" t="s">
        <v>2</v>
      </c>
      <c r="HPI101" s="876" t="s">
        <v>3</v>
      </c>
      <c r="HPJ101" s="876" t="s">
        <v>161</v>
      </c>
      <c r="HPK101" s="876" t="s">
        <v>24079</v>
      </c>
      <c r="HPL101" s="876" t="s">
        <v>264</v>
      </c>
      <c r="HPM101" s="1688"/>
      <c r="HPN101" s="1708"/>
      <c r="HPO101" s="1690"/>
      <c r="HPP101" s="1681"/>
      <c r="HPQ101" s="1716"/>
      <c r="HPR101" s="875" t="s">
        <v>0</v>
      </c>
      <c r="HPS101" s="876" t="s">
        <v>24077</v>
      </c>
      <c r="HPT101" s="1717" t="s">
        <v>24078</v>
      </c>
      <c r="HPU101" s="1717"/>
      <c r="HPV101" s="1717"/>
      <c r="HPW101" s="1717"/>
      <c r="HPX101" s="876" t="s">
        <v>2</v>
      </c>
      <c r="HPY101" s="876" t="s">
        <v>3</v>
      </c>
      <c r="HPZ101" s="876" t="s">
        <v>161</v>
      </c>
      <c r="HQA101" s="876" t="s">
        <v>24079</v>
      </c>
      <c r="HQB101" s="876" t="s">
        <v>264</v>
      </c>
      <c r="HQC101" s="1688"/>
      <c r="HQD101" s="1708"/>
      <c r="HQE101" s="1690"/>
      <c r="HQF101" s="1681"/>
      <c r="HQG101" s="1716"/>
      <c r="HQH101" s="875" t="s">
        <v>0</v>
      </c>
      <c r="HQI101" s="876" t="s">
        <v>24077</v>
      </c>
      <c r="HQJ101" s="1717" t="s">
        <v>24078</v>
      </c>
      <c r="HQK101" s="1717"/>
      <c r="HQL101" s="1717"/>
      <c r="HQM101" s="1717"/>
      <c r="HQN101" s="876" t="s">
        <v>2</v>
      </c>
      <c r="HQO101" s="876" t="s">
        <v>3</v>
      </c>
      <c r="HQP101" s="876" t="s">
        <v>161</v>
      </c>
      <c r="HQQ101" s="876" t="s">
        <v>24079</v>
      </c>
      <c r="HQR101" s="876" t="s">
        <v>264</v>
      </c>
      <c r="HQS101" s="1688"/>
      <c r="HQT101" s="1708"/>
      <c r="HQU101" s="1690"/>
      <c r="HQV101" s="1681"/>
      <c r="HQW101" s="1716"/>
      <c r="HQX101" s="875" t="s">
        <v>0</v>
      </c>
      <c r="HQY101" s="876" t="s">
        <v>24077</v>
      </c>
      <c r="HQZ101" s="1717" t="s">
        <v>24078</v>
      </c>
      <c r="HRA101" s="1717"/>
      <c r="HRB101" s="1717"/>
      <c r="HRC101" s="1717"/>
      <c r="HRD101" s="876" t="s">
        <v>2</v>
      </c>
      <c r="HRE101" s="876" t="s">
        <v>3</v>
      </c>
      <c r="HRF101" s="876" t="s">
        <v>161</v>
      </c>
      <c r="HRG101" s="876" t="s">
        <v>24079</v>
      </c>
      <c r="HRH101" s="876" t="s">
        <v>264</v>
      </c>
      <c r="HRI101" s="1688"/>
      <c r="HRJ101" s="1708"/>
      <c r="HRK101" s="1690"/>
      <c r="HRL101" s="1681"/>
      <c r="HRM101" s="1716"/>
      <c r="HRN101" s="875" t="s">
        <v>0</v>
      </c>
      <c r="HRO101" s="876" t="s">
        <v>24077</v>
      </c>
      <c r="HRP101" s="1717" t="s">
        <v>24078</v>
      </c>
      <c r="HRQ101" s="1717"/>
      <c r="HRR101" s="1717"/>
      <c r="HRS101" s="1717"/>
      <c r="HRT101" s="876" t="s">
        <v>2</v>
      </c>
      <c r="HRU101" s="876" t="s">
        <v>3</v>
      </c>
      <c r="HRV101" s="876" t="s">
        <v>161</v>
      </c>
      <c r="HRW101" s="876" t="s">
        <v>24079</v>
      </c>
      <c r="HRX101" s="876" t="s">
        <v>264</v>
      </c>
      <c r="HRY101" s="1688"/>
      <c r="HRZ101" s="1708"/>
      <c r="HSA101" s="1690"/>
      <c r="HSB101" s="1681"/>
      <c r="HSC101" s="1716"/>
      <c r="HSD101" s="875" t="s">
        <v>0</v>
      </c>
      <c r="HSE101" s="876" t="s">
        <v>24077</v>
      </c>
      <c r="HSF101" s="1717" t="s">
        <v>24078</v>
      </c>
      <c r="HSG101" s="1717"/>
      <c r="HSH101" s="1717"/>
      <c r="HSI101" s="1717"/>
      <c r="HSJ101" s="876" t="s">
        <v>2</v>
      </c>
      <c r="HSK101" s="876" t="s">
        <v>3</v>
      </c>
      <c r="HSL101" s="876" t="s">
        <v>161</v>
      </c>
      <c r="HSM101" s="876" t="s">
        <v>24079</v>
      </c>
      <c r="HSN101" s="876" t="s">
        <v>264</v>
      </c>
      <c r="HSO101" s="1688"/>
      <c r="HSP101" s="1708"/>
      <c r="HSQ101" s="1690"/>
      <c r="HSR101" s="1681"/>
      <c r="HSS101" s="1716"/>
      <c r="HST101" s="875" t="s">
        <v>0</v>
      </c>
      <c r="HSU101" s="876" t="s">
        <v>24077</v>
      </c>
      <c r="HSV101" s="1717" t="s">
        <v>24078</v>
      </c>
      <c r="HSW101" s="1717"/>
      <c r="HSX101" s="1717"/>
      <c r="HSY101" s="1717"/>
      <c r="HSZ101" s="876" t="s">
        <v>2</v>
      </c>
      <c r="HTA101" s="876" t="s">
        <v>3</v>
      </c>
      <c r="HTB101" s="876" t="s">
        <v>161</v>
      </c>
      <c r="HTC101" s="876" t="s">
        <v>24079</v>
      </c>
      <c r="HTD101" s="876" t="s">
        <v>264</v>
      </c>
      <c r="HTE101" s="1688"/>
      <c r="HTF101" s="1708"/>
      <c r="HTG101" s="1690"/>
      <c r="HTH101" s="1681"/>
      <c r="HTI101" s="1716"/>
      <c r="HTJ101" s="875" t="s">
        <v>0</v>
      </c>
      <c r="HTK101" s="876" t="s">
        <v>24077</v>
      </c>
      <c r="HTL101" s="1717" t="s">
        <v>24078</v>
      </c>
      <c r="HTM101" s="1717"/>
      <c r="HTN101" s="1717"/>
      <c r="HTO101" s="1717"/>
      <c r="HTP101" s="876" t="s">
        <v>2</v>
      </c>
      <c r="HTQ101" s="876" t="s">
        <v>3</v>
      </c>
      <c r="HTR101" s="876" t="s">
        <v>161</v>
      </c>
      <c r="HTS101" s="876" t="s">
        <v>24079</v>
      </c>
      <c r="HTT101" s="876" t="s">
        <v>264</v>
      </c>
      <c r="HTU101" s="1688"/>
      <c r="HTV101" s="1708"/>
      <c r="HTW101" s="1690"/>
      <c r="HTX101" s="1681"/>
      <c r="HTY101" s="1716"/>
      <c r="HTZ101" s="875" t="s">
        <v>0</v>
      </c>
      <c r="HUA101" s="876" t="s">
        <v>24077</v>
      </c>
      <c r="HUB101" s="1717" t="s">
        <v>24078</v>
      </c>
      <c r="HUC101" s="1717"/>
      <c r="HUD101" s="1717"/>
      <c r="HUE101" s="1717"/>
      <c r="HUF101" s="876" t="s">
        <v>2</v>
      </c>
      <c r="HUG101" s="876" t="s">
        <v>3</v>
      </c>
      <c r="HUH101" s="876" t="s">
        <v>161</v>
      </c>
      <c r="HUI101" s="876" t="s">
        <v>24079</v>
      </c>
      <c r="HUJ101" s="876" t="s">
        <v>264</v>
      </c>
      <c r="HUK101" s="1688"/>
      <c r="HUL101" s="1708"/>
      <c r="HUM101" s="1690"/>
      <c r="HUN101" s="1681"/>
      <c r="HUO101" s="1716"/>
      <c r="HUP101" s="875" t="s">
        <v>0</v>
      </c>
      <c r="HUQ101" s="876" t="s">
        <v>24077</v>
      </c>
      <c r="HUR101" s="1717" t="s">
        <v>24078</v>
      </c>
      <c r="HUS101" s="1717"/>
      <c r="HUT101" s="1717"/>
      <c r="HUU101" s="1717"/>
      <c r="HUV101" s="876" t="s">
        <v>2</v>
      </c>
      <c r="HUW101" s="876" t="s">
        <v>3</v>
      </c>
      <c r="HUX101" s="876" t="s">
        <v>161</v>
      </c>
      <c r="HUY101" s="876" t="s">
        <v>24079</v>
      </c>
      <c r="HUZ101" s="876" t="s">
        <v>264</v>
      </c>
      <c r="HVA101" s="1688"/>
      <c r="HVB101" s="1708"/>
      <c r="HVC101" s="1690"/>
      <c r="HVD101" s="1681"/>
      <c r="HVE101" s="1716"/>
      <c r="HVF101" s="875" t="s">
        <v>0</v>
      </c>
      <c r="HVG101" s="876" t="s">
        <v>24077</v>
      </c>
      <c r="HVH101" s="1717" t="s">
        <v>24078</v>
      </c>
      <c r="HVI101" s="1717"/>
      <c r="HVJ101" s="1717"/>
      <c r="HVK101" s="1717"/>
      <c r="HVL101" s="876" t="s">
        <v>2</v>
      </c>
      <c r="HVM101" s="876" t="s">
        <v>3</v>
      </c>
      <c r="HVN101" s="876" t="s">
        <v>161</v>
      </c>
      <c r="HVO101" s="876" t="s">
        <v>24079</v>
      </c>
      <c r="HVP101" s="876" t="s">
        <v>264</v>
      </c>
      <c r="HVQ101" s="1688"/>
      <c r="HVR101" s="1708"/>
      <c r="HVS101" s="1690"/>
      <c r="HVT101" s="1681"/>
      <c r="HVU101" s="1716"/>
      <c r="HVV101" s="875" t="s">
        <v>0</v>
      </c>
      <c r="HVW101" s="876" t="s">
        <v>24077</v>
      </c>
      <c r="HVX101" s="1717" t="s">
        <v>24078</v>
      </c>
      <c r="HVY101" s="1717"/>
      <c r="HVZ101" s="1717"/>
      <c r="HWA101" s="1717"/>
      <c r="HWB101" s="876" t="s">
        <v>2</v>
      </c>
      <c r="HWC101" s="876" t="s">
        <v>3</v>
      </c>
      <c r="HWD101" s="876" t="s">
        <v>161</v>
      </c>
      <c r="HWE101" s="876" t="s">
        <v>24079</v>
      </c>
      <c r="HWF101" s="876" t="s">
        <v>264</v>
      </c>
      <c r="HWG101" s="1688"/>
      <c r="HWH101" s="1708"/>
      <c r="HWI101" s="1690"/>
      <c r="HWJ101" s="1681"/>
      <c r="HWK101" s="1716"/>
      <c r="HWL101" s="875" t="s">
        <v>0</v>
      </c>
      <c r="HWM101" s="876" t="s">
        <v>24077</v>
      </c>
      <c r="HWN101" s="1717" t="s">
        <v>24078</v>
      </c>
      <c r="HWO101" s="1717"/>
      <c r="HWP101" s="1717"/>
      <c r="HWQ101" s="1717"/>
      <c r="HWR101" s="876" t="s">
        <v>2</v>
      </c>
      <c r="HWS101" s="876" t="s">
        <v>3</v>
      </c>
      <c r="HWT101" s="876" t="s">
        <v>161</v>
      </c>
      <c r="HWU101" s="876" t="s">
        <v>24079</v>
      </c>
      <c r="HWV101" s="876" t="s">
        <v>264</v>
      </c>
      <c r="HWW101" s="1688"/>
      <c r="HWX101" s="1708"/>
      <c r="HWY101" s="1690"/>
      <c r="HWZ101" s="1681"/>
      <c r="HXA101" s="1716"/>
      <c r="HXB101" s="875" t="s">
        <v>0</v>
      </c>
      <c r="HXC101" s="876" t="s">
        <v>24077</v>
      </c>
      <c r="HXD101" s="1717" t="s">
        <v>24078</v>
      </c>
      <c r="HXE101" s="1717"/>
      <c r="HXF101" s="1717"/>
      <c r="HXG101" s="1717"/>
      <c r="HXH101" s="876" t="s">
        <v>2</v>
      </c>
      <c r="HXI101" s="876" t="s">
        <v>3</v>
      </c>
      <c r="HXJ101" s="876" t="s">
        <v>161</v>
      </c>
      <c r="HXK101" s="876" t="s">
        <v>24079</v>
      </c>
      <c r="HXL101" s="876" t="s">
        <v>264</v>
      </c>
      <c r="HXM101" s="1688"/>
      <c r="HXN101" s="1708"/>
      <c r="HXO101" s="1690"/>
      <c r="HXP101" s="1681"/>
      <c r="HXQ101" s="1716"/>
      <c r="HXR101" s="875" t="s">
        <v>0</v>
      </c>
      <c r="HXS101" s="876" t="s">
        <v>24077</v>
      </c>
      <c r="HXT101" s="1717" t="s">
        <v>24078</v>
      </c>
      <c r="HXU101" s="1717"/>
      <c r="HXV101" s="1717"/>
      <c r="HXW101" s="1717"/>
      <c r="HXX101" s="876" t="s">
        <v>2</v>
      </c>
      <c r="HXY101" s="876" t="s">
        <v>3</v>
      </c>
      <c r="HXZ101" s="876" t="s">
        <v>161</v>
      </c>
      <c r="HYA101" s="876" t="s">
        <v>24079</v>
      </c>
      <c r="HYB101" s="876" t="s">
        <v>264</v>
      </c>
      <c r="HYC101" s="1688"/>
      <c r="HYD101" s="1708"/>
      <c r="HYE101" s="1690"/>
      <c r="HYF101" s="1681"/>
      <c r="HYG101" s="1716"/>
      <c r="HYH101" s="875" t="s">
        <v>0</v>
      </c>
      <c r="HYI101" s="876" t="s">
        <v>24077</v>
      </c>
      <c r="HYJ101" s="1717" t="s">
        <v>24078</v>
      </c>
      <c r="HYK101" s="1717"/>
      <c r="HYL101" s="1717"/>
      <c r="HYM101" s="1717"/>
      <c r="HYN101" s="876" t="s">
        <v>2</v>
      </c>
      <c r="HYO101" s="876" t="s">
        <v>3</v>
      </c>
      <c r="HYP101" s="876" t="s">
        <v>161</v>
      </c>
      <c r="HYQ101" s="876" t="s">
        <v>24079</v>
      </c>
      <c r="HYR101" s="876" t="s">
        <v>264</v>
      </c>
      <c r="HYS101" s="1688"/>
      <c r="HYT101" s="1708"/>
      <c r="HYU101" s="1690"/>
      <c r="HYV101" s="1681"/>
      <c r="HYW101" s="1716"/>
      <c r="HYX101" s="875" t="s">
        <v>0</v>
      </c>
      <c r="HYY101" s="876" t="s">
        <v>24077</v>
      </c>
      <c r="HYZ101" s="1717" t="s">
        <v>24078</v>
      </c>
      <c r="HZA101" s="1717"/>
      <c r="HZB101" s="1717"/>
      <c r="HZC101" s="1717"/>
      <c r="HZD101" s="876" t="s">
        <v>2</v>
      </c>
      <c r="HZE101" s="876" t="s">
        <v>3</v>
      </c>
      <c r="HZF101" s="876" t="s">
        <v>161</v>
      </c>
      <c r="HZG101" s="876" t="s">
        <v>24079</v>
      </c>
      <c r="HZH101" s="876" t="s">
        <v>264</v>
      </c>
      <c r="HZI101" s="1688"/>
      <c r="HZJ101" s="1708"/>
      <c r="HZK101" s="1690"/>
      <c r="HZL101" s="1681"/>
      <c r="HZM101" s="1716"/>
      <c r="HZN101" s="875" t="s">
        <v>0</v>
      </c>
      <c r="HZO101" s="876" t="s">
        <v>24077</v>
      </c>
      <c r="HZP101" s="1717" t="s">
        <v>24078</v>
      </c>
      <c r="HZQ101" s="1717"/>
      <c r="HZR101" s="1717"/>
      <c r="HZS101" s="1717"/>
      <c r="HZT101" s="876" t="s">
        <v>2</v>
      </c>
      <c r="HZU101" s="876" t="s">
        <v>3</v>
      </c>
      <c r="HZV101" s="876" t="s">
        <v>161</v>
      </c>
      <c r="HZW101" s="876" t="s">
        <v>24079</v>
      </c>
      <c r="HZX101" s="876" t="s">
        <v>264</v>
      </c>
      <c r="HZY101" s="1688"/>
      <c r="HZZ101" s="1708"/>
      <c r="IAA101" s="1690"/>
      <c r="IAB101" s="1681"/>
      <c r="IAC101" s="1716"/>
      <c r="IAD101" s="875" t="s">
        <v>0</v>
      </c>
      <c r="IAE101" s="876" t="s">
        <v>24077</v>
      </c>
      <c r="IAF101" s="1717" t="s">
        <v>24078</v>
      </c>
      <c r="IAG101" s="1717"/>
      <c r="IAH101" s="1717"/>
      <c r="IAI101" s="1717"/>
      <c r="IAJ101" s="876" t="s">
        <v>2</v>
      </c>
      <c r="IAK101" s="876" t="s">
        <v>3</v>
      </c>
      <c r="IAL101" s="876" t="s">
        <v>161</v>
      </c>
      <c r="IAM101" s="876" t="s">
        <v>24079</v>
      </c>
      <c r="IAN101" s="876" t="s">
        <v>264</v>
      </c>
      <c r="IAO101" s="1688"/>
      <c r="IAP101" s="1708"/>
      <c r="IAQ101" s="1690"/>
      <c r="IAR101" s="1681"/>
      <c r="IAS101" s="1716"/>
      <c r="IAT101" s="875" t="s">
        <v>0</v>
      </c>
      <c r="IAU101" s="876" t="s">
        <v>24077</v>
      </c>
      <c r="IAV101" s="1717" t="s">
        <v>24078</v>
      </c>
      <c r="IAW101" s="1717"/>
      <c r="IAX101" s="1717"/>
      <c r="IAY101" s="1717"/>
      <c r="IAZ101" s="876" t="s">
        <v>2</v>
      </c>
      <c r="IBA101" s="876" t="s">
        <v>3</v>
      </c>
      <c r="IBB101" s="876" t="s">
        <v>161</v>
      </c>
      <c r="IBC101" s="876" t="s">
        <v>24079</v>
      </c>
      <c r="IBD101" s="876" t="s">
        <v>264</v>
      </c>
      <c r="IBE101" s="1688"/>
      <c r="IBF101" s="1708"/>
      <c r="IBG101" s="1690"/>
      <c r="IBH101" s="1681"/>
      <c r="IBI101" s="1716"/>
      <c r="IBJ101" s="875" t="s">
        <v>0</v>
      </c>
      <c r="IBK101" s="876" t="s">
        <v>24077</v>
      </c>
      <c r="IBL101" s="1717" t="s">
        <v>24078</v>
      </c>
      <c r="IBM101" s="1717"/>
      <c r="IBN101" s="1717"/>
      <c r="IBO101" s="1717"/>
      <c r="IBP101" s="876" t="s">
        <v>2</v>
      </c>
      <c r="IBQ101" s="876" t="s">
        <v>3</v>
      </c>
      <c r="IBR101" s="876" t="s">
        <v>161</v>
      </c>
      <c r="IBS101" s="876" t="s">
        <v>24079</v>
      </c>
      <c r="IBT101" s="876" t="s">
        <v>264</v>
      </c>
      <c r="IBU101" s="1688"/>
      <c r="IBV101" s="1708"/>
      <c r="IBW101" s="1690"/>
      <c r="IBX101" s="1681"/>
      <c r="IBY101" s="1716"/>
      <c r="IBZ101" s="875" t="s">
        <v>0</v>
      </c>
      <c r="ICA101" s="876" t="s">
        <v>24077</v>
      </c>
      <c r="ICB101" s="1717" t="s">
        <v>24078</v>
      </c>
      <c r="ICC101" s="1717"/>
      <c r="ICD101" s="1717"/>
      <c r="ICE101" s="1717"/>
      <c r="ICF101" s="876" t="s">
        <v>2</v>
      </c>
      <c r="ICG101" s="876" t="s">
        <v>3</v>
      </c>
      <c r="ICH101" s="876" t="s">
        <v>161</v>
      </c>
      <c r="ICI101" s="876" t="s">
        <v>24079</v>
      </c>
      <c r="ICJ101" s="876" t="s">
        <v>264</v>
      </c>
      <c r="ICK101" s="1688"/>
      <c r="ICL101" s="1708"/>
      <c r="ICM101" s="1690"/>
      <c r="ICN101" s="1681"/>
      <c r="ICO101" s="1716"/>
      <c r="ICP101" s="875" t="s">
        <v>0</v>
      </c>
      <c r="ICQ101" s="876" t="s">
        <v>24077</v>
      </c>
      <c r="ICR101" s="1717" t="s">
        <v>24078</v>
      </c>
      <c r="ICS101" s="1717"/>
      <c r="ICT101" s="1717"/>
      <c r="ICU101" s="1717"/>
      <c r="ICV101" s="876" t="s">
        <v>2</v>
      </c>
      <c r="ICW101" s="876" t="s">
        <v>3</v>
      </c>
      <c r="ICX101" s="876" t="s">
        <v>161</v>
      </c>
      <c r="ICY101" s="876" t="s">
        <v>24079</v>
      </c>
      <c r="ICZ101" s="876" t="s">
        <v>264</v>
      </c>
      <c r="IDA101" s="1688"/>
      <c r="IDB101" s="1708"/>
      <c r="IDC101" s="1690"/>
      <c r="IDD101" s="1681"/>
      <c r="IDE101" s="1716"/>
      <c r="IDF101" s="875" t="s">
        <v>0</v>
      </c>
      <c r="IDG101" s="876" t="s">
        <v>24077</v>
      </c>
      <c r="IDH101" s="1717" t="s">
        <v>24078</v>
      </c>
      <c r="IDI101" s="1717"/>
      <c r="IDJ101" s="1717"/>
      <c r="IDK101" s="1717"/>
      <c r="IDL101" s="876" t="s">
        <v>2</v>
      </c>
      <c r="IDM101" s="876" t="s">
        <v>3</v>
      </c>
      <c r="IDN101" s="876" t="s">
        <v>161</v>
      </c>
      <c r="IDO101" s="876" t="s">
        <v>24079</v>
      </c>
      <c r="IDP101" s="876" t="s">
        <v>264</v>
      </c>
      <c r="IDQ101" s="1688"/>
      <c r="IDR101" s="1708"/>
      <c r="IDS101" s="1690"/>
      <c r="IDT101" s="1681"/>
      <c r="IDU101" s="1716"/>
      <c r="IDV101" s="875" t="s">
        <v>0</v>
      </c>
      <c r="IDW101" s="876" t="s">
        <v>24077</v>
      </c>
      <c r="IDX101" s="1717" t="s">
        <v>24078</v>
      </c>
      <c r="IDY101" s="1717"/>
      <c r="IDZ101" s="1717"/>
      <c r="IEA101" s="1717"/>
      <c r="IEB101" s="876" t="s">
        <v>2</v>
      </c>
      <c r="IEC101" s="876" t="s">
        <v>3</v>
      </c>
      <c r="IED101" s="876" t="s">
        <v>161</v>
      </c>
      <c r="IEE101" s="876" t="s">
        <v>24079</v>
      </c>
      <c r="IEF101" s="876" t="s">
        <v>264</v>
      </c>
      <c r="IEG101" s="1688"/>
      <c r="IEH101" s="1708"/>
      <c r="IEI101" s="1690"/>
      <c r="IEJ101" s="1681"/>
      <c r="IEK101" s="1716"/>
      <c r="IEL101" s="875" t="s">
        <v>0</v>
      </c>
      <c r="IEM101" s="876" t="s">
        <v>24077</v>
      </c>
      <c r="IEN101" s="1717" t="s">
        <v>24078</v>
      </c>
      <c r="IEO101" s="1717"/>
      <c r="IEP101" s="1717"/>
      <c r="IEQ101" s="1717"/>
      <c r="IER101" s="876" t="s">
        <v>2</v>
      </c>
      <c r="IES101" s="876" t="s">
        <v>3</v>
      </c>
      <c r="IET101" s="876" t="s">
        <v>161</v>
      </c>
      <c r="IEU101" s="876" t="s">
        <v>24079</v>
      </c>
      <c r="IEV101" s="876" t="s">
        <v>264</v>
      </c>
      <c r="IEW101" s="1688"/>
      <c r="IEX101" s="1708"/>
      <c r="IEY101" s="1690"/>
      <c r="IEZ101" s="1681"/>
      <c r="IFA101" s="1716"/>
      <c r="IFB101" s="875" t="s">
        <v>0</v>
      </c>
      <c r="IFC101" s="876" t="s">
        <v>24077</v>
      </c>
      <c r="IFD101" s="1717" t="s">
        <v>24078</v>
      </c>
      <c r="IFE101" s="1717"/>
      <c r="IFF101" s="1717"/>
      <c r="IFG101" s="1717"/>
      <c r="IFH101" s="876" t="s">
        <v>2</v>
      </c>
      <c r="IFI101" s="876" t="s">
        <v>3</v>
      </c>
      <c r="IFJ101" s="876" t="s">
        <v>161</v>
      </c>
      <c r="IFK101" s="876" t="s">
        <v>24079</v>
      </c>
      <c r="IFL101" s="876" t="s">
        <v>264</v>
      </c>
      <c r="IFM101" s="1688"/>
      <c r="IFN101" s="1708"/>
      <c r="IFO101" s="1690"/>
      <c r="IFP101" s="1681"/>
      <c r="IFQ101" s="1716"/>
      <c r="IFR101" s="875" t="s">
        <v>0</v>
      </c>
      <c r="IFS101" s="876" t="s">
        <v>24077</v>
      </c>
      <c r="IFT101" s="1717" t="s">
        <v>24078</v>
      </c>
      <c r="IFU101" s="1717"/>
      <c r="IFV101" s="1717"/>
      <c r="IFW101" s="1717"/>
      <c r="IFX101" s="876" t="s">
        <v>2</v>
      </c>
      <c r="IFY101" s="876" t="s">
        <v>3</v>
      </c>
      <c r="IFZ101" s="876" t="s">
        <v>161</v>
      </c>
      <c r="IGA101" s="876" t="s">
        <v>24079</v>
      </c>
      <c r="IGB101" s="876" t="s">
        <v>264</v>
      </c>
      <c r="IGC101" s="1688"/>
      <c r="IGD101" s="1708"/>
      <c r="IGE101" s="1690"/>
      <c r="IGF101" s="1681"/>
      <c r="IGG101" s="1716"/>
      <c r="IGH101" s="875" t="s">
        <v>0</v>
      </c>
      <c r="IGI101" s="876" t="s">
        <v>24077</v>
      </c>
      <c r="IGJ101" s="1717" t="s">
        <v>24078</v>
      </c>
      <c r="IGK101" s="1717"/>
      <c r="IGL101" s="1717"/>
      <c r="IGM101" s="1717"/>
      <c r="IGN101" s="876" t="s">
        <v>2</v>
      </c>
      <c r="IGO101" s="876" t="s">
        <v>3</v>
      </c>
      <c r="IGP101" s="876" t="s">
        <v>161</v>
      </c>
      <c r="IGQ101" s="876" t="s">
        <v>24079</v>
      </c>
      <c r="IGR101" s="876" t="s">
        <v>264</v>
      </c>
      <c r="IGS101" s="1688"/>
      <c r="IGT101" s="1708"/>
      <c r="IGU101" s="1690"/>
      <c r="IGV101" s="1681"/>
      <c r="IGW101" s="1716"/>
      <c r="IGX101" s="875" t="s">
        <v>0</v>
      </c>
      <c r="IGY101" s="876" t="s">
        <v>24077</v>
      </c>
      <c r="IGZ101" s="1717" t="s">
        <v>24078</v>
      </c>
      <c r="IHA101" s="1717"/>
      <c r="IHB101" s="1717"/>
      <c r="IHC101" s="1717"/>
      <c r="IHD101" s="876" t="s">
        <v>2</v>
      </c>
      <c r="IHE101" s="876" t="s">
        <v>3</v>
      </c>
      <c r="IHF101" s="876" t="s">
        <v>161</v>
      </c>
      <c r="IHG101" s="876" t="s">
        <v>24079</v>
      </c>
      <c r="IHH101" s="876" t="s">
        <v>264</v>
      </c>
      <c r="IHI101" s="1688"/>
      <c r="IHJ101" s="1708"/>
      <c r="IHK101" s="1690"/>
      <c r="IHL101" s="1681"/>
      <c r="IHM101" s="1716"/>
      <c r="IHN101" s="875" t="s">
        <v>0</v>
      </c>
      <c r="IHO101" s="876" t="s">
        <v>24077</v>
      </c>
      <c r="IHP101" s="1717" t="s">
        <v>24078</v>
      </c>
      <c r="IHQ101" s="1717"/>
      <c r="IHR101" s="1717"/>
      <c r="IHS101" s="1717"/>
      <c r="IHT101" s="876" t="s">
        <v>2</v>
      </c>
      <c r="IHU101" s="876" t="s">
        <v>3</v>
      </c>
      <c r="IHV101" s="876" t="s">
        <v>161</v>
      </c>
      <c r="IHW101" s="876" t="s">
        <v>24079</v>
      </c>
      <c r="IHX101" s="876" t="s">
        <v>264</v>
      </c>
      <c r="IHY101" s="1688"/>
      <c r="IHZ101" s="1708"/>
      <c r="IIA101" s="1690"/>
      <c r="IIB101" s="1681"/>
      <c r="IIC101" s="1716"/>
      <c r="IID101" s="875" t="s">
        <v>0</v>
      </c>
      <c r="IIE101" s="876" t="s">
        <v>24077</v>
      </c>
      <c r="IIF101" s="1717" t="s">
        <v>24078</v>
      </c>
      <c r="IIG101" s="1717"/>
      <c r="IIH101" s="1717"/>
      <c r="III101" s="1717"/>
      <c r="IIJ101" s="876" t="s">
        <v>2</v>
      </c>
      <c r="IIK101" s="876" t="s">
        <v>3</v>
      </c>
      <c r="IIL101" s="876" t="s">
        <v>161</v>
      </c>
      <c r="IIM101" s="876" t="s">
        <v>24079</v>
      </c>
      <c r="IIN101" s="876" t="s">
        <v>264</v>
      </c>
      <c r="IIO101" s="1688"/>
      <c r="IIP101" s="1708"/>
      <c r="IIQ101" s="1690"/>
      <c r="IIR101" s="1681"/>
      <c r="IIS101" s="1716"/>
      <c r="IIT101" s="875" t="s">
        <v>0</v>
      </c>
      <c r="IIU101" s="876" t="s">
        <v>24077</v>
      </c>
      <c r="IIV101" s="1717" t="s">
        <v>24078</v>
      </c>
      <c r="IIW101" s="1717"/>
      <c r="IIX101" s="1717"/>
      <c r="IIY101" s="1717"/>
      <c r="IIZ101" s="876" t="s">
        <v>2</v>
      </c>
      <c r="IJA101" s="876" t="s">
        <v>3</v>
      </c>
      <c r="IJB101" s="876" t="s">
        <v>161</v>
      </c>
      <c r="IJC101" s="876" t="s">
        <v>24079</v>
      </c>
      <c r="IJD101" s="876" t="s">
        <v>264</v>
      </c>
      <c r="IJE101" s="1688"/>
      <c r="IJF101" s="1708"/>
      <c r="IJG101" s="1690"/>
      <c r="IJH101" s="1681"/>
      <c r="IJI101" s="1716"/>
      <c r="IJJ101" s="875" t="s">
        <v>0</v>
      </c>
      <c r="IJK101" s="876" t="s">
        <v>24077</v>
      </c>
      <c r="IJL101" s="1717" t="s">
        <v>24078</v>
      </c>
      <c r="IJM101" s="1717"/>
      <c r="IJN101" s="1717"/>
      <c r="IJO101" s="1717"/>
      <c r="IJP101" s="876" t="s">
        <v>2</v>
      </c>
      <c r="IJQ101" s="876" t="s">
        <v>3</v>
      </c>
      <c r="IJR101" s="876" t="s">
        <v>161</v>
      </c>
      <c r="IJS101" s="876" t="s">
        <v>24079</v>
      </c>
      <c r="IJT101" s="876" t="s">
        <v>264</v>
      </c>
      <c r="IJU101" s="1688"/>
      <c r="IJV101" s="1708"/>
      <c r="IJW101" s="1690"/>
      <c r="IJX101" s="1681"/>
      <c r="IJY101" s="1716"/>
      <c r="IJZ101" s="875" t="s">
        <v>0</v>
      </c>
      <c r="IKA101" s="876" t="s">
        <v>24077</v>
      </c>
      <c r="IKB101" s="1717" t="s">
        <v>24078</v>
      </c>
      <c r="IKC101" s="1717"/>
      <c r="IKD101" s="1717"/>
      <c r="IKE101" s="1717"/>
      <c r="IKF101" s="876" t="s">
        <v>2</v>
      </c>
      <c r="IKG101" s="876" t="s">
        <v>3</v>
      </c>
      <c r="IKH101" s="876" t="s">
        <v>161</v>
      </c>
      <c r="IKI101" s="876" t="s">
        <v>24079</v>
      </c>
      <c r="IKJ101" s="876" t="s">
        <v>264</v>
      </c>
      <c r="IKK101" s="1688"/>
      <c r="IKL101" s="1708"/>
      <c r="IKM101" s="1690"/>
      <c r="IKN101" s="1681"/>
      <c r="IKO101" s="1716"/>
      <c r="IKP101" s="875" t="s">
        <v>0</v>
      </c>
      <c r="IKQ101" s="876" t="s">
        <v>24077</v>
      </c>
      <c r="IKR101" s="1717" t="s">
        <v>24078</v>
      </c>
      <c r="IKS101" s="1717"/>
      <c r="IKT101" s="1717"/>
      <c r="IKU101" s="1717"/>
      <c r="IKV101" s="876" t="s">
        <v>2</v>
      </c>
      <c r="IKW101" s="876" t="s">
        <v>3</v>
      </c>
      <c r="IKX101" s="876" t="s">
        <v>161</v>
      </c>
      <c r="IKY101" s="876" t="s">
        <v>24079</v>
      </c>
      <c r="IKZ101" s="876" t="s">
        <v>264</v>
      </c>
      <c r="ILA101" s="1688"/>
      <c r="ILB101" s="1708"/>
      <c r="ILC101" s="1690"/>
      <c r="ILD101" s="1681"/>
      <c r="ILE101" s="1716"/>
      <c r="ILF101" s="875" t="s">
        <v>0</v>
      </c>
      <c r="ILG101" s="876" t="s">
        <v>24077</v>
      </c>
      <c r="ILH101" s="1717" t="s">
        <v>24078</v>
      </c>
      <c r="ILI101" s="1717"/>
      <c r="ILJ101" s="1717"/>
      <c r="ILK101" s="1717"/>
      <c r="ILL101" s="876" t="s">
        <v>2</v>
      </c>
      <c r="ILM101" s="876" t="s">
        <v>3</v>
      </c>
      <c r="ILN101" s="876" t="s">
        <v>161</v>
      </c>
      <c r="ILO101" s="876" t="s">
        <v>24079</v>
      </c>
      <c r="ILP101" s="876" t="s">
        <v>264</v>
      </c>
      <c r="ILQ101" s="1688"/>
      <c r="ILR101" s="1708"/>
      <c r="ILS101" s="1690"/>
      <c r="ILT101" s="1681"/>
      <c r="ILU101" s="1716"/>
      <c r="ILV101" s="875" t="s">
        <v>0</v>
      </c>
      <c r="ILW101" s="876" t="s">
        <v>24077</v>
      </c>
      <c r="ILX101" s="1717" t="s">
        <v>24078</v>
      </c>
      <c r="ILY101" s="1717"/>
      <c r="ILZ101" s="1717"/>
      <c r="IMA101" s="1717"/>
      <c r="IMB101" s="876" t="s">
        <v>2</v>
      </c>
      <c r="IMC101" s="876" t="s">
        <v>3</v>
      </c>
      <c r="IMD101" s="876" t="s">
        <v>161</v>
      </c>
      <c r="IME101" s="876" t="s">
        <v>24079</v>
      </c>
      <c r="IMF101" s="876" t="s">
        <v>264</v>
      </c>
      <c r="IMG101" s="1688"/>
      <c r="IMH101" s="1708"/>
      <c r="IMI101" s="1690"/>
      <c r="IMJ101" s="1681"/>
      <c r="IMK101" s="1716"/>
      <c r="IML101" s="875" t="s">
        <v>0</v>
      </c>
      <c r="IMM101" s="876" t="s">
        <v>24077</v>
      </c>
      <c r="IMN101" s="1717" t="s">
        <v>24078</v>
      </c>
      <c r="IMO101" s="1717"/>
      <c r="IMP101" s="1717"/>
      <c r="IMQ101" s="1717"/>
      <c r="IMR101" s="876" t="s">
        <v>2</v>
      </c>
      <c r="IMS101" s="876" t="s">
        <v>3</v>
      </c>
      <c r="IMT101" s="876" t="s">
        <v>161</v>
      </c>
      <c r="IMU101" s="876" t="s">
        <v>24079</v>
      </c>
      <c r="IMV101" s="876" t="s">
        <v>264</v>
      </c>
      <c r="IMW101" s="1688"/>
      <c r="IMX101" s="1708"/>
      <c r="IMY101" s="1690"/>
      <c r="IMZ101" s="1681"/>
      <c r="INA101" s="1716"/>
      <c r="INB101" s="875" t="s">
        <v>0</v>
      </c>
      <c r="INC101" s="876" t="s">
        <v>24077</v>
      </c>
      <c r="IND101" s="1717" t="s">
        <v>24078</v>
      </c>
      <c r="INE101" s="1717"/>
      <c r="INF101" s="1717"/>
      <c r="ING101" s="1717"/>
      <c r="INH101" s="876" t="s">
        <v>2</v>
      </c>
      <c r="INI101" s="876" t="s">
        <v>3</v>
      </c>
      <c r="INJ101" s="876" t="s">
        <v>161</v>
      </c>
      <c r="INK101" s="876" t="s">
        <v>24079</v>
      </c>
      <c r="INL101" s="876" t="s">
        <v>264</v>
      </c>
      <c r="INM101" s="1688"/>
      <c r="INN101" s="1708"/>
      <c r="INO101" s="1690"/>
      <c r="INP101" s="1681"/>
      <c r="INQ101" s="1716"/>
      <c r="INR101" s="875" t="s">
        <v>0</v>
      </c>
      <c r="INS101" s="876" t="s">
        <v>24077</v>
      </c>
      <c r="INT101" s="1717" t="s">
        <v>24078</v>
      </c>
      <c r="INU101" s="1717"/>
      <c r="INV101" s="1717"/>
      <c r="INW101" s="1717"/>
      <c r="INX101" s="876" t="s">
        <v>2</v>
      </c>
      <c r="INY101" s="876" t="s">
        <v>3</v>
      </c>
      <c r="INZ101" s="876" t="s">
        <v>161</v>
      </c>
      <c r="IOA101" s="876" t="s">
        <v>24079</v>
      </c>
      <c r="IOB101" s="876" t="s">
        <v>264</v>
      </c>
      <c r="IOC101" s="1688"/>
      <c r="IOD101" s="1708"/>
      <c r="IOE101" s="1690"/>
      <c r="IOF101" s="1681"/>
      <c r="IOG101" s="1716"/>
      <c r="IOH101" s="875" t="s">
        <v>0</v>
      </c>
      <c r="IOI101" s="876" t="s">
        <v>24077</v>
      </c>
      <c r="IOJ101" s="1717" t="s">
        <v>24078</v>
      </c>
      <c r="IOK101" s="1717"/>
      <c r="IOL101" s="1717"/>
      <c r="IOM101" s="1717"/>
      <c r="ION101" s="876" t="s">
        <v>2</v>
      </c>
      <c r="IOO101" s="876" t="s">
        <v>3</v>
      </c>
      <c r="IOP101" s="876" t="s">
        <v>161</v>
      </c>
      <c r="IOQ101" s="876" t="s">
        <v>24079</v>
      </c>
      <c r="IOR101" s="876" t="s">
        <v>264</v>
      </c>
      <c r="IOS101" s="1688"/>
      <c r="IOT101" s="1708"/>
      <c r="IOU101" s="1690"/>
      <c r="IOV101" s="1681"/>
      <c r="IOW101" s="1716"/>
      <c r="IOX101" s="875" t="s">
        <v>0</v>
      </c>
      <c r="IOY101" s="876" t="s">
        <v>24077</v>
      </c>
      <c r="IOZ101" s="1717" t="s">
        <v>24078</v>
      </c>
      <c r="IPA101" s="1717"/>
      <c r="IPB101" s="1717"/>
      <c r="IPC101" s="1717"/>
      <c r="IPD101" s="876" t="s">
        <v>2</v>
      </c>
      <c r="IPE101" s="876" t="s">
        <v>3</v>
      </c>
      <c r="IPF101" s="876" t="s">
        <v>161</v>
      </c>
      <c r="IPG101" s="876" t="s">
        <v>24079</v>
      </c>
      <c r="IPH101" s="876" t="s">
        <v>264</v>
      </c>
      <c r="IPI101" s="1688"/>
      <c r="IPJ101" s="1708"/>
      <c r="IPK101" s="1690"/>
      <c r="IPL101" s="1681"/>
      <c r="IPM101" s="1716"/>
      <c r="IPN101" s="875" t="s">
        <v>0</v>
      </c>
      <c r="IPO101" s="876" t="s">
        <v>24077</v>
      </c>
      <c r="IPP101" s="1717" t="s">
        <v>24078</v>
      </c>
      <c r="IPQ101" s="1717"/>
      <c r="IPR101" s="1717"/>
      <c r="IPS101" s="1717"/>
      <c r="IPT101" s="876" t="s">
        <v>2</v>
      </c>
      <c r="IPU101" s="876" t="s">
        <v>3</v>
      </c>
      <c r="IPV101" s="876" t="s">
        <v>161</v>
      </c>
      <c r="IPW101" s="876" t="s">
        <v>24079</v>
      </c>
      <c r="IPX101" s="876" t="s">
        <v>264</v>
      </c>
      <c r="IPY101" s="1688"/>
      <c r="IPZ101" s="1708"/>
      <c r="IQA101" s="1690"/>
      <c r="IQB101" s="1681"/>
      <c r="IQC101" s="1716"/>
      <c r="IQD101" s="875" t="s">
        <v>0</v>
      </c>
      <c r="IQE101" s="876" t="s">
        <v>24077</v>
      </c>
      <c r="IQF101" s="1717" t="s">
        <v>24078</v>
      </c>
      <c r="IQG101" s="1717"/>
      <c r="IQH101" s="1717"/>
      <c r="IQI101" s="1717"/>
      <c r="IQJ101" s="876" t="s">
        <v>2</v>
      </c>
      <c r="IQK101" s="876" t="s">
        <v>3</v>
      </c>
      <c r="IQL101" s="876" t="s">
        <v>161</v>
      </c>
      <c r="IQM101" s="876" t="s">
        <v>24079</v>
      </c>
      <c r="IQN101" s="876" t="s">
        <v>264</v>
      </c>
      <c r="IQO101" s="1688"/>
      <c r="IQP101" s="1708"/>
      <c r="IQQ101" s="1690"/>
      <c r="IQR101" s="1681"/>
      <c r="IQS101" s="1716"/>
      <c r="IQT101" s="875" t="s">
        <v>0</v>
      </c>
      <c r="IQU101" s="876" t="s">
        <v>24077</v>
      </c>
      <c r="IQV101" s="1717" t="s">
        <v>24078</v>
      </c>
      <c r="IQW101" s="1717"/>
      <c r="IQX101" s="1717"/>
      <c r="IQY101" s="1717"/>
      <c r="IQZ101" s="876" t="s">
        <v>2</v>
      </c>
      <c r="IRA101" s="876" t="s">
        <v>3</v>
      </c>
      <c r="IRB101" s="876" t="s">
        <v>161</v>
      </c>
      <c r="IRC101" s="876" t="s">
        <v>24079</v>
      </c>
      <c r="IRD101" s="876" t="s">
        <v>264</v>
      </c>
      <c r="IRE101" s="1688"/>
      <c r="IRF101" s="1708"/>
      <c r="IRG101" s="1690"/>
      <c r="IRH101" s="1681"/>
      <c r="IRI101" s="1716"/>
      <c r="IRJ101" s="875" t="s">
        <v>0</v>
      </c>
      <c r="IRK101" s="876" t="s">
        <v>24077</v>
      </c>
      <c r="IRL101" s="1717" t="s">
        <v>24078</v>
      </c>
      <c r="IRM101" s="1717"/>
      <c r="IRN101" s="1717"/>
      <c r="IRO101" s="1717"/>
      <c r="IRP101" s="876" t="s">
        <v>2</v>
      </c>
      <c r="IRQ101" s="876" t="s">
        <v>3</v>
      </c>
      <c r="IRR101" s="876" t="s">
        <v>161</v>
      </c>
      <c r="IRS101" s="876" t="s">
        <v>24079</v>
      </c>
      <c r="IRT101" s="876" t="s">
        <v>264</v>
      </c>
      <c r="IRU101" s="1688"/>
      <c r="IRV101" s="1708"/>
      <c r="IRW101" s="1690"/>
      <c r="IRX101" s="1681"/>
      <c r="IRY101" s="1716"/>
      <c r="IRZ101" s="875" t="s">
        <v>0</v>
      </c>
      <c r="ISA101" s="876" t="s">
        <v>24077</v>
      </c>
      <c r="ISB101" s="1717" t="s">
        <v>24078</v>
      </c>
      <c r="ISC101" s="1717"/>
      <c r="ISD101" s="1717"/>
      <c r="ISE101" s="1717"/>
      <c r="ISF101" s="876" t="s">
        <v>2</v>
      </c>
      <c r="ISG101" s="876" t="s">
        <v>3</v>
      </c>
      <c r="ISH101" s="876" t="s">
        <v>161</v>
      </c>
      <c r="ISI101" s="876" t="s">
        <v>24079</v>
      </c>
      <c r="ISJ101" s="876" t="s">
        <v>264</v>
      </c>
      <c r="ISK101" s="1688"/>
      <c r="ISL101" s="1708"/>
      <c r="ISM101" s="1690"/>
      <c r="ISN101" s="1681"/>
      <c r="ISO101" s="1716"/>
      <c r="ISP101" s="875" t="s">
        <v>0</v>
      </c>
      <c r="ISQ101" s="876" t="s">
        <v>24077</v>
      </c>
      <c r="ISR101" s="1717" t="s">
        <v>24078</v>
      </c>
      <c r="ISS101" s="1717"/>
      <c r="IST101" s="1717"/>
      <c r="ISU101" s="1717"/>
      <c r="ISV101" s="876" t="s">
        <v>2</v>
      </c>
      <c r="ISW101" s="876" t="s">
        <v>3</v>
      </c>
      <c r="ISX101" s="876" t="s">
        <v>161</v>
      </c>
      <c r="ISY101" s="876" t="s">
        <v>24079</v>
      </c>
      <c r="ISZ101" s="876" t="s">
        <v>264</v>
      </c>
      <c r="ITA101" s="1688"/>
      <c r="ITB101" s="1708"/>
      <c r="ITC101" s="1690"/>
      <c r="ITD101" s="1681"/>
      <c r="ITE101" s="1716"/>
      <c r="ITF101" s="875" t="s">
        <v>0</v>
      </c>
      <c r="ITG101" s="876" t="s">
        <v>24077</v>
      </c>
      <c r="ITH101" s="1717" t="s">
        <v>24078</v>
      </c>
      <c r="ITI101" s="1717"/>
      <c r="ITJ101" s="1717"/>
      <c r="ITK101" s="1717"/>
      <c r="ITL101" s="876" t="s">
        <v>2</v>
      </c>
      <c r="ITM101" s="876" t="s">
        <v>3</v>
      </c>
      <c r="ITN101" s="876" t="s">
        <v>161</v>
      </c>
      <c r="ITO101" s="876" t="s">
        <v>24079</v>
      </c>
      <c r="ITP101" s="876" t="s">
        <v>264</v>
      </c>
      <c r="ITQ101" s="1688"/>
      <c r="ITR101" s="1708"/>
      <c r="ITS101" s="1690"/>
      <c r="ITT101" s="1681"/>
      <c r="ITU101" s="1716"/>
      <c r="ITV101" s="875" t="s">
        <v>0</v>
      </c>
      <c r="ITW101" s="876" t="s">
        <v>24077</v>
      </c>
      <c r="ITX101" s="1717" t="s">
        <v>24078</v>
      </c>
      <c r="ITY101" s="1717"/>
      <c r="ITZ101" s="1717"/>
      <c r="IUA101" s="1717"/>
      <c r="IUB101" s="876" t="s">
        <v>2</v>
      </c>
      <c r="IUC101" s="876" t="s">
        <v>3</v>
      </c>
      <c r="IUD101" s="876" t="s">
        <v>161</v>
      </c>
      <c r="IUE101" s="876" t="s">
        <v>24079</v>
      </c>
      <c r="IUF101" s="876" t="s">
        <v>264</v>
      </c>
      <c r="IUG101" s="1688"/>
      <c r="IUH101" s="1708"/>
      <c r="IUI101" s="1690"/>
      <c r="IUJ101" s="1681"/>
      <c r="IUK101" s="1716"/>
      <c r="IUL101" s="875" t="s">
        <v>0</v>
      </c>
      <c r="IUM101" s="876" t="s">
        <v>24077</v>
      </c>
      <c r="IUN101" s="1717" t="s">
        <v>24078</v>
      </c>
      <c r="IUO101" s="1717"/>
      <c r="IUP101" s="1717"/>
      <c r="IUQ101" s="1717"/>
      <c r="IUR101" s="876" t="s">
        <v>2</v>
      </c>
      <c r="IUS101" s="876" t="s">
        <v>3</v>
      </c>
      <c r="IUT101" s="876" t="s">
        <v>161</v>
      </c>
      <c r="IUU101" s="876" t="s">
        <v>24079</v>
      </c>
      <c r="IUV101" s="876" t="s">
        <v>264</v>
      </c>
      <c r="IUW101" s="1688"/>
      <c r="IUX101" s="1708"/>
      <c r="IUY101" s="1690"/>
      <c r="IUZ101" s="1681"/>
      <c r="IVA101" s="1716"/>
      <c r="IVB101" s="875" t="s">
        <v>0</v>
      </c>
      <c r="IVC101" s="876" t="s">
        <v>24077</v>
      </c>
      <c r="IVD101" s="1717" t="s">
        <v>24078</v>
      </c>
      <c r="IVE101" s="1717"/>
      <c r="IVF101" s="1717"/>
      <c r="IVG101" s="1717"/>
      <c r="IVH101" s="876" t="s">
        <v>2</v>
      </c>
      <c r="IVI101" s="876" t="s">
        <v>3</v>
      </c>
      <c r="IVJ101" s="876" t="s">
        <v>161</v>
      </c>
      <c r="IVK101" s="876" t="s">
        <v>24079</v>
      </c>
      <c r="IVL101" s="876" t="s">
        <v>264</v>
      </c>
      <c r="IVM101" s="1688"/>
      <c r="IVN101" s="1708"/>
      <c r="IVO101" s="1690"/>
      <c r="IVP101" s="1681"/>
      <c r="IVQ101" s="1716"/>
      <c r="IVR101" s="875" t="s">
        <v>0</v>
      </c>
      <c r="IVS101" s="876" t="s">
        <v>24077</v>
      </c>
      <c r="IVT101" s="1717" t="s">
        <v>24078</v>
      </c>
      <c r="IVU101" s="1717"/>
      <c r="IVV101" s="1717"/>
      <c r="IVW101" s="1717"/>
      <c r="IVX101" s="876" t="s">
        <v>2</v>
      </c>
      <c r="IVY101" s="876" t="s">
        <v>3</v>
      </c>
      <c r="IVZ101" s="876" t="s">
        <v>161</v>
      </c>
      <c r="IWA101" s="876" t="s">
        <v>24079</v>
      </c>
      <c r="IWB101" s="876" t="s">
        <v>264</v>
      </c>
      <c r="IWC101" s="1688"/>
      <c r="IWD101" s="1708"/>
      <c r="IWE101" s="1690"/>
      <c r="IWF101" s="1681"/>
      <c r="IWG101" s="1716"/>
      <c r="IWH101" s="875" t="s">
        <v>0</v>
      </c>
      <c r="IWI101" s="876" t="s">
        <v>24077</v>
      </c>
      <c r="IWJ101" s="1717" t="s">
        <v>24078</v>
      </c>
      <c r="IWK101" s="1717"/>
      <c r="IWL101" s="1717"/>
      <c r="IWM101" s="1717"/>
      <c r="IWN101" s="876" t="s">
        <v>2</v>
      </c>
      <c r="IWO101" s="876" t="s">
        <v>3</v>
      </c>
      <c r="IWP101" s="876" t="s">
        <v>161</v>
      </c>
      <c r="IWQ101" s="876" t="s">
        <v>24079</v>
      </c>
      <c r="IWR101" s="876" t="s">
        <v>264</v>
      </c>
      <c r="IWS101" s="1688"/>
      <c r="IWT101" s="1708"/>
      <c r="IWU101" s="1690"/>
      <c r="IWV101" s="1681"/>
      <c r="IWW101" s="1716"/>
      <c r="IWX101" s="875" t="s">
        <v>0</v>
      </c>
      <c r="IWY101" s="876" t="s">
        <v>24077</v>
      </c>
      <c r="IWZ101" s="1717" t="s">
        <v>24078</v>
      </c>
      <c r="IXA101" s="1717"/>
      <c r="IXB101" s="1717"/>
      <c r="IXC101" s="1717"/>
      <c r="IXD101" s="876" t="s">
        <v>2</v>
      </c>
      <c r="IXE101" s="876" t="s">
        <v>3</v>
      </c>
      <c r="IXF101" s="876" t="s">
        <v>161</v>
      </c>
      <c r="IXG101" s="876" t="s">
        <v>24079</v>
      </c>
      <c r="IXH101" s="876" t="s">
        <v>264</v>
      </c>
      <c r="IXI101" s="1688"/>
      <c r="IXJ101" s="1708"/>
      <c r="IXK101" s="1690"/>
      <c r="IXL101" s="1681"/>
      <c r="IXM101" s="1716"/>
      <c r="IXN101" s="875" t="s">
        <v>0</v>
      </c>
      <c r="IXO101" s="876" t="s">
        <v>24077</v>
      </c>
      <c r="IXP101" s="1717" t="s">
        <v>24078</v>
      </c>
      <c r="IXQ101" s="1717"/>
      <c r="IXR101" s="1717"/>
      <c r="IXS101" s="1717"/>
      <c r="IXT101" s="876" t="s">
        <v>2</v>
      </c>
      <c r="IXU101" s="876" t="s">
        <v>3</v>
      </c>
      <c r="IXV101" s="876" t="s">
        <v>161</v>
      </c>
      <c r="IXW101" s="876" t="s">
        <v>24079</v>
      </c>
      <c r="IXX101" s="876" t="s">
        <v>264</v>
      </c>
      <c r="IXY101" s="1688"/>
      <c r="IXZ101" s="1708"/>
      <c r="IYA101" s="1690"/>
      <c r="IYB101" s="1681"/>
      <c r="IYC101" s="1716"/>
      <c r="IYD101" s="875" t="s">
        <v>0</v>
      </c>
      <c r="IYE101" s="876" t="s">
        <v>24077</v>
      </c>
      <c r="IYF101" s="1717" t="s">
        <v>24078</v>
      </c>
      <c r="IYG101" s="1717"/>
      <c r="IYH101" s="1717"/>
      <c r="IYI101" s="1717"/>
      <c r="IYJ101" s="876" t="s">
        <v>2</v>
      </c>
      <c r="IYK101" s="876" t="s">
        <v>3</v>
      </c>
      <c r="IYL101" s="876" t="s">
        <v>161</v>
      </c>
      <c r="IYM101" s="876" t="s">
        <v>24079</v>
      </c>
      <c r="IYN101" s="876" t="s">
        <v>264</v>
      </c>
      <c r="IYO101" s="1688"/>
      <c r="IYP101" s="1708"/>
      <c r="IYQ101" s="1690"/>
      <c r="IYR101" s="1681"/>
      <c r="IYS101" s="1716"/>
      <c r="IYT101" s="875" t="s">
        <v>0</v>
      </c>
      <c r="IYU101" s="876" t="s">
        <v>24077</v>
      </c>
      <c r="IYV101" s="1717" t="s">
        <v>24078</v>
      </c>
      <c r="IYW101" s="1717"/>
      <c r="IYX101" s="1717"/>
      <c r="IYY101" s="1717"/>
      <c r="IYZ101" s="876" t="s">
        <v>2</v>
      </c>
      <c r="IZA101" s="876" t="s">
        <v>3</v>
      </c>
      <c r="IZB101" s="876" t="s">
        <v>161</v>
      </c>
      <c r="IZC101" s="876" t="s">
        <v>24079</v>
      </c>
      <c r="IZD101" s="876" t="s">
        <v>264</v>
      </c>
      <c r="IZE101" s="1688"/>
      <c r="IZF101" s="1708"/>
      <c r="IZG101" s="1690"/>
      <c r="IZH101" s="1681"/>
      <c r="IZI101" s="1716"/>
      <c r="IZJ101" s="875" t="s">
        <v>0</v>
      </c>
      <c r="IZK101" s="876" t="s">
        <v>24077</v>
      </c>
      <c r="IZL101" s="1717" t="s">
        <v>24078</v>
      </c>
      <c r="IZM101" s="1717"/>
      <c r="IZN101" s="1717"/>
      <c r="IZO101" s="1717"/>
      <c r="IZP101" s="876" t="s">
        <v>2</v>
      </c>
      <c r="IZQ101" s="876" t="s">
        <v>3</v>
      </c>
      <c r="IZR101" s="876" t="s">
        <v>161</v>
      </c>
      <c r="IZS101" s="876" t="s">
        <v>24079</v>
      </c>
      <c r="IZT101" s="876" t="s">
        <v>264</v>
      </c>
      <c r="IZU101" s="1688"/>
      <c r="IZV101" s="1708"/>
      <c r="IZW101" s="1690"/>
      <c r="IZX101" s="1681"/>
      <c r="IZY101" s="1716"/>
      <c r="IZZ101" s="875" t="s">
        <v>0</v>
      </c>
      <c r="JAA101" s="876" t="s">
        <v>24077</v>
      </c>
      <c r="JAB101" s="1717" t="s">
        <v>24078</v>
      </c>
      <c r="JAC101" s="1717"/>
      <c r="JAD101" s="1717"/>
      <c r="JAE101" s="1717"/>
      <c r="JAF101" s="876" t="s">
        <v>2</v>
      </c>
      <c r="JAG101" s="876" t="s">
        <v>3</v>
      </c>
      <c r="JAH101" s="876" t="s">
        <v>161</v>
      </c>
      <c r="JAI101" s="876" t="s">
        <v>24079</v>
      </c>
      <c r="JAJ101" s="876" t="s">
        <v>264</v>
      </c>
      <c r="JAK101" s="1688"/>
      <c r="JAL101" s="1708"/>
      <c r="JAM101" s="1690"/>
      <c r="JAN101" s="1681"/>
      <c r="JAO101" s="1716"/>
      <c r="JAP101" s="875" t="s">
        <v>0</v>
      </c>
      <c r="JAQ101" s="876" t="s">
        <v>24077</v>
      </c>
      <c r="JAR101" s="1717" t="s">
        <v>24078</v>
      </c>
      <c r="JAS101" s="1717"/>
      <c r="JAT101" s="1717"/>
      <c r="JAU101" s="1717"/>
      <c r="JAV101" s="876" t="s">
        <v>2</v>
      </c>
      <c r="JAW101" s="876" t="s">
        <v>3</v>
      </c>
      <c r="JAX101" s="876" t="s">
        <v>161</v>
      </c>
      <c r="JAY101" s="876" t="s">
        <v>24079</v>
      </c>
      <c r="JAZ101" s="876" t="s">
        <v>264</v>
      </c>
      <c r="JBA101" s="1688"/>
      <c r="JBB101" s="1708"/>
      <c r="JBC101" s="1690"/>
      <c r="JBD101" s="1681"/>
      <c r="JBE101" s="1716"/>
      <c r="JBF101" s="875" t="s">
        <v>0</v>
      </c>
      <c r="JBG101" s="876" t="s">
        <v>24077</v>
      </c>
      <c r="JBH101" s="1717" t="s">
        <v>24078</v>
      </c>
      <c r="JBI101" s="1717"/>
      <c r="JBJ101" s="1717"/>
      <c r="JBK101" s="1717"/>
      <c r="JBL101" s="876" t="s">
        <v>2</v>
      </c>
      <c r="JBM101" s="876" t="s">
        <v>3</v>
      </c>
      <c r="JBN101" s="876" t="s">
        <v>161</v>
      </c>
      <c r="JBO101" s="876" t="s">
        <v>24079</v>
      </c>
      <c r="JBP101" s="876" t="s">
        <v>264</v>
      </c>
      <c r="JBQ101" s="1688"/>
      <c r="JBR101" s="1708"/>
      <c r="JBS101" s="1690"/>
      <c r="JBT101" s="1681"/>
      <c r="JBU101" s="1716"/>
      <c r="JBV101" s="875" t="s">
        <v>0</v>
      </c>
      <c r="JBW101" s="876" t="s">
        <v>24077</v>
      </c>
      <c r="JBX101" s="1717" t="s">
        <v>24078</v>
      </c>
      <c r="JBY101" s="1717"/>
      <c r="JBZ101" s="1717"/>
      <c r="JCA101" s="1717"/>
      <c r="JCB101" s="876" t="s">
        <v>2</v>
      </c>
      <c r="JCC101" s="876" t="s">
        <v>3</v>
      </c>
      <c r="JCD101" s="876" t="s">
        <v>161</v>
      </c>
      <c r="JCE101" s="876" t="s">
        <v>24079</v>
      </c>
      <c r="JCF101" s="876" t="s">
        <v>264</v>
      </c>
      <c r="JCG101" s="1688"/>
      <c r="JCH101" s="1708"/>
      <c r="JCI101" s="1690"/>
      <c r="JCJ101" s="1681"/>
      <c r="JCK101" s="1716"/>
      <c r="JCL101" s="875" t="s">
        <v>0</v>
      </c>
      <c r="JCM101" s="876" t="s">
        <v>24077</v>
      </c>
      <c r="JCN101" s="1717" t="s">
        <v>24078</v>
      </c>
      <c r="JCO101" s="1717"/>
      <c r="JCP101" s="1717"/>
      <c r="JCQ101" s="1717"/>
      <c r="JCR101" s="876" t="s">
        <v>2</v>
      </c>
      <c r="JCS101" s="876" t="s">
        <v>3</v>
      </c>
      <c r="JCT101" s="876" t="s">
        <v>161</v>
      </c>
      <c r="JCU101" s="876" t="s">
        <v>24079</v>
      </c>
      <c r="JCV101" s="876" t="s">
        <v>264</v>
      </c>
      <c r="JCW101" s="1688"/>
      <c r="JCX101" s="1708"/>
      <c r="JCY101" s="1690"/>
      <c r="JCZ101" s="1681"/>
      <c r="JDA101" s="1716"/>
      <c r="JDB101" s="875" t="s">
        <v>0</v>
      </c>
      <c r="JDC101" s="876" t="s">
        <v>24077</v>
      </c>
      <c r="JDD101" s="1717" t="s">
        <v>24078</v>
      </c>
      <c r="JDE101" s="1717"/>
      <c r="JDF101" s="1717"/>
      <c r="JDG101" s="1717"/>
      <c r="JDH101" s="876" t="s">
        <v>2</v>
      </c>
      <c r="JDI101" s="876" t="s">
        <v>3</v>
      </c>
      <c r="JDJ101" s="876" t="s">
        <v>161</v>
      </c>
      <c r="JDK101" s="876" t="s">
        <v>24079</v>
      </c>
      <c r="JDL101" s="876" t="s">
        <v>264</v>
      </c>
      <c r="JDM101" s="1688"/>
      <c r="JDN101" s="1708"/>
      <c r="JDO101" s="1690"/>
      <c r="JDP101" s="1681"/>
      <c r="JDQ101" s="1716"/>
      <c r="JDR101" s="875" t="s">
        <v>0</v>
      </c>
      <c r="JDS101" s="876" t="s">
        <v>24077</v>
      </c>
      <c r="JDT101" s="1717" t="s">
        <v>24078</v>
      </c>
      <c r="JDU101" s="1717"/>
      <c r="JDV101" s="1717"/>
      <c r="JDW101" s="1717"/>
      <c r="JDX101" s="876" t="s">
        <v>2</v>
      </c>
      <c r="JDY101" s="876" t="s">
        <v>3</v>
      </c>
      <c r="JDZ101" s="876" t="s">
        <v>161</v>
      </c>
      <c r="JEA101" s="876" t="s">
        <v>24079</v>
      </c>
      <c r="JEB101" s="876" t="s">
        <v>264</v>
      </c>
      <c r="JEC101" s="1688"/>
      <c r="JED101" s="1708"/>
      <c r="JEE101" s="1690"/>
      <c r="JEF101" s="1681"/>
      <c r="JEG101" s="1716"/>
      <c r="JEH101" s="875" t="s">
        <v>0</v>
      </c>
      <c r="JEI101" s="876" t="s">
        <v>24077</v>
      </c>
      <c r="JEJ101" s="1717" t="s">
        <v>24078</v>
      </c>
      <c r="JEK101" s="1717"/>
      <c r="JEL101" s="1717"/>
      <c r="JEM101" s="1717"/>
      <c r="JEN101" s="876" t="s">
        <v>2</v>
      </c>
      <c r="JEO101" s="876" t="s">
        <v>3</v>
      </c>
      <c r="JEP101" s="876" t="s">
        <v>161</v>
      </c>
      <c r="JEQ101" s="876" t="s">
        <v>24079</v>
      </c>
      <c r="JER101" s="876" t="s">
        <v>264</v>
      </c>
      <c r="JES101" s="1688"/>
      <c r="JET101" s="1708"/>
      <c r="JEU101" s="1690"/>
      <c r="JEV101" s="1681"/>
      <c r="JEW101" s="1716"/>
      <c r="JEX101" s="875" t="s">
        <v>0</v>
      </c>
      <c r="JEY101" s="876" t="s">
        <v>24077</v>
      </c>
      <c r="JEZ101" s="1717" t="s">
        <v>24078</v>
      </c>
      <c r="JFA101" s="1717"/>
      <c r="JFB101" s="1717"/>
      <c r="JFC101" s="1717"/>
      <c r="JFD101" s="876" t="s">
        <v>2</v>
      </c>
      <c r="JFE101" s="876" t="s">
        <v>3</v>
      </c>
      <c r="JFF101" s="876" t="s">
        <v>161</v>
      </c>
      <c r="JFG101" s="876" t="s">
        <v>24079</v>
      </c>
      <c r="JFH101" s="876" t="s">
        <v>264</v>
      </c>
      <c r="JFI101" s="1688"/>
      <c r="JFJ101" s="1708"/>
      <c r="JFK101" s="1690"/>
      <c r="JFL101" s="1681"/>
      <c r="JFM101" s="1716"/>
      <c r="JFN101" s="875" t="s">
        <v>0</v>
      </c>
      <c r="JFO101" s="876" t="s">
        <v>24077</v>
      </c>
      <c r="JFP101" s="1717" t="s">
        <v>24078</v>
      </c>
      <c r="JFQ101" s="1717"/>
      <c r="JFR101" s="1717"/>
      <c r="JFS101" s="1717"/>
      <c r="JFT101" s="876" t="s">
        <v>2</v>
      </c>
      <c r="JFU101" s="876" t="s">
        <v>3</v>
      </c>
      <c r="JFV101" s="876" t="s">
        <v>161</v>
      </c>
      <c r="JFW101" s="876" t="s">
        <v>24079</v>
      </c>
      <c r="JFX101" s="876" t="s">
        <v>264</v>
      </c>
      <c r="JFY101" s="1688"/>
      <c r="JFZ101" s="1708"/>
      <c r="JGA101" s="1690"/>
      <c r="JGB101" s="1681"/>
      <c r="JGC101" s="1716"/>
      <c r="JGD101" s="875" t="s">
        <v>0</v>
      </c>
      <c r="JGE101" s="876" t="s">
        <v>24077</v>
      </c>
      <c r="JGF101" s="1717" t="s">
        <v>24078</v>
      </c>
      <c r="JGG101" s="1717"/>
      <c r="JGH101" s="1717"/>
      <c r="JGI101" s="1717"/>
      <c r="JGJ101" s="876" t="s">
        <v>2</v>
      </c>
      <c r="JGK101" s="876" t="s">
        <v>3</v>
      </c>
      <c r="JGL101" s="876" t="s">
        <v>161</v>
      </c>
      <c r="JGM101" s="876" t="s">
        <v>24079</v>
      </c>
      <c r="JGN101" s="876" t="s">
        <v>264</v>
      </c>
      <c r="JGO101" s="1688"/>
      <c r="JGP101" s="1708"/>
      <c r="JGQ101" s="1690"/>
      <c r="JGR101" s="1681"/>
      <c r="JGS101" s="1716"/>
      <c r="JGT101" s="875" t="s">
        <v>0</v>
      </c>
      <c r="JGU101" s="876" t="s">
        <v>24077</v>
      </c>
      <c r="JGV101" s="1717" t="s">
        <v>24078</v>
      </c>
      <c r="JGW101" s="1717"/>
      <c r="JGX101" s="1717"/>
      <c r="JGY101" s="1717"/>
      <c r="JGZ101" s="876" t="s">
        <v>2</v>
      </c>
      <c r="JHA101" s="876" t="s">
        <v>3</v>
      </c>
      <c r="JHB101" s="876" t="s">
        <v>161</v>
      </c>
      <c r="JHC101" s="876" t="s">
        <v>24079</v>
      </c>
      <c r="JHD101" s="876" t="s">
        <v>264</v>
      </c>
      <c r="JHE101" s="1688"/>
      <c r="JHF101" s="1708"/>
      <c r="JHG101" s="1690"/>
      <c r="JHH101" s="1681"/>
      <c r="JHI101" s="1716"/>
      <c r="JHJ101" s="875" t="s">
        <v>0</v>
      </c>
      <c r="JHK101" s="876" t="s">
        <v>24077</v>
      </c>
      <c r="JHL101" s="1717" t="s">
        <v>24078</v>
      </c>
      <c r="JHM101" s="1717"/>
      <c r="JHN101" s="1717"/>
      <c r="JHO101" s="1717"/>
      <c r="JHP101" s="876" t="s">
        <v>2</v>
      </c>
      <c r="JHQ101" s="876" t="s">
        <v>3</v>
      </c>
      <c r="JHR101" s="876" t="s">
        <v>161</v>
      </c>
      <c r="JHS101" s="876" t="s">
        <v>24079</v>
      </c>
      <c r="JHT101" s="876" t="s">
        <v>264</v>
      </c>
      <c r="JHU101" s="1688"/>
      <c r="JHV101" s="1708"/>
      <c r="JHW101" s="1690"/>
      <c r="JHX101" s="1681"/>
      <c r="JHY101" s="1716"/>
      <c r="JHZ101" s="875" t="s">
        <v>0</v>
      </c>
      <c r="JIA101" s="876" t="s">
        <v>24077</v>
      </c>
      <c r="JIB101" s="1717" t="s">
        <v>24078</v>
      </c>
      <c r="JIC101" s="1717"/>
      <c r="JID101" s="1717"/>
      <c r="JIE101" s="1717"/>
      <c r="JIF101" s="876" t="s">
        <v>2</v>
      </c>
      <c r="JIG101" s="876" t="s">
        <v>3</v>
      </c>
      <c r="JIH101" s="876" t="s">
        <v>161</v>
      </c>
      <c r="JII101" s="876" t="s">
        <v>24079</v>
      </c>
      <c r="JIJ101" s="876" t="s">
        <v>264</v>
      </c>
      <c r="JIK101" s="1688"/>
      <c r="JIL101" s="1708"/>
      <c r="JIM101" s="1690"/>
      <c r="JIN101" s="1681"/>
      <c r="JIO101" s="1716"/>
      <c r="JIP101" s="875" t="s">
        <v>0</v>
      </c>
      <c r="JIQ101" s="876" t="s">
        <v>24077</v>
      </c>
      <c r="JIR101" s="1717" t="s">
        <v>24078</v>
      </c>
      <c r="JIS101" s="1717"/>
      <c r="JIT101" s="1717"/>
      <c r="JIU101" s="1717"/>
      <c r="JIV101" s="876" t="s">
        <v>2</v>
      </c>
      <c r="JIW101" s="876" t="s">
        <v>3</v>
      </c>
      <c r="JIX101" s="876" t="s">
        <v>161</v>
      </c>
      <c r="JIY101" s="876" t="s">
        <v>24079</v>
      </c>
      <c r="JIZ101" s="876" t="s">
        <v>264</v>
      </c>
      <c r="JJA101" s="1688"/>
      <c r="JJB101" s="1708"/>
      <c r="JJC101" s="1690"/>
      <c r="JJD101" s="1681"/>
      <c r="JJE101" s="1716"/>
      <c r="JJF101" s="875" t="s">
        <v>0</v>
      </c>
      <c r="JJG101" s="876" t="s">
        <v>24077</v>
      </c>
      <c r="JJH101" s="1717" t="s">
        <v>24078</v>
      </c>
      <c r="JJI101" s="1717"/>
      <c r="JJJ101" s="1717"/>
      <c r="JJK101" s="1717"/>
      <c r="JJL101" s="876" t="s">
        <v>2</v>
      </c>
      <c r="JJM101" s="876" t="s">
        <v>3</v>
      </c>
      <c r="JJN101" s="876" t="s">
        <v>161</v>
      </c>
      <c r="JJO101" s="876" t="s">
        <v>24079</v>
      </c>
      <c r="JJP101" s="876" t="s">
        <v>264</v>
      </c>
      <c r="JJQ101" s="1688"/>
      <c r="JJR101" s="1708"/>
      <c r="JJS101" s="1690"/>
      <c r="JJT101" s="1681"/>
      <c r="JJU101" s="1716"/>
      <c r="JJV101" s="875" t="s">
        <v>0</v>
      </c>
      <c r="JJW101" s="876" t="s">
        <v>24077</v>
      </c>
      <c r="JJX101" s="1717" t="s">
        <v>24078</v>
      </c>
      <c r="JJY101" s="1717"/>
      <c r="JJZ101" s="1717"/>
      <c r="JKA101" s="1717"/>
      <c r="JKB101" s="876" t="s">
        <v>2</v>
      </c>
      <c r="JKC101" s="876" t="s">
        <v>3</v>
      </c>
      <c r="JKD101" s="876" t="s">
        <v>161</v>
      </c>
      <c r="JKE101" s="876" t="s">
        <v>24079</v>
      </c>
      <c r="JKF101" s="876" t="s">
        <v>264</v>
      </c>
      <c r="JKG101" s="1688"/>
      <c r="JKH101" s="1708"/>
      <c r="JKI101" s="1690"/>
      <c r="JKJ101" s="1681"/>
      <c r="JKK101" s="1716"/>
      <c r="JKL101" s="875" t="s">
        <v>0</v>
      </c>
      <c r="JKM101" s="876" t="s">
        <v>24077</v>
      </c>
      <c r="JKN101" s="1717" t="s">
        <v>24078</v>
      </c>
      <c r="JKO101" s="1717"/>
      <c r="JKP101" s="1717"/>
      <c r="JKQ101" s="1717"/>
      <c r="JKR101" s="876" t="s">
        <v>2</v>
      </c>
      <c r="JKS101" s="876" t="s">
        <v>3</v>
      </c>
      <c r="JKT101" s="876" t="s">
        <v>161</v>
      </c>
      <c r="JKU101" s="876" t="s">
        <v>24079</v>
      </c>
      <c r="JKV101" s="876" t="s">
        <v>264</v>
      </c>
      <c r="JKW101" s="1688"/>
      <c r="JKX101" s="1708"/>
      <c r="JKY101" s="1690"/>
      <c r="JKZ101" s="1681"/>
      <c r="JLA101" s="1716"/>
      <c r="JLB101" s="875" t="s">
        <v>0</v>
      </c>
      <c r="JLC101" s="876" t="s">
        <v>24077</v>
      </c>
      <c r="JLD101" s="1717" t="s">
        <v>24078</v>
      </c>
      <c r="JLE101" s="1717"/>
      <c r="JLF101" s="1717"/>
      <c r="JLG101" s="1717"/>
      <c r="JLH101" s="876" t="s">
        <v>2</v>
      </c>
      <c r="JLI101" s="876" t="s">
        <v>3</v>
      </c>
      <c r="JLJ101" s="876" t="s">
        <v>161</v>
      </c>
      <c r="JLK101" s="876" t="s">
        <v>24079</v>
      </c>
      <c r="JLL101" s="876" t="s">
        <v>264</v>
      </c>
      <c r="JLM101" s="1688"/>
      <c r="JLN101" s="1708"/>
      <c r="JLO101" s="1690"/>
      <c r="JLP101" s="1681"/>
      <c r="JLQ101" s="1716"/>
      <c r="JLR101" s="875" t="s">
        <v>0</v>
      </c>
      <c r="JLS101" s="876" t="s">
        <v>24077</v>
      </c>
      <c r="JLT101" s="1717" t="s">
        <v>24078</v>
      </c>
      <c r="JLU101" s="1717"/>
      <c r="JLV101" s="1717"/>
      <c r="JLW101" s="1717"/>
      <c r="JLX101" s="876" t="s">
        <v>2</v>
      </c>
      <c r="JLY101" s="876" t="s">
        <v>3</v>
      </c>
      <c r="JLZ101" s="876" t="s">
        <v>161</v>
      </c>
      <c r="JMA101" s="876" t="s">
        <v>24079</v>
      </c>
      <c r="JMB101" s="876" t="s">
        <v>264</v>
      </c>
      <c r="JMC101" s="1688"/>
      <c r="JMD101" s="1708"/>
      <c r="JME101" s="1690"/>
      <c r="JMF101" s="1681"/>
      <c r="JMG101" s="1716"/>
      <c r="JMH101" s="875" t="s">
        <v>0</v>
      </c>
      <c r="JMI101" s="876" t="s">
        <v>24077</v>
      </c>
      <c r="JMJ101" s="1717" t="s">
        <v>24078</v>
      </c>
      <c r="JMK101" s="1717"/>
      <c r="JML101" s="1717"/>
      <c r="JMM101" s="1717"/>
      <c r="JMN101" s="876" t="s">
        <v>2</v>
      </c>
      <c r="JMO101" s="876" t="s">
        <v>3</v>
      </c>
      <c r="JMP101" s="876" t="s">
        <v>161</v>
      </c>
      <c r="JMQ101" s="876" t="s">
        <v>24079</v>
      </c>
      <c r="JMR101" s="876" t="s">
        <v>264</v>
      </c>
      <c r="JMS101" s="1688"/>
      <c r="JMT101" s="1708"/>
      <c r="JMU101" s="1690"/>
      <c r="JMV101" s="1681"/>
      <c r="JMW101" s="1716"/>
      <c r="JMX101" s="875" t="s">
        <v>0</v>
      </c>
      <c r="JMY101" s="876" t="s">
        <v>24077</v>
      </c>
      <c r="JMZ101" s="1717" t="s">
        <v>24078</v>
      </c>
      <c r="JNA101" s="1717"/>
      <c r="JNB101" s="1717"/>
      <c r="JNC101" s="1717"/>
      <c r="JND101" s="876" t="s">
        <v>2</v>
      </c>
      <c r="JNE101" s="876" t="s">
        <v>3</v>
      </c>
      <c r="JNF101" s="876" t="s">
        <v>161</v>
      </c>
      <c r="JNG101" s="876" t="s">
        <v>24079</v>
      </c>
      <c r="JNH101" s="876" t="s">
        <v>264</v>
      </c>
      <c r="JNI101" s="1688"/>
      <c r="JNJ101" s="1708"/>
      <c r="JNK101" s="1690"/>
      <c r="JNL101" s="1681"/>
      <c r="JNM101" s="1716"/>
      <c r="JNN101" s="875" t="s">
        <v>0</v>
      </c>
      <c r="JNO101" s="876" t="s">
        <v>24077</v>
      </c>
      <c r="JNP101" s="1717" t="s">
        <v>24078</v>
      </c>
      <c r="JNQ101" s="1717"/>
      <c r="JNR101" s="1717"/>
      <c r="JNS101" s="1717"/>
      <c r="JNT101" s="876" t="s">
        <v>2</v>
      </c>
      <c r="JNU101" s="876" t="s">
        <v>3</v>
      </c>
      <c r="JNV101" s="876" t="s">
        <v>161</v>
      </c>
      <c r="JNW101" s="876" t="s">
        <v>24079</v>
      </c>
      <c r="JNX101" s="876" t="s">
        <v>264</v>
      </c>
      <c r="JNY101" s="1688"/>
      <c r="JNZ101" s="1708"/>
      <c r="JOA101" s="1690"/>
      <c r="JOB101" s="1681"/>
      <c r="JOC101" s="1716"/>
      <c r="JOD101" s="875" t="s">
        <v>0</v>
      </c>
      <c r="JOE101" s="876" t="s">
        <v>24077</v>
      </c>
      <c r="JOF101" s="1717" t="s">
        <v>24078</v>
      </c>
      <c r="JOG101" s="1717"/>
      <c r="JOH101" s="1717"/>
      <c r="JOI101" s="1717"/>
      <c r="JOJ101" s="876" t="s">
        <v>2</v>
      </c>
      <c r="JOK101" s="876" t="s">
        <v>3</v>
      </c>
      <c r="JOL101" s="876" t="s">
        <v>161</v>
      </c>
      <c r="JOM101" s="876" t="s">
        <v>24079</v>
      </c>
      <c r="JON101" s="876" t="s">
        <v>264</v>
      </c>
      <c r="JOO101" s="1688"/>
      <c r="JOP101" s="1708"/>
      <c r="JOQ101" s="1690"/>
      <c r="JOR101" s="1681"/>
      <c r="JOS101" s="1716"/>
      <c r="JOT101" s="875" t="s">
        <v>0</v>
      </c>
      <c r="JOU101" s="876" t="s">
        <v>24077</v>
      </c>
      <c r="JOV101" s="1717" t="s">
        <v>24078</v>
      </c>
      <c r="JOW101" s="1717"/>
      <c r="JOX101" s="1717"/>
      <c r="JOY101" s="1717"/>
      <c r="JOZ101" s="876" t="s">
        <v>2</v>
      </c>
      <c r="JPA101" s="876" t="s">
        <v>3</v>
      </c>
      <c r="JPB101" s="876" t="s">
        <v>161</v>
      </c>
      <c r="JPC101" s="876" t="s">
        <v>24079</v>
      </c>
      <c r="JPD101" s="876" t="s">
        <v>264</v>
      </c>
      <c r="JPE101" s="1688"/>
      <c r="JPF101" s="1708"/>
      <c r="JPG101" s="1690"/>
      <c r="JPH101" s="1681"/>
      <c r="JPI101" s="1716"/>
      <c r="JPJ101" s="875" t="s">
        <v>0</v>
      </c>
      <c r="JPK101" s="876" t="s">
        <v>24077</v>
      </c>
      <c r="JPL101" s="1717" t="s">
        <v>24078</v>
      </c>
      <c r="JPM101" s="1717"/>
      <c r="JPN101" s="1717"/>
      <c r="JPO101" s="1717"/>
      <c r="JPP101" s="876" t="s">
        <v>2</v>
      </c>
      <c r="JPQ101" s="876" t="s">
        <v>3</v>
      </c>
      <c r="JPR101" s="876" t="s">
        <v>161</v>
      </c>
      <c r="JPS101" s="876" t="s">
        <v>24079</v>
      </c>
      <c r="JPT101" s="876" t="s">
        <v>264</v>
      </c>
      <c r="JPU101" s="1688"/>
      <c r="JPV101" s="1708"/>
      <c r="JPW101" s="1690"/>
      <c r="JPX101" s="1681"/>
      <c r="JPY101" s="1716"/>
      <c r="JPZ101" s="875" t="s">
        <v>0</v>
      </c>
      <c r="JQA101" s="876" t="s">
        <v>24077</v>
      </c>
      <c r="JQB101" s="1717" t="s">
        <v>24078</v>
      </c>
      <c r="JQC101" s="1717"/>
      <c r="JQD101" s="1717"/>
      <c r="JQE101" s="1717"/>
      <c r="JQF101" s="876" t="s">
        <v>2</v>
      </c>
      <c r="JQG101" s="876" t="s">
        <v>3</v>
      </c>
      <c r="JQH101" s="876" t="s">
        <v>161</v>
      </c>
      <c r="JQI101" s="876" t="s">
        <v>24079</v>
      </c>
      <c r="JQJ101" s="876" t="s">
        <v>264</v>
      </c>
      <c r="JQK101" s="1688"/>
      <c r="JQL101" s="1708"/>
      <c r="JQM101" s="1690"/>
      <c r="JQN101" s="1681"/>
      <c r="JQO101" s="1716"/>
      <c r="JQP101" s="875" t="s">
        <v>0</v>
      </c>
      <c r="JQQ101" s="876" t="s">
        <v>24077</v>
      </c>
      <c r="JQR101" s="1717" t="s">
        <v>24078</v>
      </c>
      <c r="JQS101" s="1717"/>
      <c r="JQT101" s="1717"/>
      <c r="JQU101" s="1717"/>
      <c r="JQV101" s="876" t="s">
        <v>2</v>
      </c>
      <c r="JQW101" s="876" t="s">
        <v>3</v>
      </c>
      <c r="JQX101" s="876" t="s">
        <v>161</v>
      </c>
      <c r="JQY101" s="876" t="s">
        <v>24079</v>
      </c>
      <c r="JQZ101" s="876" t="s">
        <v>264</v>
      </c>
      <c r="JRA101" s="1688"/>
      <c r="JRB101" s="1708"/>
      <c r="JRC101" s="1690"/>
      <c r="JRD101" s="1681"/>
      <c r="JRE101" s="1716"/>
      <c r="JRF101" s="875" t="s">
        <v>0</v>
      </c>
      <c r="JRG101" s="876" t="s">
        <v>24077</v>
      </c>
      <c r="JRH101" s="1717" t="s">
        <v>24078</v>
      </c>
      <c r="JRI101" s="1717"/>
      <c r="JRJ101" s="1717"/>
      <c r="JRK101" s="1717"/>
      <c r="JRL101" s="876" t="s">
        <v>2</v>
      </c>
      <c r="JRM101" s="876" t="s">
        <v>3</v>
      </c>
      <c r="JRN101" s="876" t="s">
        <v>161</v>
      </c>
      <c r="JRO101" s="876" t="s">
        <v>24079</v>
      </c>
      <c r="JRP101" s="876" t="s">
        <v>264</v>
      </c>
      <c r="JRQ101" s="1688"/>
      <c r="JRR101" s="1708"/>
      <c r="JRS101" s="1690"/>
      <c r="JRT101" s="1681"/>
      <c r="JRU101" s="1716"/>
      <c r="JRV101" s="875" t="s">
        <v>0</v>
      </c>
      <c r="JRW101" s="876" t="s">
        <v>24077</v>
      </c>
      <c r="JRX101" s="1717" t="s">
        <v>24078</v>
      </c>
      <c r="JRY101" s="1717"/>
      <c r="JRZ101" s="1717"/>
      <c r="JSA101" s="1717"/>
      <c r="JSB101" s="876" t="s">
        <v>2</v>
      </c>
      <c r="JSC101" s="876" t="s">
        <v>3</v>
      </c>
      <c r="JSD101" s="876" t="s">
        <v>161</v>
      </c>
      <c r="JSE101" s="876" t="s">
        <v>24079</v>
      </c>
      <c r="JSF101" s="876" t="s">
        <v>264</v>
      </c>
      <c r="JSG101" s="1688"/>
      <c r="JSH101" s="1708"/>
      <c r="JSI101" s="1690"/>
      <c r="JSJ101" s="1681"/>
      <c r="JSK101" s="1716"/>
      <c r="JSL101" s="875" t="s">
        <v>0</v>
      </c>
      <c r="JSM101" s="876" t="s">
        <v>24077</v>
      </c>
      <c r="JSN101" s="1717" t="s">
        <v>24078</v>
      </c>
      <c r="JSO101" s="1717"/>
      <c r="JSP101" s="1717"/>
      <c r="JSQ101" s="1717"/>
      <c r="JSR101" s="876" t="s">
        <v>2</v>
      </c>
      <c r="JSS101" s="876" t="s">
        <v>3</v>
      </c>
      <c r="JST101" s="876" t="s">
        <v>161</v>
      </c>
      <c r="JSU101" s="876" t="s">
        <v>24079</v>
      </c>
      <c r="JSV101" s="876" t="s">
        <v>264</v>
      </c>
      <c r="JSW101" s="1688"/>
      <c r="JSX101" s="1708"/>
      <c r="JSY101" s="1690"/>
      <c r="JSZ101" s="1681"/>
      <c r="JTA101" s="1716"/>
      <c r="JTB101" s="875" t="s">
        <v>0</v>
      </c>
      <c r="JTC101" s="876" t="s">
        <v>24077</v>
      </c>
      <c r="JTD101" s="1717" t="s">
        <v>24078</v>
      </c>
      <c r="JTE101" s="1717"/>
      <c r="JTF101" s="1717"/>
      <c r="JTG101" s="1717"/>
      <c r="JTH101" s="876" t="s">
        <v>2</v>
      </c>
      <c r="JTI101" s="876" t="s">
        <v>3</v>
      </c>
      <c r="JTJ101" s="876" t="s">
        <v>161</v>
      </c>
      <c r="JTK101" s="876" t="s">
        <v>24079</v>
      </c>
      <c r="JTL101" s="876" t="s">
        <v>264</v>
      </c>
      <c r="JTM101" s="1688"/>
      <c r="JTN101" s="1708"/>
      <c r="JTO101" s="1690"/>
      <c r="JTP101" s="1681"/>
      <c r="JTQ101" s="1716"/>
      <c r="JTR101" s="875" t="s">
        <v>0</v>
      </c>
      <c r="JTS101" s="876" t="s">
        <v>24077</v>
      </c>
      <c r="JTT101" s="1717" t="s">
        <v>24078</v>
      </c>
      <c r="JTU101" s="1717"/>
      <c r="JTV101" s="1717"/>
      <c r="JTW101" s="1717"/>
      <c r="JTX101" s="876" t="s">
        <v>2</v>
      </c>
      <c r="JTY101" s="876" t="s">
        <v>3</v>
      </c>
      <c r="JTZ101" s="876" t="s">
        <v>161</v>
      </c>
      <c r="JUA101" s="876" t="s">
        <v>24079</v>
      </c>
      <c r="JUB101" s="876" t="s">
        <v>264</v>
      </c>
      <c r="JUC101" s="1688"/>
      <c r="JUD101" s="1708"/>
      <c r="JUE101" s="1690"/>
      <c r="JUF101" s="1681"/>
      <c r="JUG101" s="1716"/>
      <c r="JUH101" s="875" t="s">
        <v>0</v>
      </c>
      <c r="JUI101" s="876" t="s">
        <v>24077</v>
      </c>
      <c r="JUJ101" s="1717" t="s">
        <v>24078</v>
      </c>
      <c r="JUK101" s="1717"/>
      <c r="JUL101" s="1717"/>
      <c r="JUM101" s="1717"/>
      <c r="JUN101" s="876" t="s">
        <v>2</v>
      </c>
      <c r="JUO101" s="876" t="s">
        <v>3</v>
      </c>
      <c r="JUP101" s="876" t="s">
        <v>161</v>
      </c>
      <c r="JUQ101" s="876" t="s">
        <v>24079</v>
      </c>
      <c r="JUR101" s="876" t="s">
        <v>264</v>
      </c>
      <c r="JUS101" s="1688"/>
      <c r="JUT101" s="1708"/>
      <c r="JUU101" s="1690"/>
      <c r="JUV101" s="1681"/>
      <c r="JUW101" s="1716"/>
      <c r="JUX101" s="875" t="s">
        <v>0</v>
      </c>
      <c r="JUY101" s="876" t="s">
        <v>24077</v>
      </c>
      <c r="JUZ101" s="1717" t="s">
        <v>24078</v>
      </c>
      <c r="JVA101" s="1717"/>
      <c r="JVB101" s="1717"/>
      <c r="JVC101" s="1717"/>
      <c r="JVD101" s="876" t="s">
        <v>2</v>
      </c>
      <c r="JVE101" s="876" t="s">
        <v>3</v>
      </c>
      <c r="JVF101" s="876" t="s">
        <v>161</v>
      </c>
      <c r="JVG101" s="876" t="s">
        <v>24079</v>
      </c>
      <c r="JVH101" s="876" t="s">
        <v>264</v>
      </c>
      <c r="JVI101" s="1688"/>
      <c r="JVJ101" s="1708"/>
      <c r="JVK101" s="1690"/>
      <c r="JVL101" s="1681"/>
      <c r="JVM101" s="1716"/>
      <c r="JVN101" s="875" t="s">
        <v>0</v>
      </c>
      <c r="JVO101" s="876" t="s">
        <v>24077</v>
      </c>
      <c r="JVP101" s="1717" t="s">
        <v>24078</v>
      </c>
      <c r="JVQ101" s="1717"/>
      <c r="JVR101" s="1717"/>
      <c r="JVS101" s="1717"/>
      <c r="JVT101" s="876" t="s">
        <v>2</v>
      </c>
      <c r="JVU101" s="876" t="s">
        <v>3</v>
      </c>
      <c r="JVV101" s="876" t="s">
        <v>161</v>
      </c>
      <c r="JVW101" s="876" t="s">
        <v>24079</v>
      </c>
      <c r="JVX101" s="876" t="s">
        <v>264</v>
      </c>
      <c r="JVY101" s="1688"/>
      <c r="JVZ101" s="1708"/>
      <c r="JWA101" s="1690"/>
      <c r="JWB101" s="1681"/>
      <c r="JWC101" s="1716"/>
      <c r="JWD101" s="875" t="s">
        <v>0</v>
      </c>
      <c r="JWE101" s="876" t="s">
        <v>24077</v>
      </c>
      <c r="JWF101" s="1717" t="s">
        <v>24078</v>
      </c>
      <c r="JWG101" s="1717"/>
      <c r="JWH101" s="1717"/>
      <c r="JWI101" s="1717"/>
      <c r="JWJ101" s="876" t="s">
        <v>2</v>
      </c>
      <c r="JWK101" s="876" t="s">
        <v>3</v>
      </c>
      <c r="JWL101" s="876" t="s">
        <v>161</v>
      </c>
      <c r="JWM101" s="876" t="s">
        <v>24079</v>
      </c>
      <c r="JWN101" s="876" t="s">
        <v>264</v>
      </c>
      <c r="JWO101" s="1688"/>
      <c r="JWP101" s="1708"/>
      <c r="JWQ101" s="1690"/>
      <c r="JWR101" s="1681"/>
      <c r="JWS101" s="1716"/>
      <c r="JWT101" s="875" t="s">
        <v>0</v>
      </c>
      <c r="JWU101" s="876" t="s">
        <v>24077</v>
      </c>
      <c r="JWV101" s="1717" t="s">
        <v>24078</v>
      </c>
      <c r="JWW101" s="1717"/>
      <c r="JWX101" s="1717"/>
      <c r="JWY101" s="1717"/>
      <c r="JWZ101" s="876" t="s">
        <v>2</v>
      </c>
      <c r="JXA101" s="876" t="s">
        <v>3</v>
      </c>
      <c r="JXB101" s="876" t="s">
        <v>161</v>
      </c>
      <c r="JXC101" s="876" t="s">
        <v>24079</v>
      </c>
      <c r="JXD101" s="876" t="s">
        <v>264</v>
      </c>
      <c r="JXE101" s="1688"/>
      <c r="JXF101" s="1708"/>
      <c r="JXG101" s="1690"/>
      <c r="JXH101" s="1681"/>
      <c r="JXI101" s="1716"/>
      <c r="JXJ101" s="875" t="s">
        <v>0</v>
      </c>
      <c r="JXK101" s="876" t="s">
        <v>24077</v>
      </c>
      <c r="JXL101" s="1717" t="s">
        <v>24078</v>
      </c>
      <c r="JXM101" s="1717"/>
      <c r="JXN101" s="1717"/>
      <c r="JXO101" s="1717"/>
      <c r="JXP101" s="876" t="s">
        <v>2</v>
      </c>
      <c r="JXQ101" s="876" t="s">
        <v>3</v>
      </c>
      <c r="JXR101" s="876" t="s">
        <v>161</v>
      </c>
      <c r="JXS101" s="876" t="s">
        <v>24079</v>
      </c>
      <c r="JXT101" s="876" t="s">
        <v>264</v>
      </c>
      <c r="JXU101" s="1688"/>
      <c r="JXV101" s="1708"/>
      <c r="JXW101" s="1690"/>
      <c r="JXX101" s="1681"/>
      <c r="JXY101" s="1716"/>
      <c r="JXZ101" s="875" t="s">
        <v>0</v>
      </c>
      <c r="JYA101" s="876" t="s">
        <v>24077</v>
      </c>
      <c r="JYB101" s="1717" t="s">
        <v>24078</v>
      </c>
      <c r="JYC101" s="1717"/>
      <c r="JYD101" s="1717"/>
      <c r="JYE101" s="1717"/>
      <c r="JYF101" s="876" t="s">
        <v>2</v>
      </c>
      <c r="JYG101" s="876" t="s">
        <v>3</v>
      </c>
      <c r="JYH101" s="876" t="s">
        <v>161</v>
      </c>
      <c r="JYI101" s="876" t="s">
        <v>24079</v>
      </c>
      <c r="JYJ101" s="876" t="s">
        <v>264</v>
      </c>
      <c r="JYK101" s="1688"/>
      <c r="JYL101" s="1708"/>
      <c r="JYM101" s="1690"/>
      <c r="JYN101" s="1681"/>
      <c r="JYO101" s="1716"/>
      <c r="JYP101" s="875" t="s">
        <v>0</v>
      </c>
      <c r="JYQ101" s="876" t="s">
        <v>24077</v>
      </c>
      <c r="JYR101" s="1717" t="s">
        <v>24078</v>
      </c>
      <c r="JYS101" s="1717"/>
      <c r="JYT101" s="1717"/>
      <c r="JYU101" s="1717"/>
      <c r="JYV101" s="876" t="s">
        <v>2</v>
      </c>
      <c r="JYW101" s="876" t="s">
        <v>3</v>
      </c>
      <c r="JYX101" s="876" t="s">
        <v>161</v>
      </c>
      <c r="JYY101" s="876" t="s">
        <v>24079</v>
      </c>
      <c r="JYZ101" s="876" t="s">
        <v>264</v>
      </c>
      <c r="JZA101" s="1688"/>
      <c r="JZB101" s="1708"/>
      <c r="JZC101" s="1690"/>
      <c r="JZD101" s="1681"/>
      <c r="JZE101" s="1716"/>
      <c r="JZF101" s="875" t="s">
        <v>0</v>
      </c>
      <c r="JZG101" s="876" t="s">
        <v>24077</v>
      </c>
      <c r="JZH101" s="1717" t="s">
        <v>24078</v>
      </c>
      <c r="JZI101" s="1717"/>
      <c r="JZJ101" s="1717"/>
      <c r="JZK101" s="1717"/>
      <c r="JZL101" s="876" t="s">
        <v>2</v>
      </c>
      <c r="JZM101" s="876" t="s">
        <v>3</v>
      </c>
      <c r="JZN101" s="876" t="s">
        <v>161</v>
      </c>
      <c r="JZO101" s="876" t="s">
        <v>24079</v>
      </c>
      <c r="JZP101" s="876" t="s">
        <v>264</v>
      </c>
      <c r="JZQ101" s="1688"/>
      <c r="JZR101" s="1708"/>
      <c r="JZS101" s="1690"/>
      <c r="JZT101" s="1681"/>
      <c r="JZU101" s="1716"/>
      <c r="JZV101" s="875" t="s">
        <v>0</v>
      </c>
      <c r="JZW101" s="876" t="s">
        <v>24077</v>
      </c>
      <c r="JZX101" s="1717" t="s">
        <v>24078</v>
      </c>
      <c r="JZY101" s="1717"/>
      <c r="JZZ101" s="1717"/>
      <c r="KAA101" s="1717"/>
      <c r="KAB101" s="876" t="s">
        <v>2</v>
      </c>
      <c r="KAC101" s="876" t="s">
        <v>3</v>
      </c>
      <c r="KAD101" s="876" t="s">
        <v>161</v>
      </c>
      <c r="KAE101" s="876" t="s">
        <v>24079</v>
      </c>
      <c r="KAF101" s="876" t="s">
        <v>264</v>
      </c>
      <c r="KAG101" s="1688"/>
      <c r="KAH101" s="1708"/>
      <c r="KAI101" s="1690"/>
      <c r="KAJ101" s="1681"/>
      <c r="KAK101" s="1716"/>
      <c r="KAL101" s="875" t="s">
        <v>0</v>
      </c>
      <c r="KAM101" s="876" t="s">
        <v>24077</v>
      </c>
      <c r="KAN101" s="1717" t="s">
        <v>24078</v>
      </c>
      <c r="KAO101" s="1717"/>
      <c r="KAP101" s="1717"/>
      <c r="KAQ101" s="1717"/>
      <c r="KAR101" s="876" t="s">
        <v>2</v>
      </c>
      <c r="KAS101" s="876" t="s">
        <v>3</v>
      </c>
      <c r="KAT101" s="876" t="s">
        <v>161</v>
      </c>
      <c r="KAU101" s="876" t="s">
        <v>24079</v>
      </c>
      <c r="KAV101" s="876" t="s">
        <v>264</v>
      </c>
      <c r="KAW101" s="1688"/>
      <c r="KAX101" s="1708"/>
      <c r="KAY101" s="1690"/>
      <c r="KAZ101" s="1681"/>
      <c r="KBA101" s="1716"/>
      <c r="KBB101" s="875" t="s">
        <v>0</v>
      </c>
      <c r="KBC101" s="876" t="s">
        <v>24077</v>
      </c>
      <c r="KBD101" s="1717" t="s">
        <v>24078</v>
      </c>
      <c r="KBE101" s="1717"/>
      <c r="KBF101" s="1717"/>
      <c r="KBG101" s="1717"/>
      <c r="KBH101" s="876" t="s">
        <v>2</v>
      </c>
      <c r="KBI101" s="876" t="s">
        <v>3</v>
      </c>
      <c r="KBJ101" s="876" t="s">
        <v>161</v>
      </c>
      <c r="KBK101" s="876" t="s">
        <v>24079</v>
      </c>
      <c r="KBL101" s="876" t="s">
        <v>264</v>
      </c>
      <c r="KBM101" s="1688"/>
      <c r="KBN101" s="1708"/>
      <c r="KBO101" s="1690"/>
      <c r="KBP101" s="1681"/>
      <c r="KBQ101" s="1716"/>
      <c r="KBR101" s="875" t="s">
        <v>0</v>
      </c>
      <c r="KBS101" s="876" t="s">
        <v>24077</v>
      </c>
      <c r="KBT101" s="1717" t="s">
        <v>24078</v>
      </c>
      <c r="KBU101" s="1717"/>
      <c r="KBV101" s="1717"/>
      <c r="KBW101" s="1717"/>
      <c r="KBX101" s="876" t="s">
        <v>2</v>
      </c>
      <c r="KBY101" s="876" t="s">
        <v>3</v>
      </c>
      <c r="KBZ101" s="876" t="s">
        <v>161</v>
      </c>
      <c r="KCA101" s="876" t="s">
        <v>24079</v>
      </c>
      <c r="KCB101" s="876" t="s">
        <v>264</v>
      </c>
      <c r="KCC101" s="1688"/>
      <c r="KCD101" s="1708"/>
      <c r="KCE101" s="1690"/>
      <c r="KCF101" s="1681"/>
      <c r="KCG101" s="1716"/>
      <c r="KCH101" s="875" t="s">
        <v>0</v>
      </c>
      <c r="KCI101" s="876" t="s">
        <v>24077</v>
      </c>
      <c r="KCJ101" s="1717" t="s">
        <v>24078</v>
      </c>
      <c r="KCK101" s="1717"/>
      <c r="KCL101" s="1717"/>
      <c r="KCM101" s="1717"/>
      <c r="KCN101" s="876" t="s">
        <v>2</v>
      </c>
      <c r="KCO101" s="876" t="s">
        <v>3</v>
      </c>
      <c r="KCP101" s="876" t="s">
        <v>161</v>
      </c>
      <c r="KCQ101" s="876" t="s">
        <v>24079</v>
      </c>
      <c r="KCR101" s="876" t="s">
        <v>264</v>
      </c>
      <c r="KCS101" s="1688"/>
      <c r="KCT101" s="1708"/>
      <c r="KCU101" s="1690"/>
      <c r="KCV101" s="1681"/>
      <c r="KCW101" s="1716"/>
      <c r="KCX101" s="875" t="s">
        <v>0</v>
      </c>
      <c r="KCY101" s="876" t="s">
        <v>24077</v>
      </c>
      <c r="KCZ101" s="1717" t="s">
        <v>24078</v>
      </c>
      <c r="KDA101" s="1717"/>
      <c r="KDB101" s="1717"/>
      <c r="KDC101" s="1717"/>
      <c r="KDD101" s="876" t="s">
        <v>2</v>
      </c>
      <c r="KDE101" s="876" t="s">
        <v>3</v>
      </c>
      <c r="KDF101" s="876" t="s">
        <v>161</v>
      </c>
      <c r="KDG101" s="876" t="s">
        <v>24079</v>
      </c>
      <c r="KDH101" s="876" t="s">
        <v>264</v>
      </c>
      <c r="KDI101" s="1688"/>
      <c r="KDJ101" s="1708"/>
      <c r="KDK101" s="1690"/>
      <c r="KDL101" s="1681"/>
      <c r="KDM101" s="1716"/>
      <c r="KDN101" s="875" t="s">
        <v>0</v>
      </c>
      <c r="KDO101" s="876" t="s">
        <v>24077</v>
      </c>
      <c r="KDP101" s="1717" t="s">
        <v>24078</v>
      </c>
      <c r="KDQ101" s="1717"/>
      <c r="KDR101" s="1717"/>
      <c r="KDS101" s="1717"/>
      <c r="KDT101" s="876" t="s">
        <v>2</v>
      </c>
      <c r="KDU101" s="876" t="s">
        <v>3</v>
      </c>
      <c r="KDV101" s="876" t="s">
        <v>161</v>
      </c>
      <c r="KDW101" s="876" t="s">
        <v>24079</v>
      </c>
      <c r="KDX101" s="876" t="s">
        <v>264</v>
      </c>
      <c r="KDY101" s="1688"/>
      <c r="KDZ101" s="1708"/>
      <c r="KEA101" s="1690"/>
      <c r="KEB101" s="1681"/>
      <c r="KEC101" s="1716"/>
      <c r="KED101" s="875" t="s">
        <v>0</v>
      </c>
      <c r="KEE101" s="876" t="s">
        <v>24077</v>
      </c>
      <c r="KEF101" s="1717" t="s">
        <v>24078</v>
      </c>
      <c r="KEG101" s="1717"/>
      <c r="KEH101" s="1717"/>
      <c r="KEI101" s="1717"/>
      <c r="KEJ101" s="876" t="s">
        <v>2</v>
      </c>
      <c r="KEK101" s="876" t="s">
        <v>3</v>
      </c>
      <c r="KEL101" s="876" t="s">
        <v>161</v>
      </c>
      <c r="KEM101" s="876" t="s">
        <v>24079</v>
      </c>
      <c r="KEN101" s="876" t="s">
        <v>264</v>
      </c>
      <c r="KEO101" s="1688"/>
      <c r="KEP101" s="1708"/>
      <c r="KEQ101" s="1690"/>
      <c r="KER101" s="1681"/>
      <c r="KES101" s="1716"/>
      <c r="KET101" s="875" t="s">
        <v>0</v>
      </c>
      <c r="KEU101" s="876" t="s">
        <v>24077</v>
      </c>
      <c r="KEV101" s="1717" t="s">
        <v>24078</v>
      </c>
      <c r="KEW101" s="1717"/>
      <c r="KEX101" s="1717"/>
      <c r="KEY101" s="1717"/>
      <c r="KEZ101" s="876" t="s">
        <v>2</v>
      </c>
      <c r="KFA101" s="876" t="s">
        <v>3</v>
      </c>
      <c r="KFB101" s="876" t="s">
        <v>161</v>
      </c>
      <c r="KFC101" s="876" t="s">
        <v>24079</v>
      </c>
      <c r="KFD101" s="876" t="s">
        <v>264</v>
      </c>
      <c r="KFE101" s="1688"/>
      <c r="KFF101" s="1708"/>
      <c r="KFG101" s="1690"/>
      <c r="KFH101" s="1681"/>
      <c r="KFI101" s="1716"/>
      <c r="KFJ101" s="875" t="s">
        <v>0</v>
      </c>
      <c r="KFK101" s="876" t="s">
        <v>24077</v>
      </c>
      <c r="KFL101" s="1717" t="s">
        <v>24078</v>
      </c>
      <c r="KFM101" s="1717"/>
      <c r="KFN101" s="1717"/>
      <c r="KFO101" s="1717"/>
      <c r="KFP101" s="876" t="s">
        <v>2</v>
      </c>
      <c r="KFQ101" s="876" t="s">
        <v>3</v>
      </c>
      <c r="KFR101" s="876" t="s">
        <v>161</v>
      </c>
      <c r="KFS101" s="876" t="s">
        <v>24079</v>
      </c>
      <c r="KFT101" s="876" t="s">
        <v>264</v>
      </c>
      <c r="KFU101" s="1688"/>
      <c r="KFV101" s="1708"/>
      <c r="KFW101" s="1690"/>
      <c r="KFX101" s="1681"/>
      <c r="KFY101" s="1716"/>
      <c r="KFZ101" s="875" t="s">
        <v>0</v>
      </c>
      <c r="KGA101" s="876" t="s">
        <v>24077</v>
      </c>
      <c r="KGB101" s="1717" t="s">
        <v>24078</v>
      </c>
      <c r="KGC101" s="1717"/>
      <c r="KGD101" s="1717"/>
      <c r="KGE101" s="1717"/>
      <c r="KGF101" s="876" t="s">
        <v>2</v>
      </c>
      <c r="KGG101" s="876" t="s">
        <v>3</v>
      </c>
      <c r="KGH101" s="876" t="s">
        <v>161</v>
      </c>
      <c r="KGI101" s="876" t="s">
        <v>24079</v>
      </c>
      <c r="KGJ101" s="876" t="s">
        <v>264</v>
      </c>
      <c r="KGK101" s="1688"/>
      <c r="KGL101" s="1708"/>
      <c r="KGM101" s="1690"/>
      <c r="KGN101" s="1681"/>
      <c r="KGO101" s="1716"/>
      <c r="KGP101" s="875" t="s">
        <v>0</v>
      </c>
      <c r="KGQ101" s="876" t="s">
        <v>24077</v>
      </c>
      <c r="KGR101" s="1717" t="s">
        <v>24078</v>
      </c>
      <c r="KGS101" s="1717"/>
      <c r="KGT101" s="1717"/>
      <c r="KGU101" s="1717"/>
      <c r="KGV101" s="876" t="s">
        <v>2</v>
      </c>
      <c r="KGW101" s="876" t="s">
        <v>3</v>
      </c>
      <c r="KGX101" s="876" t="s">
        <v>161</v>
      </c>
      <c r="KGY101" s="876" t="s">
        <v>24079</v>
      </c>
      <c r="KGZ101" s="876" t="s">
        <v>264</v>
      </c>
      <c r="KHA101" s="1688"/>
      <c r="KHB101" s="1708"/>
      <c r="KHC101" s="1690"/>
      <c r="KHD101" s="1681"/>
      <c r="KHE101" s="1716"/>
      <c r="KHF101" s="875" t="s">
        <v>0</v>
      </c>
      <c r="KHG101" s="876" t="s">
        <v>24077</v>
      </c>
      <c r="KHH101" s="1717" t="s">
        <v>24078</v>
      </c>
      <c r="KHI101" s="1717"/>
      <c r="KHJ101" s="1717"/>
      <c r="KHK101" s="1717"/>
      <c r="KHL101" s="876" t="s">
        <v>2</v>
      </c>
      <c r="KHM101" s="876" t="s">
        <v>3</v>
      </c>
      <c r="KHN101" s="876" t="s">
        <v>161</v>
      </c>
      <c r="KHO101" s="876" t="s">
        <v>24079</v>
      </c>
      <c r="KHP101" s="876" t="s">
        <v>264</v>
      </c>
      <c r="KHQ101" s="1688"/>
      <c r="KHR101" s="1708"/>
      <c r="KHS101" s="1690"/>
      <c r="KHT101" s="1681"/>
      <c r="KHU101" s="1716"/>
      <c r="KHV101" s="875" t="s">
        <v>0</v>
      </c>
      <c r="KHW101" s="876" t="s">
        <v>24077</v>
      </c>
      <c r="KHX101" s="1717" t="s">
        <v>24078</v>
      </c>
      <c r="KHY101" s="1717"/>
      <c r="KHZ101" s="1717"/>
      <c r="KIA101" s="1717"/>
      <c r="KIB101" s="876" t="s">
        <v>2</v>
      </c>
      <c r="KIC101" s="876" t="s">
        <v>3</v>
      </c>
      <c r="KID101" s="876" t="s">
        <v>161</v>
      </c>
      <c r="KIE101" s="876" t="s">
        <v>24079</v>
      </c>
      <c r="KIF101" s="876" t="s">
        <v>264</v>
      </c>
      <c r="KIG101" s="1688"/>
      <c r="KIH101" s="1708"/>
      <c r="KII101" s="1690"/>
      <c r="KIJ101" s="1681"/>
      <c r="KIK101" s="1716"/>
      <c r="KIL101" s="875" t="s">
        <v>0</v>
      </c>
      <c r="KIM101" s="876" t="s">
        <v>24077</v>
      </c>
      <c r="KIN101" s="1717" t="s">
        <v>24078</v>
      </c>
      <c r="KIO101" s="1717"/>
      <c r="KIP101" s="1717"/>
      <c r="KIQ101" s="1717"/>
      <c r="KIR101" s="876" t="s">
        <v>2</v>
      </c>
      <c r="KIS101" s="876" t="s">
        <v>3</v>
      </c>
      <c r="KIT101" s="876" t="s">
        <v>161</v>
      </c>
      <c r="KIU101" s="876" t="s">
        <v>24079</v>
      </c>
      <c r="KIV101" s="876" t="s">
        <v>264</v>
      </c>
      <c r="KIW101" s="1688"/>
      <c r="KIX101" s="1708"/>
      <c r="KIY101" s="1690"/>
      <c r="KIZ101" s="1681"/>
      <c r="KJA101" s="1716"/>
      <c r="KJB101" s="875" t="s">
        <v>0</v>
      </c>
      <c r="KJC101" s="876" t="s">
        <v>24077</v>
      </c>
      <c r="KJD101" s="1717" t="s">
        <v>24078</v>
      </c>
      <c r="KJE101" s="1717"/>
      <c r="KJF101" s="1717"/>
      <c r="KJG101" s="1717"/>
      <c r="KJH101" s="876" t="s">
        <v>2</v>
      </c>
      <c r="KJI101" s="876" t="s">
        <v>3</v>
      </c>
      <c r="KJJ101" s="876" t="s">
        <v>161</v>
      </c>
      <c r="KJK101" s="876" t="s">
        <v>24079</v>
      </c>
      <c r="KJL101" s="876" t="s">
        <v>264</v>
      </c>
      <c r="KJM101" s="1688"/>
      <c r="KJN101" s="1708"/>
      <c r="KJO101" s="1690"/>
      <c r="KJP101" s="1681"/>
      <c r="KJQ101" s="1716"/>
      <c r="KJR101" s="875" t="s">
        <v>0</v>
      </c>
      <c r="KJS101" s="876" t="s">
        <v>24077</v>
      </c>
      <c r="KJT101" s="1717" t="s">
        <v>24078</v>
      </c>
      <c r="KJU101" s="1717"/>
      <c r="KJV101" s="1717"/>
      <c r="KJW101" s="1717"/>
      <c r="KJX101" s="876" t="s">
        <v>2</v>
      </c>
      <c r="KJY101" s="876" t="s">
        <v>3</v>
      </c>
      <c r="KJZ101" s="876" t="s">
        <v>161</v>
      </c>
      <c r="KKA101" s="876" t="s">
        <v>24079</v>
      </c>
      <c r="KKB101" s="876" t="s">
        <v>264</v>
      </c>
      <c r="KKC101" s="1688"/>
      <c r="KKD101" s="1708"/>
      <c r="KKE101" s="1690"/>
      <c r="KKF101" s="1681"/>
      <c r="KKG101" s="1716"/>
      <c r="KKH101" s="875" t="s">
        <v>0</v>
      </c>
      <c r="KKI101" s="876" t="s">
        <v>24077</v>
      </c>
      <c r="KKJ101" s="1717" t="s">
        <v>24078</v>
      </c>
      <c r="KKK101" s="1717"/>
      <c r="KKL101" s="1717"/>
      <c r="KKM101" s="1717"/>
      <c r="KKN101" s="876" t="s">
        <v>2</v>
      </c>
      <c r="KKO101" s="876" t="s">
        <v>3</v>
      </c>
      <c r="KKP101" s="876" t="s">
        <v>161</v>
      </c>
      <c r="KKQ101" s="876" t="s">
        <v>24079</v>
      </c>
      <c r="KKR101" s="876" t="s">
        <v>264</v>
      </c>
      <c r="KKS101" s="1688"/>
      <c r="KKT101" s="1708"/>
      <c r="KKU101" s="1690"/>
      <c r="KKV101" s="1681"/>
      <c r="KKW101" s="1716"/>
      <c r="KKX101" s="875" t="s">
        <v>0</v>
      </c>
      <c r="KKY101" s="876" t="s">
        <v>24077</v>
      </c>
      <c r="KKZ101" s="1717" t="s">
        <v>24078</v>
      </c>
      <c r="KLA101" s="1717"/>
      <c r="KLB101" s="1717"/>
      <c r="KLC101" s="1717"/>
      <c r="KLD101" s="876" t="s">
        <v>2</v>
      </c>
      <c r="KLE101" s="876" t="s">
        <v>3</v>
      </c>
      <c r="KLF101" s="876" t="s">
        <v>161</v>
      </c>
      <c r="KLG101" s="876" t="s">
        <v>24079</v>
      </c>
      <c r="KLH101" s="876" t="s">
        <v>264</v>
      </c>
      <c r="KLI101" s="1688"/>
      <c r="KLJ101" s="1708"/>
      <c r="KLK101" s="1690"/>
      <c r="KLL101" s="1681"/>
      <c r="KLM101" s="1716"/>
      <c r="KLN101" s="875" t="s">
        <v>0</v>
      </c>
      <c r="KLO101" s="876" t="s">
        <v>24077</v>
      </c>
      <c r="KLP101" s="1717" t="s">
        <v>24078</v>
      </c>
      <c r="KLQ101" s="1717"/>
      <c r="KLR101" s="1717"/>
      <c r="KLS101" s="1717"/>
      <c r="KLT101" s="876" t="s">
        <v>2</v>
      </c>
      <c r="KLU101" s="876" t="s">
        <v>3</v>
      </c>
      <c r="KLV101" s="876" t="s">
        <v>161</v>
      </c>
      <c r="KLW101" s="876" t="s">
        <v>24079</v>
      </c>
      <c r="KLX101" s="876" t="s">
        <v>264</v>
      </c>
      <c r="KLY101" s="1688"/>
      <c r="KLZ101" s="1708"/>
      <c r="KMA101" s="1690"/>
      <c r="KMB101" s="1681"/>
      <c r="KMC101" s="1716"/>
      <c r="KMD101" s="875" t="s">
        <v>0</v>
      </c>
      <c r="KME101" s="876" t="s">
        <v>24077</v>
      </c>
      <c r="KMF101" s="1717" t="s">
        <v>24078</v>
      </c>
      <c r="KMG101" s="1717"/>
      <c r="KMH101" s="1717"/>
      <c r="KMI101" s="1717"/>
      <c r="KMJ101" s="876" t="s">
        <v>2</v>
      </c>
      <c r="KMK101" s="876" t="s">
        <v>3</v>
      </c>
      <c r="KML101" s="876" t="s">
        <v>161</v>
      </c>
      <c r="KMM101" s="876" t="s">
        <v>24079</v>
      </c>
      <c r="KMN101" s="876" t="s">
        <v>264</v>
      </c>
      <c r="KMO101" s="1688"/>
      <c r="KMP101" s="1708"/>
      <c r="KMQ101" s="1690"/>
      <c r="KMR101" s="1681"/>
      <c r="KMS101" s="1716"/>
      <c r="KMT101" s="875" t="s">
        <v>0</v>
      </c>
      <c r="KMU101" s="876" t="s">
        <v>24077</v>
      </c>
      <c r="KMV101" s="1717" t="s">
        <v>24078</v>
      </c>
      <c r="KMW101" s="1717"/>
      <c r="KMX101" s="1717"/>
      <c r="KMY101" s="1717"/>
      <c r="KMZ101" s="876" t="s">
        <v>2</v>
      </c>
      <c r="KNA101" s="876" t="s">
        <v>3</v>
      </c>
      <c r="KNB101" s="876" t="s">
        <v>161</v>
      </c>
      <c r="KNC101" s="876" t="s">
        <v>24079</v>
      </c>
      <c r="KND101" s="876" t="s">
        <v>264</v>
      </c>
      <c r="KNE101" s="1688"/>
      <c r="KNF101" s="1708"/>
      <c r="KNG101" s="1690"/>
      <c r="KNH101" s="1681"/>
      <c r="KNI101" s="1716"/>
      <c r="KNJ101" s="875" t="s">
        <v>0</v>
      </c>
      <c r="KNK101" s="876" t="s">
        <v>24077</v>
      </c>
      <c r="KNL101" s="1717" t="s">
        <v>24078</v>
      </c>
      <c r="KNM101" s="1717"/>
      <c r="KNN101" s="1717"/>
      <c r="KNO101" s="1717"/>
      <c r="KNP101" s="876" t="s">
        <v>2</v>
      </c>
      <c r="KNQ101" s="876" t="s">
        <v>3</v>
      </c>
      <c r="KNR101" s="876" t="s">
        <v>161</v>
      </c>
      <c r="KNS101" s="876" t="s">
        <v>24079</v>
      </c>
      <c r="KNT101" s="876" t="s">
        <v>264</v>
      </c>
      <c r="KNU101" s="1688"/>
      <c r="KNV101" s="1708"/>
      <c r="KNW101" s="1690"/>
      <c r="KNX101" s="1681"/>
      <c r="KNY101" s="1716"/>
      <c r="KNZ101" s="875" t="s">
        <v>0</v>
      </c>
      <c r="KOA101" s="876" t="s">
        <v>24077</v>
      </c>
      <c r="KOB101" s="1717" t="s">
        <v>24078</v>
      </c>
      <c r="KOC101" s="1717"/>
      <c r="KOD101" s="1717"/>
      <c r="KOE101" s="1717"/>
      <c r="KOF101" s="876" t="s">
        <v>2</v>
      </c>
      <c r="KOG101" s="876" t="s">
        <v>3</v>
      </c>
      <c r="KOH101" s="876" t="s">
        <v>161</v>
      </c>
      <c r="KOI101" s="876" t="s">
        <v>24079</v>
      </c>
      <c r="KOJ101" s="876" t="s">
        <v>264</v>
      </c>
      <c r="KOK101" s="1688"/>
      <c r="KOL101" s="1708"/>
      <c r="KOM101" s="1690"/>
      <c r="KON101" s="1681"/>
      <c r="KOO101" s="1716"/>
      <c r="KOP101" s="875" t="s">
        <v>0</v>
      </c>
      <c r="KOQ101" s="876" t="s">
        <v>24077</v>
      </c>
      <c r="KOR101" s="1717" t="s">
        <v>24078</v>
      </c>
      <c r="KOS101" s="1717"/>
      <c r="KOT101" s="1717"/>
      <c r="KOU101" s="1717"/>
      <c r="KOV101" s="876" t="s">
        <v>2</v>
      </c>
      <c r="KOW101" s="876" t="s">
        <v>3</v>
      </c>
      <c r="KOX101" s="876" t="s">
        <v>161</v>
      </c>
      <c r="KOY101" s="876" t="s">
        <v>24079</v>
      </c>
      <c r="KOZ101" s="876" t="s">
        <v>264</v>
      </c>
      <c r="KPA101" s="1688"/>
      <c r="KPB101" s="1708"/>
      <c r="KPC101" s="1690"/>
      <c r="KPD101" s="1681"/>
      <c r="KPE101" s="1716"/>
      <c r="KPF101" s="875" t="s">
        <v>0</v>
      </c>
      <c r="KPG101" s="876" t="s">
        <v>24077</v>
      </c>
      <c r="KPH101" s="1717" t="s">
        <v>24078</v>
      </c>
      <c r="KPI101" s="1717"/>
      <c r="KPJ101" s="1717"/>
      <c r="KPK101" s="1717"/>
      <c r="KPL101" s="876" t="s">
        <v>2</v>
      </c>
      <c r="KPM101" s="876" t="s">
        <v>3</v>
      </c>
      <c r="KPN101" s="876" t="s">
        <v>161</v>
      </c>
      <c r="KPO101" s="876" t="s">
        <v>24079</v>
      </c>
      <c r="KPP101" s="876" t="s">
        <v>264</v>
      </c>
      <c r="KPQ101" s="1688"/>
      <c r="KPR101" s="1708"/>
      <c r="KPS101" s="1690"/>
      <c r="KPT101" s="1681"/>
      <c r="KPU101" s="1716"/>
      <c r="KPV101" s="875" t="s">
        <v>0</v>
      </c>
      <c r="KPW101" s="876" t="s">
        <v>24077</v>
      </c>
      <c r="KPX101" s="1717" t="s">
        <v>24078</v>
      </c>
      <c r="KPY101" s="1717"/>
      <c r="KPZ101" s="1717"/>
      <c r="KQA101" s="1717"/>
      <c r="KQB101" s="876" t="s">
        <v>2</v>
      </c>
      <c r="KQC101" s="876" t="s">
        <v>3</v>
      </c>
      <c r="KQD101" s="876" t="s">
        <v>161</v>
      </c>
      <c r="KQE101" s="876" t="s">
        <v>24079</v>
      </c>
      <c r="KQF101" s="876" t="s">
        <v>264</v>
      </c>
      <c r="KQG101" s="1688"/>
      <c r="KQH101" s="1708"/>
      <c r="KQI101" s="1690"/>
      <c r="KQJ101" s="1681"/>
      <c r="KQK101" s="1716"/>
      <c r="KQL101" s="875" t="s">
        <v>0</v>
      </c>
      <c r="KQM101" s="876" t="s">
        <v>24077</v>
      </c>
      <c r="KQN101" s="1717" t="s">
        <v>24078</v>
      </c>
      <c r="KQO101" s="1717"/>
      <c r="KQP101" s="1717"/>
      <c r="KQQ101" s="1717"/>
      <c r="KQR101" s="876" t="s">
        <v>2</v>
      </c>
      <c r="KQS101" s="876" t="s">
        <v>3</v>
      </c>
      <c r="KQT101" s="876" t="s">
        <v>161</v>
      </c>
      <c r="KQU101" s="876" t="s">
        <v>24079</v>
      </c>
      <c r="KQV101" s="876" t="s">
        <v>264</v>
      </c>
      <c r="KQW101" s="1688"/>
      <c r="KQX101" s="1708"/>
      <c r="KQY101" s="1690"/>
      <c r="KQZ101" s="1681"/>
      <c r="KRA101" s="1716"/>
      <c r="KRB101" s="875" t="s">
        <v>0</v>
      </c>
      <c r="KRC101" s="876" t="s">
        <v>24077</v>
      </c>
      <c r="KRD101" s="1717" t="s">
        <v>24078</v>
      </c>
      <c r="KRE101" s="1717"/>
      <c r="KRF101" s="1717"/>
      <c r="KRG101" s="1717"/>
      <c r="KRH101" s="876" t="s">
        <v>2</v>
      </c>
      <c r="KRI101" s="876" t="s">
        <v>3</v>
      </c>
      <c r="KRJ101" s="876" t="s">
        <v>161</v>
      </c>
      <c r="KRK101" s="876" t="s">
        <v>24079</v>
      </c>
      <c r="KRL101" s="876" t="s">
        <v>264</v>
      </c>
      <c r="KRM101" s="1688"/>
      <c r="KRN101" s="1708"/>
      <c r="KRO101" s="1690"/>
      <c r="KRP101" s="1681"/>
      <c r="KRQ101" s="1716"/>
      <c r="KRR101" s="875" t="s">
        <v>0</v>
      </c>
      <c r="KRS101" s="876" t="s">
        <v>24077</v>
      </c>
      <c r="KRT101" s="1717" t="s">
        <v>24078</v>
      </c>
      <c r="KRU101" s="1717"/>
      <c r="KRV101" s="1717"/>
      <c r="KRW101" s="1717"/>
      <c r="KRX101" s="876" t="s">
        <v>2</v>
      </c>
      <c r="KRY101" s="876" t="s">
        <v>3</v>
      </c>
      <c r="KRZ101" s="876" t="s">
        <v>161</v>
      </c>
      <c r="KSA101" s="876" t="s">
        <v>24079</v>
      </c>
      <c r="KSB101" s="876" t="s">
        <v>264</v>
      </c>
      <c r="KSC101" s="1688"/>
      <c r="KSD101" s="1708"/>
      <c r="KSE101" s="1690"/>
      <c r="KSF101" s="1681"/>
      <c r="KSG101" s="1716"/>
      <c r="KSH101" s="875" t="s">
        <v>0</v>
      </c>
      <c r="KSI101" s="876" t="s">
        <v>24077</v>
      </c>
      <c r="KSJ101" s="1717" t="s">
        <v>24078</v>
      </c>
      <c r="KSK101" s="1717"/>
      <c r="KSL101" s="1717"/>
      <c r="KSM101" s="1717"/>
      <c r="KSN101" s="876" t="s">
        <v>2</v>
      </c>
      <c r="KSO101" s="876" t="s">
        <v>3</v>
      </c>
      <c r="KSP101" s="876" t="s">
        <v>161</v>
      </c>
      <c r="KSQ101" s="876" t="s">
        <v>24079</v>
      </c>
      <c r="KSR101" s="876" t="s">
        <v>264</v>
      </c>
      <c r="KSS101" s="1688"/>
      <c r="KST101" s="1708"/>
      <c r="KSU101" s="1690"/>
      <c r="KSV101" s="1681"/>
      <c r="KSW101" s="1716"/>
      <c r="KSX101" s="875" t="s">
        <v>0</v>
      </c>
      <c r="KSY101" s="876" t="s">
        <v>24077</v>
      </c>
      <c r="KSZ101" s="1717" t="s">
        <v>24078</v>
      </c>
      <c r="KTA101" s="1717"/>
      <c r="KTB101" s="1717"/>
      <c r="KTC101" s="1717"/>
      <c r="KTD101" s="876" t="s">
        <v>2</v>
      </c>
      <c r="KTE101" s="876" t="s">
        <v>3</v>
      </c>
      <c r="KTF101" s="876" t="s">
        <v>161</v>
      </c>
      <c r="KTG101" s="876" t="s">
        <v>24079</v>
      </c>
      <c r="KTH101" s="876" t="s">
        <v>264</v>
      </c>
      <c r="KTI101" s="1688"/>
      <c r="KTJ101" s="1708"/>
      <c r="KTK101" s="1690"/>
      <c r="KTL101" s="1681"/>
      <c r="KTM101" s="1716"/>
      <c r="KTN101" s="875" t="s">
        <v>0</v>
      </c>
      <c r="KTO101" s="876" t="s">
        <v>24077</v>
      </c>
      <c r="KTP101" s="1717" t="s">
        <v>24078</v>
      </c>
      <c r="KTQ101" s="1717"/>
      <c r="KTR101" s="1717"/>
      <c r="KTS101" s="1717"/>
      <c r="KTT101" s="876" t="s">
        <v>2</v>
      </c>
      <c r="KTU101" s="876" t="s">
        <v>3</v>
      </c>
      <c r="KTV101" s="876" t="s">
        <v>161</v>
      </c>
      <c r="KTW101" s="876" t="s">
        <v>24079</v>
      </c>
      <c r="KTX101" s="876" t="s">
        <v>264</v>
      </c>
      <c r="KTY101" s="1688"/>
      <c r="KTZ101" s="1708"/>
      <c r="KUA101" s="1690"/>
      <c r="KUB101" s="1681"/>
      <c r="KUC101" s="1716"/>
      <c r="KUD101" s="875" t="s">
        <v>0</v>
      </c>
      <c r="KUE101" s="876" t="s">
        <v>24077</v>
      </c>
      <c r="KUF101" s="1717" t="s">
        <v>24078</v>
      </c>
      <c r="KUG101" s="1717"/>
      <c r="KUH101" s="1717"/>
      <c r="KUI101" s="1717"/>
      <c r="KUJ101" s="876" t="s">
        <v>2</v>
      </c>
      <c r="KUK101" s="876" t="s">
        <v>3</v>
      </c>
      <c r="KUL101" s="876" t="s">
        <v>161</v>
      </c>
      <c r="KUM101" s="876" t="s">
        <v>24079</v>
      </c>
      <c r="KUN101" s="876" t="s">
        <v>264</v>
      </c>
      <c r="KUO101" s="1688"/>
      <c r="KUP101" s="1708"/>
      <c r="KUQ101" s="1690"/>
      <c r="KUR101" s="1681"/>
      <c r="KUS101" s="1716"/>
      <c r="KUT101" s="875" t="s">
        <v>0</v>
      </c>
      <c r="KUU101" s="876" t="s">
        <v>24077</v>
      </c>
      <c r="KUV101" s="1717" t="s">
        <v>24078</v>
      </c>
      <c r="KUW101" s="1717"/>
      <c r="KUX101" s="1717"/>
      <c r="KUY101" s="1717"/>
      <c r="KUZ101" s="876" t="s">
        <v>2</v>
      </c>
      <c r="KVA101" s="876" t="s">
        <v>3</v>
      </c>
      <c r="KVB101" s="876" t="s">
        <v>161</v>
      </c>
      <c r="KVC101" s="876" t="s">
        <v>24079</v>
      </c>
      <c r="KVD101" s="876" t="s">
        <v>264</v>
      </c>
      <c r="KVE101" s="1688"/>
      <c r="KVF101" s="1708"/>
      <c r="KVG101" s="1690"/>
      <c r="KVH101" s="1681"/>
      <c r="KVI101" s="1716"/>
      <c r="KVJ101" s="875" t="s">
        <v>0</v>
      </c>
      <c r="KVK101" s="876" t="s">
        <v>24077</v>
      </c>
      <c r="KVL101" s="1717" t="s">
        <v>24078</v>
      </c>
      <c r="KVM101" s="1717"/>
      <c r="KVN101" s="1717"/>
      <c r="KVO101" s="1717"/>
      <c r="KVP101" s="876" t="s">
        <v>2</v>
      </c>
      <c r="KVQ101" s="876" t="s">
        <v>3</v>
      </c>
      <c r="KVR101" s="876" t="s">
        <v>161</v>
      </c>
      <c r="KVS101" s="876" t="s">
        <v>24079</v>
      </c>
      <c r="KVT101" s="876" t="s">
        <v>264</v>
      </c>
      <c r="KVU101" s="1688"/>
      <c r="KVV101" s="1708"/>
      <c r="KVW101" s="1690"/>
      <c r="KVX101" s="1681"/>
      <c r="KVY101" s="1716"/>
      <c r="KVZ101" s="875" t="s">
        <v>0</v>
      </c>
      <c r="KWA101" s="876" t="s">
        <v>24077</v>
      </c>
      <c r="KWB101" s="1717" t="s">
        <v>24078</v>
      </c>
      <c r="KWC101" s="1717"/>
      <c r="KWD101" s="1717"/>
      <c r="KWE101" s="1717"/>
      <c r="KWF101" s="876" t="s">
        <v>2</v>
      </c>
      <c r="KWG101" s="876" t="s">
        <v>3</v>
      </c>
      <c r="KWH101" s="876" t="s">
        <v>161</v>
      </c>
      <c r="KWI101" s="876" t="s">
        <v>24079</v>
      </c>
      <c r="KWJ101" s="876" t="s">
        <v>264</v>
      </c>
      <c r="KWK101" s="1688"/>
      <c r="KWL101" s="1708"/>
      <c r="KWM101" s="1690"/>
      <c r="KWN101" s="1681"/>
      <c r="KWO101" s="1716"/>
      <c r="KWP101" s="875" t="s">
        <v>0</v>
      </c>
      <c r="KWQ101" s="876" t="s">
        <v>24077</v>
      </c>
      <c r="KWR101" s="1717" t="s">
        <v>24078</v>
      </c>
      <c r="KWS101" s="1717"/>
      <c r="KWT101" s="1717"/>
      <c r="KWU101" s="1717"/>
      <c r="KWV101" s="876" t="s">
        <v>2</v>
      </c>
      <c r="KWW101" s="876" t="s">
        <v>3</v>
      </c>
      <c r="KWX101" s="876" t="s">
        <v>161</v>
      </c>
      <c r="KWY101" s="876" t="s">
        <v>24079</v>
      </c>
      <c r="KWZ101" s="876" t="s">
        <v>264</v>
      </c>
      <c r="KXA101" s="1688"/>
      <c r="KXB101" s="1708"/>
      <c r="KXC101" s="1690"/>
      <c r="KXD101" s="1681"/>
      <c r="KXE101" s="1716"/>
      <c r="KXF101" s="875" t="s">
        <v>0</v>
      </c>
      <c r="KXG101" s="876" t="s">
        <v>24077</v>
      </c>
      <c r="KXH101" s="1717" t="s">
        <v>24078</v>
      </c>
      <c r="KXI101" s="1717"/>
      <c r="KXJ101" s="1717"/>
      <c r="KXK101" s="1717"/>
      <c r="KXL101" s="876" t="s">
        <v>2</v>
      </c>
      <c r="KXM101" s="876" t="s">
        <v>3</v>
      </c>
      <c r="KXN101" s="876" t="s">
        <v>161</v>
      </c>
      <c r="KXO101" s="876" t="s">
        <v>24079</v>
      </c>
      <c r="KXP101" s="876" t="s">
        <v>264</v>
      </c>
      <c r="KXQ101" s="1688"/>
      <c r="KXR101" s="1708"/>
      <c r="KXS101" s="1690"/>
      <c r="KXT101" s="1681"/>
      <c r="KXU101" s="1716"/>
      <c r="KXV101" s="875" t="s">
        <v>0</v>
      </c>
      <c r="KXW101" s="876" t="s">
        <v>24077</v>
      </c>
      <c r="KXX101" s="1717" t="s">
        <v>24078</v>
      </c>
      <c r="KXY101" s="1717"/>
      <c r="KXZ101" s="1717"/>
      <c r="KYA101" s="1717"/>
      <c r="KYB101" s="876" t="s">
        <v>2</v>
      </c>
      <c r="KYC101" s="876" t="s">
        <v>3</v>
      </c>
      <c r="KYD101" s="876" t="s">
        <v>161</v>
      </c>
      <c r="KYE101" s="876" t="s">
        <v>24079</v>
      </c>
      <c r="KYF101" s="876" t="s">
        <v>264</v>
      </c>
      <c r="KYG101" s="1688"/>
      <c r="KYH101" s="1708"/>
      <c r="KYI101" s="1690"/>
      <c r="KYJ101" s="1681"/>
      <c r="KYK101" s="1716"/>
      <c r="KYL101" s="875" t="s">
        <v>0</v>
      </c>
      <c r="KYM101" s="876" t="s">
        <v>24077</v>
      </c>
      <c r="KYN101" s="1717" t="s">
        <v>24078</v>
      </c>
      <c r="KYO101" s="1717"/>
      <c r="KYP101" s="1717"/>
      <c r="KYQ101" s="1717"/>
      <c r="KYR101" s="876" t="s">
        <v>2</v>
      </c>
      <c r="KYS101" s="876" t="s">
        <v>3</v>
      </c>
      <c r="KYT101" s="876" t="s">
        <v>161</v>
      </c>
      <c r="KYU101" s="876" t="s">
        <v>24079</v>
      </c>
      <c r="KYV101" s="876" t="s">
        <v>264</v>
      </c>
      <c r="KYW101" s="1688"/>
      <c r="KYX101" s="1708"/>
      <c r="KYY101" s="1690"/>
      <c r="KYZ101" s="1681"/>
      <c r="KZA101" s="1716"/>
      <c r="KZB101" s="875" t="s">
        <v>0</v>
      </c>
      <c r="KZC101" s="876" t="s">
        <v>24077</v>
      </c>
      <c r="KZD101" s="1717" t="s">
        <v>24078</v>
      </c>
      <c r="KZE101" s="1717"/>
      <c r="KZF101" s="1717"/>
      <c r="KZG101" s="1717"/>
      <c r="KZH101" s="876" t="s">
        <v>2</v>
      </c>
      <c r="KZI101" s="876" t="s">
        <v>3</v>
      </c>
      <c r="KZJ101" s="876" t="s">
        <v>161</v>
      </c>
      <c r="KZK101" s="876" t="s">
        <v>24079</v>
      </c>
      <c r="KZL101" s="876" t="s">
        <v>264</v>
      </c>
      <c r="KZM101" s="1688"/>
      <c r="KZN101" s="1708"/>
      <c r="KZO101" s="1690"/>
      <c r="KZP101" s="1681"/>
      <c r="KZQ101" s="1716"/>
      <c r="KZR101" s="875" t="s">
        <v>0</v>
      </c>
      <c r="KZS101" s="876" t="s">
        <v>24077</v>
      </c>
      <c r="KZT101" s="1717" t="s">
        <v>24078</v>
      </c>
      <c r="KZU101" s="1717"/>
      <c r="KZV101" s="1717"/>
      <c r="KZW101" s="1717"/>
      <c r="KZX101" s="876" t="s">
        <v>2</v>
      </c>
      <c r="KZY101" s="876" t="s">
        <v>3</v>
      </c>
      <c r="KZZ101" s="876" t="s">
        <v>161</v>
      </c>
      <c r="LAA101" s="876" t="s">
        <v>24079</v>
      </c>
      <c r="LAB101" s="876" t="s">
        <v>264</v>
      </c>
      <c r="LAC101" s="1688"/>
      <c r="LAD101" s="1708"/>
      <c r="LAE101" s="1690"/>
      <c r="LAF101" s="1681"/>
      <c r="LAG101" s="1716"/>
      <c r="LAH101" s="875" t="s">
        <v>0</v>
      </c>
      <c r="LAI101" s="876" t="s">
        <v>24077</v>
      </c>
      <c r="LAJ101" s="1717" t="s">
        <v>24078</v>
      </c>
      <c r="LAK101" s="1717"/>
      <c r="LAL101" s="1717"/>
      <c r="LAM101" s="1717"/>
      <c r="LAN101" s="876" t="s">
        <v>2</v>
      </c>
      <c r="LAO101" s="876" t="s">
        <v>3</v>
      </c>
      <c r="LAP101" s="876" t="s">
        <v>161</v>
      </c>
      <c r="LAQ101" s="876" t="s">
        <v>24079</v>
      </c>
      <c r="LAR101" s="876" t="s">
        <v>264</v>
      </c>
      <c r="LAS101" s="1688"/>
      <c r="LAT101" s="1708"/>
      <c r="LAU101" s="1690"/>
      <c r="LAV101" s="1681"/>
      <c r="LAW101" s="1716"/>
      <c r="LAX101" s="875" t="s">
        <v>0</v>
      </c>
      <c r="LAY101" s="876" t="s">
        <v>24077</v>
      </c>
      <c r="LAZ101" s="1717" t="s">
        <v>24078</v>
      </c>
      <c r="LBA101" s="1717"/>
      <c r="LBB101" s="1717"/>
      <c r="LBC101" s="1717"/>
      <c r="LBD101" s="876" t="s">
        <v>2</v>
      </c>
      <c r="LBE101" s="876" t="s">
        <v>3</v>
      </c>
      <c r="LBF101" s="876" t="s">
        <v>161</v>
      </c>
      <c r="LBG101" s="876" t="s">
        <v>24079</v>
      </c>
      <c r="LBH101" s="876" t="s">
        <v>264</v>
      </c>
      <c r="LBI101" s="1688"/>
      <c r="LBJ101" s="1708"/>
      <c r="LBK101" s="1690"/>
      <c r="LBL101" s="1681"/>
      <c r="LBM101" s="1716"/>
      <c r="LBN101" s="875" t="s">
        <v>0</v>
      </c>
      <c r="LBO101" s="876" t="s">
        <v>24077</v>
      </c>
      <c r="LBP101" s="1717" t="s">
        <v>24078</v>
      </c>
      <c r="LBQ101" s="1717"/>
      <c r="LBR101" s="1717"/>
      <c r="LBS101" s="1717"/>
      <c r="LBT101" s="876" t="s">
        <v>2</v>
      </c>
      <c r="LBU101" s="876" t="s">
        <v>3</v>
      </c>
      <c r="LBV101" s="876" t="s">
        <v>161</v>
      </c>
      <c r="LBW101" s="876" t="s">
        <v>24079</v>
      </c>
      <c r="LBX101" s="876" t="s">
        <v>264</v>
      </c>
      <c r="LBY101" s="1688"/>
      <c r="LBZ101" s="1708"/>
      <c r="LCA101" s="1690"/>
      <c r="LCB101" s="1681"/>
      <c r="LCC101" s="1716"/>
      <c r="LCD101" s="875" t="s">
        <v>0</v>
      </c>
      <c r="LCE101" s="876" t="s">
        <v>24077</v>
      </c>
      <c r="LCF101" s="1717" t="s">
        <v>24078</v>
      </c>
      <c r="LCG101" s="1717"/>
      <c r="LCH101" s="1717"/>
      <c r="LCI101" s="1717"/>
      <c r="LCJ101" s="876" t="s">
        <v>2</v>
      </c>
      <c r="LCK101" s="876" t="s">
        <v>3</v>
      </c>
      <c r="LCL101" s="876" t="s">
        <v>161</v>
      </c>
      <c r="LCM101" s="876" t="s">
        <v>24079</v>
      </c>
      <c r="LCN101" s="876" t="s">
        <v>264</v>
      </c>
      <c r="LCO101" s="1688"/>
      <c r="LCP101" s="1708"/>
      <c r="LCQ101" s="1690"/>
      <c r="LCR101" s="1681"/>
      <c r="LCS101" s="1716"/>
      <c r="LCT101" s="875" t="s">
        <v>0</v>
      </c>
      <c r="LCU101" s="876" t="s">
        <v>24077</v>
      </c>
      <c r="LCV101" s="1717" t="s">
        <v>24078</v>
      </c>
      <c r="LCW101" s="1717"/>
      <c r="LCX101" s="1717"/>
      <c r="LCY101" s="1717"/>
      <c r="LCZ101" s="876" t="s">
        <v>2</v>
      </c>
      <c r="LDA101" s="876" t="s">
        <v>3</v>
      </c>
      <c r="LDB101" s="876" t="s">
        <v>161</v>
      </c>
      <c r="LDC101" s="876" t="s">
        <v>24079</v>
      </c>
      <c r="LDD101" s="876" t="s">
        <v>264</v>
      </c>
      <c r="LDE101" s="1688"/>
      <c r="LDF101" s="1708"/>
      <c r="LDG101" s="1690"/>
      <c r="LDH101" s="1681"/>
      <c r="LDI101" s="1716"/>
      <c r="LDJ101" s="875" t="s">
        <v>0</v>
      </c>
      <c r="LDK101" s="876" t="s">
        <v>24077</v>
      </c>
      <c r="LDL101" s="1717" t="s">
        <v>24078</v>
      </c>
      <c r="LDM101" s="1717"/>
      <c r="LDN101" s="1717"/>
      <c r="LDO101" s="1717"/>
      <c r="LDP101" s="876" t="s">
        <v>2</v>
      </c>
      <c r="LDQ101" s="876" t="s">
        <v>3</v>
      </c>
      <c r="LDR101" s="876" t="s">
        <v>161</v>
      </c>
      <c r="LDS101" s="876" t="s">
        <v>24079</v>
      </c>
      <c r="LDT101" s="876" t="s">
        <v>264</v>
      </c>
      <c r="LDU101" s="1688"/>
      <c r="LDV101" s="1708"/>
      <c r="LDW101" s="1690"/>
      <c r="LDX101" s="1681"/>
      <c r="LDY101" s="1716"/>
      <c r="LDZ101" s="875" t="s">
        <v>0</v>
      </c>
      <c r="LEA101" s="876" t="s">
        <v>24077</v>
      </c>
      <c r="LEB101" s="1717" t="s">
        <v>24078</v>
      </c>
      <c r="LEC101" s="1717"/>
      <c r="LED101" s="1717"/>
      <c r="LEE101" s="1717"/>
      <c r="LEF101" s="876" t="s">
        <v>2</v>
      </c>
      <c r="LEG101" s="876" t="s">
        <v>3</v>
      </c>
      <c r="LEH101" s="876" t="s">
        <v>161</v>
      </c>
      <c r="LEI101" s="876" t="s">
        <v>24079</v>
      </c>
      <c r="LEJ101" s="876" t="s">
        <v>264</v>
      </c>
      <c r="LEK101" s="1688"/>
      <c r="LEL101" s="1708"/>
      <c r="LEM101" s="1690"/>
      <c r="LEN101" s="1681"/>
      <c r="LEO101" s="1716"/>
      <c r="LEP101" s="875" t="s">
        <v>0</v>
      </c>
      <c r="LEQ101" s="876" t="s">
        <v>24077</v>
      </c>
      <c r="LER101" s="1717" t="s">
        <v>24078</v>
      </c>
      <c r="LES101" s="1717"/>
      <c r="LET101" s="1717"/>
      <c r="LEU101" s="1717"/>
      <c r="LEV101" s="876" t="s">
        <v>2</v>
      </c>
      <c r="LEW101" s="876" t="s">
        <v>3</v>
      </c>
      <c r="LEX101" s="876" t="s">
        <v>161</v>
      </c>
      <c r="LEY101" s="876" t="s">
        <v>24079</v>
      </c>
      <c r="LEZ101" s="876" t="s">
        <v>264</v>
      </c>
      <c r="LFA101" s="1688"/>
      <c r="LFB101" s="1708"/>
      <c r="LFC101" s="1690"/>
      <c r="LFD101" s="1681"/>
      <c r="LFE101" s="1716"/>
      <c r="LFF101" s="875" t="s">
        <v>0</v>
      </c>
      <c r="LFG101" s="876" t="s">
        <v>24077</v>
      </c>
      <c r="LFH101" s="1717" t="s">
        <v>24078</v>
      </c>
      <c r="LFI101" s="1717"/>
      <c r="LFJ101" s="1717"/>
      <c r="LFK101" s="1717"/>
      <c r="LFL101" s="876" t="s">
        <v>2</v>
      </c>
      <c r="LFM101" s="876" t="s">
        <v>3</v>
      </c>
      <c r="LFN101" s="876" t="s">
        <v>161</v>
      </c>
      <c r="LFO101" s="876" t="s">
        <v>24079</v>
      </c>
      <c r="LFP101" s="876" t="s">
        <v>264</v>
      </c>
      <c r="LFQ101" s="1688"/>
      <c r="LFR101" s="1708"/>
      <c r="LFS101" s="1690"/>
      <c r="LFT101" s="1681"/>
      <c r="LFU101" s="1716"/>
      <c r="LFV101" s="875" t="s">
        <v>0</v>
      </c>
      <c r="LFW101" s="876" t="s">
        <v>24077</v>
      </c>
      <c r="LFX101" s="1717" t="s">
        <v>24078</v>
      </c>
      <c r="LFY101" s="1717"/>
      <c r="LFZ101" s="1717"/>
      <c r="LGA101" s="1717"/>
      <c r="LGB101" s="876" t="s">
        <v>2</v>
      </c>
      <c r="LGC101" s="876" t="s">
        <v>3</v>
      </c>
      <c r="LGD101" s="876" t="s">
        <v>161</v>
      </c>
      <c r="LGE101" s="876" t="s">
        <v>24079</v>
      </c>
      <c r="LGF101" s="876" t="s">
        <v>264</v>
      </c>
      <c r="LGG101" s="1688"/>
      <c r="LGH101" s="1708"/>
      <c r="LGI101" s="1690"/>
      <c r="LGJ101" s="1681"/>
      <c r="LGK101" s="1716"/>
      <c r="LGL101" s="875" t="s">
        <v>0</v>
      </c>
      <c r="LGM101" s="876" t="s">
        <v>24077</v>
      </c>
      <c r="LGN101" s="1717" t="s">
        <v>24078</v>
      </c>
      <c r="LGO101" s="1717"/>
      <c r="LGP101" s="1717"/>
      <c r="LGQ101" s="1717"/>
      <c r="LGR101" s="876" t="s">
        <v>2</v>
      </c>
      <c r="LGS101" s="876" t="s">
        <v>3</v>
      </c>
      <c r="LGT101" s="876" t="s">
        <v>161</v>
      </c>
      <c r="LGU101" s="876" t="s">
        <v>24079</v>
      </c>
      <c r="LGV101" s="876" t="s">
        <v>264</v>
      </c>
      <c r="LGW101" s="1688"/>
      <c r="LGX101" s="1708"/>
      <c r="LGY101" s="1690"/>
      <c r="LGZ101" s="1681"/>
      <c r="LHA101" s="1716"/>
      <c r="LHB101" s="875" t="s">
        <v>0</v>
      </c>
      <c r="LHC101" s="876" t="s">
        <v>24077</v>
      </c>
      <c r="LHD101" s="1717" t="s">
        <v>24078</v>
      </c>
      <c r="LHE101" s="1717"/>
      <c r="LHF101" s="1717"/>
      <c r="LHG101" s="1717"/>
      <c r="LHH101" s="876" t="s">
        <v>2</v>
      </c>
      <c r="LHI101" s="876" t="s">
        <v>3</v>
      </c>
      <c r="LHJ101" s="876" t="s">
        <v>161</v>
      </c>
      <c r="LHK101" s="876" t="s">
        <v>24079</v>
      </c>
      <c r="LHL101" s="876" t="s">
        <v>264</v>
      </c>
      <c r="LHM101" s="1688"/>
      <c r="LHN101" s="1708"/>
      <c r="LHO101" s="1690"/>
      <c r="LHP101" s="1681"/>
      <c r="LHQ101" s="1716"/>
      <c r="LHR101" s="875" t="s">
        <v>0</v>
      </c>
      <c r="LHS101" s="876" t="s">
        <v>24077</v>
      </c>
      <c r="LHT101" s="1717" t="s">
        <v>24078</v>
      </c>
      <c r="LHU101" s="1717"/>
      <c r="LHV101" s="1717"/>
      <c r="LHW101" s="1717"/>
      <c r="LHX101" s="876" t="s">
        <v>2</v>
      </c>
      <c r="LHY101" s="876" t="s">
        <v>3</v>
      </c>
      <c r="LHZ101" s="876" t="s">
        <v>161</v>
      </c>
      <c r="LIA101" s="876" t="s">
        <v>24079</v>
      </c>
      <c r="LIB101" s="876" t="s">
        <v>264</v>
      </c>
      <c r="LIC101" s="1688"/>
      <c r="LID101" s="1708"/>
      <c r="LIE101" s="1690"/>
      <c r="LIF101" s="1681"/>
      <c r="LIG101" s="1716"/>
      <c r="LIH101" s="875" t="s">
        <v>0</v>
      </c>
      <c r="LII101" s="876" t="s">
        <v>24077</v>
      </c>
      <c r="LIJ101" s="1717" t="s">
        <v>24078</v>
      </c>
      <c r="LIK101" s="1717"/>
      <c r="LIL101" s="1717"/>
      <c r="LIM101" s="1717"/>
      <c r="LIN101" s="876" t="s">
        <v>2</v>
      </c>
      <c r="LIO101" s="876" t="s">
        <v>3</v>
      </c>
      <c r="LIP101" s="876" t="s">
        <v>161</v>
      </c>
      <c r="LIQ101" s="876" t="s">
        <v>24079</v>
      </c>
      <c r="LIR101" s="876" t="s">
        <v>264</v>
      </c>
      <c r="LIS101" s="1688"/>
      <c r="LIT101" s="1708"/>
      <c r="LIU101" s="1690"/>
      <c r="LIV101" s="1681"/>
      <c r="LIW101" s="1716"/>
      <c r="LIX101" s="875" t="s">
        <v>0</v>
      </c>
      <c r="LIY101" s="876" t="s">
        <v>24077</v>
      </c>
      <c r="LIZ101" s="1717" t="s">
        <v>24078</v>
      </c>
      <c r="LJA101" s="1717"/>
      <c r="LJB101" s="1717"/>
      <c r="LJC101" s="1717"/>
      <c r="LJD101" s="876" t="s">
        <v>2</v>
      </c>
      <c r="LJE101" s="876" t="s">
        <v>3</v>
      </c>
      <c r="LJF101" s="876" t="s">
        <v>161</v>
      </c>
      <c r="LJG101" s="876" t="s">
        <v>24079</v>
      </c>
      <c r="LJH101" s="876" t="s">
        <v>264</v>
      </c>
      <c r="LJI101" s="1688"/>
      <c r="LJJ101" s="1708"/>
      <c r="LJK101" s="1690"/>
      <c r="LJL101" s="1681"/>
      <c r="LJM101" s="1716"/>
      <c r="LJN101" s="875" t="s">
        <v>0</v>
      </c>
      <c r="LJO101" s="876" t="s">
        <v>24077</v>
      </c>
      <c r="LJP101" s="1717" t="s">
        <v>24078</v>
      </c>
      <c r="LJQ101" s="1717"/>
      <c r="LJR101" s="1717"/>
      <c r="LJS101" s="1717"/>
      <c r="LJT101" s="876" t="s">
        <v>2</v>
      </c>
      <c r="LJU101" s="876" t="s">
        <v>3</v>
      </c>
      <c r="LJV101" s="876" t="s">
        <v>161</v>
      </c>
      <c r="LJW101" s="876" t="s">
        <v>24079</v>
      </c>
      <c r="LJX101" s="876" t="s">
        <v>264</v>
      </c>
      <c r="LJY101" s="1688"/>
      <c r="LJZ101" s="1708"/>
      <c r="LKA101" s="1690"/>
      <c r="LKB101" s="1681"/>
      <c r="LKC101" s="1716"/>
      <c r="LKD101" s="875" t="s">
        <v>0</v>
      </c>
      <c r="LKE101" s="876" t="s">
        <v>24077</v>
      </c>
      <c r="LKF101" s="1717" t="s">
        <v>24078</v>
      </c>
      <c r="LKG101" s="1717"/>
      <c r="LKH101" s="1717"/>
      <c r="LKI101" s="1717"/>
      <c r="LKJ101" s="876" t="s">
        <v>2</v>
      </c>
      <c r="LKK101" s="876" t="s">
        <v>3</v>
      </c>
      <c r="LKL101" s="876" t="s">
        <v>161</v>
      </c>
      <c r="LKM101" s="876" t="s">
        <v>24079</v>
      </c>
      <c r="LKN101" s="876" t="s">
        <v>264</v>
      </c>
      <c r="LKO101" s="1688"/>
      <c r="LKP101" s="1708"/>
      <c r="LKQ101" s="1690"/>
      <c r="LKR101" s="1681"/>
      <c r="LKS101" s="1716"/>
      <c r="LKT101" s="875" t="s">
        <v>0</v>
      </c>
      <c r="LKU101" s="876" t="s">
        <v>24077</v>
      </c>
      <c r="LKV101" s="1717" t="s">
        <v>24078</v>
      </c>
      <c r="LKW101" s="1717"/>
      <c r="LKX101" s="1717"/>
      <c r="LKY101" s="1717"/>
      <c r="LKZ101" s="876" t="s">
        <v>2</v>
      </c>
      <c r="LLA101" s="876" t="s">
        <v>3</v>
      </c>
      <c r="LLB101" s="876" t="s">
        <v>161</v>
      </c>
      <c r="LLC101" s="876" t="s">
        <v>24079</v>
      </c>
      <c r="LLD101" s="876" t="s">
        <v>264</v>
      </c>
      <c r="LLE101" s="1688"/>
      <c r="LLF101" s="1708"/>
      <c r="LLG101" s="1690"/>
      <c r="LLH101" s="1681"/>
      <c r="LLI101" s="1716"/>
      <c r="LLJ101" s="875" t="s">
        <v>0</v>
      </c>
      <c r="LLK101" s="876" t="s">
        <v>24077</v>
      </c>
      <c r="LLL101" s="1717" t="s">
        <v>24078</v>
      </c>
      <c r="LLM101" s="1717"/>
      <c r="LLN101" s="1717"/>
      <c r="LLO101" s="1717"/>
      <c r="LLP101" s="876" t="s">
        <v>2</v>
      </c>
      <c r="LLQ101" s="876" t="s">
        <v>3</v>
      </c>
      <c r="LLR101" s="876" t="s">
        <v>161</v>
      </c>
      <c r="LLS101" s="876" t="s">
        <v>24079</v>
      </c>
      <c r="LLT101" s="876" t="s">
        <v>264</v>
      </c>
      <c r="LLU101" s="1688"/>
      <c r="LLV101" s="1708"/>
      <c r="LLW101" s="1690"/>
      <c r="LLX101" s="1681"/>
      <c r="LLY101" s="1716"/>
      <c r="LLZ101" s="875" t="s">
        <v>0</v>
      </c>
      <c r="LMA101" s="876" t="s">
        <v>24077</v>
      </c>
      <c r="LMB101" s="1717" t="s">
        <v>24078</v>
      </c>
      <c r="LMC101" s="1717"/>
      <c r="LMD101" s="1717"/>
      <c r="LME101" s="1717"/>
      <c r="LMF101" s="876" t="s">
        <v>2</v>
      </c>
      <c r="LMG101" s="876" t="s">
        <v>3</v>
      </c>
      <c r="LMH101" s="876" t="s">
        <v>161</v>
      </c>
      <c r="LMI101" s="876" t="s">
        <v>24079</v>
      </c>
      <c r="LMJ101" s="876" t="s">
        <v>264</v>
      </c>
      <c r="LMK101" s="1688"/>
      <c r="LML101" s="1708"/>
      <c r="LMM101" s="1690"/>
      <c r="LMN101" s="1681"/>
      <c r="LMO101" s="1716"/>
      <c r="LMP101" s="875" t="s">
        <v>0</v>
      </c>
      <c r="LMQ101" s="876" t="s">
        <v>24077</v>
      </c>
      <c r="LMR101" s="1717" t="s">
        <v>24078</v>
      </c>
      <c r="LMS101" s="1717"/>
      <c r="LMT101" s="1717"/>
      <c r="LMU101" s="1717"/>
      <c r="LMV101" s="876" t="s">
        <v>2</v>
      </c>
      <c r="LMW101" s="876" t="s">
        <v>3</v>
      </c>
      <c r="LMX101" s="876" t="s">
        <v>161</v>
      </c>
      <c r="LMY101" s="876" t="s">
        <v>24079</v>
      </c>
      <c r="LMZ101" s="876" t="s">
        <v>264</v>
      </c>
      <c r="LNA101" s="1688"/>
      <c r="LNB101" s="1708"/>
      <c r="LNC101" s="1690"/>
      <c r="LND101" s="1681"/>
      <c r="LNE101" s="1716"/>
      <c r="LNF101" s="875" t="s">
        <v>0</v>
      </c>
      <c r="LNG101" s="876" t="s">
        <v>24077</v>
      </c>
      <c r="LNH101" s="1717" t="s">
        <v>24078</v>
      </c>
      <c r="LNI101" s="1717"/>
      <c r="LNJ101" s="1717"/>
      <c r="LNK101" s="1717"/>
      <c r="LNL101" s="876" t="s">
        <v>2</v>
      </c>
      <c r="LNM101" s="876" t="s">
        <v>3</v>
      </c>
      <c r="LNN101" s="876" t="s">
        <v>161</v>
      </c>
      <c r="LNO101" s="876" t="s">
        <v>24079</v>
      </c>
      <c r="LNP101" s="876" t="s">
        <v>264</v>
      </c>
      <c r="LNQ101" s="1688"/>
      <c r="LNR101" s="1708"/>
      <c r="LNS101" s="1690"/>
      <c r="LNT101" s="1681"/>
      <c r="LNU101" s="1716"/>
      <c r="LNV101" s="875" t="s">
        <v>0</v>
      </c>
      <c r="LNW101" s="876" t="s">
        <v>24077</v>
      </c>
      <c r="LNX101" s="1717" t="s">
        <v>24078</v>
      </c>
      <c r="LNY101" s="1717"/>
      <c r="LNZ101" s="1717"/>
      <c r="LOA101" s="1717"/>
      <c r="LOB101" s="876" t="s">
        <v>2</v>
      </c>
      <c r="LOC101" s="876" t="s">
        <v>3</v>
      </c>
      <c r="LOD101" s="876" t="s">
        <v>161</v>
      </c>
      <c r="LOE101" s="876" t="s">
        <v>24079</v>
      </c>
      <c r="LOF101" s="876" t="s">
        <v>264</v>
      </c>
      <c r="LOG101" s="1688"/>
      <c r="LOH101" s="1708"/>
      <c r="LOI101" s="1690"/>
      <c r="LOJ101" s="1681"/>
      <c r="LOK101" s="1716"/>
      <c r="LOL101" s="875" t="s">
        <v>0</v>
      </c>
      <c r="LOM101" s="876" t="s">
        <v>24077</v>
      </c>
      <c r="LON101" s="1717" t="s">
        <v>24078</v>
      </c>
      <c r="LOO101" s="1717"/>
      <c r="LOP101" s="1717"/>
      <c r="LOQ101" s="1717"/>
      <c r="LOR101" s="876" t="s">
        <v>2</v>
      </c>
      <c r="LOS101" s="876" t="s">
        <v>3</v>
      </c>
      <c r="LOT101" s="876" t="s">
        <v>161</v>
      </c>
      <c r="LOU101" s="876" t="s">
        <v>24079</v>
      </c>
      <c r="LOV101" s="876" t="s">
        <v>264</v>
      </c>
      <c r="LOW101" s="1688"/>
      <c r="LOX101" s="1708"/>
      <c r="LOY101" s="1690"/>
      <c r="LOZ101" s="1681"/>
      <c r="LPA101" s="1716"/>
      <c r="LPB101" s="875" t="s">
        <v>0</v>
      </c>
      <c r="LPC101" s="876" t="s">
        <v>24077</v>
      </c>
      <c r="LPD101" s="1717" t="s">
        <v>24078</v>
      </c>
      <c r="LPE101" s="1717"/>
      <c r="LPF101" s="1717"/>
      <c r="LPG101" s="1717"/>
      <c r="LPH101" s="876" t="s">
        <v>2</v>
      </c>
      <c r="LPI101" s="876" t="s">
        <v>3</v>
      </c>
      <c r="LPJ101" s="876" t="s">
        <v>161</v>
      </c>
      <c r="LPK101" s="876" t="s">
        <v>24079</v>
      </c>
      <c r="LPL101" s="876" t="s">
        <v>264</v>
      </c>
      <c r="LPM101" s="1688"/>
      <c r="LPN101" s="1708"/>
      <c r="LPO101" s="1690"/>
      <c r="LPP101" s="1681"/>
      <c r="LPQ101" s="1716"/>
      <c r="LPR101" s="875" t="s">
        <v>0</v>
      </c>
      <c r="LPS101" s="876" t="s">
        <v>24077</v>
      </c>
      <c r="LPT101" s="1717" t="s">
        <v>24078</v>
      </c>
      <c r="LPU101" s="1717"/>
      <c r="LPV101" s="1717"/>
      <c r="LPW101" s="1717"/>
      <c r="LPX101" s="876" t="s">
        <v>2</v>
      </c>
      <c r="LPY101" s="876" t="s">
        <v>3</v>
      </c>
      <c r="LPZ101" s="876" t="s">
        <v>161</v>
      </c>
      <c r="LQA101" s="876" t="s">
        <v>24079</v>
      </c>
      <c r="LQB101" s="876" t="s">
        <v>264</v>
      </c>
      <c r="LQC101" s="1688"/>
      <c r="LQD101" s="1708"/>
      <c r="LQE101" s="1690"/>
      <c r="LQF101" s="1681"/>
      <c r="LQG101" s="1716"/>
      <c r="LQH101" s="875" t="s">
        <v>0</v>
      </c>
      <c r="LQI101" s="876" t="s">
        <v>24077</v>
      </c>
      <c r="LQJ101" s="1717" t="s">
        <v>24078</v>
      </c>
      <c r="LQK101" s="1717"/>
      <c r="LQL101" s="1717"/>
      <c r="LQM101" s="1717"/>
      <c r="LQN101" s="876" t="s">
        <v>2</v>
      </c>
      <c r="LQO101" s="876" t="s">
        <v>3</v>
      </c>
      <c r="LQP101" s="876" t="s">
        <v>161</v>
      </c>
      <c r="LQQ101" s="876" t="s">
        <v>24079</v>
      </c>
      <c r="LQR101" s="876" t="s">
        <v>264</v>
      </c>
      <c r="LQS101" s="1688"/>
      <c r="LQT101" s="1708"/>
      <c r="LQU101" s="1690"/>
      <c r="LQV101" s="1681"/>
      <c r="LQW101" s="1716"/>
      <c r="LQX101" s="875" t="s">
        <v>0</v>
      </c>
      <c r="LQY101" s="876" t="s">
        <v>24077</v>
      </c>
      <c r="LQZ101" s="1717" t="s">
        <v>24078</v>
      </c>
      <c r="LRA101" s="1717"/>
      <c r="LRB101" s="1717"/>
      <c r="LRC101" s="1717"/>
      <c r="LRD101" s="876" t="s">
        <v>2</v>
      </c>
      <c r="LRE101" s="876" t="s">
        <v>3</v>
      </c>
      <c r="LRF101" s="876" t="s">
        <v>161</v>
      </c>
      <c r="LRG101" s="876" t="s">
        <v>24079</v>
      </c>
      <c r="LRH101" s="876" t="s">
        <v>264</v>
      </c>
      <c r="LRI101" s="1688"/>
      <c r="LRJ101" s="1708"/>
      <c r="LRK101" s="1690"/>
      <c r="LRL101" s="1681"/>
      <c r="LRM101" s="1716"/>
      <c r="LRN101" s="875" t="s">
        <v>0</v>
      </c>
      <c r="LRO101" s="876" t="s">
        <v>24077</v>
      </c>
      <c r="LRP101" s="1717" t="s">
        <v>24078</v>
      </c>
      <c r="LRQ101" s="1717"/>
      <c r="LRR101" s="1717"/>
      <c r="LRS101" s="1717"/>
      <c r="LRT101" s="876" t="s">
        <v>2</v>
      </c>
      <c r="LRU101" s="876" t="s">
        <v>3</v>
      </c>
      <c r="LRV101" s="876" t="s">
        <v>161</v>
      </c>
      <c r="LRW101" s="876" t="s">
        <v>24079</v>
      </c>
      <c r="LRX101" s="876" t="s">
        <v>264</v>
      </c>
      <c r="LRY101" s="1688"/>
      <c r="LRZ101" s="1708"/>
      <c r="LSA101" s="1690"/>
      <c r="LSB101" s="1681"/>
      <c r="LSC101" s="1716"/>
      <c r="LSD101" s="875" t="s">
        <v>0</v>
      </c>
      <c r="LSE101" s="876" t="s">
        <v>24077</v>
      </c>
      <c r="LSF101" s="1717" t="s">
        <v>24078</v>
      </c>
      <c r="LSG101" s="1717"/>
      <c r="LSH101" s="1717"/>
      <c r="LSI101" s="1717"/>
      <c r="LSJ101" s="876" t="s">
        <v>2</v>
      </c>
      <c r="LSK101" s="876" t="s">
        <v>3</v>
      </c>
      <c r="LSL101" s="876" t="s">
        <v>161</v>
      </c>
      <c r="LSM101" s="876" t="s">
        <v>24079</v>
      </c>
      <c r="LSN101" s="876" t="s">
        <v>264</v>
      </c>
      <c r="LSO101" s="1688"/>
      <c r="LSP101" s="1708"/>
      <c r="LSQ101" s="1690"/>
      <c r="LSR101" s="1681"/>
      <c r="LSS101" s="1716"/>
      <c r="LST101" s="875" t="s">
        <v>0</v>
      </c>
      <c r="LSU101" s="876" t="s">
        <v>24077</v>
      </c>
      <c r="LSV101" s="1717" t="s">
        <v>24078</v>
      </c>
      <c r="LSW101" s="1717"/>
      <c r="LSX101" s="1717"/>
      <c r="LSY101" s="1717"/>
      <c r="LSZ101" s="876" t="s">
        <v>2</v>
      </c>
      <c r="LTA101" s="876" t="s">
        <v>3</v>
      </c>
      <c r="LTB101" s="876" t="s">
        <v>161</v>
      </c>
      <c r="LTC101" s="876" t="s">
        <v>24079</v>
      </c>
      <c r="LTD101" s="876" t="s">
        <v>264</v>
      </c>
      <c r="LTE101" s="1688"/>
      <c r="LTF101" s="1708"/>
      <c r="LTG101" s="1690"/>
      <c r="LTH101" s="1681"/>
      <c r="LTI101" s="1716"/>
      <c r="LTJ101" s="875" t="s">
        <v>0</v>
      </c>
      <c r="LTK101" s="876" t="s">
        <v>24077</v>
      </c>
      <c r="LTL101" s="1717" t="s">
        <v>24078</v>
      </c>
      <c r="LTM101" s="1717"/>
      <c r="LTN101" s="1717"/>
      <c r="LTO101" s="1717"/>
      <c r="LTP101" s="876" t="s">
        <v>2</v>
      </c>
      <c r="LTQ101" s="876" t="s">
        <v>3</v>
      </c>
      <c r="LTR101" s="876" t="s">
        <v>161</v>
      </c>
      <c r="LTS101" s="876" t="s">
        <v>24079</v>
      </c>
      <c r="LTT101" s="876" t="s">
        <v>264</v>
      </c>
      <c r="LTU101" s="1688"/>
      <c r="LTV101" s="1708"/>
      <c r="LTW101" s="1690"/>
      <c r="LTX101" s="1681"/>
      <c r="LTY101" s="1716"/>
      <c r="LTZ101" s="875" t="s">
        <v>0</v>
      </c>
      <c r="LUA101" s="876" t="s">
        <v>24077</v>
      </c>
      <c r="LUB101" s="1717" t="s">
        <v>24078</v>
      </c>
      <c r="LUC101" s="1717"/>
      <c r="LUD101" s="1717"/>
      <c r="LUE101" s="1717"/>
      <c r="LUF101" s="876" t="s">
        <v>2</v>
      </c>
      <c r="LUG101" s="876" t="s">
        <v>3</v>
      </c>
      <c r="LUH101" s="876" t="s">
        <v>161</v>
      </c>
      <c r="LUI101" s="876" t="s">
        <v>24079</v>
      </c>
      <c r="LUJ101" s="876" t="s">
        <v>264</v>
      </c>
      <c r="LUK101" s="1688"/>
      <c r="LUL101" s="1708"/>
      <c r="LUM101" s="1690"/>
      <c r="LUN101" s="1681"/>
      <c r="LUO101" s="1716"/>
      <c r="LUP101" s="875" t="s">
        <v>0</v>
      </c>
      <c r="LUQ101" s="876" t="s">
        <v>24077</v>
      </c>
      <c r="LUR101" s="1717" t="s">
        <v>24078</v>
      </c>
      <c r="LUS101" s="1717"/>
      <c r="LUT101" s="1717"/>
      <c r="LUU101" s="1717"/>
      <c r="LUV101" s="876" t="s">
        <v>2</v>
      </c>
      <c r="LUW101" s="876" t="s">
        <v>3</v>
      </c>
      <c r="LUX101" s="876" t="s">
        <v>161</v>
      </c>
      <c r="LUY101" s="876" t="s">
        <v>24079</v>
      </c>
      <c r="LUZ101" s="876" t="s">
        <v>264</v>
      </c>
      <c r="LVA101" s="1688"/>
      <c r="LVB101" s="1708"/>
      <c r="LVC101" s="1690"/>
      <c r="LVD101" s="1681"/>
      <c r="LVE101" s="1716"/>
      <c r="LVF101" s="875" t="s">
        <v>0</v>
      </c>
      <c r="LVG101" s="876" t="s">
        <v>24077</v>
      </c>
      <c r="LVH101" s="1717" t="s">
        <v>24078</v>
      </c>
      <c r="LVI101" s="1717"/>
      <c r="LVJ101" s="1717"/>
      <c r="LVK101" s="1717"/>
      <c r="LVL101" s="876" t="s">
        <v>2</v>
      </c>
      <c r="LVM101" s="876" t="s">
        <v>3</v>
      </c>
      <c r="LVN101" s="876" t="s">
        <v>161</v>
      </c>
      <c r="LVO101" s="876" t="s">
        <v>24079</v>
      </c>
      <c r="LVP101" s="876" t="s">
        <v>264</v>
      </c>
      <c r="LVQ101" s="1688"/>
      <c r="LVR101" s="1708"/>
      <c r="LVS101" s="1690"/>
      <c r="LVT101" s="1681"/>
      <c r="LVU101" s="1716"/>
      <c r="LVV101" s="875" t="s">
        <v>0</v>
      </c>
      <c r="LVW101" s="876" t="s">
        <v>24077</v>
      </c>
      <c r="LVX101" s="1717" t="s">
        <v>24078</v>
      </c>
      <c r="LVY101" s="1717"/>
      <c r="LVZ101" s="1717"/>
      <c r="LWA101" s="1717"/>
      <c r="LWB101" s="876" t="s">
        <v>2</v>
      </c>
      <c r="LWC101" s="876" t="s">
        <v>3</v>
      </c>
      <c r="LWD101" s="876" t="s">
        <v>161</v>
      </c>
      <c r="LWE101" s="876" t="s">
        <v>24079</v>
      </c>
      <c r="LWF101" s="876" t="s">
        <v>264</v>
      </c>
      <c r="LWG101" s="1688"/>
      <c r="LWH101" s="1708"/>
      <c r="LWI101" s="1690"/>
      <c r="LWJ101" s="1681"/>
      <c r="LWK101" s="1716"/>
      <c r="LWL101" s="875" t="s">
        <v>0</v>
      </c>
      <c r="LWM101" s="876" t="s">
        <v>24077</v>
      </c>
      <c r="LWN101" s="1717" t="s">
        <v>24078</v>
      </c>
      <c r="LWO101" s="1717"/>
      <c r="LWP101" s="1717"/>
      <c r="LWQ101" s="1717"/>
      <c r="LWR101" s="876" t="s">
        <v>2</v>
      </c>
      <c r="LWS101" s="876" t="s">
        <v>3</v>
      </c>
      <c r="LWT101" s="876" t="s">
        <v>161</v>
      </c>
      <c r="LWU101" s="876" t="s">
        <v>24079</v>
      </c>
      <c r="LWV101" s="876" t="s">
        <v>264</v>
      </c>
      <c r="LWW101" s="1688"/>
      <c r="LWX101" s="1708"/>
      <c r="LWY101" s="1690"/>
      <c r="LWZ101" s="1681"/>
      <c r="LXA101" s="1716"/>
      <c r="LXB101" s="875" t="s">
        <v>0</v>
      </c>
      <c r="LXC101" s="876" t="s">
        <v>24077</v>
      </c>
      <c r="LXD101" s="1717" t="s">
        <v>24078</v>
      </c>
      <c r="LXE101" s="1717"/>
      <c r="LXF101" s="1717"/>
      <c r="LXG101" s="1717"/>
      <c r="LXH101" s="876" t="s">
        <v>2</v>
      </c>
      <c r="LXI101" s="876" t="s">
        <v>3</v>
      </c>
      <c r="LXJ101" s="876" t="s">
        <v>161</v>
      </c>
      <c r="LXK101" s="876" t="s">
        <v>24079</v>
      </c>
      <c r="LXL101" s="876" t="s">
        <v>264</v>
      </c>
      <c r="LXM101" s="1688"/>
      <c r="LXN101" s="1708"/>
      <c r="LXO101" s="1690"/>
      <c r="LXP101" s="1681"/>
      <c r="LXQ101" s="1716"/>
      <c r="LXR101" s="875" t="s">
        <v>0</v>
      </c>
      <c r="LXS101" s="876" t="s">
        <v>24077</v>
      </c>
      <c r="LXT101" s="1717" t="s">
        <v>24078</v>
      </c>
      <c r="LXU101" s="1717"/>
      <c r="LXV101" s="1717"/>
      <c r="LXW101" s="1717"/>
      <c r="LXX101" s="876" t="s">
        <v>2</v>
      </c>
      <c r="LXY101" s="876" t="s">
        <v>3</v>
      </c>
      <c r="LXZ101" s="876" t="s">
        <v>161</v>
      </c>
      <c r="LYA101" s="876" t="s">
        <v>24079</v>
      </c>
      <c r="LYB101" s="876" t="s">
        <v>264</v>
      </c>
      <c r="LYC101" s="1688"/>
      <c r="LYD101" s="1708"/>
      <c r="LYE101" s="1690"/>
      <c r="LYF101" s="1681"/>
      <c r="LYG101" s="1716"/>
      <c r="LYH101" s="875" t="s">
        <v>0</v>
      </c>
      <c r="LYI101" s="876" t="s">
        <v>24077</v>
      </c>
      <c r="LYJ101" s="1717" t="s">
        <v>24078</v>
      </c>
      <c r="LYK101" s="1717"/>
      <c r="LYL101" s="1717"/>
      <c r="LYM101" s="1717"/>
      <c r="LYN101" s="876" t="s">
        <v>2</v>
      </c>
      <c r="LYO101" s="876" t="s">
        <v>3</v>
      </c>
      <c r="LYP101" s="876" t="s">
        <v>161</v>
      </c>
      <c r="LYQ101" s="876" t="s">
        <v>24079</v>
      </c>
      <c r="LYR101" s="876" t="s">
        <v>264</v>
      </c>
      <c r="LYS101" s="1688"/>
      <c r="LYT101" s="1708"/>
      <c r="LYU101" s="1690"/>
      <c r="LYV101" s="1681"/>
      <c r="LYW101" s="1716"/>
      <c r="LYX101" s="875" t="s">
        <v>0</v>
      </c>
      <c r="LYY101" s="876" t="s">
        <v>24077</v>
      </c>
      <c r="LYZ101" s="1717" t="s">
        <v>24078</v>
      </c>
      <c r="LZA101" s="1717"/>
      <c r="LZB101" s="1717"/>
      <c r="LZC101" s="1717"/>
      <c r="LZD101" s="876" t="s">
        <v>2</v>
      </c>
      <c r="LZE101" s="876" t="s">
        <v>3</v>
      </c>
      <c r="LZF101" s="876" t="s">
        <v>161</v>
      </c>
      <c r="LZG101" s="876" t="s">
        <v>24079</v>
      </c>
      <c r="LZH101" s="876" t="s">
        <v>264</v>
      </c>
      <c r="LZI101" s="1688"/>
      <c r="LZJ101" s="1708"/>
      <c r="LZK101" s="1690"/>
      <c r="LZL101" s="1681"/>
      <c r="LZM101" s="1716"/>
      <c r="LZN101" s="875" t="s">
        <v>0</v>
      </c>
      <c r="LZO101" s="876" t="s">
        <v>24077</v>
      </c>
      <c r="LZP101" s="1717" t="s">
        <v>24078</v>
      </c>
      <c r="LZQ101" s="1717"/>
      <c r="LZR101" s="1717"/>
      <c r="LZS101" s="1717"/>
      <c r="LZT101" s="876" t="s">
        <v>2</v>
      </c>
      <c r="LZU101" s="876" t="s">
        <v>3</v>
      </c>
      <c r="LZV101" s="876" t="s">
        <v>161</v>
      </c>
      <c r="LZW101" s="876" t="s">
        <v>24079</v>
      </c>
      <c r="LZX101" s="876" t="s">
        <v>264</v>
      </c>
      <c r="LZY101" s="1688"/>
      <c r="LZZ101" s="1708"/>
      <c r="MAA101" s="1690"/>
      <c r="MAB101" s="1681"/>
      <c r="MAC101" s="1716"/>
      <c r="MAD101" s="875" t="s">
        <v>0</v>
      </c>
      <c r="MAE101" s="876" t="s">
        <v>24077</v>
      </c>
      <c r="MAF101" s="1717" t="s">
        <v>24078</v>
      </c>
      <c r="MAG101" s="1717"/>
      <c r="MAH101" s="1717"/>
      <c r="MAI101" s="1717"/>
      <c r="MAJ101" s="876" t="s">
        <v>2</v>
      </c>
      <c r="MAK101" s="876" t="s">
        <v>3</v>
      </c>
      <c r="MAL101" s="876" t="s">
        <v>161</v>
      </c>
      <c r="MAM101" s="876" t="s">
        <v>24079</v>
      </c>
      <c r="MAN101" s="876" t="s">
        <v>264</v>
      </c>
      <c r="MAO101" s="1688"/>
      <c r="MAP101" s="1708"/>
      <c r="MAQ101" s="1690"/>
      <c r="MAR101" s="1681"/>
      <c r="MAS101" s="1716"/>
      <c r="MAT101" s="875" t="s">
        <v>0</v>
      </c>
      <c r="MAU101" s="876" t="s">
        <v>24077</v>
      </c>
      <c r="MAV101" s="1717" t="s">
        <v>24078</v>
      </c>
      <c r="MAW101" s="1717"/>
      <c r="MAX101" s="1717"/>
      <c r="MAY101" s="1717"/>
      <c r="MAZ101" s="876" t="s">
        <v>2</v>
      </c>
      <c r="MBA101" s="876" t="s">
        <v>3</v>
      </c>
      <c r="MBB101" s="876" t="s">
        <v>161</v>
      </c>
      <c r="MBC101" s="876" t="s">
        <v>24079</v>
      </c>
      <c r="MBD101" s="876" t="s">
        <v>264</v>
      </c>
      <c r="MBE101" s="1688"/>
      <c r="MBF101" s="1708"/>
      <c r="MBG101" s="1690"/>
      <c r="MBH101" s="1681"/>
      <c r="MBI101" s="1716"/>
      <c r="MBJ101" s="875" t="s">
        <v>0</v>
      </c>
      <c r="MBK101" s="876" t="s">
        <v>24077</v>
      </c>
      <c r="MBL101" s="1717" t="s">
        <v>24078</v>
      </c>
      <c r="MBM101" s="1717"/>
      <c r="MBN101" s="1717"/>
      <c r="MBO101" s="1717"/>
      <c r="MBP101" s="876" t="s">
        <v>2</v>
      </c>
      <c r="MBQ101" s="876" t="s">
        <v>3</v>
      </c>
      <c r="MBR101" s="876" t="s">
        <v>161</v>
      </c>
      <c r="MBS101" s="876" t="s">
        <v>24079</v>
      </c>
      <c r="MBT101" s="876" t="s">
        <v>264</v>
      </c>
      <c r="MBU101" s="1688"/>
      <c r="MBV101" s="1708"/>
      <c r="MBW101" s="1690"/>
      <c r="MBX101" s="1681"/>
      <c r="MBY101" s="1716"/>
      <c r="MBZ101" s="875" t="s">
        <v>0</v>
      </c>
      <c r="MCA101" s="876" t="s">
        <v>24077</v>
      </c>
      <c r="MCB101" s="1717" t="s">
        <v>24078</v>
      </c>
      <c r="MCC101" s="1717"/>
      <c r="MCD101" s="1717"/>
      <c r="MCE101" s="1717"/>
      <c r="MCF101" s="876" t="s">
        <v>2</v>
      </c>
      <c r="MCG101" s="876" t="s">
        <v>3</v>
      </c>
      <c r="MCH101" s="876" t="s">
        <v>161</v>
      </c>
      <c r="MCI101" s="876" t="s">
        <v>24079</v>
      </c>
      <c r="MCJ101" s="876" t="s">
        <v>264</v>
      </c>
      <c r="MCK101" s="1688"/>
      <c r="MCL101" s="1708"/>
      <c r="MCM101" s="1690"/>
      <c r="MCN101" s="1681"/>
      <c r="MCO101" s="1716"/>
      <c r="MCP101" s="875" t="s">
        <v>0</v>
      </c>
      <c r="MCQ101" s="876" t="s">
        <v>24077</v>
      </c>
      <c r="MCR101" s="1717" t="s">
        <v>24078</v>
      </c>
      <c r="MCS101" s="1717"/>
      <c r="MCT101" s="1717"/>
      <c r="MCU101" s="1717"/>
      <c r="MCV101" s="876" t="s">
        <v>2</v>
      </c>
      <c r="MCW101" s="876" t="s">
        <v>3</v>
      </c>
      <c r="MCX101" s="876" t="s">
        <v>161</v>
      </c>
      <c r="MCY101" s="876" t="s">
        <v>24079</v>
      </c>
      <c r="MCZ101" s="876" t="s">
        <v>264</v>
      </c>
      <c r="MDA101" s="1688"/>
      <c r="MDB101" s="1708"/>
      <c r="MDC101" s="1690"/>
      <c r="MDD101" s="1681"/>
      <c r="MDE101" s="1716"/>
      <c r="MDF101" s="875" t="s">
        <v>0</v>
      </c>
      <c r="MDG101" s="876" t="s">
        <v>24077</v>
      </c>
      <c r="MDH101" s="1717" t="s">
        <v>24078</v>
      </c>
      <c r="MDI101" s="1717"/>
      <c r="MDJ101" s="1717"/>
      <c r="MDK101" s="1717"/>
      <c r="MDL101" s="876" t="s">
        <v>2</v>
      </c>
      <c r="MDM101" s="876" t="s">
        <v>3</v>
      </c>
      <c r="MDN101" s="876" t="s">
        <v>161</v>
      </c>
      <c r="MDO101" s="876" t="s">
        <v>24079</v>
      </c>
      <c r="MDP101" s="876" t="s">
        <v>264</v>
      </c>
      <c r="MDQ101" s="1688"/>
      <c r="MDR101" s="1708"/>
      <c r="MDS101" s="1690"/>
      <c r="MDT101" s="1681"/>
      <c r="MDU101" s="1716"/>
      <c r="MDV101" s="875" t="s">
        <v>0</v>
      </c>
      <c r="MDW101" s="876" t="s">
        <v>24077</v>
      </c>
      <c r="MDX101" s="1717" t="s">
        <v>24078</v>
      </c>
      <c r="MDY101" s="1717"/>
      <c r="MDZ101" s="1717"/>
      <c r="MEA101" s="1717"/>
      <c r="MEB101" s="876" t="s">
        <v>2</v>
      </c>
      <c r="MEC101" s="876" t="s">
        <v>3</v>
      </c>
      <c r="MED101" s="876" t="s">
        <v>161</v>
      </c>
      <c r="MEE101" s="876" t="s">
        <v>24079</v>
      </c>
      <c r="MEF101" s="876" t="s">
        <v>264</v>
      </c>
      <c r="MEG101" s="1688"/>
      <c r="MEH101" s="1708"/>
      <c r="MEI101" s="1690"/>
      <c r="MEJ101" s="1681"/>
      <c r="MEK101" s="1716"/>
      <c r="MEL101" s="875" t="s">
        <v>0</v>
      </c>
      <c r="MEM101" s="876" t="s">
        <v>24077</v>
      </c>
      <c r="MEN101" s="1717" t="s">
        <v>24078</v>
      </c>
      <c r="MEO101" s="1717"/>
      <c r="MEP101" s="1717"/>
      <c r="MEQ101" s="1717"/>
      <c r="MER101" s="876" t="s">
        <v>2</v>
      </c>
      <c r="MES101" s="876" t="s">
        <v>3</v>
      </c>
      <c r="MET101" s="876" t="s">
        <v>161</v>
      </c>
      <c r="MEU101" s="876" t="s">
        <v>24079</v>
      </c>
      <c r="MEV101" s="876" t="s">
        <v>264</v>
      </c>
      <c r="MEW101" s="1688"/>
      <c r="MEX101" s="1708"/>
      <c r="MEY101" s="1690"/>
      <c r="MEZ101" s="1681"/>
      <c r="MFA101" s="1716"/>
      <c r="MFB101" s="875" t="s">
        <v>0</v>
      </c>
      <c r="MFC101" s="876" t="s">
        <v>24077</v>
      </c>
      <c r="MFD101" s="1717" t="s">
        <v>24078</v>
      </c>
      <c r="MFE101" s="1717"/>
      <c r="MFF101" s="1717"/>
      <c r="MFG101" s="1717"/>
      <c r="MFH101" s="876" t="s">
        <v>2</v>
      </c>
      <c r="MFI101" s="876" t="s">
        <v>3</v>
      </c>
      <c r="MFJ101" s="876" t="s">
        <v>161</v>
      </c>
      <c r="MFK101" s="876" t="s">
        <v>24079</v>
      </c>
      <c r="MFL101" s="876" t="s">
        <v>264</v>
      </c>
      <c r="MFM101" s="1688"/>
      <c r="MFN101" s="1708"/>
      <c r="MFO101" s="1690"/>
      <c r="MFP101" s="1681"/>
      <c r="MFQ101" s="1716"/>
      <c r="MFR101" s="875" t="s">
        <v>0</v>
      </c>
      <c r="MFS101" s="876" t="s">
        <v>24077</v>
      </c>
      <c r="MFT101" s="1717" t="s">
        <v>24078</v>
      </c>
      <c r="MFU101" s="1717"/>
      <c r="MFV101" s="1717"/>
      <c r="MFW101" s="1717"/>
      <c r="MFX101" s="876" t="s">
        <v>2</v>
      </c>
      <c r="MFY101" s="876" t="s">
        <v>3</v>
      </c>
      <c r="MFZ101" s="876" t="s">
        <v>161</v>
      </c>
      <c r="MGA101" s="876" t="s">
        <v>24079</v>
      </c>
      <c r="MGB101" s="876" t="s">
        <v>264</v>
      </c>
      <c r="MGC101" s="1688"/>
      <c r="MGD101" s="1708"/>
      <c r="MGE101" s="1690"/>
      <c r="MGF101" s="1681"/>
      <c r="MGG101" s="1716"/>
      <c r="MGH101" s="875" t="s">
        <v>0</v>
      </c>
      <c r="MGI101" s="876" t="s">
        <v>24077</v>
      </c>
      <c r="MGJ101" s="1717" t="s">
        <v>24078</v>
      </c>
      <c r="MGK101" s="1717"/>
      <c r="MGL101" s="1717"/>
      <c r="MGM101" s="1717"/>
      <c r="MGN101" s="876" t="s">
        <v>2</v>
      </c>
      <c r="MGO101" s="876" t="s">
        <v>3</v>
      </c>
      <c r="MGP101" s="876" t="s">
        <v>161</v>
      </c>
      <c r="MGQ101" s="876" t="s">
        <v>24079</v>
      </c>
      <c r="MGR101" s="876" t="s">
        <v>264</v>
      </c>
      <c r="MGS101" s="1688"/>
      <c r="MGT101" s="1708"/>
      <c r="MGU101" s="1690"/>
      <c r="MGV101" s="1681"/>
      <c r="MGW101" s="1716"/>
      <c r="MGX101" s="875" t="s">
        <v>0</v>
      </c>
      <c r="MGY101" s="876" t="s">
        <v>24077</v>
      </c>
      <c r="MGZ101" s="1717" t="s">
        <v>24078</v>
      </c>
      <c r="MHA101" s="1717"/>
      <c r="MHB101" s="1717"/>
      <c r="MHC101" s="1717"/>
      <c r="MHD101" s="876" t="s">
        <v>2</v>
      </c>
      <c r="MHE101" s="876" t="s">
        <v>3</v>
      </c>
      <c r="MHF101" s="876" t="s">
        <v>161</v>
      </c>
      <c r="MHG101" s="876" t="s">
        <v>24079</v>
      </c>
      <c r="MHH101" s="876" t="s">
        <v>264</v>
      </c>
      <c r="MHI101" s="1688"/>
      <c r="MHJ101" s="1708"/>
      <c r="MHK101" s="1690"/>
      <c r="MHL101" s="1681"/>
      <c r="MHM101" s="1716"/>
      <c r="MHN101" s="875" t="s">
        <v>0</v>
      </c>
      <c r="MHO101" s="876" t="s">
        <v>24077</v>
      </c>
      <c r="MHP101" s="1717" t="s">
        <v>24078</v>
      </c>
      <c r="MHQ101" s="1717"/>
      <c r="MHR101" s="1717"/>
      <c r="MHS101" s="1717"/>
      <c r="MHT101" s="876" t="s">
        <v>2</v>
      </c>
      <c r="MHU101" s="876" t="s">
        <v>3</v>
      </c>
      <c r="MHV101" s="876" t="s">
        <v>161</v>
      </c>
      <c r="MHW101" s="876" t="s">
        <v>24079</v>
      </c>
      <c r="MHX101" s="876" t="s">
        <v>264</v>
      </c>
      <c r="MHY101" s="1688"/>
      <c r="MHZ101" s="1708"/>
      <c r="MIA101" s="1690"/>
      <c r="MIB101" s="1681"/>
      <c r="MIC101" s="1716"/>
      <c r="MID101" s="875" t="s">
        <v>0</v>
      </c>
      <c r="MIE101" s="876" t="s">
        <v>24077</v>
      </c>
      <c r="MIF101" s="1717" t="s">
        <v>24078</v>
      </c>
      <c r="MIG101" s="1717"/>
      <c r="MIH101" s="1717"/>
      <c r="MII101" s="1717"/>
      <c r="MIJ101" s="876" t="s">
        <v>2</v>
      </c>
      <c r="MIK101" s="876" t="s">
        <v>3</v>
      </c>
      <c r="MIL101" s="876" t="s">
        <v>161</v>
      </c>
      <c r="MIM101" s="876" t="s">
        <v>24079</v>
      </c>
      <c r="MIN101" s="876" t="s">
        <v>264</v>
      </c>
      <c r="MIO101" s="1688"/>
      <c r="MIP101" s="1708"/>
      <c r="MIQ101" s="1690"/>
      <c r="MIR101" s="1681"/>
      <c r="MIS101" s="1716"/>
      <c r="MIT101" s="875" t="s">
        <v>0</v>
      </c>
      <c r="MIU101" s="876" t="s">
        <v>24077</v>
      </c>
      <c r="MIV101" s="1717" t="s">
        <v>24078</v>
      </c>
      <c r="MIW101" s="1717"/>
      <c r="MIX101" s="1717"/>
      <c r="MIY101" s="1717"/>
      <c r="MIZ101" s="876" t="s">
        <v>2</v>
      </c>
      <c r="MJA101" s="876" t="s">
        <v>3</v>
      </c>
      <c r="MJB101" s="876" t="s">
        <v>161</v>
      </c>
      <c r="MJC101" s="876" t="s">
        <v>24079</v>
      </c>
      <c r="MJD101" s="876" t="s">
        <v>264</v>
      </c>
      <c r="MJE101" s="1688"/>
      <c r="MJF101" s="1708"/>
      <c r="MJG101" s="1690"/>
      <c r="MJH101" s="1681"/>
      <c r="MJI101" s="1716"/>
      <c r="MJJ101" s="875" t="s">
        <v>0</v>
      </c>
      <c r="MJK101" s="876" t="s">
        <v>24077</v>
      </c>
      <c r="MJL101" s="1717" t="s">
        <v>24078</v>
      </c>
      <c r="MJM101" s="1717"/>
      <c r="MJN101" s="1717"/>
      <c r="MJO101" s="1717"/>
      <c r="MJP101" s="876" t="s">
        <v>2</v>
      </c>
      <c r="MJQ101" s="876" t="s">
        <v>3</v>
      </c>
      <c r="MJR101" s="876" t="s">
        <v>161</v>
      </c>
      <c r="MJS101" s="876" t="s">
        <v>24079</v>
      </c>
      <c r="MJT101" s="876" t="s">
        <v>264</v>
      </c>
      <c r="MJU101" s="1688"/>
      <c r="MJV101" s="1708"/>
      <c r="MJW101" s="1690"/>
      <c r="MJX101" s="1681"/>
      <c r="MJY101" s="1716"/>
      <c r="MJZ101" s="875" t="s">
        <v>0</v>
      </c>
      <c r="MKA101" s="876" t="s">
        <v>24077</v>
      </c>
      <c r="MKB101" s="1717" t="s">
        <v>24078</v>
      </c>
      <c r="MKC101" s="1717"/>
      <c r="MKD101" s="1717"/>
      <c r="MKE101" s="1717"/>
      <c r="MKF101" s="876" t="s">
        <v>2</v>
      </c>
      <c r="MKG101" s="876" t="s">
        <v>3</v>
      </c>
      <c r="MKH101" s="876" t="s">
        <v>161</v>
      </c>
      <c r="MKI101" s="876" t="s">
        <v>24079</v>
      </c>
      <c r="MKJ101" s="876" t="s">
        <v>264</v>
      </c>
      <c r="MKK101" s="1688"/>
      <c r="MKL101" s="1708"/>
      <c r="MKM101" s="1690"/>
      <c r="MKN101" s="1681"/>
      <c r="MKO101" s="1716"/>
      <c r="MKP101" s="875" t="s">
        <v>0</v>
      </c>
      <c r="MKQ101" s="876" t="s">
        <v>24077</v>
      </c>
      <c r="MKR101" s="1717" t="s">
        <v>24078</v>
      </c>
      <c r="MKS101" s="1717"/>
      <c r="MKT101" s="1717"/>
      <c r="MKU101" s="1717"/>
      <c r="MKV101" s="876" t="s">
        <v>2</v>
      </c>
      <c r="MKW101" s="876" t="s">
        <v>3</v>
      </c>
      <c r="MKX101" s="876" t="s">
        <v>161</v>
      </c>
      <c r="MKY101" s="876" t="s">
        <v>24079</v>
      </c>
      <c r="MKZ101" s="876" t="s">
        <v>264</v>
      </c>
      <c r="MLA101" s="1688"/>
      <c r="MLB101" s="1708"/>
      <c r="MLC101" s="1690"/>
      <c r="MLD101" s="1681"/>
      <c r="MLE101" s="1716"/>
      <c r="MLF101" s="875" t="s">
        <v>0</v>
      </c>
      <c r="MLG101" s="876" t="s">
        <v>24077</v>
      </c>
      <c r="MLH101" s="1717" t="s">
        <v>24078</v>
      </c>
      <c r="MLI101" s="1717"/>
      <c r="MLJ101" s="1717"/>
      <c r="MLK101" s="1717"/>
      <c r="MLL101" s="876" t="s">
        <v>2</v>
      </c>
      <c r="MLM101" s="876" t="s">
        <v>3</v>
      </c>
      <c r="MLN101" s="876" t="s">
        <v>161</v>
      </c>
      <c r="MLO101" s="876" t="s">
        <v>24079</v>
      </c>
      <c r="MLP101" s="876" t="s">
        <v>264</v>
      </c>
      <c r="MLQ101" s="1688"/>
      <c r="MLR101" s="1708"/>
      <c r="MLS101" s="1690"/>
      <c r="MLT101" s="1681"/>
      <c r="MLU101" s="1716"/>
      <c r="MLV101" s="875" t="s">
        <v>0</v>
      </c>
      <c r="MLW101" s="876" t="s">
        <v>24077</v>
      </c>
      <c r="MLX101" s="1717" t="s">
        <v>24078</v>
      </c>
      <c r="MLY101" s="1717"/>
      <c r="MLZ101" s="1717"/>
      <c r="MMA101" s="1717"/>
      <c r="MMB101" s="876" t="s">
        <v>2</v>
      </c>
      <c r="MMC101" s="876" t="s">
        <v>3</v>
      </c>
      <c r="MMD101" s="876" t="s">
        <v>161</v>
      </c>
      <c r="MME101" s="876" t="s">
        <v>24079</v>
      </c>
      <c r="MMF101" s="876" t="s">
        <v>264</v>
      </c>
      <c r="MMG101" s="1688"/>
      <c r="MMH101" s="1708"/>
      <c r="MMI101" s="1690"/>
      <c r="MMJ101" s="1681"/>
      <c r="MMK101" s="1716"/>
      <c r="MML101" s="875" t="s">
        <v>0</v>
      </c>
      <c r="MMM101" s="876" t="s">
        <v>24077</v>
      </c>
      <c r="MMN101" s="1717" t="s">
        <v>24078</v>
      </c>
      <c r="MMO101" s="1717"/>
      <c r="MMP101" s="1717"/>
      <c r="MMQ101" s="1717"/>
      <c r="MMR101" s="876" t="s">
        <v>2</v>
      </c>
      <c r="MMS101" s="876" t="s">
        <v>3</v>
      </c>
      <c r="MMT101" s="876" t="s">
        <v>161</v>
      </c>
      <c r="MMU101" s="876" t="s">
        <v>24079</v>
      </c>
      <c r="MMV101" s="876" t="s">
        <v>264</v>
      </c>
      <c r="MMW101" s="1688"/>
      <c r="MMX101" s="1708"/>
      <c r="MMY101" s="1690"/>
      <c r="MMZ101" s="1681"/>
      <c r="MNA101" s="1716"/>
      <c r="MNB101" s="875" t="s">
        <v>0</v>
      </c>
      <c r="MNC101" s="876" t="s">
        <v>24077</v>
      </c>
      <c r="MND101" s="1717" t="s">
        <v>24078</v>
      </c>
      <c r="MNE101" s="1717"/>
      <c r="MNF101" s="1717"/>
      <c r="MNG101" s="1717"/>
      <c r="MNH101" s="876" t="s">
        <v>2</v>
      </c>
      <c r="MNI101" s="876" t="s">
        <v>3</v>
      </c>
      <c r="MNJ101" s="876" t="s">
        <v>161</v>
      </c>
      <c r="MNK101" s="876" t="s">
        <v>24079</v>
      </c>
      <c r="MNL101" s="876" t="s">
        <v>264</v>
      </c>
      <c r="MNM101" s="1688"/>
      <c r="MNN101" s="1708"/>
      <c r="MNO101" s="1690"/>
      <c r="MNP101" s="1681"/>
      <c r="MNQ101" s="1716"/>
      <c r="MNR101" s="875" t="s">
        <v>0</v>
      </c>
      <c r="MNS101" s="876" t="s">
        <v>24077</v>
      </c>
      <c r="MNT101" s="1717" t="s">
        <v>24078</v>
      </c>
      <c r="MNU101" s="1717"/>
      <c r="MNV101" s="1717"/>
      <c r="MNW101" s="1717"/>
      <c r="MNX101" s="876" t="s">
        <v>2</v>
      </c>
      <c r="MNY101" s="876" t="s">
        <v>3</v>
      </c>
      <c r="MNZ101" s="876" t="s">
        <v>161</v>
      </c>
      <c r="MOA101" s="876" t="s">
        <v>24079</v>
      </c>
      <c r="MOB101" s="876" t="s">
        <v>264</v>
      </c>
      <c r="MOC101" s="1688"/>
      <c r="MOD101" s="1708"/>
      <c r="MOE101" s="1690"/>
      <c r="MOF101" s="1681"/>
      <c r="MOG101" s="1716"/>
      <c r="MOH101" s="875" t="s">
        <v>0</v>
      </c>
      <c r="MOI101" s="876" t="s">
        <v>24077</v>
      </c>
      <c r="MOJ101" s="1717" t="s">
        <v>24078</v>
      </c>
      <c r="MOK101" s="1717"/>
      <c r="MOL101" s="1717"/>
      <c r="MOM101" s="1717"/>
      <c r="MON101" s="876" t="s">
        <v>2</v>
      </c>
      <c r="MOO101" s="876" t="s">
        <v>3</v>
      </c>
      <c r="MOP101" s="876" t="s">
        <v>161</v>
      </c>
      <c r="MOQ101" s="876" t="s">
        <v>24079</v>
      </c>
      <c r="MOR101" s="876" t="s">
        <v>264</v>
      </c>
      <c r="MOS101" s="1688"/>
      <c r="MOT101" s="1708"/>
      <c r="MOU101" s="1690"/>
      <c r="MOV101" s="1681"/>
      <c r="MOW101" s="1716"/>
      <c r="MOX101" s="875" t="s">
        <v>0</v>
      </c>
      <c r="MOY101" s="876" t="s">
        <v>24077</v>
      </c>
      <c r="MOZ101" s="1717" t="s">
        <v>24078</v>
      </c>
      <c r="MPA101" s="1717"/>
      <c r="MPB101" s="1717"/>
      <c r="MPC101" s="1717"/>
      <c r="MPD101" s="876" t="s">
        <v>2</v>
      </c>
      <c r="MPE101" s="876" t="s">
        <v>3</v>
      </c>
      <c r="MPF101" s="876" t="s">
        <v>161</v>
      </c>
      <c r="MPG101" s="876" t="s">
        <v>24079</v>
      </c>
      <c r="MPH101" s="876" t="s">
        <v>264</v>
      </c>
      <c r="MPI101" s="1688"/>
      <c r="MPJ101" s="1708"/>
      <c r="MPK101" s="1690"/>
      <c r="MPL101" s="1681"/>
      <c r="MPM101" s="1716"/>
      <c r="MPN101" s="875" t="s">
        <v>0</v>
      </c>
      <c r="MPO101" s="876" t="s">
        <v>24077</v>
      </c>
      <c r="MPP101" s="1717" t="s">
        <v>24078</v>
      </c>
      <c r="MPQ101" s="1717"/>
      <c r="MPR101" s="1717"/>
      <c r="MPS101" s="1717"/>
      <c r="MPT101" s="876" t="s">
        <v>2</v>
      </c>
      <c r="MPU101" s="876" t="s">
        <v>3</v>
      </c>
      <c r="MPV101" s="876" t="s">
        <v>161</v>
      </c>
      <c r="MPW101" s="876" t="s">
        <v>24079</v>
      </c>
      <c r="MPX101" s="876" t="s">
        <v>264</v>
      </c>
      <c r="MPY101" s="1688"/>
      <c r="MPZ101" s="1708"/>
      <c r="MQA101" s="1690"/>
      <c r="MQB101" s="1681"/>
      <c r="MQC101" s="1716"/>
      <c r="MQD101" s="875" t="s">
        <v>0</v>
      </c>
      <c r="MQE101" s="876" t="s">
        <v>24077</v>
      </c>
      <c r="MQF101" s="1717" t="s">
        <v>24078</v>
      </c>
      <c r="MQG101" s="1717"/>
      <c r="MQH101" s="1717"/>
      <c r="MQI101" s="1717"/>
      <c r="MQJ101" s="876" t="s">
        <v>2</v>
      </c>
      <c r="MQK101" s="876" t="s">
        <v>3</v>
      </c>
      <c r="MQL101" s="876" t="s">
        <v>161</v>
      </c>
      <c r="MQM101" s="876" t="s">
        <v>24079</v>
      </c>
      <c r="MQN101" s="876" t="s">
        <v>264</v>
      </c>
      <c r="MQO101" s="1688"/>
      <c r="MQP101" s="1708"/>
      <c r="MQQ101" s="1690"/>
      <c r="MQR101" s="1681"/>
      <c r="MQS101" s="1716"/>
      <c r="MQT101" s="875" t="s">
        <v>0</v>
      </c>
      <c r="MQU101" s="876" t="s">
        <v>24077</v>
      </c>
      <c r="MQV101" s="1717" t="s">
        <v>24078</v>
      </c>
      <c r="MQW101" s="1717"/>
      <c r="MQX101" s="1717"/>
      <c r="MQY101" s="1717"/>
      <c r="MQZ101" s="876" t="s">
        <v>2</v>
      </c>
      <c r="MRA101" s="876" t="s">
        <v>3</v>
      </c>
      <c r="MRB101" s="876" t="s">
        <v>161</v>
      </c>
      <c r="MRC101" s="876" t="s">
        <v>24079</v>
      </c>
      <c r="MRD101" s="876" t="s">
        <v>264</v>
      </c>
      <c r="MRE101" s="1688"/>
      <c r="MRF101" s="1708"/>
      <c r="MRG101" s="1690"/>
      <c r="MRH101" s="1681"/>
      <c r="MRI101" s="1716"/>
      <c r="MRJ101" s="875" t="s">
        <v>0</v>
      </c>
      <c r="MRK101" s="876" t="s">
        <v>24077</v>
      </c>
      <c r="MRL101" s="1717" t="s">
        <v>24078</v>
      </c>
      <c r="MRM101" s="1717"/>
      <c r="MRN101" s="1717"/>
      <c r="MRO101" s="1717"/>
      <c r="MRP101" s="876" t="s">
        <v>2</v>
      </c>
      <c r="MRQ101" s="876" t="s">
        <v>3</v>
      </c>
      <c r="MRR101" s="876" t="s">
        <v>161</v>
      </c>
      <c r="MRS101" s="876" t="s">
        <v>24079</v>
      </c>
      <c r="MRT101" s="876" t="s">
        <v>264</v>
      </c>
      <c r="MRU101" s="1688"/>
      <c r="MRV101" s="1708"/>
      <c r="MRW101" s="1690"/>
      <c r="MRX101" s="1681"/>
      <c r="MRY101" s="1716"/>
      <c r="MRZ101" s="875" t="s">
        <v>0</v>
      </c>
      <c r="MSA101" s="876" t="s">
        <v>24077</v>
      </c>
      <c r="MSB101" s="1717" t="s">
        <v>24078</v>
      </c>
      <c r="MSC101" s="1717"/>
      <c r="MSD101" s="1717"/>
      <c r="MSE101" s="1717"/>
      <c r="MSF101" s="876" t="s">
        <v>2</v>
      </c>
      <c r="MSG101" s="876" t="s">
        <v>3</v>
      </c>
      <c r="MSH101" s="876" t="s">
        <v>161</v>
      </c>
      <c r="MSI101" s="876" t="s">
        <v>24079</v>
      </c>
      <c r="MSJ101" s="876" t="s">
        <v>264</v>
      </c>
      <c r="MSK101" s="1688"/>
      <c r="MSL101" s="1708"/>
      <c r="MSM101" s="1690"/>
      <c r="MSN101" s="1681"/>
      <c r="MSO101" s="1716"/>
      <c r="MSP101" s="875" t="s">
        <v>0</v>
      </c>
      <c r="MSQ101" s="876" t="s">
        <v>24077</v>
      </c>
      <c r="MSR101" s="1717" t="s">
        <v>24078</v>
      </c>
      <c r="MSS101" s="1717"/>
      <c r="MST101" s="1717"/>
      <c r="MSU101" s="1717"/>
      <c r="MSV101" s="876" t="s">
        <v>2</v>
      </c>
      <c r="MSW101" s="876" t="s">
        <v>3</v>
      </c>
      <c r="MSX101" s="876" t="s">
        <v>161</v>
      </c>
      <c r="MSY101" s="876" t="s">
        <v>24079</v>
      </c>
      <c r="MSZ101" s="876" t="s">
        <v>264</v>
      </c>
      <c r="MTA101" s="1688"/>
      <c r="MTB101" s="1708"/>
      <c r="MTC101" s="1690"/>
      <c r="MTD101" s="1681"/>
      <c r="MTE101" s="1716"/>
      <c r="MTF101" s="875" t="s">
        <v>0</v>
      </c>
      <c r="MTG101" s="876" t="s">
        <v>24077</v>
      </c>
      <c r="MTH101" s="1717" t="s">
        <v>24078</v>
      </c>
      <c r="MTI101" s="1717"/>
      <c r="MTJ101" s="1717"/>
      <c r="MTK101" s="1717"/>
      <c r="MTL101" s="876" t="s">
        <v>2</v>
      </c>
      <c r="MTM101" s="876" t="s">
        <v>3</v>
      </c>
      <c r="MTN101" s="876" t="s">
        <v>161</v>
      </c>
      <c r="MTO101" s="876" t="s">
        <v>24079</v>
      </c>
      <c r="MTP101" s="876" t="s">
        <v>264</v>
      </c>
      <c r="MTQ101" s="1688"/>
      <c r="MTR101" s="1708"/>
      <c r="MTS101" s="1690"/>
      <c r="MTT101" s="1681"/>
      <c r="MTU101" s="1716"/>
      <c r="MTV101" s="875" t="s">
        <v>0</v>
      </c>
      <c r="MTW101" s="876" t="s">
        <v>24077</v>
      </c>
      <c r="MTX101" s="1717" t="s">
        <v>24078</v>
      </c>
      <c r="MTY101" s="1717"/>
      <c r="MTZ101" s="1717"/>
      <c r="MUA101" s="1717"/>
      <c r="MUB101" s="876" t="s">
        <v>2</v>
      </c>
      <c r="MUC101" s="876" t="s">
        <v>3</v>
      </c>
      <c r="MUD101" s="876" t="s">
        <v>161</v>
      </c>
      <c r="MUE101" s="876" t="s">
        <v>24079</v>
      </c>
      <c r="MUF101" s="876" t="s">
        <v>264</v>
      </c>
      <c r="MUG101" s="1688"/>
      <c r="MUH101" s="1708"/>
      <c r="MUI101" s="1690"/>
      <c r="MUJ101" s="1681"/>
      <c r="MUK101" s="1716"/>
      <c r="MUL101" s="875" t="s">
        <v>0</v>
      </c>
      <c r="MUM101" s="876" t="s">
        <v>24077</v>
      </c>
      <c r="MUN101" s="1717" t="s">
        <v>24078</v>
      </c>
      <c r="MUO101" s="1717"/>
      <c r="MUP101" s="1717"/>
      <c r="MUQ101" s="1717"/>
      <c r="MUR101" s="876" t="s">
        <v>2</v>
      </c>
      <c r="MUS101" s="876" t="s">
        <v>3</v>
      </c>
      <c r="MUT101" s="876" t="s">
        <v>161</v>
      </c>
      <c r="MUU101" s="876" t="s">
        <v>24079</v>
      </c>
      <c r="MUV101" s="876" t="s">
        <v>264</v>
      </c>
      <c r="MUW101" s="1688"/>
      <c r="MUX101" s="1708"/>
      <c r="MUY101" s="1690"/>
      <c r="MUZ101" s="1681"/>
      <c r="MVA101" s="1716"/>
      <c r="MVB101" s="875" t="s">
        <v>0</v>
      </c>
      <c r="MVC101" s="876" t="s">
        <v>24077</v>
      </c>
      <c r="MVD101" s="1717" t="s">
        <v>24078</v>
      </c>
      <c r="MVE101" s="1717"/>
      <c r="MVF101" s="1717"/>
      <c r="MVG101" s="1717"/>
      <c r="MVH101" s="876" t="s">
        <v>2</v>
      </c>
      <c r="MVI101" s="876" t="s">
        <v>3</v>
      </c>
      <c r="MVJ101" s="876" t="s">
        <v>161</v>
      </c>
      <c r="MVK101" s="876" t="s">
        <v>24079</v>
      </c>
      <c r="MVL101" s="876" t="s">
        <v>264</v>
      </c>
      <c r="MVM101" s="1688"/>
      <c r="MVN101" s="1708"/>
      <c r="MVO101" s="1690"/>
      <c r="MVP101" s="1681"/>
      <c r="MVQ101" s="1716"/>
      <c r="MVR101" s="875" t="s">
        <v>0</v>
      </c>
      <c r="MVS101" s="876" t="s">
        <v>24077</v>
      </c>
      <c r="MVT101" s="1717" t="s">
        <v>24078</v>
      </c>
      <c r="MVU101" s="1717"/>
      <c r="MVV101" s="1717"/>
      <c r="MVW101" s="1717"/>
      <c r="MVX101" s="876" t="s">
        <v>2</v>
      </c>
      <c r="MVY101" s="876" t="s">
        <v>3</v>
      </c>
      <c r="MVZ101" s="876" t="s">
        <v>161</v>
      </c>
      <c r="MWA101" s="876" t="s">
        <v>24079</v>
      </c>
      <c r="MWB101" s="876" t="s">
        <v>264</v>
      </c>
      <c r="MWC101" s="1688"/>
      <c r="MWD101" s="1708"/>
      <c r="MWE101" s="1690"/>
      <c r="MWF101" s="1681"/>
      <c r="MWG101" s="1716"/>
      <c r="MWH101" s="875" t="s">
        <v>0</v>
      </c>
      <c r="MWI101" s="876" t="s">
        <v>24077</v>
      </c>
      <c r="MWJ101" s="1717" t="s">
        <v>24078</v>
      </c>
      <c r="MWK101" s="1717"/>
      <c r="MWL101" s="1717"/>
      <c r="MWM101" s="1717"/>
      <c r="MWN101" s="876" t="s">
        <v>2</v>
      </c>
      <c r="MWO101" s="876" t="s">
        <v>3</v>
      </c>
      <c r="MWP101" s="876" t="s">
        <v>161</v>
      </c>
      <c r="MWQ101" s="876" t="s">
        <v>24079</v>
      </c>
      <c r="MWR101" s="876" t="s">
        <v>264</v>
      </c>
      <c r="MWS101" s="1688"/>
      <c r="MWT101" s="1708"/>
      <c r="MWU101" s="1690"/>
      <c r="MWV101" s="1681"/>
      <c r="MWW101" s="1716"/>
      <c r="MWX101" s="875" t="s">
        <v>0</v>
      </c>
      <c r="MWY101" s="876" t="s">
        <v>24077</v>
      </c>
      <c r="MWZ101" s="1717" t="s">
        <v>24078</v>
      </c>
      <c r="MXA101" s="1717"/>
      <c r="MXB101" s="1717"/>
      <c r="MXC101" s="1717"/>
      <c r="MXD101" s="876" t="s">
        <v>2</v>
      </c>
      <c r="MXE101" s="876" t="s">
        <v>3</v>
      </c>
      <c r="MXF101" s="876" t="s">
        <v>161</v>
      </c>
      <c r="MXG101" s="876" t="s">
        <v>24079</v>
      </c>
      <c r="MXH101" s="876" t="s">
        <v>264</v>
      </c>
      <c r="MXI101" s="1688"/>
      <c r="MXJ101" s="1708"/>
      <c r="MXK101" s="1690"/>
      <c r="MXL101" s="1681"/>
      <c r="MXM101" s="1716"/>
      <c r="MXN101" s="875" t="s">
        <v>0</v>
      </c>
      <c r="MXO101" s="876" t="s">
        <v>24077</v>
      </c>
      <c r="MXP101" s="1717" t="s">
        <v>24078</v>
      </c>
      <c r="MXQ101" s="1717"/>
      <c r="MXR101" s="1717"/>
      <c r="MXS101" s="1717"/>
      <c r="MXT101" s="876" t="s">
        <v>2</v>
      </c>
      <c r="MXU101" s="876" t="s">
        <v>3</v>
      </c>
      <c r="MXV101" s="876" t="s">
        <v>161</v>
      </c>
      <c r="MXW101" s="876" t="s">
        <v>24079</v>
      </c>
      <c r="MXX101" s="876" t="s">
        <v>264</v>
      </c>
      <c r="MXY101" s="1688"/>
      <c r="MXZ101" s="1708"/>
      <c r="MYA101" s="1690"/>
      <c r="MYB101" s="1681"/>
      <c r="MYC101" s="1716"/>
      <c r="MYD101" s="875" t="s">
        <v>0</v>
      </c>
      <c r="MYE101" s="876" t="s">
        <v>24077</v>
      </c>
      <c r="MYF101" s="1717" t="s">
        <v>24078</v>
      </c>
      <c r="MYG101" s="1717"/>
      <c r="MYH101" s="1717"/>
      <c r="MYI101" s="1717"/>
      <c r="MYJ101" s="876" t="s">
        <v>2</v>
      </c>
      <c r="MYK101" s="876" t="s">
        <v>3</v>
      </c>
      <c r="MYL101" s="876" t="s">
        <v>161</v>
      </c>
      <c r="MYM101" s="876" t="s">
        <v>24079</v>
      </c>
      <c r="MYN101" s="876" t="s">
        <v>264</v>
      </c>
      <c r="MYO101" s="1688"/>
      <c r="MYP101" s="1708"/>
      <c r="MYQ101" s="1690"/>
      <c r="MYR101" s="1681"/>
      <c r="MYS101" s="1716"/>
      <c r="MYT101" s="875" t="s">
        <v>0</v>
      </c>
      <c r="MYU101" s="876" t="s">
        <v>24077</v>
      </c>
      <c r="MYV101" s="1717" t="s">
        <v>24078</v>
      </c>
      <c r="MYW101" s="1717"/>
      <c r="MYX101" s="1717"/>
      <c r="MYY101" s="1717"/>
      <c r="MYZ101" s="876" t="s">
        <v>2</v>
      </c>
      <c r="MZA101" s="876" t="s">
        <v>3</v>
      </c>
      <c r="MZB101" s="876" t="s">
        <v>161</v>
      </c>
      <c r="MZC101" s="876" t="s">
        <v>24079</v>
      </c>
      <c r="MZD101" s="876" t="s">
        <v>264</v>
      </c>
      <c r="MZE101" s="1688"/>
      <c r="MZF101" s="1708"/>
      <c r="MZG101" s="1690"/>
      <c r="MZH101" s="1681"/>
      <c r="MZI101" s="1716"/>
      <c r="MZJ101" s="875" t="s">
        <v>0</v>
      </c>
      <c r="MZK101" s="876" t="s">
        <v>24077</v>
      </c>
      <c r="MZL101" s="1717" t="s">
        <v>24078</v>
      </c>
      <c r="MZM101" s="1717"/>
      <c r="MZN101" s="1717"/>
      <c r="MZO101" s="1717"/>
      <c r="MZP101" s="876" t="s">
        <v>2</v>
      </c>
      <c r="MZQ101" s="876" t="s">
        <v>3</v>
      </c>
      <c r="MZR101" s="876" t="s">
        <v>161</v>
      </c>
      <c r="MZS101" s="876" t="s">
        <v>24079</v>
      </c>
      <c r="MZT101" s="876" t="s">
        <v>264</v>
      </c>
      <c r="MZU101" s="1688"/>
      <c r="MZV101" s="1708"/>
      <c r="MZW101" s="1690"/>
      <c r="MZX101" s="1681"/>
      <c r="MZY101" s="1716"/>
      <c r="MZZ101" s="875" t="s">
        <v>0</v>
      </c>
      <c r="NAA101" s="876" t="s">
        <v>24077</v>
      </c>
      <c r="NAB101" s="1717" t="s">
        <v>24078</v>
      </c>
      <c r="NAC101" s="1717"/>
      <c r="NAD101" s="1717"/>
      <c r="NAE101" s="1717"/>
      <c r="NAF101" s="876" t="s">
        <v>2</v>
      </c>
      <c r="NAG101" s="876" t="s">
        <v>3</v>
      </c>
      <c r="NAH101" s="876" t="s">
        <v>161</v>
      </c>
      <c r="NAI101" s="876" t="s">
        <v>24079</v>
      </c>
      <c r="NAJ101" s="876" t="s">
        <v>264</v>
      </c>
      <c r="NAK101" s="1688"/>
      <c r="NAL101" s="1708"/>
      <c r="NAM101" s="1690"/>
      <c r="NAN101" s="1681"/>
      <c r="NAO101" s="1716"/>
      <c r="NAP101" s="875" t="s">
        <v>0</v>
      </c>
      <c r="NAQ101" s="876" t="s">
        <v>24077</v>
      </c>
      <c r="NAR101" s="1717" t="s">
        <v>24078</v>
      </c>
      <c r="NAS101" s="1717"/>
      <c r="NAT101" s="1717"/>
      <c r="NAU101" s="1717"/>
      <c r="NAV101" s="876" t="s">
        <v>2</v>
      </c>
      <c r="NAW101" s="876" t="s">
        <v>3</v>
      </c>
      <c r="NAX101" s="876" t="s">
        <v>161</v>
      </c>
      <c r="NAY101" s="876" t="s">
        <v>24079</v>
      </c>
      <c r="NAZ101" s="876" t="s">
        <v>264</v>
      </c>
      <c r="NBA101" s="1688"/>
      <c r="NBB101" s="1708"/>
      <c r="NBC101" s="1690"/>
      <c r="NBD101" s="1681"/>
      <c r="NBE101" s="1716"/>
      <c r="NBF101" s="875" t="s">
        <v>0</v>
      </c>
      <c r="NBG101" s="876" t="s">
        <v>24077</v>
      </c>
      <c r="NBH101" s="1717" t="s">
        <v>24078</v>
      </c>
      <c r="NBI101" s="1717"/>
      <c r="NBJ101" s="1717"/>
      <c r="NBK101" s="1717"/>
      <c r="NBL101" s="876" t="s">
        <v>2</v>
      </c>
      <c r="NBM101" s="876" t="s">
        <v>3</v>
      </c>
      <c r="NBN101" s="876" t="s">
        <v>161</v>
      </c>
      <c r="NBO101" s="876" t="s">
        <v>24079</v>
      </c>
      <c r="NBP101" s="876" t="s">
        <v>264</v>
      </c>
      <c r="NBQ101" s="1688"/>
      <c r="NBR101" s="1708"/>
      <c r="NBS101" s="1690"/>
      <c r="NBT101" s="1681"/>
      <c r="NBU101" s="1716"/>
      <c r="NBV101" s="875" t="s">
        <v>0</v>
      </c>
      <c r="NBW101" s="876" t="s">
        <v>24077</v>
      </c>
      <c r="NBX101" s="1717" t="s">
        <v>24078</v>
      </c>
      <c r="NBY101" s="1717"/>
      <c r="NBZ101" s="1717"/>
      <c r="NCA101" s="1717"/>
      <c r="NCB101" s="876" t="s">
        <v>2</v>
      </c>
      <c r="NCC101" s="876" t="s">
        <v>3</v>
      </c>
      <c r="NCD101" s="876" t="s">
        <v>161</v>
      </c>
      <c r="NCE101" s="876" t="s">
        <v>24079</v>
      </c>
      <c r="NCF101" s="876" t="s">
        <v>264</v>
      </c>
      <c r="NCG101" s="1688"/>
      <c r="NCH101" s="1708"/>
      <c r="NCI101" s="1690"/>
      <c r="NCJ101" s="1681"/>
      <c r="NCK101" s="1716"/>
      <c r="NCL101" s="875" t="s">
        <v>0</v>
      </c>
      <c r="NCM101" s="876" t="s">
        <v>24077</v>
      </c>
      <c r="NCN101" s="1717" t="s">
        <v>24078</v>
      </c>
      <c r="NCO101" s="1717"/>
      <c r="NCP101" s="1717"/>
      <c r="NCQ101" s="1717"/>
      <c r="NCR101" s="876" t="s">
        <v>2</v>
      </c>
      <c r="NCS101" s="876" t="s">
        <v>3</v>
      </c>
      <c r="NCT101" s="876" t="s">
        <v>161</v>
      </c>
      <c r="NCU101" s="876" t="s">
        <v>24079</v>
      </c>
      <c r="NCV101" s="876" t="s">
        <v>264</v>
      </c>
      <c r="NCW101" s="1688"/>
      <c r="NCX101" s="1708"/>
      <c r="NCY101" s="1690"/>
      <c r="NCZ101" s="1681"/>
      <c r="NDA101" s="1716"/>
      <c r="NDB101" s="875" t="s">
        <v>0</v>
      </c>
      <c r="NDC101" s="876" t="s">
        <v>24077</v>
      </c>
      <c r="NDD101" s="1717" t="s">
        <v>24078</v>
      </c>
      <c r="NDE101" s="1717"/>
      <c r="NDF101" s="1717"/>
      <c r="NDG101" s="1717"/>
      <c r="NDH101" s="876" t="s">
        <v>2</v>
      </c>
      <c r="NDI101" s="876" t="s">
        <v>3</v>
      </c>
      <c r="NDJ101" s="876" t="s">
        <v>161</v>
      </c>
      <c r="NDK101" s="876" t="s">
        <v>24079</v>
      </c>
      <c r="NDL101" s="876" t="s">
        <v>264</v>
      </c>
      <c r="NDM101" s="1688"/>
      <c r="NDN101" s="1708"/>
      <c r="NDO101" s="1690"/>
      <c r="NDP101" s="1681"/>
      <c r="NDQ101" s="1716"/>
      <c r="NDR101" s="875" t="s">
        <v>0</v>
      </c>
      <c r="NDS101" s="876" t="s">
        <v>24077</v>
      </c>
      <c r="NDT101" s="1717" t="s">
        <v>24078</v>
      </c>
      <c r="NDU101" s="1717"/>
      <c r="NDV101" s="1717"/>
      <c r="NDW101" s="1717"/>
      <c r="NDX101" s="876" t="s">
        <v>2</v>
      </c>
      <c r="NDY101" s="876" t="s">
        <v>3</v>
      </c>
      <c r="NDZ101" s="876" t="s">
        <v>161</v>
      </c>
      <c r="NEA101" s="876" t="s">
        <v>24079</v>
      </c>
      <c r="NEB101" s="876" t="s">
        <v>264</v>
      </c>
      <c r="NEC101" s="1688"/>
      <c r="NED101" s="1708"/>
      <c r="NEE101" s="1690"/>
      <c r="NEF101" s="1681"/>
      <c r="NEG101" s="1716"/>
      <c r="NEH101" s="875" t="s">
        <v>0</v>
      </c>
      <c r="NEI101" s="876" t="s">
        <v>24077</v>
      </c>
      <c r="NEJ101" s="1717" t="s">
        <v>24078</v>
      </c>
      <c r="NEK101" s="1717"/>
      <c r="NEL101" s="1717"/>
      <c r="NEM101" s="1717"/>
      <c r="NEN101" s="876" t="s">
        <v>2</v>
      </c>
      <c r="NEO101" s="876" t="s">
        <v>3</v>
      </c>
      <c r="NEP101" s="876" t="s">
        <v>161</v>
      </c>
      <c r="NEQ101" s="876" t="s">
        <v>24079</v>
      </c>
      <c r="NER101" s="876" t="s">
        <v>264</v>
      </c>
      <c r="NES101" s="1688"/>
      <c r="NET101" s="1708"/>
      <c r="NEU101" s="1690"/>
      <c r="NEV101" s="1681"/>
      <c r="NEW101" s="1716"/>
      <c r="NEX101" s="875" t="s">
        <v>0</v>
      </c>
      <c r="NEY101" s="876" t="s">
        <v>24077</v>
      </c>
      <c r="NEZ101" s="1717" t="s">
        <v>24078</v>
      </c>
      <c r="NFA101" s="1717"/>
      <c r="NFB101" s="1717"/>
      <c r="NFC101" s="1717"/>
      <c r="NFD101" s="876" t="s">
        <v>2</v>
      </c>
      <c r="NFE101" s="876" t="s">
        <v>3</v>
      </c>
      <c r="NFF101" s="876" t="s">
        <v>161</v>
      </c>
      <c r="NFG101" s="876" t="s">
        <v>24079</v>
      </c>
      <c r="NFH101" s="876" t="s">
        <v>264</v>
      </c>
      <c r="NFI101" s="1688"/>
      <c r="NFJ101" s="1708"/>
      <c r="NFK101" s="1690"/>
      <c r="NFL101" s="1681"/>
      <c r="NFM101" s="1716"/>
      <c r="NFN101" s="875" t="s">
        <v>0</v>
      </c>
      <c r="NFO101" s="876" t="s">
        <v>24077</v>
      </c>
      <c r="NFP101" s="1717" t="s">
        <v>24078</v>
      </c>
      <c r="NFQ101" s="1717"/>
      <c r="NFR101" s="1717"/>
      <c r="NFS101" s="1717"/>
      <c r="NFT101" s="876" t="s">
        <v>2</v>
      </c>
      <c r="NFU101" s="876" t="s">
        <v>3</v>
      </c>
      <c r="NFV101" s="876" t="s">
        <v>161</v>
      </c>
      <c r="NFW101" s="876" t="s">
        <v>24079</v>
      </c>
      <c r="NFX101" s="876" t="s">
        <v>264</v>
      </c>
      <c r="NFY101" s="1688"/>
      <c r="NFZ101" s="1708"/>
      <c r="NGA101" s="1690"/>
      <c r="NGB101" s="1681"/>
      <c r="NGC101" s="1716"/>
      <c r="NGD101" s="875" t="s">
        <v>0</v>
      </c>
      <c r="NGE101" s="876" t="s">
        <v>24077</v>
      </c>
      <c r="NGF101" s="1717" t="s">
        <v>24078</v>
      </c>
      <c r="NGG101" s="1717"/>
      <c r="NGH101" s="1717"/>
      <c r="NGI101" s="1717"/>
      <c r="NGJ101" s="876" t="s">
        <v>2</v>
      </c>
      <c r="NGK101" s="876" t="s">
        <v>3</v>
      </c>
      <c r="NGL101" s="876" t="s">
        <v>161</v>
      </c>
      <c r="NGM101" s="876" t="s">
        <v>24079</v>
      </c>
      <c r="NGN101" s="876" t="s">
        <v>264</v>
      </c>
      <c r="NGO101" s="1688"/>
      <c r="NGP101" s="1708"/>
      <c r="NGQ101" s="1690"/>
      <c r="NGR101" s="1681"/>
      <c r="NGS101" s="1716"/>
      <c r="NGT101" s="875" t="s">
        <v>0</v>
      </c>
      <c r="NGU101" s="876" t="s">
        <v>24077</v>
      </c>
      <c r="NGV101" s="1717" t="s">
        <v>24078</v>
      </c>
      <c r="NGW101" s="1717"/>
      <c r="NGX101" s="1717"/>
      <c r="NGY101" s="1717"/>
      <c r="NGZ101" s="876" t="s">
        <v>2</v>
      </c>
      <c r="NHA101" s="876" t="s">
        <v>3</v>
      </c>
      <c r="NHB101" s="876" t="s">
        <v>161</v>
      </c>
      <c r="NHC101" s="876" t="s">
        <v>24079</v>
      </c>
      <c r="NHD101" s="876" t="s">
        <v>264</v>
      </c>
      <c r="NHE101" s="1688"/>
      <c r="NHF101" s="1708"/>
      <c r="NHG101" s="1690"/>
      <c r="NHH101" s="1681"/>
      <c r="NHI101" s="1716"/>
      <c r="NHJ101" s="875" t="s">
        <v>0</v>
      </c>
      <c r="NHK101" s="876" t="s">
        <v>24077</v>
      </c>
      <c r="NHL101" s="1717" t="s">
        <v>24078</v>
      </c>
      <c r="NHM101" s="1717"/>
      <c r="NHN101" s="1717"/>
      <c r="NHO101" s="1717"/>
      <c r="NHP101" s="876" t="s">
        <v>2</v>
      </c>
      <c r="NHQ101" s="876" t="s">
        <v>3</v>
      </c>
      <c r="NHR101" s="876" t="s">
        <v>161</v>
      </c>
      <c r="NHS101" s="876" t="s">
        <v>24079</v>
      </c>
      <c r="NHT101" s="876" t="s">
        <v>264</v>
      </c>
      <c r="NHU101" s="1688"/>
      <c r="NHV101" s="1708"/>
      <c r="NHW101" s="1690"/>
      <c r="NHX101" s="1681"/>
      <c r="NHY101" s="1716"/>
      <c r="NHZ101" s="875" t="s">
        <v>0</v>
      </c>
      <c r="NIA101" s="876" t="s">
        <v>24077</v>
      </c>
      <c r="NIB101" s="1717" t="s">
        <v>24078</v>
      </c>
      <c r="NIC101" s="1717"/>
      <c r="NID101" s="1717"/>
      <c r="NIE101" s="1717"/>
      <c r="NIF101" s="876" t="s">
        <v>2</v>
      </c>
      <c r="NIG101" s="876" t="s">
        <v>3</v>
      </c>
      <c r="NIH101" s="876" t="s">
        <v>161</v>
      </c>
      <c r="NII101" s="876" t="s">
        <v>24079</v>
      </c>
      <c r="NIJ101" s="876" t="s">
        <v>264</v>
      </c>
      <c r="NIK101" s="1688"/>
      <c r="NIL101" s="1708"/>
      <c r="NIM101" s="1690"/>
      <c r="NIN101" s="1681"/>
      <c r="NIO101" s="1716"/>
      <c r="NIP101" s="875" t="s">
        <v>0</v>
      </c>
      <c r="NIQ101" s="876" t="s">
        <v>24077</v>
      </c>
      <c r="NIR101" s="1717" t="s">
        <v>24078</v>
      </c>
      <c r="NIS101" s="1717"/>
      <c r="NIT101" s="1717"/>
      <c r="NIU101" s="1717"/>
      <c r="NIV101" s="876" t="s">
        <v>2</v>
      </c>
      <c r="NIW101" s="876" t="s">
        <v>3</v>
      </c>
      <c r="NIX101" s="876" t="s">
        <v>161</v>
      </c>
      <c r="NIY101" s="876" t="s">
        <v>24079</v>
      </c>
      <c r="NIZ101" s="876" t="s">
        <v>264</v>
      </c>
      <c r="NJA101" s="1688"/>
      <c r="NJB101" s="1708"/>
      <c r="NJC101" s="1690"/>
      <c r="NJD101" s="1681"/>
      <c r="NJE101" s="1716"/>
      <c r="NJF101" s="875" t="s">
        <v>0</v>
      </c>
      <c r="NJG101" s="876" t="s">
        <v>24077</v>
      </c>
      <c r="NJH101" s="1717" t="s">
        <v>24078</v>
      </c>
      <c r="NJI101" s="1717"/>
      <c r="NJJ101" s="1717"/>
      <c r="NJK101" s="1717"/>
      <c r="NJL101" s="876" t="s">
        <v>2</v>
      </c>
      <c r="NJM101" s="876" t="s">
        <v>3</v>
      </c>
      <c r="NJN101" s="876" t="s">
        <v>161</v>
      </c>
      <c r="NJO101" s="876" t="s">
        <v>24079</v>
      </c>
      <c r="NJP101" s="876" t="s">
        <v>264</v>
      </c>
      <c r="NJQ101" s="1688"/>
      <c r="NJR101" s="1708"/>
      <c r="NJS101" s="1690"/>
      <c r="NJT101" s="1681"/>
      <c r="NJU101" s="1716"/>
      <c r="NJV101" s="875" t="s">
        <v>0</v>
      </c>
      <c r="NJW101" s="876" t="s">
        <v>24077</v>
      </c>
      <c r="NJX101" s="1717" t="s">
        <v>24078</v>
      </c>
      <c r="NJY101" s="1717"/>
      <c r="NJZ101" s="1717"/>
      <c r="NKA101" s="1717"/>
      <c r="NKB101" s="876" t="s">
        <v>2</v>
      </c>
      <c r="NKC101" s="876" t="s">
        <v>3</v>
      </c>
      <c r="NKD101" s="876" t="s">
        <v>161</v>
      </c>
      <c r="NKE101" s="876" t="s">
        <v>24079</v>
      </c>
      <c r="NKF101" s="876" t="s">
        <v>264</v>
      </c>
      <c r="NKG101" s="1688"/>
      <c r="NKH101" s="1708"/>
      <c r="NKI101" s="1690"/>
      <c r="NKJ101" s="1681"/>
      <c r="NKK101" s="1716"/>
      <c r="NKL101" s="875" t="s">
        <v>0</v>
      </c>
      <c r="NKM101" s="876" t="s">
        <v>24077</v>
      </c>
      <c r="NKN101" s="1717" t="s">
        <v>24078</v>
      </c>
      <c r="NKO101" s="1717"/>
      <c r="NKP101" s="1717"/>
      <c r="NKQ101" s="1717"/>
      <c r="NKR101" s="876" t="s">
        <v>2</v>
      </c>
      <c r="NKS101" s="876" t="s">
        <v>3</v>
      </c>
      <c r="NKT101" s="876" t="s">
        <v>161</v>
      </c>
      <c r="NKU101" s="876" t="s">
        <v>24079</v>
      </c>
      <c r="NKV101" s="876" t="s">
        <v>264</v>
      </c>
      <c r="NKW101" s="1688"/>
      <c r="NKX101" s="1708"/>
      <c r="NKY101" s="1690"/>
      <c r="NKZ101" s="1681"/>
      <c r="NLA101" s="1716"/>
      <c r="NLB101" s="875" t="s">
        <v>0</v>
      </c>
      <c r="NLC101" s="876" t="s">
        <v>24077</v>
      </c>
      <c r="NLD101" s="1717" t="s">
        <v>24078</v>
      </c>
      <c r="NLE101" s="1717"/>
      <c r="NLF101" s="1717"/>
      <c r="NLG101" s="1717"/>
      <c r="NLH101" s="876" t="s">
        <v>2</v>
      </c>
      <c r="NLI101" s="876" t="s">
        <v>3</v>
      </c>
      <c r="NLJ101" s="876" t="s">
        <v>161</v>
      </c>
      <c r="NLK101" s="876" t="s">
        <v>24079</v>
      </c>
      <c r="NLL101" s="876" t="s">
        <v>264</v>
      </c>
      <c r="NLM101" s="1688"/>
      <c r="NLN101" s="1708"/>
      <c r="NLO101" s="1690"/>
      <c r="NLP101" s="1681"/>
      <c r="NLQ101" s="1716"/>
      <c r="NLR101" s="875" t="s">
        <v>0</v>
      </c>
      <c r="NLS101" s="876" t="s">
        <v>24077</v>
      </c>
      <c r="NLT101" s="1717" t="s">
        <v>24078</v>
      </c>
      <c r="NLU101" s="1717"/>
      <c r="NLV101" s="1717"/>
      <c r="NLW101" s="1717"/>
      <c r="NLX101" s="876" t="s">
        <v>2</v>
      </c>
      <c r="NLY101" s="876" t="s">
        <v>3</v>
      </c>
      <c r="NLZ101" s="876" t="s">
        <v>161</v>
      </c>
      <c r="NMA101" s="876" t="s">
        <v>24079</v>
      </c>
      <c r="NMB101" s="876" t="s">
        <v>264</v>
      </c>
      <c r="NMC101" s="1688"/>
      <c r="NMD101" s="1708"/>
      <c r="NME101" s="1690"/>
      <c r="NMF101" s="1681"/>
      <c r="NMG101" s="1716"/>
      <c r="NMH101" s="875" t="s">
        <v>0</v>
      </c>
      <c r="NMI101" s="876" t="s">
        <v>24077</v>
      </c>
      <c r="NMJ101" s="1717" t="s">
        <v>24078</v>
      </c>
      <c r="NMK101" s="1717"/>
      <c r="NML101" s="1717"/>
      <c r="NMM101" s="1717"/>
      <c r="NMN101" s="876" t="s">
        <v>2</v>
      </c>
      <c r="NMO101" s="876" t="s">
        <v>3</v>
      </c>
      <c r="NMP101" s="876" t="s">
        <v>161</v>
      </c>
      <c r="NMQ101" s="876" t="s">
        <v>24079</v>
      </c>
      <c r="NMR101" s="876" t="s">
        <v>264</v>
      </c>
      <c r="NMS101" s="1688"/>
      <c r="NMT101" s="1708"/>
      <c r="NMU101" s="1690"/>
      <c r="NMV101" s="1681"/>
      <c r="NMW101" s="1716"/>
      <c r="NMX101" s="875" t="s">
        <v>0</v>
      </c>
      <c r="NMY101" s="876" t="s">
        <v>24077</v>
      </c>
      <c r="NMZ101" s="1717" t="s">
        <v>24078</v>
      </c>
      <c r="NNA101" s="1717"/>
      <c r="NNB101" s="1717"/>
      <c r="NNC101" s="1717"/>
      <c r="NND101" s="876" t="s">
        <v>2</v>
      </c>
      <c r="NNE101" s="876" t="s">
        <v>3</v>
      </c>
      <c r="NNF101" s="876" t="s">
        <v>161</v>
      </c>
      <c r="NNG101" s="876" t="s">
        <v>24079</v>
      </c>
      <c r="NNH101" s="876" t="s">
        <v>264</v>
      </c>
      <c r="NNI101" s="1688"/>
      <c r="NNJ101" s="1708"/>
      <c r="NNK101" s="1690"/>
      <c r="NNL101" s="1681"/>
      <c r="NNM101" s="1716"/>
      <c r="NNN101" s="875" t="s">
        <v>0</v>
      </c>
      <c r="NNO101" s="876" t="s">
        <v>24077</v>
      </c>
      <c r="NNP101" s="1717" t="s">
        <v>24078</v>
      </c>
      <c r="NNQ101" s="1717"/>
      <c r="NNR101" s="1717"/>
      <c r="NNS101" s="1717"/>
      <c r="NNT101" s="876" t="s">
        <v>2</v>
      </c>
      <c r="NNU101" s="876" t="s">
        <v>3</v>
      </c>
      <c r="NNV101" s="876" t="s">
        <v>161</v>
      </c>
      <c r="NNW101" s="876" t="s">
        <v>24079</v>
      </c>
      <c r="NNX101" s="876" t="s">
        <v>264</v>
      </c>
      <c r="NNY101" s="1688"/>
      <c r="NNZ101" s="1708"/>
      <c r="NOA101" s="1690"/>
      <c r="NOB101" s="1681"/>
      <c r="NOC101" s="1716"/>
      <c r="NOD101" s="875" t="s">
        <v>0</v>
      </c>
      <c r="NOE101" s="876" t="s">
        <v>24077</v>
      </c>
      <c r="NOF101" s="1717" t="s">
        <v>24078</v>
      </c>
      <c r="NOG101" s="1717"/>
      <c r="NOH101" s="1717"/>
      <c r="NOI101" s="1717"/>
      <c r="NOJ101" s="876" t="s">
        <v>2</v>
      </c>
      <c r="NOK101" s="876" t="s">
        <v>3</v>
      </c>
      <c r="NOL101" s="876" t="s">
        <v>161</v>
      </c>
      <c r="NOM101" s="876" t="s">
        <v>24079</v>
      </c>
      <c r="NON101" s="876" t="s">
        <v>264</v>
      </c>
      <c r="NOO101" s="1688"/>
      <c r="NOP101" s="1708"/>
      <c r="NOQ101" s="1690"/>
      <c r="NOR101" s="1681"/>
      <c r="NOS101" s="1716"/>
      <c r="NOT101" s="875" t="s">
        <v>0</v>
      </c>
      <c r="NOU101" s="876" t="s">
        <v>24077</v>
      </c>
      <c r="NOV101" s="1717" t="s">
        <v>24078</v>
      </c>
      <c r="NOW101" s="1717"/>
      <c r="NOX101" s="1717"/>
      <c r="NOY101" s="1717"/>
      <c r="NOZ101" s="876" t="s">
        <v>2</v>
      </c>
      <c r="NPA101" s="876" t="s">
        <v>3</v>
      </c>
      <c r="NPB101" s="876" t="s">
        <v>161</v>
      </c>
      <c r="NPC101" s="876" t="s">
        <v>24079</v>
      </c>
      <c r="NPD101" s="876" t="s">
        <v>264</v>
      </c>
      <c r="NPE101" s="1688"/>
      <c r="NPF101" s="1708"/>
      <c r="NPG101" s="1690"/>
      <c r="NPH101" s="1681"/>
      <c r="NPI101" s="1716"/>
      <c r="NPJ101" s="875" t="s">
        <v>0</v>
      </c>
      <c r="NPK101" s="876" t="s">
        <v>24077</v>
      </c>
      <c r="NPL101" s="1717" t="s">
        <v>24078</v>
      </c>
      <c r="NPM101" s="1717"/>
      <c r="NPN101" s="1717"/>
      <c r="NPO101" s="1717"/>
      <c r="NPP101" s="876" t="s">
        <v>2</v>
      </c>
      <c r="NPQ101" s="876" t="s">
        <v>3</v>
      </c>
      <c r="NPR101" s="876" t="s">
        <v>161</v>
      </c>
      <c r="NPS101" s="876" t="s">
        <v>24079</v>
      </c>
      <c r="NPT101" s="876" t="s">
        <v>264</v>
      </c>
      <c r="NPU101" s="1688"/>
      <c r="NPV101" s="1708"/>
      <c r="NPW101" s="1690"/>
      <c r="NPX101" s="1681"/>
      <c r="NPY101" s="1716"/>
      <c r="NPZ101" s="875" t="s">
        <v>0</v>
      </c>
      <c r="NQA101" s="876" t="s">
        <v>24077</v>
      </c>
      <c r="NQB101" s="1717" t="s">
        <v>24078</v>
      </c>
      <c r="NQC101" s="1717"/>
      <c r="NQD101" s="1717"/>
      <c r="NQE101" s="1717"/>
      <c r="NQF101" s="876" t="s">
        <v>2</v>
      </c>
      <c r="NQG101" s="876" t="s">
        <v>3</v>
      </c>
      <c r="NQH101" s="876" t="s">
        <v>161</v>
      </c>
      <c r="NQI101" s="876" t="s">
        <v>24079</v>
      </c>
      <c r="NQJ101" s="876" t="s">
        <v>264</v>
      </c>
      <c r="NQK101" s="1688"/>
      <c r="NQL101" s="1708"/>
      <c r="NQM101" s="1690"/>
      <c r="NQN101" s="1681"/>
      <c r="NQO101" s="1716"/>
      <c r="NQP101" s="875" t="s">
        <v>0</v>
      </c>
      <c r="NQQ101" s="876" t="s">
        <v>24077</v>
      </c>
      <c r="NQR101" s="1717" t="s">
        <v>24078</v>
      </c>
      <c r="NQS101" s="1717"/>
      <c r="NQT101" s="1717"/>
      <c r="NQU101" s="1717"/>
      <c r="NQV101" s="876" t="s">
        <v>2</v>
      </c>
      <c r="NQW101" s="876" t="s">
        <v>3</v>
      </c>
      <c r="NQX101" s="876" t="s">
        <v>161</v>
      </c>
      <c r="NQY101" s="876" t="s">
        <v>24079</v>
      </c>
      <c r="NQZ101" s="876" t="s">
        <v>264</v>
      </c>
      <c r="NRA101" s="1688"/>
      <c r="NRB101" s="1708"/>
      <c r="NRC101" s="1690"/>
      <c r="NRD101" s="1681"/>
      <c r="NRE101" s="1716"/>
      <c r="NRF101" s="875" t="s">
        <v>0</v>
      </c>
      <c r="NRG101" s="876" t="s">
        <v>24077</v>
      </c>
      <c r="NRH101" s="1717" t="s">
        <v>24078</v>
      </c>
      <c r="NRI101" s="1717"/>
      <c r="NRJ101" s="1717"/>
      <c r="NRK101" s="1717"/>
      <c r="NRL101" s="876" t="s">
        <v>2</v>
      </c>
      <c r="NRM101" s="876" t="s">
        <v>3</v>
      </c>
      <c r="NRN101" s="876" t="s">
        <v>161</v>
      </c>
      <c r="NRO101" s="876" t="s">
        <v>24079</v>
      </c>
      <c r="NRP101" s="876" t="s">
        <v>264</v>
      </c>
      <c r="NRQ101" s="1688"/>
      <c r="NRR101" s="1708"/>
      <c r="NRS101" s="1690"/>
      <c r="NRT101" s="1681"/>
      <c r="NRU101" s="1716"/>
      <c r="NRV101" s="875" t="s">
        <v>0</v>
      </c>
      <c r="NRW101" s="876" t="s">
        <v>24077</v>
      </c>
      <c r="NRX101" s="1717" t="s">
        <v>24078</v>
      </c>
      <c r="NRY101" s="1717"/>
      <c r="NRZ101" s="1717"/>
      <c r="NSA101" s="1717"/>
      <c r="NSB101" s="876" t="s">
        <v>2</v>
      </c>
      <c r="NSC101" s="876" t="s">
        <v>3</v>
      </c>
      <c r="NSD101" s="876" t="s">
        <v>161</v>
      </c>
      <c r="NSE101" s="876" t="s">
        <v>24079</v>
      </c>
      <c r="NSF101" s="876" t="s">
        <v>264</v>
      </c>
      <c r="NSG101" s="1688"/>
      <c r="NSH101" s="1708"/>
      <c r="NSI101" s="1690"/>
      <c r="NSJ101" s="1681"/>
      <c r="NSK101" s="1716"/>
      <c r="NSL101" s="875" t="s">
        <v>0</v>
      </c>
      <c r="NSM101" s="876" t="s">
        <v>24077</v>
      </c>
      <c r="NSN101" s="1717" t="s">
        <v>24078</v>
      </c>
      <c r="NSO101" s="1717"/>
      <c r="NSP101" s="1717"/>
      <c r="NSQ101" s="1717"/>
      <c r="NSR101" s="876" t="s">
        <v>2</v>
      </c>
      <c r="NSS101" s="876" t="s">
        <v>3</v>
      </c>
      <c r="NST101" s="876" t="s">
        <v>161</v>
      </c>
      <c r="NSU101" s="876" t="s">
        <v>24079</v>
      </c>
      <c r="NSV101" s="876" t="s">
        <v>264</v>
      </c>
      <c r="NSW101" s="1688"/>
      <c r="NSX101" s="1708"/>
      <c r="NSY101" s="1690"/>
      <c r="NSZ101" s="1681"/>
      <c r="NTA101" s="1716"/>
      <c r="NTB101" s="875" t="s">
        <v>0</v>
      </c>
      <c r="NTC101" s="876" t="s">
        <v>24077</v>
      </c>
      <c r="NTD101" s="1717" t="s">
        <v>24078</v>
      </c>
      <c r="NTE101" s="1717"/>
      <c r="NTF101" s="1717"/>
      <c r="NTG101" s="1717"/>
      <c r="NTH101" s="876" t="s">
        <v>2</v>
      </c>
      <c r="NTI101" s="876" t="s">
        <v>3</v>
      </c>
      <c r="NTJ101" s="876" t="s">
        <v>161</v>
      </c>
      <c r="NTK101" s="876" t="s">
        <v>24079</v>
      </c>
      <c r="NTL101" s="876" t="s">
        <v>264</v>
      </c>
      <c r="NTM101" s="1688"/>
      <c r="NTN101" s="1708"/>
      <c r="NTO101" s="1690"/>
      <c r="NTP101" s="1681"/>
      <c r="NTQ101" s="1716"/>
      <c r="NTR101" s="875" t="s">
        <v>0</v>
      </c>
      <c r="NTS101" s="876" t="s">
        <v>24077</v>
      </c>
      <c r="NTT101" s="1717" t="s">
        <v>24078</v>
      </c>
      <c r="NTU101" s="1717"/>
      <c r="NTV101" s="1717"/>
      <c r="NTW101" s="1717"/>
      <c r="NTX101" s="876" t="s">
        <v>2</v>
      </c>
      <c r="NTY101" s="876" t="s">
        <v>3</v>
      </c>
      <c r="NTZ101" s="876" t="s">
        <v>161</v>
      </c>
      <c r="NUA101" s="876" t="s">
        <v>24079</v>
      </c>
      <c r="NUB101" s="876" t="s">
        <v>264</v>
      </c>
      <c r="NUC101" s="1688"/>
      <c r="NUD101" s="1708"/>
      <c r="NUE101" s="1690"/>
      <c r="NUF101" s="1681"/>
      <c r="NUG101" s="1716"/>
      <c r="NUH101" s="875" t="s">
        <v>0</v>
      </c>
      <c r="NUI101" s="876" t="s">
        <v>24077</v>
      </c>
      <c r="NUJ101" s="1717" t="s">
        <v>24078</v>
      </c>
      <c r="NUK101" s="1717"/>
      <c r="NUL101" s="1717"/>
      <c r="NUM101" s="1717"/>
      <c r="NUN101" s="876" t="s">
        <v>2</v>
      </c>
      <c r="NUO101" s="876" t="s">
        <v>3</v>
      </c>
      <c r="NUP101" s="876" t="s">
        <v>161</v>
      </c>
      <c r="NUQ101" s="876" t="s">
        <v>24079</v>
      </c>
      <c r="NUR101" s="876" t="s">
        <v>264</v>
      </c>
      <c r="NUS101" s="1688"/>
      <c r="NUT101" s="1708"/>
      <c r="NUU101" s="1690"/>
      <c r="NUV101" s="1681"/>
      <c r="NUW101" s="1716"/>
      <c r="NUX101" s="875" t="s">
        <v>0</v>
      </c>
      <c r="NUY101" s="876" t="s">
        <v>24077</v>
      </c>
      <c r="NUZ101" s="1717" t="s">
        <v>24078</v>
      </c>
      <c r="NVA101" s="1717"/>
      <c r="NVB101" s="1717"/>
      <c r="NVC101" s="1717"/>
      <c r="NVD101" s="876" t="s">
        <v>2</v>
      </c>
      <c r="NVE101" s="876" t="s">
        <v>3</v>
      </c>
      <c r="NVF101" s="876" t="s">
        <v>161</v>
      </c>
      <c r="NVG101" s="876" t="s">
        <v>24079</v>
      </c>
      <c r="NVH101" s="876" t="s">
        <v>264</v>
      </c>
      <c r="NVI101" s="1688"/>
      <c r="NVJ101" s="1708"/>
      <c r="NVK101" s="1690"/>
      <c r="NVL101" s="1681"/>
      <c r="NVM101" s="1716"/>
      <c r="NVN101" s="875" t="s">
        <v>0</v>
      </c>
      <c r="NVO101" s="876" t="s">
        <v>24077</v>
      </c>
      <c r="NVP101" s="1717" t="s">
        <v>24078</v>
      </c>
      <c r="NVQ101" s="1717"/>
      <c r="NVR101" s="1717"/>
      <c r="NVS101" s="1717"/>
      <c r="NVT101" s="876" t="s">
        <v>2</v>
      </c>
      <c r="NVU101" s="876" t="s">
        <v>3</v>
      </c>
      <c r="NVV101" s="876" t="s">
        <v>161</v>
      </c>
      <c r="NVW101" s="876" t="s">
        <v>24079</v>
      </c>
      <c r="NVX101" s="876" t="s">
        <v>264</v>
      </c>
      <c r="NVY101" s="1688"/>
      <c r="NVZ101" s="1708"/>
      <c r="NWA101" s="1690"/>
      <c r="NWB101" s="1681"/>
      <c r="NWC101" s="1716"/>
      <c r="NWD101" s="875" t="s">
        <v>0</v>
      </c>
      <c r="NWE101" s="876" t="s">
        <v>24077</v>
      </c>
      <c r="NWF101" s="1717" t="s">
        <v>24078</v>
      </c>
      <c r="NWG101" s="1717"/>
      <c r="NWH101" s="1717"/>
      <c r="NWI101" s="1717"/>
      <c r="NWJ101" s="876" t="s">
        <v>2</v>
      </c>
      <c r="NWK101" s="876" t="s">
        <v>3</v>
      </c>
      <c r="NWL101" s="876" t="s">
        <v>161</v>
      </c>
      <c r="NWM101" s="876" t="s">
        <v>24079</v>
      </c>
      <c r="NWN101" s="876" t="s">
        <v>264</v>
      </c>
      <c r="NWO101" s="1688"/>
      <c r="NWP101" s="1708"/>
      <c r="NWQ101" s="1690"/>
      <c r="NWR101" s="1681"/>
      <c r="NWS101" s="1716"/>
      <c r="NWT101" s="875" t="s">
        <v>0</v>
      </c>
      <c r="NWU101" s="876" t="s">
        <v>24077</v>
      </c>
      <c r="NWV101" s="1717" t="s">
        <v>24078</v>
      </c>
      <c r="NWW101" s="1717"/>
      <c r="NWX101" s="1717"/>
      <c r="NWY101" s="1717"/>
      <c r="NWZ101" s="876" t="s">
        <v>2</v>
      </c>
      <c r="NXA101" s="876" t="s">
        <v>3</v>
      </c>
      <c r="NXB101" s="876" t="s">
        <v>161</v>
      </c>
      <c r="NXC101" s="876" t="s">
        <v>24079</v>
      </c>
      <c r="NXD101" s="876" t="s">
        <v>264</v>
      </c>
      <c r="NXE101" s="1688"/>
      <c r="NXF101" s="1708"/>
      <c r="NXG101" s="1690"/>
      <c r="NXH101" s="1681"/>
      <c r="NXI101" s="1716"/>
      <c r="NXJ101" s="875" t="s">
        <v>0</v>
      </c>
      <c r="NXK101" s="876" t="s">
        <v>24077</v>
      </c>
      <c r="NXL101" s="1717" t="s">
        <v>24078</v>
      </c>
      <c r="NXM101" s="1717"/>
      <c r="NXN101" s="1717"/>
      <c r="NXO101" s="1717"/>
      <c r="NXP101" s="876" t="s">
        <v>2</v>
      </c>
      <c r="NXQ101" s="876" t="s">
        <v>3</v>
      </c>
      <c r="NXR101" s="876" t="s">
        <v>161</v>
      </c>
      <c r="NXS101" s="876" t="s">
        <v>24079</v>
      </c>
      <c r="NXT101" s="876" t="s">
        <v>264</v>
      </c>
      <c r="NXU101" s="1688"/>
      <c r="NXV101" s="1708"/>
      <c r="NXW101" s="1690"/>
      <c r="NXX101" s="1681"/>
      <c r="NXY101" s="1716"/>
      <c r="NXZ101" s="875" t="s">
        <v>0</v>
      </c>
      <c r="NYA101" s="876" t="s">
        <v>24077</v>
      </c>
      <c r="NYB101" s="1717" t="s">
        <v>24078</v>
      </c>
      <c r="NYC101" s="1717"/>
      <c r="NYD101" s="1717"/>
      <c r="NYE101" s="1717"/>
      <c r="NYF101" s="876" t="s">
        <v>2</v>
      </c>
      <c r="NYG101" s="876" t="s">
        <v>3</v>
      </c>
      <c r="NYH101" s="876" t="s">
        <v>161</v>
      </c>
      <c r="NYI101" s="876" t="s">
        <v>24079</v>
      </c>
      <c r="NYJ101" s="876" t="s">
        <v>264</v>
      </c>
      <c r="NYK101" s="1688"/>
      <c r="NYL101" s="1708"/>
      <c r="NYM101" s="1690"/>
      <c r="NYN101" s="1681"/>
      <c r="NYO101" s="1716"/>
      <c r="NYP101" s="875" t="s">
        <v>0</v>
      </c>
      <c r="NYQ101" s="876" t="s">
        <v>24077</v>
      </c>
      <c r="NYR101" s="1717" t="s">
        <v>24078</v>
      </c>
      <c r="NYS101" s="1717"/>
      <c r="NYT101" s="1717"/>
      <c r="NYU101" s="1717"/>
      <c r="NYV101" s="876" t="s">
        <v>2</v>
      </c>
      <c r="NYW101" s="876" t="s">
        <v>3</v>
      </c>
      <c r="NYX101" s="876" t="s">
        <v>161</v>
      </c>
      <c r="NYY101" s="876" t="s">
        <v>24079</v>
      </c>
      <c r="NYZ101" s="876" t="s">
        <v>264</v>
      </c>
      <c r="NZA101" s="1688"/>
      <c r="NZB101" s="1708"/>
      <c r="NZC101" s="1690"/>
      <c r="NZD101" s="1681"/>
      <c r="NZE101" s="1716"/>
      <c r="NZF101" s="875" t="s">
        <v>0</v>
      </c>
      <c r="NZG101" s="876" t="s">
        <v>24077</v>
      </c>
      <c r="NZH101" s="1717" t="s">
        <v>24078</v>
      </c>
      <c r="NZI101" s="1717"/>
      <c r="NZJ101" s="1717"/>
      <c r="NZK101" s="1717"/>
      <c r="NZL101" s="876" t="s">
        <v>2</v>
      </c>
      <c r="NZM101" s="876" t="s">
        <v>3</v>
      </c>
      <c r="NZN101" s="876" t="s">
        <v>161</v>
      </c>
      <c r="NZO101" s="876" t="s">
        <v>24079</v>
      </c>
      <c r="NZP101" s="876" t="s">
        <v>264</v>
      </c>
      <c r="NZQ101" s="1688"/>
      <c r="NZR101" s="1708"/>
      <c r="NZS101" s="1690"/>
      <c r="NZT101" s="1681"/>
      <c r="NZU101" s="1716"/>
      <c r="NZV101" s="875" t="s">
        <v>0</v>
      </c>
      <c r="NZW101" s="876" t="s">
        <v>24077</v>
      </c>
      <c r="NZX101" s="1717" t="s">
        <v>24078</v>
      </c>
      <c r="NZY101" s="1717"/>
      <c r="NZZ101" s="1717"/>
      <c r="OAA101" s="1717"/>
      <c r="OAB101" s="876" t="s">
        <v>2</v>
      </c>
      <c r="OAC101" s="876" t="s">
        <v>3</v>
      </c>
      <c r="OAD101" s="876" t="s">
        <v>161</v>
      </c>
      <c r="OAE101" s="876" t="s">
        <v>24079</v>
      </c>
      <c r="OAF101" s="876" t="s">
        <v>264</v>
      </c>
      <c r="OAG101" s="1688"/>
      <c r="OAH101" s="1708"/>
      <c r="OAI101" s="1690"/>
      <c r="OAJ101" s="1681"/>
      <c r="OAK101" s="1716"/>
      <c r="OAL101" s="875" t="s">
        <v>0</v>
      </c>
      <c r="OAM101" s="876" t="s">
        <v>24077</v>
      </c>
      <c r="OAN101" s="1717" t="s">
        <v>24078</v>
      </c>
      <c r="OAO101" s="1717"/>
      <c r="OAP101" s="1717"/>
      <c r="OAQ101" s="1717"/>
      <c r="OAR101" s="876" t="s">
        <v>2</v>
      </c>
      <c r="OAS101" s="876" t="s">
        <v>3</v>
      </c>
      <c r="OAT101" s="876" t="s">
        <v>161</v>
      </c>
      <c r="OAU101" s="876" t="s">
        <v>24079</v>
      </c>
      <c r="OAV101" s="876" t="s">
        <v>264</v>
      </c>
      <c r="OAW101" s="1688"/>
      <c r="OAX101" s="1708"/>
      <c r="OAY101" s="1690"/>
      <c r="OAZ101" s="1681"/>
      <c r="OBA101" s="1716"/>
      <c r="OBB101" s="875" t="s">
        <v>0</v>
      </c>
      <c r="OBC101" s="876" t="s">
        <v>24077</v>
      </c>
      <c r="OBD101" s="1717" t="s">
        <v>24078</v>
      </c>
      <c r="OBE101" s="1717"/>
      <c r="OBF101" s="1717"/>
      <c r="OBG101" s="1717"/>
      <c r="OBH101" s="876" t="s">
        <v>2</v>
      </c>
      <c r="OBI101" s="876" t="s">
        <v>3</v>
      </c>
      <c r="OBJ101" s="876" t="s">
        <v>161</v>
      </c>
      <c r="OBK101" s="876" t="s">
        <v>24079</v>
      </c>
      <c r="OBL101" s="876" t="s">
        <v>264</v>
      </c>
      <c r="OBM101" s="1688"/>
      <c r="OBN101" s="1708"/>
      <c r="OBO101" s="1690"/>
      <c r="OBP101" s="1681"/>
      <c r="OBQ101" s="1716"/>
      <c r="OBR101" s="875" t="s">
        <v>0</v>
      </c>
      <c r="OBS101" s="876" t="s">
        <v>24077</v>
      </c>
      <c r="OBT101" s="1717" t="s">
        <v>24078</v>
      </c>
      <c r="OBU101" s="1717"/>
      <c r="OBV101" s="1717"/>
      <c r="OBW101" s="1717"/>
      <c r="OBX101" s="876" t="s">
        <v>2</v>
      </c>
      <c r="OBY101" s="876" t="s">
        <v>3</v>
      </c>
      <c r="OBZ101" s="876" t="s">
        <v>161</v>
      </c>
      <c r="OCA101" s="876" t="s">
        <v>24079</v>
      </c>
      <c r="OCB101" s="876" t="s">
        <v>264</v>
      </c>
      <c r="OCC101" s="1688"/>
      <c r="OCD101" s="1708"/>
      <c r="OCE101" s="1690"/>
      <c r="OCF101" s="1681"/>
      <c r="OCG101" s="1716"/>
      <c r="OCH101" s="875" t="s">
        <v>0</v>
      </c>
      <c r="OCI101" s="876" t="s">
        <v>24077</v>
      </c>
      <c r="OCJ101" s="1717" t="s">
        <v>24078</v>
      </c>
      <c r="OCK101" s="1717"/>
      <c r="OCL101" s="1717"/>
      <c r="OCM101" s="1717"/>
      <c r="OCN101" s="876" t="s">
        <v>2</v>
      </c>
      <c r="OCO101" s="876" t="s">
        <v>3</v>
      </c>
      <c r="OCP101" s="876" t="s">
        <v>161</v>
      </c>
      <c r="OCQ101" s="876" t="s">
        <v>24079</v>
      </c>
      <c r="OCR101" s="876" t="s">
        <v>264</v>
      </c>
      <c r="OCS101" s="1688"/>
      <c r="OCT101" s="1708"/>
      <c r="OCU101" s="1690"/>
      <c r="OCV101" s="1681"/>
      <c r="OCW101" s="1716"/>
      <c r="OCX101" s="875" t="s">
        <v>0</v>
      </c>
      <c r="OCY101" s="876" t="s">
        <v>24077</v>
      </c>
      <c r="OCZ101" s="1717" t="s">
        <v>24078</v>
      </c>
      <c r="ODA101" s="1717"/>
      <c r="ODB101" s="1717"/>
      <c r="ODC101" s="1717"/>
      <c r="ODD101" s="876" t="s">
        <v>2</v>
      </c>
      <c r="ODE101" s="876" t="s">
        <v>3</v>
      </c>
      <c r="ODF101" s="876" t="s">
        <v>161</v>
      </c>
      <c r="ODG101" s="876" t="s">
        <v>24079</v>
      </c>
      <c r="ODH101" s="876" t="s">
        <v>264</v>
      </c>
      <c r="ODI101" s="1688"/>
      <c r="ODJ101" s="1708"/>
      <c r="ODK101" s="1690"/>
      <c r="ODL101" s="1681"/>
      <c r="ODM101" s="1716"/>
      <c r="ODN101" s="875" t="s">
        <v>0</v>
      </c>
      <c r="ODO101" s="876" t="s">
        <v>24077</v>
      </c>
      <c r="ODP101" s="1717" t="s">
        <v>24078</v>
      </c>
      <c r="ODQ101" s="1717"/>
      <c r="ODR101" s="1717"/>
      <c r="ODS101" s="1717"/>
      <c r="ODT101" s="876" t="s">
        <v>2</v>
      </c>
      <c r="ODU101" s="876" t="s">
        <v>3</v>
      </c>
      <c r="ODV101" s="876" t="s">
        <v>161</v>
      </c>
      <c r="ODW101" s="876" t="s">
        <v>24079</v>
      </c>
      <c r="ODX101" s="876" t="s">
        <v>264</v>
      </c>
      <c r="ODY101" s="1688"/>
      <c r="ODZ101" s="1708"/>
      <c r="OEA101" s="1690"/>
      <c r="OEB101" s="1681"/>
      <c r="OEC101" s="1716"/>
      <c r="OED101" s="875" t="s">
        <v>0</v>
      </c>
      <c r="OEE101" s="876" t="s">
        <v>24077</v>
      </c>
      <c r="OEF101" s="1717" t="s">
        <v>24078</v>
      </c>
      <c r="OEG101" s="1717"/>
      <c r="OEH101" s="1717"/>
      <c r="OEI101" s="1717"/>
      <c r="OEJ101" s="876" t="s">
        <v>2</v>
      </c>
      <c r="OEK101" s="876" t="s">
        <v>3</v>
      </c>
      <c r="OEL101" s="876" t="s">
        <v>161</v>
      </c>
      <c r="OEM101" s="876" t="s">
        <v>24079</v>
      </c>
      <c r="OEN101" s="876" t="s">
        <v>264</v>
      </c>
      <c r="OEO101" s="1688"/>
      <c r="OEP101" s="1708"/>
      <c r="OEQ101" s="1690"/>
      <c r="OER101" s="1681"/>
      <c r="OES101" s="1716"/>
      <c r="OET101" s="875" t="s">
        <v>0</v>
      </c>
      <c r="OEU101" s="876" t="s">
        <v>24077</v>
      </c>
      <c r="OEV101" s="1717" t="s">
        <v>24078</v>
      </c>
      <c r="OEW101" s="1717"/>
      <c r="OEX101" s="1717"/>
      <c r="OEY101" s="1717"/>
      <c r="OEZ101" s="876" t="s">
        <v>2</v>
      </c>
      <c r="OFA101" s="876" t="s">
        <v>3</v>
      </c>
      <c r="OFB101" s="876" t="s">
        <v>161</v>
      </c>
      <c r="OFC101" s="876" t="s">
        <v>24079</v>
      </c>
      <c r="OFD101" s="876" t="s">
        <v>264</v>
      </c>
      <c r="OFE101" s="1688"/>
      <c r="OFF101" s="1708"/>
      <c r="OFG101" s="1690"/>
      <c r="OFH101" s="1681"/>
      <c r="OFI101" s="1716"/>
      <c r="OFJ101" s="875" t="s">
        <v>0</v>
      </c>
      <c r="OFK101" s="876" t="s">
        <v>24077</v>
      </c>
      <c r="OFL101" s="1717" t="s">
        <v>24078</v>
      </c>
      <c r="OFM101" s="1717"/>
      <c r="OFN101" s="1717"/>
      <c r="OFO101" s="1717"/>
      <c r="OFP101" s="876" t="s">
        <v>2</v>
      </c>
      <c r="OFQ101" s="876" t="s">
        <v>3</v>
      </c>
      <c r="OFR101" s="876" t="s">
        <v>161</v>
      </c>
      <c r="OFS101" s="876" t="s">
        <v>24079</v>
      </c>
      <c r="OFT101" s="876" t="s">
        <v>264</v>
      </c>
      <c r="OFU101" s="1688"/>
      <c r="OFV101" s="1708"/>
      <c r="OFW101" s="1690"/>
      <c r="OFX101" s="1681"/>
      <c r="OFY101" s="1716"/>
      <c r="OFZ101" s="875" t="s">
        <v>0</v>
      </c>
      <c r="OGA101" s="876" t="s">
        <v>24077</v>
      </c>
      <c r="OGB101" s="1717" t="s">
        <v>24078</v>
      </c>
      <c r="OGC101" s="1717"/>
      <c r="OGD101" s="1717"/>
      <c r="OGE101" s="1717"/>
      <c r="OGF101" s="876" t="s">
        <v>2</v>
      </c>
      <c r="OGG101" s="876" t="s">
        <v>3</v>
      </c>
      <c r="OGH101" s="876" t="s">
        <v>161</v>
      </c>
      <c r="OGI101" s="876" t="s">
        <v>24079</v>
      </c>
      <c r="OGJ101" s="876" t="s">
        <v>264</v>
      </c>
      <c r="OGK101" s="1688"/>
      <c r="OGL101" s="1708"/>
      <c r="OGM101" s="1690"/>
      <c r="OGN101" s="1681"/>
      <c r="OGO101" s="1716"/>
      <c r="OGP101" s="875" t="s">
        <v>0</v>
      </c>
      <c r="OGQ101" s="876" t="s">
        <v>24077</v>
      </c>
      <c r="OGR101" s="1717" t="s">
        <v>24078</v>
      </c>
      <c r="OGS101" s="1717"/>
      <c r="OGT101" s="1717"/>
      <c r="OGU101" s="1717"/>
      <c r="OGV101" s="876" t="s">
        <v>2</v>
      </c>
      <c r="OGW101" s="876" t="s">
        <v>3</v>
      </c>
      <c r="OGX101" s="876" t="s">
        <v>161</v>
      </c>
      <c r="OGY101" s="876" t="s">
        <v>24079</v>
      </c>
      <c r="OGZ101" s="876" t="s">
        <v>264</v>
      </c>
      <c r="OHA101" s="1688"/>
      <c r="OHB101" s="1708"/>
      <c r="OHC101" s="1690"/>
      <c r="OHD101" s="1681"/>
      <c r="OHE101" s="1716"/>
      <c r="OHF101" s="875" t="s">
        <v>0</v>
      </c>
      <c r="OHG101" s="876" t="s">
        <v>24077</v>
      </c>
      <c r="OHH101" s="1717" t="s">
        <v>24078</v>
      </c>
      <c r="OHI101" s="1717"/>
      <c r="OHJ101" s="1717"/>
      <c r="OHK101" s="1717"/>
      <c r="OHL101" s="876" t="s">
        <v>2</v>
      </c>
      <c r="OHM101" s="876" t="s">
        <v>3</v>
      </c>
      <c r="OHN101" s="876" t="s">
        <v>161</v>
      </c>
      <c r="OHO101" s="876" t="s">
        <v>24079</v>
      </c>
      <c r="OHP101" s="876" t="s">
        <v>264</v>
      </c>
      <c r="OHQ101" s="1688"/>
      <c r="OHR101" s="1708"/>
      <c r="OHS101" s="1690"/>
      <c r="OHT101" s="1681"/>
      <c r="OHU101" s="1716"/>
      <c r="OHV101" s="875" t="s">
        <v>0</v>
      </c>
      <c r="OHW101" s="876" t="s">
        <v>24077</v>
      </c>
      <c r="OHX101" s="1717" t="s">
        <v>24078</v>
      </c>
      <c r="OHY101" s="1717"/>
      <c r="OHZ101" s="1717"/>
      <c r="OIA101" s="1717"/>
      <c r="OIB101" s="876" t="s">
        <v>2</v>
      </c>
      <c r="OIC101" s="876" t="s">
        <v>3</v>
      </c>
      <c r="OID101" s="876" t="s">
        <v>161</v>
      </c>
      <c r="OIE101" s="876" t="s">
        <v>24079</v>
      </c>
      <c r="OIF101" s="876" t="s">
        <v>264</v>
      </c>
      <c r="OIG101" s="1688"/>
      <c r="OIH101" s="1708"/>
      <c r="OII101" s="1690"/>
      <c r="OIJ101" s="1681"/>
      <c r="OIK101" s="1716"/>
      <c r="OIL101" s="875" t="s">
        <v>0</v>
      </c>
      <c r="OIM101" s="876" t="s">
        <v>24077</v>
      </c>
      <c r="OIN101" s="1717" t="s">
        <v>24078</v>
      </c>
      <c r="OIO101" s="1717"/>
      <c r="OIP101" s="1717"/>
      <c r="OIQ101" s="1717"/>
      <c r="OIR101" s="876" t="s">
        <v>2</v>
      </c>
      <c r="OIS101" s="876" t="s">
        <v>3</v>
      </c>
      <c r="OIT101" s="876" t="s">
        <v>161</v>
      </c>
      <c r="OIU101" s="876" t="s">
        <v>24079</v>
      </c>
      <c r="OIV101" s="876" t="s">
        <v>264</v>
      </c>
      <c r="OIW101" s="1688"/>
      <c r="OIX101" s="1708"/>
      <c r="OIY101" s="1690"/>
      <c r="OIZ101" s="1681"/>
      <c r="OJA101" s="1716"/>
      <c r="OJB101" s="875" t="s">
        <v>0</v>
      </c>
      <c r="OJC101" s="876" t="s">
        <v>24077</v>
      </c>
      <c r="OJD101" s="1717" t="s">
        <v>24078</v>
      </c>
      <c r="OJE101" s="1717"/>
      <c r="OJF101" s="1717"/>
      <c r="OJG101" s="1717"/>
      <c r="OJH101" s="876" t="s">
        <v>2</v>
      </c>
      <c r="OJI101" s="876" t="s">
        <v>3</v>
      </c>
      <c r="OJJ101" s="876" t="s">
        <v>161</v>
      </c>
      <c r="OJK101" s="876" t="s">
        <v>24079</v>
      </c>
      <c r="OJL101" s="876" t="s">
        <v>264</v>
      </c>
      <c r="OJM101" s="1688"/>
      <c r="OJN101" s="1708"/>
      <c r="OJO101" s="1690"/>
      <c r="OJP101" s="1681"/>
      <c r="OJQ101" s="1716"/>
      <c r="OJR101" s="875" t="s">
        <v>0</v>
      </c>
      <c r="OJS101" s="876" t="s">
        <v>24077</v>
      </c>
      <c r="OJT101" s="1717" t="s">
        <v>24078</v>
      </c>
      <c r="OJU101" s="1717"/>
      <c r="OJV101" s="1717"/>
      <c r="OJW101" s="1717"/>
      <c r="OJX101" s="876" t="s">
        <v>2</v>
      </c>
      <c r="OJY101" s="876" t="s">
        <v>3</v>
      </c>
      <c r="OJZ101" s="876" t="s">
        <v>161</v>
      </c>
      <c r="OKA101" s="876" t="s">
        <v>24079</v>
      </c>
      <c r="OKB101" s="876" t="s">
        <v>264</v>
      </c>
      <c r="OKC101" s="1688"/>
      <c r="OKD101" s="1708"/>
      <c r="OKE101" s="1690"/>
      <c r="OKF101" s="1681"/>
      <c r="OKG101" s="1716"/>
      <c r="OKH101" s="875" t="s">
        <v>0</v>
      </c>
      <c r="OKI101" s="876" t="s">
        <v>24077</v>
      </c>
      <c r="OKJ101" s="1717" t="s">
        <v>24078</v>
      </c>
      <c r="OKK101" s="1717"/>
      <c r="OKL101" s="1717"/>
      <c r="OKM101" s="1717"/>
      <c r="OKN101" s="876" t="s">
        <v>2</v>
      </c>
      <c r="OKO101" s="876" t="s">
        <v>3</v>
      </c>
      <c r="OKP101" s="876" t="s">
        <v>161</v>
      </c>
      <c r="OKQ101" s="876" t="s">
        <v>24079</v>
      </c>
      <c r="OKR101" s="876" t="s">
        <v>264</v>
      </c>
      <c r="OKS101" s="1688"/>
      <c r="OKT101" s="1708"/>
      <c r="OKU101" s="1690"/>
      <c r="OKV101" s="1681"/>
      <c r="OKW101" s="1716"/>
      <c r="OKX101" s="875" t="s">
        <v>0</v>
      </c>
      <c r="OKY101" s="876" t="s">
        <v>24077</v>
      </c>
      <c r="OKZ101" s="1717" t="s">
        <v>24078</v>
      </c>
      <c r="OLA101" s="1717"/>
      <c r="OLB101" s="1717"/>
      <c r="OLC101" s="1717"/>
      <c r="OLD101" s="876" t="s">
        <v>2</v>
      </c>
      <c r="OLE101" s="876" t="s">
        <v>3</v>
      </c>
      <c r="OLF101" s="876" t="s">
        <v>161</v>
      </c>
      <c r="OLG101" s="876" t="s">
        <v>24079</v>
      </c>
      <c r="OLH101" s="876" t="s">
        <v>264</v>
      </c>
      <c r="OLI101" s="1688"/>
      <c r="OLJ101" s="1708"/>
      <c r="OLK101" s="1690"/>
      <c r="OLL101" s="1681"/>
      <c r="OLM101" s="1716"/>
      <c r="OLN101" s="875" t="s">
        <v>0</v>
      </c>
      <c r="OLO101" s="876" t="s">
        <v>24077</v>
      </c>
      <c r="OLP101" s="1717" t="s">
        <v>24078</v>
      </c>
      <c r="OLQ101" s="1717"/>
      <c r="OLR101" s="1717"/>
      <c r="OLS101" s="1717"/>
      <c r="OLT101" s="876" t="s">
        <v>2</v>
      </c>
      <c r="OLU101" s="876" t="s">
        <v>3</v>
      </c>
      <c r="OLV101" s="876" t="s">
        <v>161</v>
      </c>
      <c r="OLW101" s="876" t="s">
        <v>24079</v>
      </c>
      <c r="OLX101" s="876" t="s">
        <v>264</v>
      </c>
      <c r="OLY101" s="1688"/>
      <c r="OLZ101" s="1708"/>
      <c r="OMA101" s="1690"/>
      <c r="OMB101" s="1681"/>
      <c r="OMC101" s="1716"/>
      <c r="OMD101" s="875" t="s">
        <v>0</v>
      </c>
      <c r="OME101" s="876" t="s">
        <v>24077</v>
      </c>
      <c r="OMF101" s="1717" t="s">
        <v>24078</v>
      </c>
      <c r="OMG101" s="1717"/>
      <c r="OMH101" s="1717"/>
      <c r="OMI101" s="1717"/>
      <c r="OMJ101" s="876" t="s">
        <v>2</v>
      </c>
      <c r="OMK101" s="876" t="s">
        <v>3</v>
      </c>
      <c r="OML101" s="876" t="s">
        <v>161</v>
      </c>
      <c r="OMM101" s="876" t="s">
        <v>24079</v>
      </c>
      <c r="OMN101" s="876" t="s">
        <v>264</v>
      </c>
      <c r="OMO101" s="1688"/>
      <c r="OMP101" s="1708"/>
      <c r="OMQ101" s="1690"/>
      <c r="OMR101" s="1681"/>
      <c r="OMS101" s="1716"/>
      <c r="OMT101" s="875" t="s">
        <v>0</v>
      </c>
      <c r="OMU101" s="876" t="s">
        <v>24077</v>
      </c>
      <c r="OMV101" s="1717" t="s">
        <v>24078</v>
      </c>
      <c r="OMW101" s="1717"/>
      <c r="OMX101" s="1717"/>
      <c r="OMY101" s="1717"/>
      <c r="OMZ101" s="876" t="s">
        <v>2</v>
      </c>
      <c r="ONA101" s="876" t="s">
        <v>3</v>
      </c>
      <c r="ONB101" s="876" t="s">
        <v>161</v>
      </c>
      <c r="ONC101" s="876" t="s">
        <v>24079</v>
      </c>
      <c r="OND101" s="876" t="s">
        <v>264</v>
      </c>
      <c r="ONE101" s="1688"/>
      <c r="ONF101" s="1708"/>
      <c r="ONG101" s="1690"/>
      <c r="ONH101" s="1681"/>
      <c r="ONI101" s="1716"/>
      <c r="ONJ101" s="875" t="s">
        <v>0</v>
      </c>
      <c r="ONK101" s="876" t="s">
        <v>24077</v>
      </c>
      <c r="ONL101" s="1717" t="s">
        <v>24078</v>
      </c>
      <c r="ONM101" s="1717"/>
      <c r="ONN101" s="1717"/>
      <c r="ONO101" s="1717"/>
      <c r="ONP101" s="876" t="s">
        <v>2</v>
      </c>
      <c r="ONQ101" s="876" t="s">
        <v>3</v>
      </c>
      <c r="ONR101" s="876" t="s">
        <v>161</v>
      </c>
      <c r="ONS101" s="876" t="s">
        <v>24079</v>
      </c>
      <c r="ONT101" s="876" t="s">
        <v>264</v>
      </c>
      <c r="ONU101" s="1688"/>
      <c r="ONV101" s="1708"/>
      <c r="ONW101" s="1690"/>
      <c r="ONX101" s="1681"/>
      <c r="ONY101" s="1716"/>
      <c r="ONZ101" s="875" t="s">
        <v>0</v>
      </c>
      <c r="OOA101" s="876" t="s">
        <v>24077</v>
      </c>
      <c r="OOB101" s="1717" t="s">
        <v>24078</v>
      </c>
      <c r="OOC101" s="1717"/>
      <c r="OOD101" s="1717"/>
      <c r="OOE101" s="1717"/>
      <c r="OOF101" s="876" t="s">
        <v>2</v>
      </c>
      <c r="OOG101" s="876" t="s">
        <v>3</v>
      </c>
      <c r="OOH101" s="876" t="s">
        <v>161</v>
      </c>
      <c r="OOI101" s="876" t="s">
        <v>24079</v>
      </c>
      <c r="OOJ101" s="876" t="s">
        <v>264</v>
      </c>
      <c r="OOK101" s="1688"/>
      <c r="OOL101" s="1708"/>
      <c r="OOM101" s="1690"/>
      <c r="OON101" s="1681"/>
      <c r="OOO101" s="1716"/>
      <c r="OOP101" s="875" t="s">
        <v>0</v>
      </c>
      <c r="OOQ101" s="876" t="s">
        <v>24077</v>
      </c>
      <c r="OOR101" s="1717" t="s">
        <v>24078</v>
      </c>
      <c r="OOS101" s="1717"/>
      <c r="OOT101" s="1717"/>
      <c r="OOU101" s="1717"/>
      <c r="OOV101" s="876" t="s">
        <v>2</v>
      </c>
      <c r="OOW101" s="876" t="s">
        <v>3</v>
      </c>
      <c r="OOX101" s="876" t="s">
        <v>161</v>
      </c>
      <c r="OOY101" s="876" t="s">
        <v>24079</v>
      </c>
      <c r="OOZ101" s="876" t="s">
        <v>264</v>
      </c>
      <c r="OPA101" s="1688"/>
      <c r="OPB101" s="1708"/>
      <c r="OPC101" s="1690"/>
      <c r="OPD101" s="1681"/>
      <c r="OPE101" s="1716"/>
      <c r="OPF101" s="875" t="s">
        <v>0</v>
      </c>
      <c r="OPG101" s="876" t="s">
        <v>24077</v>
      </c>
      <c r="OPH101" s="1717" t="s">
        <v>24078</v>
      </c>
      <c r="OPI101" s="1717"/>
      <c r="OPJ101" s="1717"/>
      <c r="OPK101" s="1717"/>
      <c r="OPL101" s="876" t="s">
        <v>2</v>
      </c>
      <c r="OPM101" s="876" t="s">
        <v>3</v>
      </c>
      <c r="OPN101" s="876" t="s">
        <v>161</v>
      </c>
      <c r="OPO101" s="876" t="s">
        <v>24079</v>
      </c>
      <c r="OPP101" s="876" t="s">
        <v>264</v>
      </c>
      <c r="OPQ101" s="1688"/>
      <c r="OPR101" s="1708"/>
      <c r="OPS101" s="1690"/>
      <c r="OPT101" s="1681"/>
      <c r="OPU101" s="1716"/>
      <c r="OPV101" s="875" t="s">
        <v>0</v>
      </c>
      <c r="OPW101" s="876" t="s">
        <v>24077</v>
      </c>
      <c r="OPX101" s="1717" t="s">
        <v>24078</v>
      </c>
      <c r="OPY101" s="1717"/>
      <c r="OPZ101" s="1717"/>
      <c r="OQA101" s="1717"/>
      <c r="OQB101" s="876" t="s">
        <v>2</v>
      </c>
      <c r="OQC101" s="876" t="s">
        <v>3</v>
      </c>
      <c r="OQD101" s="876" t="s">
        <v>161</v>
      </c>
      <c r="OQE101" s="876" t="s">
        <v>24079</v>
      </c>
      <c r="OQF101" s="876" t="s">
        <v>264</v>
      </c>
      <c r="OQG101" s="1688"/>
      <c r="OQH101" s="1708"/>
      <c r="OQI101" s="1690"/>
      <c r="OQJ101" s="1681"/>
      <c r="OQK101" s="1716"/>
      <c r="OQL101" s="875" t="s">
        <v>0</v>
      </c>
      <c r="OQM101" s="876" t="s">
        <v>24077</v>
      </c>
      <c r="OQN101" s="1717" t="s">
        <v>24078</v>
      </c>
      <c r="OQO101" s="1717"/>
      <c r="OQP101" s="1717"/>
      <c r="OQQ101" s="1717"/>
      <c r="OQR101" s="876" t="s">
        <v>2</v>
      </c>
      <c r="OQS101" s="876" t="s">
        <v>3</v>
      </c>
      <c r="OQT101" s="876" t="s">
        <v>161</v>
      </c>
      <c r="OQU101" s="876" t="s">
        <v>24079</v>
      </c>
      <c r="OQV101" s="876" t="s">
        <v>264</v>
      </c>
      <c r="OQW101" s="1688"/>
      <c r="OQX101" s="1708"/>
      <c r="OQY101" s="1690"/>
      <c r="OQZ101" s="1681"/>
      <c r="ORA101" s="1716"/>
      <c r="ORB101" s="875" t="s">
        <v>0</v>
      </c>
      <c r="ORC101" s="876" t="s">
        <v>24077</v>
      </c>
      <c r="ORD101" s="1717" t="s">
        <v>24078</v>
      </c>
      <c r="ORE101" s="1717"/>
      <c r="ORF101" s="1717"/>
      <c r="ORG101" s="1717"/>
      <c r="ORH101" s="876" t="s">
        <v>2</v>
      </c>
      <c r="ORI101" s="876" t="s">
        <v>3</v>
      </c>
      <c r="ORJ101" s="876" t="s">
        <v>161</v>
      </c>
      <c r="ORK101" s="876" t="s">
        <v>24079</v>
      </c>
      <c r="ORL101" s="876" t="s">
        <v>264</v>
      </c>
      <c r="ORM101" s="1688"/>
      <c r="ORN101" s="1708"/>
      <c r="ORO101" s="1690"/>
      <c r="ORP101" s="1681"/>
      <c r="ORQ101" s="1716"/>
      <c r="ORR101" s="875" t="s">
        <v>0</v>
      </c>
      <c r="ORS101" s="876" t="s">
        <v>24077</v>
      </c>
      <c r="ORT101" s="1717" t="s">
        <v>24078</v>
      </c>
      <c r="ORU101" s="1717"/>
      <c r="ORV101" s="1717"/>
      <c r="ORW101" s="1717"/>
      <c r="ORX101" s="876" t="s">
        <v>2</v>
      </c>
      <c r="ORY101" s="876" t="s">
        <v>3</v>
      </c>
      <c r="ORZ101" s="876" t="s">
        <v>161</v>
      </c>
      <c r="OSA101" s="876" t="s">
        <v>24079</v>
      </c>
      <c r="OSB101" s="876" t="s">
        <v>264</v>
      </c>
      <c r="OSC101" s="1688"/>
      <c r="OSD101" s="1708"/>
      <c r="OSE101" s="1690"/>
      <c r="OSF101" s="1681"/>
      <c r="OSG101" s="1716"/>
      <c r="OSH101" s="875" t="s">
        <v>0</v>
      </c>
      <c r="OSI101" s="876" t="s">
        <v>24077</v>
      </c>
      <c r="OSJ101" s="1717" t="s">
        <v>24078</v>
      </c>
      <c r="OSK101" s="1717"/>
      <c r="OSL101" s="1717"/>
      <c r="OSM101" s="1717"/>
      <c r="OSN101" s="876" t="s">
        <v>2</v>
      </c>
      <c r="OSO101" s="876" t="s">
        <v>3</v>
      </c>
      <c r="OSP101" s="876" t="s">
        <v>161</v>
      </c>
      <c r="OSQ101" s="876" t="s">
        <v>24079</v>
      </c>
      <c r="OSR101" s="876" t="s">
        <v>264</v>
      </c>
      <c r="OSS101" s="1688"/>
      <c r="OST101" s="1708"/>
      <c r="OSU101" s="1690"/>
      <c r="OSV101" s="1681"/>
      <c r="OSW101" s="1716"/>
      <c r="OSX101" s="875" t="s">
        <v>0</v>
      </c>
      <c r="OSY101" s="876" t="s">
        <v>24077</v>
      </c>
      <c r="OSZ101" s="1717" t="s">
        <v>24078</v>
      </c>
      <c r="OTA101" s="1717"/>
      <c r="OTB101" s="1717"/>
      <c r="OTC101" s="1717"/>
      <c r="OTD101" s="876" t="s">
        <v>2</v>
      </c>
      <c r="OTE101" s="876" t="s">
        <v>3</v>
      </c>
      <c r="OTF101" s="876" t="s">
        <v>161</v>
      </c>
      <c r="OTG101" s="876" t="s">
        <v>24079</v>
      </c>
      <c r="OTH101" s="876" t="s">
        <v>264</v>
      </c>
      <c r="OTI101" s="1688"/>
      <c r="OTJ101" s="1708"/>
      <c r="OTK101" s="1690"/>
      <c r="OTL101" s="1681"/>
      <c r="OTM101" s="1716"/>
      <c r="OTN101" s="875" t="s">
        <v>0</v>
      </c>
      <c r="OTO101" s="876" t="s">
        <v>24077</v>
      </c>
      <c r="OTP101" s="1717" t="s">
        <v>24078</v>
      </c>
      <c r="OTQ101" s="1717"/>
      <c r="OTR101" s="1717"/>
      <c r="OTS101" s="1717"/>
      <c r="OTT101" s="876" t="s">
        <v>2</v>
      </c>
      <c r="OTU101" s="876" t="s">
        <v>3</v>
      </c>
      <c r="OTV101" s="876" t="s">
        <v>161</v>
      </c>
      <c r="OTW101" s="876" t="s">
        <v>24079</v>
      </c>
      <c r="OTX101" s="876" t="s">
        <v>264</v>
      </c>
      <c r="OTY101" s="1688"/>
      <c r="OTZ101" s="1708"/>
      <c r="OUA101" s="1690"/>
      <c r="OUB101" s="1681"/>
      <c r="OUC101" s="1716"/>
      <c r="OUD101" s="875" t="s">
        <v>0</v>
      </c>
      <c r="OUE101" s="876" t="s">
        <v>24077</v>
      </c>
      <c r="OUF101" s="1717" t="s">
        <v>24078</v>
      </c>
      <c r="OUG101" s="1717"/>
      <c r="OUH101" s="1717"/>
      <c r="OUI101" s="1717"/>
      <c r="OUJ101" s="876" t="s">
        <v>2</v>
      </c>
      <c r="OUK101" s="876" t="s">
        <v>3</v>
      </c>
      <c r="OUL101" s="876" t="s">
        <v>161</v>
      </c>
      <c r="OUM101" s="876" t="s">
        <v>24079</v>
      </c>
      <c r="OUN101" s="876" t="s">
        <v>264</v>
      </c>
      <c r="OUO101" s="1688"/>
      <c r="OUP101" s="1708"/>
      <c r="OUQ101" s="1690"/>
      <c r="OUR101" s="1681"/>
      <c r="OUS101" s="1716"/>
      <c r="OUT101" s="875" t="s">
        <v>0</v>
      </c>
      <c r="OUU101" s="876" t="s">
        <v>24077</v>
      </c>
      <c r="OUV101" s="1717" t="s">
        <v>24078</v>
      </c>
      <c r="OUW101" s="1717"/>
      <c r="OUX101" s="1717"/>
      <c r="OUY101" s="1717"/>
      <c r="OUZ101" s="876" t="s">
        <v>2</v>
      </c>
      <c r="OVA101" s="876" t="s">
        <v>3</v>
      </c>
      <c r="OVB101" s="876" t="s">
        <v>161</v>
      </c>
      <c r="OVC101" s="876" t="s">
        <v>24079</v>
      </c>
      <c r="OVD101" s="876" t="s">
        <v>264</v>
      </c>
      <c r="OVE101" s="1688"/>
      <c r="OVF101" s="1708"/>
      <c r="OVG101" s="1690"/>
      <c r="OVH101" s="1681"/>
      <c r="OVI101" s="1716"/>
      <c r="OVJ101" s="875" t="s">
        <v>0</v>
      </c>
      <c r="OVK101" s="876" t="s">
        <v>24077</v>
      </c>
      <c r="OVL101" s="1717" t="s">
        <v>24078</v>
      </c>
      <c r="OVM101" s="1717"/>
      <c r="OVN101" s="1717"/>
      <c r="OVO101" s="1717"/>
      <c r="OVP101" s="876" t="s">
        <v>2</v>
      </c>
      <c r="OVQ101" s="876" t="s">
        <v>3</v>
      </c>
      <c r="OVR101" s="876" t="s">
        <v>161</v>
      </c>
      <c r="OVS101" s="876" t="s">
        <v>24079</v>
      </c>
      <c r="OVT101" s="876" t="s">
        <v>264</v>
      </c>
      <c r="OVU101" s="1688"/>
      <c r="OVV101" s="1708"/>
      <c r="OVW101" s="1690"/>
      <c r="OVX101" s="1681"/>
      <c r="OVY101" s="1716"/>
      <c r="OVZ101" s="875" t="s">
        <v>0</v>
      </c>
      <c r="OWA101" s="876" t="s">
        <v>24077</v>
      </c>
      <c r="OWB101" s="1717" t="s">
        <v>24078</v>
      </c>
      <c r="OWC101" s="1717"/>
      <c r="OWD101" s="1717"/>
      <c r="OWE101" s="1717"/>
      <c r="OWF101" s="876" t="s">
        <v>2</v>
      </c>
      <c r="OWG101" s="876" t="s">
        <v>3</v>
      </c>
      <c r="OWH101" s="876" t="s">
        <v>161</v>
      </c>
      <c r="OWI101" s="876" t="s">
        <v>24079</v>
      </c>
      <c r="OWJ101" s="876" t="s">
        <v>264</v>
      </c>
      <c r="OWK101" s="1688"/>
      <c r="OWL101" s="1708"/>
      <c r="OWM101" s="1690"/>
      <c r="OWN101" s="1681"/>
      <c r="OWO101" s="1716"/>
      <c r="OWP101" s="875" t="s">
        <v>0</v>
      </c>
      <c r="OWQ101" s="876" t="s">
        <v>24077</v>
      </c>
      <c r="OWR101" s="1717" t="s">
        <v>24078</v>
      </c>
      <c r="OWS101" s="1717"/>
      <c r="OWT101" s="1717"/>
      <c r="OWU101" s="1717"/>
      <c r="OWV101" s="876" t="s">
        <v>2</v>
      </c>
      <c r="OWW101" s="876" t="s">
        <v>3</v>
      </c>
      <c r="OWX101" s="876" t="s">
        <v>161</v>
      </c>
      <c r="OWY101" s="876" t="s">
        <v>24079</v>
      </c>
      <c r="OWZ101" s="876" t="s">
        <v>264</v>
      </c>
      <c r="OXA101" s="1688"/>
      <c r="OXB101" s="1708"/>
      <c r="OXC101" s="1690"/>
      <c r="OXD101" s="1681"/>
      <c r="OXE101" s="1716"/>
      <c r="OXF101" s="875" t="s">
        <v>0</v>
      </c>
      <c r="OXG101" s="876" t="s">
        <v>24077</v>
      </c>
      <c r="OXH101" s="1717" t="s">
        <v>24078</v>
      </c>
      <c r="OXI101" s="1717"/>
      <c r="OXJ101" s="1717"/>
      <c r="OXK101" s="1717"/>
      <c r="OXL101" s="876" t="s">
        <v>2</v>
      </c>
      <c r="OXM101" s="876" t="s">
        <v>3</v>
      </c>
      <c r="OXN101" s="876" t="s">
        <v>161</v>
      </c>
      <c r="OXO101" s="876" t="s">
        <v>24079</v>
      </c>
      <c r="OXP101" s="876" t="s">
        <v>264</v>
      </c>
      <c r="OXQ101" s="1688"/>
      <c r="OXR101" s="1708"/>
      <c r="OXS101" s="1690"/>
      <c r="OXT101" s="1681"/>
      <c r="OXU101" s="1716"/>
      <c r="OXV101" s="875" t="s">
        <v>0</v>
      </c>
      <c r="OXW101" s="876" t="s">
        <v>24077</v>
      </c>
      <c r="OXX101" s="1717" t="s">
        <v>24078</v>
      </c>
      <c r="OXY101" s="1717"/>
      <c r="OXZ101" s="1717"/>
      <c r="OYA101" s="1717"/>
      <c r="OYB101" s="876" t="s">
        <v>2</v>
      </c>
      <c r="OYC101" s="876" t="s">
        <v>3</v>
      </c>
      <c r="OYD101" s="876" t="s">
        <v>161</v>
      </c>
      <c r="OYE101" s="876" t="s">
        <v>24079</v>
      </c>
      <c r="OYF101" s="876" t="s">
        <v>264</v>
      </c>
      <c r="OYG101" s="1688"/>
      <c r="OYH101" s="1708"/>
      <c r="OYI101" s="1690"/>
      <c r="OYJ101" s="1681"/>
      <c r="OYK101" s="1716"/>
      <c r="OYL101" s="875" t="s">
        <v>0</v>
      </c>
      <c r="OYM101" s="876" t="s">
        <v>24077</v>
      </c>
      <c r="OYN101" s="1717" t="s">
        <v>24078</v>
      </c>
      <c r="OYO101" s="1717"/>
      <c r="OYP101" s="1717"/>
      <c r="OYQ101" s="1717"/>
      <c r="OYR101" s="876" t="s">
        <v>2</v>
      </c>
      <c r="OYS101" s="876" t="s">
        <v>3</v>
      </c>
      <c r="OYT101" s="876" t="s">
        <v>161</v>
      </c>
      <c r="OYU101" s="876" t="s">
        <v>24079</v>
      </c>
      <c r="OYV101" s="876" t="s">
        <v>264</v>
      </c>
      <c r="OYW101" s="1688"/>
      <c r="OYX101" s="1708"/>
      <c r="OYY101" s="1690"/>
      <c r="OYZ101" s="1681"/>
      <c r="OZA101" s="1716"/>
      <c r="OZB101" s="875" t="s">
        <v>0</v>
      </c>
      <c r="OZC101" s="876" t="s">
        <v>24077</v>
      </c>
      <c r="OZD101" s="1717" t="s">
        <v>24078</v>
      </c>
      <c r="OZE101" s="1717"/>
      <c r="OZF101" s="1717"/>
      <c r="OZG101" s="1717"/>
      <c r="OZH101" s="876" t="s">
        <v>2</v>
      </c>
      <c r="OZI101" s="876" t="s">
        <v>3</v>
      </c>
      <c r="OZJ101" s="876" t="s">
        <v>161</v>
      </c>
      <c r="OZK101" s="876" t="s">
        <v>24079</v>
      </c>
      <c r="OZL101" s="876" t="s">
        <v>264</v>
      </c>
      <c r="OZM101" s="1688"/>
      <c r="OZN101" s="1708"/>
      <c r="OZO101" s="1690"/>
      <c r="OZP101" s="1681"/>
      <c r="OZQ101" s="1716"/>
      <c r="OZR101" s="875" t="s">
        <v>0</v>
      </c>
      <c r="OZS101" s="876" t="s">
        <v>24077</v>
      </c>
      <c r="OZT101" s="1717" t="s">
        <v>24078</v>
      </c>
      <c r="OZU101" s="1717"/>
      <c r="OZV101" s="1717"/>
      <c r="OZW101" s="1717"/>
      <c r="OZX101" s="876" t="s">
        <v>2</v>
      </c>
      <c r="OZY101" s="876" t="s">
        <v>3</v>
      </c>
      <c r="OZZ101" s="876" t="s">
        <v>161</v>
      </c>
      <c r="PAA101" s="876" t="s">
        <v>24079</v>
      </c>
      <c r="PAB101" s="876" t="s">
        <v>264</v>
      </c>
      <c r="PAC101" s="1688"/>
      <c r="PAD101" s="1708"/>
      <c r="PAE101" s="1690"/>
      <c r="PAF101" s="1681"/>
      <c r="PAG101" s="1716"/>
      <c r="PAH101" s="875" t="s">
        <v>0</v>
      </c>
      <c r="PAI101" s="876" t="s">
        <v>24077</v>
      </c>
      <c r="PAJ101" s="1717" t="s">
        <v>24078</v>
      </c>
      <c r="PAK101" s="1717"/>
      <c r="PAL101" s="1717"/>
      <c r="PAM101" s="1717"/>
      <c r="PAN101" s="876" t="s">
        <v>2</v>
      </c>
      <c r="PAO101" s="876" t="s">
        <v>3</v>
      </c>
      <c r="PAP101" s="876" t="s">
        <v>161</v>
      </c>
      <c r="PAQ101" s="876" t="s">
        <v>24079</v>
      </c>
      <c r="PAR101" s="876" t="s">
        <v>264</v>
      </c>
      <c r="PAS101" s="1688"/>
      <c r="PAT101" s="1708"/>
      <c r="PAU101" s="1690"/>
      <c r="PAV101" s="1681"/>
      <c r="PAW101" s="1716"/>
      <c r="PAX101" s="875" t="s">
        <v>0</v>
      </c>
      <c r="PAY101" s="876" t="s">
        <v>24077</v>
      </c>
      <c r="PAZ101" s="1717" t="s">
        <v>24078</v>
      </c>
      <c r="PBA101" s="1717"/>
      <c r="PBB101" s="1717"/>
      <c r="PBC101" s="1717"/>
      <c r="PBD101" s="876" t="s">
        <v>2</v>
      </c>
      <c r="PBE101" s="876" t="s">
        <v>3</v>
      </c>
      <c r="PBF101" s="876" t="s">
        <v>161</v>
      </c>
      <c r="PBG101" s="876" t="s">
        <v>24079</v>
      </c>
      <c r="PBH101" s="876" t="s">
        <v>264</v>
      </c>
      <c r="PBI101" s="1688"/>
      <c r="PBJ101" s="1708"/>
      <c r="PBK101" s="1690"/>
      <c r="PBL101" s="1681"/>
      <c r="PBM101" s="1716"/>
      <c r="PBN101" s="875" t="s">
        <v>0</v>
      </c>
      <c r="PBO101" s="876" t="s">
        <v>24077</v>
      </c>
      <c r="PBP101" s="1717" t="s">
        <v>24078</v>
      </c>
      <c r="PBQ101" s="1717"/>
      <c r="PBR101" s="1717"/>
      <c r="PBS101" s="1717"/>
      <c r="PBT101" s="876" t="s">
        <v>2</v>
      </c>
      <c r="PBU101" s="876" t="s">
        <v>3</v>
      </c>
      <c r="PBV101" s="876" t="s">
        <v>161</v>
      </c>
      <c r="PBW101" s="876" t="s">
        <v>24079</v>
      </c>
      <c r="PBX101" s="876" t="s">
        <v>264</v>
      </c>
      <c r="PBY101" s="1688"/>
      <c r="PBZ101" s="1708"/>
      <c r="PCA101" s="1690"/>
      <c r="PCB101" s="1681"/>
      <c r="PCC101" s="1716"/>
      <c r="PCD101" s="875" t="s">
        <v>0</v>
      </c>
      <c r="PCE101" s="876" t="s">
        <v>24077</v>
      </c>
      <c r="PCF101" s="1717" t="s">
        <v>24078</v>
      </c>
      <c r="PCG101" s="1717"/>
      <c r="PCH101" s="1717"/>
      <c r="PCI101" s="1717"/>
      <c r="PCJ101" s="876" t="s">
        <v>2</v>
      </c>
      <c r="PCK101" s="876" t="s">
        <v>3</v>
      </c>
      <c r="PCL101" s="876" t="s">
        <v>161</v>
      </c>
      <c r="PCM101" s="876" t="s">
        <v>24079</v>
      </c>
      <c r="PCN101" s="876" t="s">
        <v>264</v>
      </c>
      <c r="PCO101" s="1688"/>
      <c r="PCP101" s="1708"/>
      <c r="PCQ101" s="1690"/>
      <c r="PCR101" s="1681"/>
      <c r="PCS101" s="1716"/>
      <c r="PCT101" s="875" t="s">
        <v>0</v>
      </c>
      <c r="PCU101" s="876" t="s">
        <v>24077</v>
      </c>
      <c r="PCV101" s="1717" t="s">
        <v>24078</v>
      </c>
      <c r="PCW101" s="1717"/>
      <c r="PCX101" s="1717"/>
      <c r="PCY101" s="1717"/>
      <c r="PCZ101" s="876" t="s">
        <v>2</v>
      </c>
      <c r="PDA101" s="876" t="s">
        <v>3</v>
      </c>
      <c r="PDB101" s="876" t="s">
        <v>161</v>
      </c>
      <c r="PDC101" s="876" t="s">
        <v>24079</v>
      </c>
      <c r="PDD101" s="876" t="s">
        <v>264</v>
      </c>
      <c r="PDE101" s="1688"/>
      <c r="PDF101" s="1708"/>
      <c r="PDG101" s="1690"/>
      <c r="PDH101" s="1681"/>
      <c r="PDI101" s="1716"/>
      <c r="PDJ101" s="875" t="s">
        <v>0</v>
      </c>
      <c r="PDK101" s="876" t="s">
        <v>24077</v>
      </c>
      <c r="PDL101" s="1717" t="s">
        <v>24078</v>
      </c>
      <c r="PDM101" s="1717"/>
      <c r="PDN101" s="1717"/>
      <c r="PDO101" s="1717"/>
      <c r="PDP101" s="876" t="s">
        <v>2</v>
      </c>
      <c r="PDQ101" s="876" t="s">
        <v>3</v>
      </c>
      <c r="PDR101" s="876" t="s">
        <v>161</v>
      </c>
      <c r="PDS101" s="876" t="s">
        <v>24079</v>
      </c>
      <c r="PDT101" s="876" t="s">
        <v>264</v>
      </c>
      <c r="PDU101" s="1688"/>
      <c r="PDV101" s="1708"/>
      <c r="PDW101" s="1690"/>
      <c r="PDX101" s="1681"/>
      <c r="PDY101" s="1716"/>
      <c r="PDZ101" s="875" t="s">
        <v>0</v>
      </c>
      <c r="PEA101" s="876" t="s">
        <v>24077</v>
      </c>
      <c r="PEB101" s="1717" t="s">
        <v>24078</v>
      </c>
      <c r="PEC101" s="1717"/>
      <c r="PED101" s="1717"/>
      <c r="PEE101" s="1717"/>
      <c r="PEF101" s="876" t="s">
        <v>2</v>
      </c>
      <c r="PEG101" s="876" t="s">
        <v>3</v>
      </c>
      <c r="PEH101" s="876" t="s">
        <v>161</v>
      </c>
      <c r="PEI101" s="876" t="s">
        <v>24079</v>
      </c>
      <c r="PEJ101" s="876" t="s">
        <v>264</v>
      </c>
      <c r="PEK101" s="1688"/>
      <c r="PEL101" s="1708"/>
      <c r="PEM101" s="1690"/>
      <c r="PEN101" s="1681"/>
      <c r="PEO101" s="1716"/>
      <c r="PEP101" s="875" t="s">
        <v>0</v>
      </c>
      <c r="PEQ101" s="876" t="s">
        <v>24077</v>
      </c>
      <c r="PER101" s="1717" t="s">
        <v>24078</v>
      </c>
      <c r="PES101" s="1717"/>
      <c r="PET101" s="1717"/>
      <c r="PEU101" s="1717"/>
      <c r="PEV101" s="876" t="s">
        <v>2</v>
      </c>
      <c r="PEW101" s="876" t="s">
        <v>3</v>
      </c>
      <c r="PEX101" s="876" t="s">
        <v>161</v>
      </c>
      <c r="PEY101" s="876" t="s">
        <v>24079</v>
      </c>
      <c r="PEZ101" s="876" t="s">
        <v>264</v>
      </c>
      <c r="PFA101" s="1688"/>
      <c r="PFB101" s="1708"/>
      <c r="PFC101" s="1690"/>
      <c r="PFD101" s="1681"/>
      <c r="PFE101" s="1716"/>
      <c r="PFF101" s="875" t="s">
        <v>0</v>
      </c>
      <c r="PFG101" s="876" t="s">
        <v>24077</v>
      </c>
      <c r="PFH101" s="1717" t="s">
        <v>24078</v>
      </c>
      <c r="PFI101" s="1717"/>
      <c r="PFJ101" s="1717"/>
      <c r="PFK101" s="1717"/>
      <c r="PFL101" s="876" t="s">
        <v>2</v>
      </c>
      <c r="PFM101" s="876" t="s">
        <v>3</v>
      </c>
      <c r="PFN101" s="876" t="s">
        <v>161</v>
      </c>
      <c r="PFO101" s="876" t="s">
        <v>24079</v>
      </c>
      <c r="PFP101" s="876" t="s">
        <v>264</v>
      </c>
      <c r="PFQ101" s="1688"/>
      <c r="PFR101" s="1708"/>
      <c r="PFS101" s="1690"/>
      <c r="PFT101" s="1681"/>
      <c r="PFU101" s="1716"/>
      <c r="PFV101" s="875" t="s">
        <v>0</v>
      </c>
      <c r="PFW101" s="876" t="s">
        <v>24077</v>
      </c>
      <c r="PFX101" s="1717" t="s">
        <v>24078</v>
      </c>
      <c r="PFY101" s="1717"/>
      <c r="PFZ101" s="1717"/>
      <c r="PGA101" s="1717"/>
      <c r="PGB101" s="876" t="s">
        <v>2</v>
      </c>
      <c r="PGC101" s="876" t="s">
        <v>3</v>
      </c>
      <c r="PGD101" s="876" t="s">
        <v>161</v>
      </c>
      <c r="PGE101" s="876" t="s">
        <v>24079</v>
      </c>
      <c r="PGF101" s="876" t="s">
        <v>264</v>
      </c>
      <c r="PGG101" s="1688"/>
      <c r="PGH101" s="1708"/>
      <c r="PGI101" s="1690"/>
      <c r="PGJ101" s="1681"/>
      <c r="PGK101" s="1716"/>
      <c r="PGL101" s="875" t="s">
        <v>0</v>
      </c>
      <c r="PGM101" s="876" t="s">
        <v>24077</v>
      </c>
      <c r="PGN101" s="1717" t="s">
        <v>24078</v>
      </c>
      <c r="PGO101" s="1717"/>
      <c r="PGP101" s="1717"/>
      <c r="PGQ101" s="1717"/>
      <c r="PGR101" s="876" t="s">
        <v>2</v>
      </c>
      <c r="PGS101" s="876" t="s">
        <v>3</v>
      </c>
      <c r="PGT101" s="876" t="s">
        <v>161</v>
      </c>
      <c r="PGU101" s="876" t="s">
        <v>24079</v>
      </c>
      <c r="PGV101" s="876" t="s">
        <v>264</v>
      </c>
      <c r="PGW101" s="1688"/>
      <c r="PGX101" s="1708"/>
      <c r="PGY101" s="1690"/>
      <c r="PGZ101" s="1681"/>
      <c r="PHA101" s="1716"/>
      <c r="PHB101" s="875" t="s">
        <v>0</v>
      </c>
      <c r="PHC101" s="876" t="s">
        <v>24077</v>
      </c>
      <c r="PHD101" s="1717" t="s">
        <v>24078</v>
      </c>
      <c r="PHE101" s="1717"/>
      <c r="PHF101" s="1717"/>
      <c r="PHG101" s="1717"/>
      <c r="PHH101" s="876" t="s">
        <v>2</v>
      </c>
      <c r="PHI101" s="876" t="s">
        <v>3</v>
      </c>
      <c r="PHJ101" s="876" t="s">
        <v>161</v>
      </c>
      <c r="PHK101" s="876" t="s">
        <v>24079</v>
      </c>
      <c r="PHL101" s="876" t="s">
        <v>264</v>
      </c>
      <c r="PHM101" s="1688"/>
      <c r="PHN101" s="1708"/>
      <c r="PHO101" s="1690"/>
      <c r="PHP101" s="1681"/>
      <c r="PHQ101" s="1716"/>
      <c r="PHR101" s="875" t="s">
        <v>0</v>
      </c>
      <c r="PHS101" s="876" t="s">
        <v>24077</v>
      </c>
      <c r="PHT101" s="1717" t="s">
        <v>24078</v>
      </c>
      <c r="PHU101" s="1717"/>
      <c r="PHV101" s="1717"/>
      <c r="PHW101" s="1717"/>
      <c r="PHX101" s="876" t="s">
        <v>2</v>
      </c>
      <c r="PHY101" s="876" t="s">
        <v>3</v>
      </c>
      <c r="PHZ101" s="876" t="s">
        <v>161</v>
      </c>
      <c r="PIA101" s="876" t="s">
        <v>24079</v>
      </c>
      <c r="PIB101" s="876" t="s">
        <v>264</v>
      </c>
      <c r="PIC101" s="1688"/>
      <c r="PID101" s="1708"/>
      <c r="PIE101" s="1690"/>
      <c r="PIF101" s="1681"/>
      <c r="PIG101" s="1716"/>
      <c r="PIH101" s="875" t="s">
        <v>0</v>
      </c>
      <c r="PII101" s="876" t="s">
        <v>24077</v>
      </c>
      <c r="PIJ101" s="1717" t="s">
        <v>24078</v>
      </c>
      <c r="PIK101" s="1717"/>
      <c r="PIL101" s="1717"/>
      <c r="PIM101" s="1717"/>
      <c r="PIN101" s="876" t="s">
        <v>2</v>
      </c>
      <c r="PIO101" s="876" t="s">
        <v>3</v>
      </c>
      <c r="PIP101" s="876" t="s">
        <v>161</v>
      </c>
      <c r="PIQ101" s="876" t="s">
        <v>24079</v>
      </c>
      <c r="PIR101" s="876" t="s">
        <v>264</v>
      </c>
      <c r="PIS101" s="1688"/>
      <c r="PIT101" s="1708"/>
      <c r="PIU101" s="1690"/>
      <c r="PIV101" s="1681"/>
      <c r="PIW101" s="1716"/>
      <c r="PIX101" s="875" t="s">
        <v>0</v>
      </c>
      <c r="PIY101" s="876" t="s">
        <v>24077</v>
      </c>
      <c r="PIZ101" s="1717" t="s">
        <v>24078</v>
      </c>
      <c r="PJA101" s="1717"/>
      <c r="PJB101" s="1717"/>
      <c r="PJC101" s="1717"/>
      <c r="PJD101" s="876" t="s">
        <v>2</v>
      </c>
      <c r="PJE101" s="876" t="s">
        <v>3</v>
      </c>
      <c r="PJF101" s="876" t="s">
        <v>161</v>
      </c>
      <c r="PJG101" s="876" t="s">
        <v>24079</v>
      </c>
      <c r="PJH101" s="876" t="s">
        <v>264</v>
      </c>
      <c r="PJI101" s="1688"/>
      <c r="PJJ101" s="1708"/>
      <c r="PJK101" s="1690"/>
      <c r="PJL101" s="1681"/>
      <c r="PJM101" s="1716"/>
      <c r="PJN101" s="875" t="s">
        <v>0</v>
      </c>
      <c r="PJO101" s="876" t="s">
        <v>24077</v>
      </c>
      <c r="PJP101" s="1717" t="s">
        <v>24078</v>
      </c>
      <c r="PJQ101" s="1717"/>
      <c r="PJR101" s="1717"/>
      <c r="PJS101" s="1717"/>
      <c r="PJT101" s="876" t="s">
        <v>2</v>
      </c>
      <c r="PJU101" s="876" t="s">
        <v>3</v>
      </c>
      <c r="PJV101" s="876" t="s">
        <v>161</v>
      </c>
      <c r="PJW101" s="876" t="s">
        <v>24079</v>
      </c>
      <c r="PJX101" s="876" t="s">
        <v>264</v>
      </c>
      <c r="PJY101" s="1688"/>
      <c r="PJZ101" s="1708"/>
      <c r="PKA101" s="1690"/>
      <c r="PKB101" s="1681"/>
      <c r="PKC101" s="1716"/>
      <c r="PKD101" s="875" t="s">
        <v>0</v>
      </c>
      <c r="PKE101" s="876" t="s">
        <v>24077</v>
      </c>
      <c r="PKF101" s="1717" t="s">
        <v>24078</v>
      </c>
      <c r="PKG101" s="1717"/>
      <c r="PKH101" s="1717"/>
      <c r="PKI101" s="1717"/>
      <c r="PKJ101" s="876" t="s">
        <v>2</v>
      </c>
      <c r="PKK101" s="876" t="s">
        <v>3</v>
      </c>
      <c r="PKL101" s="876" t="s">
        <v>161</v>
      </c>
      <c r="PKM101" s="876" t="s">
        <v>24079</v>
      </c>
      <c r="PKN101" s="876" t="s">
        <v>264</v>
      </c>
      <c r="PKO101" s="1688"/>
      <c r="PKP101" s="1708"/>
      <c r="PKQ101" s="1690"/>
      <c r="PKR101" s="1681"/>
      <c r="PKS101" s="1716"/>
      <c r="PKT101" s="875" t="s">
        <v>0</v>
      </c>
      <c r="PKU101" s="876" t="s">
        <v>24077</v>
      </c>
      <c r="PKV101" s="1717" t="s">
        <v>24078</v>
      </c>
      <c r="PKW101" s="1717"/>
      <c r="PKX101" s="1717"/>
      <c r="PKY101" s="1717"/>
      <c r="PKZ101" s="876" t="s">
        <v>2</v>
      </c>
      <c r="PLA101" s="876" t="s">
        <v>3</v>
      </c>
      <c r="PLB101" s="876" t="s">
        <v>161</v>
      </c>
      <c r="PLC101" s="876" t="s">
        <v>24079</v>
      </c>
      <c r="PLD101" s="876" t="s">
        <v>264</v>
      </c>
      <c r="PLE101" s="1688"/>
      <c r="PLF101" s="1708"/>
      <c r="PLG101" s="1690"/>
      <c r="PLH101" s="1681"/>
      <c r="PLI101" s="1716"/>
      <c r="PLJ101" s="875" t="s">
        <v>0</v>
      </c>
      <c r="PLK101" s="876" t="s">
        <v>24077</v>
      </c>
      <c r="PLL101" s="1717" t="s">
        <v>24078</v>
      </c>
      <c r="PLM101" s="1717"/>
      <c r="PLN101" s="1717"/>
      <c r="PLO101" s="1717"/>
      <c r="PLP101" s="876" t="s">
        <v>2</v>
      </c>
      <c r="PLQ101" s="876" t="s">
        <v>3</v>
      </c>
      <c r="PLR101" s="876" t="s">
        <v>161</v>
      </c>
      <c r="PLS101" s="876" t="s">
        <v>24079</v>
      </c>
      <c r="PLT101" s="876" t="s">
        <v>264</v>
      </c>
      <c r="PLU101" s="1688"/>
      <c r="PLV101" s="1708"/>
      <c r="PLW101" s="1690"/>
      <c r="PLX101" s="1681"/>
      <c r="PLY101" s="1716"/>
      <c r="PLZ101" s="875" t="s">
        <v>0</v>
      </c>
      <c r="PMA101" s="876" t="s">
        <v>24077</v>
      </c>
      <c r="PMB101" s="1717" t="s">
        <v>24078</v>
      </c>
      <c r="PMC101" s="1717"/>
      <c r="PMD101" s="1717"/>
      <c r="PME101" s="1717"/>
      <c r="PMF101" s="876" t="s">
        <v>2</v>
      </c>
      <c r="PMG101" s="876" t="s">
        <v>3</v>
      </c>
      <c r="PMH101" s="876" t="s">
        <v>161</v>
      </c>
      <c r="PMI101" s="876" t="s">
        <v>24079</v>
      </c>
      <c r="PMJ101" s="876" t="s">
        <v>264</v>
      </c>
      <c r="PMK101" s="1688"/>
      <c r="PML101" s="1708"/>
      <c r="PMM101" s="1690"/>
      <c r="PMN101" s="1681"/>
      <c r="PMO101" s="1716"/>
      <c r="PMP101" s="875" t="s">
        <v>0</v>
      </c>
      <c r="PMQ101" s="876" t="s">
        <v>24077</v>
      </c>
      <c r="PMR101" s="1717" t="s">
        <v>24078</v>
      </c>
      <c r="PMS101" s="1717"/>
      <c r="PMT101" s="1717"/>
      <c r="PMU101" s="1717"/>
      <c r="PMV101" s="876" t="s">
        <v>2</v>
      </c>
      <c r="PMW101" s="876" t="s">
        <v>3</v>
      </c>
      <c r="PMX101" s="876" t="s">
        <v>161</v>
      </c>
      <c r="PMY101" s="876" t="s">
        <v>24079</v>
      </c>
      <c r="PMZ101" s="876" t="s">
        <v>264</v>
      </c>
      <c r="PNA101" s="1688"/>
      <c r="PNB101" s="1708"/>
      <c r="PNC101" s="1690"/>
      <c r="PND101" s="1681"/>
      <c r="PNE101" s="1716"/>
      <c r="PNF101" s="875" t="s">
        <v>0</v>
      </c>
      <c r="PNG101" s="876" t="s">
        <v>24077</v>
      </c>
      <c r="PNH101" s="1717" t="s">
        <v>24078</v>
      </c>
      <c r="PNI101" s="1717"/>
      <c r="PNJ101" s="1717"/>
      <c r="PNK101" s="1717"/>
      <c r="PNL101" s="876" t="s">
        <v>2</v>
      </c>
      <c r="PNM101" s="876" t="s">
        <v>3</v>
      </c>
      <c r="PNN101" s="876" t="s">
        <v>161</v>
      </c>
      <c r="PNO101" s="876" t="s">
        <v>24079</v>
      </c>
      <c r="PNP101" s="876" t="s">
        <v>264</v>
      </c>
      <c r="PNQ101" s="1688"/>
      <c r="PNR101" s="1708"/>
      <c r="PNS101" s="1690"/>
      <c r="PNT101" s="1681"/>
      <c r="PNU101" s="1716"/>
      <c r="PNV101" s="875" t="s">
        <v>0</v>
      </c>
      <c r="PNW101" s="876" t="s">
        <v>24077</v>
      </c>
      <c r="PNX101" s="1717" t="s">
        <v>24078</v>
      </c>
      <c r="PNY101" s="1717"/>
      <c r="PNZ101" s="1717"/>
      <c r="POA101" s="1717"/>
      <c r="POB101" s="876" t="s">
        <v>2</v>
      </c>
      <c r="POC101" s="876" t="s">
        <v>3</v>
      </c>
      <c r="POD101" s="876" t="s">
        <v>161</v>
      </c>
      <c r="POE101" s="876" t="s">
        <v>24079</v>
      </c>
      <c r="POF101" s="876" t="s">
        <v>264</v>
      </c>
      <c r="POG101" s="1688"/>
      <c r="POH101" s="1708"/>
      <c r="POI101" s="1690"/>
      <c r="POJ101" s="1681"/>
      <c r="POK101" s="1716"/>
      <c r="POL101" s="875" t="s">
        <v>0</v>
      </c>
      <c r="POM101" s="876" t="s">
        <v>24077</v>
      </c>
      <c r="PON101" s="1717" t="s">
        <v>24078</v>
      </c>
      <c r="POO101" s="1717"/>
      <c r="POP101" s="1717"/>
      <c r="POQ101" s="1717"/>
      <c r="POR101" s="876" t="s">
        <v>2</v>
      </c>
      <c r="POS101" s="876" t="s">
        <v>3</v>
      </c>
      <c r="POT101" s="876" t="s">
        <v>161</v>
      </c>
      <c r="POU101" s="876" t="s">
        <v>24079</v>
      </c>
      <c r="POV101" s="876" t="s">
        <v>264</v>
      </c>
      <c r="POW101" s="1688"/>
      <c r="POX101" s="1708"/>
      <c r="POY101" s="1690"/>
      <c r="POZ101" s="1681"/>
      <c r="PPA101" s="1716"/>
      <c r="PPB101" s="875" t="s">
        <v>0</v>
      </c>
      <c r="PPC101" s="876" t="s">
        <v>24077</v>
      </c>
      <c r="PPD101" s="1717" t="s">
        <v>24078</v>
      </c>
      <c r="PPE101" s="1717"/>
      <c r="PPF101" s="1717"/>
      <c r="PPG101" s="1717"/>
      <c r="PPH101" s="876" t="s">
        <v>2</v>
      </c>
      <c r="PPI101" s="876" t="s">
        <v>3</v>
      </c>
      <c r="PPJ101" s="876" t="s">
        <v>161</v>
      </c>
      <c r="PPK101" s="876" t="s">
        <v>24079</v>
      </c>
      <c r="PPL101" s="876" t="s">
        <v>264</v>
      </c>
      <c r="PPM101" s="1688"/>
      <c r="PPN101" s="1708"/>
      <c r="PPO101" s="1690"/>
      <c r="PPP101" s="1681"/>
      <c r="PPQ101" s="1716"/>
      <c r="PPR101" s="875" t="s">
        <v>0</v>
      </c>
      <c r="PPS101" s="876" t="s">
        <v>24077</v>
      </c>
      <c r="PPT101" s="1717" t="s">
        <v>24078</v>
      </c>
      <c r="PPU101" s="1717"/>
      <c r="PPV101" s="1717"/>
      <c r="PPW101" s="1717"/>
      <c r="PPX101" s="876" t="s">
        <v>2</v>
      </c>
      <c r="PPY101" s="876" t="s">
        <v>3</v>
      </c>
      <c r="PPZ101" s="876" t="s">
        <v>161</v>
      </c>
      <c r="PQA101" s="876" t="s">
        <v>24079</v>
      </c>
      <c r="PQB101" s="876" t="s">
        <v>264</v>
      </c>
      <c r="PQC101" s="1688"/>
      <c r="PQD101" s="1708"/>
      <c r="PQE101" s="1690"/>
      <c r="PQF101" s="1681"/>
      <c r="PQG101" s="1716"/>
      <c r="PQH101" s="875" t="s">
        <v>0</v>
      </c>
      <c r="PQI101" s="876" t="s">
        <v>24077</v>
      </c>
      <c r="PQJ101" s="1717" t="s">
        <v>24078</v>
      </c>
      <c r="PQK101" s="1717"/>
      <c r="PQL101" s="1717"/>
      <c r="PQM101" s="1717"/>
      <c r="PQN101" s="876" t="s">
        <v>2</v>
      </c>
      <c r="PQO101" s="876" t="s">
        <v>3</v>
      </c>
      <c r="PQP101" s="876" t="s">
        <v>161</v>
      </c>
      <c r="PQQ101" s="876" t="s">
        <v>24079</v>
      </c>
      <c r="PQR101" s="876" t="s">
        <v>264</v>
      </c>
      <c r="PQS101" s="1688"/>
      <c r="PQT101" s="1708"/>
      <c r="PQU101" s="1690"/>
      <c r="PQV101" s="1681"/>
      <c r="PQW101" s="1716"/>
      <c r="PQX101" s="875" t="s">
        <v>0</v>
      </c>
      <c r="PQY101" s="876" t="s">
        <v>24077</v>
      </c>
      <c r="PQZ101" s="1717" t="s">
        <v>24078</v>
      </c>
      <c r="PRA101" s="1717"/>
      <c r="PRB101" s="1717"/>
      <c r="PRC101" s="1717"/>
      <c r="PRD101" s="876" t="s">
        <v>2</v>
      </c>
      <c r="PRE101" s="876" t="s">
        <v>3</v>
      </c>
      <c r="PRF101" s="876" t="s">
        <v>161</v>
      </c>
      <c r="PRG101" s="876" t="s">
        <v>24079</v>
      </c>
      <c r="PRH101" s="876" t="s">
        <v>264</v>
      </c>
      <c r="PRI101" s="1688"/>
      <c r="PRJ101" s="1708"/>
      <c r="PRK101" s="1690"/>
      <c r="PRL101" s="1681"/>
      <c r="PRM101" s="1716"/>
      <c r="PRN101" s="875" t="s">
        <v>0</v>
      </c>
      <c r="PRO101" s="876" t="s">
        <v>24077</v>
      </c>
      <c r="PRP101" s="1717" t="s">
        <v>24078</v>
      </c>
      <c r="PRQ101" s="1717"/>
      <c r="PRR101" s="1717"/>
      <c r="PRS101" s="1717"/>
      <c r="PRT101" s="876" t="s">
        <v>2</v>
      </c>
      <c r="PRU101" s="876" t="s">
        <v>3</v>
      </c>
      <c r="PRV101" s="876" t="s">
        <v>161</v>
      </c>
      <c r="PRW101" s="876" t="s">
        <v>24079</v>
      </c>
      <c r="PRX101" s="876" t="s">
        <v>264</v>
      </c>
      <c r="PRY101" s="1688"/>
      <c r="PRZ101" s="1708"/>
      <c r="PSA101" s="1690"/>
      <c r="PSB101" s="1681"/>
      <c r="PSC101" s="1716"/>
      <c r="PSD101" s="875" t="s">
        <v>0</v>
      </c>
      <c r="PSE101" s="876" t="s">
        <v>24077</v>
      </c>
      <c r="PSF101" s="1717" t="s">
        <v>24078</v>
      </c>
      <c r="PSG101" s="1717"/>
      <c r="PSH101" s="1717"/>
      <c r="PSI101" s="1717"/>
      <c r="PSJ101" s="876" t="s">
        <v>2</v>
      </c>
      <c r="PSK101" s="876" t="s">
        <v>3</v>
      </c>
      <c r="PSL101" s="876" t="s">
        <v>161</v>
      </c>
      <c r="PSM101" s="876" t="s">
        <v>24079</v>
      </c>
      <c r="PSN101" s="876" t="s">
        <v>264</v>
      </c>
      <c r="PSO101" s="1688"/>
      <c r="PSP101" s="1708"/>
      <c r="PSQ101" s="1690"/>
      <c r="PSR101" s="1681"/>
      <c r="PSS101" s="1716"/>
      <c r="PST101" s="875" t="s">
        <v>0</v>
      </c>
      <c r="PSU101" s="876" t="s">
        <v>24077</v>
      </c>
      <c r="PSV101" s="1717" t="s">
        <v>24078</v>
      </c>
      <c r="PSW101" s="1717"/>
      <c r="PSX101" s="1717"/>
      <c r="PSY101" s="1717"/>
      <c r="PSZ101" s="876" t="s">
        <v>2</v>
      </c>
      <c r="PTA101" s="876" t="s">
        <v>3</v>
      </c>
      <c r="PTB101" s="876" t="s">
        <v>161</v>
      </c>
      <c r="PTC101" s="876" t="s">
        <v>24079</v>
      </c>
      <c r="PTD101" s="876" t="s">
        <v>264</v>
      </c>
      <c r="PTE101" s="1688"/>
      <c r="PTF101" s="1708"/>
      <c r="PTG101" s="1690"/>
      <c r="PTH101" s="1681"/>
      <c r="PTI101" s="1716"/>
      <c r="PTJ101" s="875" t="s">
        <v>0</v>
      </c>
      <c r="PTK101" s="876" t="s">
        <v>24077</v>
      </c>
      <c r="PTL101" s="1717" t="s">
        <v>24078</v>
      </c>
      <c r="PTM101" s="1717"/>
      <c r="PTN101" s="1717"/>
      <c r="PTO101" s="1717"/>
      <c r="PTP101" s="876" t="s">
        <v>2</v>
      </c>
      <c r="PTQ101" s="876" t="s">
        <v>3</v>
      </c>
      <c r="PTR101" s="876" t="s">
        <v>161</v>
      </c>
      <c r="PTS101" s="876" t="s">
        <v>24079</v>
      </c>
      <c r="PTT101" s="876" t="s">
        <v>264</v>
      </c>
      <c r="PTU101" s="1688"/>
      <c r="PTV101" s="1708"/>
      <c r="PTW101" s="1690"/>
      <c r="PTX101" s="1681"/>
      <c r="PTY101" s="1716"/>
      <c r="PTZ101" s="875" t="s">
        <v>0</v>
      </c>
      <c r="PUA101" s="876" t="s">
        <v>24077</v>
      </c>
      <c r="PUB101" s="1717" t="s">
        <v>24078</v>
      </c>
      <c r="PUC101" s="1717"/>
      <c r="PUD101" s="1717"/>
      <c r="PUE101" s="1717"/>
      <c r="PUF101" s="876" t="s">
        <v>2</v>
      </c>
      <c r="PUG101" s="876" t="s">
        <v>3</v>
      </c>
      <c r="PUH101" s="876" t="s">
        <v>161</v>
      </c>
      <c r="PUI101" s="876" t="s">
        <v>24079</v>
      </c>
      <c r="PUJ101" s="876" t="s">
        <v>264</v>
      </c>
      <c r="PUK101" s="1688"/>
      <c r="PUL101" s="1708"/>
      <c r="PUM101" s="1690"/>
      <c r="PUN101" s="1681"/>
      <c r="PUO101" s="1716"/>
      <c r="PUP101" s="875" t="s">
        <v>0</v>
      </c>
      <c r="PUQ101" s="876" t="s">
        <v>24077</v>
      </c>
      <c r="PUR101" s="1717" t="s">
        <v>24078</v>
      </c>
      <c r="PUS101" s="1717"/>
      <c r="PUT101" s="1717"/>
      <c r="PUU101" s="1717"/>
      <c r="PUV101" s="876" t="s">
        <v>2</v>
      </c>
      <c r="PUW101" s="876" t="s">
        <v>3</v>
      </c>
      <c r="PUX101" s="876" t="s">
        <v>161</v>
      </c>
      <c r="PUY101" s="876" t="s">
        <v>24079</v>
      </c>
      <c r="PUZ101" s="876" t="s">
        <v>264</v>
      </c>
      <c r="PVA101" s="1688"/>
      <c r="PVB101" s="1708"/>
      <c r="PVC101" s="1690"/>
      <c r="PVD101" s="1681"/>
      <c r="PVE101" s="1716"/>
      <c r="PVF101" s="875" t="s">
        <v>0</v>
      </c>
      <c r="PVG101" s="876" t="s">
        <v>24077</v>
      </c>
      <c r="PVH101" s="1717" t="s">
        <v>24078</v>
      </c>
      <c r="PVI101" s="1717"/>
      <c r="PVJ101" s="1717"/>
      <c r="PVK101" s="1717"/>
      <c r="PVL101" s="876" t="s">
        <v>2</v>
      </c>
      <c r="PVM101" s="876" t="s">
        <v>3</v>
      </c>
      <c r="PVN101" s="876" t="s">
        <v>161</v>
      </c>
      <c r="PVO101" s="876" t="s">
        <v>24079</v>
      </c>
      <c r="PVP101" s="876" t="s">
        <v>264</v>
      </c>
      <c r="PVQ101" s="1688"/>
      <c r="PVR101" s="1708"/>
      <c r="PVS101" s="1690"/>
      <c r="PVT101" s="1681"/>
      <c r="PVU101" s="1716"/>
      <c r="PVV101" s="875" t="s">
        <v>0</v>
      </c>
      <c r="PVW101" s="876" t="s">
        <v>24077</v>
      </c>
      <c r="PVX101" s="1717" t="s">
        <v>24078</v>
      </c>
      <c r="PVY101" s="1717"/>
      <c r="PVZ101" s="1717"/>
      <c r="PWA101" s="1717"/>
      <c r="PWB101" s="876" t="s">
        <v>2</v>
      </c>
      <c r="PWC101" s="876" t="s">
        <v>3</v>
      </c>
      <c r="PWD101" s="876" t="s">
        <v>161</v>
      </c>
      <c r="PWE101" s="876" t="s">
        <v>24079</v>
      </c>
      <c r="PWF101" s="876" t="s">
        <v>264</v>
      </c>
      <c r="PWG101" s="1688"/>
      <c r="PWH101" s="1708"/>
      <c r="PWI101" s="1690"/>
      <c r="PWJ101" s="1681"/>
      <c r="PWK101" s="1716"/>
      <c r="PWL101" s="875" t="s">
        <v>0</v>
      </c>
      <c r="PWM101" s="876" t="s">
        <v>24077</v>
      </c>
      <c r="PWN101" s="1717" t="s">
        <v>24078</v>
      </c>
      <c r="PWO101" s="1717"/>
      <c r="PWP101" s="1717"/>
      <c r="PWQ101" s="1717"/>
      <c r="PWR101" s="876" t="s">
        <v>2</v>
      </c>
      <c r="PWS101" s="876" t="s">
        <v>3</v>
      </c>
      <c r="PWT101" s="876" t="s">
        <v>161</v>
      </c>
      <c r="PWU101" s="876" t="s">
        <v>24079</v>
      </c>
      <c r="PWV101" s="876" t="s">
        <v>264</v>
      </c>
      <c r="PWW101" s="1688"/>
      <c r="PWX101" s="1708"/>
      <c r="PWY101" s="1690"/>
      <c r="PWZ101" s="1681"/>
      <c r="PXA101" s="1716"/>
      <c r="PXB101" s="875" t="s">
        <v>0</v>
      </c>
      <c r="PXC101" s="876" t="s">
        <v>24077</v>
      </c>
      <c r="PXD101" s="1717" t="s">
        <v>24078</v>
      </c>
      <c r="PXE101" s="1717"/>
      <c r="PXF101" s="1717"/>
      <c r="PXG101" s="1717"/>
      <c r="PXH101" s="876" t="s">
        <v>2</v>
      </c>
      <c r="PXI101" s="876" t="s">
        <v>3</v>
      </c>
      <c r="PXJ101" s="876" t="s">
        <v>161</v>
      </c>
      <c r="PXK101" s="876" t="s">
        <v>24079</v>
      </c>
      <c r="PXL101" s="876" t="s">
        <v>264</v>
      </c>
      <c r="PXM101" s="1688"/>
      <c r="PXN101" s="1708"/>
      <c r="PXO101" s="1690"/>
      <c r="PXP101" s="1681"/>
      <c r="PXQ101" s="1716"/>
      <c r="PXR101" s="875" t="s">
        <v>0</v>
      </c>
      <c r="PXS101" s="876" t="s">
        <v>24077</v>
      </c>
      <c r="PXT101" s="1717" t="s">
        <v>24078</v>
      </c>
      <c r="PXU101" s="1717"/>
      <c r="PXV101" s="1717"/>
      <c r="PXW101" s="1717"/>
      <c r="PXX101" s="876" t="s">
        <v>2</v>
      </c>
      <c r="PXY101" s="876" t="s">
        <v>3</v>
      </c>
      <c r="PXZ101" s="876" t="s">
        <v>161</v>
      </c>
      <c r="PYA101" s="876" t="s">
        <v>24079</v>
      </c>
      <c r="PYB101" s="876" t="s">
        <v>264</v>
      </c>
      <c r="PYC101" s="1688"/>
      <c r="PYD101" s="1708"/>
      <c r="PYE101" s="1690"/>
      <c r="PYF101" s="1681"/>
      <c r="PYG101" s="1716"/>
      <c r="PYH101" s="875" t="s">
        <v>0</v>
      </c>
      <c r="PYI101" s="876" t="s">
        <v>24077</v>
      </c>
      <c r="PYJ101" s="1717" t="s">
        <v>24078</v>
      </c>
      <c r="PYK101" s="1717"/>
      <c r="PYL101" s="1717"/>
      <c r="PYM101" s="1717"/>
      <c r="PYN101" s="876" t="s">
        <v>2</v>
      </c>
      <c r="PYO101" s="876" t="s">
        <v>3</v>
      </c>
      <c r="PYP101" s="876" t="s">
        <v>161</v>
      </c>
      <c r="PYQ101" s="876" t="s">
        <v>24079</v>
      </c>
      <c r="PYR101" s="876" t="s">
        <v>264</v>
      </c>
      <c r="PYS101" s="1688"/>
      <c r="PYT101" s="1708"/>
      <c r="PYU101" s="1690"/>
      <c r="PYV101" s="1681"/>
      <c r="PYW101" s="1716"/>
      <c r="PYX101" s="875" t="s">
        <v>0</v>
      </c>
      <c r="PYY101" s="876" t="s">
        <v>24077</v>
      </c>
      <c r="PYZ101" s="1717" t="s">
        <v>24078</v>
      </c>
      <c r="PZA101" s="1717"/>
      <c r="PZB101" s="1717"/>
      <c r="PZC101" s="1717"/>
      <c r="PZD101" s="876" t="s">
        <v>2</v>
      </c>
      <c r="PZE101" s="876" t="s">
        <v>3</v>
      </c>
      <c r="PZF101" s="876" t="s">
        <v>161</v>
      </c>
      <c r="PZG101" s="876" t="s">
        <v>24079</v>
      </c>
      <c r="PZH101" s="876" t="s">
        <v>264</v>
      </c>
      <c r="PZI101" s="1688"/>
      <c r="PZJ101" s="1708"/>
      <c r="PZK101" s="1690"/>
      <c r="PZL101" s="1681"/>
      <c r="PZM101" s="1716"/>
      <c r="PZN101" s="875" t="s">
        <v>0</v>
      </c>
      <c r="PZO101" s="876" t="s">
        <v>24077</v>
      </c>
      <c r="PZP101" s="1717" t="s">
        <v>24078</v>
      </c>
      <c r="PZQ101" s="1717"/>
      <c r="PZR101" s="1717"/>
      <c r="PZS101" s="1717"/>
      <c r="PZT101" s="876" t="s">
        <v>2</v>
      </c>
      <c r="PZU101" s="876" t="s">
        <v>3</v>
      </c>
      <c r="PZV101" s="876" t="s">
        <v>161</v>
      </c>
      <c r="PZW101" s="876" t="s">
        <v>24079</v>
      </c>
      <c r="PZX101" s="876" t="s">
        <v>264</v>
      </c>
      <c r="PZY101" s="1688"/>
      <c r="PZZ101" s="1708"/>
      <c r="QAA101" s="1690"/>
      <c r="QAB101" s="1681"/>
      <c r="QAC101" s="1716"/>
      <c r="QAD101" s="875" t="s">
        <v>0</v>
      </c>
      <c r="QAE101" s="876" t="s">
        <v>24077</v>
      </c>
      <c r="QAF101" s="1717" t="s">
        <v>24078</v>
      </c>
      <c r="QAG101" s="1717"/>
      <c r="QAH101" s="1717"/>
      <c r="QAI101" s="1717"/>
      <c r="QAJ101" s="876" t="s">
        <v>2</v>
      </c>
      <c r="QAK101" s="876" t="s">
        <v>3</v>
      </c>
      <c r="QAL101" s="876" t="s">
        <v>161</v>
      </c>
      <c r="QAM101" s="876" t="s">
        <v>24079</v>
      </c>
      <c r="QAN101" s="876" t="s">
        <v>264</v>
      </c>
      <c r="QAO101" s="1688"/>
      <c r="QAP101" s="1708"/>
      <c r="QAQ101" s="1690"/>
      <c r="QAR101" s="1681"/>
      <c r="QAS101" s="1716"/>
      <c r="QAT101" s="875" t="s">
        <v>0</v>
      </c>
      <c r="QAU101" s="876" t="s">
        <v>24077</v>
      </c>
      <c r="QAV101" s="1717" t="s">
        <v>24078</v>
      </c>
      <c r="QAW101" s="1717"/>
      <c r="QAX101" s="1717"/>
      <c r="QAY101" s="1717"/>
      <c r="QAZ101" s="876" t="s">
        <v>2</v>
      </c>
      <c r="QBA101" s="876" t="s">
        <v>3</v>
      </c>
      <c r="QBB101" s="876" t="s">
        <v>161</v>
      </c>
      <c r="QBC101" s="876" t="s">
        <v>24079</v>
      </c>
      <c r="QBD101" s="876" t="s">
        <v>264</v>
      </c>
      <c r="QBE101" s="1688"/>
      <c r="QBF101" s="1708"/>
      <c r="QBG101" s="1690"/>
      <c r="QBH101" s="1681"/>
      <c r="QBI101" s="1716"/>
      <c r="QBJ101" s="875" t="s">
        <v>0</v>
      </c>
      <c r="QBK101" s="876" t="s">
        <v>24077</v>
      </c>
      <c r="QBL101" s="1717" t="s">
        <v>24078</v>
      </c>
      <c r="QBM101" s="1717"/>
      <c r="QBN101" s="1717"/>
      <c r="QBO101" s="1717"/>
      <c r="QBP101" s="876" t="s">
        <v>2</v>
      </c>
      <c r="QBQ101" s="876" t="s">
        <v>3</v>
      </c>
      <c r="QBR101" s="876" t="s">
        <v>161</v>
      </c>
      <c r="QBS101" s="876" t="s">
        <v>24079</v>
      </c>
      <c r="QBT101" s="876" t="s">
        <v>264</v>
      </c>
      <c r="QBU101" s="1688"/>
      <c r="QBV101" s="1708"/>
      <c r="QBW101" s="1690"/>
      <c r="QBX101" s="1681"/>
      <c r="QBY101" s="1716"/>
      <c r="QBZ101" s="875" t="s">
        <v>0</v>
      </c>
      <c r="QCA101" s="876" t="s">
        <v>24077</v>
      </c>
      <c r="QCB101" s="1717" t="s">
        <v>24078</v>
      </c>
      <c r="QCC101" s="1717"/>
      <c r="QCD101" s="1717"/>
      <c r="QCE101" s="1717"/>
      <c r="QCF101" s="876" t="s">
        <v>2</v>
      </c>
      <c r="QCG101" s="876" t="s">
        <v>3</v>
      </c>
      <c r="QCH101" s="876" t="s">
        <v>161</v>
      </c>
      <c r="QCI101" s="876" t="s">
        <v>24079</v>
      </c>
      <c r="QCJ101" s="876" t="s">
        <v>264</v>
      </c>
      <c r="QCK101" s="1688"/>
      <c r="QCL101" s="1708"/>
      <c r="QCM101" s="1690"/>
      <c r="QCN101" s="1681"/>
      <c r="QCO101" s="1716"/>
      <c r="QCP101" s="875" t="s">
        <v>0</v>
      </c>
      <c r="QCQ101" s="876" t="s">
        <v>24077</v>
      </c>
      <c r="QCR101" s="1717" t="s">
        <v>24078</v>
      </c>
      <c r="QCS101" s="1717"/>
      <c r="QCT101" s="1717"/>
      <c r="QCU101" s="1717"/>
      <c r="QCV101" s="876" t="s">
        <v>2</v>
      </c>
      <c r="QCW101" s="876" t="s">
        <v>3</v>
      </c>
      <c r="QCX101" s="876" t="s">
        <v>161</v>
      </c>
      <c r="QCY101" s="876" t="s">
        <v>24079</v>
      </c>
      <c r="QCZ101" s="876" t="s">
        <v>264</v>
      </c>
      <c r="QDA101" s="1688"/>
      <c r="QDB101" s="1708"/>
      <c r="QDC101" s="1690"/>
      <c r="QDD101" s="1681"/>
      <c r="QDE101" s="1716"/>
      <c r="QDF101" s="875" t="s">
        <v>0</v>
      </c>
      <c r="QDG101" s="876" t="s">
        <v>24077</v>
      </c>
      <c r="QDH101" s="1717" t="s">
        <v>24078</v>
      </c>
      <c r="QDI101" s="1717"/>
      <c r="QDJ101" s="1717"/>
      <c r="QDK101" s="1717"/>
      <c r="QDL101" s="876" t="s">
        <v>2</v>
      </c>
      <c r="QDM101" s="876" t="s">
        <v>3</v>
      </c>
      <c r="QDN101" s="876" t="s">
        <v>161</v>
      </c>
      <c r="QDO101" s="876" t="s">
        <v>24079</v>
      </c>
      <c r="QDP101" s="876" t="s">
        <v>264</v>
      </c>
      <c r="QDQ101" s="1688"/>
      <c r="QDR101" s="1708"/>
      <c r="QDS101" s="1690"/>
      <c r="QDT101" s="1681"/>
      <c r="QDU101" s="1716"/>
      <c r="QDV101" s="875" t="s">
        <v>0</v>
      </c>
      <c r="QDW101" s="876" t="s">
        <v>24077</v>
      </c>
      <c r="QDX101" s="1717" t="s">
        <v>24078</v>
      </c>
      <c r="QDY101" s="1717"/>
      <c r="QDZ101" s="1717"/>
      <c r="QEA101" s="1717"/>
      <c r="QEB101" s="876" t="s">
        <v>2</v>
      </c>
      <c r="QEC101" s="876" t="s">
        <v>3</v>
      </c>
      <c r="QED101" s="876" t="s">
        <v>161</v>
      </c>
      <c r="QEE101" s="876" t="s">
        <v>24079</v>
      </c>
      <c r="QEF101" s="876" t="s">
        <v>264</v>
      </c>
      <c r="QEG101" s="1688"/>
      <c r="QEH101" s="1708"/>
      <c r="QEI101" s="1690"/>
      <c r="QEJ101" s="1681"/>
      <c r="QEK101" s="1716"/>
      <c r="QEL101" s="875" t="s">
        <v>0</v>
      </c>
      <c r="QEM101" s="876" t="s">
        <v>24077</v>
      </c>
      <c r="QEN101" s="1717" t="s">
        <v>24078</v>
      </c>
      <c r="QEO101" s="1717"/>
      <c r="QEP101" s="1717"/>
      <c r="QEQ101" s="1717"/>
      <c r="QER101" s="876" t="s">
        <v>2</v>
      </c>
      <c r="QES101" s="876" t="s">
        <v>3</v>
      </c>
      <c r="QET101" s="876" t="s">
        <v>161</v>
      </c>
      <c r="QEU101" s="876" t="s">
        <v>24079</v>
      </c>
      <c r="QEV101" s="876" t="s">
        <v>264</v>
      </c>
      <c r="QEW101" s="1688"/>
      <c r="QEX101" s="1708"/>
      <c r="QEY101" s="1690"/>
      <c r="QEZ101" s="1681"/>
      <c r="QFA101" s="1716"/>
      <c r="QFB101" s="875" t="s">
        <v>0</v>
      </c>
      <c r="QFC101" s="876" t="s">
        <v>24077</v>
      </c>
      <c r="QFD101" s="1717" t="s">
        <v>24078</v>
      </c>
      <c r="QFE101" s="1717"/>
      <c r="QFF101" s="1717"/>
      <c r="QFG101" s="1717"/>
      <c r="QFH101" s="876" t="s">
        <v>2</v>
      </c>
      <c r="QFI101" s="876" t="s">
        <v>3</v>
      </c>
      <c r="QFJ101" s="876" t="s">
        <v>161</v>
      </c>
      <c r="QFK101" s="876" t="s">
        <v>24079</v>
      </c>
      <c r="QFL101" s="876" t="s">
        <v>264</v>
      </c>
      <c r="QFM101" s="1688"/>
      <c r="QFN101" s="1708"/>
      <c r="QFO101" s="1690"/>
      <c r="QFP101" s="1681"/>
      <c r="QFQ101" s="1716"/>
      <c r="QFR101" s="875" t="s">
        <v>0</v>
      </c>
      <c r="QFS101" s="876" t="s">
        <v>24077</v>
      </c>
      <c r="QFT101" s="1717" t="s">
        <v>24078</v>
      </c>
      <c r="QFU101" s="1717"/>
      <c r="QFV101" s="1717"/>
      <c r="QFW101" s="1717"/>
      <c r="QFX101" s="876" t="s">
        <v>2</v>
      </c>
      <c r="QFY101" s="876" t="s">
        <v>3</v>
      </c>
      <c r="QFZ101" s="876" t="s">
        <v>161</v>
      </c>
      <c r="QGA101" s="876" t="s">
        <v>24079</v>
      </c>
      <c r="QGB101" s="876" t="s">
        <v>264</v>
      </c>
      <c r="QGC101" s="1688"/>
      <c r="QGD101" s="1708"/>
      <c r="QGE101" s="1690"/>
      <c r="QGF101" s="1681"/>
      <c r="QGG101" s="1716"/>
      <c r="QGH101" s="875" t="s">
        <v>0</v>
      </c>
      <c r="QGI101" s="876" t="s">
        <v>24077</v>
      </c>
      <c r="QGJ101" s="1717" t="s">
        <v>24078</v>
      </c>
      <c r="QGK101" s="1717"/>
      <c r="QGL101" s="1717"/>
      <c r="QGM101" s="1717"/>
      <c r="QGN101" s="876" t="s">
        <v>2</v>
      </c>
      <c r="QGO101" s="876" t="s">
        <v>3</v>
      </c>
      <c r="QGP101" s="876" t="s">
        <v>161</v>
      </c>
      <c r="QGQ101" s="876" t="s">
        <v>24079</v>
      </c>
      <c r="QGR101" s="876" t="s">
        <v>264</v>
      </c>
      <c r="QGS101" s="1688"/>
      <c r="QGT101" s="1708"/>
      <c r="QGU101" s="1690"/>
      <c r="QGV101" s="1681"/>
      <c r="QGW101" s="1716"/>
      <c r="QGX101" s="875" t="s">
        <v>0</v>
      </c>
      <c r="QGY101" s="876" t="s">
        <v>24077</v>
      </c>
      <c r="QGZ101" s="1717" t="s">
        <v>24078</v>
      </c>
      <c r="QHA101" s="1717"/>
      <c r="QHB101" s="1717"/>
      <c r="QHC101" s="1717"/>
      <c r="QHD101" s="876" t="s">
        <v>2</v>
      </c>
      <c r="QHE101" s="876" t="s">
        <v>3</v>
      </c>
      <c r="QHF101" s="876" t="s">
        <v>161</v>
      </c>
      <c r="QHG101" s="876" t="s">
        <v>24079</v>
      </c>
      <c r="QHH101" s="876" t="s">
        <v>264</v>
      </c>
      <c r="QHI101" s="1688"/>
      <c r="QHJ101" s="1708"/>
      <c r="QHK101" s="1690"/>
      <c r="QHL101" s="1681"/>
      <c r="QHM101" s="1716"/>
      <c r="QHN101" s="875" t="s">
        <v>0</v>
      </c>
      <c r="QHO101" s="876" t="s">
        <v>24077</v>
      </c>
      <c r="QHP101" s="1717" t="s">
        <v>24078</v>
      </c>
      <c r="QHQ101" s="1717"/>
      <c r="QHR101" s="1717"/>
      <c r="QHS101" s="1717"/>
      <c r="QHT101" s="876" t="s">
        <v>2</v>
      </c>
      <c r="QHU101" s="876" t="s">
        <v>3</v>
      </c>
      <c r="QHV101" s="876" t="s">
        <v>161</v>
      </c>
      <c r="QHW101" s="876" t="s">
        <v>24079</v>
      </c>
      <c r="QHX101" s="876" t="s">
        <v>264</v>
      </c>
      <c r="QHY101" s="1688"/>
      <c r="QHZ101" s="1708"/>
      <c r="QIA101" s="1690"/>
      <c r="QIB101" s="1681"/>
      <c r="QIC101" s="1716"/>
      <c r="QID101" s="875" t="s">
        <v>0</v>
      </c>
      <c r="QIE101" s="876" t="s">
        <v>24077</v>
      </c>
      <c r="QIF101" s="1717" t="s">
        <v>24078</v>
      </c>
      <c r="QIG101" s="1717"/>
      <c r="QIH101" s="1717"/>
      <c r="QII101" s="1717"/>
      <c r="QIJ101" s="876" t="s">
        <v>2</v>
      </c>
      <c r="QIK101" s="876" t="s">
        <v>3</v>
      </c>
      <c r="QIL101" s="876" t="s">
        <v>161</v>
      </c>
      <c r="QIM101" s="876" t="s">
        <v>24079</v>
      </c>
      <c r="QIN101" s="876" t="s">
        <v>264</v>
      </c>
      <c r="QIO101" s="1688"/>
      <c r="QIP101" s="1708"/>
      <c r="QIQ101" s="1690"/>
      <c r="QIR101" s="1681"/>
      <c r="QIS101" s="1716"/>
      <c r="QIT101" s="875" t="s">
        <v>0</v>
      </c>
      <c r="QIU101" s="876" t="s">
        <v>24077</v>
      </c>
      <c r="QIV101" s="1717" t="s">
        <v>24078</v>
      </c>
      <c r="QIW101" s="1717"/>
      <c r="QIX101" s="1717"/>
      <c r="QIY101" s="1717"/>
      <c r="QIZ101" s="876" t="s">
        <v>2</v>
      </c>
      <c r="QJA101" s="876" t="s">
        <v>3</v>
      </c>
      <c r="QJB101" s="876" t="s">
        <v>161</v>
      </c>
      <c r="QJC101" s="876" t="s">
        <v>24079</v>
      </c>
      <c r="QJD101" s="876" t="s">
        <v>264</v>
      </c>
      <c r="QJE101" s="1688"/>
      <c r="QJF101" s="1708"/>
      <c r="QJG101" s="1690"/>
      <c r="QJH101" s="1681"/>
      <c r="QJI101" s="1716"/>
      <c r="QJJ101" s="875" t="s">
        <v>0</v>
      </c>
      <c r="QJK101" s="876" t="s">
        <v>24077</v>
      </c>
      <c r="QJL101" s="1717" t="s">
        <v>24078</v>
      </c>
      <c r="QJM101" s="1717"/>
      <c r="QJN101" s="1717"/>
      <c r="QJO101" s="1717"/>
      <c r="QJP101" s="876" t="s">
        <v>2</v>
      </c>
      <c r="QJQ101" s="876" t="s">
        <v>3</v>
      </c>
      <c r="QJR101" s="876" t="s">
        <v>161</v>
      </c>
      <c r="QJS101" s="876" t="s">
        <v>24079</v>
      </c>
      <c r="QJT101" s="876" t="s">
        <v>264</v>
      </c>
      <c r="QJU101" s="1688"/>
      <c r="QJV101" s="1708"/>
      <c r="QJW101" s="1690"/>
      <c r="QJX101" s="1681"/>
      <c r="QJY101" s="1716"/>
      <c r="QJZ101" s="875" t="s">
        <v>0</v>
      </c>
      <c r="QKA101" s="876" t="s">
        <v>24077</v>
      </c>
      <c r="QKB101" s="1717" t="s">
        <v>24078</v>
      </c>
      <c r="QKC101" s="1717"/>
      <c r="QKD101" s="1717"/>
      <c r="QKE101" s="1717"/>
      <c r="QKF101" s="876" t="s">
        <v>2</v>
      </c>
      <c r="QKG101" s="876" t="s">
        <v>3</v>
      </c>
      <c r="QKH101" s="876" t="s">
        <v>161</v>
      </c>
      <c r="QKI101" s="876" t="s">
        <v>24079</v>
      </c>
      <c r="QKJ101" s="876" t="s">
        <v>264</v>
      </c>
      <c r="QKK101" s="1688"/>
      <c r="QKL101" s="1708"/>
      <c r="QKM101" s="1690"/>
      <c r="QKN101" s="1681"/>
      <c r="QKO101" s="1716"/>
      <c r="QKP101" s="875" t="s">
        <v>0</v>
      </c>
      <c r="QKQ101" s="876" t="s">
        <v>24077</v>
      </c>
      <c r="QKR101" s="1717" t="s">
        <v>24078</v>
      </c>
      <c r="QKS101" s="1717"/>
      <c r="QKT101" s="1717"/>
      <c r="QKU101" s="1717"/>
      <c r="QKV101" s="876" t="s">
        <v>2</v>
      </c>
      <c r="QKW101" s="876" t="s">
        <v>3</v>
      </c>
      <c r="QKX101" s="876" t="s">
        <v>161</v>
      </c>
      <c r="QKY101" s="876" t="s">
        <v>24079</v>
      </c>
      <c r="QKZ101" s="876" t="s">
        <v>264</v>
      </c>
      <c r="QLA101" s="1688"/>
      <c r="QLB101" s="1708"/>
      <c r="QLC101" s="1690"/>
      <c r="QLD101" s="1681"/>
      <c r="QLE101" s="1716"/>
      <c r="QLF101" s="875" t="s">
        <v>0</v>
      </c>
      <c r="QLG101" s="876" t="s">
        <v>24077</v>
      </c>
      <c r="QLH101" s="1717" t="s">
        <v>24078</v>
      </c>
      <c r="QLI101" s="1717"/>
      <c r="QLJ101" s="1717"/>
      <c r="QLK101" s="1717"/>
      <c r="QLL101" s="876" t="s">
        <v>2</v>
      </c>
      <c r="QLM101" s="876" t="s">
        <v>3</v>
      </c>
      <c r="QLN101" s="876" t="s">
        <v>161</v>
      </c>
      <c r="QLO101" s="876" t="s">
        <v>24079</v>
      </c>
      <c r="QLP101" s="876" t="s">
        <v>264</v>
      </c>
      <c r="QLQ101" s="1688"/>
      <c r="QLR101" s="1708"/>
      <c r="QLS101" s="1690"/>
      <c r="QLT101" s="1681"/>
      <c r="QLU101" s="1716"/>
      <c r="QLV101" s="875" t="s">
        <v>0</v>
      </c>
      <c r="QLW101" s="876" t="s">
        <v>24077</v>
      </c>
      <c r="QLX101" s="1717" t="s">
        <v>24078</v>
      </c>
      <c r="QLY101" s="1717"/>
      <c r="QLZ101" s="1717"/>
      <c r="QMA101" s="1717"/>
      <c r="QMB101" s="876" t="s">
        <v>2</v>
      </c>
      <c r="QMC101" s="876" t="s">
        <v>3</v>
      </c>
      <c r="QMD101" s="876" t="s">
        <v>161</v>
      </c>
      <c r="QME101" s="876" t="s">
        <v>24079</v>
      </c>
      <c r="QMF101" s="876" t="s">
        <v>264</v>
      </c>
      <c r="QMG101" s="1688"/>
      <c r="QMH101" s="1708"/>
      <c r="QMI101" s="1690"/>
      <c r="QMJ101" s="1681"/>
      <c r="QMK101" s="1716"/>
      <c r="QML101" s="875" t="s">
        <v>0</v>
      </c>
      <c r="QMM101" s="876" t="s">
        <v>24077</v>
      </c>
      <c r="QMN101" s="1717" t="s">
        <v>24078</v>
      </c>
      <c r="QMO101" s="1717"/>
      <c r="QMP101" s="1717"/>
      <c r="QMQ101" s="1717"/>
      <c r="QMR101" s="876" t="s">
        <v>2</v>
      </c>
      <c r="QMS101" s="876" t="s">
        <v>3</v>
      </c>
      <c r="QMT101" s="876" t="s">
        <v>161</v>
      </c>
      <c r="QMU101" s="876" t="s">
        <v>24079</v>
      </c>
      <c r="QMV101" s="876" t="s">
        <v>264</v>
      </c>
      <c r="QMW101" s="1688"/>
      <c r="QMX101" s="1708"/>
      <c r="QMY101" s="1690"/>
      <c r="QMZ101" s="1681"/>
      <c r="QNA101" s="1716"/>
      <c r="QNB101" s="875" t="s">
        <v>0</v>
      </c>
      <c r="QNC101" s="876" t="s">
        <v>24077</v>
      </c>
      <c r="QND101" s="1717" t="s">
        <v>24078</v>
      </c>
      <c r="QNE101" s="1717"/>
      <c r="QNF101" s="1717"/>
      <c r="QNG101" s="1717"/>
      <c r="QNH101" s="876" t="s">
        <v>2</v>
      </c>
      <c r="QNI101" s="876" t="s">
        <v>3</v>
      </c>
      <c r="QNJ101" s="876" t="s">
        <v>161</v>
      </c>
      <c r="QNK101" s="876" t="s">
        <v>24079</v>
      </c>
      <c r="QNL101" s="876" t="s">
        <v>264</v>
      </c>
      <c r="QNM101" s="1688"/>
      <c r="QNN101" s="1708"/>
      <c r="QNO101" s="1690"/>
      <c r="QNP101" s="1681"/>
      <c r="QNQ101" s="1716"/>
      <c r="QNR101" s="875" t="s">
        <v>0</v>
      </c>
      <c r="QNS101" s="876" t="s">
        <v>24077</v>
      </c>
      <c r="QNT101" s="1717" t="s">
        <v>24078</v>
      </c>
      <c r="QNU101" s="1717"/>
      <c r="QNV101" s="1717"/>
      <c r="QNW101" s="1717"/>
      <c r="QNX101" s="876" t="s">
        <v>2</v>
      </c>
      <c r="QNY101" s="876" t="s">
        <v>3</v>
      </c>
      <c r="QNZ101" s="876" t="s">
        <v>161</v>
      </c>
      <c r="QOA101" s="876" t="s">
        <v>24079</v>
      </c>
      <c r="QOB101" s="876" t="s">
        <v>264</v>
      </c>
      <c r="QOC101" s="1688"/>
      <c r="QOD101" s="1708"/>
      <c r="QOE101" s="1690"/>
      <c r="QOF101" s="1681"/>
      <c r="QOG101" s="1716"/>
      <c r="QOH101" s="875" t="s">
        <v>0</v>
      </c>
      <c r="QOI101" s="876" t="s">
        <v>24077</v>
      </c>
      <c r="QOJ101" s="1717" t="s">
        <v>24078</v>
      </c>
      <c r="QOK101" s="1717"/>
      <c r="QOL101" s="1717"/>
      <c r="QOM101" s="1717"/>
      <c r="QON101" s="876" t="s">
        <v>2</v>
      </c>
      <c r="QOO101" s="876" t="s">
        <v>3</v>
      </c>
      <c r="QOP101" s="876" t="s">
        <v>161</v>
      </c>
      <c r="QOQ101" s="876" t="s">
        <v>24079</v>
      </c>
      <c r="QOR101" s="876" t="s">
        <v>264</v>
      </c>
      <c r="QOS101" s="1688"/>
      <c r="QOT101" s="1708"/>
      <c r="QOU101" s="1690"/>
      <c r="QOV101" s="1681"/>
      <c r="QOW101" s="1716"/>
      <c r="QOX101" s="875" t="s">
        <v>0</v>
      </c>
      <c r="QOY101" s="876" t="s">
        <v>24077</v>
      </c>
      <c r="QOZ101" s="1717" t="s">
        <v>24078</v>
      </c>
      <c r="QPA101" s="1717"/>
      <c r="QPB101" s="1717"/>
      <c r="QPC101" s="1717"/>
      <c r="QPD101" s="876" t="s">
        <v>2</v>
      </c>
      <c r="QPE101" s="876" t="s">
        <v>3</v>
      </c>
      <c r="QPF101" s="876" t="s">
        <v>161</v>
      </c>
      <c r="QPG101" s="876" t="s">
        <v>24079</v>
      </c>
      <c r="QPH101" s="876" t="s">
        <v>264</v>
      </c>
      <c r="QPI101" s="1688"/>
      <c r="QPJ101" s="1708"/>
      <c r="QPK101" s="1690"/>
      <c r="QPL101" s="1681"/>
      <c r="QPM101" s="1716"/>
      <c r="QPN101" s="875" t="s">
        <v>0</v>
      </c>
      <c r="QPO101" s="876" t="s">
        <v>24077</v>
      </c>
      <c r="QPP101" s="1717" t="s">
        <v>24078</v>
      </c>
      <c r="QPQ101" s="1717"/>
      <c r="QPR101" s="1717"/>
      <c r="QPS101" s="1717"/>
      <c r="QPT101" s="876" t="s">
        <v>2</v>
      </c>
      <c r="QPU101" s="876" t="s">
        <v>3</v>
      </c>
      <c r="QPV101" s="876" t="s">
        <v>161</v>
      </c>
      <c r="QPW101" s="876" t="s">
        <v>24079</v>
      </c>
      <c r="QPX101" s="876" t="s">
        <v>264</v>
      </c>
      <c r="QPY101" s="1688"/>
      <c r="QPZ101" s="1708"/>
      <c r="QQA101" s="1690"/>
      <c r="QQB101" s="1681"/>
      <c r="QQC101" s="1716"/>
      <c r="QQD101" s="875" t="s">
        <v>0</v>
      </c>
      <c r="QQE101" s="876" t="s">
        <v>24077</v>
      </c>
      <c r="QQF101" s="1717" t="s">
        <v>24078</v>
      </c>
      <c r="QQG101" s="1717"/>
      <c r="QQH101" s="1717"/>
      <c r="QQI101" s="1717"/>
      <c r="QQJ101" s="876" t="s">
        <v>2</v>
      </c>
      <c r="QQK101" s="876" t="s">
        <v>3</v>
      </c>
      <c r="QQL101" s="876" t="s">
        <v>161</v>
      </c>
      <c r="QQM101" s="876" t="s">
        <v>24079</v>
      </c>
      <c r="QQN101" s="876" t="s">
        <v>264</v>
      </c>
      <c r="QQO101" s="1688"/>
      <c r="QQP101" s="1708"/>
      <c r="QQQ101" s="1690"/>
      <c r="QQR101" s="1681"/>
      <c r="QQS101" s="1716"/>
      <c r="QQT101" s="875" t="s">
        <v>0</v>
      </c>
      <c r="QQU101" s="876" t="s">
        <v>24077</v>
      </c>
      <c r="QQV101" s="1717" t="s">
        <v>24078</v>
      </c>
      <c r="QQW101" s="1717"/>
      <c r="QQX101" s="1717"/>
      <c r="QQY101" s="1717"/>
      <c r="QQZ101" s="876" t="s">
        <v>2</v>
      </c>
      <c r="QRA101" s="876" t="s">
        <v>3</v>
      </c>
      <c r="QRB101" s="876" t="s">
        <v>161</v>
      </c>
      <c r="QRC101" s="876" t="s">
        <v>24079</v>
      </c>
      <c r="QRD101" s="876" t="s">
        <v>264</v>
      </c>
      <c r="QRE101" s="1688"/>
      <c r="QRF101" s="1708"/>
      <c r="QRG101" s="1690"/>
      <c r="QRH101" s="1681"/>
      <c r="QRI101" s="1716"/>
      <c r="QRJ101" s="875" t="s">
        <v>0</v>
      </c>
      <c r="QRK101" s="876" t="s">
        <v>24077</v>
      </c>
      <c r="QRL101" s="1717" t="s">
        <v>24078</v>
      </c>
      <c r="QRM101" s="1717"/>
      <c r="QRN101" s="1717"/>
      <c r="QRO101" s="1717"/>
      <c r="QRP101" s="876" t="s">
        <v>2</v>
      </c>
      <c r="QRQ101" s="876" t="s">
        <v>3</v>
      </c>
      <c r="QRR101" s="876" t="s">
        <v>161</v>
      </c>
      <c r="QRS101" s="876" t="s">
        <v>24079</v>
      </c>
      <c r="QRT101" s="876" t="s">
        <v>264</v>
      </c>
      <c r="QRU101" s="1688"/>
      <c r="QRV101" s="1708"/>
      <c r="QRW101" s="1690"/>
      <c r="QRX101" s="1681"/>
      <c r="QRY101" s="1716"/>
      <c r="QRZ101" s="875" t="s">
        <v>0</v>
      </c>
      <c r="QSA101" s="876" t="s">
        <v>24077</v>
      </c>
      <c r="QSB101" s="1717" t="s">
        <v>24078</v>
      </c>
      <c r="QSC101" s="1717"/>
      <c r="QSD101" s="1717"/>
      <c r="QSE101" s="1717"/>
      <c r="QSF101" s="876" t="s">
        <v>2</v>
      </c>
      <c r="QSG101" s="876" t="s">
        <v>3</v>
      </c>
      <c r="QSH101" s="876" t="s">
        <v>161</v>
      </c>
      <c r="QSI101" s="876" t="s">
        <v>24079</v>
      </c>
      <c r="QSJ101" s="876" t="s">
        <v>264</v>
      </c>
      <c r="QSK101" s="1688"/>
      <c r="QSL101" s="1708"/>
      <c r="QSM101" s="1690"/>
      <c r="QSN101" s="1681"/>
      <c r="QSO101" s="1716"/>
      <c r="QSP101" s="875" t="s">
        <v>0</v>
      </c>
      <c r="QSQ101" s="876" t="s">
        <v>24077</v>
      </c>
      <c r="QSR101" s="1717" t="s">
        <v>24078</v>
      </c>
      <c r="QSS101" s="1717"/>
      <c r="QST101" s="1717"/>
      <c r="QSU101" s="1717"/>
      <c r="QSV101" s="876" t="s">
        <v>2</v>
      </c>
      <c r="QSW101" s="876" t="s">
        <v>3</v>
      </c>
      <c r="QSX101" s="876" t="s">
        <v>161</v>
      </c>
      <c r="QSY101" s="876" t="s">
        <v>24079</v>
      </c>
      <c r="QSZ101" s="876" t="s">
        <v>264</v>
      </c>
      <c r="QTA101" s="1688"/>
      <c r="QTB101" s="1708"/>
      <c r="QTC101" s="1690"/>
      <c r="QTD101" s="1681"/>
      <c r="QTE101" s="1716"/>
      <c r="QTF101" s="875" t="s">
        <v>0</v>
      </c>
      <c r="QTG101" s="876" t="s">
        <v>24077</v>
      </c>
      <c r="QTH101" s="1717" t="s">
        <v>24078</v>
      </c>
      <c r="QTI101" s="1717"/>
      <c r="QTJ101" s="1717"/>
      <c r="QTK101" s="1717"/>
      <c r="QTL101" s="876" t="s">
        <v>2</v>
      </c>
      <c r="QTM101" s="876" t="s">
        <v>3</v>
      </c>
      <c r="QTN101" s="876" t="s">
        <v>161</v>
      </c>
      <c r="QTO101" s="876" t="s">
        <v>24079</v>
      </c>
      <c r="QTP101" s="876" t="s">
        <v>264</v>
      </c>
      <c r="QTQ101" s="1688"/>
      <c r="QTR101" s="1708"/>
      <c r="QTS101" s="1690"/>
      <c r="QTT101" s="1681"/>
      <c r="QTU101" s="1716"/>
      <c r="QTV101" s="875" t="s">
        <v>0</v>
      </c>
      <c r="QTW101" s="876" t="s">
        <v>24077</v>
      </c>
      <c r="QTX101" s="1717" t="s">
        <v>24078</v>
      </c>
      <c r="QTY101" s="1717"/>
      <c r="QTZ101" s="1717"/>
      <c r="QUA101" s="1717"/>
      <c r="QUB101" s="876" t="s">
        <v>2</v>
      </c>
      <c r="QUC101" s="876" t="s">
        <v>3</v>
      </c>
      <c r="QUD101" s="876" t="s">
        <v>161</v>
      </c>
      <c r="QUE101" s="876" t="s">
        <v>24079</v>
      </c>
      <c r="QUF101" s="876" t="s">
        <v>264</v>
      </c>
      <c r="QUG101" s="1688"/>
      <c r="QUH101" s="1708"/>
      <c r="QUI101" s="1690"/>
      <c r="QUJ101" s="1681"/>
      <c r="QUK101" s="1716"/>
      <c r="QUL101" s="875" t="s">
        <v>0</v>
      </c>
      <c r="QUM101" s="876" t="s">
        <v>24077</v>
      </c>
      <c r="QUN101" s="1717" t="s">
        <v>24078</v>
      </c>
      <c r="QUO101" s="1717"/>
      <c r="QUP101" s="1717"/>
      <c r="QUQ101" s="1717"/>
      <c r="QUR101" s="876" t="s">
        <v>2</v>
      </c>
      <c r="QUS101" s="876" t="s">
        <v>3</v>
      </c>
      <c r="QUT101" s="876" t="s">
        <v>161</v>
      </c>
      <c r="QUU101" s="876" t="s">
        <v>24079</v>
      </c>
      <c r="QUV101" s="876" t="s">
        <v>264</v>
      </c>
      <c r="QUW101" s="1688"/>
      <c r="QUX101" s="1708"/>
      <c r="QUY101" s="1690"/>
      <c r="QUZ101" s="1681"/>
      <c r="QVA101" s="1716"/>
      <c r="QVB101" s="875" t="s">
        <v>0</v>
      </c>
      <c r="QVC101" s="876" t="s">
        <v>24077</v>
      </c>
      <c r="QVD101" s="1717" t="s">
        <v>24078</v>
      </c>
      <c r="QVE101" s="1717"/>
      <c r="QVF101" s="1717"/>
      <c r="QVG101" s="1717"/>
      <c r="QVH101" s="876" t="s">
        <v>2</v>
      </c>
      <c r="QVI101" s="876" t="s">
        <v>3</v>
      </c>
      <c r="QVJ101" s="876" t="s">
        <v>161</v>
      </c>
      <c r="QVK101" s="876" t="s">
        <v>24079</v>
      </c>
      <c r="QVL101" s="876" t="s">
        <v>264</v>
      </c>
      <c r="QVM101" s="1688"/>
      <c r="QVN101" s="1708"/>
      <c r="QVO101" s="1690"/>
      <c r="QVP101" s="1681"/>
      <c r="QVQ101" s="1716"/>
      <c r="QVR101" s="875" t="s">
        <v>0</v>
      </c>
      <c r="QVS101" s="876" t="s">
        <v>24077</v>
      </c>
      <c r="QVT101" s="1717" t="s">
        <v>24078</v>
      </c>
      <c r="QVU101" s="1717"/>
      <c r="QVV101" s="1717"/>
      <c r="QVW101" s="1717"/>
      <c r="QVX101" s="876" t="s">
        <v>2</v>
      </c>
      <c r="QVY101" s="876" t="s">
        <v>3</v>
      </c>
      <c r="QVZ101" s="876" t="s">
        <v>161</v>
      </c>
      <c r="QWA101" s="876" t="s">
        <v>24079</v>
      </c>
      <c r="QWB101" s="876" t="s">
        <v>264</v>
      </c>
      <c r="QWC101" s="1688"/>
      <c r="QWD101" s="1708"/>
      <c r="QWE101" s="1690"/>
      <c r="QWF101" s="1681"/>
      <c r="QWG101" s="1716"/>
      <c r="QWH101" s="875" t="s">
        <v>0</v>
      </c>
      <c r="QWI101" s="876" t="s">
        <v>24077</v>
      </c>
      <c r="QWJ101" s="1717" t="s">
        <v>24078</v>
      </c>
      <c r="QWK101" s="1717"/>
      <c r="QWL101" s="1717"/>
      <c r="QWM101" s="1717"/>
      <c r="QWN101" s="876" t="s">
        <v>2</v>
      </c>
      <c r="QWO101" s="876" t="s">
        <v>3</v>
      </c>
      <c r="QWP101" s="876" t="s">
        <v>161</v>
      </c>
      <c r="QWQ101" s="876" t="s">
        <v>24079</v>
      </c>
      <c r="QWR101" s="876" t="s">
        <v>264</v>
      </c>
      <c r="QWS101" s="1688"/>
      <c r="QWT101" s="1708"/>
      <c r="QWU101" s="1690"/>
      <c r="QWV101" s="1681"/>
      <c r="QWW101" s="1716"/>
      <c r="QWX101" s="875" t="s">
        <v>0</v>
      </c>
      <c r="QWY101" s="876" t="s">
        <v>24077</v>
      </c>
      <c r="QWZ101" s="1717" t="s">
        <v>24078</v>
      </c>
      <c r="QXA101" s="1717"/>
      <c r="QXB101" s="1717"/>
      <c r="QXC101" s="1717"/>
      <c r="QXD101" s="876" t="s">
        <v>2</v>
      </c>
      <c r="QXE101" s="876" t="s">
        <v>3</v>
      </c>
      <c r="QXF101" s="876" t="s">
        <v>161</v>
      </c>
      <c r="QXG101" s="876" t="s">
        <v>24079</v>
      </c>
      <c r="QXH101" s="876" t="s">
        <v>264</v>
      </c>
      <c r="QXI101" s="1688"/>
      <c r="QXJ101" s="1708"/>
      <c r="QXK101" s="1690"/>
      <c r="QXL101" s="1681"/>
      <c r="QXM101" s="1716"/>
      <c r="QXN101" s="875" t="s">
        <v>0</v>
      </c>
      <c r="QXO101" s="876" t="s">
        <v>24077</v>
      </c>
      <c r="QXP101" s="1717" t="s">
        <v>24078</v>
      </c>
      <c r="QXQ101" s="1717"/>
      <c r="QXR101" s="1717"/>
      <c r="QXS101" s="1717"/>
      <c r="QXT101" s="876" t="s">
        <v>2</v>
      </c>
      <c r="QXU101" s="876" t="s">
        <v>3</v>
      </c>
      <c r="QXV101" s="876" t="s">
        <v>161</v>
      </c>
      <c r="QXW101" s="876" t="s">
        <v>24079</v>
      </c>
      <c r="QXX101" s="876" t="s">
        <v>264</v>
      </c>
      <c r="QXY101" s="1688"/>
      <c r="QXZ101" s="1708"/>
      <c r="QYA101" s="1690"/>
      <c r="QYB101" s="1681"/>
      <c r="QYC101" s="1716"/>
      <c r="QYD101" s="875" t="s">
        <v>0</v>
      </c>
      <c r="QYE101" s="876" t="s">
        <v>24077</v>
      </c>
      <c r="QYF101" s="1717" t="s">
        <v>24078</v>
      </c>
      <c r="QYG101" s="1717"/>
      <c r="QYH101" s="1717"/>
      <c r="QYI101" s="1717"/>
      <c r="QYJ101" s="876" t="s">
        <v>2</v>
      </c>
      <c r="QYK101" s="876" t="s">
        <v>3</v>
      </c>
      <c r="QYL101" s="876" t="s">
        <v>161</v>
      </c>
      <c r="QYM101" s="876" t="s">
        <v>24079</v>
      </c>
      <c r="QYN101" s="876" t="s">
        <v>264</v>
      </c>
      <c r="QYO101" s="1688"/>
      <c r="QYP101" s="1708"/>
      <c r="QYQ101" s="1690"/>
      <c r="QYR101" s="1681"/>
      <c r="QYS101" s="1716"/>
      <c r="QYT101" s="875" t="s">
        <v>0</v>
      </c>
      <c r="QYU101" s="876" t="s">
        <v>24077</v>
      </c>
      <c r="QYV101" s="1717" t="s">
        <v>24078</v>
      </c>
      <c r="QYW101" s="1717"/>
      <c r="QYX101" s="1717"/>
      <c r="QYY101" s="1717"/>
      <c r="QYZ101" s="876" t="s">
        <v>2</v>
      </c>
      <c r="QZA101" s="876" t="s">
        <v>3</v>
      </c>
      <c r="QZB101" s="876" t="s">
        <v>161</v>
      </c>
      <c r="QZC101" s="876" t="s">
        <v>24079</v>
      </c>
      <c r="QZD101" s="876" t="s">
        <v>264</v>
      </c>
      <c r="QZE101" s="1688"/>
      <c r="QZF101" s="1708"/>
      <c r="QZG101" s="1690"/>
      <c r="QZH101" s="1681"/>
      <c r="QZI101" s="1716"/>
      <c r="QZJ101" s="875" t="s">
        <v>0</v>
      </c>
      <c r="QZK101" s="876" t="s">
        <v>24077</v>
      </c>
      <c r="QZL101" s="1717" t="s">
        <v>24078</v>
      </c>
      <c r="QZM101" s="1717"/>
      <c r="QZN101" s="1717"/>
      <c r="QZO101" s="1717"/>
      <c r="QZP101" s="876" t="s">
        <v>2</v>
      </c>
      <c r="QZQ101" s="876" t="s">
        <v>3</v>
      </c>
      <c r="QZR101" s="876" t="s">
        <v>161</v>
      </c>
      <c r="QZS101" s="876" t="s">
        <v>24079</v>
      </c>
      <c r="QZT101" s="876" t="s">
        <v>264</v>
      </c>
      <c r="QZU101" s="1688"/>
      <c r="QZV101" s="1708"/>
      <c r="QZW101" s="1690"/>
      <c r="QZX101" s="1681"/>
      <c r="QZY101" s="1716"/>
      <c r="QZZ101" s="875" t="s">
        <v>0</v>
      </c>
      <c r="RAA101" s="876" t="s">
        <v>24077</v>
      </c>
      <c r="RAB101" s="1717" t="s">
        <v>24078</v>
      </c>
      <c r="RAC101" s="1717"/>
      <c r="RAD101" s="1717"/>
      <c r="RAE101" s="1717"/>
      <c r="RAF101" s="876" t="s">
        <v>2</v>
      </c>
      <c r="RAG101" s="876" t="s">
        <v>3</v>
      </c>
      <c r="RAH101" s="876" t="s">
        <v>161</v>
      </c>
      <c r="RAI101" s="876" t="s">
        <v>24079</v>
      </c>
      <c r="RAJ101" s="876" t="s">
        <v>264</v>
      </c>
      <c r="RAK101" s="1688"/>
      <c r="RAL101" s="1708"/>
      <c r="RAM101" s="1690"/>
      <c r="RAN101" s="1681"/>
      <c r="RAO101" s="1716"/>
      <c r="RAP101" s="875" t="s">
        <v>0</v>
      </c>
      <c r="RAQ101" s="876" t="s">
        <v>24077</v>
      </c>
      <c r="RAR101" s="1717" t="s">
        <v>24078</v>
      </c>
      <c r="RAS101" s="1717"/>
      <c r="RAT101" s="1717"/>
      <c r="RAU101" s="1717"/>
      <c r="RAV101" s="876" t="s">
        <v>2</v>
      </c>
      <c r="RAW101" s="876" t="s">
        <v>3</v>
      </c>
      <c r="RAX101" s="876" t="s">
        <v>161</v>
      </c>
      <c r="RAY101" s="876" t="s">
        <v>24079</v>
      </c>
      <c r="RAZ101" s="876" t="s">
        <v>264</v>
      </c>
      <c r="RBA101" s="1688"/>
      <c r="RBB101" s="1708"/>
      <c r="RBC101" s="1690"/>
      <c r="RBD101" s="1681"/>
      <c r="RBE101" s="1716"/>
      <c r="RBF101" s="875" t="s">
        <v>0</v>
      </c>
      <c r="RBG101" s="876" t="s">
        <v>24077</v>
      </c>
      <c r="RBH101" s="1717" t="s">
        <v>24078</v>
      </c>
      <c r="RBI101" s="1717"/>
      <c r="RBJ101" s="1717"/>
      <c r="RBK101" s="1717"/>
      <c r="RBL101" s="876" t="s">
        <v>2</v>
      </c>
      <c r="RBM101" s="876" t="s">
        <v>3</v>
      </c>
      <c r="RBN101" s="876" t="s">
        <v>161</v>
      </c>
      <c r="RBO101" s="876" t="s">
        <v>24079</v>
      </c>
      <c r="RBP101" s="876" t="s">
        <v>264</v>
      </c>
      <c r="RBQ101" s="1688"/>
      <c r="RBR101" s="1708"/>
      <c r="RBS101" s="1690"/>
      <c r="RBT101" s="1681"/>
      <c r="RBU101" s="1716"/>
      <c r="RBV101" s="875" t="s">
        <v>0</v>
      </c>
      <c r="RBW101" s="876" t="s">
        <v>24077</v>
      </c>
      <c r="RBX101" s="1717" t="s">
        <v>24078</v>
      </c>
      <c r="RBY101" s="1717"/>
      <c r="RBZ101" s="1717"/>
      <c r="RCA101" s="1717"/>
      <c r="RCB101" s="876" t="s">
        <v>2</v>
      </c>
      <c r="RCC101" s="876" t="s">
        <v>3</v>
      </c>
      <c r="RCD101" s="876" t="s">
        <v>161</v>
      </c>
      <c r="RCE101" s="876" t="s">
        <v>24079</v>
      </c>
      <c r="RCF101" s="876" t="s">
        <v>264</v>
      </c>
      <c r="RCG101" s="1688"/>
      <c r="RCH101" s="1708"/>
      <c r="RCI101" s="1690"/>
      <c r="RCJ101" s="1681"/>
      <c r="RCK101" s="1716"/>
      <c r="RCL101" s="875" t="s">
        <v>0</v>
      </c>
      <c r="RCM101" s="876" t="s">
        <v>24077</v>
      </c>
      <c r="RCN101" s="1717" t="s">
        <v>24078</v>
      </c>
      <c r="RCO101" s="1717"/>
      <c r="RCP101" s="1717"/>
      <c r="RCQ101" s="1717"/>
      <c r="RCR101" s="876" t="s">
        <v>2</v>
      </c>
      <c r="RCS101" s="876" t="s">
        <v>3</v>
      </c>
      <c r="RCT101" s="876" t="s">
        <v>161</v>
      </c>
      <c r="RCU101" s="876" t="s">
        <v>24079</v>
      </c>
      <c r="RCV101" s="876" t="s">
        <v>264</v>
      </c>
      <c r="RCW101" s="1688"/>
      <c r="RCX101" s="1708"/>
      <c r="RCY101" s="1690"/>
      <c r="RCZ101" s="1681"/>
      <c r="RDA101" s="1716"/>
      <c r="RDB101" s="875" t="s">
        <v>0</v>
      </c>
      <c r="RDC101" s="876" t="s">
        <v>24077</v>
      </c>
      <c r="RDD101" s="1717" t="s">
        <v>24078</v>
      </c>
      <c r="RDE101" s="1717"/>
      <c r="RDF101" s="1717"/>
      <c r="RDG101" s="1717"/>
      <c r="RDH101" s="876" t="s">
        <v>2</v>
      </c>
      <c r="RDI101" s="876" t="s">
        <v>3</v>
      </c>
      <c r="RDJ101" s="876" t="s">
        <v>161</v>
      </c>
      <c r="RDK101" s="876" t="s">
        <v>24079</v>
      </c>
      <c r="RDL101" s="876" t="s">
        <v>264</v>
      </c>
      <c r="RDM101" s="1688"/>
      <c r="RDN101" s="1708"/>
      <c r="RDO101" s="1690"/>
      <c r="RDP101" s="1681"/>
      <c r="RDQ101" s="1716"/>
      <c r="RDR101" s="875" t="s">
        <v>0</v>
      </c>
      <c r="RDS101" s="876" t="s">
        <v>24077</v>
      </c>
      <c r="RDT101" s="1717" t="s">
        <v>24078</v>
      </c>
      <c r="RDU101" s="1717"/>
      <c r="RDV101" s="1717"/>
      <c r="RDW101" s="1717"/>
      <c r="RDX101" s="876" t="s">
        <v>2</v>
      </c>
      <c r="RDY101" s="876" t="s">
        <v>3</v>
      </c>
      <c r="RDZ101" s="876" t="s">
        <v>161</v>
      </c>
      <c r="REA101" s="876" t="s">
        <v>24079</v>
      </c>
      <c r="REB101" s="876" t="s">
        <v>264</v>
      </c>
      <c r="REC101" s="1688"/>
      <c r="RED101" s="1708"/>
      <c r="REE101" s="1690"/>
      <c r="REF101" s="1681"/>
      <c r="REG101" s="1716"/>
      <c r="REH101" s="875" t="s">
        <v>0</v>
      </c>
      <c r="REI101" s="876" t="s">
        <v>24077</v>
      </c>
      <c r="REJ101" s="1717" t="s">
        <v>24078</v>
      </c>
      <c r="REK101" s="1717"/>
      <c r="REL101" s="1717"/>
      <c r="REM101" s="1717"/>
      <c r="REN101" s="876" t="s">
        <v>2</v>
      </c>
      <c r="REO101" s="876" t="s">
        <v>3</v>
      </c>
      <c r="REP101" s="876" t="s">
        <v>161</v>
      </c>
      <c r="REQ101" s="876" t="s">
        <v>24079</v>
      </c>
      <c r="RER101" s="876" t="s">
        <v>264</v>
      </c>
      <c r="RES101" s="1688"/>
      <c r="RET101" s="1708"/>
      <c r="REU101" s="1690"/>
      <c r="REV101" s="1681"/>
      <c r="REW101" s="1716"/>
      <c r="REX101" s="875" t="s">
        <v>0</v>
      </c>
      <c r="REY101" s="876" t="s">
        <v>24077</v>
      </c>
      <c r="REZ101" s="1717" t="s">
        <v>24078</v>
      </c>
      <c r="RFA101" s="1717"/>
      <c r="RFB101" s="1717"/>
      <c r="RFC101" s="1717"/>
      <c r="RFD101" s="876" t="s">
        <v>2</v>
      </c>
      <c r="RFE101" s="876" t="s">
        <v>3</v>
      </c>
      <c r="RFF101" s="876" t="s">
        <v>161</v>
      </c>
      <c r="RFG101" s="876" t="s">
        <v>24079</v>
      </c>
      <c r="RFH101" s="876" t="s">
        <v>264</v>
      </c>
      <c r="RFI101" s="1688"/>
      <c r="RFJ101" s="1708"/>
      <c r="RFK101" s="1690"/>
      <c r="RFL101" s="1681"/>
      <c r="RFM101" s="1716"/>
      <c r="RFN101" s="875" t="s">
        <v>0</v>
      </c>
      <c r="RFO101" s="876" t="s">
        <v>24077</v>
      </c>
      <c r="RFP101" s="1717" t="s">
        <v>24078</v>
      </c>
      <c r="RFQ101" s="1717"/>
      <c r="RFR101" s="1717"/>
      <c r="RFS101" s="1717"/>
      <c r="RFT101" s="876" t="s">
        <v>2</v>
      </c>
      <c r="RFU101" s="876" t="s">
        <v>3</v>
      </c>
      <c r="RFV101" s="876" t="s">
        <v>161</v>
      </c>
      <c r="RFW101" s="876" t="s">
        <v>24079</v>
      </c>
      <c r="RFX101" s="876" t="s">
        <v>264</v>
      </c>
      <c r="RFY101" s="1688"/>
      <c r="RFZ101" s="1708"/>
      <c r="RGA101" s="1690"/>
      <c r="RGB101" s="1681"/>
      <c r="RGC101" s="1716"/>
      <c r="RGD101" s="875" t="s">
        <v>0</v>
      </c>
      <c r="RGE101" s="876" t="s">
        <v>24077</v>
      </c>
      <c r="RGF101" s="1717" t="s">
        <v>24078</v>
      </c>
      <c r="RGG101" s="1717"/>
      <c r="RGH101" s="1717"/>
      <c r="RGI101" s="1717"/>
      <c r="RGJ101" s="876" t="s">
        <v>2</v>
      </c>
      <c r="RGK101" s="876" t="s">
        <v>3</v>
      </c>
      <c r="RGL101" s="876" t="s">
        <v>161</v>
      </c>
      <c r="RGM101" s="876" t="s">
        <v>24079</v>
      </c>
      <c r="RGN101" s="876" t="s">
        <v>264</v>
      </c>
      <c r="RGO101" s="1688"/>
      <c r="RGP101" s="1708"/>
      <c r="RGQ101" s="1690"/>
      <c r="RGR101" s="1681"/>
      <c r="RGS101" s="1716"/>
      <c r="RGT101" s="875" t="s">
        <v>0</v>
      </c>
      <c r="RGU101" s="876" t="s">
        <v>24077</v>
      </c>
      <c r="RGV101" s="1717" t="s">
        <v>24078</v>
      </c>
      <c r="RGW101" s="1717"/>
      <c r="RGX101" s="1717"/>
      <c r="RGY101" s="1717"/>
      <c r="RGZ101" s="876" t="s">
        <v>2</v>
      </c>
      <c r="RHA101" s="876" t="s">
        <v>3</v>
      </c>
      <c r="RHB101" s="876" t="s">
        <v>161</v>
      </c>
      <c r="RHC101" s="876" t="s">
        <v>24079</v>
      </c>
      <c r="RHD101" s="876" t="s">
        <v>264</v>
      </c>
      <c r="RHE101" s="1688"/>
      <c r="RHF101" s="1708"/>
      <c r="RHG101" s="1690"/>
      <c r="RHH101" s="1681"/>
      <c r="RHI101" s="1716"/>
      <c r="RHJ101" s="875" t="s">
        <v>0</v>
      </c>
      <c r="RHK101" s="876" t="s">
        <v>24077</v>
      </c>
      <c r="RHL101" s="1717" t="s">
        <v>24078</v>
      </c>
      <c r="RHM101" s="1717"/>
      <c r="RHN101" s="1717"/>
      <c r="RHO101" s="1717"/>
      <c r="RHP101" s="876" t="s">
        <v>2</v>
      </c>
      <c r="RHQ101" s="876" t="s">
        <v>3</v>
      </c>
      <c r="RHR101" s="876" t="s">
        <v>161</v>
      </c>
      <c r="RHS101" s="876" t="s">
        <v>24079</v>
      </c>
      <c r="RHT101" s="876" t="s">
        <v>264</v>
      </c>
      <c r="RHU101" s="1688"/>
      <c r="RHV101" s="1708"/>
      <c r="RHW101" s="1690"/>
      <c r="RHX101" s="1681"/>
      <c r="RHY101" s="1716"/>
      <c r="RHZ101" s="875" t="s">
        <v>0</v>
      </c>
      <c r="RIA101" s="876" t="s">
        <v>24077</v>
      </c>
      <c r="RIB101" s="1717" t="s">
        <v>24078</v>
      </c>
      <c r="RIC101" s="1717"/>
      <c r="RID101" s="1717"/>
      <c r="RIE101" s="1717"/>
      <c r="RIF101" s="876" t="s">
        <v>2</v>
      </c>
      <c r="RIG101" s="876" t="s">
        <v>3</v>
      </c>
      <c r="RIH101" s="876" t="s">
        <v>161</v>
      </c>
      <c r="RII101" s="876" t="s">
        <v>24079</v>
      </c>
      <c r="RIJ101" s="876" t="s">
        <v>264</v>
      </c>
      <c r="RIK101" s="1688"/>
      <c r="RIL101" s="1708"/>
      <c r="RIM101" s="1690"/>
      <c r="RIN101" s="1681"/>
      <c r="RIO101" s="1716"/>
      <c r="RIP101" s="875" t="s">
        <v>0</v>
      </c>
      <c r="RIQ101" s="876" t="s">
        <v>24077</v>
      </c>
      <c r="RIR101" s="1717" t="s">
        <v>24078</v>
      </c>
      <c r="RIS101" s="1717"/>
      <c r="RIT101" s="1717"/>
      <c r="RIU101" s="1717"/>
      <c r="RIV101" s="876" t="s">
        <v>2</v>
      </c>
      <c r="RIW101" s="876" t="s">
        <v>3</v>
      </c>
      <c r="RIX101" s="876" t="s">
        <v>161</v>
      </c>
      <c r="RIY101" s="876" t="s">
        <v>24079</v>
      </c>
      <c r="RIZ101" s="876" t="s">
        <v>264</v>
      </c>
      <c r="RJA101" s="1688"/>
      <c r="RJB101" s="1708"/>
      <c r="RJC101" s="1690"/>
      <c r="RJD101" s="1681"/>
      <c r="RJE101" s="1716"/>
      <c r="RJF101" s="875" t="s">
        <v>0</v>
      </c>
      <c r="RJG101" s="876" t="s">
        <v>24077</v>
      </c>
      <c r="RJH101" s="1717" t="s">
        <v>24078</v>
      </c>
      <c r="RJI101" s="1717"/>
      <c r="RJJ101" s="1717"/>
      <c r="RJK101" s="1717"/>
      <c r="RJL101" s="876" t="s">
        <v>2</v>
      </c>
      <c r="RJM101" s="876" t="s">
        <v>3</v>
      </c>
      <c r="RJN101" s="876" t="s">
        <v>161</v>
      </c>
      <c r="RJO101" s="876" t="s">
        <v>24079</v>
      </c>
      <c r="RJP101" s="876" t="s">
        <v>264</v>
      </c>
      <c r="RJQ101" s="1688"/>
      <c r="RJR101" s="1708"/>
      <c r="RJS101" s="1690"/>
      <c r="RJT101" s="1681"/>
      <c r="RJU101" s="1716"/>
      <c r="RJV101" s="875" t="s">
        <v>0</v>
      </c>
      <c r="RJW101" s="876" t="s">
        <v>24077</v>
      </c>
      <c r="RJX101" s="1717" t="s">
        <v>24078</v>
      </c>
      <c r="RJY101" s="1717"/>
      <c r="RJZ101" s="1717"/>
      <c r="RKA101" s="1717"/>
      <c r="RKB101" s="876" t="s">
        <v>2</v>
      </c>
      <c r="RKC101" s="876" t="s">
        <v>3</v>
      </c>
      <c r="RKD101" s="876" t="s">
        <v>161</v>
      </c>
      <c r="RKE101" s="876" t="s">
        <v>24079</v>
      </c>
      <c r="RKF101" s="876" t="s">
        <v>264</v>
      </c>
      <c r="RKG101" s="1688"/>
      <c r="RKH101" s="1708"/>
      <c r="RKI101" s="1690"/>
      <c r="RKJ101" s="1681"/>
      <c r="RKK101" s="1716"/>
      <c r="RKL101" s="875" t="s">
        <v>0</v>
      </c>
      <c r="RKM101" s="876" t="s">
        <v>24077</v>
      </c>
      <c r="RKN101" s="1717" t="s">
        <v>24078</v>
      </c>
      <c r="RKO101" s="1717"/>
      <c r="RKP101" s="1717"/>
      <c r="RKQ101" s="1717"/>
      <c r="RKR101" s="876" t="s">
        <v>2</v>
      </c>
      <c r="RKS101" s="876" t="s">
        <v>3</v>
      </c>
      <c r="RKT101" s="876" t="s">
        <v>161</v>
      </c>
      <c r="RKU101" s="876" t="s">
        <v>24079</v>
      </c>
      <c r="RKV101" s="876" t="s">
        <v>264</v>
      </c>
      <c r="RKW101" s="1688"/>
      <c r="RKX101" s="1708"/>
      <c r="RKY101" s="1690"/>
      <c r="RKZ101" s="1681"/>
      <c r="RLA101" s="1716"/>
      <c r="RLB101" s="875" t="s">
        <v>0</v>
      </c>
      <c r="RLC101" s="876" t="s">
        <v>24077</v>
      </c>
      <c r="RLD101" s="1717" t="s">
        <v>24078</v>
      </c>
      <c r="RLE101" s="1717"/>
      <c r="RLF101" s="1717"/>
      <c r="RLG101" s="1717"/>
      <c r="RLH101" s="876" t="s">
        <v>2</v>
      </c>
      <c r="RLI101" s="876" t="s">
        <v>3</v>
      </c>
      <c r="RLJ101" s="876" t="s">
        <v>161</v>
      </c>
      <c r="RLK101" s="876" t="s">
        <v>24079</v>
      </c>
      <c r="RLL101" s="876" t="s">
        <v>264</v>
      </c>
      <c r="RLM101" s="1688"/>
      <c r="RLN101" s="1708"/>
      <c r="RLO101" s="1690"/>
      <c r="RLP101" s="1681"/>
      <c r="RLQ101" s="1716"/>
      <c r="RLR101" s="875" t="s">
        <v>0</v>
      </c>
      <c r="RLS101" s="876" t="s">
        <v>24077</v>
      </c>
      <c r="RLT101" s="1717" t="s">
        <v>24078</v>
      </c>
      <c r="RLU101" s="1717"/>
      <c r="RLV101" s="1717"/>
      <c r="RLW101" s="1717"/>
      <c r="RLX101" s="876" t="s">
        <v>2</v>
      </c>
      <c r="RLY101" s="876" t="s">
        <v>3</v>
      </c>
      <c r="RLZ101" s="876" t="s">
        <v>161</v>
      </c>
      <c r="RMA101" s="876" t="s">
        <v>24079</v>
      </c>
      <c r="RMB101" s="876" t="s">
        <v>264</v>
      </c>
      <c r="RMC101" s="1688"/>
      <c r="RMD101" s="1708"/>
      <c r="RME101" s="1690"/>
      <c r="RMF101" s="1681"/>
      <c r="RMG101" s="1716"/>
      <c r="RMH101" s="875" t="s">
        <v>0</v>
      </c>
      <c r="RMI101" s="876" t="s">
        <v>24077</v>
      </c>
      <c r="RMJ101" s="1717" t="s">
        <v>24078</v>
      </c>
      <c r="RMK101" s="1717"/>
      <c r="RML101" s="1717"/>
      <c r="RMM101" s="1717"/>
      <c r="RMN101" s="876" t="s">
        <v>2</v>
      </c>
      <c r="RMO101" s="876" t="s">
        <v>3</v>
      </c>
      <c r="RMP101" s="876" t="s">
        <v>161</v>
      </c>
      <c r="RMQ101" s="876" t="s">
        <v>24079</v>
      </c>
      <c r="RMR101" s="876" t="s">
        <v>264</v>
      </c>
      <c r="RMS101" s="1688"/>
      <c r="RMT101" s="1708"/>
      <c r="RMU101" s="1690"/>
      <c r="RMV101" s="1681"/>
      <c r="RMW101" s="1716"/>
      <c r="RMX101" s="875" t="s">
        <v>0</v>
      </c>
      <c r="RMY101" s="876" t="s">
        <v>24077</v>
      </c>
      <c r="RMZ101" s="1717" t="s">
        <v>24078</v>
      </c>
      <c r="RNA101" s="1717"/>
      <c r="RNB101" s="1717"/>
      <c r="RNC101" s="1717"/>
      <c r="RND101" s="876" t="s">
        <v>2</v>
      </c>
      <c r="RNE101" s="876" t="s">
        <v>3</v>
      </c>
      <c r="RNF101" s="876" t="s">
        <v>161</v>
      </c>
      <c r="RNG101" s="876" t="s">
        <v>24079</v>
      </c>
      <c r="RNH101" s="876" t="s">
        <v>264</v>
      </c>
      <c r="RNI101" s="1688"/>
      <c r="RNJ101" s="1708"/>
      <c r="RNK101" s="1690"/>
      <c r="RNL101" s="1681"/>
      <c r="RNM101" s="1716"/>
      <c r="RNN101" s="875" t="s">
        <v>0</v>
      </c>
      <c r="RNO101" s="876" t="s">
        <v>24077</v>
      </c>
      <c r="RNP101" s="1717" t="s">
        <v>24078</v>
      </c>
      <c r="RNQ101" s="1717"/>
      <c r="RNR101" s="1717"/>
      <c r="RNS101" s="1717"/>
      <c r="RNT101" s="876" t="s">
        <v>2</v>
      </c>
      <c r="RNU101" s="876" t="s">
        <v>3</v>
      </c>
      <c r="RNV101" s="876" t="s">
        <v>161</v>
      </c>
      <c r="RNW101" s="876" t="s">
        <v>24079</v>
      </c>
      <c r="RNX101" s="876" t="s">
        <v>264</v>
      </c>
      <c r="RNY101" s="1688"/>
      <c r="RNZ101" s="1708"/>
      <c r="ROA101" s="1690"/>
      <c r="ROB101" s="1681"/>
      <c r="ROC101" s="1716"/>
      <c r="ROD101" s="875" t="s">
        <v>0</v>
      </c>
      <c r="ROE101" s="876" t="s">
        <v>24077</v>
      </c>
      <c r="ROF101" s="1717" t="s">
        <v>24078</v>
      </c>
      <c r="ROG101" s="1717"/>
      <c r="ROH101" s="1717"/>
      <c r="ROI101" s="1717"/>
      <c r="ROJ101" s="876" t="s">
        <v>2</v>
      </c>
      <c r="ROK101" s="876" t="s">
        <v>3</v>
      </c>
      <c r="ROL101" s="876" t="s">
        <v>161</v>
      </c>
      <c r="ROM101" s="876" t="s">
        <v>24079</v>
      </c>
      <c r="RON101" s="876" t="s">
        <v>264</v>
      </c>
      <c r="ROO101" s="1688"/>
      <c r="ROP101" s="1708"/>
      <c r="ROQ101" s="1690"/>
      <c r="ROR101" s="1681"/>
      <c r="ROS101" s="1716"/>
      <c r="ROT101" s="875" t="s">
        <v>0</v>
      </c>
      <c r="ROU101" s="876" t="s">
        <v>24077</v>
      </c>
      <c r="ROV101" s="1717" t="s">
        <v>24078</v>
      </c>
      <c r="ROW101" s="1717"/>
      <c r="ROX101" s="1717"/>
      <c r="ROY101" s="1717"/>
      <c r="ROZ101" s="876" t="s">
        <v>2</v>
      </c>
      <c r="RPA101" s="876" t="s">
        <v>3</v>
      </c>
      <c r="RPB101" s="876" t="s">
        <v>161</v>
      </c>
      <c r="RPC101" s="876" t="s">
        <v>24079</v>
      </c>
      <c r="RPD101" s="876" t="s">
        <v>264</v>
      </c>
      <c r="RPE101" s="1688"/>
      <c r="RPF101" s="1708"/>
      <c r="RPG101" s="1690"/>
      <c r="RPH101" s="1681"/>
      <c r="RPI101" s="1716"/>
      <c r="RPJ101" s="875" t="s">
        <v>0</v>
      </c>
      <c r="RPK101" s="876" t="s">
        <v>24077</v>
      </c>
      <c r="RPL101" s="1717" t="s">
        <v>24078</v>
      </c>
      <c r="RPM101" s="1717"/>
      <c r="RPN101" s="1717"/>
      <c r="RPO101" s="1717"/>
      <c r="RPP101" s="876" t="s">
        <v>2</v>
      </c>
      <c r="RPQ101" s="876" t="s">
        <v>3</v>
      </c>
      <c r="RPR101" s="876" t="s">
        <v>161</v>
      </c>
      <c r="RPS101" s="876" t="s">
        <v>24079</v>
      </c>
      <c r="RPT101" s="876" t="s">
        <v>264</v>
      </c>
      <c r="RPU101" s="1688"/>
      <c r="RPV101" s="1708"/>
      <c r="RPW101" s="1690"/>
      <c r="RPX101" s="1681"/>
      <c r="RPY101" s="1716"/>
      <c r="RPZ101" s="875" t="s">
        <v>0</v>
      </c>
      <c r="RQA101" s="876" t="s">
        <v>24077</v>
      </c>
      <c r="RQB101" s="1717" t="s">
        <v>24078</v>
      </c>
      <c r="RQC101" s="1717"/>
      <c r="RQD101" s="1717"/>
      <c r="RQE101" s="1717"/>
      <c r="RQF101" s="876" t="s">
        <v>2</v>
      </c>
      <c r="RQG101" s="876" t="s">
        <v>3</v>
      </c>
      <c r="RQH101" s="876" t="s">
        <v>161</v>
      </c>
      <c r="RQI101" s="876" t="s">
        <v>24079</v>
      </c>
      <c r="RQJ101" s="876" t="s">
        <v>264</v>
      </c>
      <c r="RQK101" s="1688"/>
      <c r="RQL101" s="1708"/>
      <c r="RQM101" s="1690"/>
      <c r="RQN101" s="1681"/>
      <c r="RQO101" s="1716"/>
      <c r="RQP101" s="875" t="s">
        <v>0</v>
      </c>
      <c r="RQQ101" s="876" t="s">
        <v>24077</v>
      </c>
      <c r="RQR101" s="1717" t="s">
        <v>24078</v>
      </c>
      <c r="RQS101" s="1717"/>
      <c r="RQT101" s="1717"/>
      <c r="RQU101" s="1717"/>
      <c r="RQV101" s="876" t="s">
        <v>2</v>
      </c>
      <c r="RQW101" s="876" t="s">
        <v>3</v>
      </c>
      <c r="RQX101" s="876" t="s">
        <v>161</v>
      </c>
      <c r="RQY101" s="876" t="s">
        <v>24079</v>
      </c>
      <c r="RQZ101" s="876" t="s">
        <v>264</v>
      </c>
      <c r="RRA101" s="1688"/>
      <c r="RRB101" s="1708"/>
      <c r="RRC101" s="1690"/>
      <c r="RRD101" s="1681"/>
      <c r="RRE101" s="1716"/>
      <c r="RRF101" s="875" t="s">
        <v>0</v>
      </c>
      <c r="RRG101" s="876" t="s">
        <v>24077</v>
      </c>
      <c r="RRH101" s="1717" t="s">
        <v>24078</v>
      </c>
      <c r="RRI101" s="1717"/>
      <c r="RRJ101" s="1717"/>
      <c r="RRK101" s="1717"/>
      <c r="RRL101" s="876" t="s">
        <v>2</v>
      </c>
      <c r="RRM101" s="876" t="s">
        <v>3</v>
      </c>
      <c r="RRN101" s="876" t="s">
        <v>161</v>
      </c>
      <c r="RRO101" s="876" t="s">
        <v>24079</v>
      </c>
      <c r="RRP101" s="876" t="s">
        <v>264</v>
      </c>
      <c r="RRQ101" s="1688"/>
      <c r="RRR101" s="1708"/>
      <c r="RRS101" s="1690"/>
      <c r="RRT101" s="1681"/>
      <c r="RRU101" s="1716"/>
      <c r="RRV101" s="875" t="s">
        <v>0</v>
      </c>
      <c r="RRW101" s="876" t="s">
        <v>24077</v>
      </c>
      <c r="RRX101" s="1717" t="s">
        <v>24078</v>
      </c>
      <c r="RRY101" s="1717"/>
      <c r="RRZ101" s="1717"/>
      <c r="RSA101" s="1717"/>
      <c r="RSB101" s="876" t="s">
        <v>2</v>
      </c>
      <c r="RSC101" s="876" t="s">
        <v>3</v>
      </c>
      <c r="RSD101" s="876" t="s">
        <v>161</v>
      </c>
      <c r="RSE101" s="876" t="s">
        <v>24079</v>
      </c>
      <c r="RSF101" s="876" t="s">
        <v>264</v>
      </c>
      <c r="RSG101" s="1688"/>
      <c r="RSH101" s="1708"/>
      <c r="RSI101" s="1690"/>
      <c r="RSJ101" s="1681"/>
      <c r="RSK101" s="1716"/>
      <c r="RSL101" s="875" t="s">
        <v>0</v>
      </c>
      <c r="RSM101" s="876" t="s">
        <v>24077</v>
      </c>
      <c r="RSN101" s="1717" t="s">
        <v>24078</v>
      </c>
      <c r="RSO101" s="1717"/>
      <c r="RSP101" s="1717"/>
      <c r="RSQ101" s="1717"/>
      <c r="RSR101" s="876" t="s">
        <v>2</v>
      </c>
      <c r="RSS101" s="876" t="s">
        <v>3</v>
      </c>
      <c r="RST101" s="876" t="s">
        <v>161</v>
      </c>
      <c r="RSU101" s="876" t="s">
        <v>24079</v>
      </c>
      <c r="RSV101" s="876" t="s">
        <v>264</v>
      </c>
      <c r="RSW101" s="1688"/>
      <c r="RSX101" s="1708"/>
      <c r="RSY101" s="1690"/>
      <c r="RSZ101" s="1681"/>
      <c r="RTA101" s="1716"/>
      <c r="RTB101" s="875" t="s">
        <v>0</v>
      </c>
      <c r="RTC101" s="876" t="s">
        <v>24077</v>
      </c>
      <c r="RTD101" s="1717" t="s">
        <v>24078</v>
      </c>
      <c r="RTE101" s="1717"/>
      <c r="RTF101" s="1717"/>
      <c r="RTG101" s="1717"/>
      <c r="RTH101" s="876" t="s">
        <v>2</v>
      </c>
      <c r="RTI101" s="876" t="s">
        <v>3</v>
      </c>
      <c r="RTJ101" s="876" t="s">
        <v>161</v>
      </c>
      <c r="RTK101" s="876" t="s">
        <v>24079</v>
      </c>
      <c r="RTL101" s="876" t="s">
        <v>264</v>
      </c>
      <c r="RTM101" s="1688"/>
      <c r="RTN101" s="1708"/>
      <c r="RTO101" s="1690"/>
      <c r="RTP101" s="1681"/>
      <c r="RTQ101" s="1716"/>
      <c r="RTR101" s="875" t="s">
        <v>0</v>
      </c>
      <c r="RTS101" s="876" t="s">
        <v>24077</v>
      </c>
      <c r="RTT101" s="1717" t="s">
        <v>24078</v>
      </c>
      <c r="RTU101" s="1717"/>
      <c r="RTV101" s="1717"/>
      <c r="RTW101" s="1717"/>
      <c r="RTX101" s="876" t="s">
        <v>2</v>
      </c>
      <c r="RTY101" s="876" t="s">
        <v>3</v>
      </c>
      <c r="RTZ101" s="876" t="s">
        <v>161</v>
      </c>
      <c r="RUA101" s="876" t="s">
        <v>24079</v>
      </c>
      <c r="RUB101" s="876" t="s">
        <v>264</v>
      </c>
      <c r="RUC101" s="1688"/>
      <c r="RUD101" s="1708"/>
      <c r="RUE101" s="1690"/>
      <c r="RUF101" s="1681"/>
      <c r="RUG101" s="1716"/>
      <c r="RUH101" s="875" t="s">
        <v>0</v>
      </c>
      <c r="RUI101" s="876" t="s">
        <v>24077</v>
      </c>
      <c r="RUJ101" s="1717" t="s">
        <v>24078</v>
      </c>
      <c r="RUK101" s="1717"/>
      <c r="RUL101" s="1717"/>
      <c r="RUM101" s="1717"/>
      <c r="RUN101" s="876" t="s">
        <v>2</v>
      </c>
      <c r="RUO101" s="876" t="s">
        <v>3</v>
      </c>
      <c r="RUP101" s="876" t="s">
        <v>161</v>
      </c>
      <c r="RUQ101" s="876" t="s">
        <v>24079</v>
      </c>
      <c r="RUR101" s="876" t="s">
        <v>264</v>
      </c>
      <c r="RUS101" s="1688"/>
      <c r="RUT101" s="1708"/>
      <c r="RUU101" s="1690"/>
      <c r="RUV101" s="1681"/>
      <c r="RUW101" s="1716"/>
      <c r="RUX101" s="875" t="s">
        <v>0</v>
      </c>
      <c r="RUY101" s="876" t="s">
        <v>24077</v>
      </c>
      <c r="RUZ101" s="1717" t="s">
        <v>24078</v>
      </c>
      <c r="RVA101" s="1717"/>
      <c r="RVB101" s="1717"/>
      <c r="RVC101" s="1717"/>
      <c r="RVD101" s="876" t="s">
        <v>2</v>
      </c>
      <c r="RVE101" s="876" t="s">
        <v>3</v>
      </c>
      <c r="RVF101" s="876" t="s">
        <v>161</v>
      </c>
      <c r="RVG101" s="876" t="s">
        <v>24079</v>
      </c>
      <c r="RVH101" s="876" t="s">
        <v>264</v>
      </c>
      <c r="RVI101" s="1688"/>
      <c r="RVJ101" s="1708"/>
      <c r="RVK101" s="1690"/>
      <c r="RVL101" s="1681"/>
      <c r="RVM101" s="1716"/>
      <c r="RVN101" s="875" t="s">
        <v>0</v>
      </c>
      <c r="RVO101" s="876" t="s">
        <v>24077</v>
      </c>
      <c r="RVP101" s="1717" t="s">
        <v>24078</v>
      </c>
      <c r="RVQ101" s="1717"/>
      <c r="RVR101" s="1717"/>
      <c r="RVS101" s="1717"/>
      <c r="RVT101" s="876" t="s">
        <v>2</v>
      </c>
      <c r="RVU101" s="876" t="s">
        <v>3</v>
      </c>
      <c r="RVV101" s="876" t="s">
        <v>161</v>
      </c>
      <c r="RVW101" s="876" t="s">
        <v>24079</v>
      </c>
      <c r="RVX101" s="876" t="s">
        <v>264</v>
      </c>
      <c r="RVY101" s="1688"/>
      <c r="RVZ101" s="1708"/>
      <c r="RWA101" s="1690"/>
      <c r="RWB101" s="1681"/>
      <c r="RWC101" s="1716"/>
      <c r="RWD101" s="875" t="s">
        <v>0</v>
      </c>
      <c r="RWE101" s="876" t="s">
        <v>24077</v>
      </c>
      <c r="RWF101" s="1717" t="s">
        <v>24078</v>
      </c>
      <c r="RWG101" s="1717"/>
      <c r="RWH101" s="1717"/>
      <c r="RWI101" s="1717"/>
      <c r="RWJ101" s="876" t="s">
        <v>2</v>
      </c>
      <c r="RWK101" s="876" t="s">
        <v>3</v>
      </c>
      <c r="RWL101" s="876" t="s">
        <v>161</v>
      </c>
      <c r="RWM101" s="876" t="s">
        <v>24079</v>
      </c>
      <c r="RWN101" s="876" t="s">
        <v>264</v>
      </c>
      <c r="RWO101" s="1688"/>
      <c r="RWP101" s="1708"/>
      <c r="RWQ101" s="1690"/>
      <c r="RWR101" s="1681"/>
      <c r="RWS101" s="1716"/>
      <c r="RWT101" s="875" t="s">
        <v>0</v>
      </c>
      <c r="RWU101" s="876" t="s">
        <v>24077</v>
      </c>
      <c r="RWV101" s="1717" t="s">
        <v>24078</v>
      </c>
      <c r="RWW101" s="1717"/>
      <c r="RWX101" s="1717"/>
      <c r="RWY101" s="1717"/>
      <c r="RWZ101" s="876" t="s">
        <v>2</v>
      </c>
      <c r="RXA101" s="876" t="s">
        <v>3</v>
      </c>
      <c r="RXB101" s="876" t="s">
        <v>161</v>
      </c>
      <c r="RXC101" s="876" t="s">
        <v>24079</v>
      </c>
      <c r="RXD101" s="876" t="s">
        <v>264</v>
      </c>
      <c r="RXE101" s="1688"/>
      <c r="RXF101" s="1708"/>
      <c r="RXG101" s="1690"/>
      <c r="RXH101" s="1681"/>
      <c r="RXI101" s="1716"/>
      <c r="RXJ101" s="875" t="s">
        <v>0</v>
      </c>
      <c r="RXK101" s="876" t="s">
        <v>24077</v>
      </c>
      <c r="RXL101" s="1717" t="s">
        <v>24078</v>
      </c>
      <c r="RXM101" s="1717"/>
      <c r="RXN101" s="1717"/>
      <c r="RXO101" s="1717"/>
      <c r="RXP101" s="876" t="s">
        <v>2</v>
      </c>
      <c r="RXQ101" s="876" t="s">
        <v>3</v>
      </c>
      <c r="RXR101" s="876" t="s">
        <v>161</v>
      </c>
      <c r="RXS101" s="876" t="s">
        <v>24079</v>
      </c>
      <c r="RXT101" s="876" t="s">
        <v>264</v>
      </c>
      <c r="RXU101" s="1688"/>
      <c r="RXV101" s="1708"/>
      <c r="RXW101" s="1690"/>
      <c r="RXX101" s="1681"/>
      <c r="RXY101" s="1716"/>
      <c r="RXZ101" s="875" t="s">
        <v>0</v>
      </c>
      <c r="RYA101" s="876" t="s">
        <v>24077</v>
      </c>
      <c r="RYB101" s="1717" t="s">
        <v>24078</v>
      </c>
      <c r="RYC101" s="1717"/>
      <c r="RYD101" s="1717"/>
      <c r="RYE101" s="1717"/>
      <c r="RYF101" s="876" t="s">
        <v>2</v>
      </c>
      <c r="RYG101" s="876" t="s">
        <v>3</v>
      </c>
      <c r="RYH101" s="876" t="s">
        <v>161</v>
      </c>
      <c r="RYI101" s="876" t="s">
        <v>24079</v>
      </c>
      <c r="RYJ101" s="876" t="s">
        <v>264</v>
      </c>
      <c r="RYK101" s="1688"/>
      <c r="RYL101" s="1708"/>
      <c r="RYM101" s="1690"/>
      <c r="RYN101" s="1681"/>
      <c r="RYO101" s="1716"/>
      <c r="RYP101" s="875" t="s">
        <v>0</v>
      </c>
      <c r="RYQ101" s="876" t="s">
        <v>24077</v>
      </c>
      <c r="RYR101" s="1717" t="s">
        <v>24078</v>
      </c>
      <c r="RYS101" s="1717"/>
      <c r="RYT101" s="1717"/>
      <c r="RYU101" s="1717"/>
      <c r="RYV101" s="876" t="s">
        <v>2</v>
      </c>
      <c r="RYW101" s="876" t="s">
        <v>3</v>
      </c>
      <c r="RYX101" s="876" t="s">
        <v>161</v>
      </c>
      <c r="RYY101" s="876" t="s">
        <v>24079</v>
      </c>
      <c r="RYZ101" s="876" t="s">
        <v>264</v>
      </c>
      <c r="RZA101" s="1688"/>
      <c r="RZB101" s="1708"/>
      <c r="RZC101" s="1690"/>
      <c r="RZD101" s="1681"/>
      <c r="RZE101" s="1716"/>
      <c r="RZF101" s="875" t="s">
        <v>0</v>
      </c>
      <c r="RZG101" s="876" t="s">
        <v>24077</v>
      </c>
      <c r="RZH101" s="1717" t="s">
        <v>24078</v>
      </c>
      <c r="RZI101" s="1717"/>
      <c r="RZJ101" s="1717"/>
      <c r="RZK101" s="1717"/>
      <c r="RZL101" s="876" t="s">
        <v>2</v>
      </c>
      <c r="RZM101" s="876" t="s">
        <v>3</v>
      </c>
      <c r="RZN101" s="876" t="s">
        <v>161</v>
      </c>
      <c r="RZO101" s="876" t="s">
        <v>24079</v>
      </c>
      <c r="RZP101" s="876" t="s">
        <v>264</v>
      </c>
      <c r="RZQ101" s="1688"/>
      <c r="RZR101" s="1708"/>
      <c r="RZS101" s="1690"/>
      <c r="RZT101" s="1681"/>
      <c r="RZU101" s="1716"/>
      <c r="RZV101" s="875" t="s">
        <v>0</v>
      </c>
      <c r="RZW101" s="876" t="s">
        <v>24077</v>
      </c>
      <c r="RZX101" s="1717" t="s">
        <v>24078</v>
      </c>
      <c r="RZY101" s="1717"/>
      <c r="RZZ101" s="1717"/>
      <c r="SAA101" s="1717"/>
      <c r="SAB101" s="876" t="s">
        <v>2</v>
      </c>
      <c r="SAC101" s="876" t="s">
        <v>3</v>
      </c>
      <c r="SAD101" s="876" t="s">
        <v>161</v>
      </c>
      <c r="SAE101" s="876" t="s">
        <v>24079</v>
      </c>
      <c r="SAF101" s="876" t="s">
        <v>264</v>
      </c>
      <c r="SAG101" s="1688"/>
      <c r="SAH101" s="1708"/>
      <c r="SAI101" s="1690"/>
      <c r="SAJ101" s="1681"/>
      <c r="SAK101" s="1716"/>
      <c r="SAL101" s="875" t="s">
        <v>0</v>
      </c>
      <c r="SAM101" s="876" t="s">
        <v>24077</v>
      </c>
      <c r="SAN101" s="1717" t="s">
        <v>24078</v>
      </c>
      <c r="SAO101" s="1717"/>
      <c r="SAP101" s="1717"/>
      <c r="SAQ101" s="1717"/>
      <c r="SAR101" s="876" t="s">
        <v>2</v>
      </c>
      <c r="SAS101" s="876" t="s">
        <v>3</v>
      </c>
      <c r="SAT101" s="876" t="s">
        <v>161</v>
      </c>
      <c r="SAU101" s="876" t="s">
        <v>24079</v>
      </c>
      <c r="SAV101" s="876" t="s">
        <v>264</v>
      </c>
      <c r="SAW101" s="1688"/>
      <c r="SAX101" s="1708"/>
      <c r="SAY101" s="1690"/>
      <c r="SAZ101" s="1681"/>
      <c r="SBA101" s="1716"/>
      <c r="SBB101" s="875" t="s">
        <v>0</v>
      </c>
      <c r="SBC101" s="876" t="s">
        <v>24077</v>
      </c>
      <c r="SBD101" s="1717" t="s">
        <v>24078</v>
      </c>
      <c r="SBE101" s="1717"/>
      <c r="SBF101" s="1717"/>
      <c r="SBG101" s="1717"/>
      <c r="SBH101" s="876" t="s">
        <v>2</v>
      </c>
      <c r="SBI101" s="876" t="s">
        <v>3</v>
      </c>
      <c r="SBJ101" s="876" t="s">
        <v>161</v>
      </c>
      <c r="SBK101" s="876" t="s">
        <v>24079</v>
      </c>
      <c r="SBL101" s="876" t="s">
        <v>264</v>
      </c>
      <c r="SBM101" s="1688"/>
      <c r="SBN101" s="1708"/>
      <c r="SBO101" s="1690"/>
      <c r="SBP101" s="1681"/>
      <c r="SBQ101" s="1716"/>
      <c r="SBR101" s="875" t="s">
        <v>0</v>
      </c>
      <c r="SBS101" s="876" t="s">
        <v>24077</v>
      </c>
      <c r="SBT101" s="1717" t="s">
        <v>24078</v>
      </c>
      <c r="SBU101" s="1717"/>
      <c r="SBV101" s="1717"/>
      <c r="SBW101" s="1717"/>
      <c r="SBX101" s="876" t="s">
        <v>2</v>
      </c>
      <c r="SBY101" s="876" t="s">
        <v>3</v>
      </c>
      <c r="SBZ101" s="876" t="s">
        <v>161</v>
      </c>
      <c r="SCA101" s="876" t="s">
        <v>24079</v>
      </c>
      <c r="SCB101" s="876" t="s">
        <v>264</v>
      </c>
      <c r="SCC101" s="1688"/>
      <c r="SCD101" s="1708"/>
      <c r="SCE101" s="1690"/>
      <c r="SCF101" s="1681"/>
      <c r="SCG101" s="1716"/>
      <c r="SCH101" s="875" t="s">
        <v>0</v>
      </c>
      <c r="SCI101" s="876" t="s">
        <v>24077</v>
      </c>
      <c r="SCJ101" s="1717" t="s">
        <v>24078</v>
      </c>
      <c r="SCK101" s="1717"/>
      <c r="SCL101" s="1717"/>
      <c r="SCM101" s="1717"/>
      <c r="SCN101" s="876" t="s">
        <v>2</v>
      </c>
      <c r="SCO101" s="876" t="s">
        <v>3</v>
      </c>
      <c r="SCP101" s="876" t="s">
        <v>161</v>
      </c>
      <c r="SCQ101" s="876" t="s">
        <v>24079</v>
      </c>
      <c r="SCR101" s="876" t="s">
        <v>264</v>
      </c>
      <c r="SCS101" s="1688"/>
      <c r="SCT101" s="1708"/>
      <c r="SCU101" s="1690"/>
      <c r="SCV101" s="1681"/>
      <c r="SCW101" s="1716"/>
      <c r="SCX101" s="875" t="s">
        <v>0</v>
      </c>
      <c r="SCY101" s="876" t="s">
        <v>24077</v>
      </c>
      <c r="SCZ101" s="1717" t="s">
        <v>24078</v>
      </c>
      <c r="SDA101" s="1717"/>
      <c r="SDB101" s="1717"/>
      <c r="SDC101" s="1717"/>
      <c r="SDD101" s="876" t="s">
        <v>2</v>
      </c>
      <c r="SDE101" s="876" t="s">
        <v>3</v>
      </c>
      <c r="SDF101" s="876" t="s">
        <v>161</v>
      </c>
      <c r="SDG101" s="876" t="s">
        <v>24079</v>
      </c>
      <c r="SDH101" s="876" t="s">
        <v>264</v>
      </c>
      <c r="SDI101" s="1688"/>
      <c r="SDJ101" s="1708"/>
      <c r="SDK101" s="1690"/>
      <c r="SDL101" s="1681"/>
      <c r="SDM101" s="1716"/>
      <c r="SDN101" s="875" t="s">
        <v>0</v>
      </c>
      <c r="SDO101" s="876" t="s">
        <v>24077</v>
      </c>
      <c r="SDP101" s="1717" t="s">
        <v>24078</v>
      </c>
      <c r="SDQ101" s="1717"/>
      <c r="SDR101" s="1717"/>
      <c r="SDS101" s="1717"/>
      <c r="SDT101" s="876" t="s">
        <v>2</v>
      </c>
      <c r="SDU101" s="876" t="s">
        <v>3</v>
      </c>
      <c r="SDV101" s="876" t="s">
        <v>161</v>
      </c>
      <c r="SDW101" s="876" t="s">
        <v>24079</v>
      </c>
      <c r="SDX101" s="876" t="s">
        <v>264</v>
      </c>
      <c r="SDY101" s="1688"/>
      <c r="SDZ101" s="1708"/>
      <c r="SEA101" s="1690"/>
      <c r="SEB101" s="1681"/>
      <c r="SEC101" s="1716"/>
      <c r="SED101" s="875" t="s">
        <v>0</v>
      </c>
      <c r="SEE101" s="876" t="s">
        <v>24077</v>
      </c>
      <c r="SEF101" s="1717" t="s">
        <v>24078</v>
      </c>
      <c r="SEG101" s="1717"/>
      <c r="SEH101" s="1717"/>
      <c r="SEI101" s="1717"/>
      <c r="SEJ101" s="876" t="s">
        <v>2</v>
      </c>
      <c r="SEK101" s="876" t="s">
        <v>3</v>
      </c>
      <c r="SEL101" s="876" t="s">
        <v>161</v>
      </c>
      <c r="SEM101" s="876" t="s">
        <v>24079</v>
      </c>
      <c r="SEN101" s="876" t="s">
        <v>264</v>
      </c>
      <c r="SEO101" s="1688"/>
      <c r="SEP101" s="1708"/>
      <c r="SEQ101" s="1690"/>
      <c r="SER101" s="1681"/>
      <c r="SES101" s="1716"/>
      <c r="SET101" s="875" t="s">
        <v>0</v>
      </c>
      <c r="SEU101" s="876" t="s">
        <v>24077</v>
      </c>
      <c r="SEV101" s="1717" t="s">
        <v>24078</v>
      </c>
      <c r="SEW101" s="1717"/>
      <c r="SEX101" s="1717"/>
      <c r="SEY101" s="1717"/>
      <c r="SEZ101" s="876" t="s">
        <v>2</v>
      </c>
      <c r="SFA101" s="876" t="s">
        <v>3</v>
      </c>
      <c r="SFB101" s="876" t="s">
        <v>161</v>
      </c>
      <c r="SFC101" s="876" t="s">
        <v>24079</v>
      </c>
      <c r="SFD101" s="876" t="s">
        <v>264</v>
      </c>
      <c r="SFE101" s="1688"/>
      <c r="SFF101" s="1708"/>
      <c r="SFG101" s="1690"/>
      <c r="SFH101" s="1681"/>
      <c r="SFI101" s="1716"/>
      <c r="SFJ101" s="875" t="s">
        <v>0</v>
      </c>
      <c r="SFK101" s="876" t="s">
        <v>24077</v>
      </c>
      <c r="SFL101" s="1717" t="s">
        <v>24078</v>
      </c>
      <c r="SFM101" s="1717"/>
      <c r="SFN101" s="1717"/>
      <c r="SFO101" s="1717"/>
      <c r="SFP101" s="876" t="s">
        <v>2</v>
      </c>
      <c r="SFQ101" s="876" t="s">
        <v>3</v>
      </c>
      <c r="SFR101" s="876" t="s">
        <v>161</v>
      </c>
      <c r="SFS101" s="876" t="s">
        <v>24079</v>
      </c>
      <c r="SFT101" s="876" t="s">
        <v>264</v>
      </c>
      <c r="SFU101" s="1688"/>
      <c r="SFV101" s="1708"/>
      <c r="SFW101" s="1690"/>
      <c r="SFX101" s="1681"/>
      <c r="SFY101" s="1716"/>
      <c r="SFZ101" s="875" t="s">
        <v>0</v>
      </c>
      <c r="SGA101" s="876" t="s">
        <v>24077</v>
      </c>
      <c r="SGB101" s="1717" t="s">
        <v>24078</v>
      </c>
      <c r="SGC101" s="1717"/>
      <c r="SGD101" s="1717"/>
      <c r="SGE101" s="1717"/>
      <c r="SGF101" s="876" t="s">
        <v>2</v>
      </c>
      <c r="SGG101" s="876" t="s">
        <v>3</v>
      </c>
      <c r="SGH101" s="876" t="s">
        <v>161</v>
      </c>
      <c r="SGI101" s="876" t="s">
        <v>24079</v>
      </c>
      <c r="SGJ101" s="876" t="s">
        <v>264</v>
      </c>
      <c r="SGK101" s="1688"/>
      <c r="SGL101" s="1708"/>
      <c r="SGM101" s="1690"/>
      <c r="SGN101" s="1681"/>
      <c r="SGO101" s="1716"/>
      <c r="SGP101" s="875" t="s">
        <v>0</v>
      </c>
      <c r="SGQ101" s="876" t="s">
        <v>24077</v>
      </c>
      <c r="SGR101" s="1717" t="s">
        <v>24078</v>
      </c>
      <c r="SGS101" s="1717"/>
      <c r="SGT101" s="1717"/>
      <c r="SGU101" s="1717"/>
      <c r="SGV101" s="876" t="s">
        <v>2</v>
      </c>
      <c r="SGW101" s="876" t="s">
        <v>3</v>
      </c>
      <c r="SGX101" s="876" t="s">
        <v>161</v>
      </c>
      <c r="SGY101" s="876" t="s">
        <v>24079</v>
      </c>
      <c r="SGZ101" s="876" t="s">
        <v>264</v>
      </c>
      <c r="SHA101" s="1688"/>
      <c r="SHB101" s="1708"/>
      <c r="SHC101" s="1690"/>
      <c r="SHD101" s="1681"/>
      <c r="SHE101" s="1716"/>
      <c r="SHF101" s="875" t="s">
        <v>0</v>
      </c>
      <c r="SHG101" s="876" t="s">
        <v>24077</v>
      </c>
      <c r="SHH101" s="1717" t="s">
        <v>24078</v>
      </c>
      <c r="SHI101" s="1717"/>
      <c r="SHJ101" s="1717"/>
      <c r="SHK101" s="1717"/>
      <c r="SHL101" s="876" t="s">
        <v>2</v>
      </c>
      <c r="SHM101" s="876" t="s">
        <v>3</v>
      </c>
      <c r="SHN101" s="876" t="s">
        <v>161</v>
      </c>
      <c r="SHO101" s="876" t="s">
        <v>24079</v>
      </c>
      <c r="SHP101" s="876" t="s">
        <v>264</v>
      </c>
      <c r="SHQ101" s="1688"/>
      <c r="SHR101" s="1708"/>
      <c r="SHS101" s="1690"/>
      <c r="SHT101" s="1681"/>
      <c r="SHU101" s="1716"/>
      <c r="SHV101" s="875" t="s">
        <v>0</v>
      </c>
      <c r="SHW101" s="876" t="s">
        <v>24077</v>
      </c>
      <c r="SHX101" s="1717" t="s">
        <v>24078</v>
      </c>
      <c r="SHY101" s="1717"/>
      <c r="SHZ101" s="1717"/>
      <c r="SIA101" s="1717"/>
      <c r="SIB101" s="876" t="s">
        <v>2</v>
      </c>
      <c r="SIC101" s="876" t="s">
        <v>3</v>
      </c>
      <c r="SID101" s="876" t="s">
        <v>161</v>
      </c>
      <c r="SIE101" s="876" t="s">
        <v>24079</v>
      </c>
      <c r="SIF101" s="876" t="s">
        <v>264</v>
      </c>
      <c r="SIG101" s="1688"/>
      <c r="SIH101" s="1708"/>
      <c r="SII101" s="1690"/>
      <c r="SIJ101" s="1681"/>
      <c r="SIK101" s="1716"/>
      <c r="SIL101" s="875" t="s">
        <v>0</v>
      </c>
      <c r="SIM101" s="876" t="s">
        <v>24077</v>
      </c>
      <c r="SIN101" s="1717" t="s">
        <v>24078</v>
      </c>
      <c r="SIO101" s="1717"/>
      <c r="SIP101" s="1717"/>
      <c r="SIQ101" s="1717"/>
      <c r="SIR101" s="876" t="s">
        <v>2</v>
      </c>
      <c r="SIS101" s="876" t="s">
        <v>3</v>
      </c>
      <c r="SIT101" s="876" t="s">
        <v>161</v>
      </c>
      <c r="SIU101" s="876" t="s">
        <v>24079</v>
      </c>
      <c r="SIV101" s="876" t="s">
        <v>264</v>
      </c>
      <c r="SIW101" s="1688"/>
      <c r="SIX101" s="1708"/>
      <c r="SIY101" s="1690"/>
      <c r="SIZ101" s="1681"/>
      <c r="SJA101" s="1716"/>
      <c r="SJB101" s="875" t="s">
        <v>0</v>
      </c>
      <c r="SJC101" s="876" t="s">
        <v>24077</v>
      </c>
      <c r="SJD101" s="1717" t="s">
        <v>24078</v>
      </c>
      <c r="SJE101" s="1717"/>
      <c r="SJF101" s="1717"/>
      <c r="SJG101" s="1717"/>
      <c r="SJH101" s="876" t="s">
        <v>2</v>
      </c>
      <c r="SJI101" s="876" t="s">
        <v>3</v>
      </c>
      <c r="SJJ101" s="876" t="s">
        <v>161</v>
      </c>
      <c r="SJK101" s="876" t="s">
        <v>24079</v>
      </c>
      <c r="SJL101" s="876" t="s">
        <v>264</v>
      </c>
      <c r="SJM101" s="1688"/>
      <c r="SJN101" s="1708"/>
      <c r="SJO101" s="1690"/>
      <c r="SJP101" s="1681"/>
      <c r="SJQ101" s="1716"/>
      <c r="SJR101" s="875" t="s">
        <v>0</v>
      </c>
      <c r="SJS101" s="876" t="s">
        <v>24077</v>
      </c>
      <c r="SJT101" s="1717" t="s">
        <v>24078</v>
      </c>
      <c r="SJU101" s="1717"/>
      <c r="SJV101" s="1717"/>
      <c r="SJW101" s="1717"/>
      <c r="SJX101" s="876" t="s">
        <v>2</v>
      </c>
      <c r="SJY101" s="876" t="s">
        <v>3</v>
      </c>
      <c r="SJZ101" s="876" t="s">
        <v>161</v>
      </c>
      <c r="SKA101" s="876" t="s">
        <v>24079</v>
      </c>
      <c r="SKB101" s="876" t="s">
        <v>264</v>
      </c>
      <c r="SKC101" s="1688"/>
      <c r="SKD101" s="1708"/>
      <c r="SKE101" s="1690"/>
      <c r="SKF101" s="1681"/>
      <c r="SKG101" s="1716"/>
      <c r="SKH101" s="875" t="s">
        <v>0</v>
      </c>
      <c r="SKI101" s="876" t="s">
        <v>24077</v>
      </c>
      <c r="SKJ101" s="1717" t="s">
        <v>24078</v>
      </c>
      <c r="SKK101" s="1717"/>
      <c r="SKL101" s="1717"/>
      <c r="SKM101" s="1717"/>
      <c r="SKN101" s="876" t="s">
        <v>2</v>
      </c>
      <c r="SKO101" s="876" t="s">
        <v>3</v>
      </c>
      <c r="SKP101" s="876" t="s">
        <v>161</v>
      </c>
      <c r="SKQ101" s="876" t="s">
        <v>24079</v>
      </c>
      <c r="SKR101" s="876" t="s">
        <v>264</v>
      </c>
      <c r="SKS101" s="1688"/>
      <c r="SKT101" s="1708"/>
      <c r="SKU101" s="1690"/>
      <c r="SKV101" s="1681"/>
      <c r="SKW101" s="1716"/>
      <c r="SKX101" s="875" t="s">
        <v>0</v>
      </c>
      <c r="SKY101" s="876" t="s">
        <v>24077</v>
      </c>
      <c r="SKZ101" s="1717" t="s">
        <v>24078</v>
      </c>
      <c r="SLA101" s="1717"/>
      <c r="SLB101" s="1717"/>
      <c r="SLC101" s="1717"/>
      <c r="SLD101" s="876" t="s">
        <v>2</v>
      </c>
      <c r="SLE101" s="876" t="s">
        <v>3</v>
      </c>
      <c r="SLF101" s="876" t="s">
        <v>161</v>
      </c>
      <c r="SLG101" s="876" t="s">
        <v>24079</v>
      </c>
      <c r="SLH101" s="876" t="s">
        <v>264</v>
      </c>
      <c r="SLI101" s="1688"/>
      <c r="SLJ101" s="1708"/>
      <c r="SLK101" s="1690"/>
      <c r="SLL101" s="1681"/>
      <c r="SLM101" s="1716"/>
      <c r="SLN101" s="875" t="s">
        <v>0</v>
      </c>
      <c r="SLO101" s="876" t="s">
        <v>24077</v>
      </c>
      <c r="SLP101" s="1717" t="s">
        <v>24078</v>
      </c>
      <c r="SLQ101" s="1717"/>
      <c r="SLR101" s="1717"/>
      <c r="SLS101" s="1717"/>
      <c r="SLT101" s="876" t="s">
        <v>2</v>
      </c>
      <c r="SLU101" s="876" t="s">
        <v>3</v>
      </c>
      <c r="SLV101" s="876" t="s">
        <v>161</v>
      </c>
      <c r="SLW101" s="876" t="s">
        <v>24079</v>
      </c>
      <c r="SLX101" s="876" t="s">
        <v>264</v>
      </c>
      <c r="SLY101" s="1688"/>
      <c r="SLZ101" s="1708"/>
      <c r="SMA101" s="1690"/>
      <c r="SMB101" s="1681"/>
      <c r="SMC101" s="1716"/>
      <c r="SMD101" s="875" t="s">
        <v>0</v>
      </c>
      <c r="SME101" s="876" t="s">
        <v>24077</v>
      </c>
      <c r="SMF101" s="1717" t="s">
        <v>24078</v>
      </c>
      <c r="SMG101" s="1717"/>
      <c r="SMH101" s="1717"/>
      <c r="SMI101" s="1717"/>
      <c r="SMJ101" s="876" t="s">
        <v>2</v>
      </c>
      <c r="SMK101" s="876" t="s">
        <v>3</v>
      </c>
      <c r="SML101" s="876" t="s">
        <v>161</v>
      </c>
      <c r="SMM101" s="876" t="s">
        <v>24079</v>
      </c>
      <c r="SMN101" s="876" t="s">
        <v>264</v>
      </c>
      <c r="SMO101" s="1688"/>
      <c r="SMP101" s="1708"/>
      <c r="SMQ101" s="1690"/>
      <c r="SMR101" s="1681"/>
      <c r="SMS101" s="1716"/>
      <c r="SMT101" s="875" t="s">
        <v>0</v>
      </c>
      <c r="SMU101" s="876" t="s">
        <v>24077</v>
      </c>
      <c r="SMV101" s="1717" t="s">
        <v>24078</v>
      </c>
      <c r="SMW101" s="1717"/>
      <c r="SMX101" s="1717"/>
      <c r="SMY101" s="1717"/>
      <c r="SMZ101" s="876" t="s">
        <v>2</v>
      </c>
      <c r="SNA101" s="876" t="s">
        <v>3</v>
      </c>
      <c r="SNB101" s="876" t="s">
        <v>161</v>
      </c>
      <c r="SNC101" s="876" t="s">
        <v>24079</v>
      </c>
      <c r="SND101" s="876" t="s">
        <v>264</v>
      </c>
      <c r="SNE101" s="1688"/>
      <c r="SNF101" s="1708"/>
      <c r="SNG101" s="1690"/>
      <c r="SNH101" s="1681"/>
      <c r="SNI101" s="1716"/>
      <c r="SNJ101" s="875" t="s">
        <v>0</v>
      </c>
      <c r="SNK101" s="876" t="s">
        <v>24077</v>
      </c>
      <c r="SNL101" s="1717" t="s">
        <v>24078</v>
      </c>
      <c r="SNM101" s="1717"/>
      <c r="SNN101" s="1717"/>
      <c r="SNO101" s="1717"/>
      <c r="SNP101" s="876" t="s">
        <v>2</v>
      </c>
      <c r="SNQ101" s="876" t="s">
        <v>3</v>
      </c>
      <c r="SNR101" s="876" t="s">
        <v>161</v>
      </c>
      <c r="SNS101" s="876" t="s">
        <v>24079</v>
      </c>
      <c r="SNT101" s="876" t="s">
        <v>264</v>
      </c>
      <c r="SNU101" s="1688"/>
      <c r="SNV101" s="1708"/>
      <c r="SNW101" s="1690"/>
      <c r="SNX101" s="1681"/>
      <c r="SNY101" s="1716"/>
      <c r="SNZ101" s="875" t="s">
        <v>0</v>
      </c>
      <c r="SOA101" s="876" t="s">
        <v>24077</v>
      </c>
      <c r="SOB101" s="1717" t="s">
        <v>24078</v>
      </c>
      <c r="SOC101" s="1717"/>
      <c r="SOD101" s="1717"/>
      <c r="SOE101" s="1717"/>
      <c r="SOF101" s="876" t="s">
        <v>2</v>
      </c>
      <c r="SOG101" s="876" t="s">
        <v>3</v>
      </c>
      <c r="SOH101" s="876" t="s">
        <v>161</v>
      </c>
      <c r="SOI101" s="876" t="s">
        <v>24079</v>
      </c>
      <c r="SOJ101" s="876" t="s">
        <v>264</v>
      </c>
      <c r="SOK101" s="1688"/>
      <c r="SOL101" s="1708"/>
      <c r="SOM101" s="1690"/>
      <c r="SON101" s="1681"/>
      <c r="SOO101" s="1716"/>
      <c r="SOP101" s="875" t="s">
        <v>0</v>
      </c>
      <c r="SOQ101" s="876" t="s">
        <v>24077</v>
      </c>
      <c r="SOR101" s="1717" t="s">
        <v>24078</v>
      </c>
      <c r="SOS101" s="1717"/>
      <c r="SOT101" s="1717"/>
      <c r="SOU101" s="1717"/>
      <c r="SOV101" s="876" t="s">
        <v>2</v>
      </c>
      <c r="SOW101" s="876" t="s">
        <v>3</v>
      </c>
      <c r="SOX101" s="876" t="s">
        <v>161</v>
      </c>
      <c r="SOY101" s="876" t="s">
        <v>24079</v>
      </c>
      <c r="SOZ101" s="876" t="s">
        <v>264</v>
      </c>
      <c r="SPA101" s="1688"/>
      <c r="SPB101" s="1708"/>
      <c r="SPC101" s="1690"/>
      <c r="SPD101" s="1681"/>
      <c r="SPE101" s="1716"/>
      <c r="SPF101" s="875" t="s">
        <v>0</v>
      </c>
      <c r="SPG101" s="876" t="s">
        <v>24077</v>
      </c>
      <c r="SPH101" s="1717" t="s">
        <v>24078</v>
      </c>
      <c r="SPI101" s="1717"/>
      <c r="SPJ101" s="1717"/>
      <c r="SPK101" s="1717"/>
      <c r="SPL101" s="876" t="s">
        <v>2</v>
      </c>
      <c r="SPM101" s="876" t="s">
        <v>3</v>
      </c>
      <c r="SPN101" s="876" t="s">
        <v>161</v>
      </c>
      <c r="SPO101" s="876" t="s">
        <v>24079</v>
      </c>
      <c r="SPP101" s="876" t="s">
        <v>264</v>
      </c>
      <c r="SPQ101" s="1688"/>
      <c r="SPR101" s="1708"/>
      <c r="SPS101" s="1690"/>
      <c r="SPT101" s="1681"/>
      <c r="SPU101" s="1716"/>
      <c r="SPV101" s="875" t="s">
        <v>0</v>
      </c>
      <c r="SPW101" s="876" t="s">
        <v>24077</v>
      </c>
      <c r="SPX101" s="1717" t="s">
        <v>24078</v>
      </c>
      <c r="SPY101" s="1717"/>
      <c r="SPZ101" s="1717"/>
      <c r="SQA101" s="1717"/>
      <c r="SQB101" s="876" t="s">
        <v>2</v>
      </c>
      <c r="SQC101" s="876" t="s">
        <v>3</v>
      </c>
      <c r="SQD101" s="876" t="s">
        <v>161</v>
      </c>
      <c r="SQE101" s="876" t="s">
        <v>24079</v>
      </c>
      <c r="SQF101" s="876" t="s">
        <v>264</v>
      </c>
      <c r="SQG101" s="1688"/>
      <c r="SQH101" s="1708"/>
      <c r="SQI101" s="1690"/>
      <c r="SQJ101" s="1681"/>
      <c r="SQK101" s="1716"/>
      <c r="SQL101" s="875" t="s">
        <v>0</v>
      </c>
      <c r="SQM101" s="876" t="s">
        <v>24077</v>
      </c>
      <c r="SQN101" s="1717" t="s">
        <v>24078</v>
      </c>
      <c r="SQO101" s="1717"/>
      <c r="SQP101" s="1717"/>
      <c r="SQQ101" s="1717"/>
      <c r="SQR101" s="876" t="s">
        <v>2</v>
      </c>
      <c r="SQS101" s="876" t="s">
        <v>3</v>
      </c>
      <c r="SQT101" s="876" t="s">
        <v>161</v>
      </c>
      <c r="SQU101" s="876" t="s">
        <v>24079</v>
      </c>
      <c r="SQV101" s="876" t="s">
        <v>264</v>
      </c>
      <c r="SQW101" s="1688"/>
      <c r="SQX101" s="1708"/>
      <c r="SQY101" s="1690"/>
      <c r="SQZ101" s="1681"/>
      <c r="SRA101" s="1716"/>
      <c r="SRB101" s="875" t="s">
        <v>0</v>
      </c>
      <c r="SRC101" s="876" t="s">
        <v>24077</v>
      </c>
      <c r="SRD101" s="1717" t="s">
        <v>24078</v>
      </c>
      <c r="SRE101" s="1717"/>
      <c r="SRF101" s="1717"/>
      <c r="SRG101" s="1717"/>
      <c r="SRH101" s="876" t="s">
        <v>2</v>
      </c>
      <c r="SRI101" s="876" t="s">
        <v>3</v>
      </c>
      <c r="SRJ101" s="876" t="s">
        <v>161</v>
      </c>
      <c r="SRK101" s="876" t="s">
        <v>24079</v>
      </c>
      <c r="SRL101" s="876" t="s">
        <v>264</v>
      </c>
      <c r="SRM101" s="1688"/>
      <c r="SRN101" s="1708"/>
      <c r="SRO101" s="1690"/>
      <c r="SRP101" s="1681"/>
      <c r="SRQ101" s="1716"/>
      <c r="SRR101" s="875" t="s">
        <v>0</v>
      </c>
      <c r="SRS101" s="876" t="s">
        <v>24077</v>
      </c>
      <c r="SRT101" s="1717" t="s">
        <v>24078</v>
      </c>
      <c r="SRU101" s="1717"/>
      <c r="SRV101" s="1717"/>
      <c r="SRW101" s="1717"/>
      <c r="SRX101" s="876" t="s">
        <v>2</v>
      </c>
      <c r="SRY101" s="876" t="s">
        <v>3</v>
      </c>
      <c r="SRZ101" s="876" t="s">
        <v>161</v>
      </c>
      <c r="SSA101" s="876" t="s">
        <v>24079</v>
      </c>
      <c r="SSB101" s="876" t="s">
        <v>264</v>
      </c>
      <c r="SSC101" s="1688"/>
      <c r="SSD101" s="1708"/>
      <c r="SSE101" s="1690"/>
      <c r="SSF101" s="1681"/>
      <c r="SSG101" s="1716"/>
      <c r="SSH101" s="875" t="s">
        <v>0</v>
      </c>
      <c r="SSI101" s="876" t="s">
        <v>24077</v>
      </c>
      <c r="SSJ101" s="1717" t="s">
        <v>24078</v>
      </c>
      <c r="SSK101" s="1717"/>
      <c r="SSL101" s="1717"/>
      <c r="SSM101" s="1717"/>
      <c r="SSN101" s="876" t="s">
        <v>2</v>
      </c>
      <c r="SSO101" s="876" t="s">
        <v>3</v>
      </c>
      <c r="SSP101" s="876" t="s">
        <v>161</v>
      </c>
      <c r="SSQ101" s="876" t="s">
        <v>24079</v>
      </c>
      <c r="SSR101" s="876" t="s">
        <v>264</v>
      </c>
      <c r="SSS101" s="1688"/>
      <c r="SST101" s="1708"/>
      <c r="SSU101" s="1690"/>
      <c r="SSV101" s="1681"/>
      <c r="SSW101" s="1716"/>
      <c r="SSX101" s="875" t="s">
        <v>0</v>
      </c>
      <c r="SSY101" s="876" t="s">
        <v>24077</v>
      </c>
      <c r="SSZ101" s="1717" t="s">
        <v>24078</v>
      </c>
      <c r="STA101" s="1717"/>
      <c r="STB101" s="1717"/>
      <c r="STC101" s="1717"/>
      <c r="STD101" s="876" t="s">
        <v>2</v>
      </c>
      <c r="STE101" s="876" t="s">
        <v>3</v>
      </c>
      <c r="STF101" s="876" t="s">
        <v>161</v>
      </c>
      <c r="STG101" s="876" t="s">
        <v>24079</v>
      </c>
      <c r="STH101" s="876" t="s">
        <v>264</v>
      </c>
      <c r="STI101" s="1688"/>
      <c r="STJ101" s="1708"/>
      <c r="STK101" s="1690"/>
      <c r="STL101" s="1681"/>
      <c r="STM101" s="1716"/>
      <c r="STN101" s="875" t="s">
        <v>0</v>
      </c>
      <c r="STO101" s="876" t="s">
        <v>24077</v>
      </c>
      <c r="STP101" s="1717" t="s">
        <v>24078</v>
      </c>
      <c r="STQ101" s="1717"/>
      <c r="STR101" s="1717"/>
      <c r="STS101" s="1717"/>
      <c r="STT101" s="876" t="s">
        <v>2</v>
      </c>
      <c r="STU101" s="876" t="s">
        <v>3</v>
      </c>
      <c r="STV101" s="876" t="s">
        <v>161</v>
      </c>
      <c r="STW101" s="876" t="s">
        <v>24079</v>
      </c>
      <c r="STX101" s="876" t="s">
        <v>264</v>
      </c>
      <c r="STY101" s="1688"/>
      <c r="STZ101" s="1708"/>
      <c r="SUA101" s="1690"/>
      <c r="SUB101" s="1681"/>
      <c r="SUC101" s="1716"/>
      <c r="SUD101" s="875" t="s">
        <v>0</v>
      </c>
      <c r="SUE101" s="876" t="s">
        <v>24077</v>
      </c>
      <c r="SUF101" s="1717" t="s">
        <v>24078</v>
      </c>
      <c r="SUG101" s="1717"/>
      <c r="SUH101" s="1717"/>
      <c r="SUI101" s="1717"/>
      <c r="SUJ101" s="876" t="s">
        <v>2</v>
      </c>
      <c r="SUK101" s="876" t="s">
        <v>3</v>
      </c>
      <c r="SUL101" s="876" t="s">
        <v>161</v>
      </c>
      <c r="SUM101" s="876" t="s">
        <v>24079</v>
      </c>
      <c r="SUN101" s="876" t="s">
        <v>264</v>
      </c>
      <c r="SUO101" s="1688"/>
      <c r="SUP101" s="1708"/>
      <c r="SUQ101" s="1690"/>
      <c r="SUR101" s="1681"/>
      <c r="SUS101" s="1716"/>
      <c r="SUT101" s="875" t="s">
        <v>0</v>
      </c>
      <c r="SUU101" s="876" t="s">
        <v>24077</v>
      </c>
      <c r="SUV101" s="1717" t="s">
        <v>24078</v>
      </c>
      <c r="SUW101" s="1717"/>
      <c r="SUX101" s="1717"/>
      <c r="SUY101" s="1717"/>
      <c r="SUZ101" s="876" t="s">
        <v>2</v>
      </c>
      <c r="SVA101" s="876" t="s">
        <v>3</v>
      </c>
      <c r="SVB101" s="876" t="s">
        <v>161</v>
      </c>
      <c r="SVC101" s="876" t="s">
        <v>24079</v>
      </c>
      <c r="SVD101" s="876" t="s">
        <v>264</v>
      </c>
      <c r="SVE101" s="1688"/>
      <c r="SVF101" s="1708"/>
      <c r="SVG101" s="1690"/>
      <c r="SVH101" s="1681"/>
      <c r="SVI101" s="1716"/>
      <c r="SVJ101" s="875" t="s">
        <v>0</v>
      </c>
      <c r="SVK101" s="876" t="s">
        <v>24077</v>
      </c>
      <c r="SVL101" s="1717" t="s">
        <v>24078</v>
      </c>
      <c r="SVM101" s="1717"/>
      <c r="SVN101" s="1717"/>
      <c r="SVO101" s="1717"/>
      <c r="SVP101" s="876" t="s">
        <v>2</v>
      </c>
      <c r="SVQ101" s="876" t="s">
        <v>3</v>
      </c>
      <c r="SVR101" s="876" t="s">
        <v>161</v>
      </c>
      <c r="SVS101" s="876" t="s">
        <v>24079</v>
      </c>
      <c r="SVT101" s="876" t="s">
        <v>264</v>
      </c>
      <c r="SVU101" s="1688"/>
      <c r="SVV101" s="1708"/>
      <c r="SVW101" s="1690"/>
      <c r="SVX101" s="1681"/>
      <c r="SVY101" s="1716"/>
      <c r="SVZ101" s="875" t="s">
        <v>0</v>
      </c>
      <c r="SWA101" s="876" t="s">
        <v>24077</v>
      </c>
      <c r="SWB101" s="1717" t="s">
        <v>24078</v>
      </c>
      <c r="SWC101" s="1717"/>
      <c r="SWD101" s="1717"/>
      <c r="SWE101" s="1717"/>
      <c r="SWF101" s="876" t="s">
        <v>2</v>
      </c>
      <c r="SWG101" s="876" t="s">
        <v>3</v>
      </c>
      <c r="SWH101" s="876" t="s">
        <v>161</v>
      </c>
      <c r="SWI101" s="876" t="s">
        <v>24079</v>
      </c>
      <c r="SWJ101" s="876" t="s">
        <v>264</v>
      </c>
      <c r="SWK101" s="1688"/>
      <c r="SWL101" s="1708"/>
      <c r="SWM101" s="1690"/>
      <c r="SWN101" s="1681"/>
      <c r="SWO101" s="1716"/>
      <c r="SWP101" s="875" t="s">
        <v>0</v>
      </c>
      <c r="SWQ101" s="876" t="s">
        <v>24077</v>
      </c>
      <c r="SWR101" s="1717" t="s">
        <v>24078</v>
      </c>
      <c r="SWS101" s="1717"/>
      <c r="SWT101" s="1717"/>
      <c r="SWU101" s="1717"/>
      <c r="SWV101" s="876" t="s">
        <v>2</v>
      </c>
      <c r="SWW101" s="876" t="s">
        <v>3</v>
      </c>
      <c r="SWX101" s="876" t="s">
        <v>161</v>
      </c>
      <c r="SWY101" s="876" t="s">
        <v>24079</v>
      </c>
      <c r="SWZ101" s="876" t="s">
        <v>264</v>
      </c>
      <c r="SXA101" s="1688"/>
      <c r="SXB101" s="1708"/>
      <c r="SXC101" s="1690"/>
      <c r="SXD101" s="1681"/>
      <c r="SXE101" s="1716"/>
      <c r="SXF101" s="875" t="s">
        <v>0</v>
      </c>
      <c r="SXG101" s="876" t="s">
        <v>24077</v>
      </c>
      <c r="SXH101" s="1717" t="s">
        <v>24078</v>
      </c>
      <c r="SXI101" s="1717"/>
      <c r="SXJ101" s="1717"/>
      <c r="SXK101" s="1717"/>
      <c r="SXL101" s="876" t="s">
        <v>2</v>
      </c>
      <c r="SXM101" s="876" t="s">
        <v>3</v>
      </c>
      <c r="SXN101" s="876" t="s">
        <v>161</v>
      </c>
      <c r="SXO101" s="876" t="s">
        <v>24079</v>
      </c>
      <c r="SXP101" s="876" t="s">
        <v>264</v>
      </c>
      <c r="SXQ101" s="1688"/>
      <c r="SXR101" s="1708"/>
      <c r="SXS101" s="1690"/>
      <c r="SXT101" s="1681"/>
      <c r="SXU101" s="1716"/>
      <c r="SXV101" s="875" t="s">
        <v>0</v>
      </c>
      <c r="SXW101" s="876" t="s">
        <v>24077</v>
      </c>
      <c r="SXX101" s="1717" t="s">
        <v>24078</v>
      </c>
      <c r="SXY101" s="1717"/>
      <c r="SXZ101" s="1717"/>
      <c r="SYA101" s="1717"/>
      <c r="SYB101" s="876" t="s">
        <v>2</v>
      </c>
      <c r="SYC101" s="876" t="s">
        <v>3</v>
      </c>
      <c r="SYD101" s="876" t="s">
        <v>161</v>
      </c>
      <c r="SYE101" s="876" t="s">
        <v>24079</v>
      </c>
      <c r="SYF101" s="876" t="s">
        <v>264</v>
      </c>
      <c r="SYG101" s="1688"/>
      <c r="SYH101" s="1708"/>
      <c r="SYI101" s="1690"/>
      <c r="SYJ101" s="1681"/>
      <c r="SYK101" s="1716"/>
      <c r="SYL101" s="875" t="s">
        <v>0</v>
      </c>
      <c r="SYM101" s="876" t="s">
        <v>24077</v>
      </c>
      <c r="SYN101" s="1717" t="s">
        <v>24078</v>
      </c>
      <c r="SYO101" s="1717"/>
      <c r="SYP101" s="1717"/>
      <c r="SYQ101" s="1717"/>
      <c r="SYR101" s="876" t="s">
        <v>2</v>
      </c>
      <c r="SYS101" s="876" t="s">
        <v>3</v>
      </c>
      <c r="SYT101" s="876" t="s">
        <v>161</v>
      </c>
      <c r="SYU101" s="876" t="s">
        <v>24079</v>
      </c>
      <c r="SYV101" s="876" t="s">
        <v>264</v>
      </c>
      <c r="SYW101" s="1688"/>
      <c r="SYX101" s="1708"/>
      <c r="SYY101" s="1690"/>
      <c r="SYZ101" s="1681"/>
      <c r="SZA101" s="1716"/>
      <c r="SZB101" s="875" t="s">
        <v>0</v>
      </c>
      <c r="SZC101" s="876" t="s">
        <v>24077</v>
      </c>
      <c r="SZD101" s="1717" t="s">
        <v>24078</v>
      </c>
      <c r="SZE101" s="1717"/>
      <c r="SZF101" s="1717"/>
      <c r="SZG101" s="1717"/>
      <c r="SZH101" s="876" t="s">
        <v>2</v>
      </c>
      <c r="SZI101" s="876" t="s">
        <v>3</v>
      </c>
      <c r="SZJ101" s="876" t="s">
        <v>161</v>
      </c>
      <c r="SZK101" s="876" t="s">
        <v>24079</v>
      </c>
      <c r="SZL101" s="876" t="s">
        <v>264</v>
      </c>
      <c r="SZM101" s="1688"/>
      <c r="SZN101" s="1708"/>
      <c r="SZO101" s="1690"/>
      <c r="SZP101" s="1681"/>
      <c r="SZQ101" s="1716"/>
      <c r="SZR101" s="875" t="s">
        <v>0</v>
      </c>
      <c r="SZS101" s="876" t="s">
        <v>24077</v>
      </c>
      <c r="SZT101" s="1717" t="s">
        <v>24078</v>
      </c>
      <c r="SZU101" s="1717"/>
      <c r="SZV101" s="1717"/>
      <c r="SZW101" s="1717"/>
      <c r="SZX101" s="876" t="s">
        <v>2</v>
      </c>
      <c r="SZY101" s="876" t="s">
        <v>3</v>
      </c>
      <c r="SZZ101" s="876" t="s">
        <v>161</v>
      </c>
      <c r="TAA101" s="876" t="s">
        <v>24079</v>
      </c>
      <c r="TAB101" s="876" t="s">
        <v>264</v>
      </c>
      <c r="TAC101" s="1688"/>
      <c r="TAD101" s="1708"/>
      <c r="TAE101" s="1690"/>
      <c r="TAF101" s="1681"/>
      <c r="TAG101" s="1716"/>
      <c r="TAH101" s="875" t="s">
        <v>0</v>
      </c>
      <c r="TAI101" s="876" t="s">
        <v>24077</v>
      </c>
      <c r="TAJ101" s="1717" t="s">
        <v>24078</v>
      </c>
      <c r="TAK101" s="1717"/>
      <c r="TAL101" s="1717"/>
      <c r="TAM101" s="1717"/>
      <c r="TAN101" s="876" t="s">
        <v>2</v>
      </c>
      <c r="TAO101" s="876" t="s">
        <v>3</v>
      </c>
      <c r="TAP101" s="876" t="s">
        <v>161</v>
      </c>
      <c r="TAQ101" s="876" t="s">
        <v>24079</v>
      </c>
      <c r="TAR101" s="876" t="s">
        <v>264</v>
      </c>
      <c r="TAS101" s="1688"/>
      <c r="TAT101" s="1708"/>
      <c r="TAU101" s="1690"/>
      <c r="TAV101" s="1681"/>
      <c r="TAW101" s="1716"/>
      <c r="TAX101" s="875" t="s">
        <v>0</v>
      </c>
      <c r="TAY101" s="876" t="s">
        <v>24077</v>
      </c>
      <c r="TAZ101" s="1717" t="s">
        <v>24078</v>
      </c>
      <c r="TBA101" s="1717"/>
      <c r="TBB101" s="1717"/>
      <c r="TBC101" s="1717"/>
      <c r="TBD101" s="876" t="s">
        <v>2</v>
      </c>
      <c r="TBE101" s="876" t="s">
        <v>3</v>
      </c>
      <c r="TBF101" s="876" t="s">
        <v>161</v>
      </c>
      <c r="TBG101" s="876" t="s">
        <v>24079</v>
      </c>
      <c r="TBH101" s="876" t="s">
        <v>264</v>
      </c>
      <c r="TBI101" s="1688"/>
      <c r="TBJ101" s="1708"/>
      <c r="TBK101" s="1690"/>
      <c r="TBL101" s="1681"/>
      <c r="TBM101" s="1716"/>
      <c r="TBN101" s="875" t="s">
        <v>0</v>
      </c>
      <c r="TBO101" s="876" t="s">
        <v>24077</v>
      </c>
      <c r="TBP101" s="1717" t="s">
        <v>24078</v>
      </c>
      <c r="TBQ101" s="1717"/>
      <c r="TBR101" s="1717"/>
      <c r="TBS101" s="1717"/>
      <c r="TBT101" s="876" t="s">
        <v>2</v>
      </c>
      <c r="TBU101" s="876" t="s">
        <v>3</v>
      </c>
      <c r="TBV101" s="876" t="s">
        <v>161</v>
      </c>
      <c r="TBW101" s="876" t="s">
        <v>24079</v>
      </c>
      <c r="TBX101" s="876" t="s">
        <v>264</v>
      </c>
      <c r="TBY101" s="1688"/>
      <c r="TBZ101" s="1708"/>
      <c r="TCA101" s="1690"/>
      <c r="TCB101" s="1681"/>
      <c r="TCC101" s="1716"/>
      <c r="TCD101" s="875" t="s">
        <v>0</v>
      </c>
      <c r="TCE101" s="876" t="s">
        <v>24077</v>
      </c>
      <c r="TCF101" s="1717" t="s">
        <v>24078</v>
      </c>
      <c r="TCG101" s="1717"/>
      <c r="TCH101" s="1717"/>
      <c r="TCI101" s="1717"/>
      <c r="TCJ101" s="876" t="s">
        <v>2</v>
      </c>
      <c r="TCK101" s="876" t="s">
        <v>3</v>
      </c>
      <c r="TCL101" s="876" t="s">
        <v>161</v>
      </c>
      <c r="TCM101" s="876" t="s">
        <v>24079</v>
      </c>
      <c r="TCN101" s="876" t="s">
        <v>264</v>
      </c>
      <c r="TCO101" s="1688"/>
      <c r="TCP101" s="1708"/>
      <c r="TCQ101" s="1690"/>
      <c r="TCR101" s="1681"/>
      <c r="TCS101" s="1716"/>
      <c r="TCT101" s="875" t="s">
        <v>0</v>
      </c>
      <c r="TCU101" s="876" t="s">
        <v>24077</v>
      </c>
      <c r="TCV101" s="1717" t="s">
        <v>24078</v>
      </c>
      <c r="TCW101" s="1717"/>
      <c r="TCX101" s="1717"/>
      <c r="TCY101" s="1717"/>
      <c r="TCZ101" s="876" t="s">
        <v>2</v>
      </c>
      <c r="TDA101" s="876" t="s">
        <v>3</v>
      </c>
      <c r="TDB101" s="876" t="s">
        <v>161</v>
      </c>
      <c r="TDC101" s="876" t="s">
        <v>24079</v>
      </c>
      <c r="TDD101" s="876" t="s">
        <v>264</v>
      </c>
      <c r="TDE101" s="1688"/>
      <c r="TDF101" s="1708"/>
      <c r="TDG101" s="1690"/>
      <c r="TDH101" s="1681"/>
      <c r="TDI101" s="1716"/>
      <c r="TDJ101" s="875" t="s">
        <v>0</v>
      </c>
      <c r="TDK101" s="876" t="s">
        <v>24077</v>
      </c>
      <c r="TDL101" s="1717" t="s">
        <v>24078</v>
      </c>
      <c r="TDM101" s="1717"/>
      <c r="TDN101" s="1717"/>
      <c r="TDO101" s="1717"/>
      <c r="TDP101" s="876" t="s">
        <v>2</v>
      </c>
      <c r="TDQ101" s="876" t="s">
        <v>3</v>
      </c>
      <c r="TDR101" s="876" t="s">
        <v>161</v>
      </c>
      <c r="TDS101" s="876" t="s">
        <v>24079</v>
      </c>
      <c r="TDT101" s="876" t="s">
        <v>264</v>
      </c>
      <c r="TDU101" s="1688"/>
      <c r="TDV101" s="1708"/>
      <c r="TDW101" s="1690"/>
      <c r="TDX101" s="1681"/>
      <c r="TDY101" s="1716"/>
      <c r="TDZ101" s="875" t="s">
        <v>0</v>
      </c>
      <c r="TEA101" s="876" t="s">
        <v>24077</v>
      </c>
      <c r="TEB101" s="1717" t="s">
        <v>24078</v>
      </c>
      <c r="TEC101" s="1717"/>
      <c r="TED101" s="1717"/>
      <c r="TEE101" s="1717"/>
      <c r="TEF101" s="876" t="s">
        <v>2</v>
      </c>
      <c r="TEG101" s="876" t="s">
        <v>3</v>
      </c>
      <c r="TEH101" s="876" t="s">
        <v>161</v>
      </c>
      <c r="TEI101" s="876" t="s">
        <v>24079</v>
      </c>
      <c r="TEJ101" s="876" t="s">
        <v>264</v>
      </c>
      <c r="TEK101" s="1688"/>
      <c r="TEL101" s="1708"/>
      <c r="TEM101" s="1690"/>
      <c r="TEN101" s="1681"/>
      <c r="TEO101" s="1716"/>
      <c r="TEP101" s="875" t="s">
        <v>0</v>
      </c>
      <c r="TEQ101" s="876" t="s">
        <v>24077</v>
      </c>
      <c r="TER101" s="1717" t="s">
        <v>24078</v>
      </c>
      <c r="TES101" s="1717"/>
      <c r="TET101" s="1717"/>
      <c r="TEU101" s="1717"/>
      <c r="TEV101" s="876" t="s">
        <v>2</v>
      </c>
      <c r="TEW101" s="876" t="s">
        <v>3</v>
      </c>
      <c r="TEX101" s="876" t="s">
        <v>161</v>
      </c>
      <c r="TEY101" s="876" t="s">
        <v>24079</v>
      </c>
      <c r="TEZ101" s="876" t="s">
        <v>264</v>
      </c>
      <c r="TFA101" s="1688"/>
      <c r="TFB101" s="1708"/>
      <c r="TFC101" s="1690"/>
      <c r="TFD101" s="1681"/>
      <c r="TFE101" s="1716"/>
      <c r="TFF101" s="875" t="s">
        <v>0</v>
      </c>
      <c r="TFG101" s="876" t="s">
        <v>24077</v>
      </c>
      <c r="TFH101" s="1717" t="s">
        <v>24078</v>
      </c>
      <c r="TFI101" s="1717"/>
      <c r="TFJ101" s="1717"/>
      <c r="TFK101" s="1717"/>
      <c r="TFL101" s="876" t="s">
        <v>2</v>
      </c>
      <c r="TFM101" s="876" t="s">
        <v>3</v>
      </c>
      <c r="TFN101" s="876" t="s">
        <v>161</v>
      </c>
      <c r="TFO101" s="876" t="s">
        <v>24079</v>
      </c>
      <c r="TFP101" s="876" t="s">
        <v>264</v>
      </c>
      <c r="TFQ101" s="1688"/>
      <c r="TFR101" s="1708"/>
      <c r="TFS101" s="1690"/>
      <c r="TFT101" s="1681"/>
      <c r="TFU101" s="1716"/>
      <c r="TFV101" s="875" t="s">
        <v>0</v>
      </c>
      <c r="TFW101" s="876" t="s">
        <v>24077</v>
      </c>
      <c r="TFX101" s="1717" t="s">
        <v>24078</v>
      </c>
      <c r="TFY101" s="1717"/>
      <c r="TFZ101" s="1717"/>
      <c r="TGA101" s="1717"/>
      <c r="TGB101" s="876" t="s">
        <v>2</v>
      </c>
      <c r="TGC101" s="876" t="s">
        <v>3</v>
      </c>
      <c r="TGD101" s="876" t="s">
        <v>161</v>
      </c>
      <c r="TGE101" s="876" t="s">
        <v>24079</v>
      </c>
      <c r="TGF101" s="876" t="s">
        <v>264</v>
      </c>
      <c r="TGG101" s="1688"/>
      <c r="TGH101" s="1708"/>
      <c r="TGI101" s="1690"/>
      <c r="TGJ101" s="1681"/>
      <c r="TGK101" s="1716"/>
      <c r="TGL101" s="875" t="s">
        <v>0</v>
      </c>
      <c r="TGM101" s="876" t="s">
        <v>24077</v>
      </c>
      <c r="TGN101" s="1717" t="s">
        <v>24078</v>
      </c>
      <c r="TGO101" s="1717"/>
      <c r="TGP101" s="1717"/>
      <c r="TGQ101" s="1717"/>
      <c r="TGR101" s="876" t="s">
        <v>2</v>
      </c>
      <c r="TGS101" s="876" t="s">
        <v>3</v>
      </c>
      <c r="TGT101" s="876" t="s">
        <v>161</v>
      </c>
      <c r="TGU101" s="876" t="s">
        <v>24079</v>
      </c>
      <c r="TGV101" s="876" t="s">
        <v>264</v>
      </c>
      <c r="TGW101" s="1688"/>
      <c r="TGX101" s="1708"/>
      <c r="TGY101" s="1690"/>
      <c r="TGZ101" s="1681"/>
      <c r="THA101" s="1716"/>
      <c r="THB101" s="875" t="s">
        <v>0</v>
      </c>
      <c r="THC101" s="876" t="s">
        <v>24077</v>
      </c>
      <c r="THD101" s="1717" t="s">
        <v>24078</v>
      </c>
      <c r="THE101" s="1717"/>
      <c r="THF101" s="1717"/>
      <c r="THG101" s="1717"/>
      <c r="THH101" s="876" t="s">
        <v>2</v>
      </c>
      <c r="THI101" s="876" t="s">
        <v>3</v>
      </c>
      <c r="THJ101" s="876" t="s">
        <v>161</v>
      </c>
      <c r="THK101" s="876" t="s">
        <v>24079</v>
      </c>
      <c r="THL101" s="876" t="s">
        <v>264</v>
      </c>
      <c r="THM101" s="1688"/>
      <c r="THN101" s="1708"/>
      <c r="THO101" s="1690"/>
      <c r="THP101" s="1681"/>
      <c r="THQ101" s="1716"/>
      <c r="THR101" s="875" t="s">
        <v>0</v>
      </c>
      <c r="THS101" s="876" t="s">
        <v>24077</v>
      </c>
      <c r="THT101" s="1717" t="s">
        <v>24078</v>
      </c>
      <c r="THU101" s="1717"/>
      <c r="THV101" s="1717"/>
      <c r="THW101" s="1717"/>
      <c r="THX101" s="876" t="s">
        <v>2</v>
      </c>
      <c r="THY101" s="876" t="s">
        <v>3</v>
      </c>
      <c r="THZ101" s="876" t="s">
        <v>161</v>
      </c>
      <c r="TIA101" s="876" t="s">
        <v>24079</v>
      </c>
      <c r="TIB101" s="876" t="s">
        <v>264</v>
      </c>
      <c r="TIC101" s="1688"/>
      <c r="TID101" s="1708"/>
      <c r="TIE101" s="1690"/>
      <c r="TIF101" s="1681"/>
      <c r="TIG101" s="1716"/>
      <c r="TIH101" s="875" t="s">
        <v>0</v>
      </c>
      <c r="TII101" s="876" t="s">
        <v>24077</v>
      </c>
      <c r="TIJ101" s="1717" t="s">
        <v>24078</v>
      </c>
      <c r="TIK101" s="1717"/>
      <c r="TIL101" s="1717"/>
      <c r="TIM101" s="1717"/>
      <c r="TIN101" s="876" t="s">
        <v>2</v>
      </c>
      <c r="TIO101" s="876" t="s">
        <v>3</v>
      </c>
      <c r="TIP101" s="876" t="s">
        <v>161</v>
      </c>
      <c r="TIQ101" s="876" t="s">
        <v>24079</v>
      </c>
      <c r="TIR101" s="876" t="s">
        <v>264</v>
      </c>
      <c r="TIS101" s="1688"/>
      <c r="TIT101" s="1708"/>
      <c r="TIU101" s="1690"/>
      <c r="TIV101" s="1681"/>
      <c r="TIW101" s="1716"/>
      <c r="TIX101" s="875" t="s">
        <v>0</v>
      </c>
      <c r="TIY101" s="876" t="s">
        <v>24077</v>
      </c>
      <c r="TIZ101" s="1717" t="s">
        <v>24078</v>
      </c>
      <c r="TJA101" s="1717"/>
      <c r="TJB101" s="1717"/>
      <c r="TJC101" s="1717"/>
      <c r="TJD101" s="876" t="s">
        <v>2</v>
      </c>
      <c r="TJE101" s="876" t="s">
        <v>3</v>
      </c>
      <c r="TJF101" s="876" t="s">
        <v>161</v>
      </c>
      <c r="TJG101" s="876" t="s">
        <v>24079</v>
      </c>
      <c r="TJH101" s="876" t="s">
        <v>264</v>
      </c>
      <c r="TJI101" s="1688"/>
      <c r="TJJ101" s="1708"/>
      <c r="TJK101" s="1690"/>
      <c r="TJL101" s="1681"/>
      <c r="TJM101" s="1716"/>
      <c r="TJN101" s="875" t="s">
        <v>0</v>
      </c>
      <c r="TJO101" s="876" t="s">
        <v>24077</v>
      </c>
      <c r="TJP101" s="1717" t="s">
        <v>24078</v>
      </c>
      <c r="TJQ101" s="1717"/>
      <c r="TJR101" s="1717"/>
      <c r="TJS101" s="1717"/>
      <c r="TJT101" s="876" t="s">
        <v>2</v>
      </c>
      <c r="TJU101" s="876" t="s">
        <v>3</v>
      </c>
      <c r="TJV101" s="876" t="s">
        <v>161</v>
      </c>
      <c r="TJW101" s="876" t="s">
        <v>24079</v>
      </c>
      <c r="TJX101" s="876" t="s">
        <v>264</v>
      </c>
      <c r="TJY101" s="1688"/>
      <c r="TJZ101" s="1708"/>
      <c r="TKA101" s="1690"/>
      <c r="TKB101" s="1681"/>
      <c r="TKC101" s="1716"/>
      <c r="TKD101" s="875" t="s">
        <v>0</v>
      </c>
      <c r="TKE101" s="876" t="s">
        <v>24077</v>
      </c>
      <c r="TKF101" s="1717" t="s">
        <v>24078</v>
      </c>
      <c r="TKG101" s="1717"/>
      <c r="TKH101" s="1717"/>
      <c r="TKI101" s="1717"/>
      <c r="TKJ101" s="876" t="s">
        <v>2</v>
      </c>
      <c r="TKK101" s="876" t="s">
        <v>3</v>
      </c>
      <c r="TKL101" s="876" t="s">
        <v>161</v>
      </c>
      <c r="TKM101" s="876" t="s">
        <v>24079</v>
      </c>
      <c r="TKN101" s="876" t="s">
        <v>264</v>
      </c>
      <c r="TKO101" s="1688"/>
      <c r="TKP101" s="1708"/>
      <c r="TKQ101" s="1690"/>
      <c r="TKR101" s="1681"/>
      <c r="TKS101" s="1716"/>
      <c r="TKT101" s="875" t="s">
        <v>0</v>
      </c>
      <c r="TKU101" s="876" t="s">
        <v>24077</v>
      </c>
      <c r="TKV101" s="1717" t="s">
        <v>24078</v>
      </c>
      <c r="TKW101" s="1717"/>
      <c r="TKX101" s="1717"/>
      <c r="TKY101" s="1717"/>
      <c r="TKZ101" s="876" t="s">
        <v>2</v>
      </c>
      <c r="TLA101" s="876" t="s">
        <v>3</v>
      </c>
      <c r="TLB101" s="876" t="s">
        <v>161</v>
      </c>
      <c r="TLC101" s="876" t="s">
        <v>24079</v>
      </c>
      <c r="TLD101" s="876" t="s">
        <v>264</v>
      </c>
      <c r="TLE101" s="1688"/>
      <c r="TLF101" s="1708"/>
      <c r="TLG101" s="1690"/>
      <c r="TLH101" s="1681"/>
      <c r="TLI101" s="1716"/>
      <c r="TLJ101" s="875" t="s">
        <v>0</v>
      </c>
      <c r="TLK101" s="876" t="s">
        <v>24077</v>
      </c>
      <c r="TLL101" s="1717" t="s">
        <v>24078</v>
      </c>
      <c r="TLM101" s="1717"/>
      <c r="TLN101" s="1717"/>
      <c r="TLO101" s="1717"/>
      <c r="TLP101" s="876" t="s">
        <v>2</v>
      </c>
      <c r="TLQ101" s="876" t="s">
        <v>3</v>
      </c>
      <c r="TLR101" s="876" t="s">
        <v>161</v>
      </c>
      <c r="TLS101" s="876" t="s">
        <v>24079</v>
      </c>
      <c r="TLT101" s="876" t="s">
        <v>264</v>
      </c>
      <c r="TLU101" s="1688"/>
      <c r="TLV101" s="1708"/>
      <c r="TLW101" s="1690"/>
      <c r="TLX101" s="1681"/>
      <c r="TLY101" s="1716"/>
      <c r="TLZ101" s="875" t="s">
        <v>0</v>
      </c>
      <c r="TMA101" s="876" t="s">
        <v>24077</v>
      </c>
      <c r="TMB101" s="1717" t="s">
        <v>24078</v>
      </c>
      <c r="TMC101" s="1717"/>
      <c r="TMD101" s="1717"/>
      <c r="TME101" s="1717"/>
      <c r="TMF101" s="876" t="s">
        <v>2</v>
      </c>
      <c r="TMG101" s="876" t="s">
        <v>3</v>
      </c>
      <c r="TMH101" s="876" t="s">
        <v>161</v>
      </c>
      <c r="TMI101" s="876" t="s">
        <v>24079</v>
      </c>
      <c r="TMJ101" s="876" t="s">
        <v>264</v>
      </c>
      <c r="TMK101" s="1688"/>
      <c r="TML101" s="1708"/>
      <c r="TMM101" s="1690"/>
      <c r="TMN101" s="1681"/>
      <c r="TMO101" s="1716"/>
      <c r="TMP101" s="875" t="s">
        <v>0</v>
      </c>
      <c r="TMQ101" s="876" t="s">
        <v>24077</v>
      </c>
      <c r="TMR101" s="1717" t="s">
        <v>24078</v>
      </c>
      <c r="TMS101" s="1717"/>
      <c r="TMT101" s="1717"/>
      <c r="TMU101" s="1717"/>
      <c r="TMV101" s="876" t="s">
        <v>2</v>
      </c>
      <c r="TMW101" s="876" t="s">
        <v>3</v>
      </c>
      <c r="TMX101" s="876" t="s">
        <v>161</v>
      </c>
      <c r="TMY101" s="876" t="s">
        <v>24079</v>
      </c>
      <c r="TMZ101" s="876" t="s">
        <v>264</v>
      </c>
      <c r="TNA101" s="1688"/>
      <c r="TNB101" s="1708"/>
      <c r="TNC101" s="1690"/>
      <c r="TND101" s="1681"/>
      <c r="TNE101" s="1716"/>
      <c r="TNF101" s="875" t="s">
        <v>0</v>
      </c>
      <c r="TNG101" s="876" t="s">
        <v>24077</v>
      </c>
      <c r="TNH101" s="1717" t="s">
        <v>24078</v>
      </c>
      <c r="TNI101" s="1717"/>
      <c r="TNJ101" s="1717"/>
      <c r="TNK101" s="1717"/>
      <c r="TNL101" s="876" t="s">
        <v>2</v>
      </c>
      <c r="TNM101" s="876" t="s">
        <v>3</v>
      </c>
      <c r="TNN101" s="876" t="s">
        <v>161</v>
      </c>
      <c r="TNO101" s="876" t="s">
        <v>24079</v>
      </c>
      <c r="TNP101" s="876" t="s">
        <v>264</v>
      </c>
      <c r="TNQ101" s="1688"/>
      <c r="TNR101" s="1708"/>
      <c r="TNS101" s="1690"/>
      <c r="TNT101" s="1681"/>
      <c r="TNU101" s="1716"/>
      <c r="TNV101" s="875" t="s">
        <v>0</v>
      </c>
      <c r="TNW101" s="876" t="s">
        <v>24077</v>
      </c>
      <c r="TNX101" s="1717" t="s">
        <v>24078</v>
      </c>
      <c r="TNY101" s="1717"/>
      <c r="TNZ101" s="1717"/>
      <c r="TOA101" s="1717"/>
      <c r="TOB101" s="876" t="s">
        <v>2</v>
      </c>
      <c r="TOC101" s="876" t="s">
        <v>3</v>
      </c>
      <c r="TOD101" s="876" t="s">
        <v>161</v>
      </c>
      <c r="TOE101" s="876" t="s">
        <v>24079</v>
      </c>
      <c r="TOF101" s="876" t="s">
        <v>264</v>
      </c>
      <c r="TOG101" s="1688"/>
      <c r="TOH101" s="1708"/>
      <c r="TOI101" s="1690"/>
      <c r="TOJ101" s="1681"/>
      <c r="TOK101" s="1716"/>
      <c r="TOL101" s="875" t="s">
        <v>0</v>
      </c>
      <c r="TOM101" s="876" t="s">
        <v>24077</v>
      </c>
      <c r="TON101" s="1717" t="s">
        <v>24078</v>
      </c>
      <c r="TOO101" s="1717"/>
      <c r="TOP101" s="1717"/>
      <c r="TOQ101" s="1717"/>
      <c r="TOR101" s="876" t="s">
        <v>2</v>
      </c>
      <c r="TOS101" s="876" t="s">
        <v>3</v>
      </c>
      <c r="TOT101" s="876" t="s">
        <v>161</v>
      </c>
      <c r="TOU101" s="876" t="s">
        <v>24079</v>
      </c>
      <c r="TOV101" s="876" t="s">
        <v>264</v>
      </c>
      <c r="TOW101" s="1688"/>
      <c r="TOX101" s="1708"/>
      <c r="TOY101" s="1690"/>
      <c r="TOZ101" s="1681"/>
      <c r="TPA101" s="1716"/>
      <c r="TPB101" s="875" t="s">
        <v>0</v>
      </c>
      <c r="TPC101" s="876" t="s">
        <v>24077</v>
      </c>
      <c r="TPD101" s="1717" t="s">
        <v>24078</v>
      </c>
      <c r="TPE101" s="1717"/>
      <c r="TPF101" s="1717"/>
      <c r="TPG101" s="1717"/>
      <c r="TPH101" s="876" t="s">
        <v>2</v>
      </c>
      <c r="TPI101" s="876" t="s">
        <v>3</v>
      </c>
      <c r="TPJ101" s="876" t="s">
        <v>161</v>
      </c>
      <c r="TPK101" s="876" t="s">
        <v>24079</v>
      </c>
      <c r="TPL101" s="876" t="s">
        <v>264</v>
      </c>
      <c r="TPM101" s="1688"/>
      <c r="TPN101" s="1708"/>
      <c r="TPO101" s="1690"/>
      <c r="TPP101" s="1681"/>
      <c r="TPQ101" s="1716"/>
      <c r="TPR101" s="875" t="s">
        <v>0</v>
      </c>
      <c r="TPS101" s="876" t="s">
        <v>24077</v>
      </c>
      <c r="TPT101" s="1717" t="s">
        <v>24078</v>
      </c>
      <c r="TPU101" s="1717"/>
      <c r="TPV101" s="1717"/>
      <c r="TPW101" s="1717"/>
      <c r="TPX101" s="876" t="s">
        <v>2</v>
      </c>
      <c r="TPY101" s="876" t="s">
        <v>3</v>
      </c>
      <c r="TPZ101" s="876" t="s">
        <v>161</v>
      </c>
      <c r="TQA101" s="876" t="s">
        <v>24079</v>
      </c>
      <c r="TQB101" s="876" t="s">
        <v>264</v>
      </c>
      <c r="TQC101" s="1688"/>
      <c r="TQD101" s="1708"/>
      <c r="TQE101" s="1690"/>
      <c r="TQF101" s="1681"/>
      <c r="TQG101" s="1716"/>
      <c r="TQH101" s="875" t="s">
        <v>0</v>
      </c>
      <c r="TQI101" s="876" t="s">
        <v>24077</v>
      </c>
      <c r="TQJ101" s="1717" t="s">
        <v>24078</v>
      </c>
      <c r="TQK101" s="1717"/>
      <c r="TQL101" s="1717"/>
      <c r="TQM101" s="1717"/>
      <c r="TQN101" s="876" t="s">
        <v>2</v>
      </c>
      <c r="TQO101" s="876" t="s">
        <v>3</v>
      </c>
      <c r="TQP101" s="876" t="s">
        <v>161</v>
      </c>
      <c r="TQQ101" s="876" t="s">
        <v>24079</v>
      </c>
      <c r="TQR101" s="876" t="s">
        <v>264</v>
      </c>
      <c r="TQS101" s="1688"/>
      <c r="TQT101" s="1708"/>
      <c r="TQU101" s="1690"/>
      <c r="TQV101" s="1681"/>
      <c r="TQW101" s="1716"/>
      <c r="TQX101" s="875" t="s">
        <v>0</v>
      </c>
      <c r="TQY101" s="876" t="s">
        <v>24077</v>
      </c>
      <c r="TQZ101" s="1717" t="s">
        <v>24078</v>
      </c>
      <c r="TRA101" s="1717"/>
      <c r="TRB101" s="1717"/>
      <c r="TRC101" s="1717"/>
      <c r="TRD101" s="876" t="s">
        <v>2</v>
      </c>
      <c r="TRE101" s="876" t="s">
        <v>3</v>
      </c>
      <c r="TRF101" s="876" t="s">
        <v>161</v>
      </c>
      <c r="TRG101" s="876" t="s">
        <v>24079</v>
      </c>
      <c r="TRH101" s="876" t="s">
        <v>264</v>
      </c>
      <c r="TRI101" s="1688"/>
      <c r="TRJ101" s="1708"/>
      <c r="TRK101" s="1690"/>
      <c r="TRL101" s="1681"/>
      <c r="TRM101" s="1716"/>
      <c r="TRN101" s="875" t="s">
        <v>0</v>
      </c>
      <c r="TRO101" s="876" t="s">
        <v>24077</v>
      </c>
      <c r="TRP101" s="1717" t="s">
        <v>24078</v>
      </c>
      <c r="TRQ101" s="1717"/>
      <c r="TRR101" s="1717"/>
      <c r="TRS101" s="1717"/>
      <c r="TRT101" s="876" t="s">
        <v>2</v>
      </c>
      <c r="TRU101" s="876" t="s">
        <v>3</v>
      </c>
      <c r="TRV101" s="876" t="s">
        <v>161</v>
      </c>
      <c r="TRW101" s="876" t="s">
        <v>24079</v>
      </c>
      <c r="TRX101" s="876" t="s">
        <v>264</v>
      </c>
      <c r="TRY101" s="1688"/>
      <c r="TRZ101" s="1708"/>
      <c r="TSA101" s="1690"/>
      <c r="TSB101" s="1681"/>
      <c r="TSC101" s="1716"/>
      <c r="TSD101" s="875" t="s">
        <v>0</v>
      </c>
      <c r="TSE101" s="876" t="s">
        <v>24077</v>
      </c>
      <c r="TSF101" s="1717" t="s">
        <v>24078</v>
      </c>
      <c r="TSG101" s="1717"/>
      <c r="TSH101" s="1717"/>
      <c r="TSI101" s="1717"/>
      <c r="TSJ101" s="876" t="s">
        <v>2</v>
      </c>
      <c r="TSK101" s="876" t="s">
        <v>3</v>
      </c>
      <c r="TSL101" s="876" t="s">
        <v>161</v>
      </c>
      <c r="TSM101" s="876" t="s">
        <v>24079</v>
      </c>
      <c r="TSN101" s="876" t="s">
        <v>264</v>
      </c>
      <c r="TSO101" s="1688"/>
      <c r="TSP101" s="1708"/>
      <c r="TSQ101" s="1690"/>
      <c r="TSR101" s="1681"/>
      <c r="TSS101" s="1716"/>
      <c r="TST101" s="875" t="s">
        <v>0</v>
      </c>
      <c r="TSU101" s="876" t="s">
        <v>24077</v>
      </c>
      <c r="TSV101" s="1717" t="s">
        <v>24078</v>
      </c>
      <c r="TSW101" s="1717"/>
      <c r="TSX101" s="1717"/>
      <c r="TSY101" s="1717"/>
      <c r="TSZ101" s="876" t="s">
        <v>2</v>
      </c>
      <c r="TTA101" s="876" t="s">
        <v>3</v>
      </c>
      <c r="TTB101" s="876" t="s">
        <v>161</v>
      </c>
      <c r="TTC101" s="876" t="s">
        <v>24079</v>
      </c>
      <c r="TTD101" s="876" t="s">
        <v>264</v>
      </c>
      <c r="TTE101" s="1688"/>
      <c r="TTF101" s="1708"/>
      <c r="TTG101" s="1690"/>
      <c r="TTH101" s="1681"/>
      <c r="TTI101" s="1716"/>
      <c r="TTJ101" s="875" t="s">
        <v>0</v>
      </c>
      <c r="TTK101" s="876" t="s">
        <v>24077</v>
      </c>
      <c r="TTL101" s="1717" t="s">
        <v>24078</v>
      </c>
      <c r="TTM101" s="1717"/>
      <c r="TTN101" s="1717"/>
      <c r="TTO101" s="1717"/>
      <c r="TTP101" s="876" t="s">
        <v>2</v>
      </c>
      <c r="TTQ101" s="876" t="s">
        <v>3</v>
      </c>
      <c r="TTR101" s="876" t="s">
        <v>161</v>
      </c>
      <c r="TTS101" s="876" t="s">
        <v>24079</v>
      </c>
      <c r="TTT101" s="876" t="s">
        <v>264</v>
      </c>
      <c r="TTU101" s="1688"/>
      <c r="TTV101" s="1708"/>
      <c r="TTW101" s="1690"/>
      <c r="TTX101" s="1681"/>
      <c r="TTY101" s="1716"/>
      <c r="TTZ101" s="875" t="s">
        <v>0</v>
      </c>
      <c r="TUA101" s="876" t="s">
        <v>24077</v>
      </c>
      <c r="TUB101" s="1717" t="s">
        <v>24078</v>
      </c>
      <c r="TUC101" s="1717"/>
      <c r="TUD101" s="1717"/>
      <c r="TUE101" s="1717"/>
      <c r="TUF101" s="876" t="s">
        <v>2</v>
      </c>
      <c r="TUG101" s="876" t="s">
        <v>3</v>
      </c>
      <c r="TUH101" s="876" t="s">
        <v>161</v>
      </c>
      <c r="TUI101" s="876" t="s">
        <v>24079</v>
      </c>
      <c r="TUJ101" s="876" t="s">
        <v>264</v>
      </c>
      <c r="TUK101" s="1688"/>
      <c r="TUL101" s="1708"/>
      <c r="TUM101" s="1690"/>
      <c r="TUN101" s="1681"/>
      <c r="TUO101" s="1716"/>
      <c r="TUP101" s="875" t="s">
        <v>0</v>
      </c>
      <c r="TUQ101" s="876" t="s">
        <v>24077</v>
      </c>
      <c r="TUR101" s="1717" t="s">
        <v>24078</v>
      </c>
      <c r="TUS101" s="1717"/>
      <c r="TUT101" s="1717"/>
      <c r="TUU101" s="1717"/>
      <c r="TUV101" s="876" t="s">
        <v>2</v>
      </c>
      <c r="TUW101" s="876" t="s">
        <v>3</v>
      </c>
      <c r="TUX101" s="876" t="s">
        <v>161</v>
      </c>
      <c r="TUY101" s="876" t="s">
        <v>24079</v>
      </c>
      <c r="TUZ101" s="876" t="s">
        <v>264</v>
      </c>
      <c r="TVA101" s="1688"/>
      <c r="TVB101" s="1708"/>
      <c r="TVC101" s="1690"/>
      <c r="TVD101" s="1681"/>
      <c r="TVE101" s="1716"/>
      <c r="TVF101" s="875" t="s">
        <v>0</v>
      </c>
      <c r="TVG101" s="876" t="s">
        <v>24077</v>
      </c>
      <c r="TVH101" s="1717" t="s">
        <v>24078</v>
      </c>
      <c r="TVI101" s="1717"/>
      <c r="TVJ101" s="1717"/>
      <c r="TVK101" s="1717"/>
      <c r="TVL101" s="876" t="s">
        <v>2</v>
      </c>
      <c r="TVM101" s="876" t="s">
        <v>3</v>
      </c>
      <c r="TVN101" s="876" t="s">
        <v>161</v>
      </c>
      <c r="TVO101" s="876" t="s">
        <v>24079</v>
      </c>
      <c r="TVP101" s="876" t="s">
        <v>264</v>
      </c>
      <c r="TVQ101" s="1688"/>
      <c r="TVR101" s="1708"/>
      <c r="TVS101" s="1690"/>
      <c r="TVT101" s="1681"/>
      <c r="TVU101" s="1716"/>
      <c r="TVV101" s="875" t="s">
        <v>0</v>
      </c>
      <c r="TVW101" s="876" t="s">
        <v>24077</v>
      </c>
      <c r="TVX101" s="1717" t="s">
        <v>24078</v>
      </c>
      <c r="TVY101" s="1717"/>
      <c r="TVZ101" s="1717"/>
      <c r="TWA101" s="1717"/>
      <c r="TWB101" s="876" t="s">
        <v>2</v>
      </c>
      <c r="TWC101" s="876" t="s">
        <v>3</v>
      </c>
      <c r="TWD101" s="876" t="s">
        <v>161</v>
      </c>
      <c r="TWE101" s="876" t="s">
        <v>24079</v>
      </c>
      <c r="TWF101" s="876" t="s">
        <v>264</v>
      </c>
      <c r="TWG101" s="1688"/>
      <c r="TWH101" s="1708"/>
      <c r="TWI101" s="1690"/>
      <c r="TWJ101" s="1681"/>
      <c r="TWK101" s="1716"/>
      <c r="TWL101" s="875" t="s">
        <v>0</v>
      </c>
      <c r="TWM101" s="876" t="s">
        <v>24077</v>
      </c>
      <c r="TWN101" s="1717" t="s">
        <v>24078</v>
      </c>
      <c r="TWO101" s="1717"/>
      <c r="TWP101" s="1717"/>
      <c r="TWQ101" s="1717"/>
      <c r="TWR101" s="876" t="s">
        <v>2</v>
      </c>
      <c r="TWS101" s="876" t="s">
        <v>3</v>
      </c>
      <c r="TWT101" s="876" t="s">
        <v>161</v>
      </c>
      <c r="TWU101" s="876" t="s">
        <v>24079</v>
      </c>
      <c r="TWV101" s="876" t="s">
        <v>264</v>
      </c>
      <c r="TWW101" s="1688"/>
      <c r="TWX101" s="1708"/>
      <c r="TWY101" s="1690"/>
      <c r="TWZ101" s="1681"/>
      <c r="TXA101" s="1716"/>
      <c r="TXB101" s="875" t="s">
        <v>0</v>
      </c>
      <c r="TXC101" s="876" t="s">
        <v>24077</v>
      </c>
      <c r="TXD101" s="1717" t="s">
        <v>24078</v>
      </c>
      <c r="TXE101" s="1717"/>
      <c r="TXF101" s="1717"/>
      <c r="TXG101" s="1717"/>
      <c r="TXH101" s="876" t="s">
        <v>2</v>
      </c>
      <c r="TXI101" s="876" t="s">
        <v>3</v>
      </c>
      <c r="TXJ101" s="876" t="s">
        <v>161</v>
      </c>
      <c r="TXK101" s="876" t="s">
        <v>24079</v>
      </c>
      <c r="TXL101" s="876" t="s">
        <v>264</v>
      </c>
      <c r="TXM101" s="1688"/>
      <c r="TXN101" s="1708"/>
      <c r="TXO101" s="1690"/>
      <c r="TXP101" s="1681"/>
      <c r="TXQ101" s="1716"/>
      <c r="TXR101" s="875" t="s">
        <v>0</v>
      </c>
      <c r="TXS101" s="876" t="s">
        <v>24077</v>
      </c>
      <c r="TXT101" s="1717" t="s">
        <v>24078</v>
      </c>
      <c r="TXU101" s="1717"/>
      <c r="TXV101" s="1717"/>
      <c r="TXW101" s="1717"/>
      <c r="TXX101" s="876" t="s">
        <v>2</v>
      </c>
      <c r="TXY101" s="876" t="s">
        <v>3</v>
      </c>
      <c r="TXZ101" s="876" t="s">
        <v>161</v>
      </c>
      <c r="TYA101" s="876" t="s">
        <v>24079</v>
      </c>
      <c r="TYB101" s="876" t="s">
        <v>264</v>
      </c>
      <c r="TYC101" s="1688"/>
      <c r="TYD101" s="1708"/>
      <c r="TYE101" s="1690"/>
      <c r="TYF101" s="1681"/>
      <c r="TYG101" s="1716"/>
      <c r="TYH101" s="875" t="s">
        <v>0</v>
      </c>
      <c r="TYI101" s="876" t="s">
        <v>24077</v>
      </c>
      <c r="TYJ101" s="1717" t="s">
        <v>24078</v>
      </c>
      <c r="TYK101" s="1717"/>
      <c r="TYL101" s="1717"/>
      <c r="TYM101" s="1717"/>
      <c r="TYN101" s="876" t="s">
        <v>2</v>
      </c>
      <c r="TYO101" s="876" t="s">
        <v>3</v>
      </c>
      <c r="TYP101" s="876" t="s">
        <v>161</v>
      </c>
      <c r="TYQ101" s="876" t="s">
        <v>24079</v>
      </c>
      <c r="TYR101" s="876" t="s">
        <v>264</v>
      </c>
      <c r="TYS101" s="1688"/>
      <c r="TYT101" s="1708"/>
      <c r="TYU101" s="1690"/>
      <c r="TYV101" s="1681"/>
      <c r="TYW101" s="1716"/>
      <c r="TYX101" s="875" t="s">
        <v>0</v>
      </c>
      <c r="TYY101" s="876" t="s">
        <v>24077</v>
      </c>
      <c r="TYZ101" s="1717" t="s">
        <v>24078</v>
      </c>
      <c r="TZA101" s="1717"/>
      <c r="TZB101" s="1717"/>
      <c r="TZC101" s="1717"/>
      <c r="TZD101" s="876" t="s">
        <v>2</v>
      </c>
      <c r="TZE101" s="876" t="s">
        <v>3</v>
      </c>
      <c r="TZF101" s="876" t="s">
        <v>161</v>
      </c>
      <c r="TZG101" s="876" t="s">
        <v>24079</v>
      </c>
      <c r="TZH101" s="876" t="s">
        <v>264</v>
      </c>
      <c r="TZI101" s="1688"/>
      <c r="TZJ101" s="1708"/>
      <c r="TZK101" s="1690"/>
      <c r="TZL101" s="1681"/>
      <c r="TZM101" s="1716"/>
      <c r="TZN101" s="875" t="s">
        <v>0</v>
      </c>
      <c r="TZO101" s="876" t="s">
        <v>24077</v>
      </c>
      <c r="TZP101" s="1717" t="s">
        <v>24078</v>
      </c>
      <c r="TZQ101" s="1717"/>
      <c r="TZR101" s="1717"/>
      <c r="TZS101" s="1717"/>
      <c r="TZT101" s="876" t="s">
        <v>2</v>
      </c>
      <c r="TZU101" s="876" t="s">
        <v>3</v>
      </c>
      <c r="TZV101" s="876" t="s">
        <v>161</v>
      </c>
      <c r="TZW101" s="876" t="s">
        <v>24079</v>
      </c>
      <c r="TZX101" s="876" t="s">
        <v>264</v>
      </c>
      <c r="TZY101" s="1688"/>
      <c r="TZZ101" s="1708"/>
      <c r="UAA101" s="1690"/>
      <c r="UAB101" s="1681"/>
      <c r="UAC101" s="1716"/>
      <c r="UAD101" s="875" t="s">
        <v>0</v>
      </c>
      <c r="UAE101" s="876" t="s">
        <v>24077</v>
      </c>
      <c r="UAF101" s="1717" t="s">
        <v>24078</v>
      </c>
      <c r="UAG101" s="1717"/>
      <c r="UAH101" s="1717"/>
      <c r="UAI101" s="1717"/>
      <c r="UAJ101" s="876" t="s">
        <v>2</v>
      </c>
      <c r="UAK101" s="876" t="s">
        <v>3</v>
      </c>
      <c r="UAL101" s="876" t="s">
        <v>161</v>
      </c>
      <c r="UAM101" s="876" t="s">
        <v>24079</v>
      </c>
      <c r="UAN101" s="876" t="s">
        <v>264</v>
      </c>
      <c r="UAO101" s="1688"/>
      <c r="UAP101" s="1708"/>
      <c r="UAQ101" s="1690"/>
      <c r="UAR101" s="1681"/>
      <c r="UAS101" s="1716"/>
      <c r="UAT101" s="875" t="s">
        <v>0</v>
      </c>
      <c r="UAU101" s="876" t="s">
        <v>24077</v>
      </c>
      <c r="UAV101" s="1717" t="s">
        <v>24078</v>
      </c>
      <c r="UAW101" s="1717"/>
      <c r="UAX101" s="1717"/>
      <c r="UAY101" s="1717"/>
      <c r="UAZ101" s="876" t="s">
        <v>2</v>
      </c>
      <c r="UBA101" s="876" t="s">
        <v>3</v>
      </c>
      <c r="UBB101" s="876" t="s">
        <v>161</v>
      </c>
      <c r="UBC101" s="876" t="s">
        <v>24079</v>
      </c>
      <c r="UBD101" s="876" t="s">
        <v>264</v>
      </c>
      <c r="UBE101" s="1688"/>
      <c r="UBF101" s="1708"/>
      <c r="UBG101" s="1690"/>
      <c r="UBH101" s="1681"/>
      <c r="UBI101" s="1716"/>
      <c r="UBJ101" s="875" t="s">
        <v>0</v>
      </c>
      <c r="UBK101" s="876" t="s">
        <v>24077</v>
      </c>
      <c r="UBL101" s="1717" t="s">
        <v>24078</v>
      </c>
      <c r="UBM101" s="1717"/>
      <c r="UBN101" s="1717"/>
      <c r="UBO101" s="1717"/>
      <c r="UBP101" s="876" t="s">
        <v>2</v>
      </c>
      <c r="UBQ101" s="876" t="s">
        <v>3</v>
      </c>
      <c r="UBR101" s="876" t="s">
        <v>161</v>
      </c>
      <c r="UBS101" s="876" t="s">
        <v>24079</v>
      </c>
      <c r="UBT101" s="876" t="s">
        <v>264</v>
      </c>
      <c r="UBU101" s="1688"/>
      <c r="UBV101" s="1708"/>
      <c r="UBW101" s="1690"/>
      <c r="UBX101" s="1681"/>
      <c r="UBY101" s="1716"/>
      <c r="UBZ101" s="875" t="s">
        <v>0</v>
      </c>
      <c r="UCA101" s="876" t="s">
        <v>24077</v>
      </c>
      <c r="UCB101" s="1717" t="s">
        <v>24078</v>
      </c>
      <c r="UCC101" s="1717"/>
      <c r="UCD101" s="1717"/>
      <c r="UCE101" s="1717"/>
      <c r="UCF101" s="876" t="s">
        <v>2</v>
      </c>
      <c r="UCG101" s="876" t="s">
        <v>3</v>
      </c>
      <c r="UCH101" s="876" t="s">
        <v>161</v>
      </c>
      <c r="UCI101" s="876" t="s">
        <v>24079</v>
      </c>
      <c r="UCJ101" s="876" t="s">
        <v>264</v>
      </c>
      <c r="UCK101" s="1688"/>
      <c r="UCL101" s="1708"/>
      <c r="UCM101" s="1690"/>
      <c r="UCN101" s="1681"/>
      <c r="UCO101" s="1716"/>
      <c r="UCP101" s="875" t="s">
        <v>0</v>
      </c>
      <c r="UCQ101" s="876" t="s">
        <v>24077</v>
      </c>
      <c r="UCR101" s="1717" t="s">
        <v>24078</v>
      </c>
      <c r="UCS101" s="1717"/>
      <c r="UCT101" s="1717"/>
      <c r="UCU101" s="1717"/>
      <c r="UCV101" s="876" t="s">
        <v>2</v>
      </c>
      <c r="UCW101" s="876" t="s">
        <v>3</v>
      </c>
      <c r="UCX101" s="876" t="s">
        <v>161</v>
      </c>
      <c r="UCY101" s="876" t="s">
        <v>24079</v>
      </c>
      <c r="UCZ101" s="876" t="s">
        <v>264</v>
      </c>
      <c r="UDA101" s="1688"/>
      <c r="UDB101" s="1708"/>
      <c r="UDC101" s="1690"/>
      <c r="UDD101" s="1681"/>
      <c r="UDE101" s="1716"/>
      <c r="UDF101" s="875" t="s">
        <v>0</v>
      </c>
      <c r="UDG101" s="876" t="s">
        <v>24077</v>
      </c>
      <c r="UDH101" s="1717" t="s">
        <v>24078</v>
      </c>
      <c r="UDI101" s="1717"/>
      <c r="UDJ101" s="1717"/>
      <c r="UDK101" s="1717"/>
      <c r="UDL101" s="876" t="s">
        <v>2</v>
      </c>
      <c r="UDM101" s="876" t="s">
        <v>3</v>
      </c>
      <c r="UDN101" s="876" t="s">
        <v>161</v>
      </c>
      <c r="UDO101" s="876" t="s">
        <v>24079</v>
      </c>
      <c r="UDP101" s="876" t="s">
        <v>264</v>
      </c>
      <c r="UDQ101" s="1688"/>
      <c r="UDR101" s="1708"/>
      <c r="UDS101" s="1690"/>
      <c r="UDT101" s="1681"/>
      <c r="UDU101" s="1716"/>
      <c r="UDV101" s="875" t="s">
        <v>0</v>
      </c>
      <c r="UDW101" s="876" t="s">
        <v>24077</v>
      </c>
      <c r="UDX101" s="1717" t="s">
        <v>24078</v>
      </c>
      <c r="UDY101" s="1717"/>
      <c r="UDZ101" s="1717"/>
      <c r="UEA101" s="1717"/>
      <c r="UEB101" s="876" t="s">
        <v>2</v>
      </c>
      <c r="UEC101" s="876" t="s">
        <v>3</v>
      </c>
      <c r="UED101" s="876" t="s">
        <v>161</v>
      </c>
      <c r="UEE101" s="876" t="s">
        <v>24079</v>
      </c>
      <c r="UEF101" s="876" t="s">
        <v>264</v>
      </c>
      <c r="UEG101" s="1688"/>
      <c r="UEH101" s="1708"/>
      <c r="UEI101" s="1690"/>
      <c r="UEJ101" s="1681"/>
      <c r="UEK101" s="1716"/>
      <c r="UEL101" s="875" t="s">
        <v>0</v>
      </c>
      <c r="UEM101" s="876" t="s">
        <v>24077</v>
      </c>
      <c r="UEN101" s="1717" t="s">
        <v>24078</v>
      </c>
      <c r="UEO101" s="1717"/>
      <c r="UEP101" s="1717"/>
      <c r="UEQ101" s="1717"/>
      <c r="UER101" s="876" t="s">
        <v>2</v>
      </c>
      <c r="UES101" s="876" t="s">
        <v>3</v>
      </c>
      <c r="UET101" s="876" t="s">
        <v>161</v>
      </c>
      <c r="UEU101" s="876" t="s">
        <v>24079</v>
      </c>
      <c r="UEV101" s="876" t="s">
        <v>264</v>
      </c>
      <c r="UEW101" s="1688"/>
      <c r="UEX101" s="1708"/>
      <c r="UEY101" s="1690"/>
      <c r="UEZ101" s="1681"/>
      <c r="UFA101" s="1716"/>
      <c r="UFB101" s="875" t="s">
        <v>0</v>
      </c>
      <c r="UFC101" s="876" t="s">
        <v>24077</v>
      </c>
      <c r="UFD101" s="1717" t="s">
        <v>24078</v>
      </c>
      <c r="UFE101" s="1717"/>
      <c r="UFF101" s="1717"/>
      <c r="UFG101" s="1717"/>
      <c r="UFH101" s="876" t="s">
        <v>2</v>
      </c>
      <c r="UFI101" s="876" t="s">
        <v>3</v>
      </c>
      <c r="UFJ101" s="876" t="s">
        <v>161</v>
      </c>
      <c r="UFK101" s="876" t="s">
        <v>24079</v>
      </c>
      <c r="UFL101" s="876" t="s">
        <v>264</v>
      </c>
      <c r="UFM101" s="1688"/>
      <c r="UFN101" s="1708"/>
      <c r="UFO101" s="1690"/>
      <c r="UFP101" s="1681"/>
      <c r="UFQ101" s="1716"/>
      <c r="UFR101" s="875" t="s">
        <v>0</v>
      </c>
      <c r="UFS101" s="876" t="s">
        <v>24077</v>
      </c>
      <c r="UFT101" s="1717" t="s">
        <v>24078</v>
      </c>
      <c r="UFU101" s="1717"/>
      <c r="UFV101" s="1717"/>
      <c r="UFW101" s="1717"/>
      <c r="UFX101" s="876" t="s">
        <v>2</v>
      </c>
      <c r="UFY101" s="876" t="s">
        <v>3</v>
      </c>
      <c r="UFZ101" s="876" t="s">
        <v>161</v>
      </c>
      <c r="UGA101" s="876" t="s">
        <v>24079</v>
      </c>
      <c r="UGB101" s="876" t="s">
        <v>264</v>
      </c>
      <c r="UGC101" s="1688"/>
      <c r="UGD101" s="1708"/>
      <c r="UGE101" s="1690"/>
      <c r="UGF101" s="1681"/>
      <c r="UGG101" s="1716"/>
      <c r="UGH101" s="875" t="s">
        <v>0</v>
      </c>
      <c r="UGI101" s="876" t="s">
        <v>24077</v>
      </c>
      <c r="UGJ101" s="1717" t="s">
        <v>24078</v>
      </c>
      <c r="UGK101" s="1717"/>
      <c r="UGL101" s="1717"/>
      <c r="UGM101" s="1717"/>
      <c r="UGN101" s="876" t="s">
        <v>2</v>
      </c>
      <c r="UGO101" s="876" t="s">
        <v>3</v>
      </c>
      <c r="UGP101" s="876" t="s">
        <v>161</v>
      </c>
      <c r="UGQ101" s="876" t="s">
        <v>24079</v>
      </c>
      <c r="UGR101" s="876" t="s">
        <v>264</v>
      </c>
      <c r="UGS101" s="1688"/>
      <c r="UGT101" s="1708"/>
      <c r="UGU101" s="1690"/>
      <c r="UGV101" s="1681"/>
      <c r="UGW101" s="1716"/>
      <c r="UGX101" s="875" t="s">
        <v>0</v>
      </c>
      <c r="UGY101" s="876" t="s">
        <v>24077</v>
      </c>
      <c r="UGZ101" s="1717" t="s">
        <v>24078</v>
      </c>
      <c r="UHA101" s="1717"/>
      <c r="UHB101" s="1717"/>
      <c r="UHC101" s="1717"/>
      <c r="UHD101" s="876" t="s">
        <v>2</v>
      </c>
      <c r="UHE101" s="876" t="s">
        <v>3</v>
      </c>
      <c r="UHF101" s="876" t="s">
        <v>161</v>
      </c>
      <c r="UHG101" s="876" t="s">
        <v>24079</v>
      </c>
      <c r="UHH101" s="876" t="s">
        <v>264</v>
      </c>
      <c r="UHI101" s="1688"/>
      <c r="UHJ101" s="1708"/>
      <c r="UHK101" s="1690"/>
      <c r="UHL101" s="1681"/>
      <c r="UHM101" s="1716"/>
      <c r="UHN101" s="875" t="s">
        <v>0</v>
      </c>
      <c r="UHO101" s="876" t="s">
        <v>24077</v>
      </c>
      <c r="UHP101" s="1717" t="s">
        <v>24078</v>
      </c>
      <c r="UHQ101" s="1717"/>
      <c r="UHR101" s="1717"/>
      <c r="UHS101" s="1717"/>
      <c r="UHT101" s="876" t="s">
        <v>2</v>
      </c>
      <c r="UHU101" s="876" t="s">
        <v>3</v>
      </c>
      <c r="UHV101" s="876" t="s">
        <v>161</v>
      </c>
      <c r="UHW101" s="876" t="s">
        <v>24079</v>
      </c>
      <c r="UHX101" s="876" t="s">
        <v>264</v>
      </c>
      <c r="UHY101" s="1688"/>
      <c r="UHZ101" s="1708"/>
      <c r="UIA101" s="1690"/>
      <c r="UIB101" s="1681"/>
      <c r="UIC101" s="1716"/>
      <c r="UID101" s="875" t="s">
        <v>0</v>
      </c>
      <c r="UIE101" s="876" t="s">
        <v>24077</v>
      </c>
      <c r="UIF101" s="1717" t="s">
        <v>24078</v>
      </c>
      <c r="UIG101" s="1717"/>
      <c r="UIH101" s="1717"/>
      <c r="UII101" s="1717"/>
      <c r="UIJ101" s="876" t="s">
        <v>2</v>
      </c>
      <c r="UIK101" s="876" t="s">
        <v>3</v>
      </c>
      <c r="UIL101" s="876" t="s">
        <v>161</v>
      </c>
      <c r="UIM101" s="876" t="s">
        <v>24079</v>
      </c>
      <c r="UIN101" s="876" t="s">
        <v>264</v>
      </c>
      <c r="UIO101" s="1688"/>
      <c r="UIP101" s="1708"/>
      <c r="UIQ101" s="1690"/>
      <c r="UIR101" s="1681"/>
      <c r="UIS101" s="1716"/>
      <c r="UIT101" s="875" t="s">
        <v>0</v>
      </c>
      <c r="UIU101" s="876" t="s">
        <v>24077</v>
      </c>
      <c r="UIV101" s="1717" t="s">
        <v>24078</v>
      </c>
      <c r="UIW101" s="1717"/>
      <c r="UIX101" s="1717"/>
      <c r="UIY101" s="1717"/>
      <c r="UIZ101" s="876" t="s">
        <v>2</v>
      </c>
      <c r="UJA101" s="876" t="s">
        <v>3</v>
      </c>
      <c r="UJB101" s="876" t="s">
        <v>161</v>
      </c>
      <c r="UJC101" s="876" t="s">
        <v>24079</v>
      </c>
      <c r="UJD101" s="876" t="s">
        <v>264</v>
      </c>
      <c r="UJE101" s="1688"/>
      <c r="UJF101" s="1708"/>
      <c r="UJG101" s="1690"/>
      <c r="UJH101" s="1681"/>
      <c r="UJI101" s="1716"/>
      <c r="UJJ101" s="875" t="s">
        <v>0</v>
      </c>
      <c r="UJK101" s="876" t="s">
        <v>24077</v>
      </c>
      <c r="UJL101" s="1717" t="s">
        <v>24078</v>
      </c>
      <c r="UJM101" s="1717"/>
      <c r="UJN101" s="1717"/>
      <c r="UJO101" s="1717"/>
      <c r="UJP101" s="876" t="s">
        <v>2</v>
      </c>
      <c r="UJQ101" s="876" t="s">
        <v>3</v>
      </c>
      <c r="UJR101" s="876" t="s">
        <v>161</v>
      </c>
      <c r="UJS101" s="876" t="s">
        <v>24079</v>
      </c>
      <c r="UJT101" s="876" t="s">
        <v>264</v>
      </c>
      <c r="UJU101" s="1688"/>
      <c r="UJV101" s="1708"/>
      <c r="UJW101" s="1690"/>
      <c r="UJX101" s="1681"/>
      <c r="UJY101" s="1716"/>
      <c r="UJZ101" s="875" t="s">
        <v>0</v>
      </c>
      <c r="UKA101" s="876" t="s">
        <v>24077</v>
      </c>
      <c r="UKB101" s="1717" t="s">
        <v>24078</v>
      </c>
      <c r="UKC101" s="1717"/>
      <c r="UKD101" s="1717"/>
      <c r="UKE101" s="1717"/>
      <c r="UKF101" s="876" t="s">
        <v>2</v>
      </c>
      <c r="UKG101" s="876" t="s">
        <v>3</v>
      </c>
      <c r="UKH101" s="876" t="s">
        <v>161</v>
      </c>
      <c r="UKI101" s="876" t="s">
        <v>24079</v>
      </c>
      <c r="UKJ101" s="876" t="s">
        <v>264</v>
      </c>
      <c r="UKK101" s="1688"/>
      <c r="UKL101" s="1708"/>
      <c r="UKM101" s="1690"/>
      <c r="UKN101" s="1681"/>
      <c r="UKO101" s="1716"/>
      <c r="UKP101" s="875" t="s">
        <v>0</v>
      </c>
      <c r="UKQ101" s="876" t="s">
        <v>24077</v>
      </c>
      <c r="UKR101" s="1717" t="s">
        <v>24078</v>
      </c>
      <c r="UKS101" s="1717"/>
      <c r="UKT101" s="1717"/>
      <c r="UKU101" s="1717"/>
      <c r="UKV101" s="876" t="s">
        <v>2</v>
      </c>
      <c r="UKW101" s="876" t="s">
        <v>3</v>
      </c>
      <c r="UKX101" s="876" t="s">
        <v>161</v>
      </c>
      <c r="UKY101" s="876" t="s">
        <v>24079</v>
      </c>
      <c r="UKZ101" s="876" t="s">
        <v>264</v>
      </c>
      <c r="ULA101" s="1688"/>
      <c r="ULB101" s="1708"/>
      <c r="ULC101" s="1690"/>
      <c r="ULD101" s="1681"/>
      <c r="ULE101" s="1716"/>
      <c r="ULF101" s="875" t="s">
        <v>0</v>
      </c>
      <c r="ULG101" s="876" t="s">
        <v>24077</v>
      </c>
      <c r="ULH101" s="1717" t="s">
        <v>24078</v>
      </c>
      <c r="ULI101" s="1717"/>
      <c r="ULJ101" s="1717"/>
      <c r="ULK101" s="1717"/>
      <c r="ULL101" s="876" t="s">
        <v>2</v>
      </c>
      <c r="ULM101" s="876" t="s">
        <v>3</v>
      </c>
      <c r="ULN101" s="876" t="s">
        <v>161</v>
      </c>
      <c r="ULO101" s="876" t="s">
        <v>24079</v>
      </c>
      <c r="ULP101" s="876" t="s">
        <v>264</v>
      </c>
      <c r="ULQ101" s="1688"/>
      <c r="ULR101" s="1708"/>
      <c r="ULS101" s="1690"/>
      <c r="ULT101" s="1681"/>
      <c r="ULU101" s="1716"/>
      <c r="ULV101" s="875" t="s">
        <v>0</v>
      </c>
      <c r="ULW101" s="876" t="s">
        <v>24077</v>
      </c>
      <c r="ULX101" s="1717" t="s">
        <v>24078</v>
      </c>
      <c r="ULY101" s="1717"/>
      <c r="ULZ101" s="1717"/>
      <c r="UMA101" s="1717"/>
      <c r="UMB101" s="876" t="s">
        <v>2</v>
      </c>
      <c r="UMC101" s="876" t="s">
        <v>3</v>
      </c>
      <c r="UMD101" s="876" t="s">
        <v>161</v>
      </c>
      <c r="UME101" s="876" t="s">
        <v>24079</v>
      </c>
      <c r="UMF101" s="876" t="s">
        <v>264</v>
      </c>
      <c r="UMG101" s="1688"/>
      <c r="UMH101" s="1708"/>
      <c r="UMI101" s="1690"/>
      <c r="UMJ101" s="1681"/>
      <c r="UMK101" s="1716"/>
      <c r="UML101" s="875" t="s">
        <v>0</v>
      </c>
      <c r="UMM101" s="876" t="s">
        <v>24077</v>
      </c>
      <c r="UMN101" s="1717" t="s">
        <v>24078</v>
      </c>
      <c r="UMO101" s="1717"/>
      <c r="UMP101" s="1717"/>
      <c r="UMQ101" s="1717"/>
      <c r="UMR101" s="876" t="s">
        <v>2</v>
      </c>
      <c r="UMS101" s="876" t="s">
        <v>3</v>
      </c>
      <c r="UMT101" s="876" t="s">
        <v>161</v>
      </c>
      <c r="UMU101" s="876" t="s">
        <v>24079</v>
      </c>
      <c r="UMV101" s="876" t="s">
        <v>264</v>
      </c>
      <c r="UMW101" s="1688"/>
      <c r="UMX101" s="1708"/>
      <c r="UMY101" s="1690"/>
      <c r="UMZ101" s="1681"/>
      <c r="UNA101" s="1716"/>
      <c r="UNB101" s="875" t="s">
        <v>0</v>
      </c>
      <c r="UNC101" s="876" t="s">
        <v>24077</v>
      </c>
      <c r="UND101" s="1717" t="s">
        <v>24078</v>
      </c>
      <c r="UNE101" s="1717"/>
      <c r="UNF101" s="1717"/>
      <c r="UNG101" s="1717"/>
      <c r="UNH101" s="876" t="s">
        <v>2</v>
      </c>
      <c r="UNI101" s="876" t="s">
        <v>3</v>
      </c>
      <c r="UNJ101" s="876" t="s">
        <v>161</v>
      </c>
      <c r="UNK101" s="876" t="s">
        <v>24079</v>
      </c>
      <c r="UNL101" s="876" t="s">
        <v>264</v>
      </c>
      <c r="UNM101" s="1688"/>
      <c r="UNN101" s="1708"/>
      <c r="UNO101" s="1690"/>
      <c r="UNP101" s="1681"/>
      <c r="UNQ101" s="1716"/>
      <c r="UNR101" s="875" t="s">
        <v>0</v>
      </c>
      <c r="UNS101" s="876" t="s">
        <v>24077</v>
      </c>
      <c r="UNT101" s="1717" t="s">
        <v>24078</v>
      </c>
      <c r="UNU101" s="1717"/>
      <c r="UNV101" s="1717"/>
      <c r="UNW101" s="1717"/>
      <c r="UNX101" s="876" t="s">
        <v>2</v>
      </c>
      <c r="UNY101" s="876" t="s">
        <v>3</v>
      </c>
      <c r="UNZ101" s="876" t="s">
        <v>161</v>
      </c>
      <c r="UOA101" s="876" t="s">
        <v>24079</v>
      </c>
      <c r="UOB101" s="876" t="s">
        <v>264</v>
      </c>
      <c r="UOC101" s="1688"/>
      <c r="UOD101" s="1708"/>
      <c r="UOE101" s="1690"/>
      <c r="UOF101" s="1681"/>
      <c r="UOG101" s="1716"/>
      <c r="UOH101" s="875" t="s">
        <v>0</v>
      </c>
      <c r="UOI101" s="876" t="s">
        <v>24077</v>
      </c>
      <c r="UOJ101" s="1717" t="s">
        <v>24078</v>
      </c>
      <c r="UOK101" s="1717"/>
      <c r="UOL101" s="1717"/>
      <c r="UOM101" s="1717"/>
      <c r="UON101" s="876" t="s">
        <v>2</v>
      </c>
      <c r="UOO101" s="876" t="s">
        <v>3</v>
      </c>
      <c r="UOP101" s="876" t="s">
        <v>161</v>
      </c>
      <c r="UOQ101" s="876" t="s">
        <v>24079</v>
      </c>
      <c r="UOR101" s="876" t="s">
        <v>264</v>
      </c>
      <c r="UOS101" s="1688"/>
      <c r="UOT101" s="1708"/>
      <c r="UOU101" s="1690"/>
      <c r="UOV101" s="1681"/>
      <c r="UOW101" s="1716"/>
      <c r="UOX101" s="875" t="s">
        <v>0</v>
      </c>
      <c r="UOY101" s="876" t="s">
        <v>24077</v>
      </c>
      <c r="UOZ101" s="1717" t="s">
        <v>24078</v>
      </c>
      <c r="UPA101" s="1717"/>
      <c r="UPB101" s="1717"/>
      <c r="UPC101" s="1717"/>
      <c r="UPD101" s="876" t="s">
        <v>2</v>
      </c>
      <c r="UPE101" s="876" t="s">
        <v>3</v>
      </c>
      <c r="UPF101" s="876" t="s">
        <v>161</v>
      </c>
      <c r="UPG101" s="876" t="s">
        <v>24079</v>
      </c>
      <c r="UPH101" s="876" t="s">
        <v>264</v>
      </c>
      <c r="UPI101" s="1688"/>
      <c r="UPJ101" s="1708"/>
      <c r="UPK101" s="1690"/>
      <c r="UPL101" s="1681"/>
      <c r="UPM101" s="1716"/>
      <c r="UPN101" s="875" t="s">
        <v>0</v>
      </c>
      <c r="UPO101" s="876" t="s">
        <v>24077</v>
      </c>
      <c r="UPP101" s="1717" t="s">
        <v>24078</v>
      </c>
      <c r="UPQ101" s="1717"/>
      <c r="UPR101" s="1717"/>
      <c r="UPS101" s="1717"/>
      <c r="UPT101" s="876" t="s">
        <v>2</v>
      </c>
      <c r="UPU101" s="876" t="s">
        <v>3</v>
      </c>
      <c r="UPV101" s="876" t="s">
        <v>161</v>
      </c>
      <c r="UPW101" s="876" t="s">
        <v>24079</v>
      </c>
      <c r="UPX101" s="876" t="s">
        <v>264</v>
      </c>
      <c r="UPY101" s="1688"/>
      <c r="UPZ101" s="1708"/>
      <c r="UQA101" s="1690"/>
      <c r="UQB101" s="1681"/>
      <c r="UQC101" s="1716"/>
      <c r="UQD101" s="875" t="s">
        <v>0</v>
      </c>
      <c r="UQE101" s="876" t="s">
        <v>24077</v>
      </c>
      <c r="UQF101" s="1717" t="s">
        <v>24078</v>
      </c>
      <c r="UQG101" s="1717"/>
      <c r="UQH101" s="1717"/>
      <c r="UQI101" s="1717"/>
      <c r="UQJ101" s="876" t="s">
        <v>2</v>
      </c>
      <c r="UQK101" s="876" t="s">
        <v>3</v>
      </c>
      <c r="UQL101" s="876" t="s">
        <v>161</v>
      </c>
      <c r="UQM101" s="876" t="s">
        <v>24079</v>
      </c>
      <c r="UQN101" s="876" t="s">
        <v>264</v>
      </c>
      <c r="UQO101" s="1688"/>
      <c r="UQP101" s="1708"/>
      <c r="UQQ101" s="1690"/>
      <c r="UQR101" s="1681"/>
      <c r="UQS101" s="1716"/>
      <c r="UQT101" s="875" t="s">
        <v>0</v>
      </c>
      <c r="UQU101" s="876" t="s">
        <v>24077</v>
      </c>
      <c r="UQV101" s="1717" t="s">
        <v>24078</v>
      </c>
      <c r="UQW101" s="1717"/>
      <c r="UQX101" s="1717"/>
      <c r="UQY101" s="1717"/>
      <c r="UQZ101" s="876" t="s">
        <v>2</v>
      </c>
      <c r="URA101" s="876" t="s">
        <v>3</v>
      </c>
      <c r="URB101" s="876" t="s">
        <v>161</v>
      </c>
      <c r="URC101" s="876" t="s">
        <v>24079</v>
      </c>
      <c r="URD101" s="876" t="s">
        <v>264</v>
      </c>
      <c r="URE101" s="1688"/>
      <c r="URF101" s="1708"/>
      <c r="URG101" s="1690"/>
      <c r="URH101" s="1681"/>
      <c r="URI101" s="1716"/>
      <c r="URJ101" s="875" t="s">
        <v>0</v>
      </c>
      <c r="URK101" s="876" t="s">
        <v>24077</v>
      </c>
      <c r="URL101" s="1717" t="s">
        <v>24078</v>
      </c>
      <c r="URM101" s="1717"/>
      <c r="URN101" s="1717"/>
      <c r="URO101" s="1717"/>
      <c r="URP101" s="876" t="s">
        <v>2</v>
      </c>
      <c r="URQ101" s="876" t="s">
        <v>3</v>
      </c>
      <c r="URR101" s="876" t="s">
        <v>161</v>
      </c>
      <c r="URS101" s="876" t="s">
        <v>24079</v>
      </c>
      <c r="URT101" s="876" t="s">
        <v>264</v>
      </c>
      <c r="URU101" s="1688"/>
      <c r="URV101" s="1708"/>
      <c r="URW101" s="1690"/>
      <c r="URX101" s="1681"/>
      <c r="URY101" s="1716"/>
      <c r="URZ101" s="875" t="s">
        <v>0</v>
      </c>
      <c r="USA101" s="876" t="s">
        <v>24077</v>
      </c>
      <c r="USB101" s="1717" t="s">
        <v>24078</v>
      </c>
      <c r="USC101" s="1717"/>
      <c r="USD101" s="1717"/>
      <c r="USE101" s="1717"/>
      <c r="USF101" s="876" t="s">
        <v>2</v>
      </c>
      <c r="USG101" s="876" t="s">
        <v>3</v>
      </c>
      <c r="USH101" s="876" t="s">
        <v>161</v>
      </c>
      <c r="USI101" s="876" t="s">
        <v>24079</v>
      </c>
      <c r="USJ101" s="876" t="s">
        <v>264</v>
      </c>
      <c r="USK101" s="1688"/>
      <c r="USL101" s="1708"/>
      <c r="USM101" s="1690"/>
      <c r="USN101" s="1681"/>
      <c r="USO101" s="1716"/>
      <c r="USP101" s="875" t="s">
        <v>0</v>
      </c>
      <c r="USQ101" s="876" t="s">
        <v>24077</v>
      </c>
      <c r="USR101" s="1717" t="s">
        <v>24078</v>
      </c>
      <c r="USS101" s="1717"/>
      <c r="UST101" s="1717"/>
      <c r="USU101" s="1717"/>
      <c r="USV101" s="876" t="s">
        <v>2</v>
      </c>
      <c r="USW101" s="876" t="s">
        <v>3</v>
      </c>
      <c r="USX101" s="876" t="s">
        <v>161</v>
      </c>
      <c r="USY101" s="876" t="s">
        <v>24079</v>
      </c>
      <c r="USZ101" s="876" t="s">
        <v>264</v>
      </c>
      <c r="UTA101" s="1688"/>
      <c r="UTB101" s="1708"/>
      <c r="UTC101" s="1690"/>
      <c r="UTD101" s="1681"/>
      <c r="UTE101" s="1716"/>
      <c r="UTF101" s="875" t="s">
        <v>0</v>
      </c>
      <c r="UTG101" s="876" t="s">
        <v>24077</v>
      </c>
      <c r="UTH101" s="1717" t="s">
        <v>24078</v>
      </c>
      <c r="UTI101" s="1717"/>
      <c r="UTJ101" s="1717"/>
      <c r="UTK101" s="1717"/>
      <c r="UTL101" s="876" t="s">
        <v>2</v>
      </c>
      <c r="UTM101" s="876" t="s">
        <v>3</v>
      </c>
      <c r="UTN101" s="876" t="s">
        <v>161</v>
      </c>
      <c r="UTO101" s="876" t="s">
        <v>24079</v>
      </c>
      <c r="UTP101" s="876" t="s">
        <v>264</v>
      </c>
      <c r="UTQ101" s="1688"/>
      <c r="UTR101" s="1708"/>
      <c r="UTS101" s="1690"/>
      <c r="UTT101" s="1681"/>
      <c r="UTU101" s="1716"/>
      <c r="UTV101" s="875" t="s">
        <v>0</v>
      </c>
      <c r="UTW101" s="876" t="s">
        <v>24077</v>
      </c>
      <c r="UTX101" s="1717" t="s">
        <v>24078</v>
      </c>
      <c r="UTY101" s="1717"/>
      <c r="UTZ101" s="1717"/>
      <c r="UUA101" s="1717"/>
      <c r="UUB101" s="876" t="s">
        <v>2</v>
      </c>
      <c r="UUC101" s="876" t="s">
        <v>3</v>
      </c>
      <c r="UUD101" s="876" t="s">
        <v>161</v>
      </c>
      <c r="UUE101" s="876" t="s">
        <v>24079</v>
      </c>
      <c r="UUF101" s="876" t="s">
        <v>264</v>
      </c>
      <c r="UUG101" s="1688"/>
      <c r="UUH101" s="1708"/>
      <c r="UUI101" s="1690"/>
      <c r="UUJ101" s="1681"/>
      <c r="UUK101" s="1716"/>
      <c r="UUL101" s="875" t="s">
        <v>0</v>
      </c>
      <c r="UUM101" s="876" t="s">
        <v>24077</v>
      </c>
      <c r="UUN101" s="1717" t="s">
        <v>24078</v>
      </c>
      <c r="UUO101" s="1717"/>
      <c r="UUP101" s="1717"/>
      <c r="UUQ101" s="1717"/>
      <c r="UUR101" s="876" t="s">
        <v>2</v>
      </c>
      <c r="UUS101" s="876" t="s">
        <v>3</v>
      </c>
      <c r="UUT101" s="876" t="s">
        <v>161</v>
      </c>
      <c r="UUU101" s="876" t="s">
        <v>24079</v>
      </c>
      <c r="UUV101" s="876" t="s">
        <v>264</v>
      </c>
      <c r="UUW101" s="1688"/>
      <c r="UUX101" s="1708"/>
      <c r="UUY101" s="1690"/>
      <c r="UUZ101" s="1681"/>
      <c r="UVA101" s="1716"/>
      <c r="UVB101" s="875" t="s">
        <v>0</v>
      </c>
      <c r="UVC101" s="876" t="s">
        <v>24077</v>
      </c>
      <c r="UVD101" s="1717" t="s">
        <v>24078</v>
      </c>
      <c r="UVE101" s="1717"/>
      <c r="UVF101" s="1717"/>
      <c r="UVG101" s="1717"/>
      <c r="UVH101" s="876" t="s">
        <v>2</v>
      </c>
      <c r="UVI101" s="876" t="s">
        <v>3</v>
      </c>
      <c r="UVJ101" s="876" t="s">
        <v>161</v>
      </c>
      <c r="UVK101" s="876" t="s">
        <v>24079</v>
      </c>
      <c r="UVL101" s="876" t="s">
        <v>264</v>
      </c>
      <c r="UVM101" s="1688"/>
      <c r="UVN101" s="1708"/>
      <c r="UVO101" s="1690"/>
      <c r="UVP101" s="1681"/>
      <c r="UVQ101" s="1716"/>
      <c r="UVR101" s="875" t="s">
        <v>0</v>
      </c>
      <c r="UVS101" s="876" t="s">
        <v>24077</v>
      </c>
      <c r="UVT101" s="1717" t="s">
        <v>24078</v>
      </c>
      <c r="UVU101" s="1717"/>
      <c r="UVV101" s="1717"/>
      <c r="UVW101" s="1717"/>
      <c r="UVX101" s="876" t="s">
        <v>2</v>
      </c>
      <c r="UVY101" s="876" t="s">
        <v>3</v>
      </c>
      <c r="UVZ101" s="876" t="s">
        <v>161</v>
      </c>
      <c r="UWA101" s="876" t="s">
        <v>24079</v>
      </c>
      <c r="UWB101" s="876" t="s">
        <v>264</v>
      </c>
      <c r="UWC101" s="1688"/>
      <c r="UWD101" s="1708"/>
      <c r="UWE101" s="1690"/>
      <c r="UWF101" s="1681"/>
      <c r="UWG101" s="1716"/>
      <c r="UWH101" s="875" t="s">
        <v>0</v>
      </c>
      <c r="UWI101" s="876" t="s">
        <v>24077</v>
      </c>
      <c r="UWJ101" s="1717" t="s">
        <v>24078</v>
      </c>
      <c r="UWK101" s="1717"/>
      <c r="UWL101" s="1717"/>
      <c r="UWM101" s="1717"/>
      <c r="UWN101" s="876" t="s">
        <v>2</v>
      </c>
      <c r="UWO101" s="876" t="s">
        <v>3</v>
      </c>
      <c r="UWP101" s="876" t="s">
        <v>161</v>
      </c>
      <c r="UWQ101" s="876" t="s">
        <v>24079</v>
      </c>
      <c r="UWR101" s="876" t="s">
        <v>264</v>
      </c>
      <c r="UWS101" s="1688"/>
      <c r="UWT101" s="1708"/>
      <c r="UWU101" s="1690"/>
      <c r="UWV101" s="1681"/>
      <c r="UWW101" s="1716"/>
      <c r="UWX101" s="875" t="s">
        <v>0</v>
      </c>
      <c r="UWY101" s="876" t="s">
        <v>24077</v>
      </c>
      <c r="UWZ101" s="1717" t="s">
        <v>24078</v>
      </c>
      <c r="UXA101" s="1717"/>
      <c r="UXB101" s="1717"/>
      <c r="UXC101" s="1717"/>
      <c r="UXD101" s="876" t="s">
        <v>2</v>
      </c>
      <c r="UXE101" s="876" t="s">
        <v>3</v>
      </c>
      <c r="UXF101" s="876" t="s">
        <v>161</v>
      </c>
      <c r="UXG101" s="876" t="s">
        <v>24079</v>
      </c>
      <c r="UXH101" s="876" t="s">
        <v>264</v>
      </c>
      <c r="UXI101" s="1688"/>
      <c r="UXJ101" s="1708"/>
      <c r="UXK101" s="1690"/>
      <c r="UXL101" s="1681"/>
      <c r="UXM101" s="1716"/>
      <c r="UXN101" s="875" t="s">
        <v>0</v>
      </c>
      <c r="UXO101" s="876" t="s">
        <v>24077</v>
      </c>
      <c r="UXP101" s="1717" t="s">
        <v>24078</v>
      </c>
      <c r="UXQ101" s="1717"/>
      <c r="UXR101" s="1717"/>
      <c r="UXS101" s="1717"/>
      <c r="UXT101" s="876" t="s">
        <v>2</v>
      </c>
      <c r="UXU101" s="876" t="s">
        <v>3</v>
      </c>
      <c r="UXV101" s="876" t="s">
        <v>161</v>
      </c>
      <c r="UXW101" s="876" t="s">
        <v>24079</v>
      </c>
      <c r="UXX101" s="876" t="s">
        <v>264</v>
      </c>
      <c r="UXY101" s="1688"/>
      <c r="UXZ101" s="1708"/>
      <c r="UYA101" s="1690"/>
      <c r="UYB101" s="1681"/>
      <c r="UYC101" s="1716"/>
      <c r="UYD101" s="875" t="s">
        <v>0</v>
      </c>
      <c r="UYE101" s="876" t="s">
        <v>24077</v>
      </c>
      <c r="UYF101" s="1717" t="s">
        <v>24078</v>
      </c>
      <c r="UYG101" s="1717"/>
      <c r="UYH101" s="1717"/>
      <c r="UYI101" s="1717"/>
      <c r="UYJ101" s="876" t="s">
        <v>2</v>
      </c>
      <c r="UYK101" s="876" t="s">
        <v>3</v>
      </c>
      <c r="UYL101" s="876" t="s">
        <v>161</v>
      </c>
      <c r="UYM101" s="876" t="s">
        <v>24079</v>
      </c>
      <c r="UYN101" s="876" t="s">
        <v>264</v>
      </c>
      <c r="UYO101" s="1688"/>
      <c r="UYP101" s="1708"/>
      <c r="UYQ101" s="1690"/>
      <c r="UYR101" s="1681"/>
      <c r="UYS101" s="1716"/>
      <c r="UYT101" s="875" t="s">
        <v>0</v>
      </c>
      <c r="UYU101" s="876" t="s">
        <v>24077</v>
      </c>
      <c r="UYV101" s="1717" t="s">
        <v>24078</v>
      </c>
      <c r="UYW101" s="1717"/>
      <c r="UYX101" s="1717"/>
      <c r="UYY101" s="1717"/>
      <c r="UYZ101" s="876" t="s">
        <v>2</v>
      </c>
      <c r="UZA101" s="876" t="s">
        <v>3</v>
      </c>
      <c r="UZB101" s="876" t="s">
        <v>161</v>
      </c>
      <c r="UZC101" s="876" t="s">
        <v>24079</v>
      </c>
      <c r="UZD101" s="876" t="s">
        <v>264</v>
      </c>
      <c r="UZE101" s="1688"/>
      <c r="UZF101" s="1708"/>
      <c r="UZG101" s="1690"/>
      <c r="UZH101" s="1681"/>
      <c r="UZI101" s="1716"/>
      <c r="UZJ101" s="875" t="s">
        <v>0</v>
      </c>
      <c r="UZK101" s="876" t="s">
        <v>24077</v>
      </c>
      <c r="UZL101" s="1717" t="s">
        <v>24078</v>
      </c>
      <c r="UZM101" s="1717"/>
      <c r="UZN101" s="1717"/>
      <c r="UZO101" s="1717"/>
      <c r="UZP101" s="876" t="s">
        <v>2</v>
      </c>
      <c r="UZQ101" s="876" t="s">
        <v>3</v>
      </c>
      <c r="UZR101" s="876" t="s">
        <v>161</v>
      </c>
      <c r="UZS101" s="876" t="s">
        <v>24079</v>
      </c>
      <c r="UZT101" s="876" t="s">
        <v>264</v>
      </c>
      <c r="UZU101" s="1688"/>
      <c r="UZV101" s="1708"/>
      <c r="UZW101" s="1690"/>
      <c r="UZX101" s="1681"/>
      <c r="UZY101" s="1716"/>
      <c r="UZZ101" s="875" t="s">
        <v>0</v>
      </c>
      <c r="VAA101" s="876" t="s">
        <v>24077</v>
      </c>
      <c r="VAB101" s="1717" t="s">
        <v>24078</v>
      </c>
      <c r="VAC101" s="1717"/>
      <c r="VAD101" s="1717"/>
      <c r="VAE101" s="1717"/>
      <c r="VAF101" s="876" t="s">
        <v>2</v>
      </c>
      <c r="VAG101" s="876" t="s">
        <v>3</v>
      </c>
      <c r="VAH101" s="876" t="s">
        <v>161</v>
      </c>
      <c r="VAI101" s="876" t="s">
        <v>24079</v>
      </c>
      <c r="VAJ101" s="876" t="s">
        <v>264</v>
      </c>
      <c r="VAK101" s="1688"/>
      <c r="VAL101" s="1708"/>
      <c r="VAM101" s="1690"/>
      <c r="VAN101" s="1681"/>
      <c r="VAO101" s="1716"/>
      <c r="VAP101" s="875" t="s">
        <v>0</v>
      </c>
      <c r="VAQ101" s="876" t="s">
        <v>24077</v>
      </c>
      <c r="VAR101" s="1717" t="s">
        <v>24078</v>
      </c>
      <c r="VAS101" s="1717"/>
      <c r="VAT101" s="1717"/>
      <c r="VAU101" s="1717"/>
      <c r="VAV101" s="876" t="s">
        <v>2</v>
      </c>
      <c r="VAW101" s="876" t="s">
        <v>3</v>
      </c>
      <c r="VAX101" s="876" t="s">
        <v>161</v>
      </c>
      <c r="VAY101" s="876" t="s">
        <v>24079</v>
      </c>
      <c r="VAZ101" s="876" t="s">
        <v>264</v>
      </c>
      <c r="VBA101" s="1688"/>
      <c r="VBB101" s="1708"/>
      <c r="VBC101" s="1690"/>
      <c r="VBD101" s="1681"/>
      <c r="VBE101" s="1716"/>
      <c r="VBF101" s="875" t="s">
        <v>0</v>
      </c>
      <c r="VBG101" s="876" t="s">
        <v>24077</v>
      </c>
      <c r="VBH101" s="1717" t="s">
        <v>24078</v>
      </c>
      <c r="VBI101" s="1717"/>
      <c r="VBJ101" s="1717"/>
      <c r="VBK101" s="1717"/>
      <c r="VBL101" s="876" t="s">
        <v>2</v>
      </c>
      <c r="VBM101" s="876" t="s">
        <v>3</v>
      </c>
      <c r="VBN101" s="876" t="s">
        <v>161</v>
      </c>
      <c r="VBO101" s="876" t="s">
        <v>24079</v>
      </c>
      <c r="VBP101" s="876" t="s">
        <v>264</v>
      </c>
      <c r="VBQ101" s="1688"/>
      <c r="VBR101" s="1708"/>
      <c r="VBS101" s="1690"/>
      <c r="VBT101" s="1681"/>
      <c r="VBU101" s="1716"/>
      <c r="VBV101" s="875" t="s">
        <v>0</v>
      </c>
      <c r="VBW101" s="876" t="s">
        <v>24077</v>
      </c>
      <c r="VBX101" s="1717" t="s">
        <v>24078</v>
      </c>
      <c r="VBY101" s="1717"/>
      <c r="VBZ101" s="1717"/>
      <c r="VCA101" s="1717"/>
      <c r="VCB101" s="876" t="s">
        <v>2</v>
      </c>
      <c r="VCC101" s="876" t="s">
        <v>3</v>
      </c>
      <c r="VCD101" s="876" t="s">
        <v>161</v>
      </c>
      <c r="VCE101" s="876" t="s">
        <v>24079</v>
      </c>
      <c r="VCF101" s="876" t="s">
        <v>264</v>
      </c>
      <c r="VCG101" s="1688"/>
      <c r="VCH101" s="1708"/>
      <c r="VCI101" s="1690"/>
      <c r="VCJ101" s="1681"/>
      <c r="VCK101" s="1716"/>
      <c r="VCL101" s="875" t="s">
        <v>0</v>
      </c>
      <c r="VCM101" s="876" t="s">
        <v>24077</v>
      </c>
      <c r="VCN101" s="1717" t="s">
        <v>24078</v>
      </c>
      <c r="VCO101" s="1717"/>
      <c r="VCP101" s="1717"/>
      <c r="VCQ101" s="1717"/>
      <c r="VCR101" s="876" t="s">
        <v>2</v>
      </c>
      <c r="VCS101" s="876" t="s">
        <v>3</v>
      </c>
      <c r="VCT101" s="876" t="s">
        <v>161</v>
      </c>
      <c r="VCU101" s="876" t="s">
        <v>24079</v>
      </c>
      <c r="VCV101" s="876" t="s">
        <v>264</v>
      </c>
      <c r="VCW101" s="1688"/>
      <c r="VCX101" s="1708"/>
      <c r="VCY101" s="1690"/>
      <c r="VCZ101" s="1681"/>
      <c r="VDA101" s="1716"/>
      <c r="VDB101" s="875" t="s">
        <v>0</v>
      </c>
      <c r="VDC101" s="876" t="s">
        <v>24077</v>
      </c>
      <c r="VDD101" s="1717" t="s">
        <v>24078</v>
      </c>
      <c r="VDE101" s="1717"/>
      <c r="VDF101" s="1717"/>
      <c r="VDG101" s="1717"/>
      <c r="VDH101" s="876" t="s">
        <v>2</v>
      </c>
      <c r="VDI101" s="876" t="s">
        <v>3</v>
      </c>
      <c r="VDJ101" s="876" t="s">
        <v>161</v>
      </c>
      <c r="VDK101" s="876" t="s">
        <v>24079</v>
      </c>
      <c r="VDL101" s="876" t="s">
        <v>264</v>
      </c>
      <c r="VDM101" s="1688"/>
      <c r="VDN101" s="1708"/>
      <c r="VDO101" s="1690"/>
      <c r="VDP101" s="1681"/>
      <c r="VDQ101" s="1716"/>
      <c r="VDR101" s="875" t="s">
        <v>0</v>
      </c>
      <c r="VDS101" s="876" t="s">
        <v>24077</v>
      </c>
      <c r="VDT101" s="1717" t="s">
        <v>24078</v>
      </c>
      <c r="VDU101" s="1717"/>
      <c r="VDV101" s="1717"/>
      <c r="VDW101" s="1717"/>
      <c r="VDX101" s="876" t="s">
        <v>2</v>
      </c>
      <c r="VDY101" s="876" t="s">
        <v>3</v>
      </c>
      <c r="VDZ101" s="876" t="s">
        <v>161</v>
      </c>
      <c r="VEA101" s="876" t="s">
        <v>24079</v>
      </c>
      <c r="VEB101" s="876" t="s">
        <v>264</v>
      </c>
      <c r="VEC101" s="1688"/>
      <c r="VED101" s="1708"/>
      <c r="VEE101" s="1690"/>
      <c r="VEF101" s="1681"/>
      <c r="VEG101" s="1716"/>
      <c r="VEH101" s="875" t="s">
        <v>0</v>
      </c>
      <c r="VEI101" s="876" t="s">
        <v>24077</v>
      </c>
      <c r="VEJ101" s="1717" t="s">
        <v>24078</v>
      </c>
      <c r="VEK101" s="1717"/>
      <c r="VEL101" s="1717"/>
      <c r="VEM101" s="1717"/>
      <c r="VEN101" s="876" t="s">
        <v>2</v>
      </c>
      <c r="VEO101" s="876" t="s">
        <v>3</v>
      </c>
      <c r="VEP101" s="876" t="s">
        <v>161</v>
      </c>
      <c r="VEQ101" s="876" t="s">
        <v>24079</v>
      </c>
      <c r="VER101" s="876" t="s">
        <v>264</v>
      </c>
      <c r="VES101" s="1688"/>
      <c r="VET101" s="1708"/>
      <c r="VEU101" s="1690"/>
      <c r="VEV101" s="1681"/>
      <c r="VEW101" s="1716"/>
      <c r="VEX101" s="875" t="s">
        <v>0</v>
      </c>
      <c r="VEY101" s="876" t="s">
        <v>24077</v>
      </c>
      <c r="VEZ101" s="1717" t="s">
        <v>24078</v>
      </c>
      <c r="VFA101" s="1717"/>
      <c r="VFB101" s="1717"/>
      <c r="VFC101" s="1717"/>
      <c r="VFD101" s="876" t="s">
        <v>2</v>
      </c>
      <c r="VFE101" s="876" t="s">
        <v>3</v>
      </c>
      <c r="VFF101" s="876" t="s">
        <v>161</v>
      </c>
      <c r="VFG101" s="876" t="s">
        <v>24079</v>
      </c>
      <c r="VFH101" s="876" t="s">
        <v>264</v>
      </c>
      <c r="VFI101" s="1688"/>
      <c r="VFJ101" s="1708"/>
      <c r="VFK101" s="1690"/>
      <c r="VFL101" s="1681"/>
      <c r="VFM101" s="1716"/>
      <c r="VFN101" s="875" t="s">
        <v>0</v>
      </c>
      <c r="VFO101" s="876" t="s">
        <v>24077</v>
      </c>
      <c r="VFP101" s="1717" t="s">
        <v>24078</v>
      </c>
      <c r="VFQ101" s="1717"/>
      <c r="VFR101" s="1717"/>
      <c r="VFS101" s="1717"/>
      <c r="VFT101" s="876" t="s">
        <v>2</v>
      </c>
      <c r="VFU101" s="876" t="s">
        <v>3</v>
      </c>
      <c r="VFV101" s="876" t="s">
        <v>161</v>
      </c>
      <c r="VFW101" s="876" t="s">
        <v>24079</v>
      </c>
      <c r="VFX101" s="876" t="s">
        <v>264</v>
      </c>
      <c r="VFY101" s="1688"/>
      <c r="VFZ101" s="1708"/>
      <c r="VGA101" s="1690"/>
      <c r="VGB101" s="1681"/>
      <c r="VGC101" s="1716"/>
      <c r="VGD101" s="875" t="s">
        <v>0</v>
      </c>
      <c r="VGE101" s="876" t="s">
        <v>24077</v>
      </c>
      <c r="VGF101" s="1717" t="s">
        <v>24078</v>
      </c>
      <c r="VGG101" s="1717"/>
      <c r="VGH101" s="1717"/>
      <c r="VGI101" s="1717"/>
      <c r="VGJ101" s="876" t="s">
        <v>2</v>
      </c>
      <c r="VGK101" s="876" t="s">
        <v>3</v>
      </c>
      <c r="VGL101" s="876" t="s">
        <v>161</v>
      </c>
      <c r="VGM101" s="876" t="s">
        <v>24079</v>
      </c>
      <c r="VGN101" s="876" t="s">
        <v>264</v>
      </c>
      <c r="VGO101" s="1688"/>
      <c r="VGP101" s="1708"/>
      <c r="VGQ101" s="1690"/>
      <c r="VGR101" s="1681"/>
      <c r="VGS101" s="1716"/>
      <c r="VGT101" s="875" t="s">
        <v>0</v>
      </c>
      <c r="VGU101" s="876" t="s">
        <v>24077</v>
      </c>
      <c r="VGV101" s="1717" t="s">
        <v>24078</v>
      </c>
      <c r="VGW101" s="1717"/>
      <c r="VGX101" s="1717"/>
      <c r="VGY101" s="1717"/>
      <c r="VGZ101" s="876" t="s">
        <v>2</v>
      </c>
      <c r="VHA101" s="876" t="s">
        <v>3</v>
      </c>
      <c r="VHB101" s="876" t="s">
        <v>161</v>
      </c>
      <c r="VHC101" s="876" t="s">
        <v>24079</v>
      </c>
      <c r="VHD101" s="876" t="s">
        <v>264</v>
      </c>
      <c r="VHE101" s="1688"/>
      <c r="VHF101" s="1708"/>
      <c r="VHG101" s="1690"/>
      <c r="VHH101" s="1681"/>
      <c r="VHI101" s="1716"/>
      <c r="VHJ101" s="875" t="s">
        <v>0</v>
      </c>
      <c r="VHK101" s="876" t="s">
        <v>24077</v>
      </c>
      <c r="VHL101" s="1717" t="s">
        <v>24078</v>
      </c>
      <c r="VHM101" s="1717"/>
      <c r="VHN101" s="1717"/>
      <c r="VHO101" s="1717"/>
      <c r="VHP101" s="876" t="s">
        <v>2</v>
      </c>
      <c r="VHQ101" s="876" t="s">
        <v>3</v>
      </c>
      <c r="VHR101" s="876" t="s">
        <v>161</v>
      </c>
      <c r="VHS101" s="876" t="s">
        <v>24079</v>
      </c>
      <c r="VHT101" s="876" t="s">
        <v>264</v>
      </c>
      <c r="VHU101" s="1688"/>
      <c r="VHV101" s="1708"/>
      <c r="VHW101" s="1690"/>
      <c r="VHX101" s="1681"/>
      <c r="VHY101" s="1716"/>
      <c r="VHZ101" s="875" t="s">
        <v>0</v>
      </c>
      <c r="VIA101" s="876" t="s">
        <v>24077</v>
      </c>
      <c r="VIB101" s="1717" t="s">
        <v>24078</v>
      </c>
      <c r="VIC101" s="1717"/>
      <c r="VID101" s="1717"/>
      <c r="VIE101" s="1717"/>
      <c r="VIF101" s="876" t="s">
        <v>2</v>
      </c>
      <c r="VIG101" s="876" t="s">
        <v>3</v>
      </c>
      <c r="VIH101" s="876" t="s">
        <v>161</v>
      </c>
      <c r="VII101" s="876" t="s">
        <v>24079</v>
      </c>
      <c r="VIJ101" s="876" t="s">
        <v>264</v>
      </c>
      <c r="VIK101" s="1688"/>
      <c r="VIL101" s="1708"/>
      <c r="VIM101" s="1690"/>
      <c r="VIN101" s="1681"/>
      <c r="VIO101" s="1716"/>
      <c r="VIP101" s="875" t="s">
        <v>0</v>
      </c>
      <c r="VIQ101" s="876" t="s">
        <v>24077</v>
      </c>
      <c r="VIR101" s="1717" t="s">
        <v>24078</v>
      </c>
      <c r="VIS101" s="1717"/>
      <c r="VIT101" s="1717"/>
      <c r="VIU101" s="1717"/>
      <c r="VIV101" s="876" t="s">
        <v>2</v>
      </c>
      <c r="VIW101" s="876" t="s">
        <v>3</v>
      </c>
      <c r="VIX101" s="876" t="s">
        <v>161</v>
      </c>
      <c r="VIY101" s="876" t="s">
        <v>24079</v>
      </c>
      <c r="VIZ101" s="876" t="s">
        <v>264</v>
      </c>
      <c r="VJA101" s="1688"/>
      <c r="VJB101" s="1708"/>
      <c r="VJC101" s="1690"/>
      <c r="VJD101" s="1681"/>
      <c r="VJE101" s="1716"/>
      <c r="VJF101" s="875" t="s">
        <v>0</v>
      </c>
      <c r="VJG101" s="876" t="s">
        <v>24077</v>
      </c>
      <c r="VJH101" s="1717" t="s">
        <v>24078</v>
      </c>
      <c r="VJI101" s="1717"/>
      <c r="VJJ101" s="1717"/>
      <c r="VJK101" s="1717"/>
      <c r="VJL101" s="876" t="s">
        <v>2</v>
      </c>
      <c r="VJM101" s="876" t="s">
        <v>3</v>
      </c>
      <c r="VJN101" s="876" t="s">
        <v>161</v>
      </c>
      <c r="VJO101" s="876" t="s">
        <v>24079</v>
      </c>
      <c r="VJP101" s="876" t="s">
        <v>264</v>
      </c>
      <c r="VJQ101" s="1688"/>
      <c r="VJR101" s="1708"/>
      <c r="VJS101" s="1690"/>
      <c r="VJT101" s="1681"/>
      <c r="VJU101" s="1716"/>
      <c r="VJV101" s="875" t="s">
        <v>0</v>
      </c>
      <c r="VJW101" s="876" t="s">
        <v>24077</v>
      </c>
      <c r="VJX101" s="1717" t="s">
        <v>24078</v>
      </c>
      <c r="VJY101" s="1717"/>
      <c r="VJZ101" s="1717"/>
      <c r="VKA101" s="1717"/>
      <c r="VKB101" s="876" t="s">
        <v>2</v>
      </c>
      <c r="VKC101" s="876" t="s">
        <v>3</v>
      </c>
      <c r="VKD101" s="876" t="s">
        <v>161</v>
      </c>
      <c r="VKE101" s="876" t="s">
        <v>24079</v>
      </c>
      <c r="VKF101" s="876" t="s">
        <v>264</v>
      </c>
      <c r="VKG101" s="1688"/>
      <c r="VKH101" s="1708"/>
      <c r="VKI101" s="1690"/>
      <c r="VKJ101" s="1681"/>
      <c r="VKK101" s="1716"/>
      <c r="VKL101" s="875" t="s">
        <v>0</v>
      </c>
      <c r="VKM101" s="876" t="s">
        <v>24077</v>
      </c>
      <c r="VKN101" s="1717" t="s">
        <v>24078</v>
      </c>
      <c r="VKO101" s="1717"/>
      <c r="VKP101" s="1717"/>
      <c r="VKQ101" s="1717"/>
      <c r="VKR101" s="876" t="s">
        <v>2</v>
      </c>
      <c r="VKS101" s="876" t="s">
        <v>3</v>
      </c>
      <c r="VKT101" s="876" t="s">
        <v>161</v>
      </c>
      <c r="VKU101" s="876" t="s">
        <v>24079</v>
      </c>
      <c r="VKV101" s="876" t="s">
        <v>264</v>
      </c>
      <c r="VKW101" s="1688"/>
      <c r="VKX101" s="1708"/>
      <c r="VKY101" s="1690"/>
      <c r="VKZ101" s="1681"/>
      <c r="VLA101" s="1716"/>
      <c r="VLB101" s="875" t="s">
        <v>0</v>
      </c>
      <c r="VLC101" s="876" t="s">
        <v>24077</v>
      </c>
      <c r="VLD101" s="1717" t="s">
        <v>24078</v>
      </c>
      <c r="VLE101" s="1717"/>
      <c r="VLF101" s="1717"/>
      <c r="VLG101" s="1717"/>
      <c r="VLH101" s="876" t="s">
        <v>2</v>
      </c>
      <c r="VLI101" s="876" t="s">
        <v>3</v>
      </c>
      <c r="VLJ101" s="876" t="s">
        <v>161</v>
      </c>
      <c r="VLK101" s="876" t="s">
        <v>24079</v>
      </c>
      <c r="VLL101" s="876" t="s">
        <v>264</v>
      </c>
      <c r="VLM101" s="1688"/>
      <c r="VLN101" s="1708"/>
      <c r="VLO101" s="1690"/>
      <c r="VLP101" s="1681"/>
      <c r="VLQ101" s="1716"/>
      <c r="VLR101" s="875" t="s">
        <v>0</v>
      </c>
      <c r="VLS101" s="876" t="s">
        <v>24077</v>
      </c>
      <c r="VLT101" s="1717" t="s">
        <v>24078</v>
      </c>
      <c r="VLU101" s="1717"/>
      <c r="VLV101" s="1717"/>
      <c r="VLW101" s="1717"/>
      <c r="VLX101" s="876" t="s">
        <v>2</v>
      </c>
      <c r="VLY101" s="876" t="s">
        <v>3</v>
      </c>
      <c r="VLZ101" s="876" t="s">
        <v>161</v>
      </c>
      <c r="VMA101" s="876" t="s">
        <v>24079</v>
      </c>
      <c r="VMB101" s="876" t="s">
        <v>264</v>
      </c>
      <c r="VMC101" s="1688"/>
      <c r="VMD101" s="1708"/>
      <c r="VME101" s="1690"/>
      <c r="VMF101" s="1681"/>
      <c r="VMG101" s="1716"/>
      <c r="VMH101" s="875" t="s">
        <v>0</v>
      </c>
      <c r="VMI101" s="876" t="s">
        <v>24077</v>
      </c>
      <c r="VMJ101" s="1717" t="s">
        <v>24078</v>
      </c>
      <c r="VMK101" s="1717"/>
      <c r="VML101" s="1717"/>
      <c r="VMM101" s="1717"/>
      <c r="VMN101" s="876" t="s">
        <v>2</v>
      </c>
      <c r="VMO101" s="876" t="s">
        <v>3</v>
      </c>
      <c r="VMP101" s="876" t="s">
        <v>161</v>
      </c>
      <c r="VMQ101" s="876" t="s">
        <v>24079</v>
      </c>
      <c r="VMR101" s="876" t="s">
        <v>264</v>
      </c>
      <c r="VMS101" s="1688"/>
      <c r="VMT101" s="1708"/>
      <c r="VMU101" s="1690"/>
      <c r="VMV101" s="1681"/>
      <c r="VMW101" s="1716"/>
      <c r="VMX101" s="875" t="s">
        <v>0</v>
      </c>
      <c r="VMY101" s="876" t="s">
        <v>24077</v>
      </c>
      <c r="VMZ101" s="1717" t="s">
        <v>24078</v>
      </c>
      <c r="VNA101" s="1717"/>
      <c r="VNB101" s="1717"/>
      <c r="VNC101" s="1717"/>
      <c r="VND101" s="876" t="s">
        <v>2</v>
      </c>
      <c r="VNE101" s="876" t="s">
        <v>3</v>
      </c>
      <c r="VNF101" s="876" t="s">
        <v>161</v>
      </c>
      <c r="VNG101" s="876" t="s">
        <v>24079</v>
      </c>
      <c r="VNH101" s="876" t="s">
        <v>264</v>
      </c>
      <c r="VNI101" s="1688"/>
      <c r="VNJ101" s="1708"/>
      <c r="VNK101" s="1690"/>
      <c r="VNL101" s="1681"/>
      <c r="VNM101" s="1716"/>
      <c r="VNN101" s="875" t="s">
        <v>0</v>
      </c>
      <c r="VNO101" s="876" t="s">
        <v>24077</v>
      </c>
      <c r="VNP101" s="1717" t="s">
        <v>24078</v>
      </c>
      <c r="VNQ101" s="1717"/>
      <c r="VNR101" s="1717"/>
      <c r="VNS101" s="1717"/>
      <c r="VNT101" s="876" t="s">
        <v>2</v>
      </c>
      <c r="VNU101" s="876" t="s">
        <v>3</v>
      </c>
      <c r="VNV101" s="876" t="s">
        <v>161</v>
      </c>
      <c r="VNW101" s="876" t="s">
        <v>24079</v>
      </c>
      <c r="VNX101" s="876" t="s">
        <v>264</v>
      </c>
      <c r="VNY101" s="1688"/>
      <c r="VNZ101" s="1708"/>
      <c r="VOA101" s="1690"/>
      <c r="VOB101" s="1681"/>
      <c r="VOC101" s="1716"/>
      <c r="VOD101" s="875" t="s">
        <v>0</v>
      </c>
      <c r="VOE101" s="876" t="s">
        <v>24077</v>
      </c>
      <c r="VOF101" s="1717" t="s">
        <v>24078</v>
      </c>
      <c r="VOG101" s="1717"/>
      <c r="VOH101" s="1717"/>
      <c r="VOI101" s="1717"/>
      <c r="VOJ101" s="876" t="s">
        <v>2</v>
      </c>
      <c r="VOK101" s="876" t="s">
        <v>3</v>
      </c>
      <c r="VOL101" s="876" t="s">
        <v>161</v>
      </c>
      <c r="VOM101" s="876" t="s">
        <v>24079</v>
      </c>
      <c r="VON101" s="876" t="s">
        <v>264</v>
      </c>
      <c r="VOO101" s="1688"/>
      <c r="VOP101" s="1708"/>
      <c r="VOQ101" s="1690"/>
      <c r="VOR101" s="1681"/>
      <c r="VOS101" s="1716"/>
      <c r="VOT101" s="875" t="s">
        <v>0</v>
      </c>
      <c r="VOU101" s="876" t="s">
        <v>24077</v>
      </c>
      <c r="VOV101" s="1717" t="s">
        <v>24078</v>
      </c>
      <c r="VOW101" s="1717"/>
      <c r="VOX101" s="1717"/>
      <c r="VOY101" s="1717"/>
      <c r="VOZ101" s="876" t="s">
        <v>2</v>
      </c>
      <c r="VPA101" s="876" t="s">
        <v>3</v>
      </c>
      <c r="VPB101" s="876" t="s">
        <v>161</v>
      </c>
      <c r="VPC101" s="876" t="s">
        <v>24079</v>
      </c>
      <c r="VPD101" s="876" t="s">
        <v>264</v>
      </c>
      <c r="VPE101" s="1688"/>
      <c r="VPF101" s="1708"/>
      <c r="VPG101" s="1690"/>
      <c r="VPH101" s="1681"/>
      <c r="VPI101" s="1716"/>
      <c r="VPJ101" s="875" t="s">
        <v>0</v>
      </c>
      <c r="VPK101" s="876" t="s">
        <v>24077</v>
      </c>
      <c r="VPL101" s="1717" t="s">
        <v>24078</v>
      </c>
      <c r="VPM101" s="1717"/>
      <c r="VPN101" s="1717"/>
      <c r="VPO101" s="1717"/>
      <c r="VPP101" s="876" t="s">
        <v>2</v>
      </c>
      <c r="VPQ101" s="876" t="s">
        <v>3</v>
      </c>
      <c r="VPR101" s="876" t="s">
        <v>161</v>
      </c>
      <c r="VPS101" s="876" t="s">
        <v>24079</v>
      </c>
      <c r="VPT101" s="876" t="s">
        <v>264</v>
      </c>
      <c r="VPU101" s="1688"/>
      <c r="VPV101" s="1708"/>
      <c r="VPW101" s="1690"/>
      <c r="VPX101" s="1681"/>
      <c r="VPY101" s="1716"/>
      <c r="VPZ101" s="875" t="s">
        <v>0</v>
      </c>
      <c r="VQA101" s="876" t="s">
        <v>24077</v>
      </c>
      <c r="VQB101" s="1717" t="s">
        <v>24078</v>
      </c>
      <c r="VQC101" s="1717"/>
      <c r="VQD101" s="1717"/>
      <c r="VQE101" s="1717"/>
      <c r="VQF101" s="876" t="s">
        <v>2</v>
      </c>
      <c r="VQG101" s="876" t="s">
        <v>3</v>
      </c>
      <c r="VQH101" s="876" t="s">
        <v>161</v>
      </c>
      <c r="VQI101" s="876" t="s">
        <v>24079</v>
      </c>
      <c r="VQJ101" s="876" t="s">
        <v>264</v>
      </c>
      <c r="VQK101" s="1688"/>
      <c r="VQL101" s="1708"/>
      <c r="VQM101" s="1690"/>
      <c r="VQN101" s="1681"/>
      <c r="VQO101" s="1716"/>
      <c r="VQP101" s="875" t="s">
        <v>0</v>
      </c>
      <c r="VQQ101" s="876" t="s">
        <v>24077</v>
      </c>
      <c r="VQR101" s="1717" t="s">
        <v>24078</v>
      </c>
      <c r="VQS101" s="1717"/>
      <c r="VQT101" s="1717"/>
      <c r="VQU101" s="1717"/>
      <c r="VQV101" s="876" t="s">
        <v>2</v>
      </c>
      <c r="VQW101" s="876" t="s">
        <v>3</v>
      </c>
      <c r="VQX101" s="876" t="s">
        <v>161</v>
      </c>
      <c r="VQY101" s="876" t="s">
        <v>24079</v>
      </c>
      <c r="VQZ101" s="876" t="s">
        <v>264</v>
      </c>
      <c r="VRA101" s="1688"/>
      <c r="VRB101" s="1708"/>
      <c r="VRC101" s="1690"/>
      <c r="VRD101" s="1681"/>
      <c r="VRE101" s="1716"/>
      <c r="VRF101" s="875" t="s">
        <v>0</v>
      </c>
      <c r="VRG101" s="876" t="s">
        <v>24077</v>
      </c>
      <c r="VRH101" s="1717" t="s">
        <v>24078</v>
      </c>
      <c r="VRI101" s="1717"/>
      <c r="VRJ101" s="1717"/>
      <c r="VRK101" s="1717"/>
      <c r="VRL101" s="876" t="s">
        <v>2</v>
      </c>
      <c r="VRM101" s="876" t="s">
        <v>3</v>
      </c>
      <c r="VRN101" s="876" t="s">
        <v>161</v>
      </c>
      <c r="VRO101" s="876" t="s">
        <v>24079</v>
      </c>
      <c r="VRP101" s="876" t="s">
        <v>264</v>
      </c>
      <c r="VRQ101" s="1688"/>
      <c r="VRR101" s="1708"/>
      <c r="VRS101" s="1690"/>
      <c r="VRT101" s="1681"/>
      <c r="VRU101" s="1716"/>
      <c r="VRV101" s="875" t="s">
        <v>0</v>
      </c>
      <c r="VRW101" s="876" t="s">
        <v>24077</v>
      </c>
      <c r="VRX101" s="1717" t="s">
        <v>24078</v>
      </c>
      <c r="VRY101" s="1717"/>
      <c r="VRZ101" s="1717"/>
      <c r="VSA101" s="1717"/>
      <c r="VSB101" s="876" t="s">
        <v>2</v>
      </c>
      <c r="VSC101" s="876" t="s">
        <v>3</v>
      </c>
      <c r="VSD101" s="876" t="s">
        <v>161</v>
      </c>
      <c r="VSE101" s="876" t="s">
        <v>24079</v>
      </c>
      <c r="VSF101" s="876" t="s">
        <v>264</v>
      </c>
      <c r="VSG101" s="1688"/>
      <c r="VSH101" s="1708"/>
      <c r="VSI101" s="1690"/>
      <c r="VSJ101" s="1681"/>
      <c r="VSK101" s="1716"/>
      <c r="VSL101" s="875" t="s">
        <v>0</v>
      </c>
      <c r="VSM101" s="876" t="s">
        <v>24077</v>
      </c>
      <c r="VSN101" s="1717" t="s">
        <v>24078</v>
      </c>
      <c r="VSO101" s="1717"/>
      <c r="VSP101" s="1717"/>
      <c r="VSQ101" s="1717"/>
      <c r="VSR101" s="876" t="s">
        <v>2</v>
      </c>
      <c r="VSS101" s="876" t="s">
        <v>3</v>
      </c>
      <c r="VST101" s="876" t="s">
        <v>161</v>
      </c>
      <c r="VSU101" s="876" t="s">
        <v>24079</v>
      </c>
      <c r="VSV101" s="876" t="s">
        <v>264</v>
      </c>
      <c r="VSW101" s="1688"/>
      <c r="VSX101" s="1708"/>
      <c r="VSY101" s="1690"/>
      <c r="VSZ101" s="1681"/>
      <c r="VTA101" s="1716"/>
      <c r="VTB101" s="875" t="s">
        <v>0</v>
      </c>
      <c r="VTC101" s="876" t="s">
        <v>24077</v>
      </c>
      <c r="VTD101" s="1717" t="s">
        <v>24078</v>
      </c>
      <c r="VTE101" s="1717"/>
      <c r="VTF101" s="1717"/>
      <c r="VTG101" s="1717"/>
      <c r="VTH101" s="876" t="s">
        <v>2</v>
      </c>
      <c r="VTI101" s="876" t="s">
        <v>3</v>
      </c>
      <c r="VTJ101" s="876" t="s">
        <v>161</v>
      </c>
      <c r="VTK101" s="876" t="s">
        <v>24079</v>
      </c>
      <c r="VTL101" s="876" t="s">
        <v>264</v>
      </c>
      <c r="VTM101" s="1688"/>
      <c r="VTN101" s="1708"/>
      <c r="VTO101" s="1690"/>
      <c r="VTP101" s="1681"/>
      <c r="VTQ101" s="1716"/>
      <c r="VTR101" s="875" t="s">
        <v>0</v>
      </c>
      <c r="VTS101" s="876" t="s">
        <v>24077</v>
      </c>
      <c r="VTT101" s="1717" t="s">
        <v>24078</v>
      </c>
      <c r="VTU101" s="1717"/>
      <c r="VTV101" s="1717"/>
      <c r="VTW101" s="1717"/>
      <c r="VTX101" s="876" t="s">
        <v>2</v>
      </c>
      <c r="VTY101" s="876" t="s">
        <v>3</v>
      </c>
      <c r="VTZ101" s="876" t="s">
        <v>161</v>
      </c>
      <c r="VUA101" s="876" t="s">
        <v>24079</v>
      </c>
      <c r="VUB101" s="876" t="s">
        <v>264</v>
      </c>
      <c r="VUC101" s="1688"/>
      <c r="VUD101" s="1708"/>
      <c r="VUE101" s="1690"/>
      <c r="VUF101" s="1681"/>
      <c r="VUG101" s="1716"/>
      <c r="VUH101" s="875" t="s">
        <v>0</v>
      </c>
      <c r="VUI101" s="876" t="s">
        <v>24077</v>
      </c>
      <c r="VUJ101" s="1717" t="s">
        <v>24078</v>
      </c>
      <c r="VUK101" s="1717"/>
      <c r="VUL101" s="1717"/>
      <c r="VUM101" s="1717"/>
      <c r="VUN101" s="876" t="s">
        <v>2</v>
      </c>
      <c r="VUO101" s="876" t="s">
        <v>3</v>
      </c>
      <c r="VUP101" s="876" t="s">
        <v>161</v>
      </c>
      <c r="VUQ101" s="876" t="s">
        <v>24079</v>
      </c>
      <c r="VUR101" s="876" t="s">
        <v>264</v>
      </c>
      <c r="VUS101" s="1688"/>
      <c r="VUT101" s="1708"/>
      <c r="VUU101" s="1690"/>
      <c r="VUV101" s="1681"/>
      <c r="VUW101" s="1716"/>
      <c r="VUX101" s="875" t="s">
        <v>0</v>
      </c>
      <c r="VUY101" s="876" t="s">
        <v>24077</v>
      </c>
      <c r="VUZ101" s="1717" t="s">
        <v>24078</v>
      </c>
      <c r="VVA101" s="1717"/>
      <c r="VVB101" s="1717"/>
      <c r="VVC101" s="1717"/>
      <c r="VVD101" s="876" t="s">
        <v>2</v>
      </c>
      <c r="VVE101" s="876" t="s">
        <v>3</v>
      </c>
      <c r="VVF101" s="876" t="s">
        <v>161</v>
      </c>
      <c r="VVG101" s="876" t="s">
        <v>24079</v>
      </c>
      <c r="VVH101" s="876" t="s">
        <v>264</v>
      </c>
      <c r="VVI101" s="1688"/>
      <c r="VVJ101" s="1708"/>
      <c r="VVK101" s="1690"/>
      <c r="VVL101" s="1681"/>
      <c r="VVM101" s="1716"/>
      <c r="VVN101" s="875" t="s">
        <v>0</v>
      </c>
      <c r="VVO101" s="876" t="s">
        <v>24077</v>
      </c>
      <c r="VVP101" s="1717" t="s">
        <v>24078</v>
      </c>
      <c r="VVQ101" s="1717"/>
      <c r="VVR101" s="1717"/>
      <c r="VVS101" s="1717"/>
      <c r="VVT101" s="876" t="s">
        <v>2</v>
      </c>
      <c r="VVU101" s="876" t="s">
        <v>3</v>
      </c>
      <c r="VVV101" s="876" t="s">
        <v>161</v>
      </c>
      <c r="VVW101" s="876" t="s">
        <v>24079</v>
      </c>
      <c r="VVX101" s="876" t="s">
        <v>264</v>
      </c>
      <c r="VVY101" s="1688"/>
      <c r="VVZ101" s="1708"/>
      <c r="VWA101" s="1690"/>
      <c r="VWB101" s="1681"/>
      <c r="VWC101" s="1716"/>
      <c r="VWD101" s="875" t="s">
        <v>0</v>
      </c>
      <c r="VWE101" s="876" t="s">
        <v>24077</v>
      </c>
      <c r="VWF101" s="1717" t="s">
        <v>24078</v>
      </c>
      <c r="VWG101" s="1717"/>
      <c r="VWH101" s="1717"/>
      <c r="VWI101" s="1717"/>
      <c r="VWJ101" s="876" t="s">
        <v>2</v>
      </c>
      <c r="VWK101" s="876" t="s">
        <v>3</v>
      </c>
      <c r="VWL101" s="876" t="s">
        <v>161</v>
      </c>
      <c r="VWM101" s="876" t="s">
        <v>24079</v>
      </c>
      <c r="VWN101" s="876" t="s">
        <v>264</v>
      </c>
      <c r="VWO101" s="1688"/>
      <c r="VWP101" s="1708"/>
      <c r="VWQ101" s="1690"/>
      <c r="VWR101" s="1681"/>
      <c r="VWS101" s="1716"/>
      <c r="VWT101" s="875" t="s">
        <v>0</v>
      </c>
      <c r="VWU101" s="876" t="s">
        <v>24077</v>
      </c>
      <c r="VWV101" s="1717" t="s">
        <v>24078</v>
      </c>
      <c r="VWW101" s="1717"/>
      <c r="VWX101" s="1717"/>
      <c r="VWY101" s="1717"/>
      <c r="VWZ101" s="876" t="s">
        <v>2</v>
      </c>
      <c r="VXA101" s="876" t="s">
        <v>3</v>
      </c>
      <c r="VXB101" s="876" t="s">
        <v>161</v>
      </c>
      <c r="VXC101" s="876" t="s">
        <v>24079</v>
      </c>
      <c r="VXD101" s="876" t="s">
        <v>264</v>
      </c>
      <c r="VXE101" s="1688"/>
      <c r="VXF101" s="1708"/>
      <c r="VXG101" s="1690"/>
      <c r="VXH101" s="1681"/>
      <c r="VXI101" s="1716"/>
      <c r="VXJ101" s="875" t="s">
        <v>0</v>
      </c>
      <c r="VXK101" s="876" t="s">
        <v>24077</v>
      </c>
      <c r="VXL101" s="1717" t="s">
        <v>24078</v>
      </c>
      <c r="VXM101" s="1717"/>
      <c r="VXN101" s="1717"/>
      <c r="VXO101" s="1717"/>
      <c r="VXP101" s="876" t="s">
        <v>2</v>
      </c>
      <c r="VXQ101" s="876" t="s">
        <v>3</v>
      </c>
      <c r="VXR101" s="876" t="s">
        <v>161</v>
      </c>
      <c r="VXS101" s="876" t="s">
        <v>24079</v>
      </c>
      <c r="VXT101" s="876" t="s">
        <v>264</v>
      </c>
      <c r="VXU101" s="1688"/>
      <c r="VXV101" s="1708"/>
      <c r="VXW101" s="1690"/>
      <c r="VXX101" s="1681"/>
      <c r="VXY101" s="1716"/>
      <c r="VXZ101" s="875" t="s">
        <v>0</v>
      </c>
      <c r="VYA101" s="876" t="s">
        <v>24077</v>
      </c>
      <c r="VYB101" s="1717" t="s">
        <v>24078</v>
      </c>
      <c r="VYC101" s="1717"/>
      <c r="VYD101" s="1717"/>
      <c r="VYE101" s="1717"/>
      <c r="VYF101" s="876" t="s">
        <v>2</v>
      </c>
      <c r="VYG101" s="876" t="s">
        <v>3</v>
      </c>
      <c r="VYH101" s="876" t="s">
        <v>161</v>
      </c>
      <c r="VYI101" s="876" t="s">
        <v>24079</v>
      </c>
      <c r="VYJ101" s="876" t="s">
        <v>264</v>
      </c>
      <c r="VYK101" s="1688"/>
      <c r="VYL101" s="1708"/>
      <c r="VYM101" s="1690"/>
      <c r="VYN101" s="1681"/>
      <c r="VYO101" s="1716"/>
      <c r="VYP101" s="875" t="s">
        <v>0</v>
      </c>
      <c r="VYQ101" s="876" t="s">
        <v>24077</v>
      </c>
      <c r="VYR101" s="1717" t="s">
        <v>24078</v>
      </c>
      <c r="VYS101" s="1717"/>
      <c r="VYT101" s="1717"/>
      <c r="VYU101" s="1717"/>
      <c r="VYV101" s="876" t="s">
        <v>2</v>
      </c>
      <c r="VYW101" s="876" t="s">
        <v>3</v>
      </c>
      <c r="VYX101" s="876" t="s">
        <v>161</v>
      </c>
      <c r="VYY101" s="876" t="s">
        <v>24079</v>
      </c>
      <c r="VYZ101" s="876" t="s">
        <v>264</v>
      </c>
      <c r="VZA101" s="1688"/>
      <c r="VZB101" s="1708"/>
      <c r="VZC101" s="1690"/>
      <c r="VZD101" s="1681"/>
      <c r="VZE101" s="1716"/>
      <c r="VZF101" s="875" t="s">
        <v>0</v>
      </c>
      <c r="VZG101" s="876" t="s">
        <v>24077</v>
      </c>
      <c r="VZH101" s="1717" t="s">
        <v>24078</v>
      </c>
      <c r="VZI101" s="1717"/>
      <c r="VZJ101" s="1717"/>
      <c r="VZK101" s="1717"/>
      <c r="VZL101" s="876" t="s">
        <v>2</v>
      </c>
      <c r="VZM101" s="876" t="s">
        <v>3</v>
      </c>
      <c r="VZN101" s="876" t="s">
        <v>161</v>
      </c>
      <c r="VZO101" s="876" t="s">
        <v>24079</v>
      </c>
      <c r="VZP101" s="876" t="s">
        <v>264</v>
      </c>
      <c r="VZQ101" s="1688"/>
      <c r="VZR101" s="1708"/>
      <c r="VZS101" s="1690"/>
      <c r="VZT101" s="1681"/>
      <c r="VZU101" s="1716"/>
      <c r="VZV101" s="875" t="s">
        <v>0</v>
      </c>
      <c r="VZW101" s="876" t="s">
        <v>24077</v>
      </c>
      <c r="VZX101" s="1717" t="s">
        <v>24078</v>
      </c>
      <c r="VZY101" s="1717"/>
      <c r="VZZ101" s="1717"/>
      <c r="WAA101" s="1717"/>
      <c r="WAB101" s="876" t="s">
        <v>2</v>
      </c>
      <c r="WAC101" s="876" t="s">
        <v>3</v>
      </c>
      <c r="WAD101" s="876" t="s">
        <v>161</v>
      </c>
      <c r="WAE101" s="876" t="s">
        <v>24079</v>
      </c>
      <c r="WAF101" s="876" t="s">
        <v>264</v>
      </c>
      <c r="WAG101" s="1688"/>
      <c r="WAH101" s="1708"/>
      <c r="WAI101" s="1690"/>
      <c r="WAJ101" s="1681"/>
      <c r="WAK101" s="1716"/>
      <c r="WAL101" s="875" t="s">
        <v>0</v>
      </c>
      <c r="WAM101" s="876" t="s">
        <v>24077</v>
      </c>
      <c r="WAN101" s="1717" t="s">
        <v>24078</v>
      </c>
      <c r="WAO101" s="1717"/>
      <c r="WAP101" s="1717"/>
      <c r="WAQ101" s="1717"/>
      <c r="WAR101" s="876" t="s">
        <v>2</v>
      </c>
      <c r="WAS101" s="876" t="s">
        <v>3</v>
      </c>
      <c r="WAT101" s="876" t="s">
        <v>161</v>
      </c>
      <c r="WAU101" s="876" t="s">
        <v>24079</v>
      </c>
      <c r="WAV101" s="876" t="s">
        <v>264</v>
      </c>
      <c r="WAW101" s="1688"/>
      <c r="WAX101" s="1708"/>
      <c r="WAY101" s="1690"/>
      <c r="WAZ101" s="1681"/>
      <c r="WBA101" s="1716"/>
      <c r="WBB101" s="875" t="s">
        <v>0</v>
      </c>
      <c r="WBC101" s="876" t="s">
        <v>24077</v>
      </c>
      <c r="WBD101" s="1717" t="s">
        <v>24078</v>
      </c>
      <c r="WBE101" s="1717"/>
      <c r="WBF101" s="1717"/>
      <c r="WBG101" s="1717"/>
      <c r="WBH101" s="876" t="s">
        <v>2</v>
      </c>
      <c r="WBI101" s="876" t="s">
        <v>3</v>
      </c>
      <c r="WBJ101" s="876" t="s">
        <v>161</v>
      </c>
      <c r="WBK101" s="876" t="s">
        <v>24079</v>
      </c>
      <c r="WBL101" s="876" t="s">
        <v>264</v>
      </c>
      <c r="WBM101" s="1688"/>
      <c r="WBN101" s="1708"/>
      <c r="WBO101" s="1690"/>
      <c r="WBP101" s="1681"/>
      <c r="WBQ101" s="1716"/>
      <c r="WBR101" s="875" t="s">
        <v>0</v>
      </c>
      <c r="WBS101" s="876" t="s">
        <v>24077</v>
      </c>
      <c r="WBT101" s="1717" t="s">
        <v>24078</v>
      </c>
      <c r="WBU101" s="1717"/>
      <c r="WBV101" s="1717"/>
      <c r="WBW101" s="1717"/>
      <c r="WBX101" s="876" t="s">
        <v>2</v>
      </c>
      <c r="WBY101" s="876" t="s">
        <v>3</v>
      </c>
      <c r="WBZ101" s="876" t="s">
        <v>161</v>
      </c>
      <c r="WCA101" s="876" t="s">
        <v>24079</v>
      </c>
      <c r="WCB101" s="876" t="s">
        <v>264</v>
      </c>
      <c r="WCC101" s="1688"/>
      <c r="WCD101" s="1708"/>
      <c r="WCE101" s="1690"/>
      <c r="WCF101" s="1681"/>
      <c r="WCG101" s="1716"/>
      <c r="WCH101" s="875" t="s">
        <v>0</v>
      </c>
      <c r="WCI101" s="876" t="s">
        <v>24077</v>
      </c>
      <c r="WCJ101" s="1717" t="s">
        <v>24078</v>
      </c>
      <c r="WCK101" s="1717"/>
      <c r="WCL101" s="1717"/>
      <c r="WCM101" s="1717"/>
      <c r="WCN101" s="876" t="s">
        <v>2</v>
      </c>
      <c r="WCO101" s="876" t="s">
        <v>3</v>
      </c>
      <c r="WCP101" s="876" t="s">
        <v>161</v>
      </c>
      <c r="WCQ101" s="876" t="s">
        <v>24079</v>
      </c>
      <c r="WCR101" s="876" t="s">
        <v>264</v>
      </c>
      <c r="WCS101" s="1688"/>
      <c r="WCT101" s="1708"/>
      <c r="WCU101" s="1690"/>
      <c r="WCV101" s="1681"/>
      <c r="WCW101" s="1716"/>
      <c r="WCX101" s="875" t="s">
        <v>0</v>
      </c>
      <c r="WCY101" s="876" t="s">
        <v>24077</v>
      </c>
      <c r="WCZ101" s="1717" t="s">
        <v>24078</v>
      </c>
      <c r="WDA101" s="1717"/>
      <c r="WDB101" s="1717"/>
      <c r="WDC101" s="1717"/>
      <c r="WDD101" s="876" t="s">
        <v>2</v>
      </c>
      <c r="WDE101" s="876" t="s">
        <v>3</v>
      </c>
      <c r="WDF101" s="876" t="s">
        <v>161</v>
      </c>
      <c r="WDG101" s="876" t="s">
        <v>24079</v>
      </c>
      <c r="WDH101" s="876" t="s">
        <v>264</v>
      </c>
      <c r="WDI101" s="1688"/>
      <c r="WDJ101" s="1708"/>
      <c r="WDK101" s="1690"/>
      <c r="WDL101" s="1681"/>
      <c r="WDM101" s="1716"/>
      <c r="WDN101" s="875" t="s">
        <v>0</v>
      </c>
      <c r="WDO101" s="876" t="s">
        <v>24077</v>
      </c>
      <c r="WDP101" s="1717" t="s">
        <v>24078</v>
      </c>
      <c r="WDQ101" s="1717"/>
      <c r="WDR101" s="1717"/>
      <c r="WDS101" s="1717"/>
      <c r="WDT101" s="876" t="s">
        <v>2</v>
      </c>
      <c r="WDU101" s="876" t="s">
        <v>3</v>
      </c>
      <c r="WDV101" s="876" t="s">
        <v>161</v>
      </c>
      <c r="WDW101" s="876" t="s">
        <v>24079</v>
      </c>
      <c r="WDX101" s="876" t="s">
        <v>264</v>
      </c>
      <c r="WDY101" s="1688"/>
      <c r="WDZ101" s="1708"/>
      <c r="WEA101" s="1690"/>
      <c r="WEB101" s="1681"/>
      <c r="WEC101" s="1716"/>
      <c r="WED101" s="875" t="s">
        <v>0</v>
      </c>
      <c r="WEE101" s="876" t="s">
        <v>24077</v>
      </c>
      <c r="WEF101" s="1717" t="s">
        <v>24078</v>
      </c>
      <c r="WEG101" s="1717"/>
      <c r="WEH101" s="1717"/>
      <c r="WEI101" s="1717"/>
      <c r="WEJ101" s="876" t="s">
        <v>2</v>
      </c>
      <c r="WEK101" s="876" t="s">
        <v>3</v>
      </c>
      <c r="WEL101" s="876" t="s">
        <v>161</v>
      </c>
      <c r="WEM101" s="876" t="s">
        <v>24079</v>
      </c>
      <c r="WEN101" s="876" t="s">
        <v>264</v>
      </c>
      <c r="WEO101" s="1688"/>
      <c r="WEP101" s="1708"/>
      <c r="WEQ101" s="1690"/>
      <c r="WER101" s="1681"/>
      <c r="WES101" s="1716"/>
      <c r="WET101" s="875" t="s">
        <v>0</v>
      </c>
      <c r="WEU101" s="876" t="s">
        <v>24077</v>
      </c>
      <c r="WEV101" s="1717" t="s">
        <v>24078</v>
      </c>
      <c r="WEW101" s="1717"/>
      <c r="WEX101" s="1717"/>
      <c r="WEY101" s="1717"/>
      <c r="WEZ101" s="876" t="s">
        <v>2</v>
      </c>
      <c r="WFA101" s="876" t="s">
        <v>3</v>
      </c>
      <c r="WFB101" s="876" t="s">
        <v>161</v>
      </c>
      <c r="WFC101" s="876" t="s">
        <v>24079</v>
      </c>
      <c r="WFD101" s="876" t="s">
        <v>264</v>
      </c>
      <c r="WFE101" s="1688"/>
      <c r="WFF101" s="1708"/>
      <c r="WFG101" s="1690"/>
      <c r="WFH101" s="1681"/>
      <c r="WFI101" s="1716"/>
      <c r="WFJ101" s="875" t="s">
        <v>0</v>
      </c>
      <c r="WFK101" s="876" t="s">
        <v>24077</v>
      </c>
      <c r="WFL101" s="1717" t="s">
        <v>24078</v>
      </c>
      <c r="WFM101" s="1717"/>
      <c r="WFN101" s="1717"/>
      <c r="WFO101" s="1717"/>
      <c r="WFP101" s="876" t="s">
        <v>2</v>
      </c>
      <c r="WFQ101" s="876" t="s">
        <v>3</v>
      </c>
      <c r="WFR101" s="876" t="s">
        <v>161</v>
      </c>
      <c r="WFS101" s="876" t="s">
        <v>24079</v>
      </c>
      <c r="WFT101" s="876" t="s">
        <v>264</v>
      </c>
      <c r="WFU101" s="1688"/>
      <c r="WFV101" s="1708"/>
      <c r="WFW101" s="1690"/>
      <c r="WFX101" s="1681"/>
      <c r="WFY101" s="1716"/>
      <c r="WFZ101" s="875" t="s">
        <v>0</v>
      </c>
      <c r="WGA101" s="876" t="s">
        <v>24077</v>
      </c>
      <c r="WGB101" s="1717" t="s">
        <v>24078</v>
      </c>
      <c r="WGC101" s="1717"/>
      <c r="WGD101" s="1717"/>
      <c r="WGE101" s="1717"/>
      <c r="WGF101" s="876" t="s">
        <v>2</v>
      </c>
      <c r="WGG101" s="876" t="s">
        <v>3</v>
      </c>
      <c r="WGH101" s="876" t="s">
        <v>161</v>
      </c>
      <c r="WGI101" s="876" t="s">
        <v>24079</v>
      </c>
      <c r="WGJ101" s="876" t="s">
        <v>264</v>
      </c>
      <c r="WGK101" s="1688"/>
      <c r="WGL101" s="1708"/>
      <c r="WGM101" s="1690"/>
      <c r="WGN101" s="1681"/>
      <c r="WGO101" s="1716"/>
      <c r="WGP101" s="875" t="s">
        <v>0</v>
      </c>
      <c r="WGQ101" s="876" t="s">
        <v>24077</v>
      </c>
      <c r="WGR101" s="1717" t="s">
        <v>24078</v>
      </c>
      <c r="WGS101" s="1717"/>
      <c r="WGT101" s="1717"/>
      <c r="WGU101" s="1717"/>
      <c r="WGV101" s="876" t="s">
        <v>2</v>
      </c>
      <c r="WGW101" s="876" t="s">
        <v>3</v>
      </c>
      <c r="WGX101" s="876" t="s">
        <v>161</v>
      </c>
      <c r="WGY101" s="876" t="s">
        <v>24079</v>
      </c>
      <c r="WGZ101" s="876" t="s">
        <v>264</v>
      </c>
      <c r="WHA101" s="1688"/>
      <c r="WHB101" s="1708"/>
      <c r="WHC101" s="1690"/>
      <c r="WHD101" s="1681"/>
      <c r="WHE101" s="1716"/>
      <c r="WHF101" s="875" t="s">
        <v>0</v>
      </c>
      <c r="WHG101" s="876" t="s">
        <v>24077</v>
      </c>
      <c r="WHH101" s="1717" t="s">
        <v>24078</v>
      </c>
      <c r="WHI101" s="1717"/>
      <c r="WHJ101" s="1717"/>
      <c r="WHK101" s="1717"/>
      <c r="WHL101" s="876" t="s">
        <v>2</v>
      </c>
      <c r="WHM101" s="876" t="s">
        <v>3</v>
      </c>
      <c r="WHN101" s="876" t="s">
        <v>161</v>
      </c>
      <c r="WHO101" s="876" t="s">
        <v>24079</v>
      </c>
      <c r="WHP101" s="876" t="s">
        <v>264</v>
      </c>
      <c r="WHQ101" s="1688"/>
      <c r="WHR101" s="1708"/>
      <c r="WHS101" s="1690"/>
      <c r="WHT101" s="1681"/>
      <c r="WHU101" s="1716"/>
      <c r="WHV101" s="875" t="s">
        <v>0</v>
      </c>
      <c r="WHW101" s="876" t="s">
        <v>24077</v>
      </c>
      <c r="WHX101" s="1717" t="s">
        <v>24078</v>
      </c>
      <c r="WHY101" s="1717"/>
      <c r="WHZ101" s="1717"/>
      <c r="WIA101" s="1717"/>
      <c r="WIB101" s="876" t="s">
        <v>2</v>
      </c>
      <c r="WIC101" s="876" t="s">
        <v>3</v>
      </c>
      <c r="WID101" s="876" t="s">
        <v>161</v>
      </c>
      <c r="WIE101" s="876" t="s">
        <v>24079</v>
      </c>
      <c r="WIF101" s="876" t="s">
        <v>264</v>
      </c>
      <c r="WIG101" s="1688"/>
      <c r="WIH101" s="1708"/>
      <c r="WII101" s="1690"/>
      <c r="WIJ101" s="1681"/>
      <c r="WIK101" s="1716"/>
      <c r="WIL101" s="875" t="s">
        <v>0</v>
      </c>
      <c r="WIM101" s="876" t="s">
        <v>24077</v>
      </c>
      <c r="WIN101" s="1717" t="s">
        <v>24078</v>
      </c>
      <c r="WIO101" s="1717"/>
      <c r="WIP101" s="1717"/>
      <c r="WIQ101" s="1717"/>
      <c r="WIR101" s="876" t="s">
        <v>2</v>
      </c>
      <c r="WIS101" s="876" t="s">
        <v>3</v>
      </c>
      <c r="WIT101" s="876" t="s">
        <v>161</v>
      </c>
      <c r="WIU101" s="876" t="s">
        <v>24079</v>
      </c>
      <c r="WIV101" s="876" t="s">
        <v>264</v>
      </c>
      <c r="WIW101" s="1688"/>
      <c r="WIX101" s="1708"/>
      <c r="WIY101" s="1690"/>
      <c r="WIZ101" s="1681"/>
      <c r="WJA101" s="1716"/>
      <c r="WJB101" s="875" t="s">
        <v>0</v>
      </c>
      <c r="WJC101" s="876" t="s">
        <v>24077</v>
      </c>
      <c r="WJD101" s="1717" t="s">
        <v>24078</v>
      </c>
      <c r="WJE101" s="1717"/>
      <c r="WJF101" s="1717"/>
      <c r="WJG101" s="1717"/>
      <c r="WJH101" s="876" t="s">
        <v>2</v>
      </c>
      <c r="WJI101" s="876" t="s">
        <v>3</v>
      </c>
      <c r="WJJ101" s="876" t="s">
        <v>161</v>
      </c>
      <c r="WJK101" s="876" t="s">
        <v>24079</v>
      </c>
      <c r="WJL101" s="876" t="s">
        <v>264</v>
      </c>
      <c r="WJM101" s="1688"/>
      <c r="WJN101" s="1708"/>
      <c r="WJO101" s="1690"/>
      <c r="WJP101" s="1681"/>
      <c r="WJQ101" s="1716"/>
      <c r="WJR101" s="875" t="s">
        <v>0</v>
      </c>
      <c r="WJS101" s="876" t="s">
        <v>24077</v>
      </c>
      <c r="WJT101" s="1717" t="s">
        <v>24078</v>
      </c>
      <c r="WJU101" s="1717"/>
      <c r="WJV101" s="1717"/>
      <c r="WJW101" s="1717"/>
      <c r="WJX101" s="876" t="s">
        <v>2</v>
      </c>
      <c r="WJY101" s="876" t="s">
        <v>3</v>
      </c>
      <c r="WJZ101" s="876" t="s">
        <v>161</v>
      </c>
      <c r="WKA101" s="876" t="s">
        <v>24079</v>
      </c>
      <c r="WKB101" s="876" t="s">
        <v>264</v>
      </c>
      <c r="WKC101" s="1688"/>
      <c r="WKD101" s="1708"/>
      <c r="WKE101" s="1690"/>
      <c r="WKF101" s="1681"/>
      <c r="WKG101" s="1716"/>
      <c r="WKH101" s="875" t="s">
        <v>0</v>
      </c>
      <c r="WKI101" s="876" t="s">
        <v>24077</v>
      </c>
      <c r="WKJ101" s="1717" t="s">
        <v>24078</v>
      </c>
      <c r="WKK101" s="1717"/>
      <c r="WKL101" s="1717"/>
      <c r="WKM101" s="1717"/>
      <c r="WKN101" s="876" t="s">
        <v>2</v>
      </c>
      <c r="WKO101" s="876" t="s">
        <v>3</v>
      </c>
      <c r="WKP101" s="876" t="s">
        <v>161</v>
      </c>
      <c r="WKQ101" s="876" t="s">
        <v>24079</v>
      </c>
      <c r="WKR101" s="876" t="s">
        <v>264</v>
      </c>
      <c r="WKS101" s="1688"/>
      <c r="WKT101" s="1708"/>
      <c r="WKU101" s="1690"/>
      <c r="WKV101" s="1681"/>
      <c r="WKW101" s="1716"/>
      <c r="WKX101" s="875" t="s">
        <v>0</v>
      </c>
      <c r="WKY101" s="876" t="s">
        <v>24077</v>
      </c>
      <c r="WKZ101" s="1717" t="s">
        <v>24078</v>
      </c>
      <c r="WLA101" s="1717"/>
      <c r="WLB101" s="1717"/>
      <c r="WLC101" s="1717"/>
      <c r="WLD101" s="876" t="s">
        <v>2</v>
      </c>
      <c r="WLE101" s="876" t="s">
        <v>3</v>
      </c>
      <c r="WLF101" s="876" t="s">
        <v>161</v>
      </c>
      <c r="WLG101" s="876" t="s">
        <v>24079</v>
      </c>
      <c r="WLH101" s="876" t="s">
        <v>264</v>
      </c>
      <c r="WLI101" s="1688"/>
      <c r="WLJ101" s="1708"/>
      <c r="WLK101" s="1690"/>
      <c r="WLL101" s="1681"/>
      <c r="WLM101" s="1716"/>
      <c r="WLN101" s="875" t="s">
        <v>0</v>
      </c>
      <c r="WLO101" s="876" t="s">
        <v>24077</v>
      </c>
      <c r="WLP101" s="1717" t="s">
        <v>24078</v>
      </c>
      <c r="WLQ101" s="1717"/>
      <c r="WLR101" s="1717"/>
      <c r="WLS101" s="1717"/>
      <c r="WLT101" s="876" t="s">
        <v>2</v>
      </c>
      <c r="WLU101" s="876" t="s">
        <v>3</v>
      </c>
      <c r="WLV101" s="876" t="s">
        <v>161</v>
      </c>
      <c r="WLW101" s="876" t="s">
        <v>24079</v>
      </c>
      <c r="WLX101" s="876" t="s">
        <v>264</v>
      </c>
      <c r="WLY101" s="1688"/>
      <c r="WLZ101" s="1708"/>
      <c r="WMA101" s="1690"/>
      <c r="WMB101" s="1681"/>
      <c r="WMC101" s="1716"/>
      <c r="WMD101" s="875" t="s">
        <v>0</v>
      </c>
      <c r="WME101" s="876" t="s">
        <v>24077</v>
      </c>
      <c r="WMF101" s="1717" t="s">
        <v>24078</v>
      </c>
      <c r="WMG101" s="1717"/>
      <c r="WMH101" s="1717"/>
      <c r="WMI101" s="1717"/>
      <c r="WMJ101" s="876" t="s">
        <v>2</v>
      </c>
      <c r="WMK101" s="876" t="s">
        <v>3</v>
      </c>
      <c r="WML101" s="876" t="s">
        <v>161</v>
      </c>
      <c r="WMM101" s="876" t="s">
        <v>24079</v>
      </c>
      <c r="WMN101" s="876" t="s">
        <v>264</v>
      </c>
      <c r="WMO101" s="1688"/>
      <c r="WMP101" s="1708"/>
      <c r="WMQ101" s="1690"/>
      <c r="WMR101" s="1681"/>
      <c r="WMS101" s="1716"/>
      <c r="WMT101" s="875" t="s">
        <v>0</v>
      </c>
      <c r="WMU101" s="876" t="s">
        <v>24077</v>
      </c>
      <c r="WMV101" s="1717" t="s">
        <v>24078</v>
      </c>
      <c r="WMW101" s="1717"/>
      <c r="WMX101" s="1717"/>
      <c r="WMY101" s="1717"/>
      <c r="WMZ101" s="876" t="s">
        <v>2</v>
      </c>
      <c r="WNA101" s="876" t="s">
        <v>3</v>
      </c>
      <c r="WNB101" s="876" t="s">
        <v>161</v>
      </c>
      <c r="WNC101" s="876" t="s">
        <v>24079</v>
      </c>
      <c r="WND101" s="876" t="s">
        <v>264</v>
      </c>
      <c r="WNE101" s="1688"/>
      <c r="WNF101" s="1708"/>
      <c r="WNG101" s="1690"/>
      <c r="WNH101" s="1681"/>
      <c r="WNI101" s="1716"/>
      <c r="WNJ101" s="875" t="s">
        <v>0</v>
      </c>
      <c r="WNK101" s="876" t="s">
        <v>24077</v>
      </c>
      <c r="WNL101" s="1717" t="s">
        <v>24078</v>
      </c>
      <c r="WNM101" s="1717"/>
      <c r="WNN101" s="1717"/>
      <c r="WNO101" s="1717"/>
      <c r="WNP101" s="876" t="s">
        <v>2</v>
      </c>
      <c r="WNQ101" s="876" t="s">
        <v>3</v>
      </c>
      <c r="WNR101" s="876" t="s">
        <v>161</v>
      </c>
      <c r="WNS101" s="876" t="s">
        <v>24079</v>
      </c>
      <c r="WNT101" s="876" t="s">
        <v>264</v>
      </c>
      <c r="WNU101" s="1688"/>
      <c r="WNV101" s="1708"/>
      <c r="WNW101" s="1690"/>
      <c r="WNX101" s="1681"/>
      <c r="WNY101" s="1716"/>
      <c r="WNZ101" s="875" t="s">
        <v>0</v>
      </c>
      <c r="WOA101" s="876" t="s">
        <v>24077</v>
      </c>
      <c r="WOB101" s="1717" t="s">
        <v>24078</v>
      </c>
      <c r="WOC101" s="1717"/>
      <c r="WOD101" s="1717"/>
      <c r="WOE101" s="1717"/>
      <c r="WOF101" s="876" t="s">
        <v>2</v>
      </c>
      <c r="WOG101" s="876" t="s">
        <v>3</v>
      </c>
      <c r="WOH101" s="876" t="s">
        <v>161</v>
      </c>
      <c r="WOI101" s="876" t="s">
        <v>24079</v>
      </c>
      <c r="WOJ101" s="876" t="s">
        <v>264</v>
      </c>
      <c r="WOK101" s="1688"/>
      <c r="WOL101" s="1708"/>
      <c r="WOM101" s="1690"/>
      <c r="WON101" s="1681"/>
      <c r="WOO101" s="1716"/>
      <c r="WOP101" s="875" t="s">
        <v>0</v>
      </c>
      <c r="WOQ101" s="876" t="s">
        <v>24077</v>
      </c>
      <c r="WOR101" s="1717" t="s">
        <v>24078</v>
      </c>
      <c r="WOS101" s="1717"/>
      <c r="WOT101" s="1717"/>
      <c r="WOU101" s="1717"/>
      <c r="WOV101" s="876" t="s">
        <v>2</v>
      </c>
      <c r="WOW101" s="876" t="s">
        <v>3</v>
      </c>
      <c r="WOX101" s="876" t="s">
        <v>161</v>
      </c>
      <c r="WOY101" s="876" t="s">
        <v>24079</v>
      </c>
      <c r="WOZ101" s="876" t="s">
        <v>264</v>
      </c>
      <c r="WPA101" s="1688"/>
      <c r="WPB101" s="1708"/>
      <c r="WPC101" s="1690"/>
      <c r="WPD101" s="1681"/>
      <c r="WPE101" s="1716"/>
      <c r="WPF101" s="875" t="s">
        <v>0</v>
      </c>
      <c r="WPG101" s="876" t="s">
        <v>24077</v>
      </c>
      <c r="WPH101" s="1717" t="s">
        <v>24078</v>
      </c>
      <c r="WPI101" s="1717"/>
      <c r="WPJ101" s="1717"/>
      <c r="WPK101" s="1717"/>
      <c r="WPL101" s="876" t="s">
        <v>2</v>
      </c>
      <c r="WPM101" s="876" t="s">
        <v>3</v>
      </c>
      <c r="WPN101" s="876" t="s">
        <v>161</v>
      </c>
      <c r="WPO101" s="876" t="s">
        <v>24079</v>
      </c>
      <c r="WPP101" s="876" t="s">
        <v>264</v>
      </c>
      <c r="WPQ101" s="1688"/>
      <c r="WPR101" s="1708"/>
      <c r="WPS101" s="1690"/>
      <c r="WPT101" s="1681"/>
      <c r="WPU101" s="1716"/>
      <c r="WPV101" s="875" t="s">
        <v>0</v>
      </c>
      <c r="WPW101" s="876" t="s">
        <v>24077</v>
      </c>
      <c r="WPX101" s="1717" t="s">
        <v>24078</v>
      </c>
      <c r="WPY101" s="1717"/>
      <c r="WPZ101" s="1717"/>
      <c r="WQA101" s="1717"/>
      <c r="WQB101" s="876" t="s">
        <v>2</v>
      </c>
      <c r="WQC101" s="876" t="s">
        <v>3</v>
      </c>
      <c r="WQD101" s="876" t="s">
        <v>161</v>
      </c>
      <c r="WQE101" s="876" t="s">
        <v>24079</v>
      </c>
      <c r="WQF101" s="876" t="s">
        <v>264</v>
      </c>
      <c r="WQG101" s="1688"/>
      <c r="WQH101" s="1708"/>
      <c r="WQI101" s="1690"/>
      <c r="WQJ101" s="1681"/>
      <c r="WQK101" s="1716"/>
      <c r="WQL101" s="875" t="s">
        <v>0</v>
      </c>
      <c r="WQM101" s="876" t="s">
        <v>24077</v>
      </c>
      <c r="WQN101" s="1717" t="s">
        <v>24078</v>
      </c>
      <c r="WQO101" s="1717"/>
      <c r="WQP101" s="1717"/>
      <c r="WQQ101" s="1717"/>
      <c r="WQR101" s="876" t="s">
        <v>2</v>
      </c>
      <c r="WQS101" s="876" t="s">
        <v>3</v>
      </c>
      <c r="WQT101" s="876" t="s">
        <v>161</v>
      </c>
      <c r="WQU101" s="876" t="s">
        <v>24079</v>
      </c>
      <c r="WQV101" s="876" t="s">
        <v>264</v>
      </c>
      <c r="WQW101" s="1688"/>
      <c r="WQX101" s="1708"/>
      <c r="WQY101" s="1690"/>
      <c r="WQZ101" s="1681"/>
      <c r="WRA101" s="1716"/>
      <c r="WRB101" s="875" t="s">
        <v>0</v>
      </c>
      <c r="WRC101" s="876" t="s">
        <v>24077</v>
      </c>
      <c r="WRD101" s="1717" t="s">
        <v>24078</v>
      </c>
      <c r="WRE101" s="1717"/>
      <c r="WRF101" s="1717"/>
      <c r="WRG101" s="1717"/>
      <c r="WRH101" s="876" t="s">
        <v>2</v>
      </c>
      <c r="WRI101" s="876" t="s">
        <v>3</v>
      </c>
      <c r="WRJ101" s="876" t="s">
        <v>161</v>
      </c>
      <c r="WRK101" s="876" t="s">
        <v>24079</v>
      </c>
      <c r="WRL101" s="876" t="s">
        <v>264</v>
      </c>
      <c r="WRM101" s="1688"/>
      <c r="WRN101" s="1708"/>
      <c r="WRO101" s="1690"/>
      <c r="WRP101" s="1681"/>
      <c r="WRQ101" s="1716"/>
      <c r="WRR101" s="875" t="s">
        <v>0</v>
      </c>
      <c r="WRS101" s="876" t="s">
        <v>24077</v>
      </c>
      <c r="WRT101" s="1717" t="s">
        <v>24078</v>
      </c>
      <c r="WRU101" s="1717"/>
      <c r="WRV101" s="1717"/>
      <c r="WRW101" s="1717"/>
      <c r="WRX101" s="876" t="s">
        <v>2</v>
      </c>
      <c r="WRY101" s="876" t="s">
        <v>3</v>
      </c>
      <c r="WRZ101" s="876" t="s">
        <v>161</v>
      </c>
      <c r="WSA101" s="876" t="s">
        <v>24079</v>
      </c>
      <c r="WSB101" s="876" t="s">
        <v>264</v>
      </c>
      <c r="WSC101" s="1688"/>
      <c r="WSD101" s="1708"/>
      <c r="WSE101" s="1690"/>
      <c r="WSF101" s="1681"/>
      <c r="WSG101" s="1716"/>
      <c r="WSH101" s="875" t="s">
        <v>0</v>
      </c>
      <c r="WSI101" s="876" t="s">
        <v>24077</v>
      </c>
      <c r="WSJ101" s="1717" t="s">
        <v>24078</v>
      </c>
      <c r="WSK101" s="1717"/>
      <c r="WSL101" s="1717"/>
      <c r="WSM101" s="1717"/>
      <c r="WSN101" s="876" t="s">
        <v>2</v>
      </c>
      <c r="WSO101" s="876" t="s">
        <v>3</v>
      </c>
      <c r="WSP101" s="876" t="s">
        <v>161</v>
      </c>
      <c r="WSQ101" s="876" t="s">
        <v>24079</v>
      </c>
      <c r="WSR101" s="876" t="s">
        <v>264</v>
      </c>
      <c r="WSS101" s="1688"/>
      <c r="WST101" s="1708"/>
      <c r="WSU101" s="1690"/>
      <c r="WSV101" s="1681"/>
      <c r="WSW101" s="1716"/>
      <c r="WSX101" s="875" t="s">
        <v>0</v>
      </c>
      <c r="WSY101" s="876" t="s">
        <v>24077</v>
      </c>
      <c r="WSZ101" s="1717" t="s">
        <v>24078</v>
      </c>
      <c r="WTA101" s="1717"/>
      <c r="WTB101" s="1717"/>
      <c r="WTC101" s="1717"/>
      <c r="WTD101" s="876" t="s">
        <v>2</v>
      </c>
      <c r="WTE101" s="876" t="s">
        <v>3</v>
      </c>
      <c r="WTF101" s="876" t="s">
        <v>161</v>
      </c>
      <c r="WTG101" s="876" t="s">
        <v>24079</v>
      </c>
      <c r="WTH101" s="876" t="s">
        <v>264</v>
      </c>
      <c r="WTI101" s="1688"/>
      <c r="WTJ101" s="1708"/>
      <c r="WTK101" s="1690"/>
      <c r="WTL101" s="1681"/>
      <c r="WTM101" s="1716"/>
      <c r="WTN101" s="875" t="s">
        <v>0</v>
      </c>
      <c r="WTO101" s="876" t="s">
        <v>24077</v>
      </c>
      <c r="WTP101" s="1717" t="s">
        <v>24078</v>
      </c>
      <c r="WTQ101" s="1717"/>
      <c r="WTR101" s="1717"/>
      <c r="WTS101" s="1717"/>
      <c r="WTT101" s="876" t="s">
        <v>2</v>
      </c>
      <c r="WTU101" s="876" t="s">
        <v>3</v>
      </c>
      <c r="WTV101" s="876" t="s">
        <v>161</v>
      </c>
      <c r="WTW101" s="876" t="s">
        <v>24079</v>
      </c>
      <c r="WTX101" s="876" t="s">
        <v>264</v>
      </c>
      <c r="WTY101" s="1688"/>
      <c r="WTZ101" s="1708"/>
      <c r="WUA101" s="1690"/>
      <c r="WUB101" s="1681"/>
      <c r="WUC101" s="1716"/>
      <c r="WUD101" s="875" t="s">
        <v>0</v>
      </c>
      <c r="WUE101" s="876" t="s">
        <v>24077</v>
      </c>
      <c r="WUF101" s="1717" t="s">
        <v>24078</v>
      </c>
      <c r="WUG101" s="1717"/>
      <c r="WUH101" s="1717"/>
      <c r="WUI101" s="1717"/>
      <c r="WUJ101" s="876" t="s">
        <v>2</v>
      </c>
      <c r="WUK101" s="876" t="s">
        <v>3</v>
      </c>
      <c r="WUL101" s="876" t="s">
        <v>161</v>
      </c>
      <c r="WUM101" s="876" t="s">
        <v>24079</v>
      </c>
      <c r="WUN101" s="876" t="s">
        <v>264</v>
      </c>
      <c r="WUO101" s="1688"/>
      <c r="WUP101" s="1708"/>
      <c r="WUQ101" s="1690"/>
      <c r="WUR101" s="1681"/>
      <c r="WUS101" s="1716"/>
      <c r="WUT101" s="875" t="s">
        <v>0</v>
      </c>
      <c r="WUU101" s="876" t="s">
        <v>24077</v>
      </c>
      <c r="WUV101" s="1717" t="s">
        <v>24078</v>
      </c>
      <c r="WUW101" s="1717"/>
      <c r="WUX101" s="1717"/>
      <c r="WUY101" s="1717"/>
      <c r="WUZ101" s="876" t="s">
        <v>2</v>
      </c>
      <c r="WVA101" s="876" t="s">
        <v>3</v>
      </c>
      <c r="WVB101" s="876" t="s">
        <v>161</v>
      </c>
      <c r="WVC101" s="876" t="s">
        <v>24079</v>
      </c>
      <c r="WVD101" s="876" t="s">
        <v>264</v>
      </c>
      <c r="WVE101" s="1688"/>
      <c r="WVF101" s="1708"/>
      <c r="WVG101" s="1690"/>
      <c r="WVH101" s="1681"/>
      <c r="WVI101" s="1716"/>
      <c r="WVJ101" s="875" t="s">
        <v>0</v>
      </c>
      <c r="WVK101" s="876" t="s">
        <v>24077</v>
      </c>
      <c r="WVL101" s="1717" t="s">
        <v>24078</v>
      </c>
      <c r="WVM101" s="1717"/>
      <c r="WVN101" s="1717"/>
      <c r="WVO101" s="1717"/>
      <c r="WVP101" s="876" t="s">
        <v>2</v>
      </c>
      <c r="WVQ101" s="876" t="s">
        <v>3</v>
      </c>
      <c r="WVR101" s="876" t="s">
        <v>161</v>
      </c>
      <c r="WVS101" s="876" t="s">
        <v>24079</v>
      </c>
      <c r="WVT101" s="876" t="s">
        <v>264</v>
      </c>
      <c r="WVU101" s="1688"/>
      <c r="WVV101" s="1708"/>
      <c r="WVW101" s="1690"/>
      <c r="WVX101" s="1681"/>
      <c r="WVY101" s="1716"/>
      <c r="WVZ101" s="875" t="s">
        <v>0</v>
      </c>
      <c r="WWA101" s="876" t="s">
        <v>24077</v>
      </c>
      <c r="WWB101" s="1717" t="s">
        <v>24078</v>
      </c>
      <c r="WWC101" s="1717"/>
      <c r="WWD101" s="1717"/>
      <c r="WWE101" s="1717"/>
      <c r="WWF101" s="876" t="s">
        <v>2</v>
      </c>
      <c r="WWG101" s="876" t="s">
        <v>3</v>
      </c>
      <c r="WWH101" s="876" t="s">
        <v>161</v>
      </c>
      <c r="WWI101" s="876" t="s">
        <v>24079</v>
      </c>
      <c r="WWJ101" s="876" t="s">
        <v>264</v>
      </c>
      <c r="WWK101" s="1688"/>
      <c r="WWL101" s="1708"/>
      <c r="WWM101" s="1690"/>
      <c r="WWN101" s="1681"/>
      <c r="WWO101" s="1716"/>
      <c r="WWP101" s="875" t="s">
        <v>0</v>
      </c>
      <c r="WWQ101" s="876" t="s">
        <v>24077</v>
      </c>
      <c r="WWR101" s="1717" t="s">
        <v>24078</v>
      </c>
      <c r="WWS101" s="1717"/>
      <c r="WWT101" s="1717"/>
      <c r="WWU101" s="1717"/>
      <c r="WWV101" s="876" t="s">
        <v>2</v>
      </c>
      <c r="WWW101" s="876" t="s">
        <v>3</v>
      </c>
      <c r="WWX101" s="876" t="s">
        <v>161</v>
      </c>
      <c r="WWY101" s="876" t="s">
        <v>24079</v>
      </c>
      <c r="WWZ101" s="876" t="s">
        <v>264</v>
      </c>
      <c r="WXA101" s="1688"/>
      <c r="WXB101" s="1708"/>
      <c r="WXC101" s="1690"/>
      <c r="WXD101" s="1681"/>
      <c r="WXE101" s="1716"/>
      <c r="WXF101" s="875" t="s">
        <v>0</v>
      </c>
      <c r="WXG101" s="876" t="s">
        <v>24077</v>
      </c>
      <c r="WXH101" s="1717" t="s">
        <v>24078</v>
      </c>
      <c r="WXI101" s="1717"/>
      <c r="WXJ101" s="1717"/>
      <c r="WXK101" s="1717"/>
      <c r="WXL101" s="876" t="s">
        <v>2</v>
      </c>
      <c r="WXM101" s="876" t="s">
        <v>3</v>
      </c>
      <c r="WXN101" s="876" t="s">
        <v>161</v>
      </c>
      <c r="WXO101" s="876" t="s">
        <v>24079</v>
      </c>
      <c r="WXP101" s="876" t="s">
        <v>264</v>
      </c>
      <c r="WXQ101" s="1688"/>
      <c r="WXR101" s="1708"/>
      <c r="WXS101" s="1690"/>
      <c r="WXT101" s="1681"/>
      <c r="WXU101" s="1716"/>
      <c r="WXV101" s="875" t="s">
        <v>0</v>
      </c>
      <c r="WXW101" s="876" t="s">
        <v>24077</v>
      </c>
      <c r="WXX101" s="1717" t="s">
        <v>24078</v>
      </c>
      <c r="WXY101" s="1717"/>
      <c r="WXZ101" s="1717"/>
      <c r="WYA101" s="1717"/>
      <c r="WYB101" s="876" t="s">
        <v>2</v>
      </c>
      <c r="WYC101" s="876" t="s">
        <v>3</v>
      </c>
      <c r="WYD101" s="876" t="s">
        <v>161</v>
      </c>
      <c r="WYE101" s="876" t="s">
        <v>24079</v>
      </c>
      <c r="WYF101" s="876" t="s">
        <v>264</v>
      </c>
      <c r="WYG101" s="1688"/>
      <c r="WYH101" s="1708"/>
      <c r="WYI101" s="1690"/>
      <c r="WYJ101" s="1681"/>
      <c r="WYK101" s="1716"/>
      <c r="WYL101" s="875" t="s">
        <v>0</v>
      </c>
      <c r="WYM101" s="876" t="s">
        <v>24077</v>
      </c>
      <c r="WYN101" s="1717" t="s">
        <v>24078</v>
      </c>
      <c r="WYO101" s="1717"/>
      <c r="WYP101" s="1717"/>
      <c r="WYQ101" s="1717"/>
      <c r="WYR101" s="876" t="s">
        <v>2</v>
      </c>
      <c r="WYS101" s="876" t="s">
        <v>3</v>
      </c>
      <c r="WYT101" s="876" t="s">
        <v>161</v>
      </c>
      <c r="WYU101" s="876" t="s">
        <v>24079</v>
      </c>
      <c r="WYV101" s="876" t="s">
        <v>264</v>
      </c>
      <c r="WYW101" s="1688"/>
      <c r="WYX101" s="1708"/>
      <c r="WYY101" s="1690"/>
      <c r="WYZ101" s="1681"/>
      <c r="WZA101" s="1716"/>
      <c r="WZB101" s="875" t="s">
        <v>0</v>
      </c>
      <c r="WZC101" s="876" t="s">
        <v>24077</v>
      </c>
      <c r="WZD101" s="1717" t="s">
        <v>24078</v>
      </c>
      <c r="WZE101" s="1717"/>
      <c r="WZF101" s="1717"/>
      <c r="WZG101" s="1717"/>
      <c r="WZH101" s="876" t="s">
        <v>2</v>
      </c>
      <c r="WZI101" s="876" t="s">
        <v>3</v>
      </c>
      <c r="WZJ101" s="876" t="s">
        <v>161</v>
      </c>
      <c r="WZK101" s="876" t="s">
        <v>24079</v>
      </c>
      <c r="WZL101" s="876" t="s">
        <v>264</v>
      </c>
      <c r="WZM101" s="1688"/>
      <c r="WZN101" s="1708"/>
      <c r="WZO101" s="1690"/>
      <c r="WZP101" s="1681"/>
      <c r="WZQ101" s="1716"/>
      <c r="WZR101" s="875" t="s">
        <v>0</v>
      </c>
      <c r="WZS101" s="876" t="s">
        <v>24077</v>
      </c>
      <c r="WZT101" s="1717" t="s">
        <v>24078</v>
      </c>
      <c r="WZU101" s="1717"/>
      <c r="WZV101" s="1717"/>
      <c r="WZW101" s="1717"/>
      <c r="WZX101" s="876" t="s">
        <v>2</v>
      </c>
      <c r="WZY101" s="876" t="s">
        <v>3</v>
      </c>
      <c r="WZZ101" s="876" t="s">
        <v>161</v>
      </c>
      <c r="XAA101" s="876" t="s">
        <v>24079</v>
      </c>
      <c r="XAB101" s="876" t="s">
        <v>264</v>
      </c>
      <c r="XAC101" s="1688"/>
      <c r="XAD101" s="1708"/>
      <c r="XAE101" s="1690"/>
      <c r="XAF101" s="1681"/>
      <c r="XAG101" s="1716"/>
      <c r="XAH101" s="875" t="s">
        <v>0</v>
      </c>
      <c r="XAI101" s="876" t="s">
        <v>24077</v>
      </c>
      <c r="XAJ101" s="1717" t="s">
        <v>24078</v>
      </c>
      <c r="XAK101" s="1717"/>
      <c r="XAL101" s="1717"/>
      <c r="XAM101" s="1717"/>
      <c r="XAN101" s="876" t="s">
        <v>2</v>
      </c>
      <c r="XAO101" s="876" t="s">
        <v>3</v>
      </c>
      <c r="XAP101" s="876" t="s">
        <v>161</v>
      </c>
      <c r="XAQ101" s="876" t="s">
        <v>24079</v>
      </c>
      <c r="XAR101" s="876" t="s">
        <v>264</v>
      </c>
      <c r="XAS101" s="1688"/>
      <c r="XAT101" s="1708"/>
      <c r="XAU101" s="1690"/>
      <c r="XAV101" s="1681"/>
      <c r="XAW101" s="1716"/>
      <c r="XAX101" s="875" t="s">
        <v>0</v>
      </c>
      <c r="XAY101" s="876" t="s">
        <v>24077</v>
      </c>
      <c r="XAZ101" s="1717" t="s">
        <v>24078</v>
      </c>
      <c r="XBA101" s="1717"/>
      <c r="XBB101" s="1717"/>
      <c r="XBC101" s="1717"/>
      <c r="XBD101" s="876" t="s">
        <v>2</v>
      </c>
      <c r="XBE101" s="876" t="s">
        <v>3</v>
      </c>
      <c r="XBF101" s="876" t="s">
        <v>161</v>
      </c>
      <c r="XBG101" s="876" t="s">
        <v>24079</v>
      </c>
      <c r="XBH101" s="876" t="s">
        <v>264</v>
      </c>
      <c r="XBI101" s="1688"/>
      <c r="XBJ101" s="1708"/>
      <c r="XBK101" s="1690"/>
      <c r="XBL101" s="1681"/>
      <c r="XBM101" s="1716"/>
      <c r="XBN101" s="875" t="s">
        <v>0</v>
      </c>
      <c r="XBO101" s="876" t="s">
        <v>24077</v>
      </c>
      <c r="XBP101" s="1717" t="s">
        <v>24078</v>
      </c>
      <c r="XBQ101" s="1717"/>
      <c r="XBR101" s="1717"/>
      <c r="XBS101" s="1717"/>
      <c r="XBT101" s="876" t="s">
        <v>2</v>
      </c>
      <c r="XBU101" s="876" t="s">
        <v>3</v>
      </c>
      <c r="XBV101" s="876" t="s">
        <v>161</v>
      </c>
      <c r="XBW101" s="876" t="s">
        <v>24079</v>
      </c>
      <c r="XBX101" s="876" t="s">
        <v>264</v>
      </c>
      <c r="XBY101" s="1688"/>
      <c r="XBZ101" s="1708"/>
      <c r="XCA101" s="1690"/>
      <c r="XCB101" s="1681"/>
      <c r="XCC101" s="1716"/>
      <c r="XCD101" s="875" t="s">
        <v>0</v>
      </c>
      <c r="XCE101" s="876" t="s">
        <v>24077</v>
      </c>
      <c r="XCF101" s="1717" t="s">
        <v>24078</v>
      </c>
      <c r="XCG101" s="1717"/>
      <c r="XCH101" s="1717"/>
      <c r="XCI101" s="1717"/>
      <c r="XCJ101" s="876" t="s">
        <v>2</v>
      </c>
      <c r="XCK101" s="876" t="s">
        <v>3</v>
      </c>
      <c r="XCL101" s="876" t="s">
        <v>161</v>
      </c>
      <c r="XCM101" s="876" t="s">
        <v>24079</v>
      </c>
      <c r="XCN101" s="876" t="s">
        <v>264</v>
      </c>
      <c r="XCO101" s="1688"/>
      <c r="XCP101" s="1708"/>
      <c r="XCQ101" s="1690"/>
      <c r="XCR101" s="1681"/>
      <c r="XCS101" s="1716"/>
      <c r="XCT101" s="875" t="s">
        <v>0</v>
      </c>
      <c r="XCU101" s="876" t="s">
        <v>24077</v>
      </c>
      <c r="XCV101" s="1717" t="s">
        <v>24078</v>
      </c>
      <c r="XCW101" s="1717"/>
      <c r="XCX101" s="1717"/>
      <c r="XCY101" s="1717"/>
      <c r="XCZ101" s="876" t="s">
        <v>2</v>
      </c>
      <c r="XDA101" s="876" t="s">
        <v>3</v>
      </c>
      <c r="XDB101" s="876" t="s">
        <v>161</v>
      </c>
      <c r="XDC101" s="876" t="s">
        <v>24079</v>
      </c>
      <c r="XDD101" s="876" t="s">
        <v>264</v>
      </c>
      <c r="XDE101" s="1688"/>
      <c r="XDF101" s="1708"/>
      <c r="XDG101" s="1690"/>
      <c r="XDH101" s="1681"/>
      <c r="XDI101" s="1716"/>
      <c r="XDJ101" s="875" t="s">
        <v>0</v>
      </c>
      <c r="XDK101" s="876" t="s">
        <v>24077</v>
      </c>
      <c r="XDL101" s="1717" t="s">
        <v>24078</v>
      </c>
      <c r="XDM101" s="1717"/>
      <c r="XDN101" s="1717"/>
      <c r="XDO101" s="1717"/>
      <c r="XDP101" s="876" t="s">
        <v>2</v>
      </c>
      <c r="XDQ101" s="876" t="s">
        <v>3</v>
      </c>
      <c r="XDR101" s="876" t="s">
        <v>161</v>
      </c>
      <c r="XDS101" s="876" t="s">
        <v>24079</v>
      </c>
      <c r="XDT101" s="876" t="s">
        <v>264</v>
      </c>
      <c r="XDU101" s="1688"/>
      <c r="XDV101" s="1708"/>
      <c r="XDW101" s="1690"/>
      <c r="XDX101" s="1681"/>
      <c r="XDY101" s="1716"/>
      <c r="XDZ101" s="875" t="s">
        <v>0</v>
      </c>
      <c r="XEA101" s="876" t="s">
        <v>24077</v>
      </c>
      <c r="XEB101" s="1717" t="s">
        <v>24078</v>
      </c>
      <c r="XEC101" s="1717"/>
      <c r="XED101" s="1717"/>
      <c r="XEE101" s="1717"/>
      <c r="XEF101" s="876" t="s">
        <v>2</v>
      </c>
      <c r="XEG101" s="876" t="s">
        <v>3</v>
      </c>
      <c r="XEH101" s="876" t="s">
        <v>161</v>
      </c>
      <c r="XEI101" s="876" t="s">
        <v>24079</v>
      </c>
      <c r="XEJ101" s="876" t="s">
        <v>264</v>
      </c>
      <c r="XEK101" s="1688"/>
      <c r="XEL101" s="1708"/>
      <c r="XEM101" s="1690"/>
      <c r="XEN101" s="1681"/>
      <c r="XEO101" s="1716"/>
      <c r="XEP101" s="875" t="s">
        <v>0</v>
      </c>
      <c r="XEQ101" s="876" t="s">
        <v>24077</v>
      </c>
      <c r="XER101" s="1717" t="s">
        <v>24078</v>
      </c>
      <c r="XES101" s="1717"/>
      <c r="XET101" s="1717"/>
      <c r="XEU101" s="1717"/>
      <c r="XEV101" s="876" t="s">
        <v>2</v>
      </c>
      <c r="XEW101" s="876" t="s">
        <v>3</v>
      </c>
      <c r="XEX101" s="876" t="s">
        <v>161</v>
      </c>
      <c r="XEY101" s="876" t="s">
        <v>24079</v>
      </c>
      <c r="XEZ101" s="876" t="s">
        <v>264</v>
      </c>
      <c r="XFA101" s="1688"/>
      <c r="XFB101" s="1708"/>
      <c r="XFC101" s="1690"/>
    </row>
    <row r="102" spans="1:16383" s="836" customFormat="1" ht="52.5" hidden="1" customHeight="1">
      <c r="A102" s="1681"/>
      <c r="B102" s="1684"/>
      <c r="C102" s="878"/>
      <c r="D102" s="879"/>
      <c r="E102" s="1718"/>
      <c r="F102" s="1718"/>
      <c r="G102" s="1718"/>
      <c r="H102" s="1718"/>
      <c r="I102" s="879"/>
      <c r="J102" s="880"/>
      <c r="K102" s="881"/>
      <c r="L102" s="881"/>
      <c r="M102" s="881"/>
      <c r="N102" s="1688"/>
      <c r="O102" s="1690"/>
      <c r="P102" s="1692"/>
      <c r="Q102" s="1705"/>
      <c r="R102" s="882"/>
      <c r="S102" s="883"/>
      <c r="T102" s="1711"/>
      <c r="U102" s="1711"/>
      <c r="V102" s="1711"/>
      <c r="W102" s="1711"/>
      <c r="X102" s="883"/>
      <c r="Y102" s="884"/>
      <c r="Z102" s="885"/>
      <c r="AA102" s="885"/>
      <c r="AB102" s="885"/>
      <c r="AC102" s="1707"/>
      <c r="AD102" s="1708"/>
      <c r="AE102" s="1709"/>
      <c r="AF102" s="1692"/>
      <c r="AG102" s="1705"/>
      <c r="AH102" s="882"/>
      <c r="AI102" s="883"/>
      <c r="AJ102" s="1711"/>
      <c r="AK102" s="1711"/>
      <c r="AL102" s="1711"/>
      <c r="AM102" s="1711"/>
      <c r="AN102" s="883"/>
      <c r="AO102" s="884"/>
      <c r="AP102" s="885"/>
      <c r="AQ102" s="885"/>
      <c r="AR102" s="885"/>
      <c r="AS102" s="1707"/>
      <c r="AT102" s="1708"/>
      <c r="AU102" s="1709"/>
      <c r="AV102" s="1692"/>
      <c r="AW102" s="1705"/>
      <c r="AX102" s="882"/>
      <c r="AY102" s="883"/>
      <c r="AZ102" s="1711"/>
      <c r="BA102" s="1711"/>
      <c r="BB102" s="1711"/>
      <c r="BC102" s="1711"/>
      <c r="BD102" s="883"/>
      <c r="BE102" s="884"/>
      <c r="BF102" s="885"/>
      <c r="BG102" s="885"/>
      <c r="BH102" s="885"/>
      <c r="BI102" s="1707"/>
      <c r="BJ102" s="1708"/>
      <c r="BK102" s="1709"/>
      <c r="BL102" s="1692"/>
      <c r="BM102" s="1705"/>
      <c r="BN102" s="882"/>
      <c r="BO102" s="883"/>
      <c r="BP102" s="1711"/>
      <c r="BQ102" s="1711"/>
      <c r="BR102" s="1711"/>
      <c r="BS102" s="1711"/>
      <c r="BT102" s="883"/>
      <c r="BU102" s="884"/>
      <c r="BV102" s="885"/>
      <c r="BW102" s="885"/>
      <c r="BX102" s="885"/>
      <c r="BY102" s="1707"/>
      <c r="BZ102" s="1708"/>
      <c r="CA102" s="1709"/>
      <c r="CB102" s="1692"/>
      <c r="CC102" s="1705"/>
      <c r="CD102" s="882"/>
      <c r="CE102" s="883"/>
      <c r="CF102" s="1711"/>
      <c r="CG102" s="1711"/>
      <c r="CH102" s="1711"/>
      <c r="CI102" s="1711"/>
      <c r="CJ102" s="883"/>
      <c r="CK102" s="884"/>
      <c r="CL102" s="885"/>
      <c r="CM102" s="885"/>
      <c r="CN102" s="885"/>
      <c r="CO102" s="1707"/>
      <c r="CP102" s="1708"/>
      <c r="CQ102" s="1709"/>
      <c r="CR102" s="1692"/>
      <c r="CS102" s="1705"/>
      <c r="CT102" s="882"/>
      <c r="CU102" s="883"/>
      <c r="CV102" s="1711"/>
      <c r="CW102" s="1711"/>
      <c r="CX102" s="1711"/>
      <c r="CY102" s="1711"/>
      <c r="CZ102" s="883"/>
      <c r="DA102" s="884"/>
      <c r="DB102" s="885"/>
      <c r="DC102" s="885"/>
      <c r="DD102" s="885"/>
      <c r="DE102" s="1707"/>
      <c r="DF102" s="1708"/>
      <c r="DG102" s="1709"/>
      <c r="DH102" s="1692"/>
      <c r="DI102" s="1705"/>
      <c r="DJ102" s="882"/>
      <c r="DK102" s="883"/>
      <c r="DL102" s="1711"/>
      <c r="DM102" s="1711"/>
      <c r="DN102" s="1711"/>
      <c r="DO102" s="1711"/>
      <c r="DP102" s="883"/>
      <c r="DQ102" s="884"/>
      <c r="DR102" s="885"/>
      <c r="DS102" s="885"/>
      <c r="DT102" s="885"/>
      <c r="DU102" s="1707"/>
      <c r="DV102" s="1708"/>
      <c r="DW102" s="1709"/>
      <c r="DX102" s="1692"/>
      <c r="DY102" s="1705"/>
      <c r="DZ102" s="882"/>
      <c r="EA102" s="883"/>
      <c r="EB102" s="1711"/>
      <c r="EC102" s="1711"/>
      <c r="ED102" s="1711"/>
      <c r="EE102" s="1711"/>
      <c r="EF102" s="883"/>
      <c r="EG102" s="884"/>
      <c r="EH102" s="885"/>
      <c r="EI102" s="885"/>
      <c r="EJ102" s="885"/>
      <c r="EK102" s="1707"/>
      <c r="EL102" s="1708"/>
      <c r="EM102" s="1709"/>
      <c r="EN102" s="1692"/>
      <c r="EO102" s="1705"/>
      <c r="EP102" s="882"/>
      <c r="EQ102" s="883"/>
      <c r="ER102" s="1711"/>
      <c r="ES102" s="1711"/>
      <c r="ET102" s="1711"/>
      <c r="EU102" s="1711"/>
      <c r="EV102" s="883"/>
      <c r="EW102" s="884"/>
      <c r="EX102" s="885"/>
      <c r="EY102" s="885"/>
      <c r="EZ102" s="885"/>
      <c r="FA102" s="1707"/>
      <c r="FB102" s="1708"/>
      <c r="FC102" s="1709"/>
      <c r="FD102" s="1692"/>
      <c r="FE102" s="1705"/>
      <c r="FF102" s="882"/>
      <c r="FG102" s="883"/>
      <c r="FH102" s="1711"/>
      <c r="FI102" s="1711"/>
      <c r="FJ102" s="1711"/>
      <c r="FK102" s="1711"/>
      <c r="FL102" s="883"/>
      <c r="FM102" s="884"/>
      <c r="FN102" s="885"/>
      <c r="FO102" s="885"/>
      <c r="FP102" s="885"/>
      <c r="FQ102" s="1707"/>
      <c r="FR102" s="1708"/>
      <c r="FS102" s="1709"/>
      <c r="FT102" s="1692"/>
      <c r="FU102" s="1705"/>
      <c r="FV102" s="882"/>
      <c r="FW102" s="883"/>
      <c r="FX102" s="1711"/>
      <c r="FY102" s="1711"/>
      <c r="FZ102" s="1711"/>
      <c r="GA102" s="1711"/>
      <c r="GB102" s="883"/>
      <c r="GC102" s="884"/>
      <c r="GD102" s="885"/>
      <c r="GE102" s="885"/>
      <c r="GF102" s="885"/>
      <c r="GG102" s="1707"/>
      <c r="GH102" s="1708"/>
      <c r="GI102" s="1709"/>
      <c r="GJ102" s="1692"/>
      <c r="GK102" s="1705"/>
      <c r="GL102" s="882"/>
      <c r="GM102" s="883"/>
      <c r="GN102" s="1711"/>
      <c r="GO102" s="1711"/>
      <c r="GP102" s="1711"/>
      <c r="GQ102" s="1711"/>
      <c r="GR102" s="883"/>
      <c r="GS102" s="884"/>
      <c r="GT102" s="885"/>
      <c r="GU102" s="885"/>
      <c r="GV102" s="885"/>
      <c r="GW102" s="1707"/>
      <c r="GX102" s="1708"/>
      <c r="GY102" s="1709"/>
      <c r="GZ102" s="1692"/>
      <c r="HA102" s="1705"/>
      <c r="HB102" s="882"/>
      <c r="HC102" s="883"/>
      <c r="HD102" s="1711"/>
      <c r="HE102" s="1711"/>
      <c r="HF102" s="1711"/>
      <c r="HG102" s="1711"/>
      <c r="HH102" s="883"/>
      <c r="HI102" s="884"/>
      <c r="HJ102" s="885"/>
      <c r="HK102" s="885"/>
      <c r="HL102" s="885"/>
      <c r="HM102" s="1707"/>
      <c r="HN102" s="1708"/>
      <c r="HO102" s="1709"/>
      <c r="HP102" s="1692"/>
      <c r="HQ102" s="1705"/>
      <c r="HR102" s="882"/>
      <c r="HS102" s="883"/>
      <c r="HT102" s="1711"/>
      <c r="HU102" s="1711"/>
      <c r="HV102" s="1711"/>
      <c r="HW102" s="1711"/>
      <c r="HX102" s="883"/>
      <c r="HY102" s="884"/>
      <c r="HZ102" s="885"/>
      <c r="IA102" s="885"/>
      <c r="IB102" s="885"/>
      <c r="IC102" s="1707"/>
      <c r="ID102" s="1708"/>
      <c r="IE102" s="1709"/>
      <c r="IF102" s="1692"/>
      <c r="IG102" s="1705"/>
      <c r="IH102" s="882"/>
      <c r="II102" s="883"/>
      <c r="IJ102" s="1711"/>
      <c r="IK102" s="1711"/>
      <c r="IL102" s="1711"/>
      <c r="IM102" s="1711"/>
      <c r="IN102" s="883"/>
      <c r="IO102" s="884"/>
      <c r="IP102" s="885"/>
      <c r="IQ102" s="885"/>
      <c r="IR102" s="885"/>
      <c r="IS102" s="1707"/>
      <c r="IT102" s="1708"/>
      <c r="IU102" s="1709"/>
      <c r="IV102" s="1692"/>
      <c r="IW102" s="1705"/>
      <c r="IX102" s="882"/>
      <c r="IY102" s="883"/>
      <c r="IZ102" s="1711"/>
      <c r="JA102" s="1711"/>
      <c r="JB102" s="1711"/>
      <c r="JC102" s="1711"/>
      <c r="JD102" s="883"/>
      <c r="JE102" s="884"/>
      <c r="JF102" s="885"/>
      <c r="JG102" s="885"/>
      <c r="JH102" s="885"/>
      <c r="JI102" s="1707"/>
      <c r="JJ102" s="1708"/>
      <c r="JK102" s="1709"/>
      <c r="JL102" s="1692"/>
      <c r="JM102" s="1705"/>
      <c r="JN102" s="882"/>
      <c r="JO102" s="883"/>
      <c r="JP102" s="1711"/>
      <c r="JQ102" s="1711"/>
      <c r="JR102" s="1711"/>
      <c r="JS102" s="1711"/>
      <c r="JT102" s="883"/>
      <c r="JU102" s="884"/>
      <c r="JV102" s="885"/>
      <c r="JW102" s="885"/>
      <c r="JX102" s="885"/>
      <c r="JY102" s="1707"/>
      <c r="JZ102" s="1708"/>
      <c r="KA102" s="1709"/>
      <c r="KB102" s="1692"/>
      <c r="KC102" s="1705"/>
      <c r="KD102" s="882"/>
      <c r="KE102" s="883"/>
      <c r="KF102" s="1711"/>
      <c r="KG102" s="1711"/>
      <c r="KH102" s="1711"/>
      <c r="KI102" s="1711"/>
      <c r="KJ102" s="883"/>
      <c r="KK102" s="884"/>
      <c r="KL102" s="885"/>
      <c r="KM102" s="885"/>
      <c r="KN102" s="885"/>
      <c r="KO102" s="1707"/>
      <c r="KP102" s="1708"/>
      <c r="KQ102" s="1709"/>
      <c r="KR102" s="1692"/>
      <c r="KS102" s="1705"/>
      <c r="KT102" s="882"/>
      <c r="KU102" s="883"/>
      <c r="KV102" s="1711"/>
      <c r="KW102" s="1711"/>
      <c r="KX102" s="1711"/>
      <c r="KY102" s="1711"/>
      <c r="KZ102" s="883"/>
      <c r="LA102" s="884"/>
      <c r="LB102" s="885"/>
      <c r="LC102" s="885"/>
      <c r="LD102" s="885"/>
      <c r="LE102" s="1707"/>
      <c r="LF102" s="1708"/>
      <c r="LG102" s="1709"/>
      <c r="LH102" s="1692"/>
      <c r="LI102" s="1705"/>
      <c r="LJ102" s="882"/>
      <c r="LK102" s="883"/>
      <c r="LL102" s="1711"/>
      <c r="LM102" s="1711"/>
      <c r="LN102" s="1711"/>
      <c r="LO102" s="1711"/>
      <c r="LP102" s="883"/>
      <c r="LQ102" s="884"/>
      <c r="LR102" s="885"/>
      <c r="LS102" s="885"/>
      <c r="LT102" s="885"/>
      <c r="LU102" s="1707"/>
      <c r="LV102" s="1708"/>
      <c r="LW102" s="1709"/>
      <c r="LX102" s="1692"/>
      <c r="LY102" s="1705"/>
      <c r="LZ102" s="882"/>
      <c r="MA102" s="883"/>
      <c r="MB102" s="1711"/>
      <c r="MC102" s="1711"/>
      <c r="MD102" s="1711"/>
      <c r="ME102" s="1711"/>
      <c r="MF102" s="883"/>
      <c r="MG102" s="884"/>
      <c r="MH102" s="885"/>
      <c r="MI102" s="885"/>
      <c r="MJ102" s="885"/>
      <c r="MK102" s="1713"/>
      <c r="ML102" s="1708"/>
      <c r="MM102" s="1690"/>
      <c r="MN102" s="1681"/>
      <c r="MO102" s="1716"/>
      <c r="MP102" s="878" t="s">
        <v>23636</v>
      </c>
      <c r="MQ102" s="879" t="s">
        <v>24112</v>
      </c>
      <c r="MR102" s="1718" t="s">
        <v>24113</v>
      </c>
      <c r="MS102" s="1718"/>
      <c r="MT102" s="1718"/>
      <c r="MU102" s="1718"/>
      <c r="MV102" s="879" t="s">
        <v>2</v>
      </c>
      <c r="MW102" s="880">
        <v>1</v>
      </c>
      <c r="MX102" s="881">
        <v>0</v>
      </c>
      <c r="MY102" s="881">
        <v>1399</v>
      </c>
      <c r="MZ102" s="881">
        <f>MY102</f>
        <v>1399</v>
      </c>
      <c r="NA102" s="1688"/>
      <c r="NB102" s="1708"/>
      <c r="NC102" s="1690"/>
      <c r="ND102" s="1681"/>
      <c r="NE102" s="1716"/>
      <c r="NF102" s="878" t="s">
        <v>23636</v>
      </c>
      <c r="NG102" s="879" t="s">
        <v>24112</v>
      </c>
      <c r="NH102" s="1718" t="s">
        <v>24113</v>
      </c>
      <c r="NI102" s="1718"/>
      <c r="NJ102" s="1718"/>
      <c r="NK102" s="1718"/>
      <c r="NL102" s="879" t="s">
        <v>2</v>
      </c>
      <c r="NM102" s="880">
        <v>1</v>
      </c>
      <c r="NN102" s="881">
        <v>0</v>
      </c>
      <c r="NO102" s="881">
        <v>1399</v>
      </c>
      <c r="NP102" s="881">
        <f>NO102</f>
        <v>1399</v>
      </c>
      <c r="NQ102" s="1688"/>
      <c r="NR102" s="1708"/>
      <c r="NS102" s="1690"/>
      <c r="NT102" s="1681"/>
      <c r="NU102" s="1716"/>
      <c r="NV102" s="878" t="s">
        <v>23636</v>
      </c>
      <c r="NW102" s="879" t="s">
        <v>24112</v>
      </c>
      <c r="NX102" s="1718" t="s">
        <v>24113</v>
      </c>
      <c r="NY102" s="1718"/>
      <c r="NZ102" s="1718"/>
      <c r="OA102" s="1718"/>
      <c r="OB102" s="879" t="s">
        <v>2</v>
      </c>
      <c r="OC102" s="880">
        <v>1</v>
      </c>
      <c r="OD102" s="881">
        <v>0</v>
      </c>
      <c r="OE102" s="881">
        <v>1399</v>
      </c>
      <c r="OF102" s="881">
        <f>OE102</f>
        <v>1399</v>
      </c>
      <c r="OG102" s="1688"/>
      <c r="OH102" s="1708"/>
      <c r="OI102" s="1690"/>
      <c r="OJ102" s="1681"/>
      <c r="OK102" s="1716"/>
      <c r="OL102" s="878" t="s">
        <v>23636</v>
      </c>
      <c r="OM102" s="879" t="s">
        <v>24112</v>
      </c>
      <c r="ON102" s="1718" t="s">
        <v>24113</v>
      </c>
      <c r="OO102" s="1718"/>
      <c r="OP102" s="1718"/>
      <c r="OQ102" s="1718"/>
      <c r="OR102" s="879" t="s">
        <v>2</v>
      </c>
      <c r="OS102" s="880">
        <v>1</v>
      </c>
      <c r="OT102" s="881">
        <v>0</v>
      </c>
      <c r="OU102" s="881">
        <v>1399</v>
      </c>
      <c r="OV102" s="881">
        <f>OU102</f>
        <v>1399</v>
      </c>
      <c r="OW102" s="1688"/>
      <c r="OX102" s="1708"/>
      <c r="OY102" s="1690"/>
      <c r="OZ102" s="1681"/>
      <c r="PA102" s="1716"/>
      <c r="PB102" s="878" t="s">
        <v>23636</v>
      </c>
      <c r="PC102" s="879" t="s">
        <v>24112</v>
      </c>
      <c r="PD102" s="1718" t="s">
        <v>24113</v>
      </c>
      <c r="PE102" s="1718"/>
      <c r="PF102" s="1718"/>
      <c r="PG102" s="1718"/>
      <c r="PH102" s="879" t="s">
        <v>2</v>
      </c>
      <c r="PI102" s="880">
        <v>1</v>
      </c>
      <c r="PJ102" s="881">
        <v>0</v>
      </c>
      <c r="PK102" s="881">
        <v>1399</v>
      </c>
      <c r="PL102" s="881">
        <f>PK102</f>
        <v>1399</v>
      </c>
      <c r="PM102" s="1688"/>
      <c r="PN102" s="1708"/>
      <c r="PO102" s="1690"/>
      <c r="PP102" s="1681"/>
      <c r="PQ102" s="1716"/>
      <c r="PR102" s="878" t="s">
        <v>23636</v>
      </c>
      <c r="PS102" s="879" t="s">
        <v>24112</v>
      </c>
      <c r="PT102" s="1718" t="s">
        <v>24113</v>
      </c>
      <c r="PU102" s="1718"/>
      <c r="PV102" s="1718"/>
      <c r="PW102" s="1718"/>
      <c r="PX102" s="879" t="s">
        <v>2</v>
      </c>
      <c r="PY102" s="880">
        <v>1</v>
      </c>
      <c r="PZ102" s="881">
        <v>0</v>
      </c>
      <c r="QA102" s="881">
        <v>1399</v>
      </c>
      <c r="QB102" s="881">
        <f>QA102</f>
        <v>1399</v>
      </c>
      <c r="QC102" s="1688"/>
      <c r="QD102" s="1708"/>
      <c r="QE102" s="1690"/>
      <c r="QF102" s="1681"/>
      <c r="QG102" s="1716"/>
      <c r="QH102" s="878" t="s">
        <v>23636</v>
      </c>
      <c r="QI102" s="879" t="s">
        <v>24112</v>
      </c>
      <c r="QJ102" s="1718" t="s">
        <v>24113</v>
      </c>
      <c r="QK102" s="1718"/>
      <c r="QL102" s="1718"/>
      <c r="QM102" s="1718"/>
      <c r="QN102" s="879" t="s">
        <v>2</v>
      </c>
      <c r="QO102" s="880">
        <v>1</v>
      </c>
      <c r="QP102" s="881">
        <v>0</v>
      </c>
      <c r="QQ102" s="881">
        <v>1399</v>
      </c>
      <c r="QR102" s="881">
        <f>QQ102</f>
        <v>1399</v>
      </c>
      <c r="QS102" s="1688"/>
      <c r="QT102" s="1708"/>
      <c r="QU102" s="1690"/>
      <c r="QV102" s="1681"/>
      <c r="QW102" s="1716"/>
      <c r="QX102" s="878" t="s">
        <v>23636</v>
      </c>
      <c r="QY102" s="879" t="s">
        <v>24112</v>
      </c>
      <c r="QZ102" s="1718" t="s">
        <v>24113</v>
      </c>
      <c r="RA102" s="1718"/>
      <c r="RB102" s="1718"/>
      <c r="RC102" s="1718"/>
      <c r="RD102" s="879" t="s">
        <v>2</v>
      </c>
      <c r="RE102" s="880">
        <v>1</v>
      </c>
      <c r="RF102" s="881">
        <v>0</v>
      </c>
      <c r="RG102" s="881">
        <v>1399</v>
      </c>
      <c r="RH102" s="881">
        <f>RG102</f>
        <v>1399</v>
      </c>
      <c r="RI102" s="1688"/>
      <c r="RJ102" s="1708"/>
      <c r="RK102" s="1690"/>
      <c r="RL102" s="1681"/>
      <c r="RM102" s="1716"/>
      <c r="RN102" s="878" t="s">
        <v>23636</v>
      </c>
      <c r="RO102" s="879" t="s">
        <v>24112</v>
      </c>
      <c r="RP102" s="1718" t="s">
        <v>24113</v>
      </c>
      <c r="RQ102" s="1718"/>
      <c r="RR102" s="1718"/>
      <c r="RS102" s="1718"/>
      <c r="RT102" s="879" t="s">
        <v>2</v>
      </c>
      <c r="RU102" s="880">
        <v>1</v>
      </c>
      <c r="RV102" s="881">
        <v>0</v>
      </c>
      <c r="RW102" s="881">
        <v>1399</v>
      </c>
      <c r="RX102" s="881">
        <f>RW102</f>
        <v>1399</v>
      </c>
      <c r="RY102" s="1688"/>
      <c r="RZ102" s="1708"/>
      <c r="SA102" s="1690"/>
      <c r="SB102" s="1681"/>
      <c r="SC102" s="1716"/>
      <c r="SD102" s="878" t="s">
        <v>23636</v>
      </c>
      <c r="SE102" s="879" t="s">
        <v>24112</v>
      </c>
      <c r="SF102" s="1718" t="s">
        <v>24113</v>
      </c>
      <c r="SG102" s="1718"/>
      <c r="SH102" s="1718"/>
      <c r="SI102" s="1718"/>
      <c r="SJ102" s="879" t="s">
        <v>2</v>
      </c>
      <c r="SK102" s="880">
        <v>1</v>
      </c>
      <c r="SL102" s="881">
        <v>0</v>
      </c>
      <c r="SM102" s="881">
        <v>1399</v>
      </c>
      <c r="SN102" s="881">
        <f>SM102</f>
        <v>1399</v>
      </c>
      <c r="SO102" s="1688"/>
      <c r="SP102" s="1708"/>
      <c r="SQ102" s="1690"/>
      <c r="SR102" s="1681"/>
      <c r="SS102" s="1716"/>
      <c r="ST102" s="878" t="s">
        <v>23636</v>
      </c>
      <c r="SU102" s="879" t="s">
        <v>24112</v>
      </c>
      <c r="SV102" s="1718" t="s">
        <v>24113</v>
      </c>
      <c r="SW102" s="1718"/>
      <c r="SX102" s="1718"/>
      <c r="SY102" s="1718"/>
      <c r="SZ102" s="879" t="s">
        <v>2</v>
      </c>
      <c r="TA102" s="880">
        <v>1</v>
      </c>
      <c r="TB102" s="881">
        <v>0</v>
      </c>
      <c r="TC102" s="881">
        <v>1399</v>
      </c>
      <c r="TD102" s="881">
        <f>TC102</f>
        <v>1399</v>
      </c>
      <c r="TE102" s="1688"/>
      <c r="TF102" s="1708"/>
      <c r="TG102" s="1690"/>
      <c r="TH102" s="1681"/>
      <c r="TI102" s="1716"/>
      <c r="TJ102" s="878" t="s">
        <v>23636</v>
      </c>
      <c r="TK102" s="879" t="s">
        <v>24112</v>
      </c>
      <c r="TL102" s="1718" t="s">
        <v>24113</v>
      </c>
      <c r="TM102" s="1718"/>
      <c r="TN102" s="1718"/>
      <c r="TO102" s="1718"/>
      <c r="TP102" s="879" t="s">
        <v>2</v>
      </c>
      <c r="TQ102" s="880">
        <v>1</v>
      </c>
      <c r="TR102" s="881">
        <v>0</v>
      </c>
      <c r="TS102" s="881">
        <v>1399</v>
      </c>
      <c r="TT102" s="881">
        <f>TS102</f>
        <v>1399</v>
      </c>
      <c r="TU102" s="1688"/>
      <c r="TV102" s="1708"/>
      <c r="TW102" s="1690"/>
      <c r="TX102" s="1681"/>
      <c r="TY102" s="1716"/>
      <c r="TZ102" s="878" t="s">
        <v>23636</v>
      </c>
      <c r="UA102" s="879" t="s">
        <v>24112</v>
      </c>
      <c r="UB102" s="1718" t="s">
        <v>24113</v>
      </c>
      <c r="UC102" s="1718"/>
      <c r="UD102" s="1718"/>
      <c r="UE102" s="1718"/>
      <c r="UF102" s="879" t="s">
        <v>2</v>
      </c>
      <c r="UG102" s="880">
        <v>1</v>
      </c>
      <c r="UH102" s="881">
        <v>0</v>
      </c>
      <c r="UI102" s="881">
        <v>1399</v>
      </c>
      <c r="UJ102" s="881">
        <f>UI102</f>
        <v>1399</v>
      </c>
      <c r="UK102" s="1688"/>
      <c r="UL102" s="1708"/>
      <c r="UM102" s="1690"/>
      <c r="UN102" s="1681"/>
      <c r="UO102" s="1716"/>
      <c r="UP102" s="878" t="s">
        <v>23636</v>
      </c>
      <c r="UQ102" s="879" t="s">
        <v>24112</v>
      </c>
      <c r="UR102" s="1718" t="s">
        <v>24113</v>
      </c>
      <c r="US102" s="1718"/>
      <c r="UT102" s="1718"/>
      <c r="UU102" s="1718"/>
      <c r="UV102" s="879" t="s">
        <v>2</v>
      </c>
      <c r="UW102" s="880">
        <v>1</v>
      </c>
      <c r="UX102" s="881">
        <v>0</v>
      </c>
      <c r="UY102" s="881">
        <v>1399</v>
      </c>
      <c r="UZ102" s="881">
        <f>UY102</f>
        <v>1399</v>
      </c>
      <c r="VA102" s="1688"/>
      <c r="VB102" s="1708"/>
      <c r="VC102" s="1690"/>
      <c r="VD102" s="1681"/>
      <c r="VE102" s="1716"/>
      <c r="VF102" s="878" t="s">
        <v>23636</v>
      </c>
      <c r="VG102" s="879" t="s">
        <v>24112</v>
      </c>
      <c r="VH102" s="1718" t="s">
        <v>24113</v>
      </c>
      <c r="VI102" s="1718"/>
      <c r="VJ102" s="1718"/>
      <c r="VK102" s="1718"/>
      <c r="VL102" s="879" t="s">
        <v>2</v>
      </c>
      <c r="VM102" s="880">
        <v>1</v>
      </c>
      <c r="VN102" s="881">
        <v>0</v>
      </c>
      <c r="VO102" s="881">
        <v>1399</v>
      </c>
      <c r="VP102" s="881">
        <f>VO102</f>
        <v>1399</v>
      </c>
      <c r="VQ102" s="1688"/>
      <c r="VR102" s="1708"/>
      <c r="VS102" s="1690"/>
      <c r="VT102" s="1681"/>
      <c r="VU102" s="1716"/>
      <c r="VV102" s="878" t="s">
        <v>23636</v>
      </c>
      <c r="VW102" s="879" t="s">
        <v>24112</v>
      </c>
      <c r="VX102" s="1718" t="s">
        <v>24113</v>
      </c>
      <c r="VY102" s="1718"/>
      <c r="VZ102" s="1718"/>
      <c r="WA102" s="1718"/>
      <c r="WB102" s="879" t="s">
        <v>2</v>
      </c>
      <c r="WC102" s="880">
        <v>1</v>
      </c>
      <c r="WD102" s="881">
        <v>0</v>
      </c>
      <c r="WE102" s="881">
        <v>1399</v>
      </c>
      <c r="WF102" s="881">
        <f>WE102</f>
        <v>1399</v>
      </c>
      <c r="WG102" s="1688"/>
      <c r="WH102" s="1708"/>
      <c r="WI102" s="1690"/>
      <c r="WJ102" s="1681"/>
      <c r="WK102" s="1716"/>
      <c r="WL102" s="878" t="s">
        <v>23636</v>
      </c>
      <c r="WM102" s="879" t="s">
        <v>24112</v>
      </c>
      <c r="WN102" s="1718" t="s">
        <v>24113</v>
      </c>
      <c r="WO102" s="1718"/>
      <c r="WP102" s="1718"/>
      <c r="WQ102" s="1718"/>
      <c r="WR102" s="879" t="s">
        <v>2</v>
      </c>
      <c r="WS102" s="880">
        <v>1</v>
      </c>
      <c r="WT102" s="881">
        <v>0</v>
      </c>
      <c r="WU102" s="881">
        <v>1399</v>
      </c>
      <c r="WV102" s="881">
        <f>WU102</f>
        <v>1399</v>
      </c>
      <c r="WW102" s="1688"/>
      <c r="WX102" s="1708"/>
      <c r="WY102" s="1690"/>
      <c r="WZ102" s="1681"/>
      <c r="XA102" s="1716"/>
      <c r="XB102" s="878" t="s">
        <v>23636</v>
      </c>
      <c r="XC102" s="879" t="s">
        <v>24112</v>
      </c>
      <c r="XD102" s="1718" t="s">
        <v>24113</v>
      </c>
      <c r="XE102" s="1718"/>
      <c r="XF102" s="1718"/>
      <c r="XG102" s="1718"/>
      <c r="XH102" s="879" t="s">
        <v>2</v>
      </c>
      <c r="XI102" s="880">
        <v>1</v>
      </c>
      <c r="XJ102" s="881">
        <v>0</v>
      </c>
      <c r="XK102" s="881">
        <v>1399</v>
      </c>
      <c r="XL102" s="881">
        <f>XK102</f>
        <v>1399</v>
      </c>
      <c r="XM102" s="1688"/>
      <c r="XN102" s="1708"/>
      <c r="XO102" s="1690"/>
      <c r="XP102" s="1681"/>
      <c r="XQ102" s="1716"/>
      <c r="XR102" s="878" t="s">
        <v>23636</v>
      </c>
      <c r="XS102" s="879" t="s">
        <v>24112</v>
      </c>
      <c r="XT102" s="1718" t="s">
        <v>24113</v>
      </c>
      <c r="XU102" s="1718"/>
      <c r="XV102" s="1718"/>
      <c r="XW102" s="1718"/>
      <c r="XX102" s="879" t="s">
        <v>2</v>
      </c>
      <c r="XY102" s="880">
        <v>1</v>
      </c>
      <c r="XZ102" s="881">
        <v>0</v>
      </c>
      <c r="YA102" s="881">
        <v>1399</v>
      </c>
      <c r="YB102" s="881">
        <f>YA102</f>
        <v>1399</v>
      </c>
      <c r="YC102" s="1688"/>
      <c r="YD102" s="1708"/>
      <c r="YE102" s="1690"/>
      <c r="YF102" s="1681"/>
      <c r="YG102" s="1716"/>
      <c r="YH102" s="878" t="s">
        <v>23636</v>
      </c>
      <c r="YI102" s="879" t="s">
        <v>24112</v>
      </c>
      <c r="YJ102" s="1718" t="s">
        <v>24113</v>
      </c>
      <c r="YK102" s="1718"/>
      <c r="YL102" s="1718"/>
      <c r="YM102" s="1718"/>
      <c r="YN102" s="879" t="s">
        <v>2</v>
      </c>
      <c r="YO102" s="880">
        <v>1</v>
      </c>
      <c r="YP102" s="881">
        <v>0</v>
      </c>
      <c r="YQ102" s="881">
        <v>1399</v>
      </c>
      <c r="YR102" s="881">
        <f>YQ102</f>
        <v>1399</v>
      </c>
      <c r="YS102" s="1688"/>
      <c r="YT102" s="1708"/>
      <c r="YU102" s="1690"/>
      <c r="YV102" s="1681"/>
      <c r="YW102" s="1716"/>
      <c r="YX102" s="878" t="s">
        <v>23636</v>
      </c>
      <c r="YY102" s="879" t="s">
        <v>24112</v>
      </c>
      <c r="YZ102" s="1718" t="s">
        <v>24113</v>
      </c>
      <c r="ZA102" s="1718"/>
      <c r="ZB102" s="1718"/>
      <c r="ZC102" s="1718"/>
      <c r="ZD102" s="879" t="s">
        <v>2</v>
      </c>
      <c r="ZE102" s="880">
        <v>1</v>
      </c>
      <c r="ZF102" s="881">
        <v>0</v>
      </c>
      <c r="ZG102" s="881">
        <v>1399</v>
      </c>
      <c r="ZH102" s="881">
        <f>ZG102</f>
        <v>1399</v>
      </c>
      <c r="ZI102" s="1688"/>
      <c r="ZJ102" s="1708"/>
      <c r="ZK102" s="1690"/>
      <c r="ZL102" s="1681"/>
      <c r="ZM102" s="1716"/>
      <c r="ZN102" s="878" t="s">
        <v>23636</v>
      </c>
      <c r="ZO102" s="879" t="s">
        <v>24112</v>
      </c>
      <c r="ZP102" s="1718" t="s">
        <v>24113</v>
      </c>
      <c r="ZQ102" s="1718"/>
      <c r="ZR102" s="1718"/>
      <c r="ZS102" s="1718"/>
      <c r="ZT102" s="879" t="s">
        <v>2</v>
      </c>
      <c r="ZU102" s="880">
        <v>1</v>
      </c>
      <c r="ZV102" s="881">
        <v>0</v>
      </c>
      <c r="ZW102" s="881">
        <v>1399</v>
      </c>
      <c r="ZX102" s="881">
        <f>ZW102</f>
        <v>1399</v>
      </c>
      <c r="ZY102" s="1688"/>
      <c r="ZZ102" s="1708"/>
      <c r="AAA102" s="1690"/>
      <c r="AAB102" s="1681"/>
      <c r="AAC102" s="1716"/>
      <c r="AAD102" s="878" t="s">
        <v>23636</v>
      </c>
      <c r="AAE102" s="879" t="s">
        <v>24112</v>
      </c>
      <c r="AAF102" s="1718" t="s">
        <v>24113</v>
      </c>
      <c r="AAG102" s="1718"/>
      <c r="AAH102" s="1718"/>
      <c r="AAI102" s="1718"/>
      <c r="AAJ102" s="879" t="s">
        <v>2</v>
      </c>
      <c r="AAK102" s="880">
        <v>1</v>
      </c>
      <c r="AAL102" s="881">
        <v>0</v>
      </c>
      <c r="AAM102" s="881">
        <v>1399</v>
      </c>
      <c r="AAN102" s="881">
        <f>AAM102</f>
        <v>1399</v>
      </c>
      <c r="AAO102" s="1688"/>
      <c r="AAP102" s="1708"/>
      <c r="AAQ102" s="1690"/>
      <c r="AAR102" s="1681"/>
      <c r="AAS102" s="1716"/>
      <c r="AAT102" s="878" t="s">
        <v>23636</v>
      </c>
      <c r="AAU102" s="879" t="s">
        <v>24112</v>
      </c>
      <c r="AAV102" s="1718" t="s">
        <v>24113</v>
      </c>
      <c r="AAW102" s="1718"/>
      <c r="AAX102" s="1718"/>
      <c r="AAY102" s="1718"/>
      <c r="AAZ102" s="879" t="s">
        <v>2</v>
      </c>
      <c r="ABA102" s="880">
        <v>1</v>
      </c>
      <c r="ABB102" s="881">
        <v>0</v>
      </c>
      <c r="ABC102" s="881">
        <v>1399</v>
      </c>
      <c r="ABD102" s="881">
        <f>ABC102</f>
        <v>1399</v>
      </c>
      <c r="ABE102" s="1688"/>
      <c r="ABF102" s="1708"/>
      <c r="ABG102" s="1690"/>
      <c r="ABH102" s="1681"/>
      <c r="ABI102" s="1716"/>
      <c r="ABJ102" s="878" t="s">
        <v>23636</v>
      </c>
      <c r="ABK102" s="879" t="s">
        <v>24112</v>
      </c>
      <c r="ABL102" s="1718" t="s">
        <v>24113</v>
      </c>
      <c r="ABM102" s="1718"/>
      <c r="ABN102" s="1718"/>
      <c r="ABO102" s="1718"/>
      <c r="ABP102" s="879" t="s">
        <v>2</v>
      </c>
      <c r="ABQ102" s="880">
        <v>1</v>
      </c>
      <c r="ABR102" s="881">
        <v>0</v>
      </c>
      <c r="ABS102" s="881">
        <v>1399</v>
      </c>
      <c r="ABT102" s="881">
        <f>ABS102</f>
        <v>1399</v>
      </c>
      <c r="ABU102" s="1688"/>
      <c r="ABV102" s="1708"/>
      <c r="ABW102" s="1690"/>
      <c r="ABX102" s="1681"/>
      <c r="ABY102" s="1716"/>
      <c r="ABZ102" s="878" t="s">
        <v>23636</v>
      </c>
      <c r="ACA102" s="879" t="s">
        <v>24112</v>
      </c>
      <c r="ACB102" s="1718" t="s">
        <v>24113</v>
      </c>
      <c r="ACC102" s="1718"/>
      <c r="ACD102" s="1718"/>
      <c r="ACE102" s="1718"/>
      <c r="ACF102" s="879" t="s">
        <v>2</v>
      </c>
      <c r="ACG102" s="880">
        <v>1</v>
      </c>
      <c r="ACH102" s="881">
        <v>0</v>
      </c>
      <c r="ACI102" s="881">
        <v>1399</v>
      </c>
      <c r="ACJ102" s="881">
        <f>ACI102</f>
        <v>1399</v>
      </c>
      <c r="ACK102" s="1688"/>
      <c r="ACL102" s="1708"/>
      <c r="ACM102" s="1690"/>
      <c r="ACN102" s="1681"/>
      <c r="ACO102" s="1716"/>
      <c r="ACP102" s="878" t="s">
        <v>23636</v>
      </c>
      <c r="ACQ102" s="879" t="s">
        <v>24112</v>
      </c>
      <c r="ACR102" s="1718" t="s">
        <v>24113</v>
      </c>
      <c r="ACS102" s="1718"/>
      <c r="ACT102" s="1718"/>
      <c r="ACU102" s="1718"/>
      <c r="ACV102" s="879" t="s">
        <v>2</v>
      </c>
      <c r="ACW102" s="880">
        <v>1</v>
      </c>
      <c r="ACX102" s="881">
        <v>0</v>
      </c>
      <c r="ACY102" s="881">
        <v>1399</v>
      </c>
      <c r="ACZ102" s="881">
        <f>ACY102</f>
        <v>1399</v>
      </c>
      <c r="ADA102" s="1688"/>
      <c r="ADB102" s="1708"/>
      <c r="ADC102" s="1690"/>
      <c r="ADD102" s="1681"/>
      <c r="ADE102" s="1716"/>
      <c r="ADF102" s="878" t="s">
        <v>23636</v>
      </c>
      <c r="ADG102" s="879" t="s">
        <v>24112</v>
      </c>
      <c r="ADH102" s="1718" t="s">
        <v>24113</v>
      </c>
      <c r="ADI102" s="1718"/>
      <c r="ADJ102" s="1718"/>
      <c r="ADK102" s="1718"/>
      <c r="ADL102" s="879" t="s">
        <v>2</v>
      </c>
      <c r="ADM102" s="880">
        <v>1</v>
      </c>
      <c r="ADN102" s="881">
        <v>0</v>
      </c>
      <c r="ADO102" s="881">
        <v>1399</v>
      </c>
      <c r="ADP102" s="881">
        <f>ADO102</f>
        <v>1399</v>
      </c>
      <c r="ADQ102" s="1688"/>
      <c r="ADR102" s="1708"/>
      <c r="ADS102" s="1690"/>
      <c r="ADT102" s="1681"/>
      <c r="ADU102" s="1716"/>
      <c r="ADV102" s="878" t="s">
        <v>23636</v>
      </c>
      <c r="ADW102" s="879" t="s">
        <v>24112</v>
      </c>
      <c r="ADX102" s="1718" t="s">
        <v>24113</v>
      </c>
      <c r="ADY102" s="1718"/>
      <c r="ADZ102" s="1718"/>
      <c r="AEA102" s="1718"/>
      <c r="AEB102" s="879" t="s">
        <v>2</v>
      </c>
      <c r="AEC102" s="880">
        <v>1</v>
      </c>
      <c r="AED102" s="881">
        <v>0</v>
      </c>
      <c r="AEE102" s="881">
        <v>1399</v>
      </c>
      <c r="AEF102" s="881">
        <f>AEE102</f>
        <v>1399</v>
      </c>
      <c r="AEG102" s="1688"/>
      <c r="AEH102" s="1708"/>
      <c r="AEI102" s="1690"/>
      <c r="AEJ102" s="1681"/>
      <c r="AEK102" s="1716"/>
      <c r="AEL102" s="878" t="s">
        <v>23636</v>
      </c>
      <c r="AEM102" s="879" t="s">
        <v>24112</v>
      </c>
      <c r="AEN102" s="1718" t="s">
        <v>24113</v>
      </c>
      <c r="AEO102" s="1718"/>
      <c r="AEP102" s="1718"/>
      <c r="AEQ102" s="1718"/>
      <c r="AER102" s="879" t="s">
        <v>2</v>
      </c>
      <c r="AES102" s="880">
        <v>1</v>
      </c>
      <c r="AET102" s="881">
        <v>0</v>
      </c>
      <c r="AEU102" s="881">
        <v>1399</v>
      </c>
      <c r="AEV102" s="881">
        <f>AEU102</f>
        <v>1399</v>
      </c>
      <c r="AEW102" s="1688"/>
      <c r="AEX102" s="1708"/>
      <c r="AEY102" s="1690"/>
      <c r="AEZ102" s="1681"/>
      <c r="AFA102" s="1716"/>
      <c r="AFB102" s="878" t="s">
        <v>23636</v>
      </c>
      <c r="AFC102" s="879" t="s">
        <v>24112</v>
      </c>
      <c r="AFD102" s="1718" t="s">
        <v>24113</v>
      </c>
      <c r="AFE102" s="1718"/>
      <c r="AFF102" s="1718"/>
      <c r="AFG102" s="1718"/>
      <c r="AFH102" s="879" t="s">
        <v>2</v>
      </c>
      <c r="AFI102" s="880">
        <v>1</v>
      </c>
      <c r="AFJ102" s="881">
        <v>0</v>
      </c>
      <c r="AFK102" s="881">
        <v>1399</v>
      </c>
      <c r="AFL102" s="881">
        <f>AFK102</f>
        <v>1399</v>
      </c>
      <c r="AFM102" s="1688"/>
      <c r="AFN102" s="1708"/>
      <c r="AFO102" s="1690"/>
      <c r="AFP102" s="1681"/>
      <c r="AFQ102" s="1716"/>
      <c r="AFR102" s="878" t="s">
        <v>23636</v>
      </c>
      <c r="AFS102" s="879" t="s">
        <v>24112</v>
      </c>
      <c r="AFT102" s="1718" t="s">
        <v>24113</v>
      </c>
      <c r="AFU102" s="1718"/>
      <c r="AFV102" s="1718"/>
      <c r="AFW102" s="1718"/>
      <c r="AFX102" s="879" t="s">
        <v>2</v>
      </c>
      <c r="AFY102" s="880">
        <v>1</v>
      </c>
      <c r="AFZ102" s="881">
        <v>0</v>
      </c>
      <c r="AGA102" s="881">
        <v>1399</v>
      </c>
      <c r="AGB102" s="881">
        <f>AGA102</f>
        <v>1399</v>
      </c>
      <c r="AGC102" s="1688"/>
      <c r="AGD102" s="1708"/>
      <c r="AGE102" s="1690"/>
      <c r="AGF102" s="1681"/>
      <c r="AGG102" s="1716"/>
      <c r="AGH102" s="878" t="s">
        <v>23636</v>
      </c>
      <c r="AGI102" s="879" t="s">
        <v>24112</v>
      </c>
      <c r="AGJ102" s="1718" t="s">
        <v>24113</v>
      </c>
      <c r="AGK102" s="1718"/>
      <c r="AGL102" s="1718"/>
      <c r="AGM102" s="1718"/>
      <c r="AGN102" s="879" t="s">
        <v>2</v>
      </c>
      <c r="AGO102" s="880">
        <v>1</v>
      </c>
      <c r="AGP102" s="881">
        <v>0</v>
      </c>
      <c r="AGQ102" s="881">
        <v>1399</v>
      </c>
      <c r="AGR102" s="881">
        <f>AGQ102</f>
        <v>1399</v>
      </c>
      <c r="AGS102" s="1688"/>
      <c r="AGT102" s="1708"/>
      <c r="AGU102" s="1690"/>
      <c r="AGV102" s="1681"/>
      <c r="AGW102" s="1716"/>
      <c r="AGX102" s="878" t="s">
        <v>23636</v>
      </c>
      <c r="AGY102" s="879" t="s">
        <v>24112</v>
      </c>
      <c r="AGZ102" s="1718" t="s">
        <v>24113</v>
      </c>
      <c r="AHA102" s="1718"/>
      <c r="AHB102" s="1718"/>
      <c r="AHC102" s="1718"/>
      <c r="AHD102" s="879" t="s">
        <v>2</v>
      </c>
      <c r="AHE102" s="880">
        <v>1</v>
      </c>
      <c r="AHF102" s="881">
        <v>0</v>
      </c>
      <c r="AHG102" s="881">
        <v>1399</v>
      </c>
      <c r="AHH102" s="881">
        <f>AHG102</f>
        <v>1399</v>
      </c>
      <c r="AHI102" s="1688"/>
      <c r="AHJ102" s="1708"/>
      <c r="AHK102" s="1690"/>
      <c r="AHL102" s="1681"/>
      <c r="AHM102" s="1716"/>
      <c r="AHN102" s="878" t="s">
        <v>23636</v>
      </c>
      <c r="AHO102" s="879" t="s">
        <v>24112</v>
      </c>
      <c r="AHP102" s="1718" t="s">
        <v>24113</v>
      </c>
      <c r="AHQ102" s="1718"/>
      <c r="AHR102" s="1718"/>
      <c r="AHS102" s="1718"/>
      <c r="AHT102" s="879" t="s">
        <v>2</v>
      </c>
      <c r="AHU102" s="880">
        <v>1</v>
      </c>
      <c r="AHV102" s="881">
        <v>0</v>
      </c>
      <c r="AHW102" s="881">
        <v>1399</v>
      </c>
      <c r="AHX102" s="881">
        <f>AHW102</f>
        <v>1399</v>
      </c>
      <c r="AHY102" s="1688"/>
      <c r="AHZ102" s="1708"/>
      <c r="AIA102" s="1690"/>
      <c r="AIB102" s="1681"/>
      <c r="AIC102" s="1716"/>
      <c r="AID102" s="878" t="s">
        <v>23636</v>
      </c>
      <c r="AIE102" s="879" t="s">
        <v>24112</v>
      </c>
      <c r="AIF102" s="1718" t="s">
        <v>24113</v>
      </c>
      <c r="AIG102" s="1718"/>
      <c r="AIH102" s="1718"/>
      <c r="AII102" s="1718"/>
      <c r="AIJ102" s="879" t="s">
        <v>2</v>
      </c>
      <c r="AIK102" s="880">
        <v>1</v>
      </c>
      <c r="AIL102" s="881">
        <v>0</v>
      </c>
      <c r="AIM102" s="881">
        <v>1399</v>
      </c>
      <c r="AIN102" s="881">
        <f>AIM102</f>
        <v>1399</v>
      </c>
      <c r="AIO102" s="1688"/>
      <c r="AIP102" s="1708"/>
      <c r="AIQ102" s="1690"/>
      <c r="AIR102" s="1681"/>
      <c r="AIS102" s="1716"/>
      <c r="AIT102" s="878" t="s">
        <v>23636</v>
      </c>
      <c r="AIU102" s="879" t="s">
        <v>24112</v>
      </c>
      <c r="AIV102" s="1718" t="s">
        <v>24113</v>
      </c>
      <c r="AIW102" s="1718"/>
      <c r="AIX102" s="1718"/>
      <c r="AIY102" s="1718"/>
      <c r="AIZ102" s="879" t="s">
        <v>2</v>
      </c>
      <c r="AJA102" s="880">
        <v>1</v>
      </c>
      <c r="AJB102" s="881">
        <v>0</v>
      </c>
      <c r="AJC102" s="881">
        <v>1399</v>
      </c>
      <c r="AJD102" s="881">
        <f>AJC102</f>
        <v>1399</v>
      </c>
      <c r="AJE102" s="1688"/>
      <c r="AJF102" s="1708"/>
      <c r="AJG102" s="1690"/>
      <c r="AJH102" s="1681"/>
      <c r="AJI102" s="1716"/>
      <c r="AJJ102" s="878" t="s">
        <v>23636</v>
      </c>
      <c r="AJK102" s="879" t="s">
        <v>24112</v>
      </c>
      <c r="AJL102" s="1718" t="s">
        <v>24113</v>
      </c>
      <c r="AJM102" s="1718"/>
      <c r="AJN102" s="1718"/>
      <c r="AJO102" s="1718"/>
      <c r="AJP102" s="879" t="s">
        <v>2</v>
      </c>
      <c r="AJQ102" s="880">
        <v>1</v>
      </c>
      <c r="AJR102" s="881">
        <v>0</v>
      </c>
      <c r="AJS102" s="881">
        <v>1399</v>
      </c>
      <c r="AJT102" s="881">
        <f>AJS102</f>
        <v>1399</v>
      </c>
      <c r="AJU102" s="1688"/>
      <c r="AJV102" s="1708"/>
      <c r="AJW102" s="1690"/>
      <c r="AJX102" s="1681"/>
      <c r="AJY102" s="1716"/>
      <c r="AJZ102" s="878" t="s">
        <v>23636</v>
      </c>
      <c r="AKA102" s="879" t="s">
        <v>24112</v>
      </c>
      <c r="AKB102" s="1718" t="s">
        <v>24113</v>
      </c>
      <c r="AKC102" s="1718"/>
      <c r="AKD102" s="1718"/>
      <c r="AKE102" s="1718"/>
      <c r="AKF102" s="879" t="s">
        <v>2</v>
      </c>
      <c r="AKG102" s="880">
        <v>1</v>
      </c>
      <c r="AKH102" s="881">
        <v>0</v>
      </c>
      <c r="AKI102" s="881">
        <v>1399</v>
      </c>
      <c r="AKJ102" s="881">
        <f>AKI102</f>
        <v>1399</v>
      </c>
      <c r="AKK102" s="1688"/>
      <c r="AKL102" s="1708"/>
      <c r="AKM102" s="1690"/>
      <c r="AKN102" s="1681"/>
      <c r="AKO102" s="1716"/>
      <c r="AKP102" s="878" t="s">
        <v>23636</v>
      </c>
      <c r="AKQ102" s="879" t="s">
        <v>24112</v>
      </c>
      <c r="AKR102" s="1718" t="s">
        <v>24113</v>
      </c>
      <c r="AKS102" s="1718"/>
      <c r="AKT102" s="1718"/>
      <c r="AKU102" s="1718"/>
      <c r="AKV102" s="879" t="s">
        <v>2</v>
      </c>
      <c r="AKW102" s="880">
        <v>1</v>
      </c>
      <c r="AKX102" s="881">
        <v>0</v>
      </c>
      <c r="AKY102" s="881">
        <v>1399</v>
      </c>
      <c r="AKZ102" s="881">
        <f>AKY102</f>
        <v>1399</v>
      </c>
      <c r="ALA102" s="1688"/>
      <c r="ALB102" s="1708"/>
      <c r="ALC102" s="1690"/>
      <c r="ALD102" s="1681"/>
      <c r="ALE102" s="1716"/>
      <c r="ALF102" s="878" t="s">
        <v>23636</v>
      </c>
      <c r="ALG102" s="879" t="s">
        <v>24112</v>
      </c>
      <c r="ALH102" s="1718" t="s">
        <v>24113</v>
      </c>
      <c r="ALI102" s="1718"/>
      <c r="ALJ102" s="1718"/>
      <c r="ALK102" s="1718"/>
      <c r="ALL102" s="879" t="s">
        <v>2</v>
      </c>
      <c r="ALM102" s="880">
        <v>1</v>
      </c>
      <c r="ALN102" s="881">
        <v>0</v>
      </c>
      <c r="ALO102" s="881">
        <v>1399</v>
      </c>
      <c r="ALP102" s="881">
        <f>ALO102</f>
        <v>1399</v>
      </c>
      <c r="ALQ102" s="1688"/>
      <c r="ALR102" s="1708"/>
      <c r="ALS102" s="1690"/>
      <c r="ALT102" s="1681"/>
      <c r="ALU102" s="1716"/>
      <c r="ALV102" s="878" t="s">
        <v>23636</v>
      </c>
      <c r="ALW102" s="879" t="s">
        <v>24112</v>
      </c>
      <c r="ALX102" s="1718" t="s">
        <v>24113</v>
      </c>
      <c r="ALY102" s="1718"/>
      <c r="ALZ102" s="1718"/>
      <c r="AMA102" s="1718"/>
      <c r="AMB102" s="879" t="s">
        <v>2</v>
      </c>
      <c r="AMC102" s="880">
        <v>1</v>
      </c>
      <c r="AMD102" s="881">
        <v>0</v>
      </c>
      <c r="AME102" s="881">
        <v>1399</v>
      </c>
      <c r="AMF102" s="881">
        <f>AME102</f>
        <v>1399</v>
      </c>
      <c r="AMG102" s="1688"/>
      <c r="AMH102" s="1708"/>
      <c r="AMI102" s="1690"/>
      <c r="AMJ102" s="1681"/>
      <c r="AMK102" s="1716"/>
      <c r="AML102" s="878" t="s">
        <v>23636</v>
      </c>
      <c r="AMM102" s="879" t="s">
        <v>24112</v>
      </c>
      <c r="AMN102" s="1718" t="s">
        <v>24113</v>
      </c>
      <c r="AMO102" s="1718"/>
      <c r="AMP102" s="1718"/>
      <c r="AMQ102" s="1718"/>
      <c r="AMR102" s="879" t="s">
        <v>2</v>
      </c>
      <c r="AMS102" s="880">
        <v>1</v>
      </c>
      <c r="AMT102" s="881">
        <v>0</v>
      </c>
      <c r="AMU102" s="881">
        <v>1399</v>
      </c>
      <c r="AMV102" s="881">
        <f>AMU102</f>
        <v>1399</v>
      </c>
      <c r="AMW102" s="1688"/>
      <c r="AMX102" s="1708"/>
      <c r="AMY102" s="1690"/>
      <c r="AMZ102" s="1681"/>
      <c r="ANA102" s="1716"/>
      <c r="ANB102" s="878" t="s">
        <v>23636</v>
      </c>
      <c r="ANC102" s="879" t="s">
        <v>24112</v>
      </c>
      <c r="AND102" s="1718" t="s">
        <v>24113</v>
      </c>
      <c r="ANE102" s="1718"/>
      <c r="ANF102" s="1718"/>
      <c r="ANG102" s="1718"/>
      <c r="ANH102" s="879" t="s">
        <v>2</v>
      </c>
      <c r="ANI102" s="880">
        <v>1</v>
      </c>
      <c r="ANJ102" s="881">
        <v>0</v>
      </c>
      <c r="ANK102" s="881">
        <v>1399</v>
      </c>
      <c r="ANL102" s="881">
        <f>ANK102</f>
        <v>1399</v>
      </c>
      <c r="ANM102" s="1688"/>
      <c r="ANN102" s="1708"/>
      <c r="ANO102" s="1690"/>
      <c r="ANP102" s="1681"/>
      <c r="ANQ102" s="1716"/>
      <c r="ANR102" s="878" t="s">
        <v>23636</v>
      </c>
      <c r="ANS102" s="879" t="s">
        <v>24112</v>
      </c>
      <c r="ANT102" s="1718" t="s">
        <v>24113</v>
      </c>
      <c r="ANU102" s="1718"/>
      <c r="ANV102" s="1718"/>
      <c r="ANW102" s="1718"/>
      <c r="ANX102" s="879" t="s">
        <v>2</v>
      </c>
      <c r="ANY102" s="880">
        <v>1</v>
      </c>
      <c r="ANZ102" s="881">
        <v>0</v>
      </c>
      <c r="AOA102" s="881">
        <v>1399</v>
      </c>
      <c r="AOB102" s="881">
        <f>AOA102</f>
        <v>1399</v>
      </c>
      <c r="AOC102" s="1688"/>
      <c r="AOD102" s="1708"/>
      <c r="AOE102" s="1690"/>
      <c r="AOF102" s="1681"/>
      <c r="AOG102" s="1716"/>
      <c r="AOH102" s="878" t="s">
        <v>23636</v>
      </c>
      <c r="AOI102" s="879" t="s">
        <v>24112</v>
      </c>
      <c r="AOJ102" s="1718" t="s">
        <v>24113</v>
      </c>
      <c r="AOK102" s="1718"/>
      <c r="AOL102" s="1718"/>
      <c r="AOM102" s="1718"/>
      <c r="AON102" s="879" t="s">
        <v>2</v>
      </c>
      <c r="AOO102" s="880">
        <v>1</v>
      </c>
      <c r="AOP102" s="881">
        <v>0</v>
      </c>
      <c r="AOQ102" s="881">
        <v>1399</v>
      </c>
      <c r="AOR102" s="881">
        <f>AOQ102</f>
        <v>1399</v>
      </c>
      <c r="AOS102" s="1688"/>
      <c r="AOT102" s="1708"/>
      <c r="AOU102" s="1690"/>
      <c r="AOV102" s="1681"/>
      <c r="AOW102" s="1716"/>
      <c r="AOX102" s="878" t="s">
        <v>23636</v>
      </c>
      <c r="AOY102" s="879" t="s">
        <v>24112</v>
      </c>
      <c r="AOZ102" s="1718" t="s">
        <v>24113</v>
      </c>
      <c r="APA102" s="1718"/>
      <c r="APB102" s="1718"/>
      <c r="APC102" s="1718"/>
      <c r="APD102" s="879" t="s">
        <v>2</v>
      </c>
      <c r="APE102" s="880">
        <v>1</v>
      </c>
      <c r="APF102" s="881">
        <v>0</v>
      </c>
      <c r="APG102" s="881">
        <v>1399</v>
      </c>
      <c r="APH102" s="881">
        <f>APG102</f>
        <v>1399</v>
      </c>
      <c r="API102" s="1688"/>
      <c r="APJ102" s="1708"/>
      <c r="APK102" s="1690"/>
      <c r="APL102" s="1681"/>
      <c r="APM102" s="1716"/>
      <c r="APN102" s="878" t="s">
        <v>23636</v>
      </c>
      <c r="APO102" s="879" t="s">
        <v>24112</v>
      </c>
      <c r="APP102" s="1718" t="s">
        <v>24113</v>
      </c>
      <c r="APQ102" s="1718"/>
      <c r="APR102" s="1718"/>
      <c r="APS102" s="1718"/>
      <c r="APT102" s="879" t="s">
        <v>2</v>
      </c>
      <c r="APU102" s="880">
        <v>1</v>
      </c>
      <c r="APV102" s="881">
        <v>0</v>
      </c>
      <c r="APW102" s="881">
        <v>1399</v>
      </c>
      <c r="APX102" s="881">
        <f>APW102</f>
        <v>1399</v>
      </c>
      <c r="APY102" s="1688"/>
      <c r="APZ102" s="1708"/>
      <c r="AQA102" s="1690"/>
      <c r="AQB102" s="1681"/>
      <c r="AQC102" s="1716"/>
      <c r="AQD102" s="878" t="s">
        <v>23636</v>
      </c>
      <c r="AQE102" s="879" t="s">
        <v>24112</v>
      </c>
      <c r="AQF102" s="1718" t="s">
        <v>24113</v>
      </c>
      <c r="AQG102" s="1718"/>
      <c r="AQH102" s="1718"/>
      <c r="AQI102" s="1718"/>
      <c r="AQJ102" s="879" t="s">
        <v>2</v>
      </c>
      <c r="AQK102" s="880">
        <v>1</v>
      </c>
      <c r="AQL102" s="881">
        <v>0</v>
      </c>
      <c r="AQM102" s="881">
        <v>1399</v>
      </c>
      <c r="AQN102" s="881">
        <f>AQM102</f>
        <v>1399</v>
      </c>
      <c r="AQO102" s="1688"/>
      <c r="AQP102" s="1708"/>
      <c r="AQQ102" s="1690"/>
      <c r="AQR102" s="1681"/>
      <c r="AQS102" s="1716"/>
      <c r="AQT102" s="878" t="s">
        <v>23636</v>
      </c>
      <c r="AQU102" s="879" t="s">
        <v>24112</v>
      </c>
      <c r="AQV102" s="1718" t="s">
        <v>24113</v>
      </c>
      <c r="AQW102" s="1718"/>
      <c r="AQX102" s="1718"/>
      <c r="AQY102" s="1718"/>
      <c r="AQZ102" s="879" t="s">
        <v>2</v>
      </c>
      <c r="ARA102" s="880">
        <v>1</v>
      </c>
      <c r="ARB102" s="881">
        <v>0</v>
      </c>
      <c r="ARC102" s="881">
        <v>1399</v>
      </c>
      <c r="ARD102" s="881">
        <f>ARC102</f>
        <v>1399</v>
      </c>
      <c r="ARE102" s="1688"/>
      <c r="ARF102" s="1708"/>
      <c r="ARG102" s="1690"/>
      <c r="ARH102" s="1681"/>
      <c r="ARI102" s="1716"/>
      <c r="ARJ102" s="878" t="s">
        <v>23636</v>
      </c>
      <c r="ARK102" s="879" t="s">
        <v>24112</v>
      </c>
      <c r="ARL102" s="1718" t="s">
        <v>24113</v>
      </c>
      <c r="ARM102" s="1718"/>
      <c r="ARN102" s="1718"/>
      <c r="ARO102" s="1718"/>
      <c r="ARP102" s="879" t="s">
        <v>2</v>
      </c>
      <c r="ARQ102" s="880">
        <v>1</v>
      </c>
      <c r="ARR102" s="881">
        <v>0</v>
      </c>
      <c r="ARS102" s="881">
        <v>1399</v>
      </c>
      <c r="ART102" s="881">
        <f>ARS102</f>
        <v>1399</v>
      </c>
      <c r="ARU102" s="1688"/>
      <c r="ARV102" s="1708"/>
      <c r="ARW102" s="1690"/>
      <c r="ARX102" s="1681"/>
      <c r="ARY102" s="1716"/>
      <c r="ARZ102" s="878" t="s">
        <v>23636</v>
      </c>
      <c r="ASA102" s="879" t="s">
        <v>24112</v>
      </c>
      <c r="ASB102" s="1718" t="s">
        <v>24113</v>
      </c>
      <c r="ASC102" s="1718"/>
      <c r="ASD102" s="1718"/>
      <c r="ASE102" s="1718"/>
      <c r="ASF102" s="879" t="s">
        <v>2</v>
      </c>
      <c r="ASG102" s="880">
        <v>1</v>
      </c>
      <c r="ASH102" s="881">
        <v>0</v>
      </c>
      <c r="ASI102" s="881">
        <v>1399</v>
      </c>
      <c r="ASJ102" s="881">
        <f>ASI102</f>
        <v>1399</v>
      </c>
      <c r="ASK102" s="1688"/>
      <c r="ASL102" s="1708"/>
      <c r="ASM102" s="1690"/>
      <c r="ASN102" s="1681"/>
      <c r="ASO102" s="1716"/>
      <c r="ASP102" s="878" t="s">
        <v>23636</v>
      </c>
      <c r="ASQ102" s="879" t="s">
        <v>24112</v>
      </c>
      <c r="ASR102" s="1718" t="s">
        <v>24113</v>
      </c>
      <c r="ASS102" s="1718"/>
      <c r="AST102" s="1718"/>
      <c r="ASU102" s="1718"/>
      <c r="ASV102" s="879" t="s">
        <v>2</v>
      </c>
      <c r="ASW102" s="880">
        <v>1</v>
      </c>
      <c r="ASX102" s="881">
        <v>0</v>
      </c>
      <c r="ASY102" s="881">
        <v>1399</v>
      </c>
      <c r="ASZ102" s="881">
        <f>ASY102</f>
        <v>1399</v>
      </c>
      <c r="ATA102" s="1688"/>
      <c r="ATB102" s="1708"/>
      <c r="ATC102" s="1690"/>
      <c r="ATD102" s="1681"/>
      <c r="ATE102" s="1716"/>
      <c r="ATF102" s="878" t="s">
        <v>23636</v>
      </c>
      <c r="ATG102" s="879" t="s">
        <v>24112</v>
      </c>
      <c r="ATH102" s="1718" t="s">
        <v>24113</v>
      </c>
      <c r="ATI102" s="1718"/>
      <c r="ATJ102" s="1718"/>
      <c r="ATK102" s="1718"/>
      <c r="ATL102" s="879" t="s">
        <v>2</v>
      </c>
      <c r="ATM102" s="880">
        <v>1</v>
      </c>
      <c r="ATN102" s="881">
        <v>0</v>
      </c>
      <c r="ATO102" s="881">
        <v>1399</v>
      </c>
      <c r="ATP102" s="881">
        <f>ATO102</f>
        <v>1399</v>
      </c>
      <c r="ATQ102" s="1688"/>
      <c r="ATR102" s="1708"/>
      <c r="ATS102" s="1690"/>
      <c r="ATT102" s="1681"/>
      <c r="ATU102" s="1716"/>
      <c r="ATV102" s="878" t="s">
        <v>23636</v>
      </c>
      <c r="ATW102" s="879" t="s">
        <v>24112</v>
      </c>
      <c r="ATX102" s="1718" t="s">
        <v>24113</v>
      </c>
      <c r="ATY102" s="1718"/>
      <c r="ATZ102" s="1718"/>
      <c r="AUA102" s="1718"/>
      <c r="AUB102" s="879" t="s">
        <v>2</v>
      </c>
      <c r="AUC102" s="880">
        <v>1</v>
      </c>
      <c r="AUD102" s="881">
        <v>0</v>
      </c>
      <c r="AUE102" s="881">
        <v>1399</v>
      </c>
      <c r="AUF102" s="881">
        <f>AUE102</f>
        <v>1399</v>
      </c>
      <c r="AUG102" s="1688"/>
      <c r="AUH102" s="1708"/>
      <c r="AUI102" s="1690"/>
      <c r="AUJ102" s="1681"/>
      <c r="AUK102" s="1716"/>
      <c r="AUL102" s="878" t="s">
        <v>23636</v>
      </c>
      <c r="AUM102" s="879" t="s">
        <v>24112</v>
      </c>
      <c r="AUN102" s="1718" t="s">
        <v>24113</v>
      </c>
      <c r="AUO102" s="1718"/>
      <c r="AUP102" s="1718"/>
      <c r="AUQ102" s="1718"/>
      <c r="AUR102" s="879" t="s">
        <v>2</v>
      </c>
      <c r="AUS102" s="880">
        <v>1</v>
      </c>
      <c r="AUT102" s="881">
        <v>0</v>
      </c>
      <c r="AUU102" s="881">
        <v>1399</v>
      </c>
      <c r="AUV102" s="881">
        <f>AUU102</f>
        <v>1399</v>
      </c>
      <c r="AUW102" s="1688"/>
      <c r="AUX102" s="1708"/>
      <c r="AUY102" s="1690"/>
      <c r="AUZ102" s="1681"/>
      <c r="AVA102" s="1716"/>
      <c r="AVB102" s="878" t="s">
        <v>23636</v>
      </c>
      <c r="AVC102" s="879" t="s">
        <v>24112</v>
      </c>
      <c r="AVD102" s="1718" t="s">
        <v>24113</v>
      </c>
      <c r="AVE102" s="1718"/>
      <c r="AVF102" s="1718"/>
      <c r="AVG102" s="1718"/>
      <c r="AVH102" s="879" t="s">
        <v>2</v>
      </c>
      <c r="AVI102" s="880">
        <v>1</v>
      </c>
      <c r="AVJ102" s="881">
        <v>0</v>
      </c>
      <c r="AVK102" s="881">
        <v>1399</v>
      </c>
      <c r="AVL102" s="881">
        <f>AVK102</f>
        <v>1399</v>
      </c>
      <c r="AVM102" s="1688"/>
      <c r="AVN102" s="1708"/>
      <c r="AVO102" s="1690"/>
      <c r="AVP102" s="1681"/>
      <c r="AVQ102" s="1716"/>
      <c r="AVR102" s="878" t="s">
        <v>23636</v>
      </c>
      <c r="AVS102" s="879" t="s">
        <v>24112</v>
      </c>
      <c r="AVT102" s="1718" t="s">
        <v>24113</v>
      </c>
      <c r="AVU102" s="1718"/>
      <c r="AVV102" s="1718"/>
      <c r="AVW102" s="1718"/>
      <c r="AVX102" s="879" t="s">
        <v>2</v>
      </c>
      <c r="AVY102" s="880">
        <v>1</v>
      </c>
      <c r="AVZ102" s="881">
        <v>0</v>
      </c>
      <c r="AWA102" s="881">
        <v>1399</v>
      </c>
      <c r="AWB102" s="881">
        <f>AWA102</f>
        <v>1399</v>
      </c>
      <c r="AWC102" s="1688"/>
      <c r="AWD102" s="1708"/>
      <c r="AWE102" s="1690"/>
      <c r="AWF102" s="1681"/>
      <c r="AWG102" s="1716"/>
      <c r="AWH102" s="878" t="s">
        <v>23636</v>
      </c>
      <c r="AWI102" s="879" t="s">
        <v>24112</v>
      </c>
      <c r="AWJ102" s="1718" t="s">
        <v>24113</v>
      </c>
      <c r="AWK102" s="1718"/>
      <c r="AWL102" s="1718"/>
      <c r="AWM102" s="1718"/>
      <c r="AWN102" s="879" t="s">
        <v>2</v>
      </c>
      <c r="AWO102" s="880">
        <v>1</v>
      </c>
      <c r="AWP102" s="881">
        <v>0</v>
      </c>
      <c r="AWQ102" s="881">
        <v>1399</v>
      </c>
      <c r="AWR102" s="881">
        <f>AWQ102</f>
        <v>1399</v>
      </c>
      <c r="AWS102" s="1688"/>
      <c r="AWT102" s="1708"/>
      <c r="AWU102" s="1690"/>
      <c r="AWV102" s="1681"/>
      <c r="AWW102" s="1716"/>
      <c r="AWX102" s="878" t="s">
        <v>23636</v>
      </c>
      <c r="AWY102" s="879" t="s">
        <v>24112</v>
      </c>
      <c r="AWZ102" s="1718" t="s">
        <v>24113</v>
      </c>
      <c r="AXA102" s="1718"/>
      <c r="AXB102" s="1718"/>
      <c r="AXC102" s="1718"/>
      <c r="AXD102" s="879" t="s">
        <v>2</v>
      </c>
      <c r="AXE102" s="880">
        <v>1</v>
      </c>
      <c r="AXF102" s="881">
        <v>0</v>
      </c>
      <c r="AXG102" s="881">
        <v>1399</v>
      </c>
      <c r="AXH102" s="881">
        <f>AXG102</f>
        <v>1399</v>
      </c>
      <c r="AXI102" s="1688"/>
      <c r="AXJ102" s="1708"/>
      <c r="AXK102" s="1690"/>
      <c r="AXL102" s="1681"/>
      <c r="AXM102" s="1716"/>
      <c r="AXN102" s="878" t="s">
        <v>23636</v>
      </c>
      <c r="AXO102" s="879" t="s">
        <v>24112</v>
      </c>
      <c r="AXP102" s="1718" t="s">
        <v>24113</v>
      </c>
      <c r="AXQ102" s="1718"/>
      <c r="AXR102" s="1718"/>
      <c r="AXS102" s="1718"/>
      <c r="AXT102" s="879" t="s">
        <v>2</v>
      </c>
      <c r="AXU102" s="880">
        <v>1</v>
      </c>
      <c r="AXV102" s="881">
        <v>0</v>
      </c>
      <c r="AXW102" s="881">
        <v>1399</v>
      </c>
      <c r="AXX102" s="881">
        <f>AXW102</f>
        <v>1399</v>
      </c>
      <c r="AXY102" s="1688"/>
      <c r="AXZ102" s="1708"/>
      <c r="AYA102" s="1690"/>
      <c r="AYB102" s="1681"/>
      <c r="AYC102" s="1716"/>
      <c r="AYD102" s="878" t="s">
        <v>23636</v>
      </c>
      <c r="AYE102" s="879" t="s">
        <v>24112</v>
      </c>
      <c r="AYF102" s="1718" t="s">
        <v>24113</v>
      </c>
      <c r="AYG102" s="1718"/>
      <c r="AYH102" s="1718"/>
      <c r="AYI102" s="1718"/>
      <c r="AYJ102" s="879" t="s">
        <v>2</v>
      </c>
      <c r="AYK102" s="880">
        <v>1</v>
      </c>
      <c r="AYL102" s="881">
        <v>0</v>
      </c>
      <c r="AYM102" s="881">
        <v>1399</v>
      </c>
      <c r="AYN102" s="881">
        <f>AYM102</f>
        <v>1399</v>
      </c>
      <c r="AYO102" s="1688"/>
      <c r="AYP102" s="1708"/>
      <c r="AYQ102" s="1690"/>
      <c r="AYR102" s="1681"/>
      <c r="AYS102" s="1716"/>
      <c r="AYT102" s="878" t="s">
        <v>23636</v>
      </c>
      <c r="AYU102" s="879" t="s">
        <v>24112</v>
      </c>
      <c r="AYV102" s="1718" t="s">
        <v>24113</v>
      </c>
      <c r="AYW102" s="1718"/>
      <c r="AYX102" s="1718"/>
      <c r="AYY102" s="1718"/>
      <c r="AYZ102" s="879" t="s">
        <v>2</v>
      </c>
      <c r="AZA102" s="880">
        <v>1</v>
      </c>
      <c r="AZB102" s="881">
        <v>0</v>
      </c>
      <c r="AZC102" s="881">
        <v>1399</v>
      </c>
      <c r="AZD102" s="881">
        <f>AZC102</f>
        <v>1399</v>
      </c>
      <c r="AZE102" s="1688"/>
      <c r="AZF102" s="1708"/>
      <c r="AZG102" s="1690"/>
      <c r="AZH102" s="1681"/>
      <c r="AZI102" s="1716"/>
      <c r="AZJ102" s="878" t="s">
        <v>23636</v>
      </c>
      <c r="AZK102" s="879" t="s">
        <v>24112</v>
      </c>
      <c r="AZL102" s="1718" t="s">
        <v>24113</v>
      </c>
      <c r="AZM102" s="1718"/>
      <c r="AZN102" s="1718"/>
      <c r="AZO102" s="1718"/>
      <c r="AZP102" s="879" t="s">
        <v>2</v>
      </c>
      <c r="AZQ102" s="880">
        <v>1</v>
      </c>
      <c r="AZR102" s="881">
        <v>0</v>
      </c>
      <c r="AZS102" s="881">
        <v>1399</v>
      </c>
      <c r="AZT102" s="881">
        <f>AZS102</f>
        <v>1399</v>
      </c>
      <c r="AZU102" s="1688"/>
      <c r="AZV102" s="1708"/>
      <c r="AZW102" s="1690"/>
      <c r="AZX102" s="1681"/>
      <c r="AZY102" s="1716"/>
      <c r="AZZ102" s="878" t="s">
        <v>23636</v>
      </c>
      <c r="BAA102" s="879" t="s">
        <v>24112</v>
      </c>
      <c r="BAB102" s="1718" t="s">
        <v>24113</v>
      </c>
      <c r="BAC102" s="1718"/>
      <c r="BAD102" s="1718"/>
      <c r="BAE102" s="1718"/>
      <c r="BAF102" s="879" t="s">
        <v>2</v>
      </c>
      <c r="BAG102" s="880">
        <v>1</v>
      </c>
      <c r="BAH102" s="881">
        <v>0</v>
      </c>
      <c r="BAI102" s="881">
        <v>1399</v>
      </c>
      <c r="BAJ102" s="881">
        <f>BAI102</f>
        <v>1399</v>
      </c>
      <c r="BAK102" s="1688"/>
      <c r="BAL102" s="1708"/>
      <c r="BAM102" s="1690"/>
      <c r="BAN102" s="1681"/>
      <c r="BAO102" s="1716"/>
      <c r="BAP102" s="878" t="s">
        <v>23636</v>
      </c>
      <c r="BAQ102" s="879" t="s">
        <v>24112</v>
      </c>
      <c r="BAR102" s="1718" t="s">
        <v>24113</v>
      </c>
      <c r="BAS102" s="1718"/>
      <c r="BAT102" s="1718"/>
      <c r="BAU102" s="1718"/>
      <c r="BAV102" s="879" t="s">
        <v>2</v>
      </c>
      <c r="BAW102" s="880">
        <v>1</v>
      </c>
      <c r="BAX102" s="881">
        <v>0</v>
      </c>
      <c r="BAY102" s="881">
        <v>1399</v>
      </c>
      <c r="BAZ102" s="881">
        <f>BAY102</f>
        <v>1399</v>
      </c>
      <c r="BBA102" s="1688"/>
      <c r="BBB102" s="1708"/>
      <c r="BBC102" s="1690"/>
      <c r="BBD102" s="1681"/>
      <c r="BBE102" s="1716"/>
      <c r="BBF102" s="878" t="s">
        <v>23636</v>
      </c>
      <c r="BBG102" s="879" t="s">
        <v>24112</v>
      </c>
      <c r="BBH102" s="1718" t="s">
        <v>24113</v>
      </c>
      <c r="BBI102" s="1718"/>
      <c r="BBJ102" s="1718"/>
      <c r="BBK102" s="1718"/>
      <c r="BBL102" s="879" t="s">
        <v>2</v>
      </c>
      <c r="BBM102" s="880">
        <v>1</v>
      </c>
      <c r="BBN102" s="881">
        <v>0</v>
      </c>
      <c r="BBO102" s="881">
        <v>1399</v>
      </c>
      <c r="BBP102" s="881">
        <f>BBO102</f>
        <v>1399</v>
      </c>
      <c r="BBQ102" s="1688"/>
      <c r="BBR102" s="1708"/>
      <c r="BBS102" s="1690"/>
      <c r="BBT102" s="1681"/>
      <c r="BBU102" s="1716"/>
      <c r="BBV102" s="878" t="s">
        <v>23636</v>
      </c>
      <c r="BBW102" s="879" t="s">
        <v>24112</v>
      </c>
      <c r="BBX102" s="1718" t="s">
        <v>24113</v>
      </c>
      <c r="BBY102" s="1718"/>
      <c r="BBZ102" s="1718"/>
      <c r="BCA102" s="1718"/>
      <c r="BCB102" s="879" t="s">
        <v>2</v>
      </c>
      <c r="BCC102" s="880">
        <v>1</v>
      </c>
      <c r="BCD102" s="881">
        <v>0</v>
      </c>
      <c r="BCE102" s="881">
        <v>1399</v>
      </c>
      <c r="BCF102" s="881">
        <f>BCE102</f>
        <v>1399</v>
      </c>
      <c r="BCG102" s="1688"/>
      <c r="BCH102" s="1708"/>
      <c r="BCI102" s="1690"/>
      <c r="BCJ102" s="1681"/>
      <c r="BCK102" s="1716"/>
      <c r="BCL102" s="878" t="s">
        <v>23636</v>
      </c>
      <c r="BCM102" s="879" t="s">
        <v>24112</v>
      </c>
      <c r="BCN102" s="1718" t="s">
        <v>24113</v>
      </c>
      <c r="BCO102" s="1718"/>
      <c r="BCP102" s="1718"/>
      <c r="BCQ102" s="1718"/>
      <c r="BCR102" s="879" t="s">
        <v>2</v>
      </c>
      <c r="BCS102" s="880">
        <v>1</v>
      </c>
      <c r="BCT102" s="881">
        <v>0</v>
      </c>
      <c r="BCU102" s="881">
        <v>1399</v>
      </c>
      <c r="BCV102" s="881">
        <f>BCU102</f>
        <v>1399</v>
      </c>
      <c r="BCW102" s="1688"/>
      <c r="BCX102" s="1708"/>
      <c r="BCY102" s="1690"/>
      <c r="BCZ102" s="1681"/>
      <c r="BDA102" s="1716"/>
      <c r="BDB102" s="878" t="s">
        <v>23636</v>
      </c>
      <c r="BDC102" s="879" t="s">
        <v>24112</v>
      </c>
      <c r="BDD102" s="1718" t="s">
        <v>24113</v>
      </c>
      <c r="BDE102" s="1718"/>
      <c r="BDF102" s="1718"/>
      <c r="BDG102" s="1718"/>
      <c r="BDH102" s="879" t="s">
        <v>2</v>
      </c>
      <c r="BDI102" s="880">
        <v>1</v>
      </c>
      <c r="BDJ102" s="881">
        <v>0</v>
      </c>
      <c r="BDK102" s="881">
        <v>1399</v>
      </c>
      <c r="BDL102" s="881">
        <f>BDK102</f>
        <v>1399</v>
      </c>
      <c r="BDM102" s="1688"/>
      <c r="BDN102" s="1708"/>
      <c r="BDO102" s="1690"/>
      <c r="BDP102" s="1681"/>
      <c r="BDQ102" s="1716"/>
      <c r="BDR102" s="878" t="s">
        <v>23636</v>
      </c>
      <c r="BDS102" s="879" t="s">
        <v>24112</v>
      </c>
      <c r="BDT102" s="1718" t="s">
        <v>24113</v>
      </c>
      <c r="BDU102" s="1718"/>
      <c r="BDV102" s="1718"/>
      <c r="BDW102" s="1718"/>
      <c r="BDX102" s="879" t="s">
        <v>2</v>
      </c>
      <c r="BDY102" s="880">
        <v>1</v>
      </c>
      <c r="BDZ102" s="881">
        <v>0</v>
      </c>
      <c r="BEA102" s="881">
        <v>1399</v>
      </c>
      <c r="BEB102" s="881">
        <f>BEA102</f>
        <v>1399</v>
      </c>
      <c r="BEC102" s="1688"/>
      <c r="BED102" s="1708"/>
      <c r="BEE102" s="1690"/>
      <c r="BEF102" s="1681"/>
      <c r="BEG102" s="1716"/>
      <c r="BEH102" s="878" t="s">
        <v>23636</v>
      </c>
      <c r="BEI102" s="879" t="s">
        <v>24112</v>
      </c>
      <c r="BEJ102" s="1718" t="s">
        <v>24113</v>
      </c>
      <c r="BEK102" s="1718"/>
      <c r="BEL102" s="1718"/>
      <c r="BEM102" s="1718"/>
      <c r="BEN102" s="879" t="s">
        <v>2</v>
      </c>
      <c r="BEO102" s="880">
        <v>1</v>
      </c>
      <c r="BEP102" s="881">
        <v>0</v>
      </c>
      <c r="BEQ102" s="881">
        <v>1399</v>
      </c>
      <c r="BER102" s="881">
        <f>BEQ102</f>
        <v>1399</v>
      </c>
      <c r="BES102" s="1688"/>
      <c r="BET102" s="1708"/>
      <c r="BEU102" s="1690"/>
      <c r="BEV102" s="1681"/>
      <c r="BEW102" s="1716"/>
      <c r="BEX102" s="878" t="s">
        <v>23636</v>
      </c>
      <c r="BEY102" s="879" t="s">
        <v>24112</v>
      </c>
      <c r="BEZ102" s="1718" t="s">
        <v>24113</v>
      </c>
      <c r="BFA102" s="1718"/>
      <c r="BFB102" s="1718"/>
      <c r="BFC102" s="1718"/>
      <c r="BFD102" s="879" t="s">
        <v>2</v>
      </c>
      <c r="BFE102" s="880">
        <v>1</v>
      </c>
      <c r="BFF102" s="881">
        <v>0</v>
      </c>
      <c r="BFG102" s="881">
        <v>1399</v>
      </c>
      <c r="BFH102" s="881">
        <f>BFG102</f>
        <v>1399</v>
      </c>
      <c r="BFI102" s="1688"/>
      <c r="BFJ102" s="1708"/>
      <c r="BFK102" s="1690"/>
      <c r="BFL102" s="1681"/>
      <c r="BFM102" s="1716"/>
      <c r="BFN102" s="878" t="s">
        <v>23636</v>
      </c>
      <c r="BFO102" s="879" t="s">
        <v>24112</v>
      </c>
      <c r="BFP102" s="1718" t="s">
        <v>24113</v>
      </c>
      <c r="BFQ102" s="1718"/>
      <c r="BFR102" s="1718"/>
      <c r="BFS102" s="1718"/>
      <c r="BFT102" s="879" t="s">
        <v>2</v>
      </c>
      <c r="BFU102" s="880">
        <v>1</v>
      </c>
      <c r="BFV102" s="881">
        <v>0</v>
      </c>
      <c r="BFW102" s="881">
        <v>1399</v>
      </c>
      <c r="BFX102" s="881">
        <f>BFW102</f>
        <v>1399</v>
      </c>
      <c r="BFY102" s="1688"/>
      <c r="BFZ102" s="1708"/>
      <c r="BGA102" s="1690"/>
      <c r="BGB102" s="1681"/>
      <c r="BGC102" s="1716"/>
      <c r="BGD102" s="878" t="s">
        <v>23636</v>
      </c>
      <c r="BGE102" s="879" t="s">
        <v>24112</v>
      </c>
      <c r="BGF102" s="1718" t="s">
        <v>24113</v>
      </c>
      <c r="BGG102" s="1718"/>
      <c r="BGH102" s="1718"/>
      <c r="BGI102" s="1718"/>
      <c r="BGJ102" s="879" t="s">
        <v>2</v>
      </c>
      <c r="BGK102" s="880">
        <v>1</v>
      </c>
      <c r="BGL102" s="881">
        <v>0</v>
      </c>
      <c r="BGM102" s="881">
        <v>1399</v>
      </c>
      <c r="BGN102" s="881">
        <f>BGM102</f>
        <v>1399</v>
      </c>
      <c r="BGO102" s="1688"/>
      <c r="BGP102" s="1708"/>
      <c r="BGQ102" s="1690"/>
      <c r="BGR102" s="1681"/>
      <c r="BGS102" s="1716"/>
      <c r="BGT102" s="878" t="s">
        <v>23636</v>
      </c>
      <c r="BGU102" s="879" t="s">
        <v>24112</v>
      </c>
      <c r="BGV102" s="1718" t="s">
        <v>24113</v>
      </c>
      <c r="BGW102" s="1718"/>
      <c r="BGX102" s="1718"/>
      <c r="BGY102" s="1718"/>
      <c r="BGZ102" s="879" t="s">
        <v>2</v>
      </c>
      <c r="BHA102" s="880">
        <v>1</v>
      </c>
      <c r="BHB102" s="881">
        <v>0</v>
      </c>
      <c r="BHC102" s="881">
        <v>1399</v>
      </c>
      <c r="BHD102" s="881">
        <f>BHC102</f>
        <v>1399</v>
      </c>
      <c r="BHE102" s="1688"/>
      <c r="BHF102" s="1708"/>
      <c r="BHG102" s="1690"/>
      <c r="BHH102" s="1681"/>
      <c r="BHI102" s="1716"/>
      <c r="BHJ102" s="878" t="s">
        <v>23636</v>
      </c>
      <c r="BHK102" s="879" t="s">
        <v>24112</v>
      </c>
      <c r="BHL102" s="1718" t="s">
        <v>24113</v>
      </c>
      <c r="BHM102" s="1718"/>
      <c r="BHN102" s="1718"/>
      <c r="BHO102" s="1718"/>
      <c r="BHP102" s="879" t="s">
        <v>2</v>
      </c>
      <c r="BHQ102" s="880">
        <v>1</v>
      </c>
      <c r="BHR102" s="881">
        <v>0</v>
      </c>
      <c r="BHS102" s="881">
        <v>1399</v>
      </c>
      <c r="BHT102" s="881">
        <f>BHS102</f>
        <v>1399</v>
      </c>
      <c r="BHU102" s="1688"/>
      <c r="BHV102" s="1708"/>
      <c r="BHW102" s="1690"/>
      <c r="BHX102" s="1681"/>
      <c r="BHY102" s="1716"/>
      <c r="BHZ102" s="878" t="s">
        <v>23636</v>
      </c>
      <c r="BIA102" s="879" t="s">
        <v>24112</v>
      </c>
      <c r="BIB102" s="1718" t="s">
        <v>24113</v>
      </c>
      <c r="BIC102" s="1718"/>
      <c r="BID102" s="1718"/>
      <c r="BIE102" s="1718"/>
      <c r="BIF102" s="879" t="s">
        <v>2</v>
      </c>
      <c r="BIG102" s="880">
        <v>1</v>
      </c>
      <c r="BIH102" s="881">
        <v>0</v>
      </c>
      <c r="BII102" s="881">
        <v>1399</v>
      </c>
      <c r="BIJ102" s="881">
        <f>BII102</f>
        <v>1399</v>
      </c>
      <c r="BIK102" s="1688"/>
      <c r="BIL102" s="1708"/>
      <c r="BIM102" s="1690"/>
      <c r="BIN102" s="1681"/>
      <c r="BIO102" s="1716"/>
      <c r="BIP102" s="878" t="s">
        <v>23636</v>
      </c>
      <c r="BIQ102" s="879" t="s">
        <v>24112</v>
      </c>
      <c r="BIR102" s="1718" t="s">
        <v>24113</v>
      </c>
      <c r="BIS102" s="1718"/>
      <c r="BIT102" s="1718"/>
      <c r="BIU102" s="1718"/>
      <c r="BIV102" s="879" t="s">
        <v>2</v>
      </c>
      <c r="BIW102" s="880">
        <v>1</v>
      </c>
      <c r="BIX102" s="881">
        <v>0</v>
      </c>
      <c r="BIY102" s="881">
        <v>1399</v>
      </c>
      <c r="BIZ102" s="881">
        <f>BIY102</f>
        <v>1399</v>
      </c>
      <c r="BJA102" s="1688"/>
      <c r="BJB102" s="1708"/>
      <c r="BJC102" s="1690"/>
      <c r="BJD102" s="1681"/>
      <c r="BJE102" s="1716"/>
      <c r="BJF102" s="878" t="s">
        <v>23636</v>
      </c>
      <c r="BJG102" s="879" t="s">
        <v>24112</v>
      </c>
      <c r="BJH102" s="1718" t="s">
        <v>24113</v>
      </c>
      <c r="BJI102" s="1718"/>
      <c r="BJJ102" s="1718"/>
      <c r="BJK102" s="1718"/>
      <c r="BJL102" s="879" t="s">
        <v>2</v>
      </c>
      <c r="BJM102" s="880">
        <v>1</v>
      </c>
      <c r="BJN102" s="881">
        <v>0</v>
      </c>
      <c r="BJO102" s="881">
        <v>1399</v>
      </c>
      <c r="BJP102" s="881">
        <f>BJO102</f>
        <v>1399</v>
      </c>
      <c r="BJQ102" s="1688"/>
      <c r="BJR102" s="1708"/>
      <c r="BJS102" s="1690"/>
      <c r="BJT102" s="1681"/>
      <c r="BJU102" s="1716"/>
      <c r="BJV102" s="878" t="s">
        <v>23636</v>
      </c>
      <c r="BJW102" s="879" t="s">
        <v>24112</v>
      </c>
      <c r="BJX102" s="1718" t="s">
        <v>24113</v>
      </c>
      <c r="BJY102" s="1718"/>
      <c r="BJZ102" s="1718"/>
      <c r="BKA102" s="1718"/>
      <c r="BKB102" s="879" t="s">
        <v>2</v>
      </c>
      <c r="BKC102" s="880">
        <v>1</v>
      </c>
      <c r="BKD102" s="881">
        <v>0</v>
      </c>
      <c r="BKE102" s="881">
        <v>1399</v>
      </c>
      <c r="BKF102" s="881">
        <f>BKE102</f>
        <v>1399</v>
      </c>
      <c r="BKG102" s="1688"/>
      <c r="BKH102" s="1708"/>
      <c r="BKI102" s="1690"/>
      <c r="BKJ102" s="1681"/>
      <c r="BKK102" s="1716"/>
      <c r="BKL102" s="878" t="s">
        <v>23636</v>
      </c>
      <c r="BKM102" s="879" t="s">
        <v>24112</v>
      </c>
      <c r="BKN102" s="1718" t="s">
        <v>24113</v>
      </c>
      <c r="BKO102" s="1718"/>
      <c r="BKP102" s="1718"/>
      <c r="BKQ102" s="1718"/>
      <c r="BKR102" s="879" t="s">
        <v>2</v>
      </c>
      <c r="BKS102" s="880">
        <v>1</v>
      </c>
      <c r="BKT102" s="881">
        <v>0</v>
      </c>
      <c r="BKU102" s="881">
        <v>1399</v>
      </c>
      <c r="BKV102" s="881">
        <f>BKU102</f>
        <v>1399</v>
      </c>
      <c r="BKW102" s="1688"/>
      <c r="BKX102" s="1708"/>
      <c r="BKY102" s="1690"/>
      <c r="BKZ102" s="1681"/>
      <c r="BLA102" s="1716"/>
      <c r="BLB102" s="878" t="s">
        <v>23636</v>
      </c>
      <c r="BLC102" s="879" t="s">
        <v>24112</v>
      </c>
      <c r="BLD102" s="1718" t="s">
        <v>24113</v>
      </c>
      <c r="BLE102" s="1718"/>
      <c r="BLF102" s="1718"/>
      <c r="BLG102" s="1718"/>
      <c r="BLH102" s="879" t="s">
        <v>2</v>
      </c>
      <c r="BLI102" s="880">
        <v>1</v>
      </c>
      <c r="BLJ102" s="881">
        <v>0</v>
      </c>
      <c r="BLK102" s="881">
        <v>1399</v>
      </c>
      <c r="BLL102" s="881">
        <f>BLK102</f>
        <v>1399</v>
      </c>
      <c r="BLM102" s="1688"/>
      <c r="BLN102" s="1708"/>
      <c r="BLO102" s="1690"/>
      <c r="BLP102" s="1681"/>
      <c r="BLQ102" s="1716"/>
      <c r="BLR102" s="878" t="s">
        <v>23636</v>
      </c>
      <c r="BLS102" s="879" t="s">
        <v>24112</v>
      </c>
      <c r="BLT102" s="1718" t="s">
        <v>24113</v>
      </c>
      <c r="BLU102" s="1718"/>
      <c r="BLV102" s="1718"/>
      <c r="BLW102" s="1718"/>
      <c r="BLX102" s="879" t="s">
        <v>2</v>
      </c>
      <c r="BLY102" s="880">
        <v>1</v>
      </c>
      <c r="BLZ102" s="881">
        <v>0</v>
      </c>
      <c r="BMA102" s="881">
        <v>1399</v>
      </c>
      <c r="BMB102" s="881">
        <f>BMA102</f>
        <v>1399</v>
      </c>
      <c r="BMC102" s="1688"/>
      <c r="BMD102" s="1708"/>
      <c r="BME102" s="1690"/>
      <c r="BMF102" s="1681"/>
      <c r="BMG102" s="1716"/>
      <c r="BMH102" s="878" t="s">
        <v>23636</v>
      </c>
      <c r="BMI102" s="879" t="s">
        <v>24112</v>
      </c>
      <c r="BMJ102" s="1718" t="s">
        <v>24113</v>
      </c>
      <c r="BMK102" s="1718"/>
      <c r="BML102" s="1718"/>
      <c r="BMM102" s="1718"/>
      <c r="BMN102" s="879" t="s">
        <v>2</v>
      </c>
      <c r="BMO102" s="880">
        <v>1</v>
      </c>
      <c r="BMP102" s="881">
        <v>0</v>
      </c>
      <c r="BMQ102" s="881">
        <v>1399</v>
      </c>
      <c r="BMR102" s="881">
        <f>BMQ102</f>
        <v>1399</v>
      </c>
      <c r="BMS102" s="1688"/>
      <c r="BMT102" s="1708"/>
      <c r="BMU102" s="1690"/>
      <c r="BMV102" s="1681"/>
      <c r="BMW102" s="1716"/>
      <c r="BMX102" s="878" t="s">
        <v>23636</v>
      </c>
      <c r="BMY102" s="879" t="s">
        <v>24112</v>
      </c>
      <c r="BMZ102" s="1718" t="s">
        <v>24113</v>
      </c>
      <c r="BNA102" s="1718"/>
      <c r="BNB102" s="1718"/>
      <c r="BNC102" s="1718"/>
      <c r="BND102" s="879" t="s">
        <v>2</v>
      </c>
      <c r="BNE102" s="880">
        <v>1</v>
      </c>
      <c r="BNF102" s="881">
        <v>0</v>
      </c>
      <c r="BNG102" s="881">
        <v>1399</v>
      </c>
      <c r="BNH102" s="881">
        <f>BNG102</f>
        <v>1399</v>
      </c>
      <c r="BNI102" s="1688"/>
      <c r="BNJ102" s="1708"/>
      <c r="BNK102" s="1690"/>
      <c r="BNL102" s="1681"/>
      <c r="BNM102" s="1716"/>
      <c r="BNN102" s="878" t="s">
        <v>23636</v>
      </c>
      <c r="BNO102" s="879" t="s">
        <v>24112</v>
      </c>
      <c r="BNP102" s="1718" t="s">
        <v>24113</v>
      </c>
      <c r="BNQ102" s="1718"/>
      <c r="BNR102" s="1718"/>
      <c r="BNS102" s="1718"/>
      <c r="BNT102" s="879" t="s">
        <v>2</v>
      </c>
      <c r="BNU102" s="880">
        <v>1</v>
      </c>
      <c r="BNV102" s="881">
        <v>0</v>
      </c>
      <c r="BNW102" s="881">
        <v>1399</v>
      </c>
      <c r="BNX102" s="881">
        <f>BNW102</f>
        <v>1399</v>
      </c>
      <c r="BNY102" s="1688"/>
      <c r="BNZ102" s="1708"/>
      <c r="BOA102" s="1690"/>
      <c r="BOB102" s="1681"/>
      <c r="BOC102" s="1716"/>
      <c r="BOD102" s="878" t="s">
        <v>23636</v>
      </c>
      <c r="BOE102" s="879" t="s">
        <v>24112</v>
      </c>
      <c r="BOF102" s="1718" t="s">
        <v>24113</v>
      </c>
      <c r="BOG102" s="1718"/>
      <c r="BOH102" s="1718"/>
      <c r="BOI102" s="1718"/>
      <c r="BOJ102" s="879" t="s">
        <v>2</v>
      </c>
      <c r="BOK102" s="880">
        <v>1</v>
      </c>
      <c r="BOL102" s="881">
        <v>0</v>
      </c>
      <c r="BOM102" s="881">
        <v>1399</v>
      </c>
      <c r="BON102" s="881">
        <f>BOM102</f>
        <v>1399</v>
      </c>
      <c r="BOO102" s="1688"/>
      <c r="BOP102" s="1708"/>
      <c r="BOQ102" s="1690"/>
      <c r="BOR102" s="1681"/>
      <c r="BOS102" s="1716"/>
      <c r="BOT102" s="878" t="s">
        <v>23636</v>
      </c>
      <c r="BOU102" s="879" t="s">
        <v>24112</v>
      </c>
      <c r="BOV102" s="1718" t="s">
        <v>24113</v>
      </c>
      <c r="BOW102" s="1718"/>
      <c r="BOX102" s="1718"/>
      <c r="BOY102" s="1718"/>
      <c r="BOZ102" s="879" t="s">
        <v>2</v>
      </c>
      <c r="BPA102" s="880">
        <v>1</v>
      </c>
      <c r="BPB102" s="881">
        <v>0</v>
      </c>
      <c r="BPC102" s="881">
        <v>1399</v>
      </c>
      <c r="BPD102" s="881">
        <f>BPC102</f>
        <v>1399</v>
      </c>
      <c r="BPE102" s="1688"/>
      <c r="BPF102" s="1708"/>
      <c r="BPG102" s="1690"/>
      <c r="BPH102" s="1681"/>
      <c r="BPI102" s="1716"/>
      <c r="BPJ102" s="878" t="s">
        <v>23636</v>
      </c>
      <c r="BPK102" s="879" t="s">
        <v>24112</v>
      </c>
      <c r="BPL102" s="1718" t="s">
        <v>24113</v>
      </c>
      <c r="BPM102" s="1718"/>
      <c r="BPN102" s="1718"/>
      <c r="BPO102" s="1718"/>
      <c r="BPP102" s="879" t="s">
        <v>2</v>
      </c>
      <c r="BPQ102" s="880">
        <v>1</v>
      </c>
      <c r="BPR102" s="881">
        <v>0</v>
      </c>
      <c r="BPS102" s="881">
        <v>1399</v>
      </c>
      <c r="BPT102" s="881">
        <f>BPS102</f>
        <v>1399</v>
      </c>
      <c r="BPU102" s="1688"/>
      <c r="BPV102" s="1708"/>
      <c r="BPW102" s="1690"/>
      <c r="BPX102" s="1681"/>
      <c r="BPY102" s="1716"/>
      <c r="BPZ102" s="878" t="s">
        <v>23636</v>
      </c>
      <c r="BQA102" s="879" t="s">
        <v>24112</v>
      </c>
      <c r="BQB102" s="1718" t="s">
        <v>24113</v>
      </c>
      <c r="BQC102" s="1718"/>
      <c r="BQD102" s="1718"/>
      <c r="BQE102" s="1718"/>
      <c r="BQF102" s="879" t="s">
        <v>2</v>
      </c>
      <c r="BQG102" s="880">
        <v>1</v>
      </c>
      <c r="BQH102" s="881">
        <v>0</v>
      </c>
      <c r="BQI102" s="881">
        <v>1399</v>
      </c>
      <c r="BQJ102" s="881">
        <f>BQI102</f>
        <v>1399</v>
      </c>
      <c r="BQK102" s="1688"/>
      <c r="BQL102" s="1708"/>
      <c r="BQM102" s="1690"/>
      <c r="BQN102" s="1681"/>
      <c r="BQO102" s="1716"/>
      <c r="BQP102" s="878" t="s">
        <v>23636</v>
      </c>
      <c r="BQQ102" s="879" t="s">
        <v>24112</v>
      </c>
      <c r="BQR102" s="1718" t="s">
        <v>24113</v>
      </c>
      <c r="BQS102" s="1718"/>
      <c r="BQT102" s="1718"/>
      <c r="BQU102" s="1718"/>
      <c r="BQV102" s="879" t="s">
        <v>2</v>
      </c>
      <c r="BQW102" s="880">
        <v>1</v>
      </c>
      <c r="BQX102" s="881">
        <v>0</v>
      </c>
      <c r="BQY102" s="881">
        <v>1399</v>
      </c>
      <c r="BQZ102" s="881">
        <f>BQY102</f>
        <v>1399</v>
      </c>
      <c r="BRA102" s="1688"/>
      <c r="BRB102" s="1708"/>
      <c r="BRC102" s="1690"/>
      <c r="BRD102" s="1681"/>
      <c r="BRE102" s="1716"/>
      <c r="BRF102" s="878" t="s">
        <v>23636</v>
      </c>
      <c r="BRG102" s="879" t="s">
        <v>24112</v>
      </c>
      <c r="BRH102" s="1718" t="s">
        <v>24113</v>
      </c>
      <c r="BRI102" s="1718"/>
      <c r="BRJ102" s="1718"/>
      <c r="BRK102" s="1718"/>
      <c r="BRL102" s="879" t="s">
        <v>2</v>
      </c>
      <c r="BRM102" s="880">
        <v>1</v>
      </c>
      <c r="BRN102" s="881">
        <v>0</v>
      </c>
      <c r="BRO102" s="881">
        <v>1399</v>
      </c>
      <c r="BRP102" s="881">
        <f>BRO102</f>
        <v>1399</v>
      </c>
      <c r="BRQ102" s="1688"/>
      <c r="BRR102" s="1708"/>
      <c r="BRS102" s="1690"/>
      <c r="BRT102" s="1681"/>
      <c r="BRU102" s="1716"/>
      <c r="BRV102" s="878" t="s">
        <v>23636</v>
      </c>
      <c r="BRW102" s="879" t="s">
        <v>24112</v>
      </c>
      <c r="BRX102" s="1718" t="s">
        <v>24113</v>
      </c>
      <c r="BRY102" s="1718"/>
      <c r="BRZ102" s="1718"/>
      <c r="BSA102" s="1718"/>
      <c r="BSB102" s="879" t="s">
        <v>2</v>
      </c>
      <c r="BSC102" s="880">
        <v>1</v>
      </c>
      <c r="BSD102" s="881">
        <v>0</v>
      </c>
      <c r="BSE102" s="881">
        <v>1399</v>
      </c>
      <c r="BSF102" s="881">
        <f>BSE102</f>
        <v>1399</v>
      </c>
      <c r="BSG102" s="1688"/>
      <c r="BSH102" s="1708"/>
      <c r="BSI102" s="1690"/>
      <c r="BSJ102" s="1681"/>
      <c r="BSK102" s="1716"/>
      <c r="BSL102" s="878" t="s">
        <v>23636</v>
      </c>
      <c r="BSM102" s="879" t="s">
        <v>24112</v>
      </c>
      <c r="BSN102" s="1718" t="s">
        <v>24113</v>
      </c>
      <c r="BSO102" s="1718"/>
      <c r="BSP102" s="1718"/>
      <c r="BSQ102" s="1718"/>
      <c r="BSR102" s="879" t="s">
        <v>2</v>
      </c>
      <c r="BSS102" s="880">
        <v>1</v>
      </c>
      <c r="BST102" s="881">
        <v>0</v>
      </c>
      <c r="BSU102" s="881">
        <v>1399</v>
      </c>
      <c r="BSV102" s="881">
        <f>BSU102</f>
        <v>1399</v>
      </c>
      <c r="BSW102" s="1688"/>
      <c r="BSX102" s="1708"/>
      <c r="BSY102" s="1690"/>
      <c r="BSZ102" s="1681"/>
      <c r="BTA102" s="1716"/>
      <c r="BTB102" s="878" t="s">
        <v>23636</v>
      </c>
      <c r="BTC102" s="879" t="s">
        <v>24112</v>
      </c>
      <c r="BTD102" s="1718" t="s">
        <v>24113</v>
      </c>
      <c r="BTE102" s="1718"/>
      <c r="BTF102" s="1718"/>
      <c r="BTG102" s="1718"/>
      <c r="BTH102" s="879" t="s">
        <v>2</v>
      </c>
      <c r="BTI102" s="880">
        <v>1</v>
      </c>
      <c r="BTJ102" s="881">
        <v>0</v>
      </c>
      <c r="BTK102" s="881">
        <v>1399</v>
      </c>
      <c r="BTL102" s="881">
        <f>BTK102</f>
        <v>1399</v>
      </c>
      <c r="BTM102" s="1688"/>
      <c r="BTN102" s="1708"/>
      <c r="BTO102" s="1690"/>
      <c r="BTP102" s="1681"/>
      <c r="BTQ102" s="1716"/>
      <c r="BTR102" s="878" t="s">
        <v>23636</v>
      </c>
      <c r="BTS102" s="879" t="s">
        <v>24112</v>
      </c>
      <c r="BTT102" s="1718" t="s">
        <v>24113</v>
      </c>
      <c r="BTU102" s="1718"/>
      <c r="BTV102" s="1718"/>
      <c r="BTW102" s="1718"/>
      <c r="BTX102" s="879" t="s">
        <v>2</v>
      </c>
      <c r="BTY102" s="880">
        <v>1</v>
      </c>
      <c r="BTZ102" s="881">
        <v>0</v>
      </c>
      <c r="BUA102" s="881">
        <v>1399</v>
      </c>
      <c r="BUB102" s="881">
        <f>BUA102</f>
        <v>1399</v>
      </c>
      <c r="BUC102" s="1688"/>
      <c r="BUD102" s="1708"/>
      <c r="BUE102" s="1690"/>
      <c r="BUF102" s="1681"/>
      <c r="BUG102" s="1716"/>
      <c r="BUH102" s="878" t="s">
        <v>23636</v>
      </c>
      <c r="BUI102" s="879" t="s">
        <v>24112</v>
      </c>
      <c r="BUJ102" s="1718" t="s">
        <v>24113</v>
      </c>
      <c r="BUK102" s="1718"/>
      <c r="BUL102" s="1718"/>
      <c r="BUM102" s="1718"/>
      <c r="BUN102" s="879" t="s">
        <v>2</v>
      </c>
      <c r="BUO102" s="880">
        <v>1</v>
      </c>
      <c r="BUP102" s="881">
        <v>0</v>
      </c>
      <c r="BUQ102" s="881">
        <v>1399</v>
      </c>
      <c r="BUR102" s="881">
        <f>BUQ102</f>
        <v>1399</v>
      </c>
      <c r="BUS102" s="1688"/>
      <c r="BUT102" s="1708"/>
      <c r="BUU102" s="1690"/>
      <c r="BUV102" s="1681"/>
      <c r="BUW102" s="1716"/>
      <c r="BUX102" s="878" t="s">
        <v>23636</v>
      </c>
      <c r="BUY102" s="879" t="s">
        <v>24112</v>
      </c>
      <c r="BUZ102" s="1718" t="s">
        <v>24113</v>
      </c>
      <c r="BVA102" s="1718"/>
      <c r="BVB102" s="1718"/>
      <c r="BVC102" s="1718"/>
      <c r="BVD102" s="879" t="s">
        <v>2</v>
      </c>
      <c r="BVE102" s="880">
        <v>1</v>
      </c>
      <c r="BVF102" s="881">
        <v>0</v>
      </c>
      <c r="BVG102" s="881">
        <v>1399</v>
      </c>
      <c r="BVH102" s="881">
        <f>BVG102</f>
        <v>1399</v>
      </c>
      <c r="BVI102" s="1688"/>
      <c r="BVJ102" s="1708"/>
      <c r="BVK102" s="1690"/>
      <c r="BVL102" s="1681"/>
      <c r="BVM102" s="1716"/>
      <c r="BVN102" s="878" t="s">
        <v>23636</v>
      </c>
      <c r="BVO102" s="879" t="s">
        <v>24112</v>
      </c>
      <c r="BVP102" s="1718" t="s">
        <v>24113</v>
      </c>
      <c r="BVQ102" s="1718"/>
      <c r="BVR102" s="1718"/>
      <c r="BVS102" s="1718"/>
      <c r="BVT102" s="879" t="s">
        <v>2</v>
      </c>
      <c r="BVU102" s="880">
        <v>1</v>
      </c>
      <c r="BVV102" s="881">
        <v>0</v>
      </c>
      <c r="BVW102" s="881">
        <v>1399</v>
      </c>
      <c r="BVX102" s="881">
        <f>BVW102</f>
        <v>1399</v>
      </c>
      <c r="BVY102" s="1688"/>
      <c r="BVZ102" s="1708"/>
      <c r="BWA102" s="1690"/>
      <c r="BWB102" s="1681"/>
      <c r="BWC102" s="1716"/>
      <c r="BWD102" s="878" t="s">
        <v>23636</v>
      </c>
      <c r="BWE102" s="879" t="s">
        <v>24112</v>
      </c>
      <c r="BWF102" s="1718" t="s">
        <v>24113</v>
      </c>
      <c r="BWG102" s="1718"/>
      <c r="BWH102" s="1718"/>
      <c r="BWI102" s="1718"/>
      <c r="BWJ102" s="879" t="s">
        <v>2</v>
      </c>
      <c r="BWK102" s="880">
        <v>1</v>
      </c>
      <c r="BWL102" s="881">
        <v>0</v>
      </c>
      <c r="BWM102" s="881">
        <v>1399</v>
      </c>
      <c r="BWN102" s="881">
        <f>BWM102</f>
        <v>1399</v>
      </c>
      <c r="BWO102" s="1688"/>
      <c r="BWP102" s="1708"/>
      <c r="BWQ102" s="1690"/>
      <c r="BWR102" s="1681"/>
      <c r="BWS102" s="1716"/>
      <c r="BWT102" s="878" t="s">
        <v>23636</v>
      </c>
      <c r="BWU102" s="879" t="s">
        <v>24112</v>
      </c>
      <c r="BWV102" s="1718" t="s">
        <v>24113</v>
      </c>
      <c r="BWW102" s="1718"/>
      <c r="BWX102" s="1718"/>
      <c r="BWY102" s="1718"/>
      <c r="BWZ102" s="879" t="s">
        <v>2</v>
      </c>
      <c r="BXA102" s="880">
        <v>1</v>
      </c>
      <c r="BXB102" s="881">
        <v>0</v>
      </c>
      <c r="BXC102" s="881">
        <v>1399</v>
      </c>
      <c r="BXD102" s="881">
        <f>BXC102</f>
        <v>1399</v>
      </c>
      <c r="BXE102" s="1688"/>
      <c r="BXF102" s="1708"/>
      <c r="BXG102" s="1690"/>
      <c r="BXH102" s="1681"/>
      <c r="BXI102" s="1716"/>
      <c r="BXJ102" s="878" t="s">
        <v>23636</v>
      </c>
      <c r="BXK102" s="879" t="s">
        <v>24112</v>
      </c>
      <c r="BXL102" s="1718" t="s">
        <v>24113</v>
      </c>
      <c r="BXM102" s="1718"/>
      <c r="BXN102" s="1718"/>
      <c r="BXO102" s="1718"/>
      <c r="BXP102" s="879" t="s">
        <v>2</v>
      </c>
      <c r="BXQ102" s="880">
        <v>1</v>
      </c>
      <c r="BXR102" s="881">
        <v>0</v>
      </c>
      <c r="BXS102" s="881">
        <v>1399</v>
      </c>
      <c r="BXT102" s="881">
        <f>BXS102</f>
        <v>1399</v>
      </c>
      <c r="BXU102" s="1688"/>
      <c r="BXV102" s="1708"/>
      <c r="BXW102" s="1690"/>
      <c r="BXX102" s="1681"/>
      <c r="BXY102" s="1716"/>
      <c r="BXZ102" s="878" t="s">
        <v>23636</v>
      </c>
      <c r="BYA102" s="879" t="s">
        <v>24112</v>
      </c>
      <c r="BYB102" s="1718" t="s">
        <v>24113</v>
      </c>
      <c r="BYC102" s="1718"/>
      <c r="BYD102" s="1718"/>
      <c r="BYE102" s="1718"/>
      <c r="BYF102" s="879" t="s">
        <v>2</v>
      </c>
      <c r="BYG102" s="880">
        <v>1</v>
      </c>
      <c r="BYH102" s="881">
        <v>0</v>
      </c>
      <c r="BYI102" s="881">
        <v>1399</v>
      </c>
      <c r="BYJ102" s="881">
        <f>BYI102</f>
        <v>1399</v>
      </c>
      <c r="BYK102" s="1688"/>
      <c r="BYL102" s="1708"/>
      <c r="BYM102" s="1690"/>
      <c r="BYN102" s="1681"/>
      <c r="BYO102" s="1716"/>
      <c r="BYP102" s="878" t="s">
        <v>23636</v>
      </c>
      <c r="BYQ102" s="879" t="s">
        <v>24112</v>
      </c>
      <c r="BYR102" s="1718" t="s">
        <v>24113</v>
      </c>
      <c r="BYS102" s="1718"/>
      <c r="BYT102" s="1718"/>
      <c r="BYU102" s="1718"/>
      <c r="BYV102" s="879" t="s">
        <v>2</v>
      </c>
      <c r="BYW102" s="880">
        <v>1</v>
      </c>
      <c r="BYX102" s="881">
        <v>0</v>
      </c>
      <c r="BYY102" s="881">
        <v>1399</v>
      </c>
      <c r="BYZ102" s="881">
        <f>BYY102</f>
        <v>1399</v>
      </c>
      <c r="BZA102" s="1688"/>
      <c r="BZB102" s="1708"/>
      <c r="BZC102" s="1690"/>
      <c r="BZD102" s="1681"/>
      <c r="BZE102" s="1716"/>
      <c r="BZF102" s="878" t="s">
        <v>23636</v>
      </c>
      <c r="BZG102" s="879" t="s">
        <v>24112</v>
      </c>
      <c r="BZH102" s="1718" t="s">
        <v>24113</v>
      </c>
      <c r="BZI102" s="1718"/>
      <c r="BZJ102" s="1718"/>
      <c r="BZK102" s="1718"/>
      <c r="BZL102" s="879" t="s">
        <v>2</v>
      </c>
      <c r="BZM102" s="880">
        <v>1</v>
      </c>
      <c r="BZN102" s="881">
        <v>0</v>
      </c>
      <c r="BZO102" s="881">
        <v>1399</v>
      </c>
      <c r="BZP102" s="881">
        <f>BZO102</f>
        <v>1399</v>
      </c>
      <c r="BZQ102" s="1688"/>
      <c r="BZR102" s="1708"/>
      <c r="BZS102" s="1690"/>
      <c r="BZT102" s="1681"/>
      <c r="BZU102" s="1716"/>
      <c r="BZV102" s="878" t="s">
        <v>23636</v>
      </c>
      <c r="BZW102" s="879" t="s">
        <v>24112</v>
      </c>
      <c r="BZX102" s="1718" t="s">
        <v>24113</v>
      </c>
      <c r="BZY102" s="1718"/>
      <c r="BZZ102" s="1718"/>
      <c r="CAA102" s="1718"/>
      <c r="CAB102" s="879" t="s">
        <v>2</v>
      </c>
      <c r="CAC102" s="880">
        <v>1</v>
      </c>
      <c r="CAD102" s="881">
        <v>0</v>
      </c>
      <c r="CAE102" s="881">
        <v>1399</v>
      </c>
      <c r="CAF102" s="881">
        <f>CAE102</f>
        <v>1399</v>
      </c>
      <c r="CAG102" s="1688"/>
      <c r="CAH102" s="1708"/>
      <c r="CAI102" s="1690"/>
      <c r="CAJ102" s="1681"/>
      <c r="CAK102" s="1716"/>
      <c r="CAL102" s="878" t="s">
        <v>23636</v>
      </c>
      <c r="CAM102" s="879" t="s">
        <v>24112</v>
      </c>
      <c r="CAN102" s="1718" t="s">
        <v>24113</v>
      </c>
      <c r="CAO102" s="1718"/>
      <c r="CAP102" s="1718"/>
      <c r="CAQ102" s="1718"/>
      <c r="CAR102" s="879" t="s">
        <v>2</v>
      </c>
      <c r="CAS102" s="880">
        <v>1</v>
      </c>
      <c r="CAT102" s="881">
        <v>0</v>
      </c>
      <c r="CAU102" s="881">
        <v>1399</v>
      </c>
      <c r="CAV102" s="881">
        <f>CAU102</f>
        <v>1399</v>
      </c>
      <c r="CAW102" s="1688"/>
      <c r="CAX102" s="1708"/>
      <c r="CAY102" s="1690"/>
      <c r="CAZ102" s="1681"/>
      <c r="CBA102" s="1716"/>
      <c r="CBB102" s="878" t="s">
        <v>23636</v>
      </c>
      <c r="CBC102" s="879" t="s">
        <v>24112</v>
      </c>
      <c r="CBD102" s="1718" t="s">
        <v>24113</v>
      </c>
      <c r="CBE102" s="1718"/>
      <c r="CBF102" s="1718"/>
      <c r="CBG102" s="1718"/>
      <c r="CBH102" s="879" t="s">
        <v>2</v>
      </c>
      <c r="CBI102" s="880">
        <v>1</v>
      </c>
      <c r="CBJ102" s="881">
        <v>0</v>
      </c>
      <c r="CBK102" s="881">
        <v>1399</v>
      </c>
      <c r="CBL102" s="881">
        <f>CBK102</f>
        <v>1399</v>
      </c>
      <c r="CBM102" s="1688"/>
      <c r="CBN102" s="1708"/>
      <c r="CBO102" s="1690"/>
      <c r="CBP102" s="1681"/>
      <c r="CBQ102" s="1716"/>
      <c r="CBR102" s="878" t="s">
        <v>23636</v>
      </c>
      <c r="CBS102" s="879" t="s">
        <v>24112</v>
      </c>
      <c r="CBT102" s="1718" t="s">
        <v>24113</v>
      </c>
      <c r="CBU102" s="1718"/>
      <c r="CBV102" s="1718"/>
      <c r="CBW102" s="1718"/>
      <c r="CBX102" s="879" t="s">
        <v>2</v>
      </c>
      <c r="CBY102" s="880">
        <v>1</v>
      </c>
      <c r="CBZ102" s="881">
        <v>0</v>
      </c>
      <c r="CCA102" s="881">
        <v>1399</v>
      </c>
      <c r="CCB102" s="881">
        <f>CCA102</f>
        <v>1399</v>
      </c>
      <c r="CCC102" s="1688"/>
      <c r="CCD102" s="1708"/>
      <c r="CCE102" s="1690"/>
      <c r="CCF102" s="1681"/>
      <c r="CCG102" s="1716"/>
      <c r="CCH102" s="878" t="s">
        <v>23636</v>
      </c>
      <c r="CCI102" s="879" t="s">
        <v>24112</v>
      </c>
      <c r="CCJ102" s="1718" t="s">
        <v>24113</v>
      </c>
      <c r="CCK102" s="1718"/>
      <c r="CCL102" s="1718"/>
      <c r="CCM102" s="1718"/>
      <c r="CCN102" s="879" t="s">
        <v>2</v>
      </c>
      <c r="CCO102" s="880">
        <v>1</v>
      </c>
      <c r="CCP102" s="881">
        <v>0</v>
      </c>
      <c r="CCQ102" s="881">
        <v>1399</v>
      </c>
      <c r="CCR102" s="881">
        <f>CCQ102</f>
        <v>1399</v>
      </c>
      <c r="CCS102" s="1688"/>
      <c r="CCT102" s="1708"/>
      <c r="CCU102" s="1690"/>
      <c r="CCV102" s="1681"/>
      <c r="CCW102" s="1716"/>
      <c r="CCX102" s="878" t="s">
        <v>23636</v>
      </c>
      <c r="CCY102" s="879" t="s">
        <v>24112</v>
      </c>
      <c r="CCZ102" s="1718" t="s">
        <v>24113</v>
      </c>
      <c r="CDA102" s="1718"/>
      <c r="CDB102" s="1718"/>
      <c r="CDC102" s="1718"/>
      <c r="CDD102" s="879" t="s">
        <v>2</v>
      </c>
      <c r="CDE102" s="880">
        <v>1</v>
      </c>
      <c r="CDF102" s="881">
        <v>0</v>
      </c>
      <c r="CDG102" s="881">
        <v>1399</v>
      </c>
      <c r="CDH102" s="881">
        <f>CDG102</f>
        <v>1399</v>
      </c>
      <c r="CDI102" s="1688"/>
      <c r="CDJ102" s="1708"/>
      <c r="CDK102" s="1690"/>
      <c r="CDL102" s="1681"/>
      <c r="CDM102" s="1716"/>
      <c r="CDN102" s="878" t="s">
        <v>23636</v>
      </c>
      <c r="CDO102" s="879" t="s">
        <v>24112</v>
      </c>
      <c r="CDP102" s="1718" t="s">
        <v>24113</v>
      </c>
      <c r="CDQ102" s="1718"/>
      <c r="CDR102" s="1718"/>
      <c r="CDS102" s="1718"/>
      <c r="CDT102" s="879" t="s">
        <v>2</v>
      </c>
      <c r="CDU102" s="880">
        <v>1</v>
      </c>
      <c r="CDV102" s="881">
        <v>0</v>
      </c>
      <c r="CDW102" s="881">
        <v>1399</v>
      </c>
      <c r="CDX102" s="881">
        <f>CDW102</f>
        <v>1399</v>
      </c>
      <c r="CDY102" s="1688"/>
      <c r="CDZ102" s="1708"/>
      <c r="CEA102" s="1690"/>
      <c r="CEB102" s="1681"/>
      <c r="CEC102" s="1716"/>
      <c r="CED102" s="878" t="s">
        <v>23636</v>
      </c>
      <c r="CEE102" s="879" t="s">
        <v>24112</v>
      </c>
      <c r="CEF102" s="1718" t="s">
        <v>24113</v>
      </c>
      <c r="CEG102" s="1718"/>
      <c r="CEH102" s="1718"/>
      <c r="CEI102" s="1718"/>
      <c r="CEJ102" s="879" t="s">
        <v>2</v>
      </c>
      <c r="CEK102" s="880">
        <v>1</v>
      </c>
      <c r="CEL102" s="881">
        <v>0</v>
      </c>
      <c r="CEM102" s="881">
        <v>1399</v>
      </c>
      <c r="CEN102" s="881">
        <f>CEM102</f>
        <v>1399</v>
      </c>
      <c r="CEO102" s="1688"/>
      <c r="CEP102" s="1708"/>
      <c r="CEQ102" s="1690"/>
      <c r="CER102" s="1681"/>
      <c r="CES102" s="1716"/>
      <c r="CET102" s="878" t="s">
        <v>23636</v>
      </c>
      <c r="CEU102" s="879" t="s">
        <v>24112</v>
      </c>
      <c r="CEV102" s="1718" t="s">
        <v>24113</v>
      </c>
      <c r="CEW102" s="1718"/>
      <c r="CEX102" s="1718"/>
      <c r="CEY102" s="1718"/>
      <c r="CEZ102" s="879" t="s">
        <v>2</v>
      </c>
      <c r="CFA102" s="880">
        <v>1</v>
      </c>
      <c r="CFB102" s="881">
        <v>0</v>
      </c>
      <c r="CFC102" s="881">
        <v>1399</v>
      </c>
      <c r="CFD102" s="881">
        <f>CFC102</f>
        <v>1399</v>
      </c>
      <c r="CFE102" s="1688"/>
      <c r="CFF102" s="1708"/>
      <c r="CFG102" s="1690"/>
      <c r="CFH102" s="1681"/>
      <c r="CFI102" s="1716"/>
      <c r="CFJ102" s="878" t="s">
        <v>23636</v>
      </c>
      <c r="CFK102" s="879" t="s">
        <v>24112</v>
      </c>
      <c r="CFL102" s="1718" t="s">
        <v>24113</v>
      </c>
      <c r="CFM102" s="1718"/>
      <c r="CFN102" s="1718"/>
      <c r="CFO102" s="1718"/>
      <c r="CFP102" s="879" t="s">
        <v>2</v>
      </c>
      <c r="CFQ102" s="880">
        <v>1</v>
      </c>
      <c r="CFR102" s="881">
        <v>0</v>
      </c>
      <c r="CFS102" s="881">
        <v>1399</v>
      </c>
      <c r="CFT102" s="881">
        <f>CFS102</f>
        <v>1399</v>
      </c>
      <c r="CFU102" s="1688"/>
      <c r="CFV102" s="1708"/>
      <c r="CFW102" s="1690"/>
      <c r="CFX102" s="1681"/>
      <c r="CFY102" s="1716"/>
      <c r="CFZ102" s="878" t="s">
        <v>23636</v>
      </c>
      <c r="CGA102" s="879" t="s">
        <v>24112</v>
      </c>
      <c r="CGB102" s="1718" t="s">
        <v>24113</v>
      </c>
      <c r="CGC102" s="1718"/>
      <c r="CGD102" s="1718"/>
      <c r="CGE102" s="1718"/>
      <c r="CGF102" s="879" t="s">
        <v>2</v>
      </c>
      <c r="CGG102" s="880">
        <v>1</v>
      </c>
      <c r="CGH102" s="881">
        <v>0</v>
      </c>
      <c r="CGI102" s="881">
        <v>1399</v>
      </c>
      <c r="CGJ102" s="881">
        <f>CGI102</f>
        <v>1399</v>
      </c>
      <c r="CGK102" s="1688"/>
      <c r="CGL102" s="1708"/>
      <c r="CGM102" s="1690"/>
      <c r="CGN102" s="1681"/>
      <c r="CGO102" s="1716"/>
      <c r="CGP102" s="878" t="s">
        <v>23636</v>
      </c>
      <c r="CGQ102" s="879" t="s">
        <v>24112</v>
      </c>
      <c r="CGR102" s="1718" t="s">
        <v>24113</v>
      </c>
      <c r="CGS102" s="1718"/>
      <c r="CGT102" s="1718"/>
      <c r="CGU102" s="1718"/>
      <c r="CGV102" s="879" t="s">
        <v>2</v>
      </c>
      <c r="CGW102" s="880">
        <v>1</v>
      </c>
      <c r="CGX102" s="881">
        <v>0</v>
      </c>
      <c r="CGY102" s="881">
        <v>1399</v>
      </c>
      <c r="CGZ102" s="881">
        <f>CGY102</f>
        <v>1399</v>
      </c>
      <c r="CHA102" s="1688"/>
      <c r="CHB102" s="1708"/>
      <c r="CHC102" s="1690"/>
      <c r="CHD102" s="1681"/>
      <c r="CHE102" s="1716"/>
      <c r="CHF102" s="878" t="s">
        <v>23636</v>
      </c>
      <c r="CHG102" s="879" t="s">
        <v>24112</v>
      </c>
      <c r="CHH102" s="1718" t="s">
        <v>24113</v>
      </c>
      <c r="CHI102" s="1718"/>
      <c r="CHJ102" s="1718"/>
      <c r="CHK102" s="1718"/>
      <c r="CHL102" s="879" t="s">
        <v>2</v>
      </c>
      <c r="CHM102" s="880">
        <v>1</v>
      </c>
      <c r="CHN102" s="881">
        <v>0</v>
      </c>
      <c r="CHO102" s="881">
        <v>1399</v>
      </c>
      <c r="CHP102" s="881">
        <f>CHO102</f>
        <v>1399</v>
      </c>
      <c r="CHQ102" s="1688"/>
      <c r="CHR102" s="1708"/>
      <c r="CHS102" s="1690"/>
      <c r="CHT102" s="1681"/>
      <c r="CHU102" s="1716"/>
      <c r="CHV102" s="878" t="s">
        <v>23636</v>
      </c>
      <c r="CHW102" s="879" t="s">
        <v>24112</v>
      </c>
      <c r="CHX102" s="1718" t="s">
        <v>24113</v>
      </c>
      <c r="CHY102" s="1718"/>
      <c r="CHZ102" s="1718"/>
      <c r="CIA102" s="1718"/>
      <c r="CIB102" s="879" t="s">
        <v>2</v>
      </c>
      <c r="CIC102" s="880">
        <v>1</v>
      </c>
      <c r="CID102" s="881">
        <v>0</v>
      </c>
      <c r="CIE102" s="881">
        <v>1399</v>
      </c>
      <c r="CIF102" s="881">
        <f>CIE102</f>
        <v>1399</v>
      </c>
      <c r="CIG102" s="1688"/>
      <c r="CIH102" s="1708"/>
      <c r="CII102" s="1690"/>
      <c r="CIJ102" s="1681"/>
      <c r="CIK102" s="1716"/>
      <c r="CIL102" s="878" t="s">
        <v>23636</v>
      </c>
      <c r="CIM102" s="879" t="s">
        <v>24112</v>
      </c>
      <c r="CIN102" s="1718" t="s">
        <v>24113</v>
      </c>
      <c r="CIO102" s="1718"/>
      <c r="CIP102" s="1718"/>
      <c r="CIQ102" s="1718"/>
      <c r="CIR102" s="879" t="s">
        <v>2</v>
      </c>
      <c r="CIS102" s="880">
        <v>1</v>
      </c>
      <c r="CIT102" s="881">
        <v>0</v>
      </c>
      <c r="CIU102" s="881">
        <v>1399</v>
      </c>
      <c r="CIV102" s="881">
        <f>CIU102</f>
        <v>1399</v>
      </c>
      <c r="CIW102" s="1688"/>
      <c r="CIX102" s="1708"/>
      <c r="CIY102" s="1690"/>
      <c r="CIZ102" s="1681"/>
      <c r="CJA102" s="1716"/>
      <c r="CJB102" s="878" t="s">
        <v>23636</v>
      </c>
      <c r="CJC102" s="879" t="s">
        <v>24112</v>
      </c>
      <c r="CJD102" s="1718" t="s">
        <v>24113</v>
      </c>
      <c r="CJE102" s="1718"/>
      <c r="CJF102" s="1718"/>
      <c r="CJG102" s="1718"/>
      <c r="CJH102" s="879" t="s">
        <v>2</v>
      </c>
      <c r="CJI102" s="880">
        <v>1</v>
      </c>
      <c r="CJJ102" s="881">
        <v>0</v>
      </c>
      <c r="CJK102" s="881">
        <v>1399</v>
      </c>
      <c r="CJL102" s="881">
        <f>CJK102</f>
        <v>1399</v>
      </c>
      <c r="CJM102" s="1688"/>
      <c r="CJN102" s="1708"/>
      <c r="CJO102" s="1690"/>
      <c r="CJP102" s="1681"/>
      <c r="CJQ102" s="1716"/>
      <c r="CJR102" s="878" t="s">
        <v>23636</v>
      </c>
      <c r="CJS102" s="879" t="s">
        <v>24112</v>
      </c>
      <c r="CJT102" s="1718" t="s">
        <v>24113</v>
      </c>
      <c r="CJU102" s="1718"/>
      <c r="CJV102" s="1718"/>
      <c r="CJW102" s="1718"/>
      <c r="CJX102" s="879" t="s">
        <v>2</v>
      </c>
      <c r="CJY102" s="880">
        <v>1</v>
      </c>
      <c r="CJZ102" s="881">
        <v>0</v>
      </c>
      <c r="CKA102" s="881">
        <v>1399</v>
      </c>
      <c r="CKB102" s="881">
        <f>CKA102</f>
        <v>1399</v>
      </c>
      <c r="CKC102" s="1688"/>
      <c r="CKD102" s="1708"/>
      <c r="CKE102" s="1690"/>
      <c r="CKF102" s="1681"/>
      <c r="CKG102" s="1716"/>
      <c r="CKH102" s="878" t="s">
        <v>23636</v>
      </c>
      <c r="CKI102" s="879" t="s">
        <v>24112</v>
      </c>
      <c r="CKJ102" s="1718" t="s">
        <v>24113</v>
      </c>
      <c r="CKK102" s="1718"/>
      <c r="CKL102" s="1718"/>
      <c r="CKM102" s="1718"/>
      <c r="CKN102" s="879" t="s">
        <v>2</v>
      </c>
      <c r="CKO102" s="880">
        <v>1</v>
      </c>
      <c r="CKP102" s="881">
        <v>0</v>
      </c>
      <c r="CKQ102" s="881">
        <v>1399</v>
      </c>
      <c r="CKR102" s="881">
        <f>CKQ102</f>
        <v>1399</v>
      </c>
      <c r="CKS102" s="1688"/>
      <c r="CKT102" s="1708"/>
      <c r="CKU102" s="1690"/>
      <c r="CKV102" s="1681"/>
      <c r="CKW102" s="1716"/>
      <c r="CKX102" s="878" t="s">
        <v>23636</v>
      </c>
      <c r="CKY102" s="879" t="s">
        <v>24112</v>
      </c>
      <c r="CKZ102" s="1718" t="s">
        <v>24113</v>
      </c>
      <c r="CLA102" s="1718"/>
      <c r="CLB102" s="1718"/>
      <c r="CLC102" s="1718"/>
      <c r="CLD102" s="879" t="s">
        <v>2</v>
      </c>
      <c r="CLE102" s="880">
        <v>1</v>
      </c>
      <c r="CLF102" s="881">
        <v>0</v>
      </c>
      <c r="CLG102" s="881">
        <v>1399</v>
      </c>
      <c r="CLH102" s="881">
        <f>CLG102</f>
        <v>1399</v>
      </c>
      <c r="CLI102" s="1688"/>
      <c r="CLJ102" s="1708"/>
      <c r="CLK102" s="1690"/>
      <c r="CLL102" s="1681"/>
      <c r="CLM102" s="1716"/>
      <c r="CLN102" s="878" t="s">
        <v>23636</v>
      </c>
      <c r="CLO102" s="879" t="s">
        <v>24112</v>
      </c>
      <c r="CLP102" s="1718" t="s">
        <v>24113</v>
      </c>
      <c r="CLQ102" s="1718"/>
      <c r="CLR102" s="1718"/>
      <c r="CLS102" s="1718"/>
      <c r="CLT102" s="879" t="s">
        <v>2</v>
      </c>
      <c r="CLU102" s="880">
        <v>1</v>
      </c>
      <c r="CLV102" s="881">
        <v>0</v>
      </c>
      <c r="CLW102" s="881">
        <v>1399</v>
      </c>
      <c r="CLX102" s="881">
        <f>CLW102</f>
        <v>1399</v>
      </c>
      <c r="CLY102" s="1688"/>
      <c r="CLZ102" s="1708"/>
      <c r="CMA102" s="1690"/>
      <c r="CMB102" s="1681"/>
      <c r="CMC102" s="1716"/>
      <c r="CMD102" s="878" t="s">
        <v>23636</v>
      </c>
      <c r="CME102" s="879" t="s">
        <v>24112</v>
      </c>
      <c r="CMF102" s="1718" t="s">
        <v>24113</v>
      </c>
      <c r="CMG102" s="1718"/>
      <c r="CMH102" s="1718"/>
      <c r="CMI102" s="1718"/>
      <c r="CMJ102" s="879" t="s">
        <v>2</v>
      </c>
      <c r="CMK102" s="880">
        <v>1</v>
      </c>
      <c r="CML102" s="881">
        <v>0</v>
      </c>
      <c r="CMM102" s="881">
        <v>1399</v>
      </c>
      <c r="CMN102" s="881">
        <f>CMM102</f>
        <v>1399</v>
      </c>
      <c r="CMO102" s="1688"/>
      <c r="CMP102" s="1708"/>
      <c r="CMQ102" s="1690"/>
      <c r="CMR102" s="1681"/>
      <c r="CMS102" s="1716"/>
      <c r="CMT102" s="878" t="s">
        <v>23636</v>
      </c>
      <c r="CMU102" s="879" t="s">
        <v>24112</v>
      </c>
      <c r="CMV102" s="1718" t="s">
        <v>24113</v>
      </c>
      <c r="CMW102" s="1718"/>
      <c r="CMX102" s="1718"/>
      <c r="CMY102" s="1718"/>
      <c r="CMZ102" s="879" t="s">
        <v>2</v>
      </c>
      <c r="CNA102" s="880">
        <v>1</v>
      </c>
      <c r="CNB102" s="881">
        <v>0</v>
      </c>
      <c r="CNC102" s="881">
        <v>1399</v>
      </c>
      <c r="CND102" s="881">
        <f>CNC102</f>
        <v>1399</v>
      </c>
      <c r="CNE102" s="1688"/>
      <c r="CNF102" s="1708"/>
      <c r="CNG102" s="1690"/>
      <c r="CNH102" s="1681"/>
      <c r="CNI102" s="1716"/>
      <c r="CNJ102" s="878" t="s">
        <v>23636</v>
      </c>
      <c r="CNK102" s="879" t="s">
        <v>24112</v>
      </c>
      <c r="CNL102" s="1718" t="s">
        <v>24113</v>
      </c>
      <c r="CNM102" s="1718"/>
      <c r="CNN102" s="1718"/>
      <c r="CNO102" s="1718"/>
      <c r="CNP102" s="879" t="s">
        <v>2</v>
      </c>
      <c r="CNQ102" s="880">
        <v>1</v>
      </c>
      <c r="CNR102" s="881">
        <v>0</v>
      </c>
      <c r="CNS102" s="881">
        <v>1399</v>
      </c>
      <c r="CNT102" s="881">
        <f>CNS102</f>
        <v>1399</v>
      </c>
      <c r="CNU102" s="1688"/>
      <c r="CNV102" s="1708"/>
      <c r="CNW102" s="1690"/>
      <c r="CNX102" s="1681"/>
      <c r="CNY102" s="1716"/>
      <c r="CNZ102" s="878" t="s">
        <v>23636</v>
      </c>
      <c r="COA102" s="879" t="s">
        <v>24112</v>
      </c>
      <c r="COB102" s="1718" t="s">
        <v>24113</v>
      </c>
      <c r="COC102" s="1718"/>
      <c r="COD102" s="1718"/>
      <c r="COE102" s="1718"/>
      <c r="COF102" s="879" t="s">
        <v>2</v>
      </c>
      <c r="COG102" s="880">
        <v>1</v>
      </c>
      <c r="COH102" s="881">
        <v>0</v>
      </c>
      <c r="COI102" s="881">
        <v>1399</v>
      </c>
      <c r="COJ102" s="881">
        <f>COI102</f>
        <v>1399</v>
      </c>
      <c r="COK102" s="1688"/>
      <c r="COL102" s="1708"/>
      <c r="COM102" s="1690"/>
      <c r="CON102" s="1681"/>
      <c r="COO102" s="1716"/>
      <c r="COP102" s="878" t="s">
        <v>23636</v>
      </c>
      <c r="COQ102" s="879" t="s">
        <v>24112</v>
      </c>
      <c r="COR102" s="1718" t="s">
        <v>24113</v>
      </c>
      <c r="COS102" s="1718"/>
      <c r="COT102" s="1718"/>
      <c r="COU102" s="1718"/>
      <c r="COV102" s="879" t="s">
        <v>2</v>
      </c>
      <c r="COW102" s="880">
        <v>1</v>
      </c>
      <c r="COX102" s="881">
        <v>0</v>
      </c>
      <c r="COY102" s="881">
        <v>1399</v>
      </c>
      <c r="COZ102" s="881">
        <f>COY102</f>
        <v>1399</v>
      </c>
      <c r="CPA102" s="1688"/>
      <c r="CPB102" s="1708"/>
      <c r="CPC102" s="1690"/>
      <c r="CPD102" s="1681"/>
      <c r="CPE102" s="1716"/>
      <c r="CPF102" s="878" t="s">
        <v>23636</v>
      </c>
      <c r="CPG102" s="879" t="s">
        <v>24112</v>
      </c>
      <c r="CPH102" s="1718" t="s">
        <v>24113</v>
      </c>
      <c r="CPI102" s="1718"/>
      <c r="CPJ102" s="1718"/>
      <c r="CPK102" s="1718"/>
      <c r="CPL102" s="879" t="s">
        <v>2</v>
      </c>
      <c r="CPM102" s="880">
        <v>1</v>
      </c>
      <c r="CPN102" s="881">
        <v>0</v>
      </c>
      <c r="CPO102" s="881">
        <v>1399</v>
      </c>
      <c r="CPP102" s="881">
        <f>CPO102</f>
        <v>1399</v>
      </c>
      <c r="CPQ102" s="1688"/>
      <c r="CPR102" s="1708"/>
      <c r="CPS102" s="1690"/>
      <c r="CPT102" s="1681"/>
      <c r="CPU102" s="1716"/>
      <c r="CPV102" s="878" t="s">
        <v>23636</v>
      </c>
      <c r="CPW102" s="879" t="s">
        <v>24112</v>
      </c>
      <c r="CPX102" s="1718" t="s">
        <v>24113</v>
      </c>
      <c r="CPY102" s="1718"/>
      <c r="CPZ102" s="1718"/>
      <c r="CQA102" s="1718"/>
      <c r="CQB102" s="879" t="s">
        <v>2</v>
      </c>
      <c r="CQC102" s="880">
        <v>1</v>
      </c>
      <c r="CQD102" s="881">
        <v>0</v>
      </c>
      <c r="CQE102" s="881">
        <v>1399</v>
      </c>
      <c r="CQF102" s="881">
        <f>CQE102</f>
        <v>1399</v>
      </c>
      <c r="CQG102" s="1688"/>
      <c r="CQH102" s="1708"/>
      <c r="CQI102" s="1690"/>
      <c r="CQJ102" s="1681"/>
      <c r="CQK102" s="1716"/>
      <c r="CQL102" s="878" t="s">
        <v>23636</v>
      </c>
      <c r="CQM102" s="879" t="s">
        <v>24112</v>
      </c>
      <c r="CQN102" s="1718" t="s">
        <v>24113</v>
      </c>
      <c r="CQO102" s="1718"/>
      <c r="CQP102" s="1718"/>
      <c r="CQQ102" s="1718"/>
      <c r="CQR102" s="879" t="s">
        <v>2</v>
      </c>
      <c r="CQS102" s="880">
        <v>1</v>
      </c>
      <c r="CQT102" s="881">
        <v>0</v>
      </c>
      <c r="CQU102" s="881">
        <v>1399</v>
      </c>
      <c r="CQV102" s="881">
        <f>CQU102</f>
        <v>1399</v>
      </c>
      <c r="CQW102" s="1688"/>
      <c r="CQX102" s="1708"/>
      <c r="CQY102" s="1690"/>
      <c r="CQZ102" s="1681"/>
      <c r="CRA102" s="1716"/>
      <c r="CRB102" s="878" t="s">
        <v>23636</v>
      </c>
      <c r="CRC102" s="879" t="s">
        <v>24112</v>
      </c>
      <c r="CRD102" s="1718" t="s">
        <v>24113</v>
      </c>
      <c r="CRE102" s="1718"/>
      <c r="CRF102" s="1718"/>
      <c r="CRG102" s="1718"/>
      <c r="CRH102" s="879" t="s">
        <v>2</v>
      </c>
      <c r="CRI102" s="880">
        <v>1</v>
      </c>
      <c r="CRJ102" s="881">
        <v>0</v>
      </c>
      <c r="CRK102" s="881">
        <v>1399</v>
      </c>
      <c r="CRL102" s="881">
        <f>CRK102</f>
        <v>1399</v>
      </c>
      <c r="CRM102" s="1688"/>
      <c r="CRN102" s="1708"/>
      <c r="CRO102" s="1690"/>
      <c r="CRP102" s="1681"/>
      <c r="CRQ102" s="1716"/>
      <c r="CRR102" s="878" t="s">
        <v>23636</v>
      </c>
      <c r="CRS102" s="879" t="s">
        <v>24112</v>
      </c>
      <c r="CRT102" s="1718" t="s">
        <v>24113</v>
      </c>
      <c r="CRU102" s="1718"/>
      <c r="CRV102" s="1718"/>
      <c r="CRW102" s="1718"/>
      <c r="CRX102" s="879" t="s">
        <v>2</v>
      </c>
      <c r="CRY102" s="880">
        <v>1</v>
      </c>
      <c r="CRZ102" s="881">
        <v>0</v>
      </c>
      <c r="CSA102" s="881">
        <v>1399</v>
      </c>
      <c r="CSB102" s="881">
        <f>CSA102</f>
        <v>1399</v>
      </c>
      <c r="CSC102" s="1688"/>
      <c r="CSD102" s="1708"/>
      <c r="CSE102" s="1690"/>
      <c r="CSF102" s="1681"/>
      <c r="CSG102" s="1716"/>
      <c r="CSH102" s="878" t="s">
        <v>23636</v>
      </c>
      <c r="CSI102" s="879" t="s">
        <v>24112</v>
      </c>
      <c r="CSJ102" s="1718" t="s">
        <v>24113</v>
      </c>
      <c r="CSK102" s="1718"/>
      <c r="CSL102" s="1718"/>
      <c r="CSM102" s="1718"/>
      <c r="CSN102" s="879" t="s">
        <v>2</v>
      </c>
      <c r="CSO102" s="880">
        <v>1</v>
      </c>
      <c r="CSP102" s="881">
        <v>0</v>
      </c>
      <c r="CSQ102" s="881">
        <v>1399</v>
      </c>
      <c r="CSR102" s="881">
        <f>CSQ102</f>
        <v>1399</v>
      </c>
      <c r="CSS102" s="1688"/>
      <c r="CST102" s="1708"/>
      <c r="CSU102" s="1690"/>
      <c r="CSV102" s="1681"/>
      <c r="CSW102" s="1716"/>
      <c r="CSX102" s="878" t="s">
        <v>23636</v>
      </c>
      <c r="CSY102" s="879" t="s">
        <v>24112</v>
      </c>
      <c r="CSZ102" s="1718" t="s">
        <v>24113</v>
      </c>
      <c r="CTA102" s="1718"/>
      <c r="CTB102" s="1718"/>
      <c r="CTC102" s="1718"/>
      <c r="CTD102" s="879" t="s">
        <v>2</v>
      </c>
      <c r="CTE102" s="880">
        <v>1</v>
      </c>
      <c r="CTF102" s="881">
        <v>0</v>
      </c>
      <c r="CTG102" s="881">
        <v>1399</v>
      </c>
      <c r="CTH102" s="881">
        <f>CTG102</f>
        <v>1399</v>
      </c>
      <c r="CTI102" s="1688"/>
      <c r="CTJ102" s="1708"/>
      <c r="CTK102" s="1690"/>
      <c r="CTL102" s="1681"/>
      <c r="CTM102" s="1716"/>
      <c r="CTN102" s="878" t="s">
        <v>23636</v>
      </c>
      <c r="CTO102" s="879" t="s">
        <v>24112</v>
      </c>
      <c r="CTP102" s="1718" t="s">
        <v>24113</v>
      </c>
      <c r="CTQ102" s="1718"/>
      <c r="CTR102" s="1718"/>
      <c r="CTS102" s="1718"/>
      <c r="CTT102" s="879" t="s">
        <v>2</v>
      </c>
      <c r="CTU102" s="880">
        <v>1</v>
      </c>
      <c r="CTV102" s="881">
        <v>0</v>
      </c>
      <c r="CTW102" s="881">
        <v>1399</v>
      </c>
      <c r="CTX102" s="881">
        <f>CTW102</f>
        <v>1399</v>
      </c>
      <c r="CTY102" s="1688"/>
      <c r="CTZ102" s="1708"/>
      <c r="CUA102" s="1690"/>
      <c r="CUB102" s="1681"/>
      <c r="CUC102" s="1716"/>
      <c r="CUD102" s="878" t="s">
        <v>23636</v>
      </c>
      <c r="CUE102" s="879" t="s">
        <v>24112</v>
      </c>
      <c r="CUF102" s="1718" t="s">
        <v>24113</v>
      </c>
      <c r="CUG102" s="1718"/>
      <c r="CUH102" s="1718"/>
      <c r="CUI102" s="1718"/>
      <c r="CUJ102" s="879" t="s">
        <v>2</v>
      </c>
      <c r="CUK102" s="880">
        <v>1</v>
      </c>
      <c r="CUL102" s="881">
        <v>0</v>
      </c>
      <c r="CUM102" s="881">
        <v>1399</v>
      </c>
      <c r="CUN102" s="881">
        <f>CUM102</f>
        <v>1399</v>
      </c>
      <c r="CUO102" s="1688"/>
      <c r="CUP102" s="1708"/>
      <c r="CUQ102" s="1690"/>
      <c r="CUR102" s="1681"/>
      <c r="CUS102" s="1716"/>
      <c r="CUT102" s="878" t="s">
        <v>23636</v>
      </c>
      <c r="CUU102" s="879" t="s">
        <v>24112</v>
      </c>
      <c r="CUV102" s="1718" t="s">
        <v>24113</v>
      </c>
      <c r="CUW102" s="1718"/>
      <c r="CUX102" s="1718"/>
      <c r="CUY102" s="1718"/>
      <c r="CUZ102" s="879" t="s">
        <v>2</v>
      </c>
      <c r="CVA102" s="880">
        <v>1</v>
      </c>
      <c r="CVB102" s="881">
        <v>0</v>
      </c>
      <c r="CVC102" s="881">
        <v>1399</v>
      </c>
      <c r="CVD102" s="881">
        <f>CVC102</f>
        <v>1399</v>
      </c>
      <c r="CVE102" s="1688"/>
      <c r="CVF102" s="1708"/>
      <c r="CVG102" s="1690"/>
      <c r="CVH102" s="1681"/>
      <c r="CVI102" s="1716"/>
      <c r="CVJ102" s="878" t="s">
        <v>23636</v>
      </c>
      <c r="CVK102" s="879" t="s">
        <v>24112</v>
      </c>
      <c r="CVL102" s="1718" t="s">
        <v>24113</v>
      </c>
      <c r="CVM102" s="1718"/>
      <c r="CVN102" s="1718"/>
      <c r="CVO102" s="1718"/>
      <c r="CVP102" s="879" t="s">
        <v>2</v>
      </c>
      <c r="CVQ102" s="880">
        <v>1</v>
      </c>
      <c r="CVR102" s="881">
        <v>0</v>
      </c>
      <c r="CVS102" s="881">
        <v>1399</v>
      </c>
      <c r="CVT102" s="881">
        <f>CVS102</f>
        <v>1399</v>
      </c>
      <c r="CVU102" s="1688"/>
      <c r="CVV102" s="1708"/>
      <c r="CVW102" s="1690"/>
      <c r="CVX102" s="1681"/>
      <c r="CVY102" s="1716"/>
      <c r="CVZ102" s="878" t="s">
        <v>23636</v>
      </c>
      <c r="CWA102" s="879" t="s">
        <v>24112</v>
      </c>
      <c r="CWB102" s="1718" t="s">
        <v>24113</v>
      </c>
      <c r="CWC102" s="1718"/>
      <c r="CWD102" s="1718"/>
      <c r="CWE102" s="1718"/>
      <c r="CWF102" s="879" t="s">
        <v>2</v>
      </c>
      <c r="CWG102" s="880">
        <v>1</v>
      </c>
      <c r="CWH102" s="881">
        <v>0</v>
      </c>
      <c r="CWI102" s="881">
        <v>1399</v>
      </c>
      <c r="CWJ102" s="881">
        <f>CWI102</f>
        <v>1399</v>
      </c>
      <c r="CWK102" s="1688"/>
      <c r="CWL102" s="1708"/>
      <c r="CWM102" s="1690"/>
      <c r="CWN102" s="1681"/>
      <c r="CWO102" s="1716"/>
      <c r="CWP102" s="878" t="s">
        <v>23636</v>
      </c>
      <c r="CWQ102" s="879" t="s">
        <v>24112</v>
      </c>
      <c r="CWR102" s="1718" t="s">
        <v>24113</v>
      </c>
      <c r="CWS102" s="1718"/>
      <c r="CWT102" s="1718"/>
      <c r="CWU102" s="1718"/>
      <c r="CWV102" s="879" t="s">
        <v>2</v>
      </c>
      <c r="CWW102" s="880">
        <v>1</v>
      </c>
      <c r="CWX102" s="881">
        <v>0</v>
      </c>
      <c r="CWY102" s="881">
        <v>1399</v>
      </c>
      <c r="CWZ102" s="881">
        <f>CWY102</f>
        <v>1399</v>
      </c>
      <c r="CXA102" s="1688"/>
      <c r="CXB102" s="1708"/>
      <c r="CXC102" s="1690"/>
      <c r="CXD102" s="1681"/>
      <c r="CXE102" s="1716"/>
      <c r="CXF102" s="878" t="s">
        <v>23636</v>
      </c>
      <c r="CXG102" s="879" t="s">
        <v>24112</v>
      </c>
      <c r="CXH102" s="1718" t="s">
        <v>24113</v>
      </c>
      <c r="CXI102" s="1718"/>
      <c r="CXJ102" s="1718"/>
      <c r="CXK102" s="1718"/>
      <c r="CXL102" s="879" t="s">
        <v>2</v>
      </c>
      <c r="CXM102" s="880">
        <v>1</v>
      </c>
      <c r="CXN102" s="881">
        <v>0</v>
      </c>
      <c r="CXO102" s="881">
        <v>1399</v>
      </c>
      <c r="CXP102" s="881">
        <f>CXO102</f>
        <v>1399</v>
      </c>
      <c r="CXQ102" s="1688"/>
      <c r="CXR102" s="1708"/>
      <c r="CXS102" s="1690"/>
      <c r="CXT102" s="1681"/>
      <c r="CXU102" s="1716"/>
      <c r="CXV102" s="878" t="s">
        <v>23636</v>
      </c>
      <c r="CXW102" s="879" t="s">
        <v>24112</v>
      </c>
      <c r="CXX102" s="1718" t="s">
        <v>24113</v>
      </c>
      <c r="CXY102" s="1718"/>
      <c r="CXZ102" s="1718"/>
      <c r="CYA102" s="1718"/>
      <c r="CYB102" s="879" t="s">
        <v>2</v>
      </c>
      <c r="CYC102" s="880">
        <v>1</v>
      </c>
      <c r="CYD102" s="881">
        <v>0</v>
      </c>
      <c r="CYE102" s="881">
        <v>1399</v>
      </c>
      <c r="CYF102" s="881">
        <f>CYE102</f>
        <v>1399</v>
      </c>
      <c r="CYG102" s="1688"/>
      <c r="CYH102" s="1708"/>
      <c r="CYI102" s="1690"/>
      <c r="CYJ102" s="1681"/>
      <c r="CYK102" s="1716"/>
      <c r="CYL102" s="878" t="s">
        <v>23636</v>
      </c>
      <c r="CYM102" s="879" t="s">
        <v>24112</v>
      </c>
      <c r="CYN102" s="1718" t="s">
        <v>24113</v>
      </c>
      <c r="CYO102" s="1718"/>
      <c r="CYP102" s="1718"/>
      <c r="CYQ102" s="1718"/>
      <c r="CYR102" s="879" t="s">
        <v>2</v>
      </c>
      <c r="CYS102" s="880">
        <v>1</v>
      </c>
      <c r="CYT102" s="881">
        <v>0</v>
      </c>
      <c r="CYU102" s="881">
        <v>1399</v>
      </c>
      <c r="CYV102" s="881">
        <f>CYU102</f>
        <v>1399</v>
      </c>
      <c r="CYW102" s="1688"/>
      <c r="CYX102" s="1708"/>
      <c r="CYY102" s="1690"/>
      <c r="CYZ102" s="1681"/>
      <c r="CZA102" s="1716"/>
      <c r="CZB102" s="878" t="s">
        <v>23636</v>
      </c>
      <c r="CZC102" s="879" t="s">
        <v>24112</v>
      </c>
      <c r="CZD102" s="1718" t="s">
        <v>24113</v>
      </c>
      <c r="CZE102" s="1718"/>
      <c r="CZF102" s="1718"/>
      <c r="CZG102" s="1718"/>
      <c r="CZH102" s="879" t="s">
        <v>2</v>
      </c>
      <c r="CZI102" s="880">
        <v>1</v>
      </c>
      <c r="CZJ102" s="881">
        <v>0</v>
      </c>
      <c r="CZK102" s="881">
        <v>1399</v>
      </c>
      <c r="CZL102" s="881">
        <f>CZK102</f>
        <v>1399</v>
      </c>
      <c r="CZM102" s="1688"/>
      <c r="CZN102" s="1708"/>
      <c r="CZO102" s="1690"/>
      <c r="CZP102" s="1681"/>
      <c r="CZQ102" s="1716"/>
      <c r="CZR102" s="878" t="s">
        <v>23636</v>
      </c>
      <c r="CZS102" s="879" t="s">
        <v>24112</v>
      </c>
      <c r="CZT102" s="1718" t="s">
        <v>24113</v>
      </c>
      <c r="CZU102" s="1718"/>
      <c r="CZV102" s="1718"/>
      <c r="CZW102" s="1718"/>
      <c r="CZX102" s="879" t="s">
        <v>2</v>
      </c>
      <c r="CZY102" s="880">
        <v>1</v>
      </c>
      <c r="CZZ102" s="881">
        <v>0</v>
      </c>
      <c r="DAA102" s="881">
        <v>1399</v>
      </c>
      <c r="DAB102" s="881">
        <f>DAA102</f>
        <v>1399</v>
      </c>
      <c r="DAC102" s="1688"/>
      <c r="DAD102" s="1708"/>
      <c r="DAE102" s="1690"/>
      <c r="DAF102" s="1681"/>
      <c r="DAG102" s="1716"/>
      <c r="DAH102" s="878" t="s">
        <v>23636</v>
      </c>
      <c r="DAI102" s="879" t="s">
        <v>24112</v>
      </c>
      <c r="DAJ102" s="1718" t="s">
        <v>24113</v>
      </c>
      <c r="DAK102" s="1718"/>
      <c r="DAL102" s="1718"/>
      <c r="DAM102" s="1718"/>
      <c r="DAN102" s="879" t="s">
        <v>2</v>
      </c>
      <c r="DAO102" s="880">
        <v>1</v>
      </c>
      <c r="DAP102" s="881">
        <v>0</v>
      </c>
      <c r="DAQ102" s="881">
        <v>1399</v>
      </c>
      <c r="DAR102" s="881">
        <f>DAQ102</f>
        <v>1399</v>
      </c>
      <c r="DAS102" s="1688"/>
      <c r="DAT102" s="1708"/>
      <c r="DAU102" s="1690"/>
      <c r="DAV102" s="1681"/>
      <c r="DAW102" s="1716"/>
      <c r="DAX102" s="878" t="s">
        <v>23636</v>
      </c>
      <c r="DAY102" s="879" t="s">
        <v>24112</v>
      </c>
      <c r="DAZ102" s="1718" t="s">
        <v>24113</v>
      </c>
      <c r="DBA102" s="1718"/>
      <c r="DBB102" s="1718"/>
      <c r="DBC102" s="1718"/>
      <c r="DBD102" s="879" t="s">
        <v>2</v>
      </c>
      <c r="DBE102" s="880">
        <v>1</v>
      </c>
      <c r="DBF102" s="881">
        <v>0</v>
      </c>
      <c r="DBG102" s="881">
        <v>1399</v>
      </c>
      <c r="DBH102" s="881">
        <f>DBG102</f>
        <v>1399</v>
      </c>
      <c r="DBI102" s="1688"/>
      <c r="DBJ102" s="1708"/>
      <c r="DBK102" s="1690"/>
      <c r="DBL102" s="1681"/>
      <c r="DBM102" s="1716"/>
      <c r="DBN102" s="878" t="s">
        <v>23636</v>
      </c>
      <c r="DBO102" s="879" t="s">
        <v>24112</v>
      </c>
      <c r="DBP102" s="1718" t="s">
        <v>24113</v>
      </c>
      <c r="DBQ102" s="1718"/>
      <c r="DBR102" s="1718"/>
      <c r="DBS102" s="1718"/>
      <c r="DBT102" s="879" t="s">
        <v>2</v>
      </c>
      <c r="DBU102" s="880">
        <v>1</v>
      </c>
      <c r="DBV102" s="881">
        <v>0</v>
      </c>
      <c r="DBW102" s="881">
        <v>1399</v>
      </c>
      <c r="DBX102" s="881">
        <f>DBW102</f>
        <v>1399</v>
      </c>
      <c r="DBY102" s="1688"/>
      <c r="DBZ102" s="1708"/>
      <c r="DCA102" s="1690"/>
      <c r="DCB102" s="1681"/>
      <c r="DCC102" s="1716"/>
      <c r="DCD102" s="878" t="s">
        <v>23636</v>
      </c>
      <c r="DCE102" s="879" t="s">
        <v>24112</v>
      </c>
      <c r="DCF102" s="1718" t="s">
        <v>24113</v>
      </c>
      <c r="DCG102" s="1718"/>
      <c r="DCH102" s="1718"/>
      <c r="DCI102" s="1718"/>
      <c r="DCJ102" s="879" t="s">
        <v>2</v>
      </c>
      <c r="DCK102" s="880">
        <v>1</v>
      </c>
      <c r="DCL102" s="881">
        <v>0</v>
      </c>
      <c r="DCM102" s="881">
        <v>1399</v>
      </c>
      <c r="DCN102" s="881">
        <f>DCM102</f>
        <v>1399</v>
      </c>
      <c r="DCO102" s="1688"/>
      <c r="DCP102" s="1708"/>
      <c r="DCQ102" s="1690"/>
      <c r="DCR102" s="1681"/>
      <c r="DCS102" s="1716"/>
      <c r="DCT102" s="878" t="s">
        <v>23636</v>
      </c>
      <c r="DCU102" s="879" t="s">
        <v>24112</v>
      </c>
      <c r="DCV102" s="1718" t="s">
        <v>24113</v>
      </c>
      <c r="DCW102" s="1718"/>
      <c r="DCX102" s="1718"/>
      <c r="DCY102" s="1718"/>
      <c r="DCZ102" s="879" t="s">
        <v>2</v>
      </c>
      <c r="DDA102" s="880">
        <v>1</v>
      </c>
      <c r="DDB102" s="881">
        <v>0</v>
      </c>
      <c r="DDC102" s="881">
        <v>1399</v>
      </c>
      <c r="DDD102" s="881">
        <f>DDC102</f>
        <v>1399</v>
      </c>
      <c r="DDE102" s="1688"/>
      <c r="DDF102" s="1708"/>
      <c r="DDG102" s="1690"/>
      <c r="DDH102" s="1681"/>
      <c r="DDI102" s="1716"/>
      <c r="DDJ102" s="878" t="s">
        <v>23636</v>
      </c>
      <c r="DDK102" s="879" t="s">
        <v>24112</v>
      </c>
      <c r="DDL102" s="1718" t="s">
        <v>24113</v>
      </c>
      <c r="DDM102" s="1718"/>
      <c r="DDN102" s="1718"/>
      <c r="DDO102" s="1718"/>
      <c r="DDP102" s="879" t="s">
        <v>2</v>
      </c>
      <c r="DDQ102" s="880">
        <v>1</v>
      </c>
      <c r="DDR102" s="881">
        <v>0</v>
      </c>
      <c r="DDS102" s="881">
        <v>1399</v>
      </c>
      <c r="DDT102" s="881">
        <f>DDS102</f>
        <v>1399</v>
      </c>
      <c r="DDU102" s="1688"/>
      <c r="DDV102" s="1708"/>
      <c r="DDW102" s="1690"/>
      <c r="DDX102" s="1681"/>
      <c r="DDY102" s="1716"/>
      <c r="DDZ102" s="878" t="s">
        <v>23636</v>
      </c>
      <c r="DEA102" s="879" t="s">
        <v>24112</v>
      </c>
      <c r="DEB102" s="1718" t="s">
        <v>24113</v>
      </c>
      <c r="DEC102" s="1718"/>
      <c r="DED102" s="1718"/>
      <c r="DEE102" s="1718"/>
      <c r="DEF102" s="879" t="s">
        <v>2</v>
      </c>
      <c r="DEG102" s="880">
        <v>1</v>
      </c>
      <c r="DEH102" s="881">
        <v>0</v>
      </c>
      <c r="DEI102" s="881">
        <v>1399</v>
      </c>
      <c r="DEJ102" s="881">
        <f>DEI102</f>
        <v>1399</v>
      </c>
      <c r="DEK102" s="1688"/>
      <c r="DEL102" s="1708"/>
      <c r="DEM102" s="1690"/>
      <c r="DEN102" s="1681"/>
      <c r="DEO102" s="1716"/>
      <c r="DEP102" s="878" t="s">
        <v>23636</v>
      </c>
      <c r="DEQ102" s="879" t="s">
        <v>24112</v>
      </c>
      <c r="DER102" s="1718" t="s">
        <v>24113</v>
      </c>
      <c r="DES102" s="1718"/>
      <c r="DET102" s="1718"/>
      <c r="DEU102" s="1718"/>
      <c r="DEV102" s="879" t="s">
        <v>2</v>
      </c>
      <c r="DEW102" s="880">
        <v>1</v>
      </c>
      <c r="DEX102" s="881">
        <v>0</v>
      </c>
      <c r="DEY102" s="881">
        <v>1399</v>
      </c>
      <c r="DEZ102" s="881">
        <f>DEY102</f>
        <v>1399</v>
      </c>
      <c r="DFA102" s="1688"/>
      <c r="DFB102" s="1708"/>
      <c r="DFC102" s="1690"/>
      <c r="DFD102" s="1681"/>
      <c r="DFE102" s="1716"/>
      <c r="DFF102" s="878" t="s">
        <v>23636</v>
      </c>
      <c r="DFG102" s="879" t="s">
        <v>24112</v>
      </c>
      <c r="DFH102" s="1718" t="s">
        <v>24113</v>
      </c>
      <c r="DFI102" s="1718"/>
      <c r="DFJ102" s="1718"/>
      <c r="DFK102" s="1718"/>
      <c r="DFL102" s="879" t="s">
        <v>2</v>
      </c>
      <c r="DFM102" s="880">
        <v>1</v>
      </c>
      <c r="DFN102" s="881">
        <v>0</v>
      </c>
      <c r="DFO102" s="881">
        <v>1399</v>
      </c>
      <c r="DFP102" s="881">
        <f>DFO102</f>
        <v>1399</v>
      </c>
      <c r="DFQ102" s="1688"/>
      <c r="DFR102" s="1708"/>
      <c r="DFS102" s="1690"/>
      <c r="DFT102" s="1681"/>
      <c r="DFU102" s="1716"/>
      <c r="DFV102" s="878" t="s">
        <v>23636</v>
      </c>
      <c r="DFW102" s="879" t="s">
        <v>24112</v>
      </c>
      <c r="DFX102" s="1718" t="s">
        <v>24113</v>
      </c>
      <c r="DFY102" s="1718"/>
      <c r="DFZ102" s="1718"/>
      <c r="DGA102" s="1718"/>
      <c r="DGB102" s="879" t="s">
        <v>2</v>
      </c>
      <c r="DGC102" s="880">
        <v>1</v>
      </c>
      <c r="DGD102" s="881">
        <v>0</v>
      </c>
      <c r="DGE102" s="881">
        <v>1399</v>
      </c>
      <c r="DGF102" s="881">
        <f>DGE102</f>
        <v>1399</v>
      </c>
      <c r="DGG102" s="1688"/>
      <c r="DGH102" s="1708"/>
      <c r="DGI102" s="1690"/>
      <c r="DGJ102" s="1681"/>
      <c r="DGK102" s="1716"/>
      <c r="DGL102" s="878" t="s">
        <v>23636</v>
      </c>
      <c r="DGM102" s="879" t="s">
        <v>24112</v>
      </c>
      <c r="DGN102" s="1718" t="s">
        <v>24113</v>
      </c>
      <c r="DGO102" s="1718"/>
      <c r="DGP102" s="1718"/>
      <c r="DGQ102" s="1718"/>
      <c r="DGR102" s="879" t="s">
        <v>2</v>
      </c>
      <c r="DGS102" s="880">
        <v>1</v>
      </c>
      <c r="DGT102" s="881">
        <v>0</v>
      </c>
      <c r="DGU102" s="881">
        <v>1399</v>
      </c>
      <c r="DGV102" s="881">
        <f>DGU102</f>
        <v>1399</v>
      </c>
      <c r="DGW102" s="1688"/>
      <c r="DGX102" s="1708"/>
      <c r="DGY102" s="1690"/>
      <c r="DGZ102" s="1681"/>
      <c r="DHA102" s="1716"/>
      <c r="DHB102" s="878" t="s">
        <v>23636</v>
      </c>
      <c r="DHC102" s="879" t="s">
        <v>24112</v>
      </c>
      <c r="DHD102" s="1718" t="s">
        <v>24113</v>
      </c>
      <c r="DHE102" s="1718"/>
      <c r="DHF102" s="1718"/>
      <c r="DHG102" s="1718"/>
      <c r="DHH102" s="879" t="s">
        <v>2</v>
      </c>
      <c r="DHI102" s="880">
        <v>1</v>
      </c>
      <c r="DHJ102" s="881">
        <v>0</v>
      </c>
      <c r="DHK102" s="881">
        <v>1399</v>
      </c>
      <c r="DHL102" s="881">
        <f>DHK102</f>
        <v>1399</v>
      </c>
      <c r="DHM102" s="1688"/>
      <c r="DHN102" s="1708"/>
      <c r="DHO102" s="1690"/>
      <c r="DHP102" s="1681"/>
      <c r="DHQ102" s="1716"/>
      <c r="DHR102" s="878" t="s">
        <v>23636</v>
      </c>
      <c r="DHS102" s="879" t="s">
        <v>24112</v>
      </c>
      <c r="DHT102" s="1718" t="s">
        <v>24113</v>
      </c>
      <c r="DHU102" s="1718"/>
      <c r="DHV102" s="1718"/>
      <c r="DHW102" s="1718"/>
      <c r="DHX102" s="879" t="s">
        <v>2</v>
      </c>
      <c r="DHY102" s="880">
        <v>1</v>
      </c>
      <c r="DHZ102" s="881">
        <v>0</v>
      </c>
      <c r="DIA102" s="881">
        <v>1399</v>
      </c>
      <c r="DIB102" s="881">
        <f>DIA102</f>
        <v>1399</v>
      </c>
      <c r="DIC102" s="1688"/>
      <c r="DID102" s="1708"/>
      <c r="DIE102" s="1690"/>
      <c r="DIF102" s="1681"/>
      <c r="DIG102" s="1716"/>
      <c r="DIH102" s="878" t="s">
        <v>23636</v>
      </c>
      <c r="DII102" s="879" t="s">
        <v>24112</v>
      </c>
      <c r="DIJ102" s="1718" t="s">
        <v>24113</v>
      </c>
      <c r="DIK102" s="1718"/>
      <c r="DIL102" s="1718"/>
      <c r="DIM102" s="1718"/>
      <c r="DIN102" s="879" t="s">
        <v>2</v>
      </c>
      <c r="DIO102" s="880">
        <v>1</v>
      </c>
      <c r="DIP102" s="881">
        <v>0</v>
      </c>
      <c r="DIQ102" s="881">
        <v>1399</v>
      </c>
      <c r="DIR102" s="881">
        <f>DIQ102</f>
        <v>1399</v>
      </c>
      <c r="DIS102" s="1688"/>
      <c r="DIT102" s="1708"/>
      <c r="DIU102" s="1690"/>
      <c r="DIV102" s="1681"/>
      <c r="DIW102" s="1716"/>
      <c r="DIX102" s="878" t="s">
        <v>23636</v>
      </c>
      <c r="DIY102" s="879" t="s">
        <v>24112</v>
      </c>
      <c r="DIZ102" s="1718" t="s">
        <v>24113</v>
      </c>
      <c r="DJA102" s="1718"/>
      <c r="DJB102" s="1718"/>
      <c r="DJC102" s="1718"/>
      <c r="DJD102" s="879" t="s">
        <v>2</v>
      </c>
      <c r="DJE102" s="880">
        <v>1</v>
      </c>
      <c r="DJF102" s="881">
        <v>0</v>
      </c>
      <c r="DJG102" s="881">
        <v>1399</v>
      </c>
      <c r="DJH102" s="881">
        <f>DJG102</f>
        <v>1399</v>
      </c>
      <c r="DJI102" s="1688"/>
      <c r="DJJ102" s="1708"/>
      <c r="DJK102" s="1690"/>
      <c r="DJL102" s="1681"/>
      <c r="DJM102" s="1716"/>
      <c r="DJN102" s="878" t="s">
        <v>23636</v>
      </c>
      <c r="DJO102" s="879" t="s">
        <v>24112</v>
      </c>
      <c r="DJP102" s="1718" t="s">
        <v>24113</v>
      </c>
      <c r="DJQ102" s="1718"/>
      <c r="DJR102" s="1718"/>
      <c r="DJS102" s="1718"/>
      <c r="DJT102" s="879" t="s">
        <v>2</v>
      </c>
      <c r="DJU102" s="880">
        <v>1</v>
      </c>
      <c r="DJV102" s="881">
        <v>0</v>
      </c>
      <c r="DJW102" s="881">
        <v>1399</v>
      </c>
      <c r="DJX102" s="881">
        <f>DJW102</f>
        <v>1399</v>
      </c>
      <c r="DJY102" s="1688"/>
      <c r="DJZ102" s="1708"/>
      <c r="DKA102" s="1690"/>
      <c r="DKB102" s="1681"/>
      <c r="DKC102" s="1716"/>
      <c r="DKD102" s="878" t="s">
        <v>23636</v>
      </c>
      <c r="DKE102" s="879" t="s">
        <v>24112</v>
      </c>
      <c r="DKF102" s="1718" t="s">
        <v>24113</v>
      </c>
      <c r="DKG102" s="1718"/>
      <c r="DKH102" s="1718"/>
      <c r="DKI102" s="1718"/>
      <c r="DKJ102" s="879" t="s">
        <v>2</v>
      </c>
      <c r="DKK102" s="880">
        <v>1</v>
      </c>
      <c r="DKL102" s="881">
        <v>0</v>
      </c>
      <c r="DKM102" s="881">
        <v>1399</v>
      </c>
      <c r="DKN102" s="881">
        <f>DKM102</f>
        <v>1399</v>
      </c>
      <c r="DKO102" s="1688"/>
      <c r="DKP102" s="1708"/>
      <c r="DKQ102" s="1690"/>
      <c r="DKR102" s="1681"/>
      <c r="DKS102" s="1716"/>
      <c r="DKT102" s="878" t="s">
        <v>23636</v>
      </c>
      <c r="DKU102" s="879" t="s">
        <v>24112</v>
      </c>
      <c r="DKV102" s="1718" t="s">
        <v>24113</v>
      </c>
      <c r="DKW102" s="1718"/>
      <c r="DKX102" s="1718"/>
      <c r="DKY102" s="1718"/>
      <c r="DKZ102" s="879" t="s">
        <v>2</v>
      </c>
      <c r="DLA102" s="880">
        <v>1</v>
      </c>
      <c r="DLB102" s="881">
        <v>0</v>
      </c>
      <c r="DLC102" s="881">
        <v>1399</v>
      </c>
      <c r="DLD102" s="881">
        <f>DLC102</f>
        <v>1399</v>
      </c>
      <c r="DLE102" s="1688"/>
      <c r="DLF102" s="1708"/>
      <c r="DLG102" s="1690"/>
      <c r="DLH102" s="1681"/>
      <c r="DLI102" s="1716"/>
      <c r="DLJ102" s="878" t="s">
        <v>23636</v>
      </c>
      <c r="DLK102" s="879" t="s">
        <v>24112</v>
      </c>
      <c r="DLL102" s="1718" t="s">
        <v>24113</v>
      </c>
      <c r="DLM102" s="1718"/>
      <c r="DLN102" s="1718"/>
      <c r="DLO102" s="1718"/>
      <c r="DLP102" s="879" t="s">
        <v>2</v>
      </c>
      <c r="DLQ102" s="880">
        <v>1</v>
      </c>
      <c r="DLR102" s="881">
        <v>0</v>
      </c>
      <c r="DLS102" s="881">
        <v>1399</v>
      </c>
      <c r="DLT102" s="881">
        <f>DLS102</f>
        <v>1399</v>
      </c>
      <c r="DLU102" s="1688"/>
      <c r="DLV102" s="1708"/>
      <c r="DLW102" s="1690"/>
      <c r="DLX102" s="1681"/>
      <c r="DLY102" s="1716"/>
      <c r="DLZ102" s="878" t="s">
        <v>23636</v>
      </c>
      <c r="DMA102" s="879" t="s">
        <v>24112</v>
      </c>
      <c r="DMB102" s="1718" t="s">
        <v>24113</v>
      </c>
      <c r="DMC102" s="1718"/>
      <c r="DMD102" s="1718"/>
      <c r="DME102" s="1718"/>
      <c r="DMF102" s="879" t="s">
        <v>2</v>
      </c>
      <c r="DMG102" s="880">
        <v>1</v>
      </c>
      <c r="DMH102" s="881">
        <v>0</v>
      </c>
      <c r="DMI102" s="881">
        <v>1399</v>
      </c>
      <c r="DMJ102" s="881">
        <f>DMI102</f>
        <v>1399</v>
      </c>
      <c r="DMK102" s="1688"/>
      <c r="DML102" s="1708"/>
      <c r="DMM102" s="1690"/>
      <c r="DMN102" s="1681"/>
      <c r="DMO102" s="1716"/>
      <c r="DMP102" s="878" t="s">
        <v>23636</v>
      </c>
      <c r="DMQ102" s="879" t="s">
        <v>24112</v>
      </c>
      <c r="DMR102" s="1718" t="s">
        <v>24113</v>
      </c>
      <c r="DMS102" s="1718"/>
      <c r="DMT102" s="1718"/>
      <c r="DMU102" s="1718"/>
      <c r="DMV102" s="879" t="s">
        <v>2</v>
      </c>
      <c r="DMW102" s="880">
        <v>1</v>
      </c>
      <c r="DMX102" s="881">
        <v>0</v>
      </c>
      <c r="DMY102" s="881">
        <v>1399</v>
      </c>
      <c r="DMZ102" s="881">
        <f>DMY102</f>
        <v>1399</v>
      </c>
      <c r="DNA102" s="1688"/>
      <c r="DNB102" s="1708"/>
      <c r="DNC102" s="1690"/>
      <c r="DND102" s="1681"/>
      <c r="DNE102" s="1716"/>
      <c r="DNF102" s="878" t="s">
        <v>23636</v>
      </c>
      <c r="DNG102" s="879" t="s">
        <v>24112</v>
      </c>
      <c r="DNH102" s="1718" t="s">
        <v>24113</v>
      </c>
      <c r="DNI102" s="1718"/>
      <c r="DNJ102" s="1718"/>
      <c r="DNK102" s="1718"/>
      <c r="DNL102" s="879" t="s">
        <v>2</v>
      </c>
      <c r="DNM102" s="880">
        <v>1</v>
      </c>
      <c r="DNN102" s="881">
        <v>0</v>
      </c>
      <c r="DNO102" s="881">
        <v>1399</v>
      </c>
      <c r="DNP102" s="881">
        <f>DNO102</f>
        <v>1399</v>
      </c>
      <c r="DNQ102" s="1688"/>
      <c r="DNR102" s="1708"/>
      <c r="DNS102" s="1690"/>
      <c r="DNT102" s="1681"/>
      <c r="DNU102" s="1716"/>
      <c r="DNV102" s="878" t="s">
        <v>23636</v>
      </c>
      <c r="DNW102" s="879" t="s">
        <v>24112</v>
      </c>
      <c r="DNX102" s="1718" t="s">
        <v>24113</v>
      </c>
      <c r="DNY102" s="1718"/>
      <c r="DNZ102" s="1718"/>
      <c r="DOA102" s="1718"/>
      <c r="DOB102" s="879" t="s">
        <v>2</v>
      </c>
      <c r="DOC102" s="880">
        <v>1</v>
      </c>
      <c r="DOD102" s="881">
        <v>0</v>
      </c>
      <c r="DOE102" s="881">
        <v>1399</v>
      </c>
      <c r="DOF102" s="881">
        <f>DOE102</f>
        <v>1399</v>
      </c>
      <c r="DOG102" s="1688"/>
      <c r="DOH102" s="1708"/>
      <c r="DOI102" s="1690"/>
      <c r="DOJ102" s="1681"/>
      <c r="DOK102" s="1716"/>
      <c r="DOL102" s="878" t="s">
        <v>23636</v>
      </c>
      <c r="DOM102" s="879" t="s">
        <v>24112</v>
      </c>
      <c r="DON102" s="1718" t="s">
        <v>24113</v>
      </c>
      <c r="DOO102" s="1718"/>
      <c r="DOP102" s="1718"/>
      <c r="DOQ102" s="1718"/>
      <c r="DOR102" s="879" t="s">
        <v>2</v>
      </c>
      <c r="DOS102" s="880">
        <v>1</v>
      </c>
      <c r="DOT102" s="881">
        <v>0</v>
      </c>
      <c r="DOU102" s="881">
        <v>1399</v>
      </c>
      <c r="DOV102" s="881">
        <f>DOU102</f>
        <v>1399</v>
      </c>
      <c r="DOW102" s="1688"/>
      <c r="DOX102" s="1708"/>
      <c r="DOY102" s="1690"/>
      <c r="DOZ102" s="1681"/>
      <c r="DPA102" s="1716"/>
      <c r="DPB102" s="878" t="s">
        <v>23636</v>
      </c>
      <c r="DPC102" s="879" t="s">
        <v>24112</v>
      </c>
      <c r="DPD102" s="1718" t="s">
        <v>24113</v>
      </c>
      <c r="DPE102" s="1718"/>
      <c r="DPF102" s="1718"/>
      <c r="DPG102" s="1718"/>
      <c r="DPH102" s="879" t="s">
        <v>2</v>
      </c>
      <c r="DPI102" s="880">
        <v>1</v>
      </c>
      <c r="DPJ102" s="881">
        <v>0</v>
      </c>
      <c r="DPK102" s="881">
        <v>1399</v>
      </c>
      <c r="DPL102" s="881">
        <f>DPK102</f>
        <v>1399</v>
      </c>
      <c r="DPM102" s="1688"/>
      <c r="DPN102" s="1708"/>
      <c r="DPO102" s="1690"/>
      <c r="DPP102" s="1681"/>
      <c r="DPQ102" s="1716"/>
      <c r="DPR102" s="878" t="s">
        <v>23636</v>
      </c>
      <c r="DPS102" s="879" t="s">
        <v>24112</v>
      </c>
      <c r="DPT102" s="1718" t="s">
        <v>24113</v>
      </c>
      <c r="DPU102" s="1718"/>
      <c r="DPV102" s="1718"/>
      <c r="DPW102" s="1718"/>
      <c r="DPX102" s="879" t="s">
        <v>2</v>
      </c>
      <c r="DPY102" s="880">
        <v>1</v>
      </c>
      <c r="DPZ102" s="881">
        <v>0</v>
      </c>
      <c r="DQA102" s="881">
        <v>1399</v>
      </c>
      <c r="DQB102" s="881">
        <f>DQA102</f>
        <v>1399</v>
      </c>
      <c r="DQC102" s="1688"/>
      <c r="DQD102" s="1708"/>
      <c r="DQE102" s="1690"/>
      <c r="DQF102" s="1681"/>
      <c r="DQG102" s="1716"/>
      <c r="DQH102" s="878" t="s">
        <v>23636</v>
      </c>
      <c r="DQI102" s="879" t="s">
        <v>24112</v>
      </c>
      <c r="DQJ102" s="1718" t="s">
        <v>24113</v>
      </c>
      <c r="DQK102" s="1718"/>
      <c r="DQL102" s="1718"/>
      <c r="DQM102" s="1718"/>
      <c r="DQN102" s="879" t="s">
        <v>2</v>
      </c>
      <c r="DQO102" s="880">
        <v>1</v>
      </c>
      <c r="DQP102" s="881">
        <v>0</v>
      </c>
      <c r="DQQ102" s="881">
        <v>1399</v>
      </c>
      <c r="DQR102" s="881">
        <f>DQQ102</f>
        <v>1399</v>
      </c>
      <c r="DQS102" s="1688"/>
      <c r="DQT102" s="1708"/>
      <c r="DQU102" s="1690"/>
      <c r="DQV102" s="1681"/>
      <c r="DQW102" s="1716"/>
      <c r="DQX102" s="878" t="s">
        <v>23636</v>
      </c>
      <c r="DQY102" s="879" t="s">
        <v>24112</v>
      </c>
      <c r="DQZ102" s="1718" t="s">
        <v>24113</v>
      </c>
      <c r="DRA102" s="1718"/>
      <c r="DRB102" s="1718"/>
      <c r="DRC102" s="1718"/>
      <c r="DRD102" s="879" t="s">
        <v>2</v>
      </c>
      <c r="DRE102" s="880">
        <v>1</v>
      </c>
      <c r="DRF102" s="881">
        <v>0</v>
      </c>
      <c r="DRG102" s="881">
        <v>1399</v>
      </c>
      <c r="DRH102" s="881">
        <f>DRG102</f>
        <v>1399</v>
      </c>
      <c r="DRI102" s="1688"/>
      <c r="DRJ102" s="1708"/>
      <c r="DRK102" s="1690"/>
      <c r="DRL102" s="1681"/>
      <c r="DRM102" s="1716"/>
      <c r="DRN102" s="878" t="s">
        <v>23636</v>
      </c>
      <c r="DRO102" s="879" t="s">
        <v>24112</v>
      </c>
      <c r="DRP102" s="1718" t="s">
        <v>24113</v>
      </c>
      <c r="DRQ102" s="1718"/>
      <c r="DRR102" s="1718"/>
      <c r="DRS102" s="1718"/>
      <c r="DRT102" s="879" t="s">
        <v>2</v>
      </c>
      <c r="DRU102" s="880">
        <v>1</v>
      </c>
      <c r="DRV102" s="881">
        <v>0</v>
      </c>
      <c r="DRW102" s="881">
        <v>1399</v>
      </c>
      <c r="DRX102" s="881">
        <f>DRW102</f>
        <v>1399</v>
      </c>
      <c r="DRY102" s="1688"/>
      <c r="DRZ102" s="1708"/>
      <c r="DSA102" s="1690"/>
      <c r="DSB102" s="1681"/>
      <c r="DSC102" s="1716"/>
      <c r="DSD102" s="878" t="s">
        <v>23636</v>
      </c>
      <c r="DSE102" s="879" t="s">
        <v>24112</v>
      </c>
      <c r="DSF102" s="1718" t="s">
        <v>24113</v>
      </c>
      <c r="DSG102" s="1718"/>
      <c r="DSH102" s="1718"/>
      <c r="DSI102" s="1718"/>
      <c r="DSJ102" s="879" t="s">
        <v>2</v>
      </c>
      <c r="DSK102" s="880">
        <v>1</v>
      </c>
      <c r="DSL102" s="881">
        <v>0</v>
      </c>
      <c r="DSM102" s="881">
        <v>1399</v>
      </c>
      <c r="DSN102" s="881">
        <f>DSM102</f>
        <v>1399</v>
      </c>
      <c r="DSO102" s="1688"/>
      <c r="DSP102" s="1708"/>
      <c r="DSQ102" s="1690"/>
      <c r="DSR102" s="1681"/>
      <c r="DSS102" s="1716"/>
      <c r="DST102" s="878" t="s">
        <v>23636</v>
      </c>
      <c r="DSU102" s="879" t="s">
        <v>24112</v>
      </c>
      <c r="DSV102" s="1718" t="s">
        <v>24113</v>
      </c>
      <c r="DSW102" s="1718"/>
      <c r="DSX102" s="1718"/>
      <c r="DSY102" s="1718"/>
      <c r="DSZ102" s="879" t="s">
        <v>2</v>
      </c>
      <c r="DTA102" s="880">
        <v>1</v>
      </c>
      <c r="DTB102" s="881">
        <v>0</v>
      </c>
      <c r="DTC102" s="881">
        <v>1399</v>
      </c>
      <c r="DTD102" s="881">
        <f>DTC102</f>
        <v>1399</v>
      </c>
      <c r="DTE102" s="1688"/>
      <c r="DTF102" s="1708"/>
      <c r="DTG102" s="1690"/>
      <c r="DTH102" s="1681"/>
      <c r="DTI102" s="1716"/>
      <c r="DTJ102" s="878" t="s">
        <v>23636</v>
      </c>
      <c r="DTK102" s="879" t="s">
        <v>24112</v>
      </c>
      <c r="DTL102" s="1718" t="s">
        <v>24113</v>
      </c>
      <c r="DTM102" s="1718"/>
      <c r="DTN102" s="1718"/>
      <c r="DTO102" s="1718"/>
      <c r="DTP102" s="879" t="s">
        <v>2</v>
      </c>
      <c r="DTQ102" s="880">
        <v>1</v>
      </c>
      <c r="DTR102" s="881">
        <v>0</v>
      </c>
      <c r="DTS102" s="881">
        <v>1399</v>
      </c>
      <c r="DTT102" s="881">
        <f>DTS102</f>
        <v>1399</v>
      </c>
      <c r="DTU102" s="1688"/>
      <c r="DTV102" s="1708"/>
      <c r="DTW102" s="1690"/>
      <c r="DTX102" s="1681"/>
      <c r="DTY102" s="1716"/>
      <c r="DTZ102" s="878" t="s">
        <v>23636</v>
      </c>
      <c r="DUA102" s="879" t="s">
        <v>24112</v>
      </c>
      <c r="DUB102" s="1718" t="s">
        <v>24113</v>
      </c>
      <c r="DUC102" s="1718"/>
      <c r="DUD102" s="1718"/>
      <c r="DUE102" s="1718"/>
      <c r="DUF102" s="879" t="s">
        <v>2</v>
      </c>
      <c r="DUG102" s="880">
        <v>1</v>
      </c>
      <c r="DUH102" s="881">
        <v>0</v>
      </c>
      <c r="DUI102" s="881">
        <v>1399</v>
      </c>
      <c r="DUJ102" s="881">
        <f>DUI102</f>
        <v>1399</v>
      </c>
      <c r="DUK102" s="1688"/>
      <c r="DUL102" s="1708"/>
      <c r="DUM102" s="1690"/>
      <c r="DUN102" s="1681"/>
      <c r="DUO102" s="1716"/>
      <c r="DUP102" s="878" t="s">
        <v>23636</v>
      </c>
      <c r="DUQ102" s="879" t="s">
        <v>24112</v>
      </c>
      <c r="DUR102" s="1718" t="s">
        <v>24113</v>
      </c>
      <c r="DUS102" s="1718"/>
      <c r="DUT102" s="1718"/>
      <c r="DUU102" s="1718"/>
      <c r="DUV102" s="879" t="s">
        <v>2</v>
      </c>
      <c r="DUW102" s="880">
        <v>1</v>
      </c>
      <c r="DUX102" s="881">
        <v>0</v>
      </c>
      <c r="DUY102" s="881">
        <v>1399</v>
      </c>
      <c r="DUZ102" s="881">
        <f>DUY102</f>
        <v>1399</v>
      </c>
      <c r="DVA102" s="1688"/>
      <c r="DVB102" s="1708"/>
      <c r="DVC102" s="1690"/>
      <c r="DVD102" s="1681"/>
      <c r="DVE102" s="1716"/>
      <c r="DVF102" s="878" t="s">
        <v>23636</v>
      </c>
      <c r="DVG102" s="879" t="s">
        <v>24112</v>
      </c>
      <c r="DVH102" s="1718" t="s">
        <v>24113</v>
      </c>
      <c r="DVI102" s="1718"/>
      <c r="DVJ102" s="1718"/>
      <c r="DVK102" s="1718"/>
      <c r="DVL102" s="879" t="s">
        <v>2</v>
      </c>
      <c r="DVM102" s="880">
        <v>1</v>
      </c>
      <c r="DVN102" s="881">
        <v>0</v>
      </c>
      <c r="DVO102" s="881">
        <v>1399</v>
      </c>
      <c r="DVP102" s="881">
        <f>DVO102</f>
        <v>1399</v>
      </c>
      <c r="DVQ102" s="1688"/>
      <c r="DVR102" s="1708"/>
      <c r="DVS102" s="1690"/>
      <c r="DVT102" s="1681"/>
      <c r="DVU102" s="1716"/>
      <c r="DVV102" s="878" t="s">
        <v>23636</v>
      </c>
      <c r="DVW102" s="879" t="s">
        <v>24112</v>
      </c>
      <c r="DVX102" s="1718" t="s">
        <v>24113</v>
      </c>
      <c r="DVY102" s="1718"/>
      <c r="DVZ102" s="1718"/>
      <c r="DWA102" s="1718"/>
      <c r="DWB102" s="879" t="s">
        <v>2</v>
      </c>
      <c r="DWC102" s="880">
        <v>1</v>
      </c>
      <c r="DWD102" s="881">
        <v>0</v>
      </c>
      <c r="DWE102" s="881">
        <v>1399</v>
      </c>
      <c r="DWF102" s="881">
        <f>DWE102</f>
        <v>1399</v>
      </c>
      <c r="DWG102" s="1688"/>
      <c r="DWH102" s="1708"/>
      <c r="DWI102" s="1690"/>
      <c r="DWJ102" s="1681"/>
      <c r="DWK102" s="1716"/>
      <c r="DWL102" s="878" t="s">
        <v>23636</v>
      </c>
      <c r="DWM102" s="879" t="s">
        <v>24112</v>
      </c>
      <c r="DWN102" s="1718" t="s">
        <v>24113</v>
      </c>
      <c r="DWO102" s="1718"/>
      <c r="DWP102" s="1718"/>
      <c r="DWQ102" s="1718"/>
      <c r="DWR102" s="879" t="s">
        <v>2</v>
      </c>
      <c r="DWS102" s="880">
        <v>1</v>
      </c>
      <c r="DWT102" s="881">
        <v>0</v>
      </c>
      <c r="DWU102" s="881">
        <v>1399</v>
      </c>
      <c r="DWV102" s="881">
        <f>DWU102</f>
        <v>1399</v>
      </c>
      <c r="DWW102" s="1688"/>
      <c r="DWX102" s="1708"/>
      <c r="DWY102" s="1690"/>
      <c r="DWZ102" s="1681"/>
      <c r="DXA102" s="1716"/>
      <c r="DXB102" s="878" t="s">
        <v>23636</v>
      </c>
      <c r="DXC102" s="879" t="s">
        <v>24112</v>
      </c>
      <c r="DXD102" s="1718" t="s">
        <v>24113</v>
      </c>
      <c r="DXE102" s="1718"/>
      <c r="DXF102" s="1718"/>
      <c r="DXG102" s="1718"/>
      <c r="DXH102" s="879" t="s">
        <v>2</v>
      </c>
      <c r="DXI102" s="880">
        <v>1</v>
      </c>
      <c r="DXJ102" s="881">
        <v>0</v>
      </c>
      <c r="DXK102" s="881">
        <v>1399</v>
      </c>
      <c r="DXL102" s="881">
        <f>DXK102</f>
        <v>1399</v>
      </c>
      <c r="DXM102" s="1688"/>
      <c r="DXN102" s="1708"/>
      <c r="DXO102" s="1690"/>
      <c r="DXP102" s="1681"/>
      <c r="DXQ102" s="1716"/>
      <c r="DXR102" s="878" t="s">
        <v>23636</v>
      </c>
      <c r="DXS102" s="879" t="s">
        <v>24112</v>
      </c>
      <c r="DXT102" s="1718" t="s">
        <v>24113</v>
      </c>
      <c r="DXU102" s="1718"/>
      <c r="DXV102" s="1718"/>
      <c r="DXW102" s="1718"/>
      <c r="DXX102" s="879" t="s">
        <v>2</v>
      </c>
      <c r="DXY102" s="880">
        <v>1</v>
      </c>
      <c r="DXZ102" s="881">
        <v>0</v>
      </c>
      <c r="DYA102" s="881">
        <v>1399</v>
      </c>
      <c r="DYB102" s="881">
        <f>DYA102</f>
        <v>1399</v>
      </c>
      <c r="DYC102" s="1688"/>
      <c r="DYD102" s="1708"/>
      <c r="DYE102" s="1690"/>
      <c r="DYF102" s="1681"/>
      <c r="DYG102" s="1716"/>
      <c r="DYH102" s="878" t="s">
        <v>23636</v>
      </c>
      <c r="DYI102" s="879" t="s">
        <v>24112</v>
      </c>
      <c r="DYJ102" s="1718" t="s">
        <v>24113</v>
      </c>
      <c r="DYK102" s="1718"/>
      <c r="DYL102" s="1718"/>
      <c r="DYM102" s="1718"/>
      <c r="DYN102" s="879" t="s">
        <v>2</v>
      </c>
      <c r="DYO102" s="880">
        <v>1</v>
      </c>
      <c r="DYP102" s="881">
        <v>0</v>
      </c>
      <c r="DYQ102" s="881">
        <v>1399</v>
      </c>
      <c r="DYR102" s="881">
        <f>DYQ102</f>
        <v>1399</v>
      </c>
      <c r="DYS102" s="1688"/>
      <c r="DYT102" s="1708"/>
      <c r="DYU102" s="1690"/>
      <c r="DYV102" s="1681"/>
      <c r="DYW102" s="1716"/>
      <c r="DYX102" s="878" t="s">
        <v>23636</v>
      </c>
      <c r="DYY102" s="879" t="s">
        <v>24112</v>
      </c>
      <c r="DYZ102" s="1718" t="s">
        <v>24113</v>
      </c>
      <c r="DZA102" s="1718"/>
      <c r="DZB102" s="1718"/>
      <c r="DZC102" s="1718"/>
      <c r="DZD102" s="879" t="s">
        <v>2</v>
      </c>
      <c r="DZE102" s="880">
        <v>1</v>
      </c>
      <c r="DZF102" s="881">
        <v>0</v>
      </c>
      <c r="DZG102" s="881">
        <v>1399</v>
      </c>
      <c r="DZH102" s="881">
        <f>DZG102</f>
        <v>1399</v>
      </c>
      <c r="DZI102" s="1688"/>
      <c r="DZJ102" s="1708"/>
      <c r="DZK102" s="1690"/>
      <c r="DZL102" s="1681"/>
      <c r="DZM102" s="1716"/>
      <c r="DZN102" s="878" t="s">
        <v>23636</v>
      </c>
      <c r="DZO102" s="879" t="s">
        <v>24112</v>
      </c>
      <c r="DZP102" s="1718" t="s">
        <v>24113</v>
      </c>
      <c r="DZQ102" s="1718"/>
      <c r="DZR102" s="1718"/>
      <c r="DZS102" s="1718"/>
      <c r="DZT102" s="879" t="s">
        <v>2</v>
      </c>
      <c r="DZU102" s="880">
        <v>1</v>
      </c>
      <c r="DZV102" s="881">
        <v>0</v>
      </c>
      <c r="DZW102" s="881">
        <v>1399</v>
      </c>
      <c r="DZX102" s="881">
        <f>DZW102</f>
        <v>1399</v>
      </c>
      <c r="DZY102" s="1688"/>
      <c r="DZZ102" s="1708"/>
      <c r="EAA102" s="1690"/>
      <c r="EAB102" s="1681"/>
      <c r="EAC102" s="1716"/>
      <c r="EAD102" s="878" t="s">
        <v>23636</v>
      </c>
      <c r="EAE102" s="879" t="s">
        <v>24112</v>
      </c>
      <c r="EAF102" s="1718" t="s">
        <v>24113</v>
      </c>
      <c r="EAG102" s="1718"/>
      <c r="EAH102" s="1718"/>
      <c r="EAI102" s="1718"/>
      <c r="EAJ102" s="879" t="s">
        <v>2</v>
      </c>
      <c r="EAK102" s="880">
        <v>1</v>
      </c>
      <c r="EAL102" s="881">
        <v>0</v>
      </c>
      <c r="EAM102" s="881">
        <v>1399</v>
      </c>
      <c r="EAN102" s="881">
        <f>EAM102</f>
        <v>1399</v>
      </c>
      <c r="EAO102" s="1688"/>
      <c r="EAP102" s="1708"/>
      <c r="EAQ102" s="1690"/>
      <c r="EAR102" s="1681"/>
      <c r="EAS102" s="1716"/>
      <c r="EAT102" s="878" t="s">
        <v>23636</v>
      </c>
      <c r="EAU102" s="879" t="s">
        <v>24112</v>
      </c>
      <c r="EAV102" s="1718" t="s">
        <v>24113</v>
      </c>
      <c r="EAW102" s="1718"/>
      <c r="EAX102" s="1718"/>
      <c r="EAY102" s="1718"/>
      <c r="EAZ102" s="879" t="s">
        <v>2</v>
      </c>
      <c r="EBA102" s="880">
        <v>1</v>
      </c>
      <c r="EBB102" s="881">
        <v>0</v>
      </c>
      <c r="EBC102" s="881">
        <v>1399</v>
      </c>
      <c r="EBD102" s="881">
        <f>EBC102</f>
        <v>1399</v>
      </c>
      <c r="EBE102" s="1688"/>
      <c r="EBF102" s="1708"/>
      <c r="EBG102" s="1690"/>
      <c r="EBH102" s="1681"/>
      <c r="EBI102" s="1716"/>
      <c r="EBJ102" s="878" t="s">
        <v>23636</v>
      </c>
      <c r="EBK102" s="879" t="s">
        <v>24112</v>
      </c>
      <c r="EBL102" s="1718" t="s">
        <v>24113</v>
      </c>
      <c r="EBM102" s="1718"/>
      <c r="EBN102" s="1718"/>
      <c r="EBO102" s="1718"/>
      <c r="EBP102" s="879" t="s">
        <v>2</v>
      </c>
      <c r="EBQ102" s="880">
        <v>1</v>
      </c>
      <c r="EBR102" s="881">
        <v>0</v>
      </c>
      <c r="EBS102" s="881">
        <v>1399</v>
      </c>
      <c r="EBT102" s="881">
        <f>EBS102</f>
        <v>1399</v>
      </c>
      <c r="EBU102" s="1688"/>
      <c r="EBV102" s="1708"/>
      <c r="EBW102" s="1690"/>
      <c r="EBX102" s="1681"/>
      <c r="EBY102" s="1716"/>
      <c r="EBZ102" s="878" t="s">
        <v>23636</v>
      </c>
      <c r="ECA102" s="879" t="s">
        <v>24112</v>
      </c>
      <c r="ECB102" s="1718" t="s">
        <v>24113</v>
      </c>
      <c r="ECC102" s="1718"/>
      <c r="ECD102" s="1718"/>
      <c r="ECE102" s="1718"/>
      <c r="ECF102" s="879" t="s">
        <v>2</v>
      </c>
      <c r="ECG102" s="880">
        <v>1</v>
      </c>
      <c r="ECH102" s="881">
        <v>0</v>
      </c>
      <c r="ECI102" s="881">
        <v>1399</v>
      </c>
      <c r="ECJ102" s="881">
        <f>ECI102</f>
        <v>1399</v>
      </c>
      <c r="ECK102" s="1688"/>
      <c r="ECL102" s="1708"/>
      <c r="ECM102" s="1690"/>
      <c r="ECN102" s="1681"/>
      <c r="ECO102" s="1716"/>
      <c r="ECP102" s="878" t="s">
        <v>23636</v>
      </c>
      <c r="ECQ102" s="879" t="s">
        <v>24112</v>
      </c>
      <c r="ECR102" s="1718" t="s">
        <v>24113</v>
      </c>
      <c r="ECS102" s="1718"/>
      <c r="ECT102" s="1718"/>
      <c r="ECU102" s="1718"/>
      <c r="ECV102" s="879" t="s">
        <v>2</v>
      </c>
      <c r="ECW102" s="880">
        <v>1</v>
      </c>
      <c r="ECX102" s="881">
        <v>0</v>
      </c>
      <c r="ECY102" s="881">
        <v>1399</v>
      </c>
      <c r="ECZ102" s="881">
        <f>ECY102</f>
        <v>1399</v>
      </c>
      <c r="EDA102" s="1688"/>
      <c r="EDB102" s="1708"/>
      <c r="EDC102" s="1690"/>
      <c r="EDD102" s="1681"/>
      <c r="EDE102" s="1716"/>
      <c r="EDF102" s="878" t="s">
        <v>23636</v>
      </c>
      <c r="EDG102" s="879" t="s">
        <v>24112</v>
      </c>
      <c r="EDH102" s="1718" t="s">
        <v>24113</v>
      </c>
      <c r="EDI102" s="1718"/>
      <c r="EDJ102" s="1718"/>
      <c r="EDK102" s="1718"/>
      <c r="EDL102" s="879" t="s">
        <v>2</v>
      </c>
      <c r="EDM102" s="880">
        <v>1</v>
      </c>
      <c r="EDN102" s="881">
        <v>0</v>
      </c>
      <c r="EDO102" s="881">
        <v>1399</v>
      </c>
      <c r="EDP102" s="881">
        <f>EDO102</f>
        <v>1399</v>
      </c>
      <c r="EDQ102" s="1688"/>
      <c r="EDR102" s="1708"/>
      <c r="EDS102" s="1690"/>
      <c r="EDT102" s="1681"/>
      <c r="EDU102" s="1716"/>
      <c r="EDV102" s="878" t="s">
        <v>23636</v>
      </c>
      <c r="EDW102" s="879" t="s">
        <v>24112</v>
      </c>
      <c r="EDX102" s="1718" t="s">
        <v>24113</v>
      </c>
      <c r="EDY102" s="1718"/>
      <c r="EDZ102" s="1718"/>
      <c r="EEA102" s="1718"/>
      <c r="EEB102" s="879" t="s">
        <v>2</v>
      </c>
      <c r="EEC102" s="880">
        <v>1</v>
      </c>
      <c r="EED102" s="881">
        <v>0</v>
      </c>
      <c r="EEE102" s="881">
        <v>1399</v>
      </c>
      <c r="EEF102" s="881">
        <f>EEE102</f>
        <v>1399</v>
      </c>
      <c r="EEG102" s="1688"/>
      <c r="EEH102" s="1708"/>
      <c r="EEI102" s="1690"/>
      <c r="EEJ102" s="1681"/>
      <c r="EEK102" s="1716"/>
      <c r="EEL102" s="878" t="s">
        <v>23636</v>
      </c>
      <c r="EEM102" s="879" t="s">
        <v>24112</v>
      </c>
      <c r="EEN102" s="1718" t="s">
        <v>24113</v>
      </c>
      <c r="EEO102" s="1718"/>
      <c r="EEP102" s="1718"/>
      <c r="EEQ102" s="1718"/>
      <c r="EER102" s="879" t="s">
        <v>2</v>
      </c>
      <c r="EES102" s="880">
        <v>1</v>
      </c>
      <c r="EET102" s="881">
        <v>0</v>
      </c>
      <c r="EEU102" s="881">
        <v>1399</v>
      </c>
      <c r="EEV102" s="881">
        <f>EEU102</f>
        <v>1399</v>
      </c>
      <c r="EEW102" s="1688"/>
      <c r="EEX102" s="1708"/>
      <c r="EEY102" s="1690"/>
      <c r="EEZ102" s="1681"/>
      <c r="EFA102" s="1716"/>
      <c r="EFB102" s="878" t="s">
        <v>23636</v>
      </c>
      <c r="EFC102" s="879" t="s">
        <v>24112</v>
      </c>
      <c r="EFD102" s="1718" t="s">
        <v>24113</v>
      </c>
      <c r="EFE102" s="1718"/>
      <c r="EFF102" s="1718"/>
      <c r="EFG102" s="1718"/>
      <c r="EFH102" s="879" t="s">
        <v>2</v>
      </c>
      <c r="EFI102" s="880">
        <v>1</v>
      </c>
      <c r="EFJ102" s="881">
        <v>0</v>
      </c>
      <c r="EFK102" s="881">
        <v>1399</v>
      </c>
      <c r="EFL102" s="881">
        <f>EFK102</f>
        <v>1399</v>
      </c>
      <c r="EFM102" s="1688"/>
      <c r="EFN102" s="1708"/>
      <c r="EFO102" s="1690"/>
      <c r="EFP102" s="1681"/>
      <c r="EFQ102" s="1716"/>
      <c r="EFR102" s="878" t="s">
        <v>23636</v>
      </c>
      <c r="EFS102" s="879" t="s">
        <v>24112</v>
      </c>
      <c r="EFT102" s="1718" t="s">
        <v>24113</v>
      </c>
      <c r="EFU102" s="1718"/>
      <c r="EFV102" s="1718"/>
      <c r="EFW102" s="1718"/>
      <c r="EFX102" s="879" t="s">
        <v>2</v>
      </c>
      <c r="EFY102" s="880">
        <v>1</v>
      </c>
      <c r="EFZ102" s="881">
        <v>0</v>
      </c>
      <c r="EGA102" s="881">
        <v>1399</v>
      </c>
      <c r="EGB102" s="881">
        <f>EGA102</f>
        <v>1399</v>
      </c>
      <c r="EGC102" s="1688"/>
      <c r="EGD102" s="1708"/>
      <c r="EGE102" s="1690"/>
      <c r="EGF102" s="1681"/>
      <c r="EGG102" s="1716"/>
      <c r="EGH102" s="878" t="s">
        <v>23636</v>
      </c>
      <c r="EGI102" s="879" t="s">
        <v>24112</v>
      </c>
      <c r="EGJ102" s="1718" t="s">
        <v>24113</v>
      </c>
      <c r="EGK102" s="1718"/>
      <c r="EGL102" s="1718"/>
      <c r="EGM102" s="1718"/>
      <c r="EGN102" s="879" t="s">
        <v>2</v>
      </c>
      <c r="EGO102" s="880">
        <v>1</v>
      </c>
      <c r="EGP102" s="881">
        <v>0</v>
      </c>
      <c r="EGQ102" s="881">
        <v>1399</v>
      </c>
      <c r="EGR102" s="881">
        <f>EGQ102</f>
        <v>1399</v>
      </c>
      <c r="EGS102" s="1688"/>
      <c r="EGT102" s="1708"/>
      <c r="EGU102" s="1690"/>
      <c r="EGV102" s="1681"/>
      <c r="EGW102" s="1716"/>
      <c r="EGX102" s="878" t="s">
        <v>23636</v>
      </c>
      <c r="EGY102" s="879" t="s">
        <v>24112</v>
      </c>
      <c r="EGZ102" s="1718" t="s">
        <v>24113</v>
      </c>
      <c r="EHA102" s="1718"/>
      <c r="EHB102" s="1718"/>
      <c r="EHC102" s="1718"/>
      <c r="EHD102" s="879" t="s">
        <v>2</v>
      </c>
      <c r="EHE102" s="880">
        <v>1</v>
      </c>
      <c r="EHF102" s="881">
        <v>0</v>
      </c>
      <c r="EHG102" s="881">
        <v>1399</v>
      </c>
      <c r="EHH102" s="881">
        <f>EHG102</f>
        <v>1399</v>
      </c>
      <c r="EHI102" s="1688"/>
      <c r="EHJ102" s="1708"/>
      <c r="EHK102" s="1690"/>
      <c r="EHL102" s="1681"/>
      <c r="EHM102" s="1716"/>
      <c r="EHN102" s="878" t="s">
        <v>23636</v>
      </c>
      <c r="EHO102" s="879" t="s">
        <v>24112</v>
      </c>
      <c r="EHP102" s="1718" t="s">
        <v>24113</v>
      </c>
      <c r="EHQ102" s="1718"/>
      <c r="EHR102" s="1718"/>
      <c r="EHS102" s="1718"/>
      <c r="EHT102" s="879" t="s">
        <v>2</v>
      </c>
      <c r="EHU102" s="880">
        <v>1</v>
      </c>
      <c r="EHV102" s="881">
        <v>0</v>
      </c>
      <c r="EHW102" s="881">
        <v>1399</v>
      </c>
      <c r="EHX102" s="881">
        <f>EHW102</f>
        <v>1399</v>
      </c>
      <c r="EHY102" s="1688"/>
      <c r="EHZ102" s="1708"/>
      <c r="EIA102" s="1690"/>
      <c r="EIB102" s="1681"/>
      <c r="EIC102" s="1716"/>
      <c r="EID102" s="878" t="s">
        <v>23636</v>
      </c>
      <c r="EIE102" s="879" t="s">
        <v>24112</v>
      </c>
      <c r="EIF102" s="1718" t="s">
        <v>24113</v>
      </c>
      <c r="EIG102" s="1718"/>
      <c r="EIH102" s="1718"/>
      <c r="EII102" s="1718"/>
      <c r="EIJ102" s="879" t="s">
        <v>2</v>
      </c>
      <c r="EIK102" s="880">
        <v>1</v>
      </c>
      <c r="EIL102" s="881">
        <v>0</v>
      </c>
      <c r="EIM102" s="881">
        <v>1399</v>
      </c>
      <c r="EIN102" s="881">
        <f>EIM102</f>
        <v>1399</v>
      </c>
      <c r="EIO102" s="1688"/>
      <c r="EIP102" s="1708"/>
      <c r="EIQ102" s="1690"/>
      <c r="EIR102" s="1681"/>
      <c r="EIS102" s="1716"/>
      <c r="EIT102" s="878" t="s">
        <v>23636</v>
      </c>
      <c r="EIU102" s="879" t="s">
        <v>24112</v>
      </c>
      <c r="EIV102" s="1718" t="s">
        <v>24113</v>
      </c>
      <c r="EIW102" s="1718"/>
      <c r="EIX102" s="1718"/>
      <c r="EIY102" s="1718"/>
      <c r="EIZ102" s="879" t="s">
        <v>2</v>
      </c>
      <c r="EJA102" s="880">
        <v>1</v>
      </c>
      <c r="EJB102" s="881">
        <v>0</v>
      </c>
      <c r="EJC102" s="881">
        <v>1399</v>
      </c>
      <c r="EJD102" s="881">
        <f>EJC102</f>
        <v>1399</v>
      </c>
      <c r="EJE102" s="1688"/>
      <c r="EJF102" s="1708"/>
      <c r="EJG102" s="1690"/>
      <c r="EJH102" s="1681"/>
      <c r="EJI102" s="1716"/>
      <c r="EJJ102" s="878" t="s">
        <v>23636</v>
      </c>
      <c r="EJK102" s="879" t="s">
        <v>24112</v>
      </c>
      <c r="EJL102" s="1718" t="s">
        <v>24113</v>
      </c>
      <c r="EJM102" s="1718"/>
      <c r="EJN102" s="1718"/>
      <c r="EJO102" s="1718"/>
      <c r="EJP102" s="879" t="s">
        <v>2</v>
      </c>
      <c r="EJQ102" s="880">
        <v>1</v>
      </c>
      <c r="EJR102" s="881">
        <v>0</v>
      </c>
      <c r="EJS102" s="881">
        <v>1399</v>
      </c>
      <c r="EJT102" s="881">
        <f>EJS102</f>
        <v>1399</v>
      </c>
      <c r="EJU102" s="1688"/>
      <c r="EJV102" s="1708"/>
      <c r="EJW102" s="1690"/>
      <c r="EJX102" s="1681"/>
      <c r="EJY102" s="1716"/>
      <c r="EJZ102" s="878" t="s">
        <v>23636</v>
      </c>
      <c r="EKA102" s="879" t="s">
        <v>24112</v>
      </c>
      <c r="EKB102" s="1718" t="s">
        <v>24113</v>
      </c>
      <c r="EKC102" s="1718"/>
      <c r="EKD102" s="1718"/>
      <c r="EKE102" s="1718"/>
      <c r="EKF102" s="879" t="s">
        <v>2</v>
      </c>
      <c r="EKG102" s="880">
        <v>1</v>
      </c>
      <c r="EKH102" s="881">
        <v>0</v>
      </c>
      <c r="EKI102" s="881">
        <v>1399</v>
      </c>
      <c r="EKJ102" s="881">
        <f>EKI102</f>
        <v>1399</v>
      </c>
      <c r="EKK102" s="1688"/>
      <c r="EKL102" s="1708"/>
      <c r="EKM102" s="1690"/>
      <c r="EKN102" s="1681"/>
      <c r="EKO102" s="1716"/>
      <c r="EKP102" s="878" t="s">
        <v>23636</v>
      </c>
      <c r="EKQ102" s="879" t="s">
        <v>24112</v>
      </c>
      <c r="EKR102" s="1718" t="s">
        <v>24113</v>
      </c>
      <c r="EKS102" s="1718"/>
      <c r="EKT102" s="1718"/>
      <c r="EKU102" s="1718"/>
      <c r="EKV102" s="879" t="s">
        <v>2</v>
      </c>
      <c r="EKW102" s="880">
        <v>1</v>
      </c>
      <c r="EKX102" s="881">
        <v>0</v>
      </c>
      <c r="EKY102" s="881">
        <v>1399</v>
      </c>
      <c r="EKZ102" s="881">
        <f>EKY102</f>
        <v>1399</v>
      </c>
      <c r="ELA102" s="1688"/>
      <c r="ELB102" s="1708"/>
      <c r="ELC102" s="1690"/>
      <c r="ELD102" s="1681"/>
      <c r="ELE102" s="1716"/>
      <c r="ELF102" s="878" t="s">
        <v>23636</v>
      </c>
      <c r="ELG102" s="879" t="s">
        <v>24112</v>
      </c>
      <c r="ELH102" s="1718" t="s">
        <v>24113</v>
      </c>
      <c r="ELI102" s="1718"/>
      <c r="ELJ102" s="1718"/>
      <c r="ELK102" s="1718"/>
      <c r="ELL102" s="879" t="s">
        <v>2</v>
      </c>
      <c r="ELM102" s="880">
        <v>1</v>
      </c>
      <c r="ELN102" s="881">
        <v>0</v>
      </c>
      <c r="ELO102" s="881">
        <v>1399</v>
      </c>
      <c r="ELP102" s="881">
        <f>ELO102</f>
        <v>1399</v>
      </c>
      <c r="ELQ102" s="1688"/>
      <c r="ELR102" s="1708"/>
      <c r="ELS102" s="1690"/>
      <c r="ELT102" s="1681"/>
      <c r="ELU102" s="1716"/>
      <c r="ELV102" s="878" t="s">
        <v>23636</v>
      </c>
      <c r="ELW102" s="879" t="s">
        <v>24112</v>
      </c>
      <c r="ELX102" s="1718" t="s">
        <v>24113</v>
      </c>
      <c r="ELY102" s="1718"/>
      <c r="ELZ102" s="1718"/>
      <c r="EMA102" s="1718"/>
      <c r="EMB102" s="879" t="s">
        <v>2</v>
      </c>
      <c r="EMC102" s="880">
        <v>1</v>
      </c>
      <c r="EMD102" s="881">
        <v>0</v>
      </c>
      <c r="EME102" s="881">
        <v>1399</v>
      </c>
      <c r="EMF102" s="881">
        <f>EME102</f>
        <v>1399</v>
      </c>
      <c r="EMG102" s="1688"/>
      <c r="EMH102" s="1708"/>
      <c r="EMI102" s="1690"/>
      <c r="EMJ102" s="1681"/>
      <c r="EMK102" s="1716"/>
      <c r="EML102" s="878" t="s">
        <v>23636</v>
      </c>
      <c r="EMM102" s="879" t="s">
        <v>24112</v>
      </c>
      <c r="EMN102" s="1718" t="s">
        <v>24113</v>
      </c>
      <c r="EMO102" s="1718"/>
      <c r="EMP102" s="1718"/>
      <c r="EMQ102" s="1718"/>
      <c r="EMR102" s="879" t="s">
        <v>2</v>
      </c>
      <c r="EMS102" s="880">
        <v>1</v>
      </c>
      <c r="EMT102" s="881">
        <v>0</v>
      </c>
      <c r="EMU102" s="881">
        <v>1399</v>
      </c>
      <c r="EMV102" s="881">
        <f>EMU102</f>
        <v>1399</v>
      </c>
      <c r="EMW102" s="1688"/>
      <c r="EMX102" s="1708"/>
      <c r="EMY102" s="1690"/>
      <c r="EMZ102" s="1681"/>
      <c r="ENA102" s="1716"/>
      <c r="ENB102" s="878" t="s">
        <v>23636</v>
      </c>
      <c r="ENC102" s="879" t="s">
        <v>24112</v>
      </c>
      <c r="END102" s="1718" t="s">
        <v>24113</v>
      </c>
      <c r="ENE102" s="1718"/>
      <c r="ENF102" s="1718"/>
      <c r="ENG102" s="1718"/>
      <c r="ENH102" s="879" t="s">
        <v>2</v>
      </c>
      <c r="ENI102" s="880">
        <v>1</v>
      </c>
      <c r="ENJ102" s="881">
        <v>0</v>
      </c>
      <c r="ENK102" s="881">
        <v>1399</v>
      </c>
      <c r="ENL102" s="881">
        <f>ENK102</f>
        <v>1399</v>
      </c>
      <c r="ENM102" s="1688"/>
      <c r="ENN102" s="1708"/>
      <c r="ENO102" s="1690"/>
      <c r="ENP102" s="1681"/>
      <c r="ENQ102" s="1716"/>
      <c r="ENR102" s="878" t="s">
        <v>23636</v>
      </c>
      <c r="ENS102" s="879" t="s">
        <v>24112</v>
      </c>
      <c r="ENT102" s="1718" t="s">
        <v>24113</v>
      </c>
      <c r="ENU102" s="1718"/>
      <c r="ENV102" s="1718"/>
      <c r="ENW102" s="1718"/>
      <c r="ENX102" s="879" t="s">
        <v>2</v>
      </c>
      <c r="ENY102" s="880">
        <v>1</v>
      </c>
      <c r="ENZ102" s="881">
        <v>0</v>
      </c>
      <c r="EOA102" s="881">
        <v>1399</v>
      </c>
      <c r="EOB102" s="881">
        <f>EOA102</f>
        <v>1399</v>
      </c>
      <c r="EOC102" s="1688"/>
      <c r="EOD102" s="1708"/>
      <c r="EOE102" s="1690"/>
      <c r="EOF102" s="1681"/>
      <c r="EOG102" s="1716"/>
      <c r="EOH102" s="878" t="s">
        <v>23636</v>
      </c>
      <c r="EOI102" s="879" t="s">
        <v>24112</v>
      </c>
      <c r="EOJ102" s="1718" t="s">
        <v>24113</v>
      </c>
      <c r="EOK102" s="1718"/>
      <c r="EOL102" s="1718"/>
      <c r="EOM102" s="1718"/>
      <c r="EON102" s="879" t="s">
        <v>2</v>
      </c>
      <c r="EOO102" s="880">
        <v>1</v>
      </c>
      <c r="EOP102" s="881">
        <v>0</v>
      </c>
      <c r="EOQ102" s="881">
        <v>1399</v>
      </c>
      <c r="EOR102" s="881">
        <f>EOQ102</f>
        <v>1399</v>
      </c>
      <c r="EOS102" s="1688"/>
      <c r="EOT102" s="1708"/>
      <c r="EOU102" s="1690"/>
      <c r="EOV102" s="1681"/>
      <c r="EOW102" s="1716"/>
      <c r="EOX102" s="878" t="s">
        <v>23636</v>
      </c>
      <c r="EOY102" s="879" t="s">
        <v>24112</v>
      </c>
      <c r="EOZ102" s="1718" t="s">
        <v>24113</v>
      </c>
      <c r="EPA102" s="1718"/>
      <c r="EPB102" s="1718"/>
      <c r="EPC102" s="1718"/>
      <c r="EPD102" s="879" t="s">
        <v>2</v>
      </c>
      <c r="EPE102" s="880">
        <v>1</v>
      </c>
      <c r="EPF102" s="881">
        <v>0</v>
      </c>
      <c r="EPG102" s="881">
        <v>1399</v>
      </c>
      <c r="EPH102" s="881">
        <f>EPG102</f>
        <v>1399</v>
      </c>
      <c r="EPI102" s="1688"/>
      <c r="EPJ102" s="1708"/>
      <c r="EPK102" s="1690"/>
      <c r="EPL102" s="1681"/>
      <c r="EPM102" s="1716"/>
      <c r="EPN102" s="878" t="s">
        <v>23636</v>
      </c>
      <c r="EPO102" s="879" t="s">
        <v>24112</v>
      </c>
      <c r="EPP102" s="1718" t="s">
        <v>24113</v>
      </c>
      <c r="EPQ102" s="1718"/>
      <c r="EPR102" s="1718"/>
      <c r="EPS102" s="1718"/>
      <c r="EPT102" s="879" t="s">
        <v>2</v>
      </c>
      <c r="EPU102" s="880">
        <v>1</v>
      </c>
      <c r="EPV102" s="881">
        <v>0</v>
      </c>
      <c r="EPW102" s="881">
        <v>1399</v>
      </c>
      <c r="EPX102" s="881">
        <f>EPW102</f>
        <v>1399</v>
      </c>
      <c r="EPY102" s="1688"/>
      <c r="EPZ102" s="1708"/>
      <c r="EQA102" s="1690"/>
      <c r="EQB102" s="1681"/>
      <c r="EQC102" s="1716"/>
      <c r="EQD102" s="878" t="s">
        <v>23636</v>
      </c>
      <c r="EQE102" s="879" t="s">
        <v>24112</v>
      </c>
      <c r="EQF102" s="1718" t="s">
        <v>24113</v>
      </c>
      <c r="EQG102" s="1718"/>
      <c r="EQH102" s="1718"/>
      <c r="EQI102" s="1718"/>
      <c r="EQJ102" s="879" t="s">
        <v>2</v>
      </c>
      <c r="EQK102" s="880">
        <v>1</v>
      </c>
      <c r="EQL102" s="881">
        <v>0</v>
      </c>
      <c r="EQM102" s="881">
        <v>1399</v>
      </c>
      <c r="EQN102" s="881">
        <f>EQM102</f>
        <v>1399</v>
      </c>
      <c r="EQO102" s="1688"/>
      <c r="EQP102" s="1708"/>
      <c r="EQQ102" s="1690"/>
      <c r="EQR102" s="1681"/>
      <c r="EQS102" s="1716"/>
      <c r="EQT102" s="878" t="s">
        <v>23636</v>
      </c>
      <c r="EQU102" s="879" t="s">
        <v>24112</v>
      </c>
      <c r="EQV102" s="1718" t="s">
        <v>24113</v>
      </c>
      <c r="EQW102" s="1718"/>
      <c r="EQX102" s="1718"/>
      <c r="EQY102" s="1718"/>
      <c r="EQZ102" s="879" t="s">
        <v>2</v>
      </c>
      <c r="ERA102" s="880">
        <v>1</v>
      </c>
      <c r="ERB102" s="881">
        <v>0</v>
      </c>
      <c r="ERC102" s="881">
        <v>1399</v>
      </c>
      <c r="ERD102" s="881">
        <f>ERC102</f>
        <v>1399</v>
      </c>
      <c r="ERE102" s="1688"/>
      <c r="ERF102" s="1708"/>
      <c r="ERG102" s="1690"/>
      <c r="ERH102" s="1681"/>
      <c r="ERI102" s="1716"/>
      <c r="ERJ102" s="878" t="s">
        <v>23636</v>
      </c>
      <c r="ERK102" s="879" t="s">
        <v>24112</v>
      </c>
      <c r="ERL102" s="1718" t="s">
        <v>24113</v>
      </c>
      <c r="ERM102" s="1718"/>
      <c r="ERN102" s="1718"/>
      <c r="ERO102" s="1718"/>
      <c r="ERP102" s="879" t="s">
        <v>2</v>
      </c>
      <c r="ERQ102" s="880">
        <v>1</v>
      </c>
      <c r="ERR102" s="881">
        <v>0</v>
      </c>
      <c r="ERS102" s="881">
        <v>1399</v>
      </c>
      <c r="ERT102" s="881">
        <f>ERS102</f>
        <v>1399</v>
      </c>
      <c r="ERU102" s="1688"/>
      <c r="ERV102" s="1708"/>
      <c r="ERW102" s="1690"/>
      <c r="ERX102" s="1681"/>
      <c r="ERY102" s="1716"/>
      <c r="ERZ102" s="878" t="s">
        <v>23636</v>
      </c>
      <c r="ESA102" s="879" t="s">
        <v>24112</v>
      </c>
      <c r="ESB102" s="1718" t="s">
        <v>24113</v>
      </c>
      <c r="ESC102" s="1718"/>
      <c r="ESD102" s="1718"/>
      <c r="ESE102" s="1718"/>
      <c r="ESF102" s="879" t="s">
        <v>2</v>
      </c>
      <c r="ESG102" s="880">
        <v>1</v>
      </c>
      <c r="ESH102" s="881">
        <v>0</v>
      </c>
      <c r="ESI102" s="881">
        <v>1399</v>
      </c>
      <c r="ESJ102" s="881">
        <f>ESI102</f>
        <v>1399</v>
      </c>
      <c r="ESK102" s="1688"/>
      <c r="ESL102" s="1708"/>
      <c r="ESM102" s="1690"/>
      <c r="ESN102" s="1681"/>
      <c r="ESO102" s="1716"/>
      <c r="ESP102" s="878" t="s">
        <v>23636</v>
      </c>
      <c r="ESQ102" s="879" t="s">
        <v>24112</v>
      </c>
      <c r="ESR102" s="1718" t="s">
        <v>24113</v>
      </c>
      <c r="ESS102" s="1718"/>
      <c r="EST102" s="1718"/>
      <c r="ESU102" s="1718"/>
      <c r="ESV102" s="879" t="s">
        <v>2</v>
      </c>
      <c r="ESW102" s="880">
        <v>1</v>
      </c>
      <c r="ESX102" s="881">
        <v>0</v>
      </c>
      <c r="ESY102" s="881">
        <v>1399</v>
      </c>
      <c r="ESZ102" s="881">
        <f>ESY102</f>
        <v>1399</v>
      </c>
      <c r="ETA102" s="1688"/>
      <c r="ETB102" s="1708"/>
      <c r="ETC102" s="1690"/>
      <c r="ETD102" s="1681"/>
      <c r="ETE102" s="1716"/>
      <c r="ETF102" s="878" t="s">
        <v>23636</v>
      </c>
      <c r="ETG102" s="879" t="s">
        <v>24112</v>
      </c>
      <c r="ETH102" s="1718" t="s">
        <v>24113</v>
      </c>
      <c r="ETI102" s="1718"/>
      <c r="ETJ102" s="1718"/>
      <c r="ETK102" s="1718"/>
      <c r="ETL102" s="879" t="s">
        <v>2</v>
      </c>
      <c r="ETM102" s="880">
        <v>1</v>
      </c>
      <c r="ETN102" s="881">
        <v>0</v>
      </c>
      <c r="ETO102" s="881">
        <v>1399</v>
      </c>
      <c r="ETP102" s="881">
        <f>ETO102</f>
        <v>1399</v>
      </c>
      <c r="ETQ102" s="1688"/>
      <c r="ETR102" s="1708"/>
      <c r="ETS102" s="1690"/>
      <c r="ETT102" s="1681"/>
      <c r="ETU102" s="1716"/>
      <c r="ETV102" s="878" t="s">
        <v>23636</v>
      </c>
      <c r="ETW102" s="879" t="s">
        <v>24112</v>
      </c>
      <c r="ETX102" s="1718" t="s">
        <v>24113</v>
      </c>
      <c r="ETY102" s="1718"/>
      <c r="ETZ102" s="1718"/>
      <c r="EUA102" s="1718"/>
      <c r="EUB102" s="879" t="s">
        <v>2</v>
      </c>
      <c r="EUC102" s="880">
        <v>1</v>
      </c>
      <c r="EUD102" s="881">
        <v>0</v>
      </c>
      <c r="EUE102" s="881">
        <v>1399</v>
      </c>
      <c r="EUF102" s="881">
        <f>EUE102</f>
        <v>1399</v>
      </c>
      <c r="EUG102" s="1688"/>
      <c r="EUH102" s="1708"/>
      <c r="EUI102" s="1690"/>
      <c r="EUJ102" s="1681"/>
      <c r="EUK102" s="1716"/>
      <c r="EUL102" s="878" t="s">
        <v>23636</v>
      </c>
      <c r="EUM102" s="879" t="s">
        <v>24112</v>
      </c>
      <c r="EUN102" s="1718" t="s">
        <v>24113</v>
      </c>
      <c r="EUO102" s="1718"/>
      <c r="EUP102" s="1718"/>
      <c r="EUQ102" s="1718"/>
      <c r="EUR102" s="879" t="s">
        <v>2</v>
      </c>
      <c r="EUS102" s="880">
        <v>1</v>
      </c>
      <c r="EUT102" s="881">
        <v>0</v>
      </c>
      <c r="EUU102" s="881">
        <v>1399</v>
      </c>
      <c r="EUV102" s="881">
        <f>EUU102</f>
        <v>1399</v>
      </c>
      <c r="EUW102" s="1688"/>
      <c r="EUX102" s="1708"/>
      <c r="EUY102" s="1690"/>
      <c r="EUZ102" s="1681"/>
      <c r="EVA102" s="1716"/>
      <c r="EVB102" s="878" t="s">
        <v>23636</v>
      </c>
      <c r="EVC102" s="879" t="s">
        <v>24112</v>
      </c>
      <c r="EVD102" s="1718" t="s">
        <v>24113</v>
      </c>
      <c r="EVE102" s="1718"/>
      <c r="EVF102" s="1718"/>
      <c r="EVG102" s="1718"/>
      <c r="EVH102" s="879" t="s">
        <v>2</v>
      </c>
      <c r="EVI102" s="880">
        <v>1</v>
      </c>
      <c r="EVJ102" s="881">
        <v>0</v>
      </c>
      <c r="EVK102" s="881">
        <v>1399</v>
      </c>
      <c r="EVL102" s="881">
        <f>EVK102</f>
        <v>1399</v>
      </c>
      <c r="EVM102" s="1688"/>
      <c r="EVN102" s="1708"/>
      <c r="EVO102" s="1690"/>
      <c r="EVP102" s="1681"/>
      <c r="EVQ102" s="1716"/>
      <c r="EVR102" s="878" t="s">
        <v>23636</v>
      </c>
      <c r="EVS102" s="879" t="s">
        <v>24112</v>
      </c>
      <c r="EVT102" s="1718" t="s">
        <v>24113</v>
      </c>
      <c r="EVU102" s="1718"/>
      <c r="EVV102" s="1718"/>
      <c r="EVW102" s="1718"/>
      <c r="EVX102" s="879" t="s">
        <v>2</v>
      </c>
      <c r="EVY102" s="880">
        <v>1</v>
      </c>
      <c r="EVZ102" s="881">
        <v>0</v>
      </c>
      <c r="EWA102" s="881">
        <v>1399</v>
      </c>
      <c r="EWB102" s="881">
        <f>EWA102</f>
        <v>1399</v>
      </c>
      <c r="EWC102" s="1688"/>
      <c r="EWD102" s="1708"/>
      <c r="EWE102" s="1690"/>
      <c r="EWF102" s="1681"/>
      <c r="EWG102" s="1716"/>
      <c r="EWH102" s="878" t="s">
        <v>23636</v>
      </c>
      <c r="EWI102" s="879" t="s">
        <v>24112</v>
      </c>
      <c r="EWJ102" s="1718" t="s">
        <v>24113</v>
      </c>
      <c r="EWK102" s="1718"/>
      <c r="EWL102" s="1718"/>
      <c r="EWM102" s="1718"/>
      <c r="EWN102" s="879" t="s">
        <v>2</v>
      </c>
      <c r="EWO102" s="880">
        <v>1</v>
      </c>
      <c r="EWP102" s="881">
        <v>0</v>
      </c>
      <c r="EWQ102" s="881">
        <v>1399</v>
      </c>
      <c r="EWR102" s="881">
        <f>EWQ102</f>
        <v>1399</v>
      </c>
      <c r="EWS102" s="1688"/>
      <c r="EWT102" s="1708"/>
      <c r="EWU102" s="1690"/>
      <c r="EWV102" s="1681"/>
      <c r="EWW102" s="1716"/>
      <c r="EWX102" s="878" t="s">
        <v>23636</v>
      </c>
      <c r="EWY102" s="879" t="s">
        <v>24112</v>
      </c>
      <c r="EWZ102" s="1718" t="s">
        <v>24113</v>
      </c>
      <c r="EXA102" s="1718"/>
      <c r="EXB102" s="1718"/>
      <c r="EXC102" s="1718"/>
      <c r="EXD102" s="879" t="s">
        <v>2</v>
      </c>
      <c r="EXE102" s="880">
        <v>1</v>
      </c>
      <c r="EXF102" s="881">
        <v>0</v>
      </c>
      <c r="EXG102" s="881">
        <v>1399</v>
      </c>
      <c r="EXH102" s="881">
        <f>EXG102</f>
        <v>1399</v>
      </c>
      <c r="EXI102" s="1688"/>
      <c r="EXJ102" s="1708"/>
      <c r="EXK102" s="1690"/>
      <c r="EXL102" s="1681"/>
      <c r="EXM102" s="1716"/>
      <c r="EXN102" s="878" t="s">
        <v>23636</v>
      </c>
      <c r="EXO102" s="879" t="s">
        <v>24112</v>
      </c>
      <c r="EXP102" s="1718" t="s">
        <v>24113</v>
      </c>
      <c r="EXQ102" s="1718"/>
      <c r="EXR102" s="1718"/>
      <c r="EXS102" s="1718"/>
      <c r="EXT102" s="879" t="s">
        <v>2</v>
      </c>
      <c r="EXU102" s="880">
        <v>1</v>
      </c>
      <c r="EXV102" s="881">
        <v>0</v>
      </c>
      <c r="EXW102" s="881">
        <v>1399</v>
      </c>
      <c r="EXX102" s="881">
        <f>EXW102</f>
        <v>1399</v>
      </c>
      <c r="EXY102" s="1688"/>
      <c r="EXZ102" s="1708"/>
      <c r="EYA102" s="1690"/>
      <c r="EYB102" s="1681"/>
      <c r="EYC102" s="1716"/>
      <c r="EYD102" s="878" t="s">
        <v>23636</v>
      </c>
      <c r="EYE102" s="879" t="s">
        <v>24112</v>
      </c>
      <c r="EYF102" s="1718" t="s">
        <v>24113</v>
      </c>
      <c r="EYG102" s="1718"/>
      <c r="EYH102" s="1718"/>
      <c r="EYI102" s="1718"/>
      <c r="EYJ102" s="879" t="s">
        <v>2</v>
      </c>
      <c r="EYK102" s="880">
        <v>1</v>
      </c>
      <c r="EYL102" s="881">
        <v>0</v>
      </c>
      <c r="EYM102" s="881">
        <v>1399</v>
      </c>
      <c r="EYN102" s="881">
        <f>EYM102</f>
        <v>1399</v>
      </c>
      <c r="EYO102" s="1688"/>
      <c r="EYP102" s="1708"/>
      <c r="EYQ102" s="1690"/>
      <c r="EYR102" s="1681"/>
      <c r="EYS102" s="1716"/>
      <c r="EYT102" s="878" t="s">
        <v>23636</v>
      </c>
      <c r="EYU102" s="879" t="s">
        <v>24112</v>
      </c>
      <c r="EYV102" s="1718" t="s">
        <v>24113</v>
      </c>
      <c r="EYW102" s="1718"/>
      <c r="EYX102" s="1718"/>
      <c r="EYY102" s="1718"/>
      <c r="EYZ102" s="879" t="s">
        <v>2</v>
      </c>
      <c r="EZA102" s="880">
        <v>1</v>
      </c>
      <c r="EZB102" s="881">
        <v>0</v>
      </c>
      <c r="EZC102" s="881">
        <v>1399</v>
      </c>
      <c r="EZD102" s="881">
        <f>EZC102</f>
        <v>1399</v>
      </c>
      <c r="EZE102" s="1688"/>
      <c r="EZF102" s="1708"/>
      <c r="EZG102" s="1690"/>
      <c r="EZH102" s="1681"/>
      <c r="EZI102" s="1716"/>
      <c r="EZJ102" s="878" t="s">
        <v>23636</v>
      </c>
      <c r="EZK102" s="879" t="s">
        <v>24112</v>
      </c>
      <c r="EZL102" s="1718" t="s">
        <v>24113</v>
      </c>
      <c r="EZM102" s="1718"/>
      <c r="EZN102" s="1718"/>
      <c r="EZO102" s="1718"/>
      <c r="EZP102" s="879" t="s">
        <v>2</v>
      </c>
      <c r="EZQ102" s="880">
        <v>1</v>
      </c>
      <c r="EZR102" s="881">
        <v>0</v>
      </c>
      <c r="EZS102" s="881">
        <v>1399</v>
      </c>
      <c r="EZT102" s="881">
        <f>EZS102</f>
        <v>1399</v>
      </c>
      <c r="EZU102" s="1688"/>
      <c r="EZV102" s="1708"/>
      <c r="EZW102" s="1690"/>
      <c r="EZX102" s="1681"/>
      <c r="EZY102" s="1716"/>
      <c r="EZZ102" s="878" t="s">
        <v>23636</v>
      </c>
      <c r="FAA102" s="879" t="s">
        <v>24112</v>
      </c>
      <c r="FAB102" s="1718" t="s">
        <v>24113</v>
      </c>
      <c r="FAC102" s="1718"/>
      <c r="FAD102" s="1718"/>
      <c r="FAE102" s="1718"/>
      <c r="FAF102" s="879" t="s">
        <v>2</v>
      </c>
      <c r="FAG102" s="880">
        <v>1</v>
      </c>
      <c r="FAH102" s="881">
        <v>0</v>
      </c>
      <c r="FAI102" s="881">
        <v>1399</v>
      </c>
      <c r="FAJ102" s="881">
        <f>FAI102</f>
        <v>1399</v>
      </c>
      <c r="FAK102" s="1688"/>
      <c r="FAL102" s="1708"/>
      <c r="FAM102" s="1690"/>
      <c r="FAN102" s="1681"/>
      <c r="FAO102" s="1716"/>
      <c r="FAP102" s="878" t="s">
        <v>23636</v>
      </c>
      <c r="FAQ102" s="879" t="s">
        <v>24112</v>
      </c>
      <c r="FAR102" s="1718" t="s">
        <v>24113</v>
      </c>
      <c r="FAS102" s="1718"/>
      <c r="FAT102" s="1718"/>
      <c r="FAU102" s="1718"/>
      <c r="FAV102" s="879" t="s">
        <v>2</v>
      </c>
      <c r="FAW102" s="880">
        <v>1</v>
      </c>
      <c r="FAX102" s="881">
        <v>0</v>
      </c>
      <c r="FAY102" s="881">
        <v>1399</v>
      </c>
      <c r="FAZ102" s="881">
        <f>FAY102</f>
        <v>1399</v>
      </c>
      <c r="FBA102" s="1688"/>
      <c r="FBB102" s="1708"/>
      <c r="FBC102" s="1690"/>
      <c r="FBD102" s="1681"/>
      <c r="FBE102" s="1716"/>
      <c r="FBF102" s="878" t="s">
        <v>23636</v>
      </c>
      <c r="FBG102" s="879" t="s">
        <v>24112</v>
      </c>
      <c r="FBH102" s="1718" t="s">
        <v>24113</v>
      </c>
      <c r="FBI102" s="1718"/>
      <c r="FBJ102" s="1718"/>
      <c r="FBK102" s="1718"/>
      <c r="FBL102" s="879" t="s">
        <v>2</v>
      </c>
      <c r="FBM102" s="880">
        <v>1</v>
      </c>
      <c r="FBN102" s="881">
        <v>0</v>
      </c>
      <c r="FBO102" s="881">
        <v>1399</v>
      </c>
      <c r="FBP102" s="881">
        <f>FBO102</f>
        <v>1399</v>
      </c>
      <c r="FBQ102" s="1688"/>
      <c r="FBR102" s="1708"/>
      <c r="FBS102" s="1690"/>
      <c r="FBT102" s="1681"/>
      <c r="FBU102" s="1716"/>
      <c r="FBV102" s="878" t="s">
        <v>23636</v>
      </c>
      <c r="FBW102" s="879" t="s">
        <v>24112</v>
      </c>
      <c r="FBX102" s="1718" t="s">
        <v>24113</v>
      </c>
      <c r="FBY102" s="1718"/>
      <c r="FBZ102" s="1718"/>
      <c r="FCA102" s="1718"/>
      <c r="FCB102" s="879" t="s">
        <v>2</v>
      </c>
      <c r="FCC102" s="880">
        <v>1</v>
      </c>
      <c r="FCD102" s="881">
        <v>0</v>
      </c>
      <c r="FCE102" s="881">
        <v>1399</v>
      </c>
      <c r="FCF102" s="881">
        <f>FCE102</f>
        <v>1399</v>
      </c>
      <c r="FCG102" s="1688"/>
      <c r="FCH102" s="1708"/>
      <c r="FCI102" s="1690"/>
      <c r="FCJ102" s="1681"/>
      <c r="FCK102" s="1716"/>
      <c r="FCL102" s="878" t="s">
        <v>23636</v>
      </c>
      <c r="FCM102" s="879" t="s">
        <v>24112</v>
      </c>
      <c r="FCN102" s="1718" t="s">
        <v>24113</v>
      </c>
      <c r="FCO102" s="1718"/>
      <c r="FCP102" s="1718"/>
      <c r="FCQ102" s="1718"/>
      <c r="FCR102" s="879" t="s">
        <v>2</v>
      </c>
      <c r="FCS102" s="880">
        <v>1</v>
      </c>
      <c r="FCT102" s="881">
        <v>0</v>
      </c>
      <c r="FCU102" s="881">
        <v>1399</v>
      </c>
      <c r="FCV102" s="881">
        <f>FCU102</f>
        <v>1399</v>
      </c>
      <c r="FCW102" s="1688"/>
      <c r="FCX102" s="1708"/>
      <c r="FCY102" s="1690"/>
      <c r="FCZ102" s="1681"/>
      <c r="FDA102" s="1716"/>
      <c r="FDB102" s="878" t="s">
        <v>23636</v>
      </c>
      <c r="FDC102" s="879" t="s">
        <v>24112</v>
      </c>
      <c r="FDD102" s="1718" t="s">
        <v>24113</v>
      </c>
      <c r="FDE102" s="1718"/>
      <c r="FDF102" s="1718"/>
      <c r="FDG102" s="1718"/>
      <c r="FDH102" s="879" t="s">
        <v>2</v>
      </c>
      <c r="FDI102" s="880">
        <v>1</v>
      </c>
      <c r="FDJ102" s="881">
        <v>0</v>
      </c>
      <c r="FDK102" s="881">
        <v>1399</v>
      </c>
      <c r="FDL102" s="881">
        <f>FDK102</f>
        <v>1399</v>
      </c>
      <c r="FDM102" s="1688"/>
      <c r="FDN102" s="1708"/>
      <c r="FDO102" s="1690"/>
      <c r="FDP102" s="1681"/>
      <c r="FDQ102" s="1716"/>
      <c r="FDR102" s="878" t="s">
        <v>23636</v>
      </c>
      <c r="FDS102" s="879" t="s">
        <v>24112</v>
      </c>
      <c r="FDT102" s="1718" t="s">
        <v>24113</v>
      </c>
      <c r="FDU102" s="1718"/>
      <c r="FDV102" s="1718"/>
      <c r="FDW102" s="1718"/>
      <c r="FDX102" s="879" t="s">
        <v>2</v>
      </c>
      <c r="FDY102" s="880">
        <v>1</v>
      </c>
      <c r="FDZ102" s="881">
        <v>0</v>
      </c>
      <c r="FEA102" s="881">
        <v>1399</v>
      </c>
      <c r="FEB102" s="881">
        <f>FEA102</f>
        <v>1399</v>
      </c>
      <c r="FEC102" s="1688"/>
      <c r="FED102" s="1708"/>
      <c r="FEE102" s="1690"/>
      <c r="FEF102" s="1681"/>
      <c r="FEG102" s="1716"/>
      <c r="FEH102" s="878" t="s">
        <v>23636</v>
      </c>
      <c r="FEI102" s="879" t="s">
        <v>24112</v>
      </c>
      <c r="FEJ102" s="1718" t="s">
        <v>24113</v>
      </c>
      <c r="FEK102" s="1718"/>
      <c r="FEL102" s="1718"/>
      <c r="FEM102" s="1718"/>
      <c r="FEN102" s="879" t="s">
        <v>2</v>
      </c>
      <c r="FEO102" s="880">
        <v>1</v>
      </c>
      <c r="FEP102" s="881">
        <v>0</v>
      </c>
      <c r="FEQ102" s="881">
        <v>1399</v>
      </c>
      <c r="FER102" s="881">
        <f>FEQ102</f>
        <v>1399</v>
      </c>
      <c r="FES102" s="1688"/>
      <c r="FET102" s="1708"/>
      <c r="FEU102" s="1690"/>
      <c r="FEV102" s="1681"/>
      <c r="FEW102" s="1716"/>
      <c r="FEX102" s="878" t="s">
        <v>23636</v>
      </c>
      <c r="FEY102" s="879" t="s">
        <v>24112</v>
      </c>
      <c r="FEZ102" s="1718" t="s">
        <v>24113</v>
      </c>
      <c r="FFA102" s="1718"/>
      <c r="FFB102" s="1718"/>
      <c r="FFC102" s="1718"/>
      <c r="FFD102" s="879" t="s">
        <v>2</v>
      </c>
      <c r="FFE102" s="880">
        <v>1</v>
      </c>
      <c r="FFF102" s="881">
        <v>0</v>
      </c>
      <c r="FFG102" s="881">
        <v>1399</v>
      </c>
      <c r="FFH102" s="881">
        <f>FFG102</f>
        <v>1399</v>
      </c>
      <c r="FFI102" s="1688"/>
      <c r="FFJ102" s="1708"/>
      <c r="FFK102" s="1690"/>
      <c r="FFL102" s="1681"/>
      <c r="FFM102" s="1716"/>
      <c r="FFN102" s="878" t="s">
        <v>23636</v>
      </c>
      <c r="FFO102" s="879" t="s">
        <v>24112</v>
      </c>
      <c r="FFP102" s="1718" t="s">
        <v>24113</v>
      </c>
      <c r="FFQ102" s="1718"/>
      <c r="FFR102" s="1718"/>
      <c r="FFS102" s="1718"/>
      <c r="FFT102" s="879" t="s">
        <v>2</v>
      </c>
      <c r="FFU102" s="880">
        <v>1</v>
      </c>
      <c r="FFV102" s="881">
        <v>0</v>
      </c>
      <c r="FFW102" s="881">
        <v>1399</v>
      </c>
      <c r="FFX102" s="881">
        <f>FFW102</f>
        <v>1399</v>
      </c>
      <c r="FFY102" s="1688"/>
      <c r="FFZ102" s="1708"/>
      <c r="FGA102" s="1690"/>
      <c r="FGB102" s="1681"/>
      <c r="FGC102" s="1716"/>
      <c r="FGD102" s="878" t="s">
        <v>23636</v>
      </c>
      <c r="FGE102" s="879" t="s">
        <v>24112</v>
      </c>
      <c r="FGF102" s="1718" t="s">
        <v>24113</v>
      </c>
      <c r="FGG102" s="1718"/>
      <c r="FGH102" s="1718"/>
      <c r="FGI102" s="1718"/>
      <c r="FGJ102" s="879" t="s">
        <v>2</v>
      </c>
      <c r="FGK102" s="880">
        <v>1</v>
      </c>
      <c r="FGL102" s="881">
        <v>0</v>
      </c>
      <c r="FGM102" s="881">
        <v>1399</v>
      </c>
      <c r="FGN102" s="881">
        <f>FGM102</f>
        <v>1399</v>
      </c>
      <c r="FGO102" s="1688"/>
      <c r="FGP102" s="1708"/>
      <c r="FGQ102" s="1690"/>
      <c r="FGR102" s="1681"/>
      <c r="FGS102" s="1716"/>
      <c r="FGT102" s="878" t="s">
        <v>23636</v>
      </c>
      <c r="FGU102" s="879" t="s">
        <v>24112</v>
      </c>
      <c r="FGV102" s="1718" t="s">
        <v>24113</v>
      </c>
      <c r="FGW102" s="1718"/>
      <c r="FGX102" s="1718"/>
      <c r="FGY102" s="1718"/>
      <c r="FGZ102" s="879" t="s">
        <v>2</v>
      </c>
      <c r="FHA102" s="880">
        <v>1</v>
      </c>
      <c r="FHB102" s="881">
        <v>0</v>
      </c>
      <c r="FHC102" s="881">
        <v>1399</v>
      </c>
      <c r="FHD102" s="881">
        <f>FHC102</f>
        <v>1399</v>
      </c>
      <c r="FHE102" s="1688"/>
      <c r="FHF102" s="1708"/>
      <c r="FHG102" s="1690"/>
      <c r="FHH102" s="1681"/>
      <c r="FHI102" s="1716"/>
      <c r="FHJ102" s="878" t="s">
        <v>23636</v>
      </c>
      <c r="FHK102" s="879" t="s">
        <v>24112</v>
      </c>
      <c r="FHL102" s="1718" t="s">
        <v>24113</v>
      </c>
      <c r="FHM102" s="1718"/>
      <c r="FHN102" s="1718"/>
      <c r="FHO102" s="1718"/>
      <c r="FHP102" s="879" t="s">
        <v>2</v>
      </c>
      <c r="FHQ102" s="880">
        <v>1</v>
      </c>
      <c r="FHR102" s="881">
        <v>0</v>
      </c>
      <c r="FHS102" s="881">
        <v>1399</v>
      </c>
      <c r="FHT102" s="881">
        <f>FHS102</f>
        <v>1399</v>
      </c>
      <c r="FHU102" s="1688"/>
      <c r="FHV102" s="1708"/>
      <c r="FHW102" s="1690"/>
      <c r="FHX102" s="1681"/>
      <c r="FHY102" s="1716"/>
      <c r="FHZ102" s="878" t="s">
        <v>23636</v>
      </c>
      <c r="FIA102" s="879" t="s">
        <v>24112</v>
      </c>
      <c r="FIB102" s="1718" t="s">
        <v>24113</v>
      </c>
      <c r="FIC102" s="1718"/>
      <c r="FID102" s="1718"/>
      <c r="FIE102" s="1718"/>
      <c r="FIF102" s="879" t="s">
        <v>2</v>
      </c>
      <c r="FIG102" s="880">
        <v>1</v>
      </c>
      <c r="FIH102" s="881">
        <v>0</v>
      </c>
      <c r="FII102" s="881">
        <v>1399</v>
      </c>
      <c r="FIJ102" s="881">
        <f>FII102</f>
        <v>1399</v>
      </c>
      <c r="FIK102" s="1688"/>
      <c r="FIL102" s="1708"/>
      <c r="FIM102" s="1690"/>
      <c r="FIN102" s="1681"/>
      <c r="FIO102" s="1716"/>
      <c r="FIP102" s="878" t="s">
        <v>23636</v>
      </c>
      <c r="FIQ102" s="879" t="s">
        <v>24112</v>
      </c>
      <c r="FIR102" s="1718" t="s">
        <v>24113</v>
      </c>
      <c r="FIS102" s="1718"/>
      <c r="FIT102" s="1718"/>
      <c r="FIU102" s="1718"/>
      <c r="FIV102" s="879" t="s">
        <v>2</v>
      </c>
      <c r="FIW102" s="880">
        <v>1</v>
      </c>
      <c r="FIX102" s="881">
        <v>0</v>
      </c>
      <c r="FIY102" s="881">
        <v>1399</v>
      </c>
      <c r="FIZ102" s="881">
        <f>FIY102</f>
        <v>1399</v>
      </c>
      <c r="FJA102" s="1688"/>
      <c r="FJB102" s="1708"/>
      <c r="FJC102" s="1690"/>
      <c r="FJD102" s="1681"/>
      <c r="FJE102" s="1716"/>
      <c r="FJF102" s="878" t="s">
        <v>23636</v>
      </c>
      <c r="FJG102" s="879" t="s">
        <v>24112</v>
      </c>
      <c r="FJH102" s="1718" t="s">
        <v>24113</v>
      </c>
      <c r="FJI102" s="1718"/>
      <c r="FJJ102" s="1718"/>
      <c r="FJK102" s="1718"/>
      <c r="FJL102" s="879" t="s">
        <v>2</v>
      </c>
      <c r="FJM102" s="880">
        <v>1</v>
      </c>
      <c r="FJN102" s="881">
        <v>0</v>
      </c>
      <c r="FJO102" s="881">
        <v>1399</v>
      </c>
      <c r="FJP102" s="881">
        <f>FJO102</f>
        <v>1399</v>
      </c>
      <c r="FJQ102" s="1688"/>
      <c r="FJR102" s="1708"/>
      <c r="FJS102" s="1690"/>
      <c r="FJT102" s="1681"/>
      <c r="FJU102" s="1716"/>
      <c r="FJV102" s="878" t="s">
        <v>23636</v>
      </c>
      <c r="FJW102" s="879" t="s">
        <v>24112</v>
      </c>
      <c r="FJX102" s="1718" t="s">
        <v>24113</v>
      </c>
      <c r="FJY102" s="1718"/>
      <c r="FJZ102" s="1718"/>
      <c r="FKA102" s="1718"/>
      <c r="FKB102" s="879" t="s">
        <v>2</v>
      </c>
      <c r="FKC102" s="880">
        <v>1</v>
      </c>
      <c r="FKD102" s="881">
        <v>0</v>
      </c>
      <c r="FKE102" s="881">
        <v>1399</v>
      </c>
      <c r="FKF102" s="881">
        <f>FKE102</f>
        <v>1399</v>
      </c>
      <c r="FKG102" s="1688"/>
      <c r="FKH102" s="1708"/>
      <c r="FKI102" s="1690"/>
      <c r="FKJ102" s="1681"/>
      <c r="FKK102" s="1716"/>
      <c r="FKL102" s="878" t="s">
        <v>23636</v>
      </c>
      <c r="FKM102" s="879" t="s">
        <v>24112</v>
      </c>
      <c r="FKN102" s="1718" t="s">
        <v>24113</v>
      </c>
      <c r="FKO102" s="1718"/>
      <c r="FKP102" s="1718"/>
      <c r="FKQ102" s="1718"/>
      <c r="FKR102" s="879" t="s">
        <v>2</v>
      </c>
      <c r="FKS102" s="880">
        <v>1</v>
      </c>
      <c r="FKT102" s="881">
        <v>0</v>
      </c>
      <c r="FKU102" s="881">
        <v>1399</v>
      </c>
      <c r="FKV102" s="881">
        <f>FKU102</f>
        <v>1399</v>
      </c>
      <c r="FKW102" s="1688"/>
      <c r="FKX102" s="1708"/>
      <c r="FKY102" s="1690"/>
      <c r="FKZ102" s="1681"/>
      <c r="FLA102" s="1716"/>
      <c r="FLB102" s="878" t="s">
        <v>23636</v>
      </c>
      <c r="FLC102" s="879" t="s">
        <v>24112</v>
      </c>
      <c r="FLD102" s="1718" t="s">
        <v>24113</v>
      </c>
      <c r="FLE102" s="1718"/>
      <c r="FLF102" s="1718"/>
      <c r="FLG102" s="1718"/>
      <c r="FLH102" s="879" t="s">
        <v>2</v>
      </c>
      <c r="FLI102" s="880">
        <v>1</v>
      </c>
      <c r="FLJ102" s="881">
        <v>0</v>
      </c>
      <c r="FLK102" s="881">
        <v>1399</v>
      </c>
      <c r="FLL102" s="881">
        <f>FLK102</f>
        <v>1399</v>
      </c>
      <c r="FLM102" s="1688"/>
      <c r="FLN102" s="1708"/>
      <c r="FLO102" s="1690"/>
      <c r="FLP102" s="1681"/>
      <c r="FLQ102" s="1716"/>
      <c r="FLR102" s="878" t="s">
        <v>23636</v>
      </c>
      <c r="FLS102" s="879" t="s">
        <v>24112</v>
      </c>
      <c r="FLT102" s="1718" t="s">
        <v>24113</v>
      </c>
      <c r="FLU102" s="1718"/>
      <c r="FLV102" s="1718"/>
      <c r="FLW102" s="1718"/>
      <c r="FLX102" s="879" t="s">
        <v>2</v>
      </c>
      <c r="FLY102" s="880">
        <v>1</v>
      </c>
      <c r="FLZ102" s="881">
        <v>0</v>
      </c>
      <c r="FMA102" s="881">
        <v>1399</v>
      </c>
      <c r="FMB102" s="881">
        <f>FMA102</f>
        <v>1399</v>
      </c>
      <c r="FMC102" s="1688"/>
      <c r="FMD102" s="1708"/>
      <c r="FME102" s="1690"/>
      <c r="FMF102" s="1681"/>
      <c r="FMG102" s="1716"/>
      <c r="FMH102" s="878" t="s">
        <v>23636</v>
      </c>
      <c r="FMI102" s="879" t="s">
        <v>24112</v>
      </c>
      <c r="FMJ102" s="1718" t="s">
        <v>24113</v>
      </c>
      <c r="FMK102" s="1718"/>
      <c r="FML102" s="1718"/>
      <c r="FMM102" s="1718"/>
      <c r="FMN102" s="879" t="s">
        <v>2</v>
      </c>
      <c r="FMO102" s="880">
        <v>1</v>
      </c>
      <c r="FMP102" s="881">
        <v>0</v>
      </c>
      <c r="FMQ102" s="881">
        <v>1399</v>
      </c>
      <c r="FMR102" s="881">
        <f>FMQ102</f>
        <v>1399</v>
      </c>
      <c r="FMS102" s="1688"/>
      <c r="FMT102" s="1708"/>
      <c r="FMU102" s="1690"/>
      <c r="FMV102" s="1681"/>
      <c r="FMW102" s="1716"/>
      <c r="FMX102" s="878" t="s">
        <v>23636</v>
      </c>
      <c r="FMY102" s="879" t="s">
        <v>24112</v>
      </c>
      <c r="FMZ102" s="1718" t="s">
        <v>24113</v>
      </c>
      <c r="FNA102" s="1718"/>
      <c r="FNB102" s="1718"/>
      <c r="FNC102" s="1718"/>
      <c r="FND102" s="879" t="s">
        <v>2</v>
      </c>
      <c r="FNE102" s="880">
        <v>1</v>
      </c>
      <c r="FNF102" s="881">
        <v>0</v>
      </c>
      <c r="FNG102" s="881">
        <v>1399</v>
      </c>
      <c r="FNH102" s="881">
        <f>FNG102</f>
        <v>1399</v>
      </c>
      <c r="FNI102" s="1688"/>
      <c r="FNJ102" s="1708"/>
      <c r="FNK102" s="1690"/>
      <c r="FNL102" s="1681"/>
      <c r="FNM102" s="1716"/>
      <c r="FNN102" s="878" t="s">
        <v>23636</v>
      </c>
      <c r="FNO102" s="879" t="s">
        <v>24112</v>
      </c>
      <c r="FNP102" s="1718" t="s">
        <v>24113</v>
      </c>
      <c r="FNQ102" s="1718"/>
      <c r="FNR102" s="1718"/>
      <c r="FNS102" s="1718"/>
      <c r="FNT102" s="879" t="s">
        <v>2</v>
      </c>
      <c r="FNU102" s="880">
        <v>1</v>
      </c>
      <c r="FNV102" s="881">
        <v>0</v>
      </c>
      <c r="FNW102" s="881">
        <v>1399</v>
      </c>
      <c r="FNX102" s="881">
        <f>FNW102</f>
        <v>1399</v>
      </c>
      <c r="FNY102" s="1688"/>
      <c r="FNZ102" s="1708"/>
      <c r="FOA102" s="1690"/>
      <c r="FOB102" s="1681"/>
      <c r="FOC102" s="1716"/>
      <c r="FOD102" s="878" t="s">
        <v>23636</v>
      </c>
      <c r="FOE102" s="879" t="s">
        <v>24112</v>
      </c>
      <c r="FOF102" s="1718" t="s">
        <v>24113</v>
      </c>
      <c r="FOG102" s="1718"/>
      <c r="FOH102" s="1718"/>
      <c r="FOI102" s="1718"/>
      <c r="FOJ102" s="879" t="s">
        <v>2</v>
      </c>
      <c r="FOK102" s="880">
        <v>1</v>
      </c>
      <c r="FOL102" s="881">
        <v>0</v>
      </c>
      <c r="FOM102" s="881">
        <v>1399</v>
      </c>
      <c r="FON102" s="881">
        <f>FOM102</f>
        <v>1399</v>
      </c>
      <c r="FOO102" s="1688"/>
      <c r="FOP102" s="1708"/>
      <c r="FOQ102" s="1690"/>
      <c r="FOR102" s="1681"/>
      <c r="FOS102" s="1716"/>
      <c r="FOT102" s="878" t="s">
        <v>23636</v>
      </c>
      <c r="FOU102" s="879" t="s">
        <v>24112</v>
      </c>
      <c r="FOV102" s="1718" t="s">
        <v>24113</v>
      </c>
      <c r="FOW102" s="1718"/>
      <c r="FOX102" s="1718"/>
      <c r="FOY102" s="1718"/>
      <c r="FOZ102" s="879" t="s">
        <v>2</v>
      </c>
      <c r="FPA102" s="880">
        <v>1</v>
      </c>
      <c r="FPB102" s="881">
        <v>0</v>
      </c>
      <c r="FPC102" s="881">
        <v>1399</v>
      </c>
      <c r="FPD102" s="881">
        <f>FPC102</f>
        <v>1399</v>
      </c>
      <c r="FPE102" s="1688"/>
      <c r="FPF102" s="1708"/>
      <c r="FPG102" s="1690"/>
      <c r="FPH102" s="1681"/>
      <c r="FPI102" s="1716"/>
      <c r="FPJ102" s="878" t="s">
        <v>23636</v>
      </c>
      <c r="FPK102" s="879" t="s">
        <v>24112</v>
      </c>
      <c r="FPL102" s="1718" t="s">
        <v>24113</v>
      </c>
      <c r="FPM102" s="1718"/>
      <c r="FPN102" s="1718"/>
      <c r="FPO102" s="1718"/>
      <c r="FPP102" s="879" t="s">
        <v>2</v>
      </c>
      <c r="FPQ102" s="880">
        <v>1</v>
      </c>
      <c r="FPR102" s="881">
        <v>0</v>
      </c>
      <c r="FPS102" s="881">
        <v>1399</v>
      </c>
      <c r="FPT102" s="881">
        <f>FPS102</f>
        <v>1399</v>
      </c>
      <c r="FPU102" s="1688"/>
      <c r="FPV102" s="1708"/>
      <c r="FPW102" s="1690"/>
      <c r="FPX102" s="1681"/>
      <c r="FPY102" s="1716"/>
      <c r="FPZ102" s="878" t="s">
        <v>23636</v>
      </c>
      <c r="FQA102" s="879" t="s">
        <v>24112</v>
      </c>
      <c r="FQB102" s="1718" t="s">
        <v>24113</v>
      </c>
      <c r="FQC102" s="1718"/>
      <c r="FQD102" s="1718"/>
      <c r="FQE102" s="1718"/>
      <c r="FQF102" s="879" t="s">
        <v>2</v>
      </c>
      <c r="FQG102" s="880">
        <v>1</v>
      </c>
      <c r="FQH102" s="881">
        <v>0</v>
      </c>
      <c r="FQI102" s="881">
        <v>1399</v>
      </c>
      <c r="FQJ102" s="881">
        <f>FQI102</f>
        <v>1399</v>
      </c>
      <c r="FQK102" s="1688"/>
      <c r="FQL102" s="1708"/>
      <c r="FQM102" s="1690"/>
      <c r="FQN102" s="1681"/>
      <c r="FQO102" s="1716"/>
      <c r="FQP102" s="878" t="s">
        <v>23636</v>
      </c>
      <c r="FQQ102" s="879" t="s">
        <v>24112</v>
      </c>
      <c r="FQR102" s="1718" t="s">
        <v>24113</v>
      </c>
      <c r="FQS102" s="1718"/>
      <c r="FQT102" s="1718"/>
      <c r="FQU102" s="1718"/>
      <c r="FQV102" s="879" t="s">
        <v>2</v>
      </c>
      <c r="FQW102" s="880">
        <v>1</v>
      </c>
      <c r="FQX102" s="881">
        <v>0</v>
      </c>
      <c r="FQY102" s="881">
        <v>1399</v>
      </c>
      <c r="FQZ102" s="881">
        <f>FQY102</f>
        <v>1399</v>
      </c>
      <c r="FRA102" s="1688"/>
      <c r="FRB102" s="1708"/>
      <c r="FRC102" s="1690"/>
      <c r="FRD102" s="1681"/>
      <c r="FRE102" s="1716"/>
      <c r="FRF102" s="878" t="s">
        <v>23636</v>
      </c>
      <c r="FRG102" s="879" t="s">
        <v>24112</v>
      </c>
      <c r="FRH102" s="1718" t="s">
        <v>24113</v>
      </c>
      <c r="FRI102" s="1718"/>
      <c r="FRJ102" s="1718"/>
      <c r="FRK102" s="1718"/>
      <c r="FRL102" s="879" t="s">
        <v>2</v>
      </c>
      <c r="FRM102" s="880">
        <v>1</v>
      </c>
      <c r="FRN102" s="881">
        <v>0</v>
      </c>
      <c r="FRO102" s="881">
        <v>1399</v>
      </c>
      <c r="FRP102" s="881">
        <f>FRO102</f>
        <v>1399</v>
      </c>
      <c r="FRQ102" s="1688"/>
      <c r="FRR102" s="1708"/>
      <c r="FRS102" s="1690"/>
      <c r="FRT102" s="1681"/>
      <c r="FRU102" s="1716"/>
      <c r="FRV102" s="878" t="s">
        <v>23636</v>
      </c>
      <c r="FRW102" s="879" t="s">
        <v>24112</v>
      </c>
      <c r="FRX102" s="1718" t="s">
        <v>24113</v>
      </c>
      <c r="FRY102" s="1718"/>
      <c r="FRZ102" s="1718"/>
      <c r="FSA102" s="1718"/>
      <c r="FSB102" s="879" t="s">
        <v>2</v>
      </c>
      <c r="FSC102" s="880">
        <v>1</v>
      </c>
      <c r="FSD102" s="881">
        <v>0</v>
      </c>
      <c r="FSE102" s="881">
        <v>1399</v>
      </c>
      <c r="FSF102" s="881">
        <f>FSE102</f>
        <v>1399</v>
      </c>
      <c r="FSG102" s="1688"/>
      <c r="FSH102" s="1708"/>
      <c r="FSI102" s="1690"/>
      <c r="FSJ102" s="1681"/>
      <c r="FSK102" s="1716"/>
      <c r="FSL102" s="878" t="s">
        <v>23636</v>
      </c>
      <c r="FSM102" s="879" t="s">
        <v>24112</v>
      </c>
      <c r="FSN102" s="1718" t="s">
        <v>24113</v>
      </c>
      <c r="FSO102" s="1718"/>
      <c r="FSP102" s="1718"/>
      <c r="FSQ102" s="1718"/>
      <c r="FSR102" s="879" t="s">
        <v>2</v>
      </c>
      <c r="FSS102" s="880">
        <v>1</v>
      </c>
      <c r="FST102" s="881">
        <v>0</v>
      </c>
      <c r="FSU102" s="881">
        <v>1399</v>
      </c>
      <c r="FSV102" s="881">
        <f>FSU102</f>
        <v>1399</v>
      </c>
      <c r="FSW102" s="1688"/>
      <c r="FSX102" s="1708"/>
      <c r="FSY102" s="1690"/>
      <c r="FSZ102" s="1681"/>
      <c r="FTA102" s="1716"/>
      <c r="FTB102" s="878" t="s">
        <v>23636</v>
      </c>
      <c r="FTC102" s="879" t="s">
        <v>24112</v>
      </c>
      <c r="FTD102" s="1718" t="s">
        <v>24113</v>
      </c>
      <c r="FTE102" s="1718"/>
      <c r="FTF102" s="1718"/>
      <c r="FTG102" s="1718"/>
      <c r="FTH102" s="879" t="s">
        <v>2</v>
      </c>
      <c r="FTI102" s="880">
        <v>1</v>
      </c>
      <c r="FTJ102" s="881">
        <v>0</v>
      </c>
      <c r="FTK102" s="881">
        <v>1399</v>
      </c>
      <c r="FTL102" s="881">
        <f>FTK102</f>
        <v>1399</v>
      </c>
      <c r="FTM102" s="1688"/>
      <c r="FTN102" s="1708"/>
      <c r="FTO102" s="1690"/>
      <c r="FTP102" s="1681"/>
      <c r="FTQ102" s="1716"/>
      <c r="FTR102" s="878" t="s">
        <v>23636</v>
      </c>
      <c r="FTS102" s="879" t="s">
        <v>24112</v>
      </c>
      <c r="FTT102" s="1718" t="s">
        <v>24113</v>
      </c>
      <c r="FTU102" s="1718"/>
      <c r="FTV102" s="1718"/>
      <c r="FTW102" s="1718"/>
      <c r="FTX102" s="879" t="s">
        <v>2</v>
      </c>
      <c r="FTY102" s="880">
        <v>1</v>
      </c>
      <c r="FTZ102" s="881">
        <v>0</v>
      </c>
      <c r="FUA102" s="881">
        <v>1399</v>
      </c>
      <c r="FUB102" s="881">
        <f>FUA102</f>
        <v>1399</v>
      </c>
      <c r="FUC102" s="1688"/>
      <c r="FUD102" s="1708"/>
      <c r="FUE102" s="1690"/>
      <c r="FUF102" s="1681"/>
      <c r="FUG102" s="1716"/>
      <c r="FUH102" s="878" t="s">
        <v>23636</v>
      </c>
      <c r="FUI102" s="879" t="s">
        <v>24112</v>
      </c>
      <c r="FUJ102" s="1718" t="s">
        <v>24113</v>
      </c>
      <c r="FUK102" s="1718"/>
      <c r="FUL102" s="1718"/>
      <c r="FUM102" s="1718"/>
      <c r="FUN102" s="879" t="s">
        <v>2</v>
      </c>
      <c r="FUO102" s="880">
        <v>1</v>
      </c>
      <c r="FUP102" s="881">
        <v>0</v>
      </c>
      <c r="FUQ102" s="881">
        <v>1399</v>
      </c>
      <c r="FUR102" s="881">
        <f>FUQ102</f>
        <v>1399</v>
      </c>
      <c r="FUS102" s="1688"/>
      <c r="FUT102" s="1708"/>
      <c r="FUU102" s="1690"/>
      <c r="FUV102" s="1681"/>
      <c r="FUW102" s="1716"/>
      <c r="FUX102" s="878" t="s">
        <v>23636</v>
      </c>
      <c r="FUY102" s="879" t="s">
        <v>24112</v>
      </c>
      <c r="FUZ102" s="1718" t="s">
        <v>24113</v>
      </c>
      <c r="FVA102" s="1718"/>
      <c r="FVB102" s="1718"/>
      <c r="FVC102" s="1718"/>
      <c r="FVD102" s="879" t="s">
        <v>2</v>
      </c>
      <c r="FVE102" s="880">
        <v>1</v>
      </c>
      <c r="FVF102" s="881">
        <v>0</v>
      </c>
      <c r="FVG102" s="881">
        <v>1399</v>
      </c>
      <c r="FVH102" s="881">
        <f>FVG102</f>
        <v>1399</v>
      </c>
      <c r="FVI102" s="1688"/>
      <c r="FVJ102" s="1708"/>
      <c r="FVK102" s="1690"/>
      <c r="FVL102" s="1681"/>
      <c r="FVM102" s="1716"/>
      <c r="FVN102" s="878" t="s">
        <v>23636</v>
      </c>
      <c r="FVO102" s="879" t="s">
        <v>24112</v>
      </c>
      <c r="FVP102" s="1718" t="s">
        <v>24113</v>
      </c>
      <c r="FVQ102" s="1718"/>
      <c r="FVR102" s="1718"/>
      <c r="FVS102" s="1718"/>
      <c r="FVT102" s="879" t="s">
        <v>2</v>
      </c>
      <c r="FVU102" s="880">
        <v>1</v>
      </c>
      <c r="FVV102" s="881">
        <v>0</v>
      </c>
      <c r="FVW102" s="881">
        <v>1399</v>
      </c>
      <c r="FVX102" s="881">
        <f>FVW102</f>
        <v>1399</v>
      </c>
      <c r="FVY102" s="1688"/>
      <c r="FVZ102" s="1708"/>
      <c r="FWA102" s="1690"/>
      <c r="FWB102" s="1681"/>
      <c r="FWC102" s="1716"/>
      <c r="FWD102" s="878" t="s">
        <v>23636</v>
      </c>
      <c r="FWE102" s="879" t="s">
        <v>24112</v>
      </c>
      <c r="FWF102" s="1718" t="s">
        <v>24113</v>
      </c>
      <c r="FWG102" s="1718"/>
      <c r="FWH102" s="1718"/>
      <c r="FWI102" s="1718"/>
      <c r="FWJ102" s="879" t="s">
        <v>2</v>
      </c>
      <c r="FWK102" s="880">
        <v>1</v>
      </c>
      <c r="FWL102" s="881">
        <v>0</v>
      </c>
      <c r="FWM102" s="881">
        <v>1399</v>
      </c>
      <c r="FWN102" s="881">
        <f>FWM102</f>
        <v>1399</v>
      </c>
      <c r="FWO102" s="1688"/>
      <c r="FWP102" s="1708"/>
      <c r="FWQ102" s="1690"/>
      <c r="FWR102" s="1681"/>
      <c r="FWS102" s="1716"/>
      <c r="FWT102" s="878" t="s">
        <v>23636</v>
      </c>
      <c r="FWU102" s="879" t="s">
        <v>24112</v>
      </c>
      <c r="FWV102" s="1718" t="s">
        <v>24113</v>
      </c>
      <c r="FWW102" s="1718"/>
      <c r="FWX102" s="1718"/>
      <c r="FWY102" s="1718"/>
      <c r="FWZ102" s="879" t="s">
        <v>2</v>
      </c>
      <c r="FXA102" s="880">
        <v>1</v>
      </c>
      <c r="FXB102" s="881">
        <v>0</v>
      </c>
      <c r="FXC102" s="881">
        <v>1399</v>
      </c>
      <c r="FXD102" s="881">
        <f>FXC102</f>
        <v>1399</v>
      </c>
      <c r="FXE102" s="1688"/>
      <c r="FXF102" s="1708"/>
      <c r="FXG102" s="1690"/>
      <c r="FXH102" s="1681"/>
      <c r="FXI102" s="1716"/>
      <c r="FXJ102" s="878" t="s">
        <v>23636</v>
      </c>
      <c r="FXK102" s="879" t="s">
        <v>24112</v>
      </c>
      <c r="FXL102" s="1718" t="s">
        <v>24113</v>
      </c>
      <c r="FXM102" s="1718"/>
      <c r="FXN102" s="1718"/>
      <c r="FXO102" s="1718"/>
      <c r="FXP102" s="879" t="s">
        <v>2</v>
      </c>
      <c r="FXQ102" s="880">
        <v>1</v>
      </c>
      <c r="FXR102" s="881">
        <v>0</v>
      </c>
      <c r="FXS102" s="881">
        <v>1399</v>
      </c>
      <c r="FXT102" s="881">
        <f>FXS102</f>
        <v>1399</v>
      </c>
      <c r="FXU102" s="1688"/>
      <c r="FXV102" s="1708"/>
      <c r="FXW102" s="1690"/>
      <c r="FXX102" s="1681"/>
      <c r="FXY102" s="1716"/>
      <c r="FXZ102" s="878" t="s">
        <v>23636</v>
      </c>
      <c r="FYA102" s="879" t="s">
        <v>24112</v>
      </c>
      <c r="FYB102" s="1718" t="s">
        <v>24113</v>
      </c>
      <c r="FYC102" s="1718"/>
      <c r="FYD102" s="1718"/>
      <c r="FYE102" s="1718"/>
      <c r="FYF102" s="879" t="s">
        <v>2</v>
      </c>
      <c r="FYG102" s="880">
        <v>1</v>
      </c>
      <c r="FYH102" s="881">
        <v>0</v>
      </c>
      <c r="FYI102" s="881">
        <v>1399</v>
      </c>
      <c r="FYJ102" s="881">
        <f>FYI102</f>
        <v>1399</v>
      </c>
      <c r="FYK102" s="1688"/>
      <c r="FYL102" s="1708"/>
      <c r="FYM102" s="1690"/>
      <c r="FYN102" s="1681"/>
      <c r="FYO102" s="1716"/>
      <c r="FYP102" s="878" t="s">
        <v>23636</v>
      </c>
      <c r="FYQ102" s="879" t="s">
        <v>24112</v>
      </c>
      <c r="FYR102" s="1718" t="s">
        <v>24113</v>
      </c>
      <c r="FYS102" s="1718"/>
      <c r="FYT102" s="1718"/>
      <c r="FYU102" s="1718"/>
      <c r="FYV102" s="879" t="s">
        <v>2</v>
      </c>
      <c r="FYW102" s="880">
        <v>1</v>
      </c>
      <c r="FYX102" s="881">
        <v>0</v>
      </c>
      <c r="FYY102" s="881">
        <v>1399</v>
      </c>
      <c r="FYZ102" s="881">
        <f>FYY102</f>
        <v>1399</v>
      </c>
      <c r="FZA102" s="1688"/>
      <c r="FZB102" s="1708"/>
      <c r="FZC102" s="1690"/>
      <c r="FZD102" s="1681"/>
      <c r="FZE102" s="1716"/>
      <c r="FZF102" s="878" t="s">
        <v>23636</v>
      </c>
      <c r="FZG102" s="879" t="s">
        <v>24112</v>
      </c>
      <c r="FZH102" s="1718" t="s">
        <v>24113</v>
      </c>
      <c r="FZI102" s="1718"/>
      <c r="FZJ102" s="1718"/>
      <c r="FZK102" s="1718"/>
      <c r="FZL102" s="879" t="s">
        <v>2</v>
      </c>
      <c r="FZM102" s="880">
        <v>1</v>
      </c>
      <c r="FZN102" s="881">
        <v>0</v>
      </c>
      <c r="FZO102" s="881">
        <v>1399</v>
      </c>
      <c r="FZP102" s="881">
        <f>FZO102</f>
        <v>1399</v>
      </c>
      <c r="FZQ102" s="1688"/>
      <c r="FZR102" s="1708"/>
      <c r="FZS102" s="1690"/>
      <c r="FZT102" s="1681"/>
      <c r="FZU102" s="1716"/>
      <c r="FZV102" s="878" t="s">
        <v>23636</v>
      </c>
      <c r="FZW102" s="879" t="s">
        <v>24112</v>
      </c>
      <c r="FZX102" s="1718" t="s">
        <v>24113</v>
      </c>
      <c r="FZY102" s="1718"/>
      <c r="FZZ102" s="1718"/>
      <c r="GAA102" s="1718"/>
      <c r="GAB102" s="879" t="s">
        <v>2</v>
      </c>
      <c r="GAC102" s="880">
        <v>1</v>
      </c>
      <c r="GAD102" s="881">
        <v>0</v>
      </c>
      <c r="GAE102" s="881">
        <v>1399</v>
      </c>
      <c r="GAF102" s="881">
        <f>GAE102</f>
        <v>1399</v>
      </c>
      <c r="GAG102" s="1688"/>
      <c r="GAH102" s="1708"/>
      <c r="GAI102" s="1690"/>
      <c r="GAJ102" s="1681"/>
      <c r="GAK102" s="1716"/>
      <c r="GAL102" s="878" t="s">
        <v>23636</v>
      </c>
      <c r="GAM102" s="879" t="s">
        <v>24112</v>
      </c>
      <c r="GAN102" s="1718" t="s">
        <v>24113</v>
      </c>
      <c r="GAO102" s="1718"/>
      <c r="GAP102" s="1718"/>
      <c r="GAQ102" s="1718"/>
      <c r="GAR102" s="879" t="s">
        <v>2</v>
      </c>
      <c r="GAS102" s="880">
        <v>1</v>
      </c>
      <c r="GAT102" s="881">
        <v>0</v>
      </c>
      <c r="GAU102" s="881">
        <v>1399</v>
      </c>
      <c r="GAV102" s="881">
        <f>GAU102</f>
        <v>1399</v>
      </c>
      <c r="GAW102" s="1688"/>
      <c r="GAX102" s="1708"/>
      <c r="GAY102" s="1690"/>
      <c r="GAZ102" s="1681"/>
      <c r="GBA102" s="1716"/>
      <c r="GBB102" s="878" t="s">
        <v>23636</v>
      </c>
      <c r="GBC102" s="879" t="s">
        <v>24112</v>
      </c>
      <c r="GBD102" s="1718" t="s">
        <v>24113</v>
      </c>
      <c r="GBE102" s="1718"/>
      <c r="GBF102" s="1718"/>
      <c r="GBG102" s="1718"/>
      <c r="GBH102" s="879" t="s">
        <v>2</v>
      </c>
      <c r="GBI102" s="880">
        <v>1</v>
      </c>
      <c r="GBJ102" s="881">
        <v>0</v>
      </c>
      <c r="GBK102" s="881">
        <v>1399</v>
      </c>
      <c r="GBL102" s="881">
        <f>GBK102</f>
        <v>1399</v>
      </c>
      <c r="GBM102" s="1688"/>
      <c r="GBN102" s="1708"/>
      <c r="GBO102" s="1690"/>
      <c r="GBP102" s="1681"/>
      <c r="GBQ102" s="1716"/>
      <c r="GBR102" s="878" t="s">
        <v>23636</v>
      </c>
      <c r="GBS102" s="879" t="s">
        <v>24112</v>
      </c>
      <c r="GBT102" s="1718" t="s">
        <v>24113</v>
      </c>
      <c r="GBU102" s="1718"/>
      <c r="GBV102" s="1718"/>
      <c r="GBW102" s="1718"/>
      <c r="GBX102" s="879" t="s">
        <v>2</v>
      </c>
      <c r="GBY102" s="880">
        <v>1</v>
      </c>
      <c r="GBZ102" s="881">
        <v>0</v>
      </c>
      <c r="GCA102" s="881">
        <v>1399</v>
      </c>
      <c r="GCB102" s="881">
        <f>GCA102</f>
        <v>1399</v>
      </c>
      <c r="GCC102" s="1688"/>
      <c r="GCD102" s="1708"/>
      <c r="GCE102" s="1690"/>
      <c r="GCF102" s="1681"/>
      <c r="GCG102" s="1716"/>
      <c r="GCH102" s="878" t="s">
        <v>23636</v>
      </c>
      <c r="GCI102" s="879" t="s">
        <v>24112</v>
      </c>
      <c r="GCJ102" s="1718" t="s">
        <v>24113</v>
      </c>
      <c r="GCK102" s="1718"/>
      <c r="GCL102" s="1718"/>
      <c r="GCM102" s="1718"/>
      <c r="GCN102" s="879" t="s">
        <v>2</v>
      </c>
      <c r="GCO102" s="880">
        <v>1</v>
      </c>
      <c r="GCP102" s="881">
        <v>0</v>
      </c>
      <c r="GCQ102" s="881">
        <v>1399</v>
      </c>
      <c r="GCR102" s="881">
        <f>GCQ102</f>
        <v>1399</v>
      </c>
      <c r="GCS102" s="1688"/>
      <c r="GCT102" s="1708"/>
      <c r="GCU102" s="1690"/>
      <c r="GCV102" s="1681"/>
      <c r="GCW102" s="1716"/>
      <c r="GCX102" s="878" t="s">
        <v>23636</v>
      </c>
      <c r="GCY102" s="879" t="s">
        <v>24112</v>
      </c>
      <c r="GCZ102" s="1718" t="s">
        <v>24113</v>
      </c>
      <c r="GDA102" s="1718"/>
      <c r="GDB102" s="1718"/>
      <c r="GDC102" s="1718"/>
      <c r="GDD102" s="879" t="s">
        <v>2</v>
      </c>
      <c r="GDE102" s="880">
        <v>1</v>
      </c>
      <c r="GDF102" s="881">
        <v>0</v>
      </c>
      <c r="GDG102" s="881">
        <v>1399</v>
      </c>
      <c r="GDH102" s="881">
        <f>GDG102</f>
        <v>1399</v>
      </c>
      <c r="GDI102" s="1688"/>
      <c r="GDJ102" s="1708"/>
      <c r="GDK102" s="1690"/>
      <c r="GDL102" s="1681"/>
      <c r="GDM102" s="1716"/>
      <c r="GDN102" s="878" t="s">
        <v>23636</v>
      </c>
      <c r="GDO102" s="879" t="s">
        <v>24112</v>
      </c>
      <c r="GDP102" s="1718" t="s">
        <v>24113</v>
      </c>
      <c r="GDQ102" s="1718"/>
      <c r="GDR102" s="1718"/>
      <c r="GDS102" s="1718"/>
      <c r="GDT102" s="879" t="s">
        <v>2</v>
      </c>
      <c r="GDU102" s="880">
        <v>1</v>
      </c>
      <c r="GDV102" s="881">
        <v>0</v>
      </c>
      <c r="GDW102" s="881">
        <v>1399</v>
      </c>
      <c r="GDX102" s="881">
        <f>GDW102</f>
        <v>1399</v>
      </c>
      <c r="GDY102" s="1688"/>
      <c r="GDZ102" s="1708"/>
      <c r="GEA102" s="1690"/>
      <c r="GEB102" s="1681"/>
      <c r="GEC102" s="1716"/>
      <c r="GED102" s="878" t="s">
        <v>23636</v>
      </c>
      <c r="GEE102" s="879" t="s">
        <v>24112</v>
      </c>
      <c r="GEF102" s="1718" t="s">
        <v>24113</v>
      </c>
      <c r="GEG102" s="1718"/>
      <c r="GEH102" s="1718"/>
      <c r="GEI102" s="1718"/>
      <c r="GEJ102" s="879" t="s">
        <v>2</v>
      </c>
      <c r="GEK102" s="880">
        <v>1</v>
      </c>
      <c r="GEL102" s="881">
        <v>0</v>
      </c>
      <c r="GEM102" s="881">
        <v>1399</v>
      </c>
      <c r="GEN102" s="881">
        <f>GEM102</f>
        <v>1399</v>
      </c>
      <c r="GEO102" s="1688"/>
      <c r="GEP102" s="1708"/>
      <c r="GEQ102" s="1690"/>
      <c r="GER102" s="1681"/>
      <c r="GES102" s="1716"/>
      <c r="GET102" s="878" t="s">
        <v>23636</v>
      </c>
      <c r="GEU102" s="879" t="s">
        <v>24112</v>
      </c>
      <c r="GEV102" s="1718" t="s">
        <v>24113</v>
      </c>
      <c r="GEW102" s="1718"/>
      <c r="GEX102" s="1718"/>
      <c r="GEY102" s="1718"/>
      <c r="GEZ102" s="879" t="s">
        <v>2</v>
      </c>
      <c r="GFA102" s="880">
        <v>1</v>
      </c>
      <c r="GFB102" s="881">
        <v>0</v>
      </c>
      <c r="GFC102" s="881">
        <v>1399</v>
      </c>
      <c r="GFD102" s="881">
        <f>GFC102</f>
        <v>1399</v>
      </c>
      <c r="GFE102" s="1688"/>
      <c r="GFF102" s="1708"/>
      <c r="GFG102" s="1690"/>
      <c r="GFH102" s="1681"/>
      <c r="GFI102" s="1716"/>
      <c r="GFJ102" s="878" t="s">
        <v>23636</v>
      </c>
      <c r="GFK102" s="879" t="s">
        <v>24112</v>
      </c>
      <c r="GFL102" s="1718" t="s">
        <v>24113</v>
      </c>
      <c r="GFM102" s="1718"/>
      <c r="GFN102" s="1718"/>
      <c r="GFO102" s="1718"/>
      <c r="GFP102" s="879" t="s">
        <v>2</v>
      </c>
      <c r="GFQ102" s="880">
        <v>1</v>
      </c>
      <c r="GFR102" s="881">
        <v>0</v>
      </c>
      <c r="GFS102" s="881">
        <v>1399</v>
      </c>
      <c r="GFT102" s="881">
        <f>GFS102</f>
        <v>1399</v>
      </c>
      <c r="GFU102" s="1688"/>
      <c r="GFV102" s="1708"/>
      <c r="GFW102" s="1690"/>
      <c r="GFX102" s="1681"/>
      <c r="GFY102" s="1716"/>
      <c r="GFZ102" s="878" t="s">
        <v>23636</v>
      </c>
      <c r="GGA102" s="879" t="s">
        <v>24112</v>
      </c>
      <c r="GGB102" s="1718" t="s">
        <v>24113</v>
      </c>
      <c r="GGC102" s="1718"/>
      <c r="GGD102" s="1718"/>
      <c r="GGE102" s="1718"/>
      <c r="GGF102" s="879" t="s">
        <v>2</v>
      </c>
      <c r="GGG102" s="880">
        <v>1</v>
      </c>
      <c r="GGH102" s="881">
        <v>0</v>
      </c>
      <c r="GGI102" s="881">
        <v>1399</v>
      </c>
      <c r="GGJ102" s="881">
        <f>GGI102</f>
        <v>1399</v>
      </c>
      <c r="GGK102" s="1688"/>
      <c r="GGL102" s="1708"/>
      <c r="GGM102" s="1690"/>
      <c r="GGN102" s="1681"/>
      <c r="GGO102" s="1716"/>
      <c r="GGP102" s="878" t="s">
        <v>23636</v>
      </c>
      <c r="GGQ102" s="879" t="s">
        <v>24112</v>
      </c>
      <c r="GGR102" s="1718" t="s">
        <v>24113</v>
      </c>
      <c r="GGS102" s="1718"/>
      <c r="GGT102" s="1718"/>
      <c r="GGU102" s="1718"/>
      <c r="GGV102" s="879" t="s">
        <v>2</v>
      </c>
      <c r="GGW102" s="880">
        <v>1</v>
      </c>
      <c r="GGX102" s="881">
        <v>0</v>
      </c>
      <c r="GGY102" s="881">
        <v>1399</v>
      </c>
      <c r="GGZ102" s="881">
        <f>GGY102</f>
        <v>1399</v>
      </c>
      <c r="GHA102" s="1688"/>
      <c r="GHB102" s="1708"/>
      <c r="GHC102" s="1690"/>
      <c r="GHD102" s="1681"/>
      <c r="GHE102" s="1716"/>
      <c r="GHF102" s="878" t="s">
        <v>23636</v>
      </c>
      <c r="GHG102" s="879" t="s">
        <v>24112</v>
      </c>
      <c r="GHH102" s="1718" t="s">
        <v>24113</v>
      </c>
      <c r="GHI102" s="1718"/>
      <c r="GHJ102" s="1718"/>
      <c r="GHK102" s="1718"/>
      <c r="GHL102" s="879" t="s">
        <v>2</v>
      </c>
      <c r="GHM102" s="880">
        <v>1</v>
      </c>
      <c r="GHN102" s="881">
        <v>0</v>
      </c>
      <c r="GHO102" s="881">
        <v>1399</v>
      </c>
      <c r="GHP102" s="881">
        <f>GHO102</f>
        <v>1399</v>
      </c>
      <c r="GHQ102" s="1688"/>
      <c r="GHR102" s="1708"/>
      <c r="GHS102" s="1690"/>
      <c r="GHT102" s="1681"/>
      <c r="GHU102" s="1716"/>
      <c r="GHV102" s="878" t="s">
        <v>23636</v>
      </c>
      <c r="GHW102" s="879" t="s">
        <v>24112</v>
      </c>
      <c r="GHX102" s="1718" t="s">
        <v>24113</v>
      </c>
      <c r="GHY102" s="1718"/>
      <c r="GHZ102" s="1718"/>
      <c r="GIA102" s="1718"/>
      <c r="GIB102" s="879" t="s">
        <v>2</v>
      </c>
      <c r="GIC102" s="880">
        <v>1</v>
      </c>
      <c r="GID102" s="881">
        <v>0</v>
      </c>
      <c r="GIE102" s="881">
        <v>1399</v>
      </c>
      <c r="GIF102" s="881">
        <f>GIE102</f>
        <v>1399</v>
      </c>
      <c r="GIG102" s="1688"/>
      <c r="GIH102" s="1708"/>
      <c r="GII102" s="1690"/>
      <c r="GIJ102" s="1681"/>
      <c r="GIK102" s="1716"/>
      <c r="GIL102" s="878" t="s">
        <v>23636</v>
      </c>
      <c r="GIM102" s="879" t="s">
        <v>24112</v>
      </c>
      <c r="GIN102" s="1718" t="s">
        <v>24113</v>
      </c>
      <c r="GIO102" s="1718"/>
      <c r="GIP102" s="1718"/>
      <c r="GIQ102" s="1718"/>
      <c r="GIR102" s="879" t="s">
        <v>2</v>
      </c>
      <c r="GIS102" s="880">
        <v>1</v>
      </c>
      <c r="GIT102" s="881">
        <v>0</v>
      </c>
      <c r="GIU102" s="881">
        <v>1399</v>
      </c>
      <c r="GIV102" s="881">
        <f>GIU102</f>
        <v>1399</v>
      </c>
      <c r="GIW102" s="1688"/>
      <c r="GIX102" s="1708"/>
      <c r="GIY102" s="1690"/>
      <c r="GIZ102" s="1681"/>
      <c r="GJA102" s="1716"/>
      <c r="GJB102" s="878" t="s">
        <v>23636</v>
      </c>
      <c r="GJC102" s="879" t="s">
        <v>24112</v>
      </c>
      <c r="GJD102" s="1718" t="s">
        <v>24113</v>
      </c>
      <c r="GJE102" s="1718"/>
      <c r="GJF102" s="1718"/>
      <c r="GJG102" s="1718"/>
      <c r="GJH102" s="879" t="s">
        <v>2</v>
      </c>
      <c r="GJI102" s="880">
        <v>1</v>
      </c>
      <c r="GJJ102" s="881">
        <v>0</v>
      </c>
      <c r="GJK102" s="881">
        <v>1399</v>
      </c>
      <c r="GJL102" s="881">
        <f>GJK102</f>
        <v>1399</v>
      </c>
      <c r="GJM102" s="1688"/>
      <c r="GJN102" s="1708"/>
      <c r="GJO102" s="1690"/>
      <c r="GJP102" s="1681"/>
      <c r="GJQ102" s="1716"/>
      <c r="GJR102" s="878" t="s">
        <v>23636</v>
      </c>
      <c r="GJS102" s="879" t="s">
        <v>24112</v>
      </c>
      <c r="GJT102" s="1718" t="s">
        <v>24113</v>
      </c>
      <c r="GJU102" s="1718"/>
      <c r="GJV102" s="1718"/>
      <c r="GJW102" s="1718"/>
      <c r="GJX102" s="879" t="s">
        <v>2</v>
      </c>
      <c r="GJY102" s="880">
        <v>1</v>
      </c>
      <c r="GJZ102" s="881">
        <v>0</v>
      </c>
      <c r="GKA102" s="881">
        <v>1399</v>
      </c>
      <c r="GKB102" s="881">
        <f>GKA102</f>
        <v>1399</v>
      </c>
      <c r="GKC102" s="1688"/>
      <c r="GKD102" s="1708"/>
      <c r="GKE102" s="1690"/>
      <c r="GKF102" s="1681"/>
      <c r="GKG102" s="1716"/>
      <c r="GKH102" s="878" t="s">
        <v>23636</v>
      </c>
      <c r="GKI102" s="879" t="s">
        <v>24112</v>
      </c>
      <c r="GKJ102" s="1718" t="s">
        <v>24113</v>
      </c>
      <c r="GKK102" s="1718"/>
      <c r="GKL102" s="1718"/>
      <c r="GKM102" s="1718"/>
      <c r="GKN102" s="879" t="s">
        <v>2</v>
      </c>
      <c r="GKO102" s="880">
        <v>1</v>
      </c>
      <c r="GKP102" s="881">
        <v>0</v>
      </c>
      <c r="GKQ102" s="881">
        <v>1399</v>
      </c>
      <c r="GKR102" s="881">
        <f>GKQ102</f>
        <v>1399</v>
      </c>
      <c r="GKS102" s="1688"/>
      <c r="GKT102" s="1708"/>
      <c r="GKU102" s="1690"/>
      <c r="GKV102" s="1681"/>
      <c r="GKW102" s="1716"/>
      <c r="GKX102" s="878" t="s">
        <v>23636</v>
      </c>
      <c r="GKY102" s="879" t="s">
        <v>24112</v>
      </c>
      <c r="GKZ102" s="1718" t="s">
        <v>24113</v>
      </c>
      <c r="GLA102" s="1718"/>
      <c r="GLB102" s="1718"/>
      <c r="GLC102" s="1718"/>
      <c r="GLD102" s="879" t="s">
        <v>2</v>
      </c>
      <c r="GLE102" s="880">
        <v>1</v>
      </c>
      <c r="GLF102" s="881">
        <v>0</v>
      </c>
      <c r="GLG102" s="881">
        <v>1399</v>
      </c>
      <c r="GLH102" s="881">
        <f>GLG102</f>
        <v>1399</v>
      </c>
      <c r="GLI102" s="1688"/>
      <c r="GLJ102" s="1708"/>
      <c r="GLK102" s="1690"/>
      <c r="GLL102" s="1681"/>
      <c r="GLM102" s="1716"/>
      <c r="GLN102" s="878" t="s">
        <v>23636</v>
      </c>
      <c r="GLO102" s="879" t="s">
        <v>24112</v>
      </c>
      <c r="GLP102" s="1718" t="s">
        <v>24113</v>
      </c>
      <c r="GLQ102" s="1718"/>
      <c r="GLR102" s="1718"/>
      <c r="GLS102" s="1718"/>
      <c r="GLT102" s="879" t="s">
        <v>2</v>
      </c>
      <c r="GLU102" s="880">
        <v>1</v>
      </c>
      <c r="GLV102" s="881">
        <v>0</v>
      </c>
      <c r="GLW102" s="881">
        <v>1399</v>
      </c>
      <c r="GLX102" s="881">
        <f>GLW102</f>
        <v>1399</v>
      </c>
      <c r="GLY102" s="1688"/>
      <c r="GLZ102" s="1708"/>
      <c r="GMA102" s="1690"/>
      <c r="GMB102" s="1681"/>
      <c r="GMC102" s="1716"/>
      <c r="GMD102" s="878" t="s">
        <v>23636</v>
      </c>
      <c r="GME102" s="879" t="s">
        <v>24112</v>
      </c>
      <c r="GMF102" s="1718" t="s">
        <v>24113</v>
      </c>
      <c r="GMG102" s="1718"/>
      <c r="GMH102" s="1718"/>
      <c r="GMI102" s="1718"/>
      <c r="GMJ102" s="879" t="s">
        <v>2</v>
      </c>
      <c r="GMK102" s="880">
        <v>1</v>
      </c>
      <c r="GML102" s="881">
        <v>0</v>
      </c>
      <c r="GMM102" s="881">
        <v>1399</v>
      </c>
      <c r="GMN102" s="881">
        <f>GMM102</f>
        <v>1399</v>
      </c>
      <c r="GMO102" s="1688"/>
      <c r="GMP102" s="1708"/>
      <c r="GMQ102" s="1690"/>
      <c r="GMR102" s="1681"/>
      <c r="GMS102" s="1716"/>
      <c r="GMT102" s="878" t="s">
        <v>23636</v>
      </c>
      <c r="GMU102" s="879" t="s">
        <v>24112</v>
      </c>
      <c r="GMV102" s="1718" t="s">
        <v>24113</v>
      </c>
      <c r="GMW102" s="1718"/>
      <c r="GMX102" s="1718"/>
      <c r="GMY102" s="1718"/>
      <c r="GMZ102" s="879" t="s">
        <v>2</v>
      </c>
      <c r="GNA102" s="880">
        <v>1</v>
      </c>
      <c r="GNB102" s="881">
        <v>0</v>
      </c>
      <c r="GNC102" s="881">
        <v>1399</v>
      </c>
      <c r="GND102" s="881">
        <f>GNC102</f>
        <v>1399</v>
      </c>
      <c r="GNE102" s="1688"/>
      <c r="GNF102" s="1708"/>
      <c r="GNG102" s="1690"/>
      <c r="GNH102" s="1681"/>
      <c r="GNI102" s="1716"/>
      <c r="GNJ102" s="878" t="s">
        <v>23636</v>
      </c>
      <c r="GNK102" s="879" t="s">
        <v>24112</v>
      </c>
      <c r="GNL102" s="1718" t="s">
        <v>24113</v>
      </c>
      <c r="GNM102" s="1718"/>
      <c r="GNN102" s="1718"/>
      <c r="GNO102" s="1718"/>
      <c r="GNP102" s="879" t="s">
        <v>2</v>
      </c>
      <c r="GNQ102" s="880">
        <v>1</v>
      </c>
      <c r="GNR102" s="881">
        <v>0</v>
      </c>
      <c r="GNS102" s="881">
        <v>1399</v>
      </c>
      <c r="GNT102" s="881">
        <f>GNS102</f>
        <v>1399</v>
      </c>
      <c r="GNU102" s="1688"/>
      <c r="GNV102" s="1708"/>
      <c r="GNW102" s="1690"/>
      <c r="GNX102" s="1681"/>
      <c r="GNY102" s="1716"/>
      <c r="GNZ102" s="878" t="s">
        <v>23636</v>
      </c>
      <c r="GOA102" s="879" t="s">
        <v>24112</v>
      </c>
      <c r="GOB102" s="1718" t="s">
        <v>24113</v>
      </c>
      <c r="GOC102" s="1718"/>
      <c r="GOD102" s="1718"/>
      <c r="GOE102" s="1718"/>
      <c r="GOF102" s="879" t="s">
        <v>2</v>
      </c>
      <c r="GOG102" s="880">
        <v>1</v>
      </c>
      <c r="GOH102" s="881">
        <v>0</v>
      </c>
      <c r="GOI102" s="881">
        <v>1399</v>
      </c>
      <c r="GOJ102" s="881">
        <f>GOI102</f>
        <v>1399</v>
      </c>
      <c r="GOK102" s="1688"/>
      <c r="GOL102" s="1708"/>
      <c r="GOM102" s="1690"/>
      <c r="GON102" s="1681"/>
      <c r="GOO102" s="1716"/>
      <c r="GOP102" s="878" t="s">
        <v>23636</v>
      </c>
      <c r="GOQ102" s="879" t="s">
        <v>24112</v>
      </c>
      <c r="GOR102" s="1718" t="s">
        <v>24113</v>
      </c>
      <c r="GOS102" s="1718"/>
      <c r="GOT102" s="1718"/>
      <c r="GOU102" s="1718"/>
      <c r="GOV102" s="879" t="s">
        <v>2</v>
      </c>
      <c r="GOW102" s="880">
        <v>1</v>
      </c>
      <c r="GOX102" s="881">
        <v>0</v>
      </c>
      <c r="GOY102" s="881">
        <v>1399</v>
      </c>
      <c r="GOZ102" s="881">
        <f>GOY102</f>
        <v>1399</v>
      </c>
      <c r="GPA102" s="1688"/>
      <c r="GPB102" s="1708"/>
      <c r="GPC102" s="1690"/>
      <c r="GPD102" s="1681"/>
      <c r="GPE102" s="1716"/>
      <c r="GPF102" s="878" t="s">
        <v>23636</v>
      </c>
      <c r="GPG102" s="879" t="s">
        <v>24112</v>
      </c>
      <c r="GPH102" s="1718" t="s">
        <v>24113</v>
      </c>
      <c r="GPI102" s="1718"/>
      <c r="GPJ102" s="1718"/>
      <c r="GPK102" s="1718"/>
      <c r="GPL102" s="879" t="s">
        <v>2</v>
      </c>
      <c r="GPM102" s="880">
        <v>1</v>
      </c>
      <c r="GPN102" s="881">
        <v>0</v>
      </c>
      <c r="GPO102" s="881">
        <v>1399</v>
      </c>
      <c r="GPP102" s="881">
        <f>GPO102</f>
        <v>1399</v>
      </c>
      <c r="GPQ102" s="1688"/>
      <c r="GPR102" s="1708"/>
      <c r="GPS102" s="1690"/>
      <c r="GPT102" s="1681"/>
      <c r="GPU102" s="1716"/>
      <c r="GPV102" s="878" t="s">
        <v>23636</v>
      </c>
      <c r="GPW102" s="879" t="s">
        <v>24112</v>
      </c>
      <c r="GPX102" s="1718" t="s">
        <v>24113</v>
      </c>
      <c r="GPY102" s="1718"/>
      <c r="GPZ102" s="1718"/>
      <c r="GQA102" s="1718"/>
      <c r="GQB102" s="879" t="s">
        <v>2</v>
      </c>
      <c r="GQC102" s="880">
        <v>1</v>
      </c>
      <c r="GQD102" s="881">
        <v>0</v>
      </c>
      <c r="GQE102" s="881">
        <v>1399</v>
      </c>
      <c r="GQF102" s="881">
        <f>GQE102</f>
        <v>1399</v>
      </c>
      <c r="GQG102" s="1688"/>
      <c r="GQH102" s="1708"/>
      <c r="GQI102" s="1690"/>
      <c r="GQJ102" s="1681"/>
      <c r="GQK102" s="1716"/>
      <c r="GQL102" s="878" t="s">
        <v>23636</v>
      </c>
      <c r="GQM102" s="879" t="s">
        <v>24112</v>
      </c>
      <c r="GQN102" s="1718" t="s">
        <v>24113</v>
      </c>
      <c r="GQO102" s="1718"/>
      <c r="GQP102" s="1718"/>
      <c r="GQQ102" s="1718"/>
      <c r="GQR102" s="879" t="s">
        <v>2</v>
      </c>
      <c r="GQS102" s="880">
        <v>1</v>
      </c>
      <c r="GQT102" s="881">
        <v>0</v>
      </c>
      <c r="GQU102" s="881">
        <v>1399</v>
      </c>
      <c r="GQV102" s="881">
        <f>GQU102</f>
        <v>1399</v>
      </c>
      <c r="GQW102" s="1688"/>
      <c r="GQX102" s="1708"/>
      <c r="GQY102" s="1690"/>
      <c r="GQZ102" s="1681"/>
      <c r="GRA102" s="1716"/>
      <c r="GRB102" s="878" t="s">
        <v>23636</v>
      </c>
      <c r="GRC102" s="879" t="s">
        <v>24112</v>
      </c>
      <c r="GRD102" s="1718" t="s">
        <v>24113</v>
      </c>
      <c r="GRE102" s="1718"/>
      <c r="GRF102" s="1718"/>
      <c r="GRG102" s="1718"/>
      <c r="GRH102" s="879" t="s">
        <v>2</v>
      </c>
      <c r="GRI102" s="880">
        <v>1</v>
      </c>
      <c r="GRJ102" s="881">
        <v>0</v>
      </c>
      <c r="GRK102" s="881">
        <v>1399</v>
      </c>
      <c r="GRL102" s="881">
        <f>GRK102</f>
        <v>1399</v>
      </c>
      <c r="GRM102" s="1688"/>
      <c r="GRN102" s="1708"/>
      <c r="GRO102" s="1690"/>
      <c r="GRP102" s="1681"/>
      <c r="GRQ102" s="1716"/>
      <c r="GRR102" s="878" t="s">
        <v>23636</v>
      </c>
      <c r="GRS102" s="879" t="s">
        <v>24112</v>
      </c>
      <c r="GRT102" s="1718" t="s">
        <v>24113</v>
      </c>
      <c r="GRU102" s="1718"/>
      <c r="GRV102" s="1718"/>
      <c r="GRW102" s="1718"/>
      <c r="GRX102" s="879" t="s">
        <v>2</v>
      </c>
      <c r="GRY102" s="880">
        <v>1</v>
      </c>
      <c r="GRZ102" s="881">
        <v>0</v>
      </c>
      <c r="GSA102" s="881">
        <v>1399</v>
      </c>
      <c r="GSB102" s="881">
        <f>GSA102</f>
        <v>1399</v>
      </c>
      <c r="GSC102" s="1688"/>
      <c r="GSD102" s="1708"/>
      <c r="GSE102" s="1690"/>
      <c r="GSF102" s="1681"/>
      <c r="GSG102" s="1716"/>
      <c r="GSH102" s="878" t="s">
        <v>23636</v>
      </c>
      <c r="GSI102" s="879" t="s">
        <v>24112</v>
      </c>
      <c r="GSJ102" s="1718" t="s">
        <v>24113</v>
      </c>
      <c r="GSK102" s="1718"/>
      <c r="GSL102" s="1718"/>
      <c r="GSM102" s="1718"/>
      <c r="GSN102" s="879" t="s">
        <v>2</v>
      </c>
      <c r="GSO102" s="880">
        <v>1</v>
      </c>
      <c r="GSP102" s="881">
        <v>0</v>
      </c>
      <c r="GSQ102" s="881">
        <v>1399</v>
      </c>
      <c r="GSR102" s="881">
        <f>GSQ102</f>
        <v>1399</v>
      </c>
      <c r="GSS102" s="1688"/>
      <c r="GST102" s="1708"/>
      <c r="GSU102" s="1690"/>
      <c r="GSV102" s="1681"/>
      <c r="GSW102" s="1716"/>
      <c r="GSX102" s="878" t="s">
        <v>23636</v>
      </c>
      <c r="GSY102" s="879" t="s">
        <v>24112</v>
      </c>
      <c r="GSZ102" s="1718" t="s">
        <v>24113</v>
      </c>
      <c r="GTA102" s="1718"/>
      <c r="GTB102" s="1718"/>
      <c r="GTC102" s="1718"/>
      <c r="GTD102" s="879" t="s">
        <v>2</v>
      </c>
      <c r="GTE102" s="880">
        <v>1</v>
      </c>
      <c r="GTF102" s="881">
        <v>0</v>
      </c>
      <c r="GTG102" s="881">
        <v>1399</v>
      </c>
      <c r="GTH102" s="881">
        <f>GTG102</f>
        <v>1399</v>
      </c>
      <c r="GTI102" s="1688"/>
      <c r="GTJ102" s="1708"/>
      <c r="GTK102" s="1690"/>
      <c r="GTL102" s="1681"/>
      <c r="GTM102" s="1716"/>
      <c r="GTN102" s="878" t="s">
        <v>23636</v>
      </c>
      <c r="GTO102" s="879" t="s">
        <v>24112</v>
      </c>
      <c r="GTP102" s="1718" t="s">
        <v>24113</v>
      </c>
      <c r="GTQ102" s="1718"/>
      <c r="GTR102" s="1718"/>
      <c r="GTS102" s="1718"/>
      <c r="GTT102" s="879" t="s">
        <v>2</v>
      </c>
      <c r="GTU102" s="880">
        <v>1</v>
      </c>
      <c r="GTV102" s="881">
        <v>0</v>
      </c>
      <c r="GTW102" s="881">
        <v>1399</v>
      </c>
      <c r="GTX102" s="881">
        <f>GTW102</f>
        <v>1399</v>
      </c>
      <c r="GTY102" s="1688"/>
      <c r="GTZ102" s="1708"/>
      <c r="GUA102" s="1690"/>
      <c r="GUB102" s="1681"/>
      <c r="GUC102" s="1716"/>
      <c r="GUD102" s="878" t="s">
        <v>23636</v>
      </c>
      <c r="GUE102" s="879" t="s">
        <v>24112</v>
      </c>
      <c r="GUF102" s="1718" t="s">
        <v>24113</v>
      </c>
      <c r="GUG102" s="1718"/>
      <c r="GUH102" s="1718"/>
      <c r="GUI102" s="1718"/>
      <c r="GUJ102" s="879" t="s">
        <v>2</v>
      </c>
      <c r="GUK102" s="880">
        <v>1</v>
      </c>
      <c r="GUL102" s="881">
        <v>0</v>
      </c>
      <c r="GUM102" s="881">
        <v>1399</v>
      </c>
      <c r="GUN102" s="881">
        <f>GUM102</f>
        <v>1399</v>
      </c>
      <c r="GUO102" s="1688"/>
      <c r="GUP102" s="1708"/>
      <c r="GUQ102" s="1690"/>
      <c r="GUR102" s="1681"/>
      <c r="GUS102" s="1716"/>
      <c r="GUT102" s="878" t="s">
        <v>23636</v>
      </c>
      <c r="GUU102" s="879" t="s">
        <v>24112</v>
      </c>
      <c r="GUV102" s="1718" t="s">
        <v>24113</v>
      </c>
      <c r="GUW102" s="1718"/>
      <c r="GUX102" s="1718"/>
      <c r="GUY102" s="1718"/>
      <c r="GUZ102" s="879" t="s">
        <v>2</v>
      </c>
      <c r="GVA102" s="880">
        <v>1</v>
      </c>
      <c r="GVB102" s="881">
        <v>0</v>
      </c>
      <c r="GVC102" s="881">
        <v>1399</v>
      </c>
      <c r="GVD102" s="881">
        <f>GVC102</f>
        <v>1399</v>
      </c>
      <c r="GVE102" s="1688"/>
      <c r="GVF102" s="1708"/>
      <c r="GVG102" s="1690"/>
      <c r="GVH102" s="1681"/>
      <c r="GVI102" s="1716"/>
      <c r="GVJ102" s="878" t="s">
        <v>23636</v>
      </c>
      <c r="GVK102" s="879" t="s">
        <v>24112</v>
      </c>
      <c r="GVL102" s="1718" t="s">
        <v>24113</v>
      </c>
      <c r="GVM102" s="1718"/>
      <c r="GVN102" s="1718"/>
      <c r="GVO102" s="1718"/>
      <c r="GVP102" s="879" t="s">
        <v>2</v>
      </c>
      <c r="GVQ102" s="880">
        <v>1</v>
      </c>
      <c r="GVR102" s="881">
        <v>0</v>
      </c>
      <c r="GVS102" s="881">
        <v>1399</v>
      </c>
      <c r="GVT102" s="881">
        <f>GVS102</f>
        <v>1399</v>
      </c>
      <c r="GVU102" s="1688"/>
      <c r="GVV102" s="1708"/>
      <c r="GVW102" s="1690"/>
      <c r="GVX102" s="1681"/>
      <c r="GVY102" s="1716"/>
      <c r="GVZ102" s="878" t="s">
        <v>23636</v>
      </c>
      <c r="GWA102" s="879" t="s">
        <v>24112</v>
      </c>
      <c r="GWB102" s="1718" t="s">
        <v>24113</v>
      </c>
      <c r="GWC102" s="1718"/>
      <c r="GWD102" s="1718"/>
      <c r="GWE102" s="1718"/>
      <c r="GWF102" s="879" t="s">
        <v>2</v>
      </c>
      <c r="GWG102" s="880">
        <v>1</v>
      </c>
      <c r="GWH102" s="881">
        <v>0</v>
      </c>
      <c r="GWI102" s="881">
        <v>1399</v>
      </c>
      <c r="GWJ102" s="881">
        <f>GWI102</f>
        <v>1399</v>
      </c>
      <c r="GWK102" s="1688"/>
      <c r="GWL102" s="1708"/>
      <c r="GWM102" s="1690"/>
      <c r="GWN102" s="1681"/>
      <c r="GWO102" s="1716"/>
      <c r="GWP102" s="878" t="s">
        <v>23636</v>
      </c>
      <c r="GWQ102" s="879" t="s">
        <v>24112</v>
      </c>
      <c r="GWR102" s="1718" t="s">
        <v>24113</v>
      </c>
      <c r="GWS102" s="1718"/>
      <c r="GWT102" s="1718"/>
      <c r="GWU102" s="1718"/>
      <c r="GWV102" s="879" t="s">
        <v>2</v>
      </c>
      <c r="GWW102" s="880">
        <v>1</v>
      </c>
      <c r="GWX102" s="881">
        <v>0</v>
      </c>
      <c r="GWY102" s="881">
        <v>1399</v>
      </c>
      <c r="GWZ102" s="881">
        <f>GWY102</f>
        <v>1399</v>
      </c>
      <c r="GXA102" s="1688"/>
      <c r="GXB102" s="1708"/>
      <c r="GXC102" s="1690"/>
      <c r="GXD102" s="1681"/>
      <c r="GXE102" s="1716"/>
      <c r="GXF102" s="878" t="s">
        <v>23636</v>
      </c>
      <c r="GXG102" s="879" t="s">
        <v>24112</v>
      </c>
      <c r="GXH102" s="1718" t="s">
        <v>24113</v>
      </c>
      <c r="GXI102" s="1718"/>
      <c r="GXJ102" s="1718"/>
      <c r="GXK102" s="1718"/>
      <c r="GXL102" s="879" t="s">
        <v>2</v>
      </c>
      <c r="GXM102" s="880">
        <v>1</v>
      </c>
      <c r="GXN102" s="881">
        <v>0</v>
      </c>
      <c r="GXO102" s="881">
        <v>1399</v>
      </c>
      <c r="GXP102" s="881">
        <f>GXO102</f>
        <v>1399</v>
      </c>
      <c r="GXQ102" s="1688"/>
      <c r="GXR102" s="1708"/>
      <c r="GXS102" s="1690"/>
      <c r="GXT102" s="1681"/>
      <c r="GXU102" s="1716"/>
      <c r="GXV102" s="878" t="s">
        <v>23636</v>
      </c>
      <c r="GXW102" s="879" t="s">
        <v>24112</v>
      </c>
      <c r="GXX102" s="1718" t="s">
        <v>24113</v>
      </c>
      <c r="GXY102" s="1718"/>
      <c r="GXZ102" s="1718"/>
      <c r="GYA102" s="1718"/>
      <c r="GYB102" s="879" t="s">
        <v>2</v>
      </c>
      <c r="GYC102" s="880">
        <v>1</v>
      </c>
      <c r="GYD102" s="881">
        <v>0</v>
      </c>
      <c r="GYE102" s="881">
        <v>1399</v>
      </c>
      <c r="GYF102" s="881">
        <f>GYE102</f>
        <v>1399</v>
      </c>
      <c r="GYG102" s="1688"/>
      <c r="GYH102" s="1708"/>
      <c r="GYI102" s="1690"/>
      <c r="GYJ102" s="1681"/>
      <c r="GYK102" s="1716"/>
      <c r="GYL102" s="878" t="s">
        <v>23636</v>
      </c>
      <c r="GYM102" s="879" t="s">
        <v>24112</v>
      </c>
      <c r="GYN102" s="1718" t="s">
        <v>24113</v>
      </c>
      <c r="GYO102" s="1718"/>
      <c r="GYP102" s="1718"/>
      <c r="GYQ102" s="1718"/>
      <c r="GYR102" s="879" t="s">
        <v>2</v>
      </c>
      <c r="GYS102" s="880">
        <v>1</v>
      </c>
      <c r="GYT102" s="881">
        <v>0</v>
      </c>
      <c r="GYU102" s="881">
        <v>1399</v>
      </c>
      <c r="GYV102" s="881">
        <f>GYU102</f>
        <v>1399</v>
      </c>
      <c r="GYW102" s="1688"/>
      <c r="GYX102" s="1708"/>
      <c r="GYY102" s="1690"/>
      <c r="GYZ102" s="1681"/>
      <c r="GZA102" s="1716"/>
      <c r="GZB102" s="878" t="s">
        <v>23636</v>
      </c>
      <c r="GZC102" s="879" t="s">
        <v>24112</v>
      </c>
      <c r="GZD102" s="1718" t="s">
        <v>24113</v>
      </c>
      <c r="GZE102" s="1718"/>
      <c r="GZF102" s="1718"/>
      <c r="GZG102" s="1718"/>
      <c r="GZH102" s="879" t="s">
        <v>2</v>
      </c>
      <c r="GZI102" s="880">
        <v>1</v>
      </c>
      <c r="GZJ102" s="881">
        <v>0</v>
      </c>
      <c r="GZK102" s="881">
        <v>1399</v>
      </c>
      <c r="GZL102" s="881">
        <f>GZK102</f>
        <v>1399</v>
      </c>
      <c r="GZM102" s="1688"/>
      <c r="GZN102" s="1708"/>
      <c r="GZO102" s="1690"/>
      <c r="GZP102" s="1681"/>
      <c r="GZQ102" s="1716"/>
      <c r="GZR102" s="878" t="s">
        <v>23636</v>
      </c>
      <c r="GZS102" s="879" t="s">
        <v>24112</v>
      </c>
      <c r="GZT102" s="1718" t="s">
        <v>24113</v>
      </c>
      <c r="GZU102" s="1718"/>
      <c r="GZV102" s="1718"/>
      <c r="GZW102" s="1718"/>
      <c r="GZX102" s="879" t="s">
        <v>2</v>
      </c>
      <c r="GZY102" s="880">
        <v>1</v>
      </c>
      <c r="GZZ102" s="881">
        <v>0</v>
      </c>
      <c r="HAA102" s="881">
        <v>1399</v>
      </c>
      <c r="HAB102" s="881">
        <f>HAA102</f>
        <v>1399</v>
      </c>
      <c r="HAC102" s="1688"/>
      <c r="HAD102" s="1708"/>
      <c r="HAE102" s="1690"/>
      <c r="HAF102" s="1681"/>
      <c r="HAG102" s="1716"/>
      <c r="HAH102" s="878" t="s">
        <v>23636</v>
      </c>
      <c r="HAI102" s="879" t="s">
        <v>24112</v>
      </c>
      <c r="HAJ102" s="1718" t="s">
        <v>24113</v>
      </c>
      <c r="HAK102" s="1718"/>
      <c r="HAL102" s="1718"/>
      <c r="HAM102" s="1718"/>
      <c r="HAN102" s="879" t="s">
        <v>2</v>
      </c>
      <c r="HAO102" s="880">
        <v>1</v>
      </c>
      <c r="HAP102" s="881">
        <v>0</v>
      </c>
      <c r="HAQ102" s="881">
        <v>1399</v>
      </c>
      <c r="HAR102" s="881">
        <f>HAQ102</f>
        <v>1399</v>
      </c>
      <c r="HAS102" s="1688"/>
      <c r="HAT102" s="1708"/>
      <c r="HAU102" s="1690"/>
      <c r="HAV102" s="1681"/>
      <c r="HAW102" s="1716"/>
      <c r="HAX102" s="878" t="s">
        <v>23636</v>
      </c>
      <c r="HAY102" s="879" t="s">
        <v>24112</v>
      </c>
      <c r="HAZ102" s="1718" t="s">
        <v>24113</v>
      </c>
      <c r="HBA102" s="1718"/>
      <c r="HBB102" s="1718"/>
      <c r="HBC102" s="1718"/>
      <c r="HBD102" s="879" t="s">
        <v>2</v>
      </c>
      <c r="HBE102" s="880">
        <v>1</v>
      </c>
      <c r="HBF102" s="881">
        <v>0</v>
      </c>
      <c r="HBG102" s="881">
        <v>1399</v>
      </c>
      <c r="HBH102" s="881">
        <f>HBG102</f>
        <v>1399</v>
      </c>
      <c r="HBI102" s="1688"/>
      <c r="HBJ102" s="1708"/>
      <c r="HBK102" s="1690"/>
      <c r="HBL102" s="1681"/>
      <c r="HBM102" s="1716"/>
      <c r="HBN102" s="878" t="s">
        <v>23636</v>
      </c>
      <c r="HBO102" s="879" t="s">
        <v>24112</v>
      </c>
      <c r="HBP102" s="1718" t="s">
        <v>24113</v>
      </c>
      <c r="HBQ102" s="1718"/>
      <c r="HBR102" s="1718"/>
      <c r="HBS102" s="1718"/>
      <c r="HBT102" s="879" t="s">
        <v>2</v>
      </c>
      <c r="HBU102" s="880">
        <v>1</v>
      </c>
      <c r="HBV102" s="881">
        <v>0</v>
      </c>
      <c r="HBW102" s="881">
        <v>1399</v>
      </c>
      <c r="HBX102" s="881">
        <f>HBW102</f>
        <v>1399</v>
      </c>
      <c r="HBY102" s="1688"/>
      <c r="HBZ102" s="1708"/>
      <c r="HCA102" s="1690"/>
      <c r="HCB102" s="1681"/>
      <c r="HCC102" s="1716"/>
      <c r="HCD102" s="878" t="s">
        <v>23636</v>
      </c>
      <c r="HCE102" s="879" t="s">
        <v>24112</v>
      </c>
      <c r="HCF102" s="1718" t="s">
        <v>24113</v>
      </c>
      <c r="HCG102" s="1718"/>
      <c r="HCH102" s="1718"/>
      <c r="HCI102" s="1718"/>
      <c r="HCJ102" s="879" t="s">
        <v>2</v>
      </c>
      <c r="HCK102" s="880">
        <v>1</v>
      </c>
      <c r="HCL102" s="881">
        <v>0</v>
      </c>
      <c r="HCM102" s="881">
        <v>1399</v>
      </c>
      <c r="HCN102" s="881">
        <f>HCM102</f>
        <v>1399</v>
      </c>
      <c r="HCO102" s="1688"/>
      <c r="HCP102" s="1708"/>
      <c r="HCQ102" s="1690"/>
      <c r="HCR102" s="1681"/>
      <c r="HCS102" s="1716"/>
      <c r="HCT102" s="878" t="s">
        <v>23636</v>
      </c>
      <c r="HCU102" s="879" t="s">
        <v>24112</v>
      </c>
      <c r="HCV102" s="1718" t="s">
        <v>24113</v>
      </c>
      <c r="HCW102" s="1718"/>
      <c r="HCX102" s="1718"/>
      <c r="HCY102" s="1718"/>
      <c r="HCZ102" s="879" t="s">
        <v>2</v>
      </c>
      <c r="HDA102" s="880">
        <v>1</v>
      </c>
      <c r="HDB102" s="881">
        <v>0</v>
      </c>
      <c r="HDC102" s="881">
        <v>1399</v>
      </c>
      <c r="HDD102" s="881">
        <f>HDC102</f>
        <v>1399</v>
      </c>
      <c r="HDE102" s="1688"/>
      <c r="HDF102" s="1708"/>
      <c r="HDG102" s="1690"/>
      <c r="HDH102" s="1681"/>
      <c r="HDI102" s="1716"/>
      <c r="HDJ102" s="878" t="s">
        <v>23636</v>
      </c>
      <c r="HDK102" s="879" t="s">
        <v>24112</v>
      </c>
      <c r="HDL102" s="1718" t="s">
        <v>24113</v>
      </c>
      <c r="HDM102" s="1718"/>
      <c r="HDN102" s="1718"/>
      <c r="HDO102" s="1718"/>
      <c r="HDP102" s="879" t="s">
        <v>2</v>
      </c>
      <c r="HDQ102" s="880">
        <v>1</v>
      </c>
      <c r="HDR102" s="881">
        <v>0</v>
      </c>
      <c r="HDS102" s="881">
        <v>1399</v>
      </c>
      <c r="HDT102" s="881">
        <f>HDS102</f>
        <v>1399</v>
      </c>
      <c r="HDU102" s="1688"/>
      <c r="HDV102" s="1708"/>
      <c r="HDW102" s="1690"/>
      <c r="HDX102" s="1681"/>
      <c r="HDY102" s="1716"/>
      <c r="HDZ102" s="878" t="s">
        <v>23636</v>
      </c>
      <c r="HEA102" s="879" t="s">
        <v>24112</v>
      </c>
      <c r="HEB102" s="1718" t="s">
        <v>24113</v>
      </c>
      <c r="HEC102" s="1718"/>
      <c r="HED102" s="1718"/>
      <c r="HEE102" s="1718"/>
      <c r="HEF102" s="879" t="s">
        <v>2</v>
      </c>
      <c r="HEG102" s="880">
        <v>1</v>
      </c>
      <c r="HEH102" s="881">
        <v>0</v>
      </c>
      <c r="HEI102" s="881">
        <v>1399</v>
      </c>
      <c r="HEJ102" s="881">
        <f>HEI102</f>
        <v>1399</v>
      </c>
      <c r="HEK102" s="1688"/>
      <c r="HEL102" s="1708"/>
      <c r="HEM102" s="1690"/>
      <c r="HEN102" s="1681"/>
      <c r="HEO102" s="1716"/>
      <c r="HEP102" s="878" t="s">
        <v>23636</v>
      </c>
      <c r="HEQ102" s="879" t="s">
        <v>24112</v>
      </c>
      <c r="HER102" s="1718" t="s">
        <v>24113</v>
      </c>
      <c r="HES102" s="1718"/>
      <c r="HET102" s="1718"/>
      <c r="HEU102" s="1718"/>
      <c r="HEV102" s="879" t="s">
        <v>2</v>
      </c>
      <c r="HEW102" s="880">
        <v>1</v>
      </c>
      <c r="HEX102" s="881">
        <v>0</v>
      </c>
      <c r="HEY102" s="881">
        <v>1399</v>
      </c>
      <c r="HEZ102" s="881">
        <f>HEY102</f>
        <v>1399</v>
      </c>
      <c r="HFA102" s="1688"/>
      <c r="HFB102" s="1708"/>
      <c r="HFC102" s="1690"/>
      <c r="HFD102" s="1681"/>
      <c r="HFE102" s="1716"/>
      <c r="HFF102" s="878" t="s">
        <v>23636</v>
      </c>
      <c r="HFG102" s="879" t="s">
        <v>24112</v>
      </c>
      <c r="HFH102" s="1718" t="s">
        <v>24113</v>
      </c>
      <c r="HFI102" s="1718"/>
      <c r="HFJ102" s="1718"/>
      <c r="HFK102" s="1718"/>
      <c r="HFL102" s="879" t="s">
        <v>2</v>
      </c>
      <c r="HFM102" s="880">
        <v>1</v>
      </c>
      <c r="HFN102" s="881">
        <v>0</v>
      </c>
      <c r="HFO102" s="881">
        <v>1399</v>
      </c>
      <c r="HFP102" s="881">
        <f>HFO102</f>
        <v>1399</v>
      </c>
      <c r="HFQ102" s="1688"/>
      <c r="HFR102" s="1708"/>
      <c r="HFS102" s="1690"/>
      <c r="HFT102" s="1681"/>
      <c r="HFU102" s="1716"/>
      <c r="HFV102" s="878" t="s">
        <v>23636</v>
      </c>
      <c r="HFW102" s="879" t="s">
        <v>24112</v>
      </c>
      <c r="HFX102" s="1718" t="s">
        <v>24113</v>
      </c>
      <c r="HFY102" s="1718"/>
      <c r="HFZ102" s="1718"/>
      <c r="HGA102" s="1718"/>
      <c r="HGB102" s="879" t="s">
        <v>2</v>
      </c>
      <c r="HGC102" s="880">
        <v>1</v>
      </c>
      <c r="HGD102" s="881">
        <v>0</v>
      </c>
      <c r="HGE102" s="881">
        <v>1399</v>
      </c>
      <c r="HGF102" s="881">
        <f>HGE102</f>
        <v>1399</v>
      </c>
      <c r="HGG102" s="1688"/>
      <c r="HGH102" s="1708"/>
      <c r="HGI102" s="1690"/>
      <c r="HGJ102" s="1681"/>
      <c r="HGK102" s="1716"/>
      <c r="HGL102" s="878" t="s">
        <v>23636</v>
      </c>
      <c r="HGM102" s="879" t="s">
        <v>24112</v>
      </c>
      <c r="HGN102" s="1718" t="s">
        <v>24113</v>
      </c>
      <c r="HGO102" s="1718"/>
      <c r="HGP102" s="1718"/>
      <c r="HGQ102" s="1718"/>
      <c r="HGR102" s="879" t="s">
        <v>2</v>
      </c>
      <c r="HGS102" s="880">
        <v>1</v>
      </c>
      <c r="HGT102" s="881">
        <v>0</v>
      </c>
      <c r="HGU102" s="881">
        <v>1399</v>
      </c>
      <c r="HGV102" s="881">
        <f>HGU102</f>
        <v>1399</v>
      </c>
      <c r="HGW102" s="1688"/>
      <c r="HGX102" s="1708"/>
      <c r="HGY102" s="1690"/>
      <c r="HGZ102" s="1681"/>
      <c r="HHA102" s="1716"/>
      <c r="HHB102" s="878" t="s">
        <v>23636</v>
      </c>
      <c r="HHC102" s="879" t="s">
        <v>24112</v>
      </c>
      <c r="HHD102" s="1718" t="s">
        <v>24113</v>
      </c>
      <c r="HHE102" s="1718"/>
      <c r="HHF102" s="1718"/>
      <c r="HHG102" s="1718"/>
      <c r="HHH102" s="879" t="s">
        <v>2</v>
      </c>
      <c r="HHI102" s="880">
        <v>1</v>
      </c>
      <c r="HHJ102" s="881">
        <v>0</v>
      </c>
      <c r="HHK102" s="881">
        <v>1399</v>
      </c>
      <c r="HHL102" s="881">
        <f>HHK102</f>
        <v>1399</v>
      </c>
      <c r="HHM102" s="1688"/>
      <c r="HHN102" s="1708"/>
      <c r="HHO102" s="1690"/>
      <c r="HHP102" s="1681"/>
      <c r="HHQ102" s="1716"/>
      <c r="HHR102" s="878" t="s">
        <v>23636</v>
      </c>
      <c r="HHS102" s="879" t="s">
        <v>24112</v>
      </c>
      <c r="HHT102" s="1718" t="s">
        <v>24113</v>
      </c>
      <c r="HHU102" s="1718"/>
      <c r="HHV102" s="1718"/>
      <c r="HHW102" s="1718"/>
      <c r="HHX102" s="879" t="s">
        <v>2</v>
      </c>
      <c r="HHY102" s="880">
        <v>1</v>
      </c>
      <c r="HHZ102" s="881">
        <v>0</v>
      </c>
      <c r="HIA102" s="881">
        <v>1399</v>
      </c>
      <c r="HIB102" s="881">
        <f>HIA102</f>
        <v>1399</v>
      </c>
      <c r="HIC102" s="1688"/>
      <c r="HID102" s="1708"/>
      <c r="HIE102" s="1690"/>
      <c r="HIF102" s="1681"/>
      <c r="HIG102" s="1716"/>
      <c r="HIH102" s="878" t="s">
        <v>23636</v>
      </c>
      <c r="HII102" s="879" t="s">
        <v>24112</v>
      </c>
      <c r="HIJ102" s="1718" t="s">
        <v>24113</v>
      </c>
      <c r="HIK102" s="1718"/>
      <c r="HIL102" s="1718"/>
      <c r="HIM102" s="1718"/>
      <c r="HIN102" s="879" t="s">
        <v>2</v>
      </c>
      <c r="HIO102" s="880">
        <v>1</v>
      </c>
      <c r="HIP102" s="881">
        <v>0</v>
      </c>
      <c r="HIQ102" s="881">
        <v>1399</v>
      </c>
      <c r="HIR102" s="881">
        <f>HIQ102</f>
        <v>1399</v>
      </c>
      <c r="HIS102" s="1688"/>
      <c r="HIT102" s="1708"/>
      <c r="HIU102" s="1690"/>
      <c r="HIV102" s="1681"/>
      <c r="HIW102" s="1716"/>
      <c r="HIX102" s="878" t="s">
        <v>23636</v>
      </c>
      <c r="HIY102" s="879" t="s">
        <v>24112</v>
      </c>
      <c r="HIZ102" s="1718" t="s">
        <v>24113</v>
      </c>
      <c r="HJA102" s="1718"/>
      <c r="HJB102" s="1718"/>
      <c r="HJC102" s="1718"/>
      <c r="HJD102" s="879" t="s">
        <v>2</v>
      </c>
      <c r="HJE102" s="880">
        <v>1</v>
      </c>
      <c r="HJF102" s="881">
        <v>0</v>
      </c>
      <c r="HJG102" s="881">
        <v>1399</v>
      </c>
      <c r="HJH102" s="881">
        <f>HJG102</f>
        <v>1399</v>
      </c>
      <c r="HJI102" s="1688"/>
      <c r="HJJ102" s="1708"/>
      <c r="HJK102" s="1690"/>
      <c r="HJL102" s="1681"/>
      <c r="HJM102" s="1716"/>
      <c r="HJN102" s="878" t="s">
        <v>23636</v>
      </c>
      <c r="HJO102" s="879" t="s">
        <v>24112</v>
      </c>
      <c r="HJP102" s="1718" t="s">
        <v>24113</v>
      </c>
      <c r="HJQ102" s="1718"/>
      <c r="HJR102" s="1718"/>
      <c r="HJS102" s="1718"/>
      <c r="HJT102" s="879" t="s">
        <v>2</v>
      </c>
      <c r="HJU102" s="880">
        <v>1</v>
      </c>
      <c r="HJV102" s="881">
        <v>0</v>
      </c>
      <c r="HJW102" s="881">
        <v>1399</v>
      </c>
      <c r="HJX102" s="881">
        <f>HJW102</f>
        <v>1399</v>
      </c>
      <c r="HJY102" s="1688"/>
      <c r="HJZ102" s="1708"/>
      <c r="HKA102" s="1690"/>
      <c r="HKB102" s="1681"/>
      <c r="HKC102" s="1716"/>
      <c r="HKD102" s="878" t="s">
        <v>23636</v>
      </c>
      <c r="HKE102" s="879" t="s">
        <v>24112</v>
      </c>
      <c r="HKF102" s="1718" t="s">
        <v>24113</v>
      </c>
      <c r="HKG102" s="1718"/>
      <c r="HKH102" s="1718"/>
      <c r="HKI102" s="1718"/>
      <c r="HKJ102" s="879" t="s">
        <v>2</v>
      </c>
      <c r="HKK102" s="880">
        <v>1</v>
      </c>
      <c r="HKL102" s="881">
        <v>0</v>
      </c>
      <c r="HKM102" s="881">
        <v>1399</v>
      </c>
      <c r="HKN102" s="881">
        <f>HKM102</f>
        <v>1399</v>
      </c>
      <c r="HKO102" s="1688"/>
      <c r="HKP102" s="1708"/>
      <c r="HKQ102" s="1690"/>
      <c r="HKR102" s="1681"/>
      <c r="HKS102" s="1716"/>
      <c r="HKT102" s="878" t="s">
        <v>23636</v>
      </c>
      <c r="HKU102" s="879" t="s">
        <v>24112</v>
      </c>
      <c r="HKV102" s="1718" t="s">
        <v>24113</v>
      </c>
      <c r="HKW102" s="1718"/>
      <c r="HKX102" s="1718"/>
      <c r="HKY102" s="1718"/>
      <c r="HKZ102" s="879" t="s">
        <v>2</v>
      </c>
      <c r="HLA102" s="880">
        <v>1</v>
      </c>
      <c r="HLB102" s="881">
        <v>0</v>
      </c>
      <c r="HLC102" s="881">
        <v>1399</v>
      </c>
      <c r="HLD102" s="881">
        <f>HLC102</f>
        <v>1399</v>
      </c>
      <c r="HLE102" s="1688"/>
      <c r="HLF102" s="1708"/>
      <c r="HLG102" s="1690"/>
      <c r="HLH102" s="1681"/>
      <c r="HLI102" s="1716"/>
      <c r="HLJ102" s="878" t="s">
        <v>23636</v>
      </c>
      <c r="HLK102" s="879" t="s">
        <v>24112</v>
      </c>
      <c r="HLL102" s="1718" t="s">
        <v>24113</v>
      </c>
      <c r="HLM102" s="1718"/>
      <c r="HLN102" s="1718"/>
      <c r="HLO102" s="1718"/>
      <c r="HLP102" s="879" t="s">
        <v>2</v>
      </c>
      <c r="HLQ102" s="880">
        <v>1</v>
      </c>
      <c r="HLR102" s="881">
        <v>0</v>
      </c>
      <c r="HLS102" s="881">
        <v>1399</v>
      </c>
      <c r="HLT102" s="881">
        <f>HLS102</f>
        <v>1399</v>
      </c>
      <c r="HLU102" s="1688"/>
      <c r="HLV102" s="1708"/>
      <c r="HLW102" s="1690"/>
      <c r="HLX102" s="1681"/>
      <c r="HLY102" s="1716"/>
      <c r="HLZ102" s="878" t="s">
        <v>23636</v>
      </c>
      <c r="HMA102" s="879" t="s">
        <v>24112</v>
      </c>
      <c r="HMB102" s="1718" t="s">
        <v>24113</v>
      </c>
      <c r="HMC102" s="1718"/>
      <c r="HMD102" s="1718"/>
      <c r="HME102" s="1718"/>
      <c r="HMF102" s="879" t="s">
        <v>2</v>
      </c>
      <c r="HMG102" s="880">
        <v>1</v>
      </c>
      <c r="HMH102" s="881">
        <v>0</v>
      </c>
      <c r="HMI102" s="881">
        <v>1399</v>
      </c>
      <c r="HMJ102" s="881">
        <f>HMI102</f>
        <v>1399</v>
      </c>
      <c r="HMK102" s="1688"/>
      <c r="HML102" s="1708"/>
      <c r="HMM102" s="1690"/>
      <c r="HMN102" s="1681"/>
      <c r="HMO102" s="1716"/>
      <c r="HMP102" s="878" t="s">
        <v>23636</v>
      </c>
      <c r="HMQ102" s="879" t="s">
        <v>24112</v>
      </c>
      <c r="HMR102" s="1718" t="s">
        <v>24113</v>
      </c>
      <c r="HMS102" s="1718"/>
      <c r="HMT102" s="1718"/>
      <c r="HMU102" s="1718"/>
      <c r="HMV102" s="879" t="s">
        <v>2</v>
      </c>
      <c r="HMW102" s="880">
        <v>1</v>
      </c>
      <c r="HMX102" s="881">
        <v>0</v>
      </c>
      <c r="HMY102" s="881">
        <v>1399</v>
      </c>
      <c r="HMZ102" s="881">
        <f>HMY102</f>
        <v>1399</v>
      </c>
      <c r="HNA102" s="1688"/>
      <c r="HNB102" s="1708"/>
      <c r="HNC102" s="1690"/>
      <c r="HND102" s="1681"/>
      <c r="HNE102" s="1716"/>
      <c r="HNF102" s="878" t="s">
        <v>23636</v>
      </c>
      <c r="HNG102" s="879" t="s">
        <v>24112</v>
      </c>
      <c r="HNH102" s="1718" t="s">
        <v>24113</v>
      </c>
      <c r="HNI102" s="1718"/>
      <c r="HNJ102" s="1718"/>
      <c r="HNK102" s="1718"/>
      <c r="HNL102" s="879" t="s">
        <v>2</v>
      </c>
      <c r="HNM102" s="880">
        <v>1</v>
      </c>
      <c r="HNN102" s="881">
        <v>0</v>
      </c>
      <c r="HNO102" s="881">
        <v>1399</v>
      </c>
      <c r="HNP102" s="881">
        <f>HNO102</f>
        <v>1399</v>
      </c>
      <c r="HNQ102" s="1688"/>
      <c r="HNR102" s="1708"/>
      <c r="HNS102" s="1690"/>
      <c r="HNT102" s="1681"/>
      <c r="HNU102" s="1716"/>
      <c r="HNV102" s="878" t="s">
        <v>23636</v>
      </c>
      <c r="HNW102" s="879" t="s">
        <v>24112</v>
      </c>
      <c r="HNX102" s="1718" t="s">
        <v>24113</v>
      </c>
      <c r="HNY102" s="1718"/>
      <c r="HNZ102" s="1718"/>
      <c r="HOA102" s="1718"/>
      <c r="HOB102" s="879" t="s">
        <v>2</v>
      </c>
      <c r="HOC102" s="880">
        <v>1</v>
      </c>
      <c r="HOD102" s="881">
        <v>0</v>
      </c>
      <c r="HOE102" s="881">
        <v>1399</v>
      </c>
      <c r="HOF102" s="881">
        <f>HOE102</f>
        <v>1399</v>
      </c>
      <c r="HOG102" s="1688"/>
      <c r="HOH102" s="1708"/>
      <c r="HOI102" s="1690"/>
      <c r="HOJ102" s="1681"/>
      <c r="HOK102" s="1716"/>
      <c r="HOL102" s="878" t="s">
        <v>23636</v>
      </c>
      <c r="HOM102" s="879" t="s">
        <v>24112</v>
      </c>
      <c r="HON102" s="1718" t="s">
        <v>24113</v>
      </c>
      <c r="HOO102" s="1718"/>
      <c r="HOP102" s="1718"/>
      <c r="HOQ102" s="1718"/>
      <c r="HOR102" s="879" t="s">
        <v>2</v>
      </c>
      <c r="HOS102" s="880">
        <v>1</v>
      </c>
      <c r="HOT102" s="881">
        <v>0</v>
      </c>
      <c r="HOU102" s="881">
        <v>1399</v>
      </c>
      <c r="HOV102" s="881">
        <f>HOU102</f>
        <v>1399</v>
      </c>
      <c r="HOW102" s="1688"/>
      <c r="HOX102" s="1708"/>
      <c r="HOY102" s="1690"/>
      <c r="HOZ102" s="1681"/>
      <c r="HPA102" s="1716"/>
      <c r="HPB102" s="878" t="s">
        <v>23636</v>
      </c>
      <c r="HPC102" s="879" t="s">
        <v>24112</v>
      </c>
      <c r="HPD102" s="1718" t="s">
        <v>24113</v>
      </c>
      <c r="HPE102" s="1718"/>
      <c r="HPF102" s="1718"/>
      <c r="HPG102" s="1718"/>
      <c r="HPH102" s="879" t="s">
        <v>2</v>
      </c>
      <c r="HPI102" s="880">
        <v>1</v>
      </c>
      <c r="HPJ102" s="881">
        <v>0</v>
      </c>
      <c r="HPK102" s="881">
        <v>1399</v>
      </c>
      <c r="HPL102" s="881">
        <f>HPK102</f>
        <v>1399</v>
      </c>
      <c r="HPM102" s="1688"/>
      <c r="HPN102" s="1708"/>
      <c r="HPO102" s="1690"/>
      <c r="HPP102" s="1681"/>
      <c r="HPQ102" s="1716"/>
      <c r="HPR102" s="878" t="s">
        <v>23636</v>
      </c>
      <c r="HPS102" s="879" t="s">
        <v>24112</v>
      </c>
      <c r="HPT102" s="1718" t="s">
        <v>24113</v>
      </c>
      <c r="HPU102" s="1718"/>
      <c r="HPV102" s="1718"/>
      <c r="HPW102" s="1718"/>
      <c r="HPX102" s="879" t="s">
        <v>2</v>
      </c>
      <c r="HPY102" s="880">
        <v>1</v>
      </c>
      <c r="HPZ102" s="881">
        <v>0</v>
      </c>
      <c r="HQA102" s="881">
        <v>1399</v>
      </c>
      <c r="HQB102" s="881">
        <f>HQA102</f>
        <v>1399</v>
      </c>
      <c r="HQC102" s="1688"/>
      <c r="HQD102" s="1708"/>
      <c r="HQE102" s="1690"/>
      <c r="HQF102" s="1681"/>
      <c r="HQG102" s="1716"/>
      <c r="HQH102" s="878" t="s">
        <v>23636</v>
      </c>
      <c r="HQI102" s="879" t="s">
        <v>24112</v>
      </c>
      <c r="HQJ102" s="1718" t="s">
        <v>24113</v>
      </c>
      <c r="HQK102" s="1718"/>
      <c r="HQL102" s="1718"/>
      <c r="HQM102" s="1718"/>
      <c r="HQN102" s="879" t="s">
        <v>2</v>
      </c>
      <c r="HQO102" s="880">
        <v>1</v>
      </c>
      <c r="HQP102" s="881">
        <v>0</v>
      </c>
      <c r="HQQ102" s="881">
        <v>1399</v>
      </c>
      <c r="HQR102" s="881">
        <f>HQQ102</f>
        <v>1399</v>
      </c>
      <c r="HQS102" s="1688"/>
      <c r="HQT102" s="1708"/>
      <c r="HQU102" s="1690"/>
      <c r="HQV102" s="1681"/>
      <c r="HQW102" s="1716"/>
      <c r="HQX102" s="878" t="s">
        <v>23636</v>
      </c>
      <c r="HQY102" s="879" t="s">
        <v>24112</v>
      </c>
      <c r="HQZ102" s="1718" t="s">
        <v>24113</v>
      </c>
      <c r="HRA102" s="1718"/>
      <c r="HRB102" s="1718"/>
      <c r="HRC102" s="1718"/>
      <c r="HRD102" s="879" t="s">
        <v>2</v>
      </c>
      <c r="HRE102" s="880">
        <v>1</v>
      </c>
      <c r="HRF102" s="881">
        <v>0</v>
      </c>
      <c r="HRG102" s="881">
        <v>1399</v>
      </c>
      <c r="HRH102" s="881">
        <f>HRG102</f>
        <v>1399</v>
      </c>
      <c r="HRI102" s="1688"/>
      <c r="HRJ102" s="1708"/>
      <c r="HRK102" s="1690"/>
      <c r="HRL102" s="1681"/>
      <c r="HRM102" s="1716"/>
      <c r="HRN102" s="878" t="s">
        <v>23636</v>
      </c>
      <c r="HRO102" s="879" t="s">
        <v>24112</v>
      </c>
      <c r="HRP102" s="1718" t="s">
        <v>24113</v>
      </c>
      <c r="HRQ102" s="1718"/>
      <c r="HRR102" s="1718"/>
      <c r="HRS102" s="1718"/>
      <c r="HRT102" s="879" t="s">
        <v>2</v>
      </c>
      <c r="HRU102" s="880">
        <v>1</v>
      </c>
      <c r="HRV102" s="881">
        <v>0</v>
      </c>
      <c r="HRW102" s="881">
        <v>1399</v>
      </c>
      <c r="HRX102" s="881">
        <f>HRW102</f>
        <v>1399</v>
      </c>
      <c r="HRY102" s="1688"/>
      <c r="HRZ102" s="1708"/>
      <c r="HSA102" s="1690"/>
      <c r="HSB102" s="1681"/>
      <c r="HSC102" s="1716"/>
      <c r="HSD102" s="878" t="s">
        <v>23636</v>
      </c>
      <c r="HSE102" s="879" t="s">
        <v>24112</v>
      </c>
      <c r="HSF102" s="1718" t="s">
        <v>24113</v>
      </c>
      <c r="HSG102" s="1718"/>
      <c r="HSH102" s="1718"/>
      <c r="HSI102" s="1718"/>
      <c r="HSJ102" s="879" t="s">
        <v>2</v>
      </c>
      <c r="HSK102" s="880">
        <v>1</v>
      </c>
      <c r="HSL102" s="881">
        <v>0</v>
      </c>
      <c r="HSM102" s="881">
        <v>1399</v>
      </c>
      <c r="HSN102" s="881">
        <f>HSM102</f>
        <v>1399</v>
      </c>
      <c r="HSO102" s="1688"/>
      <c r="HSP102" s="1708"/>
      <c r="HSQ102" s="1690"/>
      <c r="HSR102" s="1681"/>
      <c r="HSS102" s="1716"/>
      <c r="HST102" s="878" t="s">
        <v>23636</v>
      </c>
      <c r="HSU102" s="879" t="s">
        <v>24112</v>
      </c>
      <c r="HSV102" s="1718" t="s">
        <v>24113</v>
      </c>
      <c r="HSW102" s="1718"/>
      <c r="HSX102" s="1718"/>
      <c r="HSY102" s="1718"/>
      <c r="HSZ102" s="879" t="s">
        <v>2</v>
      </c>
      <c r="HTA102" s="880">
        <v>1</v>
      </c>
      <c r="HTB102" s="881">
        <v>0</v>
      </c>
      <c r="HTC102" s="881">
        <v>1399</v>
      </c>
      <c r="HTD102" s="881">
        <f>HTC102</f>
        <v>1399</v>
      </c>
      <c r="HTE102" s="1688"/>
      <c r="HTF102" s="1708"/>
      <c r="HTG102" s="1690"/>
      <c r="HTH102" s="1681"/>
      <c r="HTI102" s="1716"/>
      <c r="HTJ102" s="878" t="s">
        <v>23636</v>
      </c>
      <c r="HTK102" s="879" t="s">
        <v>24112</v>
      </c>
      <c r="HTL102" s="1718" t="s">
        <v>24113</v>
      </c>
      <c r="HTM102" s="1718"/>
      <c r="HTN102" s="1718"/>
      <c r="HTO102" s="1718"/>
      <c r="HTP102" s="879" t="s">
        <v>2</v>
      </c>
      <c r="HTQ102" s="880">
        <v>1</v>
      </c>
      <c r="HTR102" s="881">
        <v>0</v>
      </c>
      <c r="HTS102" s="881">
        <v>1399</v>
      </c>
      <c r="HTT102" s="881">
        <f>HTS102</f>
        <v>1399</v>
      </c>
      <c r="HTU102" s="1688"/>
      <c r="HTV102" s="1708"/>
      <c r="HTW102" s="1690"/>
      <c r="HTX102" s="1681"/>
      <c r="HTY102" s="1716"/>
      <c r="HTZ102" s="878" t="s">
        <v>23636</v>
      </c>
      <c r="HUA102" s="879" t="s">
        <v>24112</v>
      </c>
      <c r="HUB102" s="1718" t="s">
        <v>24113</v>
      </c>
      <c r="HUC102" s="1718"/>
      <c r="HUD102" s="1718"/>
      <c r="HUE102" s="1718"/>
      <c r="HUF102" s="879" t="s">
        <v>2</v>
      </c>
      <c r="HUG102" s="880">
        <v>1</v>
      </c>
      <c r="HUH102" s="881">
        <v>0</v>
      </c>
      <c r="HUI102" s="881">
        <v>1399</v>
      </c>
      <c r="HUJ102" s="881">
        <f>HUI102</f>
        <v>1399</v>
      </c>
      <c r="HUK102" s="1688"/>
      <c r="HUL102" s="1708"/>
      <c r="HUM102" s="1690"/>
      <c r="HUN102" s="1681"/>
      <c r="HUO102" s="1716"/>
      <c r="HUP102" s="878" t="s">
        <v>23636</v>
      </c>
      <c r="HUQ102" s="879" t="s">
        <v>24112</v>
      </c>
      <c r="HUR102" s="1718" t="s">
        <v>24113</v>
      </c>
      <c r="HUS102" s="1718"/>
      <c r="HUT102" s="1718"/>
      <c r="HUU102" s="1718"/>
      <c r="HUV102" s="879" t="s">
        <v>2</v>
      </c>
      <c r="HUW102" s="880">
        <v>1</v>
      </c>
      <c r="HUX102" s="881">
        <v>0</v>
      </c>
      <c r="HUY102" s="881">
        <v>1399</v>
      </c>
      <c r="HUZ102" s="881">
        <f>HUY102</f>
        <v>1399</v>
      </c>
      <c r="HVA102" s="1688"/>
      <c r="HVB102" s="1708"/>
      <c r="HVC102" s="1690"/>
      <c r="HVD102" s="1681"/>
      <c r="HVE102" s="1716"/>
      <c r="HVF102" s="878" t="s">
        <v>23636</v>
      </c>
      <c r="HVG102" s="879" t="s">
        <v>24112</v>
      </c>
      <c r="HVH102" s="1718" t="s">
        <v>24113</v>
      </c>
      <c r="HVI102" s="1718"/>
      <c r="HVJ102" s="1718"/>
      <c r="HVK102" s="1718"/>
      <c r="HVL102" s="879" t="s">
        <v>2</v>
      </c>
      <c r="HVM102" s="880">
        <v>1</v>
      </c>
      <c r="HVN102" s="881">
        <v>0</v>
      </c>
      <c r="HVO102" s="881">
        <v>1399</v>
      </c>
      <c r="HVP102" s="881">
        <f>HVO102</f>
        <v>1399</v>
      </c>
      <c r="HVQ102" s="1688"/>
      <c r="HVR102" s="1708"/>
      <c r="HVS102" s="1690"/>
      <c r="HVT102" s="1681"/>
      <c r="HVU102" s="1716"/>
      <c r="HVV102" s="878" t="s">
        <v>23636</v>
      </c>
      <c r="HVW102" s="879" t="s">
        <v>24112</v>
      </c>
      <c r="HVX102" s="1718" t="s">
        <v>24113</v>
      </c>
      <c r="HVY102" s="1718"/>
      <c r="HVZ102" s="1718"/>
      <c r="HWA102" s="1718"/>
      <c r="HWB102" s="879" t="s">
        <v>2</v>
      </c>
      <c r="HWC102" s="880">
        <v>1</v>
      </c>
      <c r="HWD102" s="881">
        <v>0</v>
      </c>
      <c r="HWE102" s="881">
        <v>1399</v>
      </c>
      <c r="HWF102" s="881">
        <f>HWE102</f>
        <v>1399</v>
      </c>
      <c r="HWG102" s="1688"/>
      <c r="HWH102" s="1708"/>
      <c r="HWI102" s="1690"/>
      <c r="HWJ102" s="1681"/>
      <c r="HWK102" s="1716"/>
      <c r="HWL102" s="878" t="s">
        <v>23636</v>
      </c>
      <c r="HWM102" s="879" t="s">
        <v>24112</v>
      </c>
      <c r="HWN102" s="1718" t="s">
        <v>24113</v>
      </c>
      <c r="HWO102" s="1718"/>
      <c r="HWP102" s="1718"/>
      <c r="HWQ102" s="1718"/>
      <c r="HWR102" s="879" t="s">
        <v>2</v>
      </c>
      <c r="HWS102" s="880">
        <v>1</v>
      </c>
      <c r="HWT102" s="881">
        <v>0</v>
      </c>
      <c r="HWU102" s="881">
        <v>1399</v>
      </c>
      <c r="HWV102" s="881">
        <f>HWU102</f>
        <v>1399</v>
      </c>
      <c r="HWW102" s="1688"/>
      <c r="HWX102" s="1708"/>
      <c r="HWY102" s="1690"/>
      <c r="HWZ102" s="1681"/>
      <c r="HXA102" s="1716"/>
      <c r="HXB102" s="878" t="s">
        <v>23636</v>
      </c>
      <c r="HXC102" s="879" t="s">
        <v>24112</v>
      </c>
      <c r="HXD102" s="1718" t="s">
        <v>24113</v>
      </c>
      <c r="HXE102" s="1718"/>
      <c r="HXF102" s="1718"/>
      <c r="HXG102" s="1718"/>
      <c r="HXH102" s="879" t="s">
        <v>2</v>
      </c>
      <c r="HXI102" s="880">
        <v>1</v>
      </c>
      <c r="HXJ102" s="881">
        <v>0</v>
      </c>
      <c r="HXK102" s="881">
        <v>1399</v>
      </c>
      <c r="HXL102" s="881">
        <f>HXK102</f>
        <v>1399</v>
      </c>
      <c r="HXM102" s="1688"/>
      <c r="HXN102" s="1708"/>
      <c r="HXO102" s="1690"/>
      <c r="HXP102" s="1681"/>
      <c r="HXQ102" s="1716"/>
      <c r="HXR102" s="878" t="s">
        <v>23636</v>
      </c>
      <c r="HXS102" s="879" t="s">
        <v>24112</v>
      </c>
      <c r="HXT102" s="1718" t="s">
        <v>24113</v>
      </c>
      <c r="HXU102" s="1718"/>
      <c r="HXV102" s="1718"/>
      <c r="HXW102" s="1718"/>
      <c r="HXX102" s="879" t="s">
        <v>2</v>
      </c>
      <c r="HXY102" s="880">
        <v>1</v>
      </c>
      <c r="HXZ102" s="881">
        <v>0</v>
      </c>
      <c r="HYA102" s="881">
        <v>1399</v>
      </c>
      <c r="HYB102" s="881">
        <f>HYA102</f>
        <v>1399</v>
      </c>
      <c r="HYC102" s="1688"/>
      <c r="HYD102" s="1708"/>
      <c r="HYE102" s="1690"/>
      <c r="HYF102" s="1681"/>
      <c r="HYG102" s="1716"/>
      <c r="HYH102" s="878" t="s">
        <v>23636</v>
      </c>
      <c r="HYI102" s="879" t="s">
        <v>24112</v>
      </c>
      <c r="HYJ102" s="1718" t="s">
        <v>24113</v>
      </c>
      <c r="HYK102" s="1718"/>
      <c r="HYL102" s="1718"/>
      <c r="HYM102" s="1718"/>
      <c r="HYN102" s="879" t="s">
        <v>2</v>
      </c>
      <c r="HYO102" s="880">
        <v>1</v>
      </c>
      <c r="HYP102" s="881">
        <v>0</v>
      </c>
      <c r="HYQ102" s="881">
        <v>1399</v>
      </c>
      <c r="HYR102" s="881">
        <f>HYQ102</f>
        <v>1399</v>
      </c>
      <c r="HYS102" s="1688"/>
      <c r="HYT102" s="1708"/>
      <c r="HYU102" s="1690"/>
      <c r="HYV102" s="1681"/>
      <c r="HYW102" s="1716"/>
      <c r="HYX102" s="878" t="s">
        <v>23636</v>
      </c>
      <c r="HYY102" s="879" t="s">
        <v>24112</v>
      </c>
      <c r="HYZ102" s="1718" t="s">
        <v>24113</v>
      </c>
      <c r="HZA102" s="1718"/>
      <c r="HZB102" s="1718"/>
      <c r="HZC102" s="1718"/>
      <c r="HZD102" s="879" t="s">
        <v>2</v>
      </c>
      <c r="HZE102" s="880">
        <v>1</v>
      </c>
      <c r="HZF102" s="881">
        <v>0</v>
      </c>
      <c r="HZG102" s="881">
        <v>1399</v>
      </c>
      <c r="HZH102" s="881">
        <f>HZG102</f>
        <v>1399</v>
      </c>
      <c r="HZI102" s="1688"/>
      <c r="HZJ102" s="1708"/>
      <c r="HZK102" s="1690"/>
      <c r="HZL102" s="1681"/>
      <c r="HZM102" s="1716"/>
      <c r="HZN102" s="878" t="s">
        <v>23636</v>
      </c>
      <c r="HZO102" s="879" t="s">
        <v>24112</v>
      </c>
      <c r="HZP102" s="1718" t="s">
        <v>24113</v>
      </c>
      <c r="HZQ102" s="1718"/>
      <c r="HZR102" s="1718"/>
      <c r="HZS102" s="1718"/>
      <c r="HZT102" s="879" t="s">
        <v>2</v>
      </c>
      <c r="HZU102" s="880">
        <v>1</v>
      </c>
      <c r="HZV102" s="881">
        <v>0</v>
      </c>
      <c r="HZW102" s="881">
        <v>1399</v>
      </c>
      <c r="HZX102" s="881">
        <f>HZW102</f>
        <v>1399</v>
      </c>
      <c r="HZY102" s="1688"/>
      <c r="HZZ102" s="1708"/>
      <c r="IAA102" s="1690"/>
      <c r="IAB102" s="1681"/>
      <c r="IAC102" s="1716"/>
      <c r="IAD102" s="878" t="s">
        <v>23636</v>
      </c>
      <c r="IAE102" s="879" t="s">
        <v>24112</v>
      </c>
      <c r="IAF102" s="1718" t="s">
        <v>24113</v>
      </c>
      <c r="IAG102" s="1718"/>
      <c r="IAH102" s="1718"/>
      <c r="IAI102" s="1718"/>
      <c r="IAJ102" s="879" t="s">
        <v>2</v>
      </c>
      <c r="IAK102" s="880">
        <v>1</v>
      </c>
      <c r="IAL102" s="881">
        <v>0</v>
      </c>
      <c r="IAM102" s="881">
        <v>1399</v>
      </c>
      <c r="IAN102" s="881">
        <f>IAM102</f>
        <v>1399</v>
      </c>
      <c r="IAO102" s="1688"/>
      <c r="IAP102" s="1708"/>
      <c r="IAQ102" s="1690"/>
      <c r="IAR102" s="1681"/>
      <c r="IAS102" s="1716"/>
      <c r="IAT102" s="878" t="s">
        <v>23636</v>
      </c>
      <c r="IAU102" s="879" t="s">
        <v>24112</v>
      </c>
      <c r="IAV102" s="1718" t="s">
        <v>24113</v>
      </c>
      <c r="IAW102" s="1718"/>
      <c r="IAX102" s="1718"/>
      <c r="IAY102" s="1718"/>
      <c r="IAZ102" s="879" t="s">
        <v>2</v>
      </c>
      <c r="IBA102" s="880">
        <v>1</v>
      </c>
      <c r="IBB102" s="881">
        <v>0</v>
      </c>
      <c r="IBC102" s="881">
        <v>1399</v>
      </c>
      <c r="IBD102" s="881">
        <f>IBC102</f>
        <v>1399</v>
      </c>
      <c r="IBE102" s="1688"/>
      <c r="IBF102" s="1708"/>
      <c r="IBG102" s="1690"/>
      <c r="IBH102" s="1681"/>
      <c r="IBI102" s="1716"/>
      <c r="IBJ102" s="878" t="s">
        <v>23636</v>
      </c>
      <c r="IBK102" s="879" t="s">
        <v>24112</v>
      </c>
      <c r="IBL102" s="1718" t="s">
        <v>24113</v>
      </c>
      <c r="IBM102" s="1718"/>
      <c r="IBN102" s="1718"/>
      <c r="IBO102" s="1718"/>
      <c r="IBP102" s="879" t="s">
        <v>2</v>
      </c>
      <c r="IBQ102" s="880">
        <v>1</v>
      </c>
      <c r="IBR102" s="881">
        <v>0</v>
      </c>
      <c r="IBS102" s="881">
        <v>1399</v>
      </c>
      <c r="IBT102" s="881">
        <f>IBS102</f>
        <v>1399</v>
      </c>
      <c r="IBU102" s="1688"/>
      <c r="IBV102" s="1708"/>
      <c r="IBW102" s="1690"/>
      <c r="IBX102" s="1681"/>
      <c r="IBY102" s="1716"/>
      <c r="IBZ102" s="878" t="s">
        <v>23636</v>
      </c>
      <c r="ICA102" s="879" t="s">
        <v>24112</v>
      </c>
      <c r="ICB102" s="1718" t="s">
        <v>24113</v>
      </c>
      <c r="ICC102" s="1718"/>
      <c r="ICD102" s="1718"/>
      <c r="ICE102" s="1718"/>
      <c r="ICF102" s="879" t="s">
        <v>2</v>
      </c>
      <c r="ICG102" s="880">
        <v>1</v>
      </c>
      <c r="ICH102" s="881">
        <v>0</v>
      </c>
      <c r="ICI102" s="881">
        <v>1399</v>
      </c>
      <c r="ICJ102" s="881">
        <f>ICI102</f>
        <v>1399</v>
      </c>
      <c r="ICK102" s="1688"/>
      <c r="ICL102" s="1708"/>
      <c r="ICM102" s="1690"/>
      <c r="ICN102" s="1681"/>
      <c r="ICO102" s="1716"/>
      <c r="ICP102" s="878" t="s">
        <v>23636</v>
      </c>
      <c r="ICQ102" s="879" t="s">
        <v>24112</v>
      </c>
      <c r="ICR102" s="1718" t="s">
        <v>24113</v>
      </c>
      <c r="ICS102" s="1718"/>
      <c r="ICT102" s="1718"/>
      <c r="ICU102" s="1718"/>
      <c r="ICV102" s="879" t="s">
        <v>2</v>
      </c>
      <c r="ICW102" s="880">
        <v>1</v>
      </c>
      <c r="ICX102" s="881">
        <v>0</v>
      </c>
      <c r="ICY102" s="881">
        <v>1399</v>
      </c>
      <c r="ICZ102" s="881">
        <f>ICY102</f>
        <v>1399</v>
      </c>
      <c r="IDA102" s="1688"/>
      <c r="IDB102" s="1708"/>
      <c r="IDC102" s="1690"/>
      <c r="IDD102" s="1681"/>
      <c r="IDE102" s="1716"/>
      <c r="IDF102" s="878" t="s">
        <v>23636</v>
      </c>
      <c r="IDG102" s="879" t="s">
        <v>24112</v>
      </c>
      <c r="IDH102" s="1718" t="s">
        <v>24113</v>
      </c>
      <c r="IDI102" s="1718"/>
      <c r="IDJ102" s="1718"/>
      <c r="IDK102" s="1718"/>
      <c r="IDL102" s="879" t="s">
        <v>2</v>
      </c>
      <c r="IDM102" s="880">
        <v>1</v>
      </c>
      <c r="IDN102" s="881">
        <v>0</v>
      </c>
      <c r="IDO102" s="881">
        <v>1399</v>
      </c>
      <c r="IDP102" s="881">
        <f>IDO102</f>
        <v>1399</v>
      </c>
      <c r="IDQ102" s="1688"/>
      <c r="IDR102" s="1708"/>
      <c r="IDS102" s="1690"/>
      <c r="IDT102" s="1681"/>
      <c r="IDU102" s="1716"/>
      <c r="IDV102" s="878" t="s">
        <v>23636</v>
      </c>
      <c r="IDW102" s="879" t="s">
        <v>24112</v>
      </c>
      <c r="IDX102" s="1718" t="s">
        <v>24113</v>
      </c>
      <c r="IDY102" s="1718"/>
      <c r="IDZ102" s="1718"/>
      <c r="IEA102" s="1718"/>
      <c r="IEB102" s="879" t="s">
        <v>2</v>
      </c>
      <c r="IEC102" s="880">
        <v>1</v>
      </c>
      <c r="IED102" s="881">
        <v>0</v>
      </c>
      <c r="IEE102" s="881">
        <v>1399</v>
      </c>
      <c r="IEF102" s="881">
        <f>IEE102</f>
        <v>1399</v>
      </c>
      <c r="IEG102" s="1688"/>
      <c r="IEH102" s="1708"/>
      <c r="IEI102" s="1690"/>
      <c r="IEJ102" s="1681"/>
      <c r="IEK102" s="1716"/>
      <c r="IEL102" s="878" t="s">
        <v>23636</v>
      </c>
      <c r="IEM102" s="879" t="s">
        <v>24112</v>
      </c>
      <c r="IEN102" s="1718" t="s">
        <v>24113</v>
      </c>
      <c r="IEO102" s="1718"/>
      <c r="IEP102" s="1718"/>
      <c r="IEQ102" s="1718"/>
      <c r="IER102" s="879" t="s">
        <v>2</v>
      </c>
      <c r="IES102" s="880">
        <v>1</v>
      </c>
      <c r="IET102" s="881">
        <v>0</v>
      </c>
      <c r="IEU102" s="881">
        <v>1399</v>
      </c>
      <c r="IEV102" s="881">
        <f>IEU102</f>
        <v>1399</v>
      </c>
      <c r="IEW102" s="1688"/>
      <c r="IEX102" s="1708"/>
      <c r="IEY102" s="1690"/>
      <c r="IEZ102" s="1681"/>
      <c r="IFA102" s="1716"/>
      <c r="IFB102" s="878" t="s">
        <v>23636</v>
      </c>
      <c r="IFC102" s="879" t="s">
        <v>24112</v>
      </c>
      <c r="IFD102" s="1718" t="s">
        <v>24113</v>
      </c>
      <c r="IFE102" s="1718"/>
      <c r="IFF102" s="1718"/>
      <c r="IFG102" s="1718"/>
      <c r="IFH102" s="879" t="s">
        <v>2</v>
      </c>
      <c r="IFI102" s="880">
        <v>1</v>
      </c>
      <c r="IFJ102" s="881">
        <v>0</v>
      </c>
      <c r="IFK102" s="881">
        <v>1399</v>
      </c>
      <c r="IFL102" s="881">
        <f>IFK102</f>
        <v>1399</v>
      </c>
      <c r="IFM102" s="1688"/>
      <c r="IFN102" s="1708"/>
      <c r="IFO102" s="1690"/>
      <c r="IFP102" s="1681"/>
      <c r="IFQ102" s="1716"/>
      <c r="IFR102" s="878" t="s">
        <v>23636</v>
      </c>
      <c r="IFS102" s="879" t="s">
        <v>24112</v>
      </c>
      <c r="IFT102" s="1718" t="s">
        <v>24113</v>
      </c>
      <c r="IFU102" s="1718"/>
      <c r="IFV102" s="1718"/>
      <c r="IFW102" s="1718"/>
      <c r="IFX102" s="879" t="s">
        <v>2</v>
      </c>
      <c r="IFY102" s="880">
        <v>1</v>
      </c>
      <c r="IFZ102" s="881">
        <v>0</v>
      </c>
      <c r="IGA102" s="881">
        <v>1399</v>
      </c>
      <c r="IGB102" s="881">
        <f>IGA102</f>
        <v>1399</v>
      </c>
      <c r="IGC102" s="1688"/>
      <c r="IGD102" s="1708"/>
      <c r="IGE102" s="1690"/>
      <c r="IGF102" s="1681"/>
      <c r="IGG102" s="1716"/>
      <c r="IGH102" s="878" t="s">
        <v>23636</v>
      </c>
      <c r="IGI102" s="879" t="s">
        <v>24112</v>
      </c>
      <c r="IGJ102" s="1718" t="s">
        <v>24113</v>
      </c>
      <c r="IGK102" s="1718"/>
      <c r="IGL102" s="1718"/>
      <c r="IGM102" s="1718"/>
      <c r="IGN102" s="879" t="s">
        <v>2</v>
      </c>
      <c r="IGO102" s="880">
        <v>1</v>
      </c>
      <c r="IGP102" s="881">
        <v>0</v>
      </c>
      <c r="IGQ102" s="881">
        <v>1399</v>
      </c>
      <c r="IGR102" s="881">
        <f>IGQ102</f>
        <v>1399</v>
      </c>
      <c r="IGS102" s="1688"/>
      <c r="IGT102" s="1708"/>
      <c r="IGU102" s="1690"/>
      <c r="IGV102" s="1681"/>
      <c r="IGW102" s="1716"/>
      <c r="IGX102" s="878" t="s">
        <v>23636</v>
      </c>
      <c r="IGY102" s="879" t="s">
        <v>24112</v>
      </c>
      <c r="IGZ102" s="1718" t="s">
        <v>24113</v>
      </c>
      <c r="IHA102" s="1718"/>
      <c r="IHB102" s="1718"/>
      <c r="IHC102" s="1718"/>
      <c r="IHD102" s="879" t="s">
        <v>2</v>
      </c>
      <c r="IHE102" s="880">
        <v>1</v>
      </c>
      <c r="IHF102" s="881">
        <v>0</v>
      </c>
      <c r="IHG102" s="881">
        <v>1399</v>
      </c>
      <c r="IHH102" s="881">
        <f>IHG102</f>
        <v>1399</v>
      </c>
      <c r="IHI102" s="1688"/>
      <c r="IHJ102" s="1708"/>
      <c r="IHK102" s="1690"/>
      <c r="IHL102" s="1681"/>
      <c r="IHM102" s="1716"/>
      <c r="IHN102" s="878" t="s">
        <v>23636</v>
      </c>
      <c r="IHO102" s="879" t="s">
        <v>24112</v>
      </c>
      <c r="IHP102" s="1718" t="s">
        <v>24113</v>
      </c>
      <c r="IHQ102" s="1718"/>
      <c r="IHR102" s="1718"/>
      <c r="IHS102" s="1718"/>
      <c r="IHT102" s="879" t="s">
        <v>2</v>
      </c>
      <c r="IHU102" s="880">
        <v>1</v>
      </c>
      <c r="IHV102" s="881">
        <v>0</v>
      </c>
      <c r="IHW102" s="881">
        <v>1399</v>
      </c>
      <c r="IHX102" s="881">
        <f>IHW102</f>
        <v>1399</v>
      </c>
      <c r="IHY102" s="1688"/>
      <c r="IHZ102" s="1708"/>
      <c r="IIA102" s="1690"/>
      <c r="IIB102" s="1681"/>
      <c r="IIC102" s="1716"/>
      <c r="IID102" s="878" t="s">
        <v>23636</v>
      </c>
      <c r="IIE102" s="879" t="s">
        <v>24112</v>
      </c>
      <c r="IIF102" s="1718" t="s">
        <v>24113</v>
      </c>
      <c r="IIG102" s="1718"/>
      <c r="IIH102" s="1718"/>
      <c r="III102" s="1718"/>
      <c r="IIJ102" s="879" t="s">
        <v>2</v>
      </c>
      <c r="IIK102" s="880">
        <v>1</v>
      </c>
      <c r="IIL102" s="881">
        <v>0</v>
      </c>
      <c r="IIM102" s="881">
        <v>1399</v>
      </c>
      <c r="IIN102" s="881">
        <f>IIM102</f>
        <v>1399</v>
      </c>
      <c r="IIO102" s="1688"/>
      <c r="IIP102" s="1708"/>
      <c r="IIQ102" s="1690"/>
      <c r="IIR102" s="1681"/>
      <c r="IIS102" s="1716"/>
      <c r="IIT102" s="878" t="s">
        <v>23636</v>
      </c>
      <c r="IIU102" s="879" t="s">
        <v>24112</v>
      </c>
      <c r="IIV102" s="1718" t="s">
        <v>24113</v>
      </c>
      <c r="IIW102" s="1718"/>
      <c r="IIX102" s="1718"/>
      <c r="IIY102" s="1718"/>
      <c r="IIZ102" s="879" t="s">
        <v>2</v>
      </c>
      <c r="IJA102" s="880">
        <v>1</v>
      </c>
      <c r="IJB102" s="881">
        <v>0</v>
      </c>
      <c r="IJC102" s="881">
        <v>1399</v>
      </c>
      <c r="IJD102" s="881">
        <f>IJC102</f>
        <v>1399</v>
      </c>
      <c r="IJE102" s="1688"/>
      <c r="IJF102" s="1708"/>
      <c r="IJG102" s="1690"/>
      <c r="IJH102" s="1681"/>
      <c r="IJI102" s="1716"/>
      <c r="IJJ102" s="878" t="s">
        <v>23636</v>
      </c>
      <c r="IJK102" s="879" t="s">
        <v>24112</v>
      </c>
      <c r="IJL102" s="1718" t="s">
        <v>24113</v>
      </c>
      <c r="IJM102" s="1718"/>
      <c r="IJN102" s="1718"/>
      <c r="IJO102" s="1718"/>
      <c r="IJP102" s="879" t="s">
        <v>2</v>
      </c>
      <c r="IJQ102" s="880">
        <v>1</v>
      </c>
      <c r="IJR102" s="881">
        <v>0</v>
      </c>
      <c r="IJS102" s="881">
        <v>1399</v>
      </c>
      <c r="IJT102" s="881">
        <f>IJS102</f>
        <v>1399</v>
      </c>
      <c r="IJU102" s="1688"/>
      <c r="IJV102" s="1708"/>
      <c r="IJW102" s="1690"/>
      <c r="IJX102" s="1681"/>
      <c r="IJY102" s="1716"/>
      <c r="IJZ102" s="878" t="s">
        <v>23636</v>
      </c>
      <c r="IKA102" s="879" t="s">
        <v>24112</v>
      </c>
      <c r="IKB102" s="1718" t="s">
        <v>24113</v>
      </c>
      <c r="IKC102" s="1718"/>
      <c r="IKD102" s="1718"/>
      <c r="IKE102" s="1718"/>
      <c r="IKF102" s="879" t="s">
        <v>2</v>
      </c>
      <c r="IKG102" s="880">
        <v>1</v>
      </c>
      <c r="IKH102" s="881">
        <v>0</v>
      </c>
      <c r="IKI102" s="881">
        <v>1399</v>
      </c>
      <c r="IKJ102" s="881">
        <f>IKI102</f>
        <v>1399</v>
      </c>
      <c r="IKK102" s="1688"/>
      <c r="IKL102" s="1708"/>
      <c r="IKM102" s="1690"/>
      <c r="IKN102" s="1681"/>
      <c r="IKO102" s="1716"/>
      <c r="IKP102" s="878" t="s">
        <v>23636</v>
      </c>
      <c r="IKQ102" s="879" t="s">
        <v>24112</v>
      </c>
      <c r="IKR102" s="1718" t="s">
        <v>24113</v>
      </c>
      <c r="IKS102" s="1718"/>
      <c r="IKT102" s="1718"/>
      <c r="IKU102" s="1718"/>
      <c r="IKV102" s="879" t="s">
        <v>2</v>
      </c>
      <c r="IKW102" s="880">
        <v>1</v>
      </c>
      <c r="IKX102" s="881">
        <v>0</v>
      </c>
      <c r="IKY102" s="881">
        <v>1399</v>
      </c>
      <c r="IKZ102" s="881">
        <f>IKY102</f>
        <v>1399</v>
      </c>
      <c r="ILA102" s="1688"/>
      <c r="ILB102" s="1708"/>
      <c r="ILC102" s="1690"/>
      <c r="ILD102" s="1681"/>
      <c r="ILE102" s="1716"/>
      <c r="ILF102" s="878" t="s">
        <v>23636</v>
      </c>
      <c r="ILG102" s="879" t="s">
        <v>24112</v>
      </c>
      <c r="ILH102" s="1718" t="s">
        <v>24113</v>
      </c>
      <c r="ILI102" s="1718"/>
      <c r="ILJ102" s="1718"/>
      <c r="ILK102" s="1718"/>
      <c r="ILL102" s="879" t="s">
        <v>2</v>
      </c>
      <c r="ILM102" s="880">
        <v>1</v>
      </c>
      <c r="ILN102" s="881">
        <v>0</v>
      </c>
      <c r="ILO102" s="881">
        <v>1399</v>
      </c>
      <c r="ILP102" s="881">
        <f>ILO102</f>
        <v>1399</v>
      </c>
      <c r="ILQ102" s="1688"/>
      <c r="ILR102" s="1708"/>
      <c r="ILS102" s="1690"/>
      <c r="ILT102" s="1681"/>
      <c r="ILU102" s="1716"/>
      <c r="ILV102" s="878" t="s">
        <v>23636</v>
      </c>
      <c r="ILW102" s="879" t="s">
        <v>24112</v>
      </c>
      <c r="ILX102" s="1718" t="s">
        <v>24113</v>
      </c>
      <c r="ILY102" s="1718"/>
      <c r="ILZ102" s="1718"/>
      <c r="IMA102" s="1718"/>
      <c r="IMB102" s="879" t="s">
        <v>2</v>
      </c>
      <c r="IMC102" s="880">
        <v>1</v>
      </c>
      <c r="IMD102" s="881">
        <v>0</v>
      </c>
      <c r="IME102" s="881">
        <v>1399</v>
      </c>
      <c r="IMF102" s="881">
        <f>IME102</f>
        <v>1399</v>
      </c>
      <c r="IMG102" s="1688"/>
      <c r="IMH102" s="1708"/>
      <c r="IMI102" s="1690"/>
      <c r="IMJ102" s="1681"/>
      <c r="IMK102" s="1716"/>
      <c r="IML102" s="878" t="s">
        <v>23636</v>
      </c>
      <c r="IMM102" s="879" t="s">
        <v>24112</v>
      </c>
      <c r="IMN102" s="1718" t="s">
        <v>24113</v>
      </c>
      <c r="IMO102" s="1718"/>
      <c r="IMP102" s="1718"/>
      <c r="IMQ102" s="1718"/>
      <c r="IMR102" s="879" t="s">
        <v>2</v>
      </c>
      <c r="IMS102" s="880">
        <v>1</v>
      </c>
      <c r="IMT102" s="881">
        <v>0</v>
      </c>
      <c r="IMU102" s="881">
        <v>1399</v>
      </c>
      <c r="IMV102" s="881">
        <f>IMU102</f>
        <v>1399</v>
      </c>
      <c r="IMW102" s="1688"/>
      <c r="IMX102" s="1708"/>
      <c r="IMY102" s="1690"/>
      <c r="IMZ102" s="1681"/>
      <c r="INA102" s="1716"/>
      <c r="INB102" s="878" t="s">
        <v>23636</v>
      </c>
      <c r="INC102" s="879" t="s">
        <v>24112</v>
      </c>
      <c r="IND102" s="1718" t="s">
        <v>24113</v>
      </c>
      <c r="INE102" s="1718"/>
      <c r="INF102" s="1718"/>
      <c r="ING102" s="1718"/>
      <c r="INH102" s="879" t="s">
        <v>2</v>
      </c>
      <c r="INI102" s="880">
        <v>1</v>
      </c>
      <c r="INJ102" s="881">
        <v>0</v>
      </c>
      <c r="INK102" s="881">
        <v>1399</v>
      </c>
      <c r="INL102" s="881">
        <f>INK102</f>
        <v>1399</v>
      </c>
      <c r="INM102" s="1688"/>
      <c r="INN102" s="1708"/>
      <c r="INO102" s="1690"/>
      <c r="INP102" s="1681"/>
      <c r="INQ102" s="1716"/>
      <c r="INR102" s="878" t="s">
        <v>23636</v>
      </c>
      <c r="INS102" s="879" t="s">
        <v>24112</v>
      </c>
      <c r="INT102" s="1718" t="s">
        <v>24113</v>
      </c>
      <c r="INU102" s="1718"/>
      <c r="INV102" s="1718"/>
      <c r="INW102" s="1718"/>
      <c r="INX102" s="879" t="s">
        <v>2</v>
      </c>
      <c r="INY102" s="880">
        <v>1</v>
      </c>
      <c r="INZ102" s="881">
        <v>0</v>
      </c>
      <c r="IOA102" s="881">
        <v>1399</v>
      </c>
      <c r="IOB102" s="881">
        <f>IOA102</f>
        <v>1399</v>
      </c>
      <c r="IOC102" s="1688"/>
      <c r="IOD102" s="1708"/>
      <c r="IOE102" s="1690"/>
      <c r="IOF102" s="1681"/>
      <c r="IOG102" s="1716"/>
      <c r="IOH102" s="878" t="s">
        <v>23636</v>
      </c>
      <c r="IOI102" s="879" t="s">
        <v>24112</v>
      </c>
      <c r="IOJ102" s="1718" t="s">
        <v>24113</v>
      </c>
      <c r="IOK102" s="1718"/>
      <c r="IOL102" s="1718"/>
      <c r="IOM102" s="1718"/>
      <c r="ION102" s="879" t="s">
        <v>2</v>
      </c>
      <c r="IOO102" s="880">
        <v>1</v>
      </c>
      <c r="IOP102" s="881">
        <v>0</v>
      </c>
      <c r="IOQ102" s="881">
        <v>1399</v>
      </c>
      <c r="IOR102" s="881">
        <f>IOQ102</f>
        <v>1399</v>
      </c>
      <c r="IOS102" s="1688"/>
      <c r="IOT102" s="1708"/>
      <c r="IOU102" s="1690"/>
      <c r="IOV102" s="1681"/>
      <c r="IOW102" s="1716"/>
      <c r="IOX102" s="878" t="s">
        <v>23636</v>
      </c>
      <c r="IOY102" s="879" t="s">
        <v>24112</v>
      </c>
      <c r="IOZ102" s="1718" t="s">
        <v>24113</v>
      </c>
      <c r="IPA102" s="1718"/>
      <c r="IPB102" s="1718"/>
      <c r="IPC102" s="1718"/>
      <c r="IPD102" s="879" t="s">
        <v>2</v>
      </c>
      <c r="IPE102" s="880">
        <v>1</v>
      </c>
      <c r="IPF102" s="881">
        <v>0</v>
      </c>
      <c r="IPG102" s="881">
        <v>1399</v>
      </c>
      <c r="IPH102" s="881">
        <f>IPG102</f>
        <v>1399</v>
      </c>
      <c r="IPI102" s="1688"/>
      <c r="IPJ102" s="1708"/>
      <c r="IPK102" s="1690"/>
      <c r="IPL102" s="1681"/>
      <c r="IPM102" s="1716"/>
      <c r="IPN102" s="878" t="s">
        <v>23636</v>
      </c>
      <c r="IPO102" s="879" t="s">
        <v>24112</v>
      </c>
      <c r="IPP102" s="1718" t="s">
        <v>24113</v>
      </c>
      <c r="IPQ102" s="1718"/>
      <c r="IPR102" s="1718"/>
      <c r="IPS102" s="1718"/>
      <c r="IPT102" s="879" t="s">
        <v>2</v>
      </c>
      <c r="IPU102" s="880">
        <v>1</v>
      </c>
      <c r="IPV102" s="881">
        <v>0</v>
      </c>
      <c r="IPW102" s="881">
        <v>1399</v>
      </c>
      <c r="IPX102" s="881">
        <f>IPW102</f>
        <v>1399</v>
      </c>
      <c r="IPY102" s="1688"/>
      <c r="IPZ102" s="1708"/>
      <c r="IQA102" s="1690"/>
      <c r="IQB102" s="1681"/>
      <c r="IQC102" s="1716"/>
      <c r="IQD102" s="878" t="s">
        <v>23636</v>
      </c>
      <c r="IQE102" s="879" t="s">
        <v>24112</v>
      </c>
      <c r="IQF102" s="1718" t="s">
        <v>24113</v>
      </c>
      <c r="IQG102" s="1718"/>
      <c r="IQH102" s="1718"/>
      <c r="IQI102" s="1718"/>
      <c r="IQJ102" s="879" t="s">
        <v>2</v>
      </c>
      <c r="IQK102" s="880">
        <v>1</v>
      </c>
      <c r="IQL102" s="881">
        <v>0</v>
      </c>
      <c r="IQM102" s="881">
        <v>1399</v>
      </c>
      <c r="IQN102" s="881">
        <f>IQM102</f>
        <v>1399</v>
      </c>
      <c r="IQO102" s="1688"/>
      <c r="IQP102" s="1708"/>
      <c r="IQQ102" s="1690"/>
      <c r="IQR102" s="1681"/>
      <c r="IQS102" s="1716"/>
      <c r="IQT102" s="878" t="s">
        <v>23636</v>
      </c>
      <c r="IQU102" s="879" t="s">
        <v>24112</v>
      </c>
      <c r="IQV102" s="1718" t="s">
        <v>24113</v>
      </c>
      <c r="IQW102" s="1718"/>
      <c r="IQX102" s="1718"/>
      <c r="IQY102" s="1718"/>
      <c r="IQZ102" s="879" t="s">
        <v>2</v>
      </c>
      <c r="IRA102" s="880">
        <v>1</v>
      </c>
      <c r="IRB102" s="881">
        <v>0</v>
      </c>
      <c r="IRC102" s="881">
        <v>1399</v>
      </c>
      <c r="IRD102" s="881">
        <f>IRC102</f>
        <v>1399</v>
      </c>
      <c r="IRE102" s="1688"/>
      <c r="IRF102" s="1708"/>
      <c r="IRG102" s="1690"/>
      <c r="IRH102" s="1681"/>
      <c r="IRI102" s="1716"/>
      <c r="IRJ102" s="878" t="s">
        <v>23636</v>
      </c>
      <c r="IRK102" s="879" t="s">
        <v>24112</v>
      </c>
      <c r="IRL102" s="1718" t="s">
        <v>24113</v>
      </c>
      <c r="IRM102" s="1718"/>
      <c r="IRN102" s="1718"/>
      <c r="IRO102" s="1718"/>
      <c r="IRP102" s="879" t="s">
        <v>2</v>
      </c>
      <c r="IRQ102" s="880">
        <v>1</v>
      </c>
      <c r="IRR102" s="881">
        <v>0</v>
      </c>
      <c r="IRS102" s="881">
        <v>1399</v>
      </c>
      <c r="IRT102" s="881">
        <f>IRS102</f>
        <v>1399</v>
      </c>
      <c r="IRU102" s="1688"/>
      <c r="IRV102" s="1708"/>
      <c r="IRW102" s="1690"/>
      <c r="IRX102" s="1681"/>
      <c r="IRY102" s="1716"/>
      <c r="IRZ102" s="878" t="s">
        <v>23636</v>
      </c>
      <c r="ISA102" s="879" t="s">
        <v>24112</v>
      </c>
      <c r="ISB102" s="1718" t="s">
        <v>24113</v>
      </c>
      <c r="ISC102" s="1718"/>
      <c r="ISD102" s="1718"/>
      <c r="ISE102" s="1718"/>
      <c r="ISF102" s="879" t="s">
        <v>2</v>
      </c>
      <c r="ISG102" s="880">
        <v>1</v>
      </c>
      <c r="ISH102" s="881">
        <v>0</v>
      </c>
      <c r="ISI102" s="881">
        <v>1399</v>
      </c>
      <c r="ISJ102" s="881">
        <f>ISI102</f>
        <v>1399</v>
      </c>
      <c r="ISK102" s="1688"/>
      <c r="ISL102" s="1708"/>
      <c r="ISM102" s="1690"/>
      <c r="ISN102" s="1681"/>
      <c r="ISO102" s="1716"/>
      <c r="ISP102" s="878" t="s">
        <v>23636</v>
      </c>
      <c r="ISQ102" s="879" t="s">
        <v>24112</v>
      </c>
      <c r="ISR102" s="1718" t="s">
        <v>24113</v>
      </c>
      <c r="ISS102" s="1718"/>
      <c r="IST102" s="1718"/>
      <c r="ISU102" s="1718"/>
      <c r="ISV102" s="879" t="s">
        <v>2</v>
      </c>
      <c r="ISW102" s="880">
        <v>1</v>
      </c>
      <c r="ISX102" s="881">
        <v>0</v>
      </c>
      <c r="ISY102" s="881">
        <v>1399</v>
      </c>
      <c r="ISZ102" s="881">
        <f>ISY102</f>
        <v>1399</v>
      </c>
      <c r="ITA102" s="1688"/>
      <c r="ITB102" s="1708"/>
      <c r="ITC102" s="1690"/>
      <c r="ITD102" s="1681"/>
      <c r="ITE102" s="1716"/>
      <c r="ITF102" s="878" t="s">
        <v>23636</v>
      </c>
      <c r="ITG102" s="879" t="s">
        <v>24112</v>
      </c>
      <c r="ITH102" s="1718" t="s">
        <v>24113</v>
      </c>
      <c r="ITI102" s="1718"/>
      <c r="ITJ102" s="1718"/>
      <c r="ITK102" s="1718"/>
      <c r="ITL102" s="879" t="s">
        <v>2</v>
      </c>
      <c r="ITM102" s="880">
        <v>1</v>
      </c>
      <c r="ITN102" s="881">
        <v>0</v>
      </c>
      <c r="ITO102" s="881">
        <v>1399</v>
      </c>
      <c r="ITP102" s="881">
        <f>ITO102</f>
        <v>1399</v>
      </c>
      <c r="ITQ102" s="1688"/>
      <c r="ITR102" s="1708"/>
      <c r="ITS102" s="1690"/>
      <c r="ITT102" s="1681"/>
      <c r="ITU102" s="1716"/>
      <c r="ITV102" s="878" t="s">
        <v>23636</v>
      </c>
      <c r="ITW102" s="879" t="s">
        <v>24112</v>
      </c>
      <c r="ITX102" s="1718" t="s">
        <v>24113</v>
      </c>
      <c r="ITY102" s="1718"/>
      <c r="ITZ102" s="1718"/>
      <c r="IUA102" s="1718"/>
      <c r="IUB102" s="879" t="s">
        <v>2</v>
      </c>
      <c r="IUC102" s="880">
        <v>1</v>
      </c>
      <c r="IUD102" s="881">
        <v>0</v>
      </c>
      <c r="IUE102" s="881">
        <v>1399</v>
      </c>
      <c r="IUF102" s="881">
        <f>IUE102</f>
        <v>1399</v>
      </c>
      <c r="IUG102" s="1688"/>
      <c r="IUH102" s="1708"/>
      <c r="IUI102" s="1690"/>
      <c r="IUJ102" s="1681"/>
      <c r="IUK102" s="1716"/>
      <c r="IUL102" s="878" t="s">
        <v>23636</v>
      </c>
      <c r="IUM102" s="879" t="s">
        <v>24112</v>
      </c>
      <c r="IUN102" s="1718" t="s">
        <v>24113</v>
      </c>
      <c r="IUO102" s="1718"/>
      <c r="IUP102" s="1718"/>
      <c r="IUQ102" s="1718"/>
      <c r="IUR102" s="879" t="s">
        <v>2</v>
      </c>
      <c r="IUS102" s="880">
        <v>1</v>
      </c>
      <c r="IUT102" s="881">
        <v>0</v>
      </c>
      <c r="IUU102" s="881">
        <v>1399</v>
      </c>
      <c r="IUV102" s="881">
        <f>IUU102</f>
        <v>1399</v>
      </c>
      <c r="IUW102" s="1688"/>
      <c r="IUX102" s="1708"/>
      <c r="IUY102" s="1690"/>
      <c r="IUZ102" s="1681"/>
      <c r="IVA102" s="1716"/>
      <c r="IVB102" s="878" t="s">
        <v>23636</v>
      </c>
      <c r="IVC102" s="879" t="s">
        <v>24112</v>
      </c>
      <c r="IVD102" s="1718" t="s">
        <v>24113</v>
      </c>
      <c r="IVE102" s="1718"/>
      <c r="IVF102" s="1718"/>
      <c r="IVG102" s="1718"/>
      <c r="IVH102" s="879" t="s">
        <v>2</v>
      </c>
      <c r="IVI102" s="880">
        <v>1</v>
      </c>
      <c r="IVJ102" s="881">
        <v>0</v>
      </c>
      <c r="IVK102" s="881">
        <v>1399</v>
      </c>
      <c r="IVL102" s="881">
        <f>IVK102</f>
        <v>1399</v>
      </c>
      <c r="IVM102" s="1688"/>
      <c r="IVN102" s="1708"/>
      <c r="IVO102" s="1690"/>
      <c r="IVP102" s="1681"/>
      <c r="IVQ102" s="1716"/>
      <c r="IVR102" s="878" t="s">
        <v>23636</v>
      </c>
      <c r="IVS102" s="879" t="s">
        <v>24112</v>
      </c>
      <c r="IVT102" s="1718" t="s">
        <v>24113</v>
      </c>
      <c r="IVU102" s="1718"/>
      <c r="IVV102" s="1718"/>
      <c r="IVW102" s="1718"/>
      <c r="IVX102" s="879" t="s">
        <v>2</v>
      </c>
      <c r="IVY102" s="880">
        <v>1</v>
      </c>
      <c r="IVZ102" s="881">
        <v>0</v>
      </c>
      <c r="IWA102" s="881">
        <v>1399</v>
      </c>
      <c r="IWB102" s="881">
        <f>IWA102</f>
        <v>1399</v>
      </c>
      <c r="IWC102" s="1688"/>
      <c r="IWD102" s="1708"/>
      <c r="IWE102" s="1690"/>
      <c r="IWF102" s="1681"/>
      <c r="IWG102" s="1716"/>
      <c r="IWH102" s="878" t="s">
        <v>23636</v>
      </c>
      <c r="IWI102" s="879" t="s">
        <v>24112</v>
      </c>
      <c r="IWJ102" s="1718" t="s">
        <v>24113</v>
      </c>
      <c r="IWK102" s="1718"/>
      <c r="IWL102" s="1718"/>
      <c r="IWM102" s="1718"/>
      <c r="IWN102" s="879" t="s">
        <v>2</v>
      </c>
      <c r="IWO102" s="880">
        <v>1</v>
      </c>
      <c r="IWP102" s="881">
        <v>0</v>
      </c>
      <c r="IWQ102" s="881">
        <v>1399</v>
      </c>
      <c r="IWR102" s="881">
        <f>IWQ102</f>
        <v>1399</v>
      </c>
      <c r="IWS102" s="1688"/>
      <c r="IWT102" s="1708"/>
      <c r="IWU102" s="1690"/>
      <c r="IWV102" s="1681"/>
      <c r="IWW102" s="1716"/>
      <c r="IWX102" s="878" t="s">
        <v>23636</v>
      </c>
      <c r="IWY102" s="879" t="s">
        <v>24112</v>
      </c>
      <c r="IWZ102" s="1718" t="s">
        <v>24113</v>
      </c>
      <c r="IXA102" s="1718"/>
      <c r="IXB102" s="1718"/>
      <c r="IXC102" s="1718"/>
      <c r="IXD102" s="879" t="s">
        <v>2</v>
      </c>
      <c r="IXE102" s="880">
        <v>1</v>
      </c>
      <c r="IXF102" s="881">
        <v>0</v>
      </c>
      <c r="IXG102" s="881">
        <v>1399</v>
      </c>
      <c r="IXH102" s="881">
        <f>IXG102</f>
        <v>1399</v>
      </c>
      <c r="IXI102" s="1688"/>
      <c r="IXJ102" s="1708"/>
      <c r="IXK102" s="1690"/>
      <c r="IXL102" s="1681"/>
      <c r="IXM102" s="1716"/>
      <c r="IXN102" s="878" t="s">
        <v>23636</v>
      </c>
      <c r="IXO102" s="879" t="s">
        <v>24112</v>
      </c>
      <c r="IXP102" s="1718" t="s">
        <v>24113</v>
      </c>
      <c r="IXQ102" s="1718"/>
      <c r="IXR102" s="1718"/>
      <c r="IXS102" s="1718"/>
      <c r="IXT102" s="879" t="s">
        <v>2</v>
      </c>
      <c r="IXU102" s="880">
        <v>1</v>
      </c>
      <c r="IXV102" s="881">
        <v>0</v>
      </c>
      <c r="IXW102" s="881">
        <v>1399</v>
      </c>
      <c r="IXX102" s="881">
        <f>IXW102</f>
        <v>1399</v>
      </c>
      <c r="IXY102" s="1688"/>
      <c r="IXZ102" s="1708"/>
      <c r="IYA102" s="1690"/>
      <c r="IYB102" s="1681"/>
      <c r="IYC102" s="1716"/>
      <c r="IYD102" s="878" t="s">
        <v>23636</v>
      </c>
      <c r="IYE102" s="879" t="s">
        <v>24112</v>
      </c>
      <c r="IYF102" s="1718" t="s">
        <v>24113</v>
      </c>
      <c r="IYG102" s="1718"/>
      <c r="IYH102" s="1718"/>
      <c r="IYI102" s="1718"/>
      <c r="IYJ102" s="879" t="s">
        <v>2</v>
      </c>
      <c r="IYK102" s="880">
        <v>1</v>
      </c>
      <c r="IYL102" s="881">
        <v>0</v>
      </c>
      <c r="IYM102" s="881">
        <v>1399</v>
      </c>
      <c r="IYN102" s="881">
        <f>IYM102</f>
        <v>1399</v>
      </c>
      <c r="IYO102" s="1688"/>
      <c r="IYP102" s="1708"/>
      <c r="IYQ102" s="1690"/>
      <c r="IYR102" s="1681"/>
      <c r="IYS102" s="1716"/>
      <c r="IYT102" s="878" t="s">
        <v>23636</v>
      </c>
      <c r="IYU102" s="879" t="s">
        <v>24112</v>
      </c>
      <c r="IYV102" s="1718" t="s">
        <v>24113</v>
      </c>
      <c r="IYW102" s="1718"/>
      <c r="IYX102" s="1718"/>
      <c r="IYY102" s="1718"/>
      <c r="IYZ102" s="879" t="s">
        <v>2</v>
      </c>
      <c r="IZA102" s="880">
        <v>1</v>
      </c>
      <c r="IZB102" s="881">
        <v>0</v>
      </c>
      <c r="IZC102" s="881">
        <v>1399</v>
      </c>
      <c r="IZD102" s="881">
        <f>IZC102</f>
        <v>1399</v>
      </c>
      <c r="IZE102" s="1688"/>
      <c r="IZF102" s="1708"/>
      <c r="IZG102" s="1690"/>
      <c r="IZH102" s="1681"/>
      <c r="IZI102" s="1716"/>
      <c r="IZJ102" s="878" t="s">
        <v>23636</v>
      </c>
      <c r="IZK102" s="879" t="s">
        <v>24112</v>
      </c>
      <c r="IZL102" s="1718" t="s">
        <v>24113</v>
      </c>
      <c r="IZM102" s="1718"/>
      <c r="IZN102" s="1718"/>
      <c r="IZO102" s="1718"/>
      <c r="IZP102" s="879" t="s">
        <v>2</v>
      </c>
      <c r="IZQ102" s="880">
        <v>1</v>
      </c>
      <c r="IZR102" s="881">
        <v>0</v>
      </c>
      <c r="IZS102" s="881">
        <v>1399</v>
      </c>
      <c r="IZT102" s="881">
        <f>IZS102</f>
        <v>1399</v>
      </c>
      <c r="IZU102" s="1688"/>
      <c r="IZV102" s="1708"/>
      <c r="IZW102" s="1690"/>
      <c r="IZX102" s="1681"/>
      <c r="IZY102" s="1716"/>
      <c r="IZZ102" s="878" t="s">
        <v>23636</v>
      </c>
      <c r="JAA102" s="879" t="s">
        <v>24112</v>
      </c>
      <c r="JAB102" s="1718" t="s">
        <v>24113</v>
      </c>
      <c r="JAC102" s="1718"/>
      <c r="JAD102" s="1718"/>
      <c r="JAE102" s="1718"/>
      <c r="JAF102" s="879" t="s">
        <v>2</v>
      </c>
      <c r="JAG102" s="880">
        <v>1</v>
      </c>
      <c r="JAH102" s="881">
        <v>0</v>
      </c>
      <c r="JAI102" s="881">
        <v>1399</v>
      </c>
      <c r="JAJ102" s="881">
        <f>JAI102</f>
        <v>1399</v>
      </c>
      <c r="JAK102" s="1688"/>
      <c r="JAL102" s="1708"/>
      <c r="JAM102" s="1690"/>
      <c r="JAN102" s="1681"/>
      <c r="JAO102" s="1716"/>
      <c r="JAP102" s="878" t="s">
        <v>23636</v>
      </c>
      <c r="JAQ102" s="879" t="s">
        <v>24112</v>
      </c>
      <c r="JAR102" s="1718" t="s">
        <v>24113</v>
      </c>
      <c r="JAS102" s="1718"/>
      <c r="JAT102" s="1718"/>
      <c r="JAU102" s="1718"/>
      <c r="JAV102" s="879" t="s">
        <v>2</v>
      </c>
      <c r="JAW102" s="880">
        <v>1</v>
      </c>
      <c r="JAX102" s="881">
        <v>0</v>
      </c>
      <c r="JAY102" s="881">
        <v>1399</v>
      </c>
      <c r="JAZ102" s="881">
        <f>JAY102</f>
        <v>1399</v>
      </c>
      <c r="JBA102" s="1688"/>
      <c r="JBB102" s="1708"/>
      <c r="JBC102" s="1690"/>
      <c r="JBD102" s="1681"/>
      <c r="JBE102" s="1716"/>
      <c r="JBF102" s="878" t="s">
        <v>23636</v>
      </c>
      <c r="JBG102" s="879" t="s">
        <v>24112</v>
      </c>
      <c r="JBH102" s="1718" t="s">
        <v>24113</v>
      </c>
      <c r="JBI102" s="1718"/>
      <c r="JBJ102" s="1718"/>
      <c r="JBK102" s="1718"/>
      <c r="JBL102" s="879" t="s">
        <v>2</v>
      </c>
      <c r="JBM102" s="880">
        <v>1</v>
      </c>
      <c r="JBN102" s="881">
        <v>0</v>
      </c>
      <c r="JBO102" s="881">
        <v>1399</v>
      </c>
      <c r="JBP102" s="881">
        <f>JBO102</f>
        <v>1399</v>
      </c>
      <c r="JBQ102" s="1688"/>
      <c r="JBR102" s="1708"/>
      <c r="JBS102" s="1690"/>
      <c r="JBT102" s="1681"/>
      <c r="JBU102" s="1716"/>
      <c r="JBV102" s="878" t="s">
        <v>23636</v>
      </c>
      <c r="JBW102" s="879" t="s">
        <v>24112</v>
      </c>
      <c r="JBX102" s="1718" t="s">
        <v>24113</v>
      </c>
      <c r="JBY102" s="1718"/>
      <c r="JBZ102" s="1718"/>
      <c r="JCA102" s="1718"/>
      <c r="JCB102" s="879" t="s">
        <v>2</v>
      </c>
      <c r="JCC102" s="880">
        <v>1</v>
      </c>
      <c r="JCD102" s="881">
        <v>0</v>
      </c>
      <c r="JCE102" s="881">
        <v>1399</v>
      </c>
      <c r="JCF102" s="881">
        <f>JCE102</f>
        <v>1399</v>
      </c>
      <c r="JCG102" s="1688"/>
      <c r="JCH102" s="1708"/>
      <c r="JCI102" s="1690"/>
      <c r="JCJ102" s="1681"/>
      <c r="JCK102" s="1716"/>
      <c r="JCL102" s="878" t="s">
        <v>23636</v>
      </c>
      <c r="JCM102" s="879" t="s">
        <v>24112</v>
      </c>
      <c r="JCN102" s="1718" t="s">
        <v>24113</v>
      </c>
      <c r="JCO102" s="1718"/>
      <c r="JCP102" s="1718"/>
      <c r="JCQ102" s="1718"/>
      <c r="JCR102" s="879" t="s">
        <v>2</v>
      </c>
      <c r="JCS102" s="880">
        <v>1</v>
      </c>
      <c r="JCT102" s="881">
        <v>0</v>
      </c>
      <c r="JCU102" s="881">
        <v>1399</v>
      </c>
      <c r="JCV102" s="881">
        <f>JCU102</f>
        <v>1399</v>
      </c>
      <c r="JCW102" s="1688"/>
      <c r="JCX102" s="1708"/>
      <c r="JCY102" s="1690"/>
      <c r="JCZ102" s="1681"/>
      <c r="JDA102" s="1716"/>
      <c r="JDB102" s="878" t="s">
        <v>23636</v>
      </c>
      <c r="JDC102" s="879" t="s">
        <v>24112</v>
      </c>
      <c r="JDD102" s="1718" t="s">
        <v>24113</v>
      </c>
      <c r="JDE102" s="1718"/>
      <c r="JDF102" s="1718"/>
      <c r="JDG102" s="1718"/>
      <c r="JDH102" s="879" t="s">
        <v>2</v>
      </c>
      <c r="JDI102" s="880">
        <v>1</v>
      </c>
      <c r="JDJ102" s="881">
        <v>0</v>
      </c>
      <c r="JDK102" s="881">
        <v>1399</v>
      </c>
      <c r="JDL102" s="881">
        <f>JDK102</f>
        <v>1399</v>
      </c>
      <c r="JDM102" s="1688"/>
      <c r="JDN102" s="1708"/>
      <c r="JDO102" s="1690"/>
      <c r="JDP102" s="1681"/>
      <c r="JDQ102" s="1716"/>
      <c r="JDR102" s="878" t="s">
        <v>23636</v>
      </c>
      <c r="JDS102" s="879" t="s">
        <v>24112</v>
      </c>
      <c r="JDT102" s="1718" t="s">
        <v>24113</v>
      </c>
      <c r="JDU102" s="1718"/>
      <c r="JDV102" s="1718"/>
      <c r="JDW102" s="1718"/>
      <c r="JDX102" s="879" t="s">
        <v>2</v>
      </c>
      <c r="JDY102" s="880">
        <v>1</v>
      </c>
      <c r="JDZ102" s="881">
        <v>0</v>
      </c>
      <c r="JEA102" s="881">
        <v>1399</v>
      </c>
      <c r="JEB102" s="881">
        <f>JEA102</f>
        <v>1399</v>
      </c>
      <c r="JEC102" s="1688"/>
      <c r="JED102" s="1708"/>
      <c r="JEE102" s="1690"/>
      <c r="JEF102" s="1681"/>
      <c r="JEG102" s="1716"/>
      <c r="JEH102" s="878" t="s">
        <v>23636</v>
      </c>
      <c r="JEI102" s="879" t="s">
        <v>24112</v>
      </c>
      <c r="JEJ102" s="1718" t="s">
        <v>24113</v>
      </c>
      <c r="JEK102" s="1718"/>
      <c r="JEL102" s="1718"/>
      <c r="JEM102" s="1718"/>
      <c r="JEN102" s="879" t="s">
        <v>2</v>
      </c>
      <c r="JEO102" s="880">
        <v>1</v>
      </c>
      <c r="JEP102" s="881">
        <v>0</v>
      </c>
      <c r="JEQ102" s="881">
        <v>1399</v>
      </c>
      <c r="JER102" s="881">
        <f>JEQ102</f>
        <v>1399</v>
      </c>
      <c r="JES102" s="1688"/>
      <c r="JET102" s="1708"/>
      <c r="JEU102" s="1690"/>
      <c r="JEV102" s="1681"/>
      <c r="JEW102" s="1716"/>
      <c r="JEX102" s="878" t="s">
        <v>23636</v>
      </c>
      <c r="JEY102" s="879" t="s">
        <v>24112</v>
      </c>
      <c r="JEZ102" s="1718" t="s">
        <v>24113</v>
      </c>
      <c r="JFA102" s="1718"/>
      <c r="JFB102" s="1718"/>
      <c r="JFC102" s="1718"/>
      <c r="JFD102" s="879" t="s">
        <v>2</v>
      </c>
      <c r="JFE102" s="880">
        <v>1</v>
      </c>
      <c r="JFF102" s="881">
        <v>0</v>
      </c>
      <c r="JFG102" s="881">
        <v>1399</v>
      </c>
      <c r="JFH102" s="881">
        <f>JFG102</f>
        <v>1399</v>
      </c>
      <c r="JFI102" s="1688"/>
      <c r="JFJ102" s="1708"/>
      <c r="JFK102" s="1690"/>
      <c r="JFL102" s="1681"/>
      <c r="JFM102" s="1716"/>
      <c r="JFN102" s="878" t="s">
        <v>23636</v>
      </c>
      <c r="JFO102" s="879" t="s">
        <v>24112</v>
      </c>
      <c r="JFP102" s="1718" t="s">
        <v>24113</v>
      </c>
      <c r="JFQ102" s="1718"/>
      <c r="JFR102" s="1718"/>
      <c r="JFS102" s="1718"/>
      <c r="JFT102" s="879" t="s">
        <v>2</v>
      </c>
      <c r="JFU102" s="880">
        <v>1</v>
      </c>
      <c r="JFV102" s="881">
        <v>0</v>
      </c>
      <c r="JFW102" s="881">
        <v>1399</v>
      </c>
      <c r="JFX102" s="881">
        <f>JFW102</f>
        <v>1399</v>
      </c>
      <c r="JFY102" s="1688"/>
      <c r="JFZ102" s="1708"/>
      <c r="JGA102" s="1690"/>
      <c r="JGB102" s="1681"/>
      <c r="JGC102" s="1716"/>
      <c r="JGD102" s="878" t="s">
        <v>23636</v>
      </c>
      <c r="JGE102" s="879" t="s">
        <v>24112</v>
      </c>
      <c r="JGF102" s="1718" t="s">
        <v>24113</v>
      </c>
      <c r="JGG102" s="1718"/>
      <c r="JGH102" s="1718"/>
      <c r="JGI102" s="1718"/>
      <c r="JGJ102" s="879" t="s">
        <v>2</v>
      </c>
      <c r="JGK102" s="880">
        <v>1</v>
      </c>
      <c r="JGL102" s="881">
        <v>0</v>
      </c>
      <c r="JGM102" s="881">
        <v>1399</v>
      </c>
      <c r="JGN102" s="881">
        <f>JGM102</f>
        <v>1399</v>
      </c>
      <c r="JGO102" s="1688"/>
      <c r="JGP102" s="1708"/>
      <c r="JGQ102" s="1690"/>
      <c r="JGR102" s="1681"/>
      <c r="JGS102" s="1716"/>
      <c r="JGT102" s="878" t="s">
        <v>23636</v>
      </c>
      <c r="JGU102" s="879" t="s">
        <v>24112</v>
      </c>
      <c r="JGV102" s="1718" t="s">
        <v>24113</v>
      </c>
      <c r="JGW102" s="1718"/>
      <c r="JGX102" s="1718"/>
      <c r="JGY102" s="1718"/>
      <c r="JGZ102" s="879" t="s">
        <v>2</v>
      </c>
      <c r="JHA102" s="880">
        <v>1</v>
      </c>
      <c r="JHB102" s="881">
        <v>0</v>
      </c>
      <c r="JHC102" s="881">
        <v>1399</v>
      </c>
      <c r="JHD102" s="881">
        <f>JHC102</f>
        <v>1399</v>
      </c>
      <c r="JHE102" s="1688"/>
      <c r="JHF102" s="1708"/>
      <c r="JHG102" s="1690"/>
      <c r="JHH102" s="1681"/>
      <c r="JHI102" s="1716"/>
      <c r="JHJ102" s="878" t="s">
        <v>23636</v>
      </c>
      <c r="JHK102" s="879" t="s">
        <v>24112</v>
      </c>
      <c r="JHL102" s="1718" t="s">
        <v>24113</v>
      </c>
      <c r="JHM102" s="1718"/>
      <c r="JHN102" s="1718"/>
      <c r="JHO102" s="1718"/>
      <c r="JHP102" s="879" t="s">
        <v>2</v>
      </c>
      <c r="JHQ102" s="880">
        <v>1</v>
      </c>
      <c r="JHR102" s="881">
        <v>0</v>
      </c>
      <c r="JHS102" s="881">
        <v>1399</v>
      </c>
      <c r="JHT102" s="881">
        <f>JHS102</f>
        <v>1399</v>
      </c>
      <c r="JHU102" s="1688"/>
      <c r="JHV102" s="1708"/>
      <c r="JHW102" s="1690"/>
      <c r="JHX102" s="1681"/>
      <c r="JHY102" s="1716"/>
      <c r="JHZ102" s="878" t="s">
        <v>23636</v>
      </c>
      <c r="JIA102" s="879" t="s">
        <v>24112</v>
      </c>
      <c r="JIB102" s="1718" t="s">
        <v>24113</v>
      </c>
      <c r="JIC102" s="1718"/>
      <c r="JID102" s="1718"/>
      <c r="JIE102" s="1718"/>
      <c r="JIF102" s="879" t="s">
        <v>2</v>
      </c>
      <c r="JIG102" s="880">
        <v>1</v>
      </c>
      <c r="JIH102" s="881">
        <v>0</v>
      </c>
      <c r="JII102" s="881">
        <v>1399</v>
      </c>
      <c r="JIJ102" s="881">
        <f>JII102</f>
        <v>1399</v>
      </c>
      <c r="JIK102" s="1688"/>
      <c r="JIL102" s="1708"/>
      <c r="JIM102" s="1690"/>
      <c r="JIN102" s="1681"/>
      <c r="JIO102" s="1716"/>
      <c r="JIP102" s="878" t="s">
        <v>23636</v>
      </c>
      <c r="JIQ102" s="879" t="s">
        <v>24112</v>
      </c>
      <c r="JIR102" s="1718" t="s">
        <v>24113</v>
      </c>
      <c r="JIS102" s="1718"/>
      <c r="JIT102" s="1718"/>
      <c r="JIU102" s="1718"/>
      <c r="JIV102" s="879" t="s">
        <v>2</v>
      </c>
      <c r="JIW102" s="880">
        <v>1</v>
      </c>
      <c r="JIX102" s="881">
        <v>0</v>
      </c>
      <c r="JIY102" s="881">
        <v>1399</v>
      </c>
      <c r="JIZ102" s="881">
        <f>JIY102</f>
        <v>1399</v>
      </c>
      <c r="JJA102" s="1688"/>
      <c r="JJB102" s="1708"/>
      <c r="JJC102" s="1690"/>
      <c r="JJD102" s="1681"/>
      <c r="JJE102" s="1716"/>
      <c r="JJF102" s="878" t="s">
        <v>23636</v>
      </c>
      <c r="JJG102" s="879" t="s">
        <v>24112</v>
      </c>
      <c r="JJH102" s="1718" t="s">
        <v>24113</v>
      </c>
      <c r="JJI102" s="1718"/>
      <c r="JJJ102" s="1718"/>
      <c r="JJK102" s="1718"/>
      <c r="JJL102" s="879" t="s">
        <v>2</v>
      </c>
      <c r="JJM102" s="880">
        <v>1</v>
      </c>
      <c r="JJN102" s="881">
        <v>0</v>
      </c>
      <c r="JJO102" s="881">
        <v>1399</v>
      </c>
      <c r="JJP102" s="881">
        <f>JJO102</f>
        <v>1399</v>
      </c>
      <c r="JJQ102" s="1688"/>
      <c r="JJR102" s="1708"/>
      <c r="JJS102" s="1690"/>
      <c r="JJT102" s="1681"/>
      <c r="JJU102" s="1716"/>
      <c r="JJV102" s="878" t="s">
        <v>23636</v>
      </c>
      <c r="JJW102" s="879" t="s">
        <v>24112</v>
      </c>
      <c r="JJX102" s="1718" t="s">
        <v>24113</v>
      </c>
      <c r="JJY102" s="1718"/>
      <c r="JJZ102" s="1718"/>
      <c r="JKA102" s="1718"/>
      <c r="JKB102" s="879" t="s">
        <v>2</v>
      </c>
      <c r="JKC102" s="880">
        <v>1</v>
      </c>
      <c r="JKD102" s="881">
        <v>0</v>
      </c>
      <c r="JKE102" s="881">
        <v>1399</v>
      </c>
      <c r="JKF102" s="881">
        <f>JKE102</f>
        <v>1399</v>
      </c>
      <c r="JKG102" s="1688"/>
      <c r="JKH102" s="1708"/>
      <c r="JKI102" s="1690"/>
      <c r="JKJ102" s="1681"/>
      <c r="JKK102" s="1716"/>
      <c r="JKL102" s="878" t="s">
        <v>23636</v>
      </c>
      <c r="JKM102" s="879" t="s">
        <v>24112</v>
      </c>
      <c r="JKN102" s="1718" t="s">
        <v>24113</v>
      </c>
      <c r="JKO102" s="1718"/>
      <c r="JKP102" s="1718"/>
      <c r="JKQ102" s="1718"/>
      <c r="JKR102" s="879" t="s">
        <v>2</v>
      </c>
      <c r="JKS102" s="880">
        <v>1</v>
      </c>
      <c r="JKT102" s="881">
        <v>0</v>
      </c>
      <c r="JKU102" s="881">
        <v>1399</v>
      </c>
      <c r="JKV102" s="881">
        <f>JKU102</f>
        <v>1399</v>
      </c>
      <c r="JKW102" s="1688"/>
      <c r="JKX102" s="1708"/>
      <c r="JKY102" s="1690"/>
      <c r="JKZ102" s="1681"/>
      <c r="JLA102" s="1716"/>
      <c r="JLB102" s="878" t="s">
        <v>23636</v>
      </c>
      <c r="JLC102" s="879" t="s">
        <v>24112</v>
      </c>
      <c r="JLD102" s="1718" t="s">
        <v>24113</v>
      </c>
      <c r="JLE102" s="1718"/>
      <c r="JLF102" s="1718"/>
      <c r="JLG102" s="1718"/>
      <c r="JLH102" s="879" t="s">
        <v>2</v>
      </c>
      <c r="JLI102" s="880">
        <v>1</v>
      </c>
      <c r="JLJ102" s="881">
        <v>0</v>
      </c>
      <c r="JLK102" s="881">
        <v>1399</v>
      </c>
      <c r="JLL102" s="881">
        <f>JLK102</f>
        <v>1399</v>
      </c>
      <c r="JLM102" s="1688"/>
      <c r="JLN102" s="1708"/>
      <c r="JLO102" s="1690"/>
      <c r="JLP102" s="1681"/>
      <c r="JLQ102" s="1716"/>
      <c r="JLR102" s="878" t="s">
        <v>23636</v>
      </c>
      <c r="JLS102" s="879" t="s">
        <v>24112</v>
      </c>
      <c r="JLT102" s="1718" t="s">
        <v>24113</v>
      </c>
      <c r="JLU102" s="1718"/>
      <c r="JLV102" s="1718"/>
      <c r="JLW102" s="1718"/>
      <c r="JLX102" s="879" t="s">
        <v>2</v>
      </c>
      <c r="JLY102" s="880">
        <v>1</v>
      </c>
      <c r="JLZ102" s="881">
        <v>0</v>
      </c>
      <c r="JMA102" s="881">
        <v>1399</v>
      </c>
      <c r="JMB102" s="881">
        <f>JMA102</f>
        <v>1399</v>
      </c>
      <c r="JMC102" s="1688"/>
      <c r="JMD102" s="1708"/>
      <c r="JME102" s="1690"/>
      <c r="JMF102" s="1681"/>
      <c r="JMG102" s="1716"/>
      <c r="JMH102" s="878" t="s">
        <v>23636</v>
      </c>
      <c r="JMI102" s="879" t="s">
        <v>24112</v>
      </c>
      <c r="JMJ102" s="1718" t="s">
        <v>24113</v>
      </c>
      <c r="JMK102" s="1718"/>
      <c r="JML102" s="1718"/>
      <c r="JMM102" s="1718"/>
      <c r="JMN102" s="879" t="s">
        <v>2</v>
      </c>
      <c r="JMO102" s="880">
        <v>1</v>
      </c>
      <c r="JMP102" s="881">
        <v>0</v>
      </c>
      <c r="JMQ102" s="881">
        <v>1399</v>
      </c>
      <c r="JMR102" s="881">
        <f>JMQ102</f>
        <v>1399</v>
      </c>
      <c r="JMS102" s="1688"/>
      <c r="JMT102" s="1708"/>
      <c r="JMU102" s="1690"/>
      <c r="JMV102" s="1681"/>
      <c r="JMW102" s="1716"/>
      <c r="JMX102" s="878" t="s">
        <v>23636</v>
      </c>
      <c r="JMY102" s="879" t="s">
        <v>24112</v>
      </c>
      <c r="JMZ102" s="1718" t="s">
        <v>24113</v>
      </c>
      <c r="JNA102" s="1718"/>
      <c r="JNB102" s="1718"/>
      <c r="JNC102" s="1718"/>
      <c r="JND102" s="879" t="s">
        <v>2</v>
      </c>
      <c r="JNE102" s="880">
        <v>1</v>
      </c>
      <c r="JNF102" s="881">
        <v>0</v>
      </c>
      <c r="JNG102" s="881">
        <v>1399</v>
      </c>
      <c r="JNH102" s="881">
        <f>JNG102</f>
        <v>1399</v>
      </c>
      <c r="JNI102" s="1688"/>
      <c r="JNJ102" s="1708"/>
      <c r="JNK102" s="1690"/>
      <c r="JNL102" s="1681"/>
      <c r="JNM102" s="1716"/>
      <c r="JNN102" s="878" t="s">
        <v>23636</v>
      </c>
      <c r="JNO102" s="879" t="s">
        <v>24112</v>
      </c>
      <c r="JNP102" s="1718" t="s">
        <v>24113</v>
      </c>
      <c r="JNQ102" s="1718"/>
      <c r="JNR102" s="1718"/>
      <c r="JNS102" s="1718"/>
      <c r="JNT102" s="879" t="s">
        <v>2</v>
      </c>
      <c r="JNU102" s="880">
        <v>1</v>
      </c>
      <c r="JNV102" s="881">
        <v>0</v>
      </c>
      <c r="JNW102" s="881">
        <v>1399</v>
      </c>
      <c r="JNX102" s="881">
        <f>JNW102</f>
        <v>1399</v>
      </c>
      <c r="JNY102" s="1688"/>
      <c r="JNZ102" s="1708"/>
      <c r="JOA102" s="1690"/>
      <c r="JOB102" s="1681"/>
      <c r="JOC102" s="1716"/>
      <c r="JOD102" s="878" t="s">
        <v>23636</v>
      </c>
      <c r="JOE102" s="879" t="s">
        <v>24112</v>
      </c>
      <c r="JOF102" s="1718" t="s">
        <v>24113</v>
      </c>
      <c r="JOG102" s="1718"/>
      <c r="JOH102" s="1718"/>
      <c r="JOI102" s="1718"/>
      <c r="JOJ102" s="879" t="s">
        <v>2</v>
      </c>
      <c r="JOK102" s="880">
        <v>1</v>
      </c>
      <c r="JOL102" s="881">
        <v>0</v>
      </c>
      <c r="JOM102" s="881">
        <v>1399</v>
      </c>
      <c r="JON102" s="881">
        <f>JOM102</f>
        <v>1399</v>
      </c>
      <c r="JOO102" s="1688"/>
      <c r="JOP102" s="1708"/>
      <c r="JOQ102" s="1690"/>
      <c r="JOR102" s="1681"/>
      <c r="JOS102" s="1716"/>
      <c r="JOT102" s="878" t="s">
        <v>23636</v>
      </c>
      <c r="JOU102" s="879" t="s">
        <v>24112</v>
      </c>
      <c r="JOV102" s="1718" t="s">
        <v>24113</v>
      </c>
      <c r="JOW102" s="1718"/>
      <c r="JOX102" s="1718"/>
      <c r="JOY102" s="1718"/>
      <c r="JOZ102" s="879" t="s">
        <v>2</v>
      </c>
      <c r="JPA102" s="880">
        <v>1</v>
      </c>
      <c r="JPB102" s="881">
        <v>0</v>
      </c>
      <c r="JPC102" s="881">
        <v>1399</v>
      </c>
      <c r="JPD102" s="881">
        <f>JPC102</f>
        <v>1399</v>
      </c>
      <c r="JPE102" s="1688"/>
      <c r="JPF102" s="1708"/>
      <c r="JPG102" s="1690"/>
      <c r="JPH102" s="1681"/>
      <c r="JPI102" s="1716"/>
      <c r="JPJ102" s="878" t="s">
        <v>23636</v>
      </c>
      <c r="JPK102" s="879" t="s">
        <v>24112</v>
      </c>
      <c r="JPL102" s="1718" t="s">
        <v>24113</v>
      </c>
      <c r="JPM102" s="1718"/>
      <c r="JPN102" s="1718"/>
      <c r="JPO102" s="1718"/>
      <c r="JPP102" s="879" t="s">
        <v>2</v>
      </c>
      <c r="JPQ102" s="880">
        <v>1</v>
      </c>
      <c r="JPR102" s="881">
        <v>0</v>
      </c>
      <c r="JPS102" s="881">
        <v>1399</v>
      </c>
      <c r="JPT102" s="881">
        <f>JPS102</f>
        <v>1399</v>
      </c>
      <c r="JPU102" s="1688"/>
      <c r="JPV102" s="1708"/>
      <c r="JPW102" s="1690"/>
      <c r="JPX102" s="1681"/>
      <c r="JPY102" s="1716"/>
      <c r="JPZ102" s="878" t="s">
        <v>23636</v>
      </c>
      <c r="JQA102" s="879" t="s">
        <v>24112</v>
      </c>
      <c r="JQB102" s="1718" t="s">
        <v>24113</v>
      </c>
      <c r="JQC102" s="1718"/>
      <c r="JQD102" s="1718"/>
      <c r="JQE102" s="1718"/>
      <c r="JQF102" s="879" t="s">
        <v>2</v>
      </c>
      <c r="JQG102" s="880">
        <v>1</v>
      </c>
      <c r="JQH102" s="881">
        <v>0</v>
      </c>
      <c r="JQI102" s="881">
        <v>1399</v>
      </c>
      <c r="JQJ102" s="881">
        <f>JQI102</f>
        <v>1399</v>
      </c>
      <c r="JQK102" s="1688"/>
      <c r="JQL102" s="1708"/>
      <c r="JQM102" s="1690"/>
      <c r="JQN102" s="1681"/>
      <c r="JQO102" s="1716"/>
      <c r="JQP102" s="878" t="s">
        <v>23636</v>
      </c>
      <c r="JQQ102" s="879" t="s">
        <v>24112</v>
      </c>
      <c r="JQR102" s="1718" t="s">
        <v>24113</v>
      </c>
      <c r="JQS102" s="1718"/>
      <c r="JQT102" s="1718"/>
      <c r="JQU102" s="1718"/>
      <c r="JQV102" s="879" t="s">
        <v>2</v>
      </c>
      <c r="JQW102" s="880">
        <v>1</v>
      </c>
      <c r="JQX102" s="881">
        <v>0</v>
      </c>
      <c r="JQY102" s="881">
        <v>1399</v>
      </c>
      <c r="JQZ102" s="881">
        <f>JQY102</f>
        <v>1399</v>
      </c>
      <c r="JRA102" s="1688"/>
      <c r="JRB102" s="1708"/>
      <c r="JRC102" s="1690"/>
      <c r="JRD102" s="1681"/>
      <c r="JRE102" s="1716"/>
      <c r="JRF102" s="878" t="s">
        <v>23636</v>
      </c>
      <c r="JRG102" s="879" t="s">
        <v>24112</v>
      </c>
      <c r="JRH102" s="1718" t="s">
        <v>24113</v>
      </c>
      <c r="JRI102" s="1718"/>
      <c r="JRJ102" s="1718"/>
      <c r="JRK102" s="1718"/>
      <c r="JRL102" s="879" t="s">
        <v>2</v>
      </c>
      <c r="JRM102" s="880">
        <v>1</v>
      </c>
      <c r="JRN102" s="881">
        <v>0</v>
      </c>
      <c r="JRO102" s="881">
        <v>1399</v>
      </c>
      <c r="JRP102" s="881">
        <f>JRO102</f>
        <v>1399</v>
      </c>
      <c r="JRQ102" s="1688"/>
      <c r="JRR102" s="1708"/>
      <c r="JRS102" s="1690"/>
      <c r="JRT102" s="1681"/>
      <c r="JRU102" s="1716"/>
      <c r="JRV102" s="878" t="s">
        <v>23636</v>
      </c>
      <c r="JRW102" s="879" t="s">
        <v>24112</v>
      </c>
      <c r="JRX102" s="1718" t="s">
        <v>24113</v>
      </c>
      <c r="JRY102" s="1718"/>
      <c r="JRZ102" s="1718"/>
      <c r="JSA102" s="1718"/>
      <c r="JSB102" s="879" t="s">
        <v>2</v>
      </c>
      <c r="JSC102" s="880">
        <v>1</v>
      </c>
      <c r="JSD102" s="881">
        <v>0</v>
      </c>
      <c r="JSE102" s="881">
        <v>1399</v>
      </c>
      <c r="JSF102" s="881">
        <f>JSE102</f>
        <v>1399</v>
      </c>
      <c r="JSG102" s="1688"/>
      <c r="JSH102" s="1708"/>
      <c r="JSI102" s="1690"/>
      <c r="JSJ102" s="1681"/>
      <c r="JSK102" s="1716"/>
      <c r="JSL102" s="878" t="s">
        <v>23636</v>
      </c>
      <c r="JSM102" s="879" t="s">
        <v>24112</v>
      </c>
      <c r="JSN102" s="1718" t="s">
        <v>24113</v>
      </c>
      <c r="JSO102" s="1718"/>
      <c r="JSP102" s="1718"/>
      <c r="JSQ102" s="1718"/>
      <c r="JSR102" s="879" t="s">
        <v>2</v>
      </c>
      <c r="JSS102" s="880">
        <v>1</v>
      </c>
      <c r="JST102" s="881">
        <v>0</v>
      </c>
      <c r="JSU102" s="881">
        <v>1399</v>
      </c>
      <c r="JSV102" s="881">
        <f>JSU102</f>
        <v>1399</v>
      </c>
      <c r="JSW102" s="1688"/>
      <c r="JSX102" s="1708"/>
      <c r="JSY102" s="1690"/>
      <c r="JSZ102" s="1681"/>
      <c r="JTA102" s="1716"/>
      <c r="JTB102" s="878" t="s">
        <v>23636</v>
      </c>
      <c r="JTC102" s="879" t="s">
        <v>24112</v>
      </c>
      <c r="JTD102" s="1718" t="s">
        <v>24113</v>
      </c>
      <c r="JTE102" s="1718"/>
      <c r="JTF102" s="1718"/>
      <c r="JTG102" s="1718"/>
      <c r="JTH102" s="879" t="s">
        <v>2</v>
      </c>
      <c r="JTI102" s="880">
        <v>1</v>
      </c>
      <c r="JTJ102" s="881">
        <v>0</v>
      </c>
      <c r="JTK102" s="881">
        <v>1399</v>
      </c>
      <c r="JTL102" s="881">
        <f>JTK102</f>
        <v>1399</v>
      </c>
      <c r="JTM102" s="1688"/>
      <c r="JTN102" s="1708"/>
      <c r="JTO102" s="1690"/>
      <c r="JTP102" s="1681"/>
      <c r="JTQ102" s="1716"/>
      <c r="JTR102" s="878" t="s">
        <v>23636</v>
      </c>
      <c r="JTS102" s="879" t="s">
        <v>24112</v>
      </c>
      <c r="JTT102" s="1718" t="s">
        <v>24113</v>
      </c>
      <c r="JTU102" s="1718"/>
      <c r="JTV102" s="1718"/>
      <c r="JTW102" s="1718"/>
      <c r="JTX102" s="879" t="s">
        <v>2</v>
      </c>
      <c r="JTY102" s="880">
        <v>1</v>
      </c>
      <c r="JTZ102" s="881">
        <v>0</v>
      </c>
      <c r="JUA102" s="881">
        <v>1399</v>
      </c>
      <c r="JUB102" s="881">
        <f>JUA102</f>
        <v>1399</v>
      </c>
      <c r="JUC102" s="1688"/>
      <c r="JUD102" s="1708"/>
      <c r="JUE102" s="1690"/>
      <c r="JUF102" s="1681"/>
      <c r="JUG102" s="1716"/>
      <c r="JUH102" s="878" t="s">
        <v>23636</v>
      </c>
      <c r="JUI102" s="879" t="s">
        <v>24112</v>
      </c>
      <c r="JUJ102" s="1718" t="s">
        <v>24113</v>
      </c>
      <c r="JUK102" s="1718"/>
      <c r="JUL102" s="1718"/>
      <c r="JUM102" s="1718"/>
      <c r="JUN102" s="879" t="s">
        <v>2</v>
      </c>
      <c r="JUO102" s="880">
        <v>1</v>
      </c>
      <c r="JUP102" s="881">
        <v>0</v>
      </c>
      <c r="JUQ102" s="881">
        <v>1399</v>
      </c>
      <c r="JUR102" s="881">
        <f>JUQ102</f>
        <v>1399</v>
      </c>
      <c r="JUS102" s="1688"/>
      <c r="JUT102" s="1708"/>
      <c r="JUU102" s="1690"/>
      <c r="JUV102" s="1681"/>
      <c r="JUW102" s="1716"/>
      <c r="JUX102" s="878" t="s">
        <v>23636</v>
      </c>
      <c r="JUY102" s="879" t="s">
        <v>24112</v>
      </c>
      <c r="JUZ102" s="1718" t="s">
        <v>24113</v>
      </c>
      <c r="JVA102" s="1718"/>
      <c r="JVB102" s="1718"/>
      <c r="JVC102" s="1718"/>
      <c r="JVD102" s="879" t="s">
        <v>2</v>
      </c>
      <c r="JVE102" s="880">
        <v>1</v>
      </c>
      <c r="JVF102" s="881">
        <v>0</v>
      </c>
      <c r="JVG102" s="881">
        <v>1399</v>
      </c>
      <c r="JVH102" s="881">
        <f>JVG102</f>
        <v>1399</v>
      </c>
      <c r="JVI102" s="1688"/>
      <c r="JVJ102" s="1708"/>
      <c r="JVK102" s="1690"/>
      <c r="JVL102" s="1681"/>
      <c r="JVM102" s="1716"/>
      <c r="JVN102" s="878" t="s">
        <v>23636</v>
      </c>
      <c r="JVO102" s="879" t="s">
        <v>24112</v>
      </c>
      <c r="JVP102" s="1718" t="s">
        <v>24113</v>
      </c>
      <c r="JVQ102" s="1718"/>
      <c r="JVR102" s="1718"/>
      <c r="JVS102" s="1718"/>
      <c r="JVT102" s="879" t="s">
        <v>2</v>
      </c>
      <c r="JVU102" s="880">
        <v>1</v>
      </c>
      <c r="JVV102" s="881">
        <v>0</v>
      </c>
      <c r="JVW102" s="881">
        <v>1399</v>
      </c>
      <c r="JVX102" s="881">
        <f>JVW102</f>
        <v>1399</v>
      </c>
      <c r="JVY102" s="1688"/>
      <c r="JVZ102" s="1708"/>
      <c r="JWA102" s="1690"/>
      <c r="JWB102" s="1681"/>
      <c r="JWC102" s="1716"/>
      <c r="JWD102" s="878" t="s">
        <v>23636</v>
      </c>
      <c r="JWE102" s="879" t="s">
        <v>24112</v>
      </c>
      <c r="JWF102" s="1718" t="s">
        <v>24113</v>
      </c>
      <c r="JWG102" s="1718"/>
      <c r="JWH102" s="1718"/>
      <c r="JWI102" s="1718"/>
      <c r="JWJ102" s="879" t="s">
        <v>2</v>
      </c>
      <c r="JWK102" s="880">
        <v>1</v>
      </c>
      <c r="JWL102" s="881">
        <v>0</v>
      </c>
      <c r="JWM102" s="881">
        <v>1399</v>
      </c>
      <c r="JWN102" s="881">
        <f>JWM102</f>
        <v>1399</v>
      </c>
      <c r="JWO102" s="1688"/>
      <c r="JWP102" s="1708"/>
      <c r="JWQ102" s="1690"/>
      <c r="JWR102" s="1681"/>
      <c r="JWS102" s="1716"/>
      <c r="JWT102" s="878" t="s">
        <v>23636</v>
      </c>
      <c r="JWU102" s="879" t="s">
        <v>24112</v>
      </c>
      <c r="JWV102" s="1718" t="s">
        <v>24113</v>
      </c>
      <c r="JWW102" s="1718"/>
      <c r="JWX102" s="1718"/>
      <c r="JWY102" s="1718"/>
      <c r="JWZ102" s="879" t="s">
        <v>2</v>
      </c>
      <c r="JXA102" s="880">
        <v>1</v>
      </c>
      <c r="JXB102" s="881">
        <v>0</v>
      </c>
      <c r="JXC102" s="881">
        <v>1399</v>
      </c>
      <c r="JXD102" s="881">
        <f>JXC102</f>
        <v>1399</v>
      </c>
      <c r="JXE102" s="1688"/>
      <c r="JXF102" s="1708"/>
      <c r="JXG102" s="1690"/>
      <c r="JXH102" s="1681"/>
      <c r="JXI102" s="1716"/>
      <c r="JXJ102" s="878" t="s">
        <v>23636</v>
      </c>
      <c r="JXK102" s="879" t="s">
        <v>24112</v>
      </c>
      <c r="JXL102" s="1718" t="s">
        <v>24113</v>
      </c>
      <c r="JXM102" s="1718"/>
      <c r="JXN102" s="1718"/>
      <c r="JXO102" s="1718"/>
      <c r="JXP102" s="879" t="s">
        <v>2</v>
      </c>
      <c r="JXQ102" s="880">
        <v>1</v>
      </c>
      <c r="JXR102" s="881">
        <v>0</v>
      </c>
      <c r="JXS102" s="881">
        <v>1399</v>
      </c>
      <c r="JXT102" s="881">
        <f>JXS102</f>
        <v>1399</v>
      </c>
      <c r="JXU102" s="1688"/>
      <c r="JXV102" s="1708"/>
      <c r="JXW102" s="1690"/>
      <c r="JXX102" s="1681"/>
      <c r="JXY102" s="1716"/>
      <c r="JXZ102" s="878" t="s">
        <v>23636</v>
      </c>
      <c r="JYA102" s="879" t="s">
        <v>24112</v>
      </c>
      <c r="JYB102" s="1718" t="s">
        <v>24113</v>
      </c>
      <c r="JYC102" s="1718"/>
      <c r="JYD102" s="1718"/>
      <c r="JYE102" s="1718"/>
      <c r="JYF102" s="879" t="s">
        <v>2</v>
      </c>
      <c r="JYG102" s="880">
        <v>1</v>
      </c>
      <c r="JYH102" s="881">
        <v>0</v>
      </c>
      <c r="JYI102" s="881">
        <v>1399</v>
      </c>
      <c r="JYJ102" s="881">
        <f>JYI102</f>
        <v>1399</v>
      </c>
      <c r="JYK102" s="1688"/>
      <c r="JYL102" s="1708"/>
      <c r="JYM102" s="1690"/>
      <c r="JYN102" s="1681"/>
      <c r="JYO102" s="1716"/>
      <c r="JYP102" s="878" t="s">
        <v>23636</v>
      </c>
      <c r="JYQ102" s="879" t="s">
        <v>24112</v>
      </c>
      <c r="JYR102" s="1718" t="s">
        <v>24113</v>
      </c>
      <c r="JYS102" s="1718"/>
      <c r="JYT102" s="1718"/>
      <c r="JYU102" s="1718"/>
      <c r="JYV102" s="879" t="s">
        <v>2</v>
      </c>
      <c r="JYW102" s="880">
        <v>1</v>
      </c>
      <c r="JYX102" s="881">
        <v>0</v>
      </c>
      <c r="JYY102" s="881">
        <v>1399</v>
      </c>
      <c r="JYZ102" s="881">
        <f>JYY102</f>
        <v>1399</v>
      </c>
      <c r="JZA102" s="1688"/>
      <c r="JZB102" s="1708"/>
      <c r="JZC102" s="1690"/>
      <c r="JZD102" s="1681"/>
      <c r="JZE102" s="1716"/>
      <c r="JZF102" s="878" t="s">
        <v>23636</v>
      </c>
      <c r="JZG102" s="879" t="s">
        <v>24112</v>
      </c>
      <c r="JZH102" s="1718" t="s">
        <v>24113</v>
      </c>
      <c r="JZI102" s="1718"/>
      <c r="JZJ102" s="1718"/>
      <c r="JZK102" s="1718"/>
      <c r="JZL102" s="879" t="s">
        <v>2</v>
      </c>
      <c r="JZM102" s="880">
        <v>1</v>
      </c>
      <c r="JZN102" s="881">
        <v>0</v>
      </c>
      <c r="JZO102" s="881">
        <v>1399</v>
      </c>
      <c r="JZP102" s="881">
        <f>JZO102</f>
        <v>1399</v>
      </c>
      <c r="JZQ102" s="1688"/>
      <c r="JZR102" s="1708"/>
      <c r="JZS102" s="1690"/>
      <c r="JZT102" s="1681"/>
      <c r="JZU102" s="1716"/>
      <c r="JZV102" s="878" t="s">
        <v>23636</v>
      </c>
      <c r="JZW102" s="879" t="s">
        <v>24112</v>
      </c>
      <c r="JZX102" s="1718" t="s">
        <v>24113</v>
      </c>
      <c r="JZY102" s="1718"/>
      <c r="JZZ102" s="1718"/>
      <c r="KAA102" s="1718"/>
      <c r="KAB102" s="879" t="s">
        <v>2</v>
      </c>
      <c r="KAC102" s="880">
        <v>1</v>
      </c>
      <c r="KAD102" s="881">
        <v>0</v>
      </c>
      <c r="KAE102" s="881">
        <v>1399</v>
      </c>
      <c r="KAF102" s="881">
        <f>KAE102</f>
        <v>1399</v>
      </c>
      <c r="KAG102" s="1688"/>
      <c r="KAH102" s="1708"/>
      <c r="KAI102" s="1690"/>
      <c r="KAJ102" s="1681"/>
      <c r="KAK102" s="1716"/>
      <c r="KAL102" s="878" t="s">
        <v>23636</v>
      </c>
      <c r="KAM102" s="879" t="s">
        <v>24112</v>
      </c>
      <c r="KAN102" s="1718" t="s">
        <v>24113</v>
      </c>
      <c r="KAO102" s="1718"/>
      <c r="KAP102" s="1718"/>
      <c r="KAQ102" s="1718"/>
      <c r="KAR102" s="879" t="s">
        <v>2</v>
      </c>
      <c r="KAS102" s="880">
        <v>1</v>
      </c>
      <c r="KAT102" s="881">
        <v>0</v>
      </c>
      <c r="KAU102" s="881">
        <v>1399</v>
      </c>
      <c r="KAV102" s="881">
        <f>KAU102</f>
        <v>1399</v>
      </c>
      <c r="KAW102" s="1688"/>
      <c r="KAX102" s="1708"/>
      <c r="KAY102" s="1690"/>
      <c r="KAZ102" s="1681"/>
      <c r="KBA102" s="1716"/>
      <c r="KBB102" s="878" t="s">
        <v>23636</v>
      </c>
      <c r="KBC102" s="879" t="s">
        <v>24112</v>
      </c>
      <c r="KBD102" s="1718" t="s">
        <v>24113</v>
      </c>
      <c r="KBE102" s="1718"/>
      <c r="KBF102" s="1718"/>
      <c r="KBG102" s="1718"/>
      <c r="KBH102" s="879" t="s">
        <v>2</v>
      </c>
      <c r="KBI102" s="880">
        <v>1</v>
      </c>
      <c r="KBJ102" s="881">
        <v>0</v>
      </c>
      <c r="KBK102" s="881">
        <v>1399</v>
      </c>
      <c r="KBL102" s="881">
        <f>KBK102</f>
        <v>1399</v>
      </c>
      <c r="KBM102" s="1688"/>
      <c r="KBN102" s="1708"/>
      <c r="KBO102" s="1690"/>
      <c r="KBP102" s="1681"/>
      <c r="KBQ102" s="1716"/>
      <c r="KBR102" s="878" t="s">
        <v>23636</v>
      </c>
      <c r="KBS102" s="879" t="s">
        <v>24112</v>
      </c>
      <c r="KBT102" s="1718" t="s">
        <v>24113</v>
      </c>
      <c r="KBU102" s="1718"/>
      <c r="KBV102" s="1718"/>
      <c r="KBW102" s="1718"/>
      <c r="KBX102" s="879" t="s">
        <v>2</v>
      </c>
      <c r="KBY102" s="880">
        <v>1</v>
      </c>
      <c r="KBZ102" s="881">
        <v>0</v>
      </c>
      <c r="KCA102" s="881">
        <v>1399</v>
      </c>
      <c r="KCB102" s="881">
        <f>KCA102</f>
        <v>1399</v>
      </c>
      <c r="KCC102" s="1688"/>
      <c r="KCD102" s="1708"/>
      <c r="KCE102" s="1690"/>
      <c r="KCF102" s="1681"/>
      <c r="KCG102" s="1716"/>
      <c r="KCH102" s="878" t="s">
        <v>23636</v>
      </c>
      <c r="KCI102" s="879" t="s">
        <v>24112</v>
      </c>
      <c r="KCJ102" s="1718" t="s">
        <v>24113</v>
      </c>
      <c r="KCK102" s="1718"/>
      <c r="KCL102" s="1718"/>
      <c r="KCM102" s="1718"/>
      <c r="KCN102" s="879" t="s">
        <v>2</v>
      </c>
      <c r="KCO102" s="880">
        <v>1</v>
      </c>
      <c r="KCP102" s="881">
        <v>0</v>
      </c>
      <c r="KCQ102" s="881">
        <v>1399</v>
      </c>
      <c r="KCR102" s="881">
        <f>KCQ102</f>
        <v>1399</v>
      </c>
      <c r="KCS102" s="1688"/>
      <c r="KCT102" s="1708"/>
      <c r="KCU102" s="1690"/>
      <c r="KCV102" s="1681"/>
      <c r="KCW102" s="1716"/>
      <c r="KCX102" s="878" t="s">
        <v>23636</v>
      </c>
      <c r="KCY102" s="879" t="s">
        <v>24112</v>
      </c>
      <c r="KCZ102" s="1718" t="s">
        <v>24113</v>
      </c>
      <c r="KDA102" s="1718"/>
      <c r="KDB102" s="1718"/>
      <c r="KDC102" s="1718"/>
      <c r="KDD102" s="879" t="s">
        <v>2</v>
      </c>
      <c r="KDE102" s="880">
        <v>1</v>
      </c>
      <c r="KDF102" s="881">
        <v>0</v>
      </c>
      <c r="KDG102" s="881">
        <v>1399</v>
      </c>
      <c r="KDH102" s="881">
        <f>KDG102</f>
        <v>1399</v>
      </c>
      <c r="KDI102" s="1688"/>
      <c r="KDJ102" s="1708"/>
      <c r="KDK102" s="1690"/>
      <c r="KDL102" s="1681"/>
      <c r="KDM102" s="1716"/>
      <c r="KDN102" s="878" t="s">
        <v>23636</v>
      </c>
      <c r="KDO102" s="879" t="s">
        <v>24112</v>
      </c>
      <c r="KDP102" s="1718" t="s">
        <v>24113</v>
      </c>
      <c r="KDQ102" s="1718"/>
      <c r="KDR102" s="1718"/>
      <c r="KDS102" s="1718"/>
      <c r="KDT102" s="879" t="s">
        <v>2</v>
      </c>
      <c r="KDU102" s="880">
        <v>1</v>
      </c>
      <c r="KDV102" s="881">
        <v>0</v>
      </c>
      <c r="KDW102" s="881">
        <v>1399</v>
      </c>
      <c r="KDX102" s="881">
        <f>KDW102</f>
        <v>1399</v>
      </c>
      <c r="KDY102" s="1688"/>
      <c r="KDZ102" s="1708"/>
      <c r="KEA102" s="1690"/>
      <c r="KEB102" s="1681"/>
      <c r="KEC102" s="1716"/>
      <c r="KED102" s="878" t="s">
        <v>23636</v>
      </c>
      <c r="KEE102" s="879" t="s">
        <v>24112</v>
      </c>
      <c r="KEF102" s="1718" t="s">
        <v>24113</v>
      </c>
      <c r="KEG102" s="1718"/>
      <c r="KEH102" s="1718"/>
      <c r="KEI102" s="1718"/>
      <c r="KEJ102" s="879" t="s">
        <v>2</v>
      </c>
      <c r="KEK102" s="880">
        <v>1</v>
      </c>
      <c r="KEL102" s="881">
        <v>0</v>
      </c>
      <c r="KEM102" s="881">
        <v>1399</v>
      </c>
      <c r="KEN102" s="881">
        <f>KEM102</f>
        <v>1399</v>
      </c>
      <c r="KEO102" s="1688"/>
      <c r="KEP102" s="1708"/>
      <c r="KEQ102" s="1690"/>
      <c r="KER102" s="1681"/>
      <c r="KES102" s="1716"/>
      <c r="KET102" s="878" t="s">
        <v>23636</v>
      </c>
      <c r="KEU102" s="879" t="s">
        <v>24112</v>
      </c>
      <c r="KEV102" s="1718" t="s">
        <v>24113</v>
      </c>
      <c r="KEW102" s="1718"/>
      <c r="KEX102" s="1718"/>
      <c r="KEY102" s="1718"/>
      <c r="KEZ102" s="879" t="s">
        <v>2</v>
      </c>
      <c r="KFA102" s="880">
        <v>1</v>
      </c>
      <c r="KFB102" s="881">
        <v>0</v>
      </c>
      <c r="KFC102" s="881">
        <v>1399</v>
      </c>
      <c r="KFD102" s="881">
        <f>KFC102</f>
        <v>1399</v>
      </c>
      <c r="KFE102" s="1688"/>
      <c r="KFF102" s="1708"/>
      <c r="KFG102" s="1690"/>
      <c r="KFH102" s="1681"/>
      <c r="KFI102" s="1716"/>
      <c r="KFJ102" s="878" t="s">
        <v>23636</v>
      </c>
      <c r="KFK102" s="879" t="s">
        <v>24112</v>
      </c>
      <c r="KFL102" s="1718" t="s">
        <v>24113</v>
      </c>
      <c r="KFM102" s="1718"/>
      <c r="KFN102" s="1718"/>
      <c r="KFO102" s="1718"/>
      <c r="KFP102" s="879" t="s">
        <v>2</v>
      </c>
      <c r="KFQ102" s="880">
        <v>1</v>
      </c>
      <c r="KFR102" s="881">
        <v>0</v>
      </c>
      <c r="KFS102" s="881">
        <v>1399</v>
      </c>
      <c r="KFT102" s="881">
        <f>KFS102</f>
        <v>1399</v>
      </c>
      <c r="KFU102" s="1688"/>
      <c r="KFV102" s="1708"/>
      <c r="KFW102" s="1690"/>
      <c r="KFX102" s="1681"/>
      <c r="KFY102" s="1716"/>
      <c r="KFZ102" s="878" t="s">
        <v>23636</v>
      </c>
      <c r="KGA102" s="879" t="s">
        <v>24112</v>
      </c>
      <c r="KGB102" s="1718" t="s">
        <v>24113</v>
      </c>
      <c r="KGC102" s="1718"/>
      <c r="KGD102" s="1718"/>
      <c r="KGE102" s="1718"/>
      <c r="KGF102" s="879" t="s">
        <v>2</v>
      </c>
      <c r="KGG102" s="880">
        <v>1</v>
      </c>
      <c r="KGH102" s="881">
        <v>0</v>
      </c>
      <c r="KGI102" s="881">
        <v>1399</v>
      </c>
      <c r="KGJ102" s="881">
        <f>KGI102</f>
        <v>1399</v>
      </c>
      <c r="KGK102" s="1688"/>
      <c r="KGL102" s="1708"/>
      <c r="KGM102" s="1690"/>
      <c r="KGN102" s="1681"/>
      <c r="KGO102" s="1716"/>
      <c r="KGP102" s="878" t="s">
        <v>23636</v>
      </c>
      <c r="KGQ102" s="879" t="s">
        <v>24112</v>
      </c>
      <c r="KGR102" s="1718" t="s">
        <v>24113</v>
      </c>
      <c r="KGS102" s="1718"/>
      <c r="KGT102" s="1718"/>
      <c r="KGU102" s="1718"/>
      <c r="KGV102" s="879" t="s">
        <v>2</v>
      </c>
      <c r="KGW102" s="880">
        <v>1</v>
      </c>
      <c r="KGX102" s="881">
        <v>0</v>
      </c>
      <c r="KGY102" s="881">
        <v>1399</v>
      </c>
      <c r="KGZ102" s="881">
        <f>KGY102</f>
        <v>1399</v>
      </c>
      <c r="KHA102" s="1688"/>
      <c r="KHB102" s="1708"/>
      <c r="KHC102" s="1690"/>
      <c r="KHD102" s="1681"/>
      <c r="KHE102" s="1716"/>
      <c r="KHF102" s="878" t="s">
        <v>23636</v>
      </c>
      <c r="KHG102" s="879" t="s">
        <v>24112</v>
      </c>
      <c r="KHH102" s="1718" t="s">
        <v>24113</v>
      </c>
      <c r="KHI102" s="1718"/>
      <c r="KHJ102" s="1718"/>
      <c r="KHK102" s="1718"/>
      <c r="KHL102" s="879" t="s">
        <v>2</v>
      </c>
      <c r="KHM102" s="880">
        <v>1</v>
      </c>
      <c r="KHN102" s="881">
        <v>0</v>
      </c>
      <c r="KHO102" s="881">
        <v>1399</v>
      </c>
      <c r="KHP102" s="881">
        <f>KHO102</f>
        <v>1399</v>
      </c>
      <c r="KHQ102" s="1688"/>
      <c r="KHR102" s="1708"/>
      <c r="KHS102" s="1690"/>
      <c r="KHT102" s="1681"/>
      <c r="KHU102" s="1716"/>
      <c r="KHV102" s="878" t="s">
        <v>23636</v>
      </c>
      <c r="KHW102" s="879" t="s">
        <v>24112</v>
      </c>
      <c r="KHX102" s="1718" t="s">
        <v>24113</v>
      </c>
      <c r="KHY102" s="1718"/>
      <c r="KHZ102" s="1718"/>
      <c r="KIA102" s="1718"/>
      <c r="KIB102" s="879" t="s">
        <v>2</v>
      </c>
      <c r="KIC102" s="880">
        <v>1</v>
      </c>
      <c r="KID102" s="881">
        <v>0</v>
      </c>
      <c r="KIE102" s="881">
        <v>1399</v>
      </c>
      <c r="KIF102" s="881">
        <f>KIE102</f>
        <v>1399</v>
      </c>
      <c r="KIG102" s="1688"/>
      <c r="KIH102" s="1708"/>
      <c r="KII102" s="1690"/>
      <c r="KIJ102" s="1681"/>
      <c r="KIK102" s="1716"/>
      <c r="KIL102" s="878" t="s">
        <v>23636</v>
      </c>
      <c r="KIM102" s="879" t="s">
        <v>24112</v>
      </c>
      <c r="KIN102" s="1718" t="s">
        <v>24113</v>
      </c>
      <c r="KIO102" s="1718"/>
      <c r="KIP102" s="1718"/>
      <c r="KIQ102" s="1718"/>
      <c r="KIR102" s="879" t="s">
        <v>2</v>
      </c>
      <c r="KIS102" s="880">
        <v>1</v>
      </c>
      <c r="KIT102" s="881">
        <v>0</v>
      </c>
      <c r="KIU102" s="881">
        <v>1399</v>
      </c>
      <c r="KIV102" s="881">
        <f>KIU102</f>
        <v>1399</v>
      </c>
      <c r="KIW102" s="1688"/>
      <c r="KIX102" s="1708"/>
      <c r="KIY102" s="1690"/>
      <c r="KIZ102" s="1681"/>
      <c r="KJA102" s="1716"/>
      <c r="KJB102" s="878" t="s">
        <v>23636</v>
      </c>
      <c r="KJC102" s="879" t="s">
        <v>24112</v>
      </c>
      <c r="KJD102" s="1718" t="s">
        <v>24113</v>
      </c>
      <c r="KJE102" s="1718"/>
      <c r="KJF102" s="1718"/>
      <c r="KJG102" s="1718"/>
      <c r="KJH102" s="879" t="s">
        <v>2</v>
      </c>
      <c r="KJI102" s="880">
        <v>1</v>
      </c>
      <c r="KJJ102" s="881">
        <v>0</v>
      </c>
      <c r="KJK102" s="881">
        <v>1399</v>
      </c>
      <c r="KJL102" s="881">
        <f>KJK102</f>
        <v>1399</v>
      </c>
      <c r="KJM102" s="1688"/>
      <c r="KJN102" s="1708"/>
      <c r="KJO102" s="1690"/>
      <c r="KJP102" s="1681"/>
      <c r="KJQ102" s="1716"/>
      <c r="KJR102" s="878" t="s">
        <v>23636</v>
      </c>
      <c r="KJS102" s="879" t="s">
        <v>24112</v>
      </c>
      <c r="KJT102" s="1718" t="s">
        <v>24113</v>
      </c>
      <c r="KJU102" s="1718"/>
      <c r="KJV102" s="1718"/>
      <c r="KJW102" s="1718"/>
      <c r="KJX102" s="879" t="s">
        <v>2</v>
      </c>
      <c r="KJY102" s="880">
        <v>1</v>
      </c>
      <c r="KJZ102" s="881">
        <v>0</v>
      </c>
      <c r="KKA102" s="881">
        <v>1399</v>
      </c>
      <c r="KKB102" s="881">
        <f>KKA102</f>
        <v>1399</v>
      </c>
      <c r="KKC102" s="1688"/>
      <c r="KKD102" s="1708"/>
      <c r="KKE102" s="1690"/>
      <c r="KKF102" s="1681"/>
      <c r="KKG102" s="1716"/>
      <c r="KKH102" s="878" t="s">
        <v>23636</v>
      </c>
      <c r="KKI102" s="879" t="s">
        <v>24112</v>
      </c>
      <c r="KKJ102" s="1718" t="s">
        <v>24113</v>
      </c>
      <c r="KKK102" s="1718"/>
      <c r="KKL102" s="1718"/>
      <c r="KKM102" s="1718"/>
      <c r="KKN102" s="879" t="s">
        <v>2</v>
      </c>
      <c r="KKO102" s="880">
        <v>1</v>
      </c>
      <c r="KKP102" s="881">
        <v>0</v>
      </c>
      <c r="KKQ102" s="881">
        <v>1399</v>
      </c>
      <c r="KKR102" s="881">
        <f>KKQ102</f>
        <v>1399</v>
      </c>
      <c r="KKS102" s="1688"/>
      <c r="KKT102" s="1708"/>
      <c r="KKU102" s="1690"/>
      <c r="KKV102" s="1681"/>
      <c r="KKW102" s="1716"/>
      <c r="KKX102" s="878" t="s">
        <v>23636</v>
      </c>
      <c r="KKY102" s="879" t="s">
        <v>24112</v>
      </c>
      <c r="KKZ102" s="1718" t="s">
        <v>24113</v>
      </c>
      <c r="KLA102" s="1718"/>
      <c r="KLB102" s="1718"/>
      <c r="KLC102" s="1718"/>
      <c r="KLD102" s="879" t="s">
        <v>2</v>
      </c>
      <c r="KLE102" s="880">
        <v>1</v>
      </c>
      <c r="KLF102" s="881">
        <v>0</v>
      </c>
      <c r="KLG102" s="881">
        <v>1399</v>
      </c>
      <c r="KLH102" s="881">
        <f>KLG102</f>
        <v>1399</v>
      </c>
      <c r="KLI102" s="1688"/>
      <c r="KLJ102" s="1708"/>
      <c r="KLK102" s="1690"/>
      <c r="KLL102" s="1681"/>
      <c r="KLM102" s="1716"/>
      <c r="KLN102" s="878" t="s">
        <v>23636</v>
      </c>
      <c r="KLO102" s="879" t="s">
        <v>24112</v>
      </c>
      <c r="KLP102" s="1718" t="s">
        <v>24113</v>
      </c>
      <c r="KLQ102" s="1718"/>
      <c r="KLR102" s="1718"/>
      <c r="KLS102" s="1718"/>
      <c r="KLT102" s="879" t="s">
        <v>2</v>
      </c>
      <c r="KLU102" s="880">
        <v>1</v>
      </c>
      <c r="KLV102" s="881">
        <v>0</v>
      </c>
      <c r="KLW102" s="881">
        <v>1399</v>
      </c>
      <c r="KLX102" s="881">
        <f>KLW102</f>
        <v>1399</v>
      </c>
      <c r="KLY102" s="1688"/>
      <c r="KLZ102" s="1708"/>
      <c r="KMA102" s="1690"/>
      <c r="KMB102" s="1681"/>
      <c r="KMC102" s="1716"/>
      <c r="KMD102" s="878" t="s">
        <v>23636</v>
      </c>
      <c r="KME102" s="879" t="s">
        <v>24112</v>
      </c>
      <c r="KMF102" s="1718" t="s">
        <v>24113</v>
      </c>
      <c r="KMG102" s="1718"/>
      <c r="KMH102" s="1718"/>
      <c r="KMI102" s="1718"/>
      <c r="KMJ102" s="879" t="s">
        <v>2</v>
      </c>
      <c r="KMK102" s="880">
        <v>1</v>
      </c>
      <c r="KML102" s="881">
        <v>0</v>
      </c>
      <c r="KMM102" s="881">
        <v>1399</v>
      </c>
      <c r="KMN102" s="881">
        <f>KMM102</f>
        <v>1399</v>
      </c>
      <c r="KMO102" s="1688"/>
      <c r="KMP102" s="1708"/>
      <c r="KMQ102" s="1690"/>
      <c r="KMR102" s="1681"/>
      <c r="KMS102" s="1716"/>
      <c r="KMT102" s="878" t="s">
        <v>23636</v>
      </c>
      <c r="KMU102" s="879" t="s">
        <v>24112</v>
      </c>
      <c r="KMV102" s="1718" t="s">
        <v>24113</v>
      </c>
      <c r="KMW102" s="1718"/>
      <c r="KMX102" s="1718"/>
      <c r="KMY102" s="1718"/>
      <c r="KMZ102" s="879" t="s">
        <v>2</v>
      </c>
      <c r="KNA102" s="880">
        <v>1</v>
      </c>
      <c r="KNB102" s="881">
        <v>0</v>
      </c>
      <c r="KNC102" s="881">
        <v>1399</v>
      </c>
      <c r="KND102" s="881">
        <f>KNC102</f>
        <v>1399</v>
      </c>
      <c r="KNE102" s="1688"/>
      <c r="KNF102" s="1708"/>
      <c r="KNG102" s="1690"/>
      <c r="KNH102" s="1681"/>
      <c r="KNI102" s="1716"/>
      <c r="KNJ102" s="878" t="s">
        <v>23636</v>
      </c>
      <c r="KNK102" s="879" t="s">
        <v>24112</v>
      </c>
      <c r="KNL102" s="1718" t="s">
        <v>24113</v>
      </c>
      <c r="KNM102" s="1718"/>
      <c r="KNN102" s="1718"/>
      <c r="KNO102" s="1718"/>
      <c r="KNP102" s="879" t="s">
        <v>2</v>
      </c>
      <c r="KNQ102" s="880">
        <v>1</v>
      </c>
      <c r="KNR102" s="881">
        <v>0</v>
      </c>
      <c r="KNS102" s="881">
        <v>1399</v>
      </c>
      <c r="KNT102" s="881">
        <f>KNS102</f>
        <v>1399</v>
      </c>
      <c r="KNU102" s="1688"/>
      <c r="KNV102" s="1708"/>
      <c r="KNW102" s="1690"/>
      <c r="KNX102" s="1681"/>
      <c r="KNY102" s="1716"/>
      <c r="KNZ102" s="878" t="s">
        <v>23636</v>
      </c>
      <c r="KOA102" s="879" t="s">
        <v>24112</v>
      </c>
      <c r="KOB102" s="1718" t="s">
        <v>24113</v>
      </c>
      <c r="KOC102" s="1718"/>
      <c r="KOD102" s="1718"/>
      <c r="KOE102" s="1718"/>
      <c r="KOF102" s="879" t="s">
        <v>2</v>
      </c>
      <c r="KOG102" s="880">
        <v>1</v>
      </c>
      <c r="KOH102" s="881">
        <v>0</v>
      </c>
      <c r="KOI102" s="881">
        <v>1399</v>
      </c>
      <c r="KOJ102" s="881">
        <f>KOI102</f>
        <v>1399</v>
      </c>
      <c r="KOK102" s="1688"/>
      <c r="KOL102" s="1708"/>
      <c r="KOM102" s="1690"/>
      <c r="KON102" s="1681"/>
      <c r="KOO102" s="1716"/>
      <c r="KOP102" s="878" t="s">
        <v>23636</v>
      </c>
      <c r="KOQ102" s="879" t="s">
        <v>24112</v>
      </c>
      <c r="KOR102" s="1718" t="s">
        <v>24113</v>
      </c>
      <c r="KOS102" s="1718"/>
      <c r="KOT102" s="1718"/>
      <c r="KOU102" s="1718"/>
      <c r="KOV102" s="879" t="s">
        <v>2</v>
      </c>
      <c r="KOW102" s="880">
        <v>1</v>
      </c>
      <c r="KOX102" s="881">
        <v>0</v>
      </c>
      <c r="KOY102" s="881">
        <v>1399</v>
      </c>
      <c r="KOZ102" s="881">
        <f>KOY102</f>
        <v>1399</v>
      </c>
      <c r="KPA102" s="1688"/>
      <c r="KPB102" s="1708"/>
      <c r="KPC102" s="1690"/>
      <c r="KPD102" s="1681"/>
      <c r="KPE102" s="1716"/>
      <c r="KPF102" s="878" t="s">
        <v>23636</v>
      </c>
      <c r="KPG102" s="879" t="s">
        <v>24112</v>
      </c>
      <c r="KPH102" s="1718" t="s">
        <v>24113</v>
      </c>
      <c r="KPI102" s="1718"/>
      <c r="KPJ102" s="1718"/>
      <c r="KPK102" s="1718"/>
      <c r="KPL102" s="879" t="s">
        <v>2</v>
      </c>
      <c r="KPM102" s="880">
        <v>1</v>
      </c>
      <c r="KPN102" s="881">
        <v>0</v>
      </c>
      <c r="KPO102" s="881">
        <v>1399</v>
      </c>
      <c r="KPP102" s="881">
        <f>KPO102</f>
        <v>1399</v>
      </c>
      <c r="KPQ102" s="1688"/>
      <c r="KPR102" s="1708"/>
      <c r="KPS102" s="1690"/>
      <c r="KPT102" s="1681"/>
      <c r="KPU102" s="1716"/>
      <c r="KPV102" s="878" t="s">
        <v>23636</v>
      </c>
      <c r="KPW102" s="879" t="s">
        <v>24112</v>
      </c>
      <c r="KPX102" s="1718" t="s">
        <v>24113</v>
      </c>
      <c r="KPY102" s="1718"/>
      <c r="KPZ102" s="1718"/>
      <c r="KQA102" s="1718"/>
      <c r="KQB102" s="879" t="s">
        <v>2</v>
      </c>
      <c r="KQC102" s="880">
        <v>1</v>
      </c>
      <c r="KQD102" s="881">
        <v>0</v>
      </c>
      <c r="KQE102" s="881">
        <v>1399</v>
      </c>
      <c r="KQF102" s="881">
        <f>KQE102</f>
        <v>1399</v>
      </c>
      <c r="KQG102" s="1688"/>
      <c r="KQH102" s="1708"/>
      <c r="KQI102" s="1690"/>
      <c r="KQJ102" s="1681"/>
      <c r="KQK102" s="1716"/>
      <c r="KQL102" s="878" t="s">
        <v>23636</v>
      </c>
      <c r="KQM102" s="879" t="s">
        <v>24112</v>
      </c>
      <c r="KQN102" s="1718" t="s">
        <v>24113</v>
      </c>
      <c r="KQO102" s="1718"/>
      <c r="KQP102" s="1718"/>
      <c r="KQQ102" s="1718"/>
      <c r="KQR102" s="879" t="s">
        <v>2</v>
      </c>
      <c r="KQS102" s="880">
        <v>1</v>
      </c>
      <c r="KQT102" s="881">
        <v>0</v>
      </c>
      <c r="KQU102" s="881">
        <v>1399</v>
      </c>
      <c r="KQV102" s="881">
        <f>KQU102</f>
        <v>1399</v>
      </c>
      <c r="KQW102" s="1688"/>
      <c r="KQX102" s="1708"/>
      <c r="KQY102" s="1690"/>
      <c r="KQZ102" s="1681"/>
      <c r="KRA102" s="1716"/>
      <c r="KRB102" s="878" t="s">
        <v>23636</v>
      </c>
      <c r="KRC102" s="879" t="s">
        <v>24112</v>
      </c>
      <c r="KRD102" s="1718" t="s">
        <v>24113</v>
      </c>
      <c r="KRE102" s="1718"/>
      <c r="KRF102" s="1718"/>
      <c r="KRG102" s="1718"/>
      <c r="KRH102" s="879" t="s">
        <v>2</v>
      </c>
      <c r="KRI102" s="880">
        <v>1</v>
      </c>
      <c r="KRJ102" s="881">
        <v>0</v>
      </c>
      <c r="KRK102" s="881">
        <v>1399</v>
      </c>
      <c r="KRL102" s="881">
        <f>KRK102</f>
        <v>1399</v>
      </c>
      <c r="KRM102" s="1688"/>
      <c r="KRN102" s="1708"/>
      <c r="KRO102" s="1690"/>
      <c r="KRP102" s="1681"/>
      <c r="KRQ102" s="1716"/>
      <c r="KRR102" s="878" t="s">
        <v>23636</v>
      </c>
      <c r="KRS102" s="879" t="s">
        <v>24112</v>
      </c>
      <c r="KRT102" s="1718" t="s">
        <v>24113</v>
      </c>
      <c r="KRU102" s="1718"/>
      <c r="KRV102" s="1718"/>
      <c r="KRW102" s="1718"/>
      <c r="KRX102" s="879" t="s">
        <v>2</v>
      </c>
      <c r="KRY102" s="880">
        <v>1</v>
      </c>
      <c r="KRZ102" s="881">
        <v>0</v>
      </c>
      <c r="KSA102" s="881">
        <v>1399</v>
      </c>
      <c r="KSB102" s="881">
        <f>KSA102</f>
        <v>1399</v>
      </c>
      <c r="KSC102" s="1688"/>
      <c r="KSD102" s="1708"/>
      <c r="KSE102" s="1690"/>
      <c r="KSF102" s="1681"/>
      <c r="KSG102" s="1716"/>
      <c r="KSH102" s="878" t="s">
        <v>23636</v>
      </c>
      <c r="KSI102" s="879" t="s">
        <v>24112</v>
      </c>
      <c r="KSJ102" s="1718" t="s">
        <v>24113</v>
      </c>
      <c r="KSK102" s="1718"/>
      <c r="KSL102" s="1718"/>
      <c r="KSM102" s="1718"/>
      <c r="KSN102" s="879" t="s">
        <v>2</v>
      </c>
      <c r="KSO102" s="880">
        <v>1</v>
      </c>
      <c r="KSP102" s="881">
        <v>0</v>
      </c>
      <c r="KSQ102" s="881">
        <v>1399</v>
      </c>
      <c r="KSR102" s="881">
        <f>KSQ102</f>
        <v>1399</v>
      </c>
      <c r="KSS102" s="1688"/>
      <c r="KST102" s="1708"/>
      <c r="KSU102" s="1690"/>
      <c r="KSV102" s="1681"/>
      <c r="KSW102" s="1716"/>
      <c r="KSX102" s="878" t="s">
        <v>23636</v>
      </c>
      <c r="KSY102" s="879" t="s">
        <v>24112</v>
      </c>
      <c r="KSZ102" s="1718" t="s">
        <v>24113</v>
      </c>
      <c r="KTA102" s="1718"/>
      <c r="KTB102" s="1718"/>
      <c r="KTC102" s="1718"/>
      <c r="KTD102" s="879" t="s">
        <v>2</v>
      </c>
      <c r="KTE102" s="880">
        <v>1</v>
      </c>
      <c r="KTF102" s="881">
        <v>0</v>
      </c>
      <c r="KTG102" s="881">
        <v>1399</v>
      </c>
      <c r="KTH102" s="881">
        <f>KTG102</f>
        <v>1399</v>
      </c>
      <c r="KTI102" s="1688"/>
      <c r="KTJ102" s="1708"/>
      <c r="KTK102" s="1690"/>
      <c r="KTL102" s="1681"/>
      <c r="KTM102" s="1716"/>
      <c r="KTN102" s="878" t="s">
        <v>23636</v>
      </c>
      <c r="KTO102" s="879" t="s">
        <v>24112</v>
      </c>
      <c r="KTP102" s="1718" t="s">
        <v>24113</v>
      </c>
      <c r="KTQ102" s="1718"/>
      <c r="KTR102" s="1718"/>
      <c r="KTS102" s="1718"/>
      <c r="KTT102" s="879" t="s">
        <v>2</v>
      </c>
      <c r="KTU102" s="880">
        <v>1</v>
      </c>
      <c r="KTV102" s="881">
        <v>0</v>
      </c>
      <c r="KTW102" s="881">
        <v>1399</v>
      </c>
      <c r="KTX102" s="881">
        <f>KTW102</f>
        <v>1399</v>
      </c>
      <c r="KTY102" s="1688"/>
      <c r="KTZ102" s="1708"/>
      <c r="KUA102" s="1690"/>
      <c r="KUB102" s="1681"/>
      <c r="KUC102" s="1716"/>
      <c r="KUD102" s="878" t="s">
        <v>23636</v>
      </c>
      <c r="KUE102" s="879" t="s">
        <v>24112</v>
      </c>
      <c r="KUF102" s="1718" t="s">
        <v>24113</v>
      </c>
      <c r="KUG102" s="1718"/>
      <c r="KUH102" s="1718"/>
      <c r="KUI102" s="1718"/>
      <c r="KUJ102" s="879" t="s">
        <v>2</v>
      </c>
      <c r="KUK102" s="880">
        <v>1</v>
      </c>
      <c r="KUL102" s="881">
        <v>0</v>
      </c>
      <c r="KUM102" s="881">
        <v>1399</v>
      </c>
      <c r="KUN102" s="881">
        <f>KUM102</f>
        <v>1399</v>
      </c>
      <c r="KUO102" s="1688"/>
      <c r="KUP102" s="1708"/>
      <c r="KUQ102" s="1690"/>
      <c r="KUR102" s="1681"/>
      <c r="KUS102" s="1716"/>
      <c r="KUT102" s="878" t="s">
        <v>23636</v>
      </c>
      <c r="KUU102" s="879" t="s">
        <v>24112</v>
      </c>
      <c r="KUV102" s="1718" t="s">
        <v>24113</v>
      </c>
      <c r="KUW102" s="1718"/>
      <c r="KUX102" s="1718"/>
      <c r="KUY102" s="1718"/>
      <c r="KUZ102" s="879" t="s">
        <v>2</v>
      </c>
      <c r="KVA102" s="880">
        <v>1</v>
      </c>
      <c r="KVB102" s="881">
        <v>0</v>
      </c>
      <c r="KVC102" s="881">
        <v>1399</v>
      </c>
      <c r="KVD102" s="881">
        <f>KVC102</f>
        <v>1399</v>
      </c>
      <c r="KVE102" s="1688"/>
      <c r="KVF102" s="1708"/>
      <c r="KVG102" s="1690"/>
      <c r="KVH102" s="1681"/>
      <c r="KVI102" s="1716"/>
      <c r="KVJ102" s="878" t="s">
        <v>23636</v>
      </c>
      <c r="KVK102" s="879" t="s">
        <v>24112</v>
      </c>
      <c r="KVL102" s="1718" t="s">
        <v>24113</v>
      </c>
      <c r="KVM102" s="1718"/>
      <c r="KVN102" s="1718"/>
      <c r="KVO102" s="1718"/>
      <c r="KVP102" s="879" t="s">
        <v>2</v>
      </c>
      <c r="KVQ102" s="880">
        <v>1</v>
      </c>
      <c r="KVR102" s="881">
        <v>0</v>
      </c>
      <c r="KVS102" s="881">
        <v>1399</v>
      </c>
      <c r="KVT102" s="881">
        <f>KVS102</f>
        <v>1399</v>
      </c>
      <c r="KVU102" s="1688"/>
      <c r="KVV102" s="1708"/>
      <c r="KVW102" s="1690"/>
      <c r="KVX102" s="1681"/>
      <c r="KVY102" s="1716"/>
      <c r="KVZ102" s="878" t="s">
        <v>23636</v>
      </c>
      <c r="KWA102" s="879" t="s">
        <v>24112</v>
      </c>
      <c r="KWB102" s="1718" t="s">
        <v>24113</v>
      </c>
      <c r="KWC102" s="1718"/>
      <c r="KWD102" s="1718"/>
      <c r="KWE102" s="1718"/>
      <c r="KWF102" s="879" t="s">
        <v>2</v>
      </c>
      <c r="KWG102" s="880">
        <v>1</v>
      </c>
      <c r="KWH102" s="881">
        <v>0</v>
      </c>
      <c r="KWI102" s="881">
        <v>1399</v>
      </c>
      <c r="KWJ102" s="881">
        <f>KWI102</f>
        <v>1399</v>
      </c>
      <c r="KWK102" s="1688"/>
      <c r="KWL102" s="1708"/>
      <c r="KWM102" s="1690"/>
      <c r="KWN102" s="1681"/>
      <c r="KWO102" s="1716"/>
      <c r="KWP102" s="878" t="s">
        <v>23636</v>
      </c>
      <c r="KWQ102" s="879" t="s">
        <v>24112</v>
      </c>
      <c r="KWR102" s="1718" t="s">
        <v>24113</v>
      </c>
      <c r="KWS102" s="1718"/>
      <c r="KWT102" s="1718"/>
      <c r="KWU102" s="1718"/>
      <c r="KWV102" s="879" t="s">
        <v>2</v>
      </c>
      <c r="KWW102" s="880">
        <v>1</v>
      </c>
      <c r="KWX102" s="881">
        <v>0</v>
      </c>
      <c r="KWY102" s="881">
        <v>1399</v>
      </c>
      <c r="KWZ102" s="881">
        <f>KWY102</f>
        <v>1399</v>
      </c>
      <c r="KXA102" s="1688"/>
      <c r="KXB102" s="1708"/>
      <c r="KXC102" s="1690"/>
      <c r="KXD102" s="1681"/>
      <c r="KXE102" s="1716"/>
      <c r="KXF102" s="878" t="s">
        <v>23636</v>
      </c>
      <c r="KXG102" s="879" t="s">
        <v>24112</v>
      </c>
      <c r="KXH102" s="1718" t="s">
        <v>24113</v>
      </c>
      <c r="KXI102" s="1718"/>
      <c r="KXJ102" s="1718"/>
      <c r="KXK102" s="1718"/>
      <c r="KXL102" s="879" t="s">
        <v>2</v>
      </c>
      <c r="KXM102" s="880">
        <v>1</v>
      </c>
      <c r="KXN102" s="881">
        <v>0</v>
      </c>
      <c r="KXO102" s="881">
        <v>1399</v>
      </c>
      <c r="KXP102" s="881">
        <f>KXO102</f>
        <v>1399</v>
      </c>
      <c r="KXQ102" s="1688"/>
      <c r="KXR102" s="1708"/>
      <c r="KXS102" s="1690"/>
      <c r="KXT102" s="1681"/>
      <c r="KXU102" s="1716"/>
      <c r="KXV102" s="878" t="s">
        <v>23636</v>
      </c>
      <c r="KXW102" s="879" t="s">
        <v>24112</v>
      </c>
      <c r="KXX102" s="1718" t="s">
        <v>24113</v>
      </c>
      <c r="KXY102" s="1718"/>
      <c r="KXZ102" s="1718"/>
      <c r="KYA102" s="1718"/>
      <c r="KYB102" s="879" t="s">
        <v>2</v>
      </c>
      <c r="KYC102" s="880">
        <v>1</v>
      </c>
      <c r="KYD102" s="881">
        <v>0</v>
      </c>
      <c r="KYE102" s="881">
        <v>1399</v>
      </c>
      <c r="KYF102" s="881">
        <f>KYE102</f>
        <v>1399</v>
      </c>
      <c r="KYG102" s="1688"/>
      <c r="KYH102" s="1708"/>
      <c r="KYI102" s="1690"/>
      <c r="KYJ102" s="1681"/>
      <c r="KYK102" s="1716"/>
      <c r="KYL102" s="878" t="s">
        <v>23636</v>
      </c>
      <c r="KYM102" s="879" t="s">
        <v>24112</v>
      </c>
      <c r="KYN102" s="1718" t="s">
        <v>24113</v>
      </c>
      <c r="KYO102" s="1718"/>
      <c r="KYP102" s="1718"/>
      <c r="KYQ102" s="1718"/>
      <c r="KYR102" s="879" t="s">
        <v>2</v>
      </c>
      <c r="KYS102" s="880">
        <v>1</v>
      </c>
      <c r="KYT102" s="881">
        <v>0</v>
      </c>
      <c r="KYU102" s="881">
        <v>1399</v>
      </c>
      <c r="KYV102" s="881">
        <f>KYU102</f>
        <v>1399</v>
      </c>
      <c r="KYW102" s="1688"/>
      <c r="KYX102" s="1708"/>
      <c r="KYY102" s="1690"/>
      <c r="KYZ102" s="1681"/>
      <c r="KZA102" s="1716"/>
      <c r="KZB102" s="878" t="s">
        <v>23636</v>
      </c>
      <c r="KZC102" s="879" t="s">
        <v>24112</v>
      </c>
      <c r="KZD102" s="1718" t="s">
        <v>24113</v>
      </c>
      <c r="KZE102" s="1718"/>
      <c r="KZF102" s="1718"/>
      <c r="KZG102" s="1718"/>
      <c r="KZH102" s="879" t="s">
        <v>2</v>
      </c>
      <c r="KZI102" s="880">
        <v>1</v>
      </c>
      <c r="KZJ102" s="881">
        <v>0</v>
      </c>
      <c r="KZK102" s="881">
        <v>1399</v>
      </c>
      <c r="KZL102" s="881">
        <f>KZK102</f>
        <v>1399</v>
      </c>
      <c r="KZM102" s="1688"/>
      <c r="KZN102" s="1708"/>
      <c r="KZO102" s="1690"/>
      <c r="KZP102" s="1681"/>
      <c r="KZQ102" s="1716"/>
      <c r="KZR102" s="878" t="s">
        <v>23636</v>
      </c>
      <c r="KZS102" s="879" t="s">
        <v>24112</v>
      </c>
      <c r="KZT102" s="1718" t="s">
        <v>24113</v>
      </c>
      <c r="KZU102" s="1718"/>
      <c r="KZV102" s="1718"/>
      <c r="KZW102" s="1718"/>
      <c r="KZX102" s="879" t="s">
        <v>2</v>
      </c>
      <c r="KZY102" s="880">
        <v>1</v>
      </c>
      <c r="KZZ102" s="881">
        <v>0</v>
      </c>
      <c r="LAA102" s="881">
        <v>1399</v>
      </c>
      <c r="LAB102" s="881">
        <f>LAA102</f>
        <v>1399</v>
      </c>
      <c r="LAC102" s="1688"/>
      <c r="LAD102" s="1708"/>
      <c r="LAE102" s="1690"/>
      <c r="LAF102" s="1681"/>
      <c r="LAG102" s="1716"/>
      <c r="LAH102" s="878" t="s">
        <v>23636</v>
      </c>
      <c r="LAI102" s="879" t="s">
        <v>24112</v>
      </c>
      <c r="LAJ102" s="1718" t="s">
        <v>24113</v>
      </c>
      <c r="LAK102" s="1718"/>
      <c r="LAL102" s="1718"/>
      <c r="LAM102" s="1718"/>
      <c r="LAN102" s="879" t="s">
        <v>2</v>
      </c>
      <c r="LAO102" s="880">
        <v>1</v>
      </c>
      <c r="LAP102" s="881">
        <v>0</v>
      </c>
      <c r="LAQ102" s="881">
        <v>1399</v>
      </c>
      <c r="LAR102" s="881">
        <f>LAQ102</f>
        <v>1399</v>
      </c>
      <c r="LAS102" s="1688"/>
      <c r="LAT102" s="1708"/>
      <c r="LAU102" s="1690"/>
      <c r="LAV102" s="1681"/>
      <c r="LAW102" s="1716"/>
      <c r="LAX102" s="878" t="s">
        <v>23636</v>
      </c>
      <c r="LAY102" s="879" t="s">
        <v>24112</v>
      </c>
      <c r="LAZ102" s="1718" t="s">
        <v>24113</v>
      </c>
      <c r="LBA102" s="1718"/>
      <c r="LBB102" s="1718"/>
      <c r="LBC102" s="1718"/>
      <c r="LBD102" s="879" t="s">
        <v>2</v>
      </c>
      <c r="LBE102" s="880">
        <v>1</v>
      </c>
      <c r="LBF102" s="881">
        <v>0</v>
      </c>
      <c r="LBG102" s="881">
        <v>1399</v>
      </c>
      <c r="LBH102" s="881">
        <f>LBG102</f>
        <v>1399</v>
      </c>
      <c r="LBI102" s="1688"/>
      <c r="LBJ102" s="1708"/>
      <c r="LBK102" s="1690"/>
      <c r="LBL102" s="1681"/>
      <c r="LBM102" s="1716"/>
      <c r="LBN102" s="878" t="s">
        <v>23636</v>
      </c>
      <c r="LBO102" s="879" t="s">
        <v>24112</v>
      </c>
      <c r="LBP102" s="1718" t="s">
        <v>24113</v>
      </c>
      <c r="LBQ102" s="1718"/>
      <c r="LBR102" s="1718"/>
      <c r="LBS102" s="1718"/>
      <c r="LBT102" s="879" t="s">
        <v>2</v>
      </c>
      <c r="LBU102" s="880">
        <v>1</v>
      </c>
      <c r="LBV102" s="881">
        <v>0</v>
      </c>
      <c r="LBW102" s="881">
        <v>1399</v>
      </c>
      <c r="LBX102" s="881">
        <f>LBW102</f>
        <v>1399</v>
      </c>
      <c r="LBY102" s="1688"/>
      <c r="LBZ102" s="1708"/>
      <c r="LCA102" s="1690"/>
      <c r="LCB102" s="1681"/>
      <c r="LCC102" s="1716"/>
      <c r="LCD102" s="878" t="s">
        <v>23636</v>
      </c>
      <c r="LCE102" s="879" t="s">
        <v>24112</v>
      </c>
      <c r="LCF102" s="1718" t="s">
        <v>24113</v>
      </c>
      <c r="LCG102" s="1718"/>
      <c r="LCH102" s="1718"/>
      <c r="LCI102" s="1718"/>
      <c r="LCJ102" s="879" t="s">
        <v>2</v>
      </c>
      <c r="LCK102" s="880">
        <v>1</v>
      </c>
      <c r="LCL102" s="881">
        <v>0</v>
      </c>
      <c r="LCM102" s="881">
        <v>1399</v>
      </c>
      <c r="LCN102" s="881">
        <f>LCM102</f>
        <v>1399</v>
      </c>
      <c r="LCO102" s="1688"/>
      <c r="LCP102" s="1708"/>
      <c r="LCQ102" s="1690"/>
      <c r="LCR102" s="1681"/>
      <c r="LCS102" s="1716"/>
      <c r="LCT102" s="878" t="s">
        <v>23636</v>
      </c>
      <c r="LCU102" s="879" t="s">
        <v>24112</v>
      </c>
      <c r="LCV102" s="1718" t="s">
        <v>24113</v>
      </c>
      <c r="LCW102" s="1718"/>
      <c r="LCX102" s="1718"/>
      <c r="LCY102" s="1718"/>
      <c r="LCZ102" s="879" t="s">
        <v>2</v>
      </c>
      <c r="LDA102" s="880">
        <v>1</v>
      </c>
      <c r="LDB102" s="881">
        <v>0</v>
      </c>
      <c r="LDC102" s="881">
        <v>1399</v>
      </c>
      <c r="LDD102" s="881">
        <f>LDC102</f>
        <v>1399</v>
      </c>
      <c r="LDE102" s="1688"/>
      <c r="LDF102" s="1708"/>
      <c r="LDG102" s="1690"/>
      <c r="LDH102" s="1681"/>
      <c r="LDI102" s="1716"/>
      <c r="LDJ102" s="878" t="s">
        <v>23636</v>
      </c>
      <c r="LDK102" s="879" t="s">
        <v>24112</v>
      </c>
      <c r="LDL102" s="1718" t="s">
        <v>24113</v>
      </c>
      <c r="LDM102" s="1718"/>
      <c r="LDN102" s="1718"/>
      <c r="LDO102" s="1718"/>
      <c r="LDP102" s="879" t="s">
        <v>2</v>
      </c>
      <c r="LDQ102" s="880">
        <v>1</v>
      </c>
      <c r="LDR102" s="881">
        <v>0</v>
      </c>
      <c r="LDS102" s="881">
        <v>1399</v>
      </c>
      <c r="LDT102" s="881">
        <f>LDS102</f>
        <v>1399</v>
      </c>
      <c r="LDU102" s="1688"/>
      <c r="LDV102" s="1708"/>
      <c r="LDW102" s="1690"/>
      <c r="LDX102" s="1681"/>
      <c r="LDY102" s="1716"/>
      <c r="LDZ102" s="878" t="s">
        <v>23636</v>
      </c>
      <c r="LEA102" s="879" t="s">
        <v>24112</v>
      </c>
      <c r="LEB102" s="1718" t="s">
        <v>24113</v>
      </c>
      <c r="LEC102" s="1718"/>
      <c r="LED102" s="1718"/>
      <c r="LEE102" s="1718"/>
      <c r="LEF102" s="879" t="s">
        <v>2</v>
      </c>
      <c r="LEG102" s="880">
        <v>1</v>
      </c>
      <c r="LEH102" s="881">
        <v>0</v>
      </c>
      <c r="LEI102" s="881">
        <v>1399</v>
      </c>
      <c r="LEJ102" s="881">
        <f>LEI102</f>
        <v>1399</v>
      </c>
      <c r="LEK102" s="1688"/>
      <c r="LEL102" s="1708"/>
      <c r="LEM102" s="1690"/>
      <c r="LEN102" s="1681"/>
      <c r="LEO102" s="1716"/>
      <c r="LEP102" s="878" t="s">
        <v>23636</v>
      </c>
      <c r="LEQ102" s="879" t="s">
        <v>24112</v>
      </c>
      <c r="LER102" s="1718" t="s">
        <v>24113</v>
      </c>
      <c r="LES102" s="1718"/>
      <c r="LET102" s="1718"/>
      <c r="LEU102" s="1718"/>
      <c r="LEV102" s="879" t="s">
        <v>2</v>
      </c>
      <c r="LEW102" s="880">
        <v>1</v>
      </c>
      <c r="LEX102" s="881">
        <v>0</v>
      </c>
      <c r="LEY102" s="881">
        <v>1399</v>
      </c>
      <c r="LEZ102" s="881">
        <f>LEY102</f>
        <v>1399</v>
      </c>
      <c r="LFA102" s="1688"/>
      <c r="LFB102" s="1708"/>
      <c r="LFC102" s="1690"/>
      <c r="LFD102" s="1681"/>
      <c r="LFE102" s="1716"/>
      <c r="LFF102" s="878" t="s">
        <v>23636</v>
      </c>
      <c r="LFG102" s="879" t="s">
        <v>24112</v>
      </c>
      <c r="LFH102" s="1718" t="s">
        <v>24113</v>
      </c>
      <c r="LFI102" s="1718"/>
      <c r="LFJ102" s="1718"/>
      <c r="LFK102" s="1718"/>
      <c r="LFL102" s="879" t="s">
        <v>2</v>
      </c>
      <c r="LFM102" s="880">
        <v>1</v>
      </c>
      <c r="LFN102" s="881">
        <v>0</v>
      </c>
      <c r="LFO102" s="881">
        <v>1399</v>
      </c>
      <c r="LFP102" s="881">
        <f>LFO102</f>
        <v>1399</v>
      </c>
      <c r="LFQ102" s="1688"/>
      <c r="LFR102" s="1708"/>
      <c r="LFS102" s="1690"/>
      <c r="LFT102" s="1681"/>
      <c r="LFU102" s="1716"/>
      <c r="LFV102" s="878" t="s">
        <v>23636</v>
      </c>
      <c r="LFW102" s="879" t="s">
        <v>24112</v>
      </c>
      <c r="LFX102" s="1718" t="s">
        <v>24113</v>
      </c>
      <c r="LFY102" s="1718"/>
      <c r="LFZ102" s="1718"/>
      <c r="LGA102" s="1718"/>
      <c r="LGB102" s="879" t="s">
        <v>2</v>
      </c>
      <c r="LGC102" s="880">
        <v>1</v>
      </c>
      <c r="LGD102" s="881">
        <v>0</v>
      </c>
      <c r="LGE102" s="881">
        <v>1399</v>
      </c>
      <c r="LGF102" s="881">
        <f>LGE102</f>
        <v>1399</v>
      </c>
      <c r="LGG102" s="1688"/>
      <c r="LGH102" s="1708"/>
      <c r="LGI102" s="1690"/>
      <c r="LGJ102" s="1681"/>
      <c r="LGK102" s="1716"/>
      <c r="LGL102" s="878" t="s">
        <v>23636</v>
      </c>
      <c r="LGM102" s="879" t="s">
        <v>24112</v>
      </c>
      <c r="LGN102" s="1718" t="s">
        <v>24113</v>
      </c>
      <c r="LGO102" s="1718"/>
      <c r="LGP102" s="1718"/>
      <c r="LGQ102" s="1718"/>
      <c r="LGR102" s="879" t="s">
        <v>2</v>
      </c>
      <c r="LGS102" s="880">
        <v>1</v>
      </c>
      <c r="LGT102" s="881">
        <v>0</v>
      </c>
      <c r="LGU102" s="881">
        <v>1399</v>
      </c>
      <c r="LGV102" s="881">
        <f>LGU102</f>
        <v>1399</v>
      </c>
      <c r="LGW102" s="1688"/>
      <c r="LGX102" s="1708"/>
      <c r="LGY102" s="1690"/>
      <c r="LGZ102" s="1681"/>
      <c r="LHA102" s="1716"/>
      <c r="LHB102" s="878" t="s">
        <v>23636</v>
      </c>
      <c r="LHC102" s="879" t="s">
        <v>24112</v>
      </c>
      <c r="LHD102" s="1718" t="s">
        <v>24113</v>
      </c>
      <c r="LHE102" s="1718"/>
      <c r="LHF102" s="1718"/>
      <c r="LHG102" s="1718"/>
      <c r="LHH102" s="879" t="s">
        <v>2</v>
      </c>
      <c r="LHI102" s="880">
        <v>1</v>
      </c>
      <c r="LHJ102" s="881">
        <v>0</v>
      </c>
      <c r="LHK102" s="881">
        <v>1399</v>
      </c>
      <c r="LHL102" s="881">
        <f>LHK102</f>
        <v>1399</v>
      </c>
      <c r="LHM102" s="1688"/>
      <c r="LHN102" s="1708"/>
      <c r="LHO102" s="1690"/>
      <c r="LHP102" s="1681"/>
      <c r="LHQ102" s="1716"/>
      <c r="LHR102" s="878" t="s">
        <v>23636</v>
      </c>
      <c r="LHS102" s="879" t="s">
        <v>24112</v>
      </c>
      <c r="LHT102" s="1718" t="s">
        <v>24113</v>
      </c>
      <c r="LHU102" s="1718"/>
      <c r="LHV102" s="1718"/>
      <c r="LHW102" s="1718"/>
      <c r="LHX102" s="879" t="s">
        <v>2</v>
      </c>
      <c r="LHY102" s="880">
        <v>1</v>
      </c>
      <c r="LHZ102" s="881">
        <v>0</v>
      </c>
      <c r="LIA102" s="881">
        <v>1399</v>
      </c>
      <c r="LIB102" s="881">
        <f>LIA102</f>
        <v>1399</v>
      </c>
      <c r="LIC102" s="1688"/>
      <c r="LID102" s="1708"/>
      <c r="LIE102" s="1690"/>
      <c r="LIF102" s="1681"/>
      <c r="LIG102" s="1716"/>
      <c r="LIH102" s="878" t="s">
        <v>23636</v>
      </c>
      <c r="LII102" s="879" t="s">
        <v>24112</v>
      </c>
      <c r="LIJ102" s="1718" t="s">
        <v>24113</v>
      </c>
      <c r="LIK102" s="1718"/>
      <c r="LIL102" s="1718"/>
      <c r="LIM102" s="1718"/>
      <c r="LIN102" s="879" t="s">
        <v>2</v>
      </c>
      <c r="LIO102" s="880">
        <v>1</v>
      </c>
      <c r="LIP102" s="881">
        <v>0</v>
      </c>
      <c r="LIQ102" s="881">
        <v>1399</v>
      </c>
      <c r="LIR102" s="881">
        <f>LIQ102</f>
        <v>1399</v>
      </c>
      <c r="LIS102" s="1688"/>
      <c r="LIT102" s="1708"/>
      <c r="LIU102" s="1690"/>
      <c r="LIV102" s="1681"/>
      <c r="LIW102" s="1716"/>
      <c r="LIX102" s="878" t="s">
        <v>23636</v>
      </c>
      <c r="LIY102" s="879" t="s">
        <v>24112</v>
      </c>
      <c r="LIZ102" s="1718" t="s">
        <v>24113</v>
      </c>
      <c r="LJA102" s="1718"/>
      <c r="LJB102" s="1718"/>
      <c r="LJC102" s="1718"/>
      <c r="LJD102" s="879" t="s">
        <v>2</v>
      </c>
      <c r="LJE102" s="880">
        <v>1</v>
      </c>
      <c r="LJF102" s="881">
        <v>0</v>
      </c>
      <c r="LJG102" s="881">
        <v>1399</v>
      </c>
      <c r="LJH102" s="881">
        <f>LJG102</f>
        <v>1399</v>
      </c>
      <c r="LJI102" s="1688"/>
      <c r="LJJ102" s="1708"/>
      <c r="LJK102" s="1690"/>
      <c r="LJL102" s="1681"/>
      <c r="LJM102" s="1716"/>
      <c r="LJN102" s="878" t="s">
        <v>23636</v>
      </c>
      <c r="LJO102" s="879" t="s">
        <v>24112</v>
      </c>
      <c r="LJP102" s="1718" t="s">
        <v>24113</v>
      </c>
      <c r="LJQ102" s="1718"/>
      <c r="LJR102" s="1718"/>
      <c r="LJS102" s="1718"/>
      <c r="LJT102" s="879" t="s">
        <v>2</v>
      </c>
      <c r="LJU102" s="880">
        <v>1</v>
      </c>
      <c r="LJV102" s="881">
        <v>0</v>
      </c>
      <c r="LJW102" s="881">
        <v>1399</v>
      </c>
      <c r="LJX102" s="881">
        <f>LJW102</f>
        <v>1399</v>
      </c>
      <c r="LJY102" s="1688"/>
      <c r="LJZ102" s="1708"/>
      <c r="LKA102" s="1690"/>
      <c r="LKB102" s="1681"/>
      <c r="LKC102" s="1716"/>
      <c r="LKD102" s="878" t="s">
        <v>23636</v>
      </c>
      <c r="LKE102" s="879" t="s">
        <v>24112</v>
      </c>
      <c r="LKF102" s="1718" t="s">
        <v>24113</v>
      </c>
      <c r="LKG102" s="1718"/>
      <c r="LKH102" s="1718"/>
      <c r="LKI102" s="1718"/>
      <c r="LKJ102" s="879" t="s">
        <v>2</v>
      </c>
      <c r="LKK102" s="880">
        <v>1</v>
      </c>
      <c r="LKL102" s="881">
        <v>0</v>
      </c>
      <c r="LKM102" s="881">
        <v>1399</v>
      </c>
      <c r="LKN102" s="881">
        <f>LKM102</f>
        <v>1399</v>
      </c>
      <c r="LKO102" s="1688"/>
      <c r="LKP102" s="1708"/>
      <c r="LKQ102" s="1690"/>
      <c r="LKR102" s="1681"/>
      <c r="LKS102" s="1716"/>
      <c r="LKT102" s="878" t="s">
        <v>23636</v>
      </c>
      <c r="LKU102" s="879" t="s">
        <v>24112</v>
      </c>
      <c r="LKV102" s="1718" t="s">
        <v>24113</v>
      </c>
      <c r="LKW102" s="1718"/>
      <c r="LKX102" s="1718"/>
      <c r="LKY102" s="1718"/>
      <c r="LKZ102" s="879" t="s">
        <v>2</v>
      </c>
      <c r="LLA102" s="880">
        <v>1</v>
      </c>
      <c r="LLB102" s="881">
        <v>0</v>
      </c>
      <c r="LLC102" s="881">
        <v>1399</v>
      </c>
      <c r="LLD102" s="881">
        <f>LLC102</f>
        <v>1399</v>
      </c>
      <c r="LLE102" s="1688"/>
      <c r="LLF102" s="1708"/>
      <c r="LLG102" s="1690"/>
      <c r="LLH102" s="1681"/>
      <c r="LLI102" s="1716"/>
      <c r="LLJ102" s="878" t="s">
        <v>23636</v>
      </c>
      <c r="LLK102" s="879" t="s">
        <v>24112</v>
      </c>
      <c r="LLL102" s="1718" t="s">
        <v>24113</v>
      </c>
      <c r="LLM102" s="1718"/>
      <c r="LLN102" s="1718"/>
      <c r="LLO102" s="1718"/>
      <c r="LLP102" s="879" t="s">
        <v>2</v>
      </c>
      <c r="LLQ102" s="880">
        <v>1</v>
      </c>
      <c r="LLR102" s="881">
        <v>0</v>
      </c>
      <c r="LLS102" s="881">
        <v>1399</v>
      </c>
      <c r="LLT102" s="881">
        <f>LLS102</f>
        <v>1399</v>
      </c>
      <c r="LLU102" s="1688"/>
      <c r="LLV102" s="1708"/>
      <c r="LLW102" s="1690"/>
      <c r="LLX102" s="1681"/>
      <c r="LLY102" s="1716"/>
      <c r="LLZ102" s="878" t="s">
        <v>23636</v>
      </c>
      <c r="LMA102" s="879" t="s">
        <v>24112</v>
      </c>
      <c r="LMB102" s="1718" t="s">
        <v>24113</v>
      </c>
      <c r="LMC102" s="1718"/>
      <c r="LMD102" s="1718"/>
      <c r="LME102" s="1718"/>
      <c r="LMF102" s="879" t="s">
        <v>2</v>
      </c>
      <c r="LMG102" s="880">
        <v>1</v>
      </c>
      <c r="LMH102" s="881">
        <v>0</v>
      </c>
      <c r="LMI102" s="881">
        <v>1399</v>
      </c>
      <c r="LMJ102" s="881">
        <f>LMI102</f>
        <v>1399</v>
      </c>
      <c r="LMK102" s="1688"/>
      <c r="LML102" s="1708"/>
      <c r="LMM102" s="1690"/>
      <c r="LMN102" s="1681"/>
      <c r="LMO102" s="1716"/>
      <c r="LMP102" s="878" t="s">
        <v>23636</v>
      </c>
      <c r="LMQ102" s="879" t="s">
        <v>24112</v>
      </c>
      <c r="LMR102" s="1718" t="s">
        <v>24113</v>
      </c>
      <c r="LMS102" s="1718"/>
      <c r="LMT102" s="1718"/>
      <c r="LMU102" s="1718"/>
      <c r="LMV102" s="879" t="s">
        <v>2</v>
      </c>
      <c r="LMW102" s="880">
        <v>1</v>
      </c>
      <c r="LMX102" s="881">
        <v>0</v>
      </c>
      <c r="LMY102" s="881">
        <v>1399</v>
      </c>
      <c r="LMZ102" s="881">
        <f>LMY102</f>
        <v>1399</v>
      </c>
      <c r="LNA102" s="1688"/>
      <c r="LNB102" s="1708"/>
      <c r="LNC102" s="1690"/>
      <c r="LND102" s="1681"/>
      <c r="LNE102" s="1716"/>
      <c r="LNF102" s="878" t="s">
        <v>23636</v>
      </c>
      <c r="LNG102" s="879" t="s">
        <v>24112</v>
      </c>
      <c r="LNH102" s="1718" t="s">
        <v>24113</v>
      </c>
      <c r="LNI102" s="1718"/>
      <c r="LNJ102" s="1718"/>
      <c r="LNK102" s="1718"/>
      <c r="LNL102" s="879" t="s">
        <v>2</v>
      </c>
      <c r="LNM102" s="880">
        <v>1</v>
      </c>
      <c r="LNN102" s="881">
        <v>0</v>
      </c>
      <c r="LNO102" s="881">
        <v>1399</v>
      </c>
      <c r="LNP102" s="881">
        <f>LNO102</f>
        <v>1399</v>
      </c>
      <c r="LNQ102" s="1688"/>
      <c r="LNR102" s="1708"/>
      <c r="LNS102" s="1690"/>
      <c r="LNT102" s="1681"/>
      <c r="LNU102" s="1716"/>
      <c r="LNV102" s="878" t="s">
        <v>23636</v>
      </c>
      <c r="LNW102" s="879" t="s">
        <v>24112</v>
      </c>
      <c r="LNX102" s="1718" t="s">
        <v>24113</v>
      </c>
      <c r="LNY102" s="1718"/>
      <c r="LNZ102" s="1718"/>
      <c r="LOA102" s="1718"/>
      <c r="LOB102" s="879" t="s">
        <v>2</v>
      </c>
      <c r="LOC102" s="880">
        <v>1</v>
      </c>
      <c r="LOD102" s="881">
        <v>0</v>
      </c>
      <c r="LOE102" s="881">
        <v>1399</v>
      </c>
      <c r="LOF102" s="881">
        <f>LOE102</f>
        <v>1399</v>
      </c>
      <c r="LOG102" s="1688"/>
      <c r="LOH102" s="1708"/>
      <c r="LOI102" s="1690"/>
      <c r="LOJ102" s="1681"/>
      <c r="LOK102" s="1716"/>
      <c r="LOL102" s="878" t="s">
        <v>23636</v>
      </c>
      <c r="LOM102" s="879" t="s">
        <v>24112</v>
      </c>
      <c r="LON102" s="1718" t="s">
        <v>24113</v>
      </c>
      <c r="LOO102" s="1718"/>
      <c r="LOP102" s="1718"/>
      <c r="LOQ102" s="1718"/>
      <c r="LOR102" s="879" t="s">
        <v>2</v>
      </c>
      <c r="LOS102" s="880">
        <v>1</v>
      </c>
      <c r="LOT102" s="881">
        <v>0</v>
      </c>
      <c r="LOU102" s="881">
        <v>1399</v>
      </c>
      <c r="LOV102" s="881">
        <f>LOU102</f>
        <v>1399</v>
      </c>
      <c r="LOW102" s="1688"/>
      <c r="LOX102" s="1708"/>
      <c r="LOY102" s="1690"/>
      <c r="LOZ102" s="1681"/>
      <c r="LPA102" s="1716"/>
      <c r="LPB102" s="878" t="s">
        <v>23636</v>
      </c>
      <c r="LPC102" s="879" t="s">
        <v>24112</v>
      </c>
      <c r="LPD102" s="1718" t="s">
        <v>24113</v>
      </c>
      <c r="LPE102" s="1718"/>
      <c r="LPF102" s="1718"/>
      <c r="LPG102" s="1718"/>
      <c r="LPH102" s="879" t="s">
        <v>2</v>
      </c>
      <c r="LPI102" s="880">
        <v>1</v>
      </c>
      <c r="LPJ102" s="881">
        <v>0</v>
      </c>
      <c r="LPK102" s="881">
        <v>1399</v>
      </c>
      <c r="LPL102" s="881">
        <f>LPK102</f>
        <v>1399</v>
      </c>
      <c r="LPM102" s="1688"/>
      <c r="LPN102" s="1708"/>
      <c r="LPO102" s="1690"/>
      <c r="LPP102" s="1681"/>
      <c r="LPQ102" s="1716"/>
      <c r="LPR102" s="878" t="s">
        <v>23636</v>
      </c>
      <c r="LPS102" s="879" t="s">
        <v>24112</v>
      </c>
      <c r="LPT102" s="1718" t="s">
        <v>24113</v>
      </c>
      <c r="LPU102" s="1718"/>
      <c r="LPV102" s="1718"/>
      <c r="LPW102" s="1718"/>
      <c r="LPX102" s="879" t="s">
        <v>2</v>
      </c>
      <c r="LPY102" s="880">
        <v>1</v>
      </c>
      <c r="LPZ102" s="881">
        <v>0</v>
      </c>
      <c r="LQA102" s="881">
        <v>1399</v>
      </c>
      <c r="LQB102" s="881">
        <f>LQA102</f>
        <v>1399</v>
      </c>
      <c r="LQC102" s="1688"/>
      <c r="LQD102" s="1708"/>
      <c r="LQE102" s="1690"/>
      <c r="LQF102" s="1681"/>
      <c r="LQG102" s="1716"/>
      <c r="LQH102" s="878" t="s">
        <v>23636</v>
      </c>
      <c r="LQI102" s="879" t="s">
        <v>24112</v>
      </c>
      <c r="LQJ102" s="1718" t="s">
        <v>24113</v>
      </c>
      <c r="LQK102" s="1718"/>
      <c r="LQL102" s="1718"/>
      <c r="LQM102" s="1718"/>
      <c r="LQN102" s="879" t="s">
        <v>2</v>
      </c>
      <c r="LQO102" s="880">
        <v>1</v>
      </c>
      <c r="LQP102" s="881">
        <v>0</v>
      </c>
      <c r="LQQ102" s="881">
        <v>1399</v>
      </c>
      <c r="LQR102" s="881">
        <f>LQQ102</f>
        <v>1399</v>
      </c>
      <c r="LQS102" s="1688"/>
      <c r="LQT102" s="1708"/>
      <c r="LQU102" s="1690"/>
      <c r="LQV102" s="1681"/>
      <c r="LQW102" s="1716"/>
      <c r="LQX102" s="878" t="s">
        <v>23636</v>
      </c>
      <c r="LQY102" s="879" t="s">
        <v>24112</v>
      </c>
      <c r="LQZ102" s="1718" t="s">
        <v>24113</v>
      </c>
      <c r="LRA102" s="1718"/>
      <c r="LRB102" s="1718"/>
      <c r="LRC102" s="1718"/>
      <c r="LRD102" s="879" t="s">
        <v>2</v>
      </c>
      <c r="LRE102" s="880">
        <v>1</v>
      </c>
      <c r="LRF102" s="881">
        <v>0</v>
      </c>
      <c r="LRG102" s="881">
        <v>1399</v>
      </c>
      <c r="LRH102" s="881">
        <f>LRG102</f>
        <v>1399</v>
      </c>
      <c r="LRI102" s="1688"/>
      <c r="LRJ102" s="1708"/>
      <c r="LRK102" s="1690"/>
      <c r="LRL102" s="1681"/>
      <c r="LRM102" s="1716"/>
      <c r="LRN102" s="878" t="s">
        <v>23636</v>
      </c>
      <c r="LRO102" s="879" t="s">
        <v>24112</v>
      </c>
      <c r="LRP102" s="1718" t="s">
        <v>24113</v>
      </c>
      <c r="LRQ102" s="1718"/>
      <c r="LRR102" s="1718"/>
      <c r="LRS102" s="1718"/>
      <c r="LRT102" s="879" t="s">
        <v>2</v>
      </c>
      <c r="LRU102" s="880">
        <v>1</v>
      </c>
      <c r="LRV102" s="881">
        <v>0</v>
      </c>
      <c r="LRW102" s="881">
        <v>1399</v>
      </c>
      <c r="LRX102" s="881">
        <f>LRW102</f>
        <v>1399</v>
      </c>
      <c r="LRY102" s="1688"/>
      <c r="LRZ102" s="1708"/>
      <c r="LSA102" s="1690"/>
      <c r="LSB102" s="1681"/>
      <c r="LSC102" s="1716"/>
      <c r="LSD102" s="878" t="s">
        <v>23636</v>
      </c>
      <c r="LSE102" s="879" t="s">
        <v>24112</v>
      </c>
      <c r="LSF102" s="1718" t="s">
        <v>24113</v>
      </c>
      <c r="LSG102" s="1718"/>
      <c r="LSH102" s="1718"/>
      <c r="LSI102" s="1718"/>
      <c r="LSJ102" s="879" t="s">
        <v>2</v>
      </c>
      <c r="LSK102" s="880">
        <v>1</v>
      </c>
      <c r="LSL102" s="881">
        <v>0</v>
      </c>
      <c r="LSM102" s="881">
        <v>1399</v>
      </c>
      <c r="LSN102" s="881">
        <f>LSM102</f>
        <v>1399</v>
      </c>
      <c r="LSO102" s="1688"/>
      <c r="LSP102" s="1708"/>
      <c r="LSQ102" s="1690"/>
      <c r="LSR102" s="1681"/>
      <c r="LSS102" s="1716"/>
      <c r="LST102" s="878" t="s">
        <v>23636</v>
      </c>
      <c r="LSU102" s="879" t="s">
        <v>24112</v>
      </c>
      <c r="LSV102" s="1718" t="s">
        <v>24113</v>
      </c>
      <c r="LSW102" s="1718"/>
      <c r="LSX102" s="1718"/>
      <c r="LSY102" s="1718"/>
      <c r="LSZ102" s="879" t="s">
        <v>2</v>
      </c>
      <c r="LTA102" s="880">
        <v>1</v>
      </c>
      <c r="LTB102" s="881">
        <v>0</v>
      </c>
      <c r="LTC102" s="881">
        <v>1399</v>
      </c>
      <c r="LTD102" s="881">
        <f>LTC102</f>
        <v>1399</v>
      </c>
      <c r="LTE102" s="1688"/>
      <c r="LTF102" s="1708"/>
      <c r="LTG102" s="1690"/>
      <c r="LTH102" s="1681"/>
      <c r="LTI102" s="1716"/>
      <c r="LTJ102" s="878" t="s">
        <v>23636</v>
      </c>
      <c r="LTK102" s="879" t="s">
        <v>24112</v>
      </c>
      <c r="LTL102" s="1718" t="s">
        <v>24113</v>
      </c>
      <c r="LTM102" s="1718"/>
      <c r="LTN102" s="1718"/>
      <c r="LTO102" s="1718"/>
      <c r="LTP102" s="879" t="s">
        <v>2</v>
      </c>
      <c r="LTQ102" s="880">
        <v>1</v>
      </c>
      <c r="LTR102" s="881">
        <v>0</v>
      </c>
      <c r="LTS102" s="881">
        <v>1399</v>
      </c>
      <c r="LTT102" s="881">
        <f>LTS102</f>
        <v>1399</v>
      </c>
      <c r="LTU102" s="1688"/>
      <c r="LTV102" s="1708"/>
      <c r="LTW102" s="1690"/>
      <c r="LTX102" s="1681"/>
      <c r="LTY102" s="1716"/>
      <c r="LTZ102" s="878" t="s">
        <v>23636</v>
      </c>
      <c r="LUA102" s="879" t="s">
        <v>24112</v>
      </c>
      <c r="LUB102" s="1718" t="s">
        <v>24113</v>
      </c>
      <c r="LUC102" s="1718"/>
      <c r="LUD102" s="1718"/>
      <c r="LUE102" s="1718"/>
      <c r="LUF102" s="879" t="s">
        <v>2</v>
      </c>
      <c r="LUG102" s="880">
        <v>1</v>
      </c>
      <c r="LUH102" s="881">
        <v>0</v>
      </c>
      <c r="LUI102" s="881">
        <v>1399</v>
      </c>
      <c r="LUJ102" s="881">
        <f>LUI102</f>
        <v>1399</v>
      </c>
      <c r="LUK102" s="1688"/>
      <c r="LUL102" s="1708"/>
      <c r="LUM102" s="1690"/>
      <c r="LUN102" s="1681"/>
      <c r="LUO102" s="1716"/>
      <c r="LUP102" s="878" t="s">
        <v>23636</v>
      </c>
      <c r="LUQ102" s="879" t="s">
        <v>24112</v>
      </c>
      <c r="LUR102" s="1718" t="s">
        <v>24113</v>
      </c>
      <c r="LUS102" s="1718"/>
      <c r="LUT102" s="1718"/>
      <c r="LUU102" s="1718"/>
      <c r="LUV102" s="879" t="s">
        <v>2</v>
      </c>
      <c r="LUW102" s="880">
        <v>1</v>
      </c>
      <c r="LUX102" s="881">
        <v>0</v>
      </c>
      <c r="LUY102" s="881">
        <v>1399</v>
      </c>
      <c r="LUZ102" s="881">
        <f>LUY102</f>
        <v>1399</v>
      </c>
      <c r="LVA102" s="1688"/>
      <c r="LVB102" s="1708"/>
      <c r="LVC102" s="1690"/>
      <c r="LVD102" s="1681"/>
      <c r="LVE102" s="1716"/>
      <c r="LVF102" s="878" t="s">
        <v>23636</v>
      </c>
      <c r="LVG102" s="879" t="s">
        <v>24112</v>
      </c>
      <c r="LVH102" s="1718" t="s">
        <v>24113</v>
      </c>
      <c r="LVI102" s="1718"/>
      <c r="LVJ102" s="1718"/>
      <c r="LVK102" s="1718"/>
      <c r="LVL102" s="879" t="s">
        <v>2</v>
      </c>
      <c r="LVM102" s="880">
        <v>1</v>
      </c>
      <c r="LVN102" s="881">
        <v>0</v>
      </c>
      <c r="LVO102" s="881">
        <v>1399</v>
      </c>
      <c r="LVP102" s="881">
        <f>LVO102</f>
        <v>1399</v>
      </c>
      <c r="LVQ102" s="1688"/>
      <c r="LVR102" s="1708"/>
      <c r="LVS102" s="1690"/>
      <c r="LVT102" s="1681"/>
      <c r="LVU102" s="1716"/>
      <c r="LVV102" s="878" t="s">
        <v>23636</v>
      </c>
      <c r="LVW102" s="879" t="s">
        <v>24112</v>
      </c>
      <c r="LVX102" s="1718" t="s">
        <v>24113</v>
      </c>
      <c r="LVY102" s="1718"/>
      <c r="LVZ102" s="1718"/>
      <c r="LWA102" s="1718"/>
      <c r="LWB102" s="879" t="s">
        <v>2</v>
      </c>
      <c r="LWC102" s="880">
        <v>1</v>
      </c>
      <c r="LWD102" s="881">
        <v>0</v>
      </c>
      <c r="LWE102" s="881">
        <v>1399</v>
      </c>
      <c r="LWF102" s="881">
        <f>LWE102</f>
        <v>1399</v>
      </c>
      <c r="LWG102" s="1688"/>
      <c r="LWH102" s="1708"/>
      <c r="LWI102" s="1690"/>
      <c r="LWJ102" s="1681"/>
      <c r="LWK102" s="1716"/>
      <c r="LWL102" s="878" t="s">
        <v>23636</v>
      </c>
      <c r="LWM102" s="879" t="s">
        <v>24112</v>
      </c>
      <c r="LWN102" s="1718" t="s">
        <v>24113</v>
      </c>
      <c r="LWO102" s="1718"/>
      <c r="LWP102" s="1718"/>
      <c r="LWQ102" s="1718"/>
      <c r="LWR102" s="879" t="s">
        <v>2</v>
      </c>
      <c r="LWS102" s="880">
        <v>1</v>
      </c>
      <c r="LWT102" s="881">
        <v>0</v>
      </c>
      <c r="LWU102" s="881">
        <v>1399</v>
      </c>
      <c r="LWV102" s="881">
        <f>LWU102</f>
        <v>1399</v>
      </c>
      <c r="LWW102" s="1688"/>
      <c r="LWX102" s="1708"/>
      <c r="LWY102" s="1690"/>
      <c r="LWZ102" s="1681"/>
      <c r="LXA102" s="1716"/>
      <c r="LXB102" s="878" t="s">
        <v>23636</v>
      </c>
      <c r="LXC102" s="879" t="s">
        <v>24112</v>
      </c>
      <c r="LXD102" s="1718" t="s">
        <v>24113</v>
      </c>
      <c r="LXE102" s="1718"/>
      <c r="LXF102" s="1718"/>
      <c r="LXG102" s="1718"/>
      <c r="LXH102" s="879" t="s">
        <v>2</v>
      </c>
      <c r="LXI102" s="880">
        <v>1</v>
      </c>
      <c r="LXJ102" s="881">
        <v>0</v>
      </c>
      <c r="LXK102" s="881">
        <v>1399</v>
      </c>
      <c r="LXL102" s="881">
        <f>LXK102</f>
        <v>1399</v>
      </c>
      <c r="LXM102" s="1688"/>
      <c r="LXN102" s="1708"/>
      <c r="LXO102" s="1690"/>
      <c r="LXP102" s="1681"/>
      <c r="LXQ102" s="1716"/>
      <c r="LXR102" s="878" t="s">
        <v>23636</v>
      </c>
      <c r="LXS102" s="879" t="s">
        <v>24112</v>
      </c>
      <c r="LXT102" s="1718" t="s">
        <v>24113</v>
      </c>
      <c r="LXU102" s="1718"/>
      <c r="LXV102" s="1718"/>
      <c r="LXW102" s="1718"/>
      <c r="LXX102" s="879" t="s">
        <v>2</v>
      </c>
      <c r="LXY102" s="880">
        <v>1</v>
      </c>
      <c r="LXZ102" s="881">
        <v>0</v>
      </c>
      <c r="LYA102" s="881">
        <v>1399</v>
      </c>
      <c r="LYB102" s="881">
        <f>LYA102</f>
        <v>1399</v>
      </c>
      <c r="LYC102" s="1688"/>
      <c r="LYD102" s="1708"/>
      <c r="LYE102" s="1690"/>
      <c r="LYF102" s="1681"/>
      <c r="LYG102" s="1716"/>
      <c r="LYH102" s="878" t="s">
        <v>23636</v>
      </c>
      <c r="LYI102" s="879" t="s">
        <v>24112</v>
      </c>
      <c r="LYJ102" s="1718" t="s">
        <v>24113</v>
      </c>
      <c r="LYK102" s="1718"/>
      <c r="LYL102" s="1718"/>
      <c r="LYM102" s="1718"/>
      <c r="LYN102" s="879" t="s">
        <v>2</v>
      </c>
      <c r="LYO102" s="880">
        <v>1</v>
      </c>
      <c r="LYP102" s="881">
        <v>0</v>
      </c>
      <c r="LYQ102" s="881">
        <v>1399</v>
      </c>
      <c r="LYR102" s="881">
        <f>LYQ102</f>
        <v>1399</v>
      </c>
      <c r="LYS102" s="1688"/>
      <c r="LYT102" s="1708"/>
      <c r="LYU102" s="1690"/>
      <c r="LYV102" s="1681"/>
      <c r="LYW102" s="1716"/>
      <c r="LYX102" s="878" t="s">
        <v>23636</v>
      </c>
      <c r="LYY102" s="879" t="s">
        <v>24112</v>
      </c>
      <c r="LYZ102" s="1718" t="s">
        <v>24113</v>
      </c>
      <c r="LZA102" s="1718"/>
      <c r="LZB102" s="1718"/>
      <c r="LZC102" s="1718"/>
      <c r="LZD102" s="879" t="s">
        <v>2</v>
      </c>
      <c r="LZE102" s="880">
        <v>1</v>
      </c>
      <c r="LZF102" s="881">
        <v>0</v>
      </c>
      <c r="LZG102" s="881">
        <v>1399</v>
      </c>
      <c r="LZH102" s="881">
        <f>LZG102</f>
        <v>1399</v>
      </c>
      <c r="LZI102" s="1688"/>
      <c r="LZJ102" s="1708"/>
      <c r="LZK102" s="1690"/>
      <c r="LZL102" s="1681"/>
      <c r="LZM102" s="1716"/>
      <c r="LZN102" s="878" t="s">
        <v>23636</v>
      </c>
      <c r="LZO102" s="879" t="s">
        <v>24112</v>
      </c>
      <c r="LZP102" s="1718" t="s">
        <v>24113</v>
      </c>
      <c r="LZQ102" s="1718"/>
      <c r="LZR102" s="1718"/>
      <c r="LZS102" s="1718"/>
      <c r="LZT102" s="879" t="s">
        <v>2</v>
      </c>
      <c r="LZU102" s="880">
        <v>1</v>
      </c>
      <c r="LZV102" s="881">
        <v>0</v>
      </c>
      <c r="LZW102" s="881">
        <v>1399</v>
      </c>
      <c r="LZX102" s="881">
        <f>LZW102</f>
        <v>1399</v>
      </c>
      <c r="LZY102" s="1688"/>
      <c r="LZZ102" s="1708"/>
      <c r="MAA102" s="1690"/>
      <c r="MAB102" s="1681"/>
      <c r="MAC102" s="1716"/>
      <c r="MAD102" s="878" t="s">
        <v>23636</v>
      </c>
      <c r="MAE102" s="879" t="s">
        <v>24112</v>
      </c>
      <c r="MAF102" s="1718" t="s">
        <v>24113</v>
      </c>
      <c r="MAG102" s="1718"/>
      <c r="MAH102" s="1718"/>
      <c r="MAI102" s="1718"/>
      <c r="MAJ102" s="879" t="s">
        <v>2</v>
      </c>
      <c r="MAK102" s="880">
        <v>1</v>
      </c>
      <c r="MAL102" s="881">
        <v>0</v>
      </c>
      <c r="MAM102" s="881">
        <v>1399</v>
      </c>
      <c r="MAN102" s="881">
        <f>MAM102</f>
        <v>1399</v>
      </c>
      <c r="MAO102" s="1688"/>
      <c r="MAP102" s="1708"/>
      <c r="MAQ102" s="1690"/>
      <c r="MAR102" s="1681"/>
      <c r="MAS102" s="1716"/>
      <c r="MAT102" s="878" t="s">
        <v>23636</v>
      </c>
      <c r="MAU102" s="879" t="s">
        <v>24112</v>
      </c>
      <c r="MAV102" s="1718" t="s">
        <v>24113</v>
      </c>
      <c r="MAW102" s="1718"/>
      <c r="MAX102" s="1718"/>
      <c r="MAY102" s="1718"/>
      <c r="MAZ102" s="879" t="s">
        <v>2</v>
      </c>
      <c r="MBA102" s="880">
        <v>1</v>
      </c>
      <c r="MBB102" s="881">
        <v>0</v>
      </c>
      <c r="MBC102" s="881">
        <v>1399</v>
      </c>
      <c r="MBD102" s="881">
        <f>MBC102</f>
        <v>1399</v>
      </c>
      <c r="MBE102" s="1688"/>
      <c r="MBF102" s="1708"/>
      <c r="MBG102" s="1690"/>
      <c r="MBH102" s="1681"/>
      <c r="MBI102" s="1716"/>
      <c r="MBJ102" s="878" t="s">
        <v>23636</v>
      </c>
      <c r="MBK102" s="879" t="s">
        <v>24112</v>
      </c>
      <c r="MBL102" s="1718" t="s">
        <v>24113</v>
      </c>
      <c r="MBM102" s="1718"/>
      <c r="MBN102" s="1718"/>
      <c r="MBO102" s="1718"/>
      <c r="MBP102" s="879" t="s">
        <v>2</v>
      </c>
      <c r="MBQ102" s="880">
        <v>1</v>
      </c>
      <c r="MBR102" s="881">
        <v>0</v>
      </c>
      <c r="MBS102" s="881">
        <v>1399</v>
      </c>
      <c r="MBT102" s="881">
        <f>MBS102</f>
        <v>1399</v>
      </c>
      <c r="MBU102" s="1688"/>
      <c r="MBV102" s="1708"/>
      <c r="MBW102" s="1690"/>
      <c r="MBX102" s="1681"/>
      <c r="MBY102" s="1716"/>
      <c r="MBZ102" s="878" t="s">
        <v>23636</v>
      </c>
      <c r="MCA102" s="879" t="s">
        <v>24112</v>
      </c>
      <c r="MCB102" s="1718" t="s">
        <v>24113</v>
      </c>
      <c r="MCC102" s="1718"/>
      <c r="MCD102" s="1718"/>
      <c r="MCE102" s="1718"/>
      <c r="MCF102" s="879" t="s">
        <v>2</v>
      </c>
      <c r="MCG102" s="880">
        <v>1</v>
      </c>
      <c r="MCH102" s="881">
        <v>0</v>
      </c>
      <c r="MCI102" s="881">
        <v>1399</v>
      </c>
      <c r="MCJ102" s="881">
        <f>MCI102</f>
        <v>1399</v>
      </c>
      <c r="MCK102" s="1688"/>
      <c r="MCL102" s="1708"/>
      <c r="MCM102" s="1690"/>
      <c r="MCN102" s="1681"/>
      <c r="MCO102" s="1716"/>
      <c r="MCP102" s="878" t="s">
        <v>23636</v>
      </c>
      <c r="MCQ102" s="879" t="s">
        <v>24112</v>
      </c>
      <c r="MCR102" s="1718" t="s">
        <v>24113</v>
      </c>
      <c r="MCS102" s="1718"/>
      <c r="MCT102" s="1718"/>
      <c r="MCU102" s="1718"/>
      <c r="MCV102" s="879" t="s">
        <v>2</v>
      </c>
      <c r="MCW102" s="880">
        <v>1</v>
      </c>
      <c r="MCX102" s="881">
        <v>0</v>
      </c>
      <c r="MCY102" s="881">
        <v>1399</v>
      </c>
      <c r="MCZ102" s="881">
        <f>MCY102</f>
        <v>1399</v>
      </c>
      <c r="MDA102" s="1688"/>
      <c r="MDB102" s="1708"/>
      <c r="MDC102" s="1690"/>
      <c r="MDD102" s="1681"/>
      <c r="MDE102" s="1716"/>
      <c r="MDF102" s="878" t="s">
        <v>23636</v>
      </c>
      <c r="MDG102" s="879" t="s">
        <v>24112</v>
      </c>
      <c r="MDH102" s="1718" t="s">
        <v>24113</v>
      </c>
      <c r="MDI102" s="1718"/>
      <c r="MDJ102" s="1718"/>
      <c r="MDK102" s="1718"/>
      <c r="MDL102" s="879" t="s">
        <v>2</v>
      </c>
      <c r="MDM102" s="880">
        <v>1</v>
      </c>
      <c r="MDN102" s="881">
        <v>0</v>
      </c>
      <c r="MDO102" s="881">
        <v>1399</v>
      </c>
      <c r="MDP102" s="881">
        <f>MDO102</f>
        <v>1399</v>
      </c>
      <c r="MDQ102" s="1688"/>
      <c r="MDR102" s="1708"/>
      <c r="MDS102" s="1690"/>
      <c r="MDT102" s="1681"/>
      <c r="MDU102" s="1716"/>
      <c r="MDV102" s="878" t="s">
        <v>23636</v>
      </c>
      <c r="MDW102" s="879" t="s">
        <v>24112</v>
      </c>
      <c r="MDX102" s="1718" t="s">
        <v>24113</v>
      </c>
      <c r="MDY102" s="1718"/>
      <c r="MDZ102" s="1718"/>
      <c r="MEA102" s="1718"/>
      <c r="MEB102" s="879" t="s">
        <v>2</v>
      </c>
      <c r="MEC102" s="880">
        <v>1</v>
      </c>
      <c r="MED102" s="881">
        <v>0</v>
      </c>
      <c r="MEE102" s="881">
        <v>1399</v>
      </c>
      <c r="MEF102" s="881">
        <f>MEE102</f>
        <v>1399</v>
      </c>
      <c r="MEG102" s="1688"/>
      <c r="MEH102" s="1708"/>
      <c r="MEI102" s="1690"/>
      <c r="MEJ102" s="1681"/>
      <c r="MEK102" s="1716"/>
      <c r="MEL102" s="878" t="s">
        <v>23636</v>
      </c>
      <c r="MEM102" s="879" t="s">
        <v>24112</v>
      </c>
      <c r="MEN102" s="1718" t="s">
        <v>24113</v>
      </c>
      <c r="MEO102" s="1718"/>
      <c r="MEP102" s="1718"/>
      <c r="MEQ102" s="1718"/>
      <c r="MER102" s="879" t="s">
        <v>2</v>
      </c>
      <c r="MES102" s="880">
        <v>1</v>
      </c>
      <c r="MET102" s="881">
        <v>0</v>
      </c>
      <c r="MEU102" s="881">
        <v>1399</v>
      </c>
      <c r="MEV102" s="881">
        <f>MEU102</f>
        <v>1399</v>
      </c>
      <c r="MEW102" s="1688"/>
      <c r="MEX102" s="1708"/>
      <c r="MEY102" s="1690"/>
      <c r="MEZ102" s="1681"/>
      <c r="MFA102" s="1716"/>
      <c r="MFB102" s="878" t="s">
        <v>23636</v>
      </c>
      <c r="MFC102" s="879" t="s">
        <v>24112</v>
      </c>
      <c r="MFD102" s="1718" t="s">
        <v>24113</v>
      </c>
      <c r="MFE102" s="1718"/>
      <c r="MFF102" s="1718"/>
      <c r="MFG102" s="1718"/>
      <c r="MFH102" s="879" t="s">
        <v>2</v>
      </c>
      <c r="MFI102" s="880">
        <v>1</v>
      </c>
      <c r="MFJ102" s="881">
        <v>0</v>
      </c>
      <c r="MFK102" s="881">
        <v>1399</v>
      </c>
      <c r="MFL102" s="881">
        <f>MFK102</f>
        <v>1399</v>
      </c>
      <c r="MFM102" s="1688"/>
      <c r="MFN102" s="1708"/>
      <c r="MFO102" s="1690"/>
      <c r="MFP102" s="1681"/>
      <c r="MFQ102" s="1716"/>
      <c r="MFR102" s="878" t="s">
        <v>23636</v>
      </c>
      <c r="MFS102" s="879" t="s">
        <v>24112</v>
      </c>
      <c r="MFT102" s="1718" t="s">
        <v>24113</v>
      </c>
      <c r="MFU102" s="1718"/>
      <c r="MFV102" s="1718"/>
      <c r="MFW102" s="1718"/>
      <c r="MFX102" s="879" t="s">
        <v>2</v>
      </c>
      <c r="MFY102" s="880">
        <v>1</v>
      </c>
      <c r="MFZ102" s="881">
        <v>0</v>
      </c>
      <c r="MGA102" s="881">
        <v>1399</v>
      </c>
      <c r="MGB102" s="881">
        <f>MGA102</f>
        <v>1399</v>
      </c>
      <c r="MGC102" s="1688"/>
      <c r="MGD102" s="1708"/>
      <c r="MGE102" s="1690"/>
      <c r="MGF102" s="1681"/>
      <c r="MGG102" s="1716"/>
      <c r="MGH102" s="878" t="s">
        <v>23636</v>
      </c>
      <c r="MGI102" s="879" t="s">
        <v>24112</v>
      </c>
      <c r="MGJ102" s="1718" t="s">
        <v>24113</v>
      </c>
      <c r="MGK102" s="1718"/>
      <c r="MGL102" s="1718"/>
      <c r="MGM102" s="1718"/>
      <c r="MGN102" s="879" t="s">
        <v>2</v>
      </c>
      <c r="MGO102" s="880">
        <v>1</v>
      </c>
      <c r="MGP102" s="881">
        <v>0</v>
      </c>
      <c r="MGQ102" s="881">
        <v>1399</v>
      </c>
      <c r="MGR102" s="881">
        <f>MGQ102</f>
        <v>1399</v>
      </c>
      <c r="MGS102" s="1688"/>
      <c r="MGT102" s="1708"/>
      <c r="MGU102" s="1690"/>
      <c r="MGV102" s="1681"/>
      <c r="MGW102" s="1716"/>
      <c r="MGX102" s="878" t="s">
        <v>23636</v>
      </c>
      <c r="MGY102" s="879" t="s">
        <v>24112</v>
      </c>
      <c r="MGZ102" s="1718" t="s">
        <v>24113</v>
      </c>
      <c r="MHA102" s="1718"/>
      <c r="MHB102" s="1718"/>
      <c r="MHC102" s="1718"/>
      <c r="MHD102" s="879" t="s">
        <v>2</v>
      </c>
      <c r="MHE102" s="880">
        <v>1</v>
      </c>
      <c r="MHF102" s="881">
        <v>0</v>
      </c>
      <c r="MHG102" s="881">
        <v>1399</v>
      </c>
      <c r="MHH102" s="881">
        <f>MHG102</f>
        <v>1399</v>
      </c>
      <c r="MHI102" s="1688"/>
      <c r="MHJ102" s="1708"/>
      <c r="MHK102" s="1690"/>
      <c r="MHL102" s="1681"/>
      <c r="MHM102" s="1716"/>
      <c r="MHN102" s="878" t="s">
        <v>23636</v>
      </c>
      <c r="MHO102" s="879" t="s">
        <v>24112</v>
      </c>
      <c r="MHP102" s="1718" t="s">
        <v>24113</v>
      </c>
      <c r="MHQ102" s="1718"/>
      <c r="MHR102" s="1718"/>
      <c r="MHS102" s="1718"/>
      <c r="MHT102" s="879" t="s">
        <v>2</v>
      </c>
      <c r="MHU102" s="880">
        <v>1</v>
      </c>
      <c r="MHV102" s="881">
        <v>0</v>
      </c>
      <c r="MHW102" s="881">
        <v>1399</v>
      </c>
      <c r="MHX102" s="881">
        <f>MHW102</f>
        <v>1399</v>
      </c>
      <c r="MHY102" s="1688"/>
      <c r="MHZ102" s="1708"/>
      <c r="MIA102" s="1690"/>
      <c r="MIB102" s="1681"/>
      <c r="MIC102" s="1716"/>
      <c r="MID102" s="878" t="s">
        <v>23636</v>
      </c>
      <c r="MIE102" s="879" t="s">
        <v>24112</v>
      </c>
      <c r="MIF102" s="1718" t="s">
        <v>24113</v>
      </c>
      <c r="MIG102" s="1718"/>
      <c r="MIH102" s="1718"/>
      <c r="MII102" s="1718"/>
      <c r="MIJ102" s="879" t="s">
        <v>2</v>
      </c>
      <c r="MIK102" s="880">
        <v>1</v>
      </c>
      <c r="MIL102" s="881">
        <v>0</v>
      </c>
      <c r="MIM102" s="881">
        <v>1399</v>
      </c>
      <c r="MIN102" s="881">
        <f>MIM102</f>
        <v>1399</v>
      </c>
      <c r="MIO102" s="1688"/>
      <c r="MIP102" s="1708"/>
      <c r="MIQ102" s="1690"/>
      <c r="MIR102" s="1681"/>
      <c r="MIS102" s="1716"/>
      <c r="MIT102" s="878" t="s">
        <v>23636</v>
      </c>
      <c r="MIU102" s="879" t="s">
        <v>24112</v>
      </c>
      <c r="MIV102" s="1718" t="s">
        <v>24113</v>
      </c>
      <c r="MIW102" s="1718"/>
      <c r="MIX102" s="1718"/>
      <c r="MIY102" s="1718"/>
      <c r="MIZ102" s="879" t="s">
        <v>2</v>
      </c>
      <c r="MJA102" s="880">
        <v>1</v>
      </c>
      <c r="MJB102" s="881">
        <v>0</v>
      </c>
      <c r="MJC102" s="881">
        <v>1399</v>
      </c>
      <c r="MJD102" s="881">
        <f>MJC102</f>
        <v>1399</v>
      </c>
      <c r="MJE102" s="1688"/>
      <c r="MJF102" s="1708"/>
      <c r="MJG102" s="1690"/>
      <c r="MJH102" s="1681"/>
      <c r="MJI102" s="1716"/>
      <c r="MJJ102" s="878" t="s">
        <v>23636</v>
      </c>
      <c r="MJK102" s="879" t="s">
        <v>24112</v>
      </c>
      <c r="MJL102" s="1718" t="s">
        <v>24113</v>
      </c>
      <c r="MJM102" s="1718"/>
      <c r="MJN102" s="1718"/>
      <c r="MJO102" s="1718"/>
      <c r="MJP102" s="879" t="s">
        <v>2</v>
      </c>
      <c r="MJQ102" s="880">
        <v>1</v>
      </c>
      <c r="MJR102" s="881">
        <v>0</v>
      </c>
      <c r="MJS102" s="881">
        <v>1399</v>
      </c>
      <c r="MJT102" s="881">
        <f>MJS102</f>
        <v>1399</v>
      </c>
      <c r="MJU102" s="1688"/>
      <c r="MJV102" s="1708"/>
      <c r="MJW102" s="1690"/>
      <c r="MJX102" s="1681"/>
      <c r="MJY102" s="1716"/>
      <c r="MJZ102" s="878" t="s">
        <v>23636</v>
      </c>
      <c r="MKA102" s="879" t="s">
        <v>24112</v>
      </c>
      <c r="MKB102" s="1718" t="s">
        <v>24113</v>
      </c>
      <c r="MKC102" s="1718"/>
      <c r="MKD102" s="1718"/>
      <c r="MKE102" s="1718"/>
      <c r="MKF102" s="879" t="s">
        <v>2</v>
      </c>
      <c r="MKG102" s="880">
        <v>1</v>
      </c>
      <c r="MKH102" s="881">
        <v>0</v>
      </c>
      <c r="MKI102" s="881">
        <v>1399</v>
      </c>
      <c r="MKJ102" s="881">
        <f>MKI102</f>
        <v>1399</v>
      </c>
      <c r="MKK102" s="1688"/>
      <c r="MKL102" s="1708"/>
      <c r="MKM102" s="1690"/>
      <c r="MKN102" s="1681"/>
      <c r="MKO102" s="1716"/>
      <c r="MKP102" s="878" t="s">
        <v>23636</v>
      </c>
      <c r="MKQ102" s="879" t="s">
        <v>24112</v>
      </c>
      <c r="MKR102" s="1718" t="s">
        <v>24113</v>
      </c>
      <c r="MKS102" s="1718"/>
      <c r="MKT102" s="1718"/>
      <c r="MKU102" s="1718"/>
      <c r="MKV102" s="879" t="s">
        <v>2</v>
      </c>
      <c r="MKW102" s="880">
        <v>1</v>
      </c>
      <c r="MKX102" s="881">
        <v>0</v>
      </c>
      <c r="MKY102" s="881">
        <v>1399</v>
      </c>
      <c r="MKZ102" s="881">
        <f>MKY102</f>
        <v>1399</v>
      </c>
      <c r="MLA102" s="1688"/>
      <c r="MLB102" s="1708"/>
      <c r="MLC102" s="1690"/>
      <c r="MLD102" s="1681"/>
      <c r="MLE102" s="1716"/>
      <c r="MLF102" s="878" t="s">
        <v>23636</v>
      </c>
      <c r="MLG102" s="879" t="s">
        <v>24112</v>
      </c>
      <c r="MLH102" s="1718" t="s">
        <v>24113</v>
      </c>
      <c r="MLI102" s="1718"/>
      <c r="MLJ102" s="1718"/>
      <c r="MLK102" s="1718"/>
      <c r="MLL102" s="879" t="s">
        <v>2</v>
      </c>
      <c r="MLM102" s="880">
        <v>1</v>
      </c>
      <c r="MLN102" s="881">
        <v>0</v>
      </c>
      <c r="MLO102" s="881">
        <v>1399</v>
      </c>
      <c r="MLP102" s="881">
        <f>MLO102</f>
        <v>1399</v>
      </c>
      <c r="MLQ102" s="1688"/>
      <c r="MLR102" s="1708"/>
      <c r="MLS102" s="1690"/>
      <c r="MLT102" s="1681"/>
      <c r="MLU102" s="1716"/>
      <c r="MLV102" s="878" t="s">
        <v>23636</v>
      </c>
      <c r="MLW102" s="879" t="s">
        <v>24112</v>
      </c>
      <c r="MLX102" s="1718" t="s">
        <v>24113</v>
      </c>
      <c r="MLY102" s="1718"/>
      <c r="MLZ102" s="1718"/>
      <c r="MMA102" s="1718"/>
      <c r="MMB102" s="879" t="s">
        <v>2</v>
      </c>
      <c r="MMC102" s="880">
        <v>1</v>
      </c>
      <c r="MMD102" s="881">
        <v>0</v>
      </c>
      <c r="MME102" s="881">
        <v>1399</v>
      </c>
      <c r="MMF102" s="881">
        <f>MME102</f>
        <v>1399</v>
      </c>
      <c r="MMG102" s="1688"/>
      <c r="MMH102" s="1708"/>
      <c r="MMI102" s="1690"/>
      <c r="MMJ102" s="1681"/>
      <c r="MMK102" s="1716"/>
      <c r="MML102" s="878" t="s">
        <v>23636</v>
      </c>
      <c r="MMM102" s="879" t="s">
        <v>24112</v>
      </c>
      <c r="MMN102" s="1718" t="s">
        <v>24113</v>
      </c>
      <c r="MMO102" s="1718"/>
      <c r="MMP102" s="1718"/>
      <c r="MMQ102" s="1718"/>
      <c r="MMR102" s="879" t="s">
        <v>2</v>
      </c>
      <c r="MMS102" s="880">
        <v>1</v>
      </c>
      <c r="MMT102" s="881">
        <v>0</v>
      </c>
      <c r="MMU102" s="881">
        <v>1399</v>
      </c>
      <c r="MMV102" s="881">
        <f>MMU102</f>
        <v>1399</v>
      </c>
      <c r="MMW102" s="1688"/>
      <c r="MMX102" s="1708"/>
      <c r="MMY102" s="1690"/>
      <c r="MMZ102" s="1681"/>
      <c r="MNA102" s="1716"/>
      <c r="MNB102" s="878" t="s">
        <v>23636</v>
      </c>
      <c r="MNC102" s="879" t="s">
        <v>24112</v>
      </c>
      <c r="MND102" s="1718" t="s">
        <v>24113</v>
      </c>
      <c r="MNE102" s="1718"/>
      <c r="MNF102" s="1718"/>
      <c r="MNG102" s="1718"/>
      <c r="MNH102" s="879" t="s">
        <v>2</v>
      </c>
      <c r="MNI102" s="880">
        <v>1</v>
      </c>
      <c r="MNJ102" s="881">
        <v>0</v>
      </c>
      <c r="MNK102" s="881">
        <v>1399</v>
      </c>
      <c r="MNL102" s="881">
        <f>MNK102</f>
        <v>1399</v>
      </c>
      <c r="MNM102" s="1688"/>
      <c r="MNN102" s="1708"/>
      <c r="MNO102" s="1690"/>
      <c r="MNP102" s="1681"/>
      <c r="MNQ102" s="1716"/>
      <c r="MNR102" s="878" t="s">
        <v>23636</v>
      </c>
      <c r="MNS102" s="879" t="s">
        <v>24112</v>
      </c>
      <c r="MNT102" s="1718" t="s">
        <v>24113</v>
      </c>
      <c r="MNU102" s="1718"/>
      <c r="MNV102" s="1718"/>
      <c r="MNW102" s="1718"/>
      <c r="MNX102" s="879" t="s">
        <v>2</v>
      </c>
      <c r="MNY102" s="880">
        <v>1</v>
      </c>
      <c r="MNZ102" s="881">
        <v>0</v>
      </c>
      <c r="MOA102" s="881">
        <v>1399</v>
      </c>
      <c r="MOB102" s="881">
        <f>MOA102</f>
        <v>1399</v>
      </c>
      <c r="MOC102" s="1688"/>
      <c r="MOD102" s="1708"/>
      <c r="MOE102" s="1690"/>
      <c r="MOF102" s="1681"/>
      <c r="MOG102" s="1716"/>
      <c r="MOH102" s="878" t="s">
        <v>23636</v>
      </c>
      <c r="MOI102" s="879" t="s">
        <v>24112</v>
      </c>
      <c r="MOJ102" s="1718" t="s">
        <v>24113</v>
      </c>
      <c r="MOK102" s="1718"/>
      <c r="MOL102" s="1718"/>
      <c r="MOM102" s="1718"/>
      <c r="MON102" s="879" t="s">
        <v>2</v>
      </c>
      <c r="MOO102" s="880">
        <v>1</v>
      </c>
      <c r="MOP102" s="881">
        <v>0</v>
      </c>
      <c r="MOQ102" s="881">
        <v>1399</v>
      </c>
      <c r="MOR102" s="881">
        <f>MOQ102</f>
        <v>1399</v>
      </c>
      <c r="MOS102" s="1688"/>
      <c r="MOT102" s="1708"/>
      <c r="MOU102" s="1690"/>
      <c r="MOV102" s="1681"/>
      <c r="MOW102" s="1716"/>
      <c r="MOX102" s="878" t="s">
        <v>23636</v>
      </c>
      <c r="MOY102" s="879" t="s">
        <v>24112</v>
      </c>
      <c r="MOZ102" s="1718" t="s">
        <v>24113</v>
      </c>
      <c r="MPA102" s="1718"/>
      <c r="MPB102" s="1718"/>
      <c r="MPC102" s="1718"/>
      <c r="MPD102" s="879" t="s">
        <v>2</v>
      </c>
      <c r="MPE102" s="880">
        <v>1</v>
      </c>
      <c r="MPF102" s="881">
        <v>0</v>
      </c>
      <c r="MPG102" s="881">
        <v>1399</v>
      </c>
      <c r="MPH102" s="881">
        <f>MPG102</f>
        <v>1399</v>
      </c>
      <c r="MPI102" s="1688"/>
      <c r="MPJ102" s="1708"/>
      <c r="MPK102" s="1690"/>
      <c r="MPL102" s="1681"/>
      <c r="MPM102" s="1716"/>
      <c r="MPN102" s="878" t="s">
        <v>23636</v>
      </c>
      <c r="MPO102" s="879" t="s">
        <v>24112</v>
      </c>
      <c r="MPP102" s="1718" t="s">
        <v>24113</v>
      </c>
      <c r="MPQ102" s="1718"/>
      <c r="MPR102" s="1718"/>
      <c r="MPS102" s="1718"/>
      <c r="MPT102" s="879" t="s">
        <v>2</v>
      </c>
      <c r="MPU102" s="880">
        <v>1</v>
      </c>
      <c r="MPV102" s="881">
        <v>0</v>
      </c>
      <c r="MPW102" s="881">
        <v>1399</v>
      </c>
      <c r="MPX102" s="881">
        <f>MPW102</f>
        <v>1399</v>
      </c>
      <c r="MPY102" s="1688"/>
      <c r="MPZ102" s="1708"/>
      <c r="MQA102" s="1690"/>
      <c r="MQB102" s="1681"/>
      <c r="MQC102" s="1716"/>
      <c r="MQD102" s="878" t="s">
        <v>23636</v>
      </c>
      <c r="MQE102" s="879" t="s">
        <v>24112</v>
      </c>
      <c r="MQF102" s="1718" t="s">
        <v>24113</v>
      </c>
      <c r="MQG102" s="1718"/>
      <c r="MQH102" s="1718"/>
      <c r="MQI102" s="1718"/>
      <c r="MQJ102" s="879" t="s">
        <v>2</v>
      </c>
      <c r="MQK102" s="880">
        <v>1</v>
      </c>
      <c r="MQL102" s="881">
        <v>0</v>
      </c>
      <c r="MQM102" s="881">
        <v>1399</v>
      </c>
      <c r="MQN102" s="881">
        <f>MQM102</f>
        <v>1399</v>
      </c>
      <c r="MQO102" s="1688"/>
      <c r="MQP102" s="1708"/>
      <c r="MQQ102" s="1690"/>
      <c r="MQR102" s="1681"/>
      <c r="MQS102" s="1716"/>
      <c r="MQT102" s="878" t="s">
        <v>23636</v>
      </c>
      <c r="MQU102" s="879" t="s">
        <v>24112</v>
      </c>
      <c r="MQV102" s="1718" t="s">
        <v>24113</v>
      </c>
      <c r="MQW102" s="1718"/>
      <c r="MQX102" s="1718"/>
      <c r="MQY102" s="1718"/>
      <c r="MQZ102" s="879" t="s">
        <v>2</v>
      </c>
      <c r="MRA102" s="880">
        <v>1</v>
      </c>
      <c r="MRB102" s="881">
        <v>0</v>
      </c>
      <c r="MRC102" s="881">
        <v>1399</v>
      </c>
      <c r="MRD102" s="881">
        <f>MRC102</f>
        <v>1399</v>
      </c>
      <c r="MRE102" s="1688"/>
      <c r="MRF102" s="1708"/>
      <c r="MRG102" s="1690"/>
      <c r="MRH102" s="1681"/>
      <c r="MRI102" s="1716"/>
      <c r="MRJ102" s="878" t="s">
        <v>23636</v>
      </c>
      <c r="MRK102" s="879" t="s">
        <v>24112</v>
      </c>
      <c r="MRL102" s="1718" t="s">
        <v>24113</v>
      </c>
      <c r="MRM102" s="1718"/>
      <c r="MRN102" s="1718"/>
      <c r="MRO102" s="1718"/>
      <c r="MRP102" s="879" t="s">
        <v>2</v>
      </c>
      <c r="MRQ102" s="880">
        <v>1</v>
      </c>
      <c r="MRR102" s="881">
        <v>0</v>
      </c>
      <c r="MRS102" s="881">
        <v>1399</v>
      </c>
      <c r="MRT102" s="881">
        <f>MRS102</f>
        <v>1399</v>
      </c>
      <c r="MRU102" s="1688"/>
      <c r="MRV102" s="1708"/>
      <c r="MRW102" s="1690"/>
      <c r="MRX102" s="1681"/>
      <c r="MRY102" s="1716"/>
      <c r="MRZ102" s="878" t="s">
        <v>23636</v>
      </c>
      <c r="MSA102" s="879" t="s">
        <v>24112</v>
      </c>
      <c r="MSB102" s="1718" t="s">
        <v>24113</v>
      </c>
      <c r="MSC102" s="1718"/>
      <c r="MSD102" s="1718"/>
      <c r="MSE102" s="1718"/>
      <c r="MSF102" s="879" t="s">
        <v>2</v>
      </c>
      <c r="MSG102" s="880">
        <v>1</v>
      </c>
      <c r="MSH102" s="881">
        <v>0</v>
      </c>
      <c r="MSI102" s="881">
        <v>1399</v>
      </c>
      <c r="MSJ102" s="881">
        <f>MSI102</f>
        <v>1399</v>
      </c>
      <c r="MSK102" s="1688"/>
      <c r="MSL102" s="1708"/>
      <c r="MSM102" s="1690"/>
      <c r="MSN102" s="1681"/>
      <c r="MSO102" s="1716"/>
      <c r="MSP102" s="878" t="s">
        <v>23636</v>
      </c>
      <c r="MSQ102" s="879" t="s">
        <v>24112</v>
      </c>
      <c r="MSR102" s="1718" t="s">
        <v>24113</v>
      </c>
      <c r="MSS102" s="1718"/>
      <c r="MST102" s="1718"/>
      <c r="MSU102" s="1718"/>
      <c r="MSV102" s="879" t="s">
        <v>2</v>
      </c>
      <c r="MSW102" s="880">
        <v>1</v>
      </c>
      <c r="MSX102" s="881">
        <v>0</v>
      </c>
      <c r="MSY102" s="881">
        <v>1399</v>
      </c>
      <c r="MSZ102" s="881">
        <f>MSY102</f>
        <v>1399</v>
      </c>
      <c r="MTA102" s="1688"/>
      <c r="MTB102" s="1708"/>
      <c r="MTC102" s="1690"/>
      <c r="MTD102" s="1681"/>
      <c r="MTE102" s="1716"/>
      <c r="MTF102" s="878" t="s">
        <v>23636</v>
      </c>
      <c r="MTG102" s="879" t="s">
        <v>24112</v>
      </c>
      <c r="MTH102" s="1718" t="s">
        <v>24113</v>
      </c>
      <c r="MTI102" s="1718"/>
      <c r="MTJ102" s="1718"/>
      <c r="MTK102" s="1718"/>
      <c r="MTL102" s="879" t="s">
        <v>2</v>
      </c>
      <c r="MTM102" s="880">
        <v>1</v>
      </c>
      <c r="MTN102" s="881">
        <v>0</v>
      </c>
      <c r="MTO102" s="881">
        <v>1399</v>
      </c>
      <c r="MTP102" s="881">
        <f>MTO102</f>
        <v>1399</v>
      </c>
      <c r="MTQ102" s="1688"/>
      <c r="MTR102" s="1708"/>
      <c r="MTS102" s="1690"/>
      <c r="MTT102" s="1681"/>
      <c r="MTU102" s="1716"/>
      <c r="MTV102" s="878" t="s">
        <v>23636</v>
      </c>
      <c r="MTW102" s="879" t="s">
        <v>24112</v>
      </c>
      <c r="MTX102" s="1718" t="s">
        <v>24113</v>
      </c>
      <c r="MTY102" s="1718"/>
      <c r="MTZ102" s="1718"/>
      <c r="MUA102" s="1718"/>
      <c r="MUB102" s="879" t="s">
        <v>2</v>
      </c>
      <c r="MUC102" s="880">
        <v>1</v>
      </c>
      <c r="MUD102" s="881">
        <v>0</v>
      </c>
      <c r="MUE102" s="881">
        <v>1399</v>
      </c>
      <c r="MUF102" s="881">
        <f>MUE102</f>
        <v>1399</v>
      </c>
      <c r="MUG102" s="1688"/>
      <c r="MUH102" s="1708"/>
      <c r="MUI102" s="1690"/>
      <c r="MUJ102" s="1681"/>
      <c r="MUK102" s="1716"/>
      <c r="MUL102" s="878" t="s">
        <v>23636</v>
      </c>
      <c r="MUM102" s="879" t="s">
        <v>24112</v>
      </c>
      <c r="MUN102" s="1718" t="s">
        <v>24113</v>
      </c>
      <c r="MUO102" s="1718"/>
      <c r="MUP102" s="1718"/>
      <c r="MUQ102" s="1718"/>
      <c r="MUR102" s="879" t="s">
        <v>2</v>
      </c>
      <c r="MUS102" s="880">
        <v>1</v>
      </c>
      <c r="MUT102" s="881">
        <v>0</v>
      </c>
      <c r="MUU102" s="881">
        <v>1399</v>
      </c>
      <c r="MUV102" s="881">
        <f>MUU102</f>
        <v>1399</v>
      </c>
      <c r="MUW102" s="1688"/>
      <c r="MUX102" s="1708"/>
      <c r="MUY102" s="1690"/>
      <c r="MUZ102" s="1681"/>
      <c r="MVA102" s="1716"/>
      <c r="MVB102" s="878" t="s">
        <v>23636</v>
      </c>
      <c r="MVC102" s="879" t="s">
        <v>24112</v>
      </c>
      <c r="MVD102" s="1718" t="s">
        <v>24113</v>
      </c>
      <c r="MVE102" s="1718"/>
      <c r="MVF102" s="1718"/>
      <c r="MVG102" s="1718"/>
      <c r="MVH102" s="879" t="s">
        <v>2</v>
      </c>
      <c r="MVI102" s="880">
        <v>1</v>
      </c>
      <c r="MVJ102" s="881">
        <v>0</v>
      </c>
      <c r="MVK102" s="881">
        <v>1399</v>
      </c>
      <c r="MVL102" s="881">
        <f>MVK102</f>
        <v>1399</v>
      </c>
      <c r="MVM102" s="1688"/>
      <c r="MVN102" s="1708"/>
      <c r="MVO102" s="1690"/>
      <c r="MVP102" s="1681"/>
      <c r="MVQ102" s="1716"/>
      <c r="MVR102" s="878" t="s">
        <v>23636</v>
      </c>
      <c r="MVS102" s="879" t="s">
        <v>24112</v>
      </c>
      <c r="MVT102" s="1718" t="s">
        <v>24113</v>
      </c>
      <c r="MVU102" s="1718"/>
      <c r="MVV102" s="1718"/>
      <c r="MVW102" s="1718"/>
      <c r="MVX102" s="879" t="s">
        <v>2</v>
      </c>
      <c r="MVY102" s="880">
        <v>1</v>
      </c>
      <c r="MVZ102" s="881">
        <v>0</v>
      </c>
      <c r="MWA102" s="881">
        <v>1399</v>
      </c>
      <c r="MWB102" s="881">
        <f>MWA102</f>
        <v>1399</v>
      </c>
      <c r="MWC102" s="1688"/>
      <c r="MWD102" s="1708"/>
      <c r="MWE102" s="1690"/>
      <c r="MWF102" s="1681"/>
      <c r="MWG102" s="1716"/>
      <c r="MWH102" s="878" t="s">
        <v>23636</v>
      </c>
      <c r="MWI102" s="879" t="s">
        <v>24112</v>
      </c>
      <c r="MWJ102" s="1718" t="s">
        <v>24113</v>
      </c>
      <c r="MWK102" s="1718"/>
      <c r="MWL102" s="1718"/>
      <c r="MWM102" s="1718"/>
      <c r="MWN102" s="879" t="s">
        <v>2</v>
      </c>
      <c r="MWO102" s="880">
        <v>1</v>
      </c>
      <c r="MWP102" s="881">
        <v>0</v>
      </c>
      <c r="MWQ102" s="881">
        <v>1399</v>
      </c>
      <c r="MWR102" s="881">
        <f>MWQ102</f>
        <v>1399</v>
      </c>
      <c r="MWS102" s="1688"/>
      <c r="MWT102" s="1708"/>
      <c r="MWU102" s="1690"/>
      <c r="MWV102" s="1681"/>
      <c r="MWW102" s="1716"/>
      <c r="MWX102" s="878" t="s">
        <v>23636</v>
      </c>
      <c r="MWY102" s="879" t="s">
        <v>24112</v>
      </c>
      <c r="MWZ102" s="1718" t="s">
        <v>24113</v>
      </c>
      <c r="MXA102" s="1718"/>
      <c r="MXB102" s="1718"/>
      <c r="MXC102" s="1718"/>
      <c r="MXD102" s="879" t="s">
        <v>2</v>
      </c>
      <c r="MXE102" s="880">
        <v>1</v>
      </c>
      <c r="MXF102" s="881">
        <v>0</v>
      </c>
      <c r="MXG102" s="881">
        <v>1399</v>
      </c>
      <c r="MXH102" s="881">
        <f>MXG102</f>
        <v>1399</v>
      </c>
      <c r="MXI102" s="1688"/>
      <c r="MXJ102" s="1708"/>
      <c r="MXK102" s="1690"/>
      <c r="MXL102" s="1681"/>
      <c r="MXM102" s="1716"/>
      <c r="MXN102" s="878" t="s">
        <v>23636</v>
      </c>
      <c r="MXO102" s="879" t="s">
        <v>24112</v>
      </c>
      <c r="MXP102" s="1718" t="s">
        <v>24113</v>
      </c>
      <c r="MXQ102" s="1718"/>
      <c r="MXR102" s="1718"/>
      <c r="MXS102" s="1718"/>
      <c r="MXT102" s="879" t="s">
        <v>2</v>
      </c>
      <c r="MXU102" s="880">
        <v>1</v>
      </c>
      <c r="MXV102" s="881">
        <v>0</v>
      </c>
      <c r="MXW102" s="881">
        <v>1399</v>
      </c>
      <c r="MXX102" s="881">
        <f>MXW102</f>
        <v>1399</v>
      </c>
      <c r="MXY102" s="1688"/>
      <c r="MXZ102" s="1708"/>
      <c r="MYA102" s="1690"/>
      <c r="MYB102" s="1681"/>
      <c r="MYC102" s="1716"/>
      <c r="MYD102" s="878" t="s">
        <v>23636</v>
      </c>
      <c r="MYE102" s="879" t="s">
        <v>24112</v>
      </c>
      <c r="MYF102" s="1718" t="s">
        <v>24113</v>
      </c>
      <c r="MYG102" s="1718"/>
      <c r="MYH102" s="1718"/>
      <c r="MYI102" s="1718"/>
      <c r="MYJ102" s="879" t="s">
        <v>2</v>
      </c>
      <c r="MYK102" s="880">
        <v>1</v>
      </c>
      <c r="MYL102" s="881">
        <v>0</v>
      </c>
      <c r="MYM102" s="881">
        <v>1399</v>
      </c>
      <c r="MYN102" s="881">
        <f>MYM102</f>
        <v>1399</v>
      </c>
      <c r="MYO102" s="1688"/>
      <c r="MYP102" s="1708"/>
      <c r="MYQ102" s="1690"/>
      <c r="MYR102" s="1681"/>
      <c r="MYS102" s="1716"/>
      <c r="MYT102" s="878" t="s">
        <v>23636</v>
      </c>
      <c r="MYU102" s="879" t="s">
        <v>24112</v>
      </c>
      <c r="MYV102" s="1718" t="s">
        <v>24113</v>
      </c>
      <c r="MYW102" s="1718"/>
      <c r="MYX102" s="1718"/>
      <c r="MYY102" s="1718"/>
      <c r="MYZ102" s="879" t="s">
        <v>2</v>
      </c>
      <c r="MZA102" s="880">
        <v>1</v>
      </c>
      <c r="MZB102" s="881">
        <v>0</v>
      </c>
      <c r="MZC102" s="881">
        <v>1399</v>
      </c>
      <c r="MZD102" s="881">
        <f>MZC102</f>
        <v>1399</v>
      </c>
      <c r="MZE102" s="1688"/>
      <c r="MZF102" s="1708"/>
      <c r="MZG102" s="1690"/>
      <c r="MZH102" s="1681"/>
      <c r="MZI102" s="1716"/>
      <c r="MZJ102" s="878" t="s">
        <v>23636</v>
      </c>
      <c r="MZK102" s="879" t="s">
        <v>24112</v>
      </c>
      <c r="MZL102" s="1718" t="s">
        <v>24113</v>
      </c>
      <c r="MZM102" s="1718"/>
      <c r="MZN102" s="1718"/>
      <c r="MZO102" s="1718"/>
      <c r="MZP102" s="879" t="s">
        <v>2</v>
      </c>
      <c r="MZQ102" s="880">
        <v>1</v>
      </c>
      <c r="MZR102" s="881">
        <v>0</v>
      </c>
      <c r="MZS102" s="881">
        <v>1399</v>
      </c>
      <c r="MZT102" s="881">
        <f>MZS102</f>
        <v>1399</v>
      </c>
      <c r="MZU102" s="1688"/>
      <c r="MZV102" s="1708"/>
      <c r="MZW102" s="1690"/>
      <c r="MZX102" s="1681"/>
      <c r="MZY102" s="1716"/>
      <c r="MZZ102" s="878" t="s">
        <v>23636</v>
      </c>
      <c r="NAA102" s="879" t="s">
        <v>24112</v>
      </c>
      <c r="NAB102" s="1718" t="s">
        <v>24113</v>
      </c>
      <c r="NAC102" s="1718"/>
      <c r="NAD102" s="1718"/>
      <c r="NAE102" s="1718"/>
      <c r="NAF102" s="879" t="s">
        <v>2</v>
      </c>
      <c r="NAG102" s="880">
        <v>1</v>
      </c>
      <c r="NAH102" s="881">
        <v>0</v>
      </c>
      <c r="NAI102" s="881">
        <v>1399</v>
      </c>
      <c r="NAJ102" s="881">
        <f>NAI102</f>
        <v>1399</v>
      </c>
      <c r="NAK102" s="1688"/>
      <c r="NAL102" s="1708"/>
      <c r="NAM102" s="1690"/>
      <c r="NAN102" s="1681"/>
      <c r="NAO102" s="1716"/>
      <c r="NAP102" s="878" t="s">
        <v>23636</v>
      </c>
      <c r="NAQ102" s="879" t="s">
        <v>24112</v>
      </c>
      <c r="NAR102" s="1718" t="s">
        <v>24113</v>
      </c>
      <c r="NAS102" s="1718"/>
      <c r="NAT102" s="1718"/>
      <c r="NAU102" s="1718"/>
      <c r="NAV102" s="879" t="s">
        <v>2</v>
      </c>
      <c r="NAW102" s="880">
        <v>1</v>
      </c>
      <c r="NAX102" s="881">
        <v>0</v>
      </c>
      <c r="NAY102" s="881">
        <v>1399</v>
      </c>
      <c r="NAZ102" s="881">
        <f>NAY102</f>
        <v>1399</v>
      </c>
      <c r="NBA102" s="1688"/>
      <c r="NBB102" s="1708"/>
      <c r="NBC102" s="1690"/>
      <c r="NBD102" s="1681"/>
      <c r="NBE102" s="1716"/>
      <c r="NBF102" s="878" t="s">
        <v>23636</v>
      </c>
      <c r="NBG102" s="879" t="s">
        <v>24112</v>
      </c>
      <c r="NBH102" s="1718" t="s">
        <v>24113</v>
      </c>
      <c r="NBI102" s="1718"/>
      <c r="NBJ102" s="1718"/>
      <c r="NBK102" s="1718"/>
      <c r="NBL102" s="879" t="s">
        <v>2</v>
      </c>
      <c r="NBM102" s="880">
        <v>1</v>
      </c>
      <c r="NBN102" s="881">
        <v>0</v>
      </c>
      <c r="NBO102" s="881">
        <v>1399</v>
      </c>
      <c r="NBP102" s="881">
        <f>NBO102</f>
        <v>1399</v>
      </c>
      <c r="NBQ102" s="1688"/>
      <c r="NBR102" s="1708"/>
      <c r="NBS102" s="1690"/>
      <c r="NBT102" s="1681"/>
      <c r="NBU102" s="1716"/>
      <c r="NBV102" s="878" t="s">
        <v>23636</v>
      </c>
      <c r="NBW102" s="879" t="s">
        <v>24112</v>
      </c>
      <c r="NBX102" s="1718" t="s">
        <v>24113</v>
      </c>
      <c r="NBY102" s="1718"/>
      <c r="NBZ102" s="1718"/>
      <c r="NCA102" s="1718"/>
      <c r="NCB102" s="879" t="s">
        <v>2</v>
      </c>
      <c r="NCC102" s="880">
        <v>1</v>
      </c>
      <c r="NCD102" s="881">
        <v>0</v>
      </c>
      <c r="NCE102" s="881">
        <v>1399</v>
      </c>
      <c r="NCF102" s="881">
        <f>NCE102</f>
        <v>1399</v>
      </c>
      <c r="NCG102" s="1688"/>
      <c r="NCH102" s="1708"/>
      <c r="NCI102" s="1690"/>
      <c r="NCJ102" s="1681"/>
      <c r="NCK102" s="1716"/>
      <c r="NCL102" s="878" t="s">
        <v>23636</v>
      </c>
      <c r="NCM102" s="879" t="s">
        <v>24112</v>
      </c>
      <c r="NCN102" s="1718" t="s">
        <v>24113</v>
      </c>
      <c r="NCO102" s="1718"/>
      <c r="NCP102" s="1718"/>
      <c r="NCQ102" s="1718"/>
      <c r="NCR102" s="879" t="s">
        <v>2</v>
      </c>
      <c r="NCS102" s="880">
        <v>1</v>
      </c>
      <c r="NCT102" s="881">
        <v>0</v>
      </c>
      <c r="NCU102" s="881">
        <v>1399</v>
      </c>
      <c r="NCV102" s="881">
        <f>NCU102</f>
        <v>1399</v>
      </c>
      <c r="NCW102" s="1688"/>
      <c r="NCX102" s="1708"/>
      <c r="NCY102" s="1690"/>
      <c r="NCZ102" s="1681"/>
      <c r="NDA102" s="1716"/>
      <c r="NDB102" s="878" t="s">
        <v>23636</v>
      </c>
      <c r="NDC102" s="879" t="s">
        <v>24112</v>
      </c>
      <c r="NDD102" s="1718" t="s">
        <v>24113</v>
      </c>
      <c r="NDE102" s="1718"/>
      <c r="NDF102" s="1718"/>
      <c r="NDG102" s="1718"/>
      <c r="NDH102" s="879" t="s">
        <v>2</v>
      </c>
      <c r="NDI102" s="880">
        <v>1</v>
      </c>
      <c r="NDJ102" s="881">
        <v>0</v>
      </c>
      <c r="NDK102" s="881">
        <v>1399</v>
      </c>
      <c r="NDL102" s="881">
        <f>NDK102</f>
        <v>1399</v>
      </c>
      <c r="NDM102" s="1688"/>
      <c r="NDN102" s="1708"/>
      <c r="NDO102" s="1690"/>
      <c r="NDP102" s="1681"/>
      <c r="NDQ102" s="1716"/>
      <c r="NDR102" s="878" t="s">
        <v>23636</v>
      </c>
      <c r="NDS102" s="879" t="s">
        <v>24112</v>
      </c>
      <c r="NDT102" s="1718" t="s">
        <v>24113</v>
      </c>
      <c r="NDU102" s="1718"/>
      <c r="NDV102" s="1718"/>
      <c r="NDW102" s="1718"/>
      <c r="NDX102" s="879" t="s">
        <v>2</v>
      </c>
      <c r="NDY102" s="880">
        <v>1</v>
      </c>
      <c r="NDZ102" s="881">
        <v>0</v>
      </c>
      <c r="NEA102" s="881">
        <v>1399</v>
      </c>
      <c r="NEB102" s="881">
        <f>NEA102</f>
        <v>1399</v>
      </c>
      <c r="NEC102" s="1688"/>
      <c r="NED102" s="1708"/>
      <c r="NEE102" s="1690"/>
      <c r="NEF102" s="1681"/>
      <c r="NEG102" s="1716"/>
      <c r="NEH102" s="878" t="s">
        <v>23636</v>
      </c>
      <c r="NEI102" s="879" t="s">
        <v>24112</v>
      </c>
      <c r="NEJ102" s="1718" t="s">
        <v>24113</v>
      </c>
      <c r="NEK102" s="1718"/>
      <c r="NEL102" s="1718"/>
      <c r="NEM102" s="1718"/>
      <c r="NEN102" s="879" t="s">
        <v>2</v>
      </c>
      <c r="NEO102" s="880">
        <v>1</v>
      </c>
      <c r="NEP102" s="881">
        <v>0</v>
      </c>
      <c r="NEQ102" s="881">
        <v>1399</v>
      </c>
      <c r="NER102" s="881">
        <f>NEQ102</f>
        <v>1399</v>
      </c>
      <c r="NES102" s="1688"/>
      <c r="NET102" s="1708"/>
      <c r="NEU102" s="1690"/>
      <c r="NEV102" s="1681"/>
      <c r="NEW102" s="1716"/>
      <c r="NEX102" s="878" t="s">
        <v>23636</v>
      </c>
      <c r="NEY102" s="879" t="s">
        <v>24112</v>
      </c>
      <c r="NEZ102" s="1718" t="s">
        <v>24113</v>
      </c>
      <c r="NFA102" s="1718"/>
      <c r="NFB102" s="1718"/>
      <c r="NFC102" s="1718"/>
      <c r="NFD102" s="879" t="s">
        <v>2</v>
      </c>
      <c r="NFE102" s="880">
        <v>1</v>
      </c>
      <c r="NFF102" s="881">
        <v>0</v>
      </c>
      <c r="NFG102" s="881">
        <v>1399</v>
      </c>
      <c r="NFH102" s="881">
        <f>NFG102</f>
        <v>1399</v>
      </c>
      <c r="NFI102" s="1688"/>
      <c r="NFJ102" s="1708"/>
      <c r="NFK102" s="1690"/>
      <c r="NFL102" s="1681"/>
      <c r="NFM102" s="1716"/>
      <c r="NFN102" s="878" t="s">
        <v>23636</v>
      </c>
      <c r="NFO102" s="879" t="s">
        <v>24112</v>
      </c>
      <c r="NFP102" s="1718" t="s">
        <v>24113</v>
      </c>
      <c r="NFQ102" s="1718"/>
      <c r="NFR102" s="1718"/>
      <c r="NFS102" s="1718"/>
      <c r="NFT102" s="879" t="s">
        <v>2</v>
      </c>
      <c r="NFU102" s="880">
        <v>1</v>
      </c>
      <c r="NFV102" s="881">
        <v>0</v>
      </c>
      <c r="NFW102" s="881">
        <v>1399</v>
      </c>
      <c r="NFX102" s="881">
        <f>NFW102</f>
        <v>1399</v>
      </c>
      <c r="NFY102" s="1688"/>
      <c r="NFZ102" s="1708"/>
      <c r="NGA102" s="1690"/>
      <c r="NGB102" s="1681"/>
      <c r="NGC102" s="1716"/>
      <c r="NGD102" s="878" t="s">
        <v>23636</v>
      </c>
      <c r="NGE102" s="879" t="s">
        <v>24112</v>
      </c>
      <c r="NGF102" s="1718" t="s">
        <v>24113</v>
      </c>
      <c r="NGG102" s="1718"/>
      <c r="NGH102" s="1718"/>
      <c r="NGI102" s="1718"/>
      <c r="NGJ102" s="879" t="s">
        <v>2</v>
      </c>
      <c r="NGK102" s="880">
        <v>1</v>
      </c>
      <c r="NGL102" s="881">
        <v>0</v>
      </c>
      <c r="NGM102" s="881">
        <v>1399</v>
      </c>
      <c r="NGN102" s="881">
        <f>NGM102</f>
        <v>1399</v>
      </c>
      <c r="NGO102" s="1688"/>
      <c r="NGP102" s="1708"/>
      <c r="NGQ102" s="1690"/>
      <c r="NGR102" s="1681"/>
      <c r="NGS102" s="1716"/>
      <c r="NGT102" s="878" t="s">
        <v>23636</v>
      </c>
      <c r="NGU102" s="879" t="s">
        <v>24112</v>
      </c>
      <c r="NGV102" s="1718" t="s">
        <v>24113</v>
      </c>
      <c r="NGW102" s="1718"/>
      <c r="NGX102" s="1718"/>
      <c r="NGY102" s="1718"/>
      <c r="NGZ102" s="879" t="s">
        <v>2</v>
      </c>
      <c r="NHA102" s="880">
        <v>1</v>
      </c>
      <c r="NHB102" s="881">
        <v>0</v>
      </c>
      <c r="NHC102" s="881">
        <v>1399</v>
      </c>
      <c r="NHD102" s="881">
        <f>NHC102</f>
        <v>1399</v>
      </c>
      <c r="NHE102" s="1688"/>
      <c r="NHF102" s="1708"/>
      <c r="NHG102" s="1690"/>
      <c r="NHH102" s="1681"/>
      <c r="NHI102" s="1716"/>
      <c r="NHJ102" s="878" t="s">
        <v>23636</v>
      </c>
      <c r="NHK102" s="879" t="s">
        <v>24112</v>
      </c>
      <c r="NHL102" s="1718" t="s">
        <v>24113</v>
      </c>
      <c r="NHM102" s="1718"/>
      <c r="NHN102" s="1718"/>
      <c r="NHO102" s="1718"/>
      <c r="NHP102" s="879" t="s">
        <v>2</v>
      </c>
      <c r="NHQ102" s="880">
        <v>1</v>
      </c>
      <c r="NHR102" s="881">
        <v>0</v>
      </c>
      <c r="NHS102" s="881">
        <v>1399</v>
      </c>
      <c r="NHT102" s="881">
        <f>NHS102</f>
        <v>1399</v>
      </c>
      <c r="NHU102" s="1688"/>
      <c r="NHV102" s="1708"/>
      <c r="NHW102" s="1690"/>
      <c r="NHX102" s="1681"/>
      <c r="NHY102" s="1716"/>
      <c r="NHZ102" s="878" t="s">
        <v>23636</v>
      </c>
      <c r="NIA102" s="879" t="s">
        <v>24112</v>
      </c>
      <c r="NIB102" s="1718" t="s">
        <v>24113</v>
      </c>
      <c r="NIC102" s="1718"/>
      <c r="NID102" s="1718"/>
      <c r="NIE102" s="1718"/>
      <c r="NIF102" s="879" t="s">
        <v>2</v>
      </c>
      <c r="NIG102" s="880">
        <v>1</v>
      </c>
      <c r="NIH102" s="881">
        <v>0</v>
      </c>
      <c r="NII102" s="881">
        <v>1399</v>
      </c>
      <c r="NIJ102" s="881">
        <f>NII102</f>
        <v>1399</v>
      </c>
      <c r="NIK102" s="1688"/>
      <c r="NIL102" s="1708"/>
      <c r="NIM102" s="1690"/>
      <c r="NIN102" s="1681"/>
      <c r="NIO102" s="1716"/>
      <c r="NIP102" s="878" t="s">
        <v>23636</v>
      </c>
      <c r="NIQ102" s="879" t="s">
        <v>24112</v>
      </c>
      <c r="NIR102" s="1718" t="s">
        <v>24113</v>
      </c>
      <c r="NIS102" s="1718"/>
      <c r="NIT102" s="1718"/>
      <c r="NIU102" s="1718"/>
      <c r="NIV102" s="879" t="s">
        <v>2</v>
      </c>
      <c r="NIW102" s="880">
        <v>1</v>
      </c>
      <c r="NIX102" s="881">
        <v>0</v>
      </c>
      <c r="NIY102" s="881">
        <v>1399</v>
      </c>
      <c r="NIZ102" s="881">
        <f>NIY102</f>
        <v>1399</v>
      </c>
      <c r="NJA102" s="1688"/>
      <c r="NJB102" s="1708"/>
      <c r="NJC102" s="1690"/>
      <c r="NJD102" s="1681"/>
      <c r="NJE102" s="1716"/>
      <c r="NJF102" s="878" t="s">
        <v>23636</v>
      </c>
      <c r="NJG102" s="879" t="s">
        <v>24112</v>
      </c>
      <c r="NJH102" s="1718" t="s">
        <v>24113</v>
      </c>
      <c r="NJI102" s="1718"/>
      <c r="NJJ102" s="1718"/>
      <c r="NJK102" s="1718"/>
      <c r="NJL102" s="879" t="s">
        <v>2</v>
      </c>
      <c r="NJM102" s="880">
        <v>1</v>
      </c>
      <c r="NJN102" s="881">
        <v>0</v>
      </c>
      <c r="NJO102" s="881">
        <v>1399</v>
      </c>
      <c r="NJP102" s="881">
        <f>NJO102</f>
        <v>1399</v>
      </c>
      <c r="NJQ102" s="1688"/>
      <c r="NJR102" s="1708"/>
      <c r="NJS102" s="1690"/>
      <c r="NJT102" s="1681"/>
      <c r="NJU102" s="1716"/>
      <c r="NJV102" s="878" t="s">
        <v>23636</v>
      </c>
      <c r="NJW102" s="879" t="s">
        <v>24112</v>
      </c>
      <c r="NJX102" s="1718" t="s">
        <v>24113</v>
      </c>
      <c r="NJY102" s="1718"/>
      <c r="NJZ102" s="1718"/>
      <c r="NKA102" s="1718"/>
      <c r="NKB102" s="879" t="s">
        <v>2</v>
      </c>
      <c r="NKC102" s="880">
        <v>1</v>
      </c>
      <c r="NKD102" s="881">
        <v>0</v>
      </c>
      <c r="NKE102" s="881">
        <v>1399</v>
      </c>
      <c r="NKF102" s="881">
        <f>NKE102</f>
        <v>1399</v>
      </c>
      <c r="NKG102" s="1688"/>
      <c r="NKH102" s="1708"/>
      <c r="NKI102" s="1690"/>
      <c r="NKJ102" s="1681"/>
      <c r="NKK102" s="1716"/>
      <c r="NKL102" s="878" t="s">
        <v>23636</v>
      </c>
      <c r="NKM102" s="879" t="s">
        <v>24112</v>
      </c>
      <c r="NKN102" s="1718" t="s">
        <v>24113</v>
      </c>
      <c r="NKO102" s="1718"/>
      <c r="NKP102" s="1718"/>
      <c r="NKQ102" s="1718"/>
      <c r="NKR102" s="879" t="s">
        <v>2</v>
      </c>
      <c r="NKS102" s="880">
        <v>1</v>
      </c>
      <c r="NKT102" s="881">
        <v>0</v>
      </c>
      <c r="NKU102" s="881">
        <v>1399</v>
      </c>
      <c r="NKV102" s="881">
        <f>NKU102</f>
        <v>1399</v>
      </c>
      <c r="NKW102" s="1688"/>
      <c r="NKX102" s="1708"/>
      <c r="NKY102" s="1690"/>
      <c r="NKZ102" s="1681"/>
      <c r="NLA102" s="1716"/>
      <c r="NLB102" s="878" t="s">
        <v>23636</v>
      </c>
      <c r="NLC102" s="879" t="s">
        <v>24112</v>
      </c>
      <c r="NLD102" s="1718" t="s">
        <v>24113</v>
      </c>
      <c r="NLE102" s="1718"/>
      <c r="NLF102" s="1718"/>
      <c r="NLG102" s="1718"/>
      <c r="NLH102" s="879" t="s">
        <v>2</v>
      </c>
      <c r="NLI102" s="880">
        <v>1</v>
      </c>
      <c r="NLJ102" s="881">
        <v>0</v>
      </c>
      <c r="NLK102" s="881">
        <v>1399</v>
      </c>
      <c r="NLL102" s="881">
        <f>NLK102</f>
        <v>1399</v>
      </c>
      <c r="NLM102" s="1688"/>
      <c r="NLN102" s="1708"/>
      <c r="NLO102" s="1690"/>
      <c r="NLP102" s="1681"/>
      <c r="NLQ102" s="1716"/>
      <c r="NLR102" s="878" t="s">
        <v>23636</v>
      </c>
      <c r="NLS102" s="879" t="s">
        <v>24112</v>
      </c>
      <c r="NLT102" s="1718" t="s">
        <v>24113</v>
      </c>
      <c r="NLU102" s="1718"/>
      <c r="NLV102" s="1718"/>
      <c r="NLW102" s="1718"/>
      <c r="NLX102" s="879" t="s">
        <v>2</v>
      </c>
      <c r="NLY102" s="880">
        <v>1</v>
      </c>
      <c r="NLZ102" s="881">
        <v>0</v>
      </c>
      <c r="NMA102" s="881">
        <v>1399</v>
      </c>
      <c r="NMB102" s="881">
        <f>NMA102</f>
        <v>1399</v>
      </c>
      <c r="NMC102" s="1688"/>
      <c r="NMD102" s="1708"/>
      <c r="NME102" s="1690"/>
      <c r="NMF102" s="1681"/>
      <c r="NMG102" s="1716"/>
      <c r="NMH102" s="878" t="s">
        <v>23636</v>
      </c>
      <c r="NMI102" s="879" t="s">
        <v>24112</v>
      </c>
      <c r="NMJ102" s="1718" t="s">
        <v>24113</v>
      </c>
      <c r="NMK102" s="1718"/>
      <c r="NML102" s="1718"/>
      <c r="NMM102" s="1718"/>
      <c r="NMN102" s="879" t="s">
        <v>2</v>
      </c>
      <c r="NMO102" s="880">
        <v>1</v>
      </c>
      <c r="NMP102" s="881">
        <v>0</v>
      </c>
      <c r="NMQ102" s="881">
        <v>1399</v>
      </c>
      <c r="NMR102" s="881">
        <f>NMQ102</f>
        <v>1399</v>
      </c>
      <c r="NMS102" s="1688"/>
      <c r="NMT102" s="1708"/>
      <c r="NMU102" s="1690"/>
      <c r="NMV102" s="1681"/>
      <c r="NMW102" s="1716"/>
      <c r="NMX102" s="878" t="s">
        <v>23636</v>
      </c>
      <c r="NMY102" s="879" t="s">
        <v>24112</v>
      </c>
      <c r="NMZ102" s="1718" t="s">
        <v>24113</v>
      </c>
      <c r="NNA102" s="1718"/>
      <c r="NNB102" s="1718"/>
      <c r="NNC102" s="1718"/>
      <c r="NND102" s="879" t="s">
        <v>2</v>
      </c>
      <c r="NNE102" s="880">
        <v>1</v>
      </c>
      <c r="NNF102" s="881">
        <v>0</v>
      </c>
      <c r="NNG102" s="881">
        <v>1399</v>
      </c>
      <c r="NNH102" s="881">
        <f>NNG102</f>
        <v>1399</v>
      </c>
      <c r="NNI102" s="1688"/>
      <c r="NNJ102" s="1708"/>
      <c r="NNK102" s="1690"/>
      <c r="NNL102" s="1681"/>
      <c r="NNM102" s="1716"/>
      <c r="NNN102" s="878" t="s">
        <v>23636</v>
      </c>
      <c r="NNO102" s="879" t="s">
        <v>24112</v>
      </c>
      <c r="NNP102" s="1718" t="s">
        <v>24113</v>
      </c>
      <c r="NNQ102" s="1718"/>
      <c r="NNR102" s="1718"/>
      <c r="NNS102" s="1718"/>
      <c r="NNT102" s="879" t="s">
        <v>2</v>
      </c>
      <c r="NNU102" s="880">
        <v>1</v>
      </c>
      <c r="NNV102" s="881">
        <v>0</v>
      </c>
      <c r="NNW102" s="881">
        <v>1399</v>
      </c>
      <c r="NNX102" s="881">
        <f>NNW102</f>
        <v>1399</v>
      </c>
      <c r="NNY102" s="1688"/>
      <c r="NNZ102" s="1708"/>
      <c r="NOA102" s="1690"/>
      <c r="NOB102" s="1681"/>
      <c r="NOC102" s="1716"/>
      <c r="NOD102" s="878" t="s">
        <v>23636</v>
      </c>
      <c r="NOE102" s="879" t="s">
        <v>24112</v>
      </c>
      <c r="NOF102" s="1718" t="s">
        <v>24113</v>
      </c>
      <c r="NOG102" s="1718"/>
      <c r="NOH102" s="1718"/>
      <c r="NOI102" s="1718"/>
      <c r="NOJ102" s="879" t="s">
        <v>2</v>
      </c>
      <c r="NOK102" s="880">
        <v>1</v>
      </c>
      <c r="NOL102" s="881">
        <v>0</v>
      </c>
      <c r="NOM102" s="881">
        <v>1399</v>
      </c>
      <c r="NON102" s="881">
        <f>NOM102</f>
        <v>1399</v>
      </c>
      <c r="NOO102" s="1688"/>
      <c r="NOP102" s="1708"/>
      <c r="NOQ102" s="1690"/>
      <c r="NOR102" s="1681"/>
      <c r="NOS102" s="1716"/>
      <c r="NOT102" s="878" t="s">
        <v>23636</v>
      </c>
      <c r="NOU102" s="879" t="s">
        <v>24112</v>
      </c>
      <c r="NOV102" s="1718" t="s">
        <v>24113</v>
      </c>
      <c r="NOW102" s="1718"/>
      <c r="NOX102" s="1718"/>
      <c r="NOY102" s="1718"/>
      <c r="NOZ102" s="879" t="s">
        <v>2</v>
      </c>
      <c r="NPA102" s="880">
        <v>1</v>
      </c>
      <c r="NPB102" s="881">
        <v>0</v>
      </c>
      <c r="NPC102" s="881">
        <v>1399</v>
      </c>
      <c r="NPD102" s="881">
        <f>NPC102</f>
        <v>1399</v>
      </c>
      <c r="NPE102" s="1688"/>
      <c r="NPF102" s="1708"/>
      <c r="NPG102" s="1690"/>
      <c r="NPH102" s="1681"/>
      <c r="NPI102" s="1716"/>
      <c r="NPJ102" s="878" t="s">
        <v>23636</v>
      </c>
      <c r="NPK102" s="879" t="s">
        <v>24112</v>
      </c>
      <c r="NPL102" s="1718" t="s">
        <v>24113</v>
      </c>
      <c r="NPM102" s="1718"/>
      <c r="NPN102" s="1718"/>
      <c r="NPO102" s="1718"/>
      <c r="NPP102" s="879" t="s">
        <v>2</v>
      </c>
      <c r="NPQ102" s="880">
        <v>1</v>
      </c>
      <c r="NPR102" s="881">
        <v>0</v>
      </c>
      <c r="NPS102" s="881">
        <v>1399</v>
      </c>
      <c r="NPT102" s="881">
        <f>NPS102</f>
        <v>1399</v>
      </c>
      <c r="NPU102" s="1688"/>
      <c r="NPV102" s="1708"/>
      <c r="NPW102" s="1690"/>
      <c r="NPX102" s="1681"/>
      <c r="NPY102" s="1716"/>
      <c r="NPZ102" s="878" t="s">
        <v>23636</v>
      </c>
      <c r="NQA102" s="879" t="s">
        <v>24112</v>
      </c>
      <c r="NQB102" s="1718" t="s">
        <v>24113</v>
      </c>
      <c r="NQC102" s="1718"/>
      <c r="NQD102" s="1718"/>
      <c r="NQE102" s="1718"/>
      <c r="NQF102" s="879" t="s">
        <v>2</v>
      </c>
      <c r="NQG102" s="880">
        <v>1</v>
      </c>
      <c r="NQH102" s="881">
        <v>0</v>
      </c>
      <c r="NQI102" s="881">
        <v>1399</v>
      </c>
      <c r="NQJ102" s="881">
        <f>NQI102</f>
        <v>1399</v>
      </c>
      <c r="NQK102" s="1688"/>
      <c r="NQL102" s="1708"/>
      <c r="NQM102" s="1690"/>
      <c r="NQN102" s="1681"/>
      <c r="NQO102" s="1716"/>
      <c r="NQP102" s="878" t="s">
        <v>23636</v>
      </c>
      <c r="NQQ102" s="879" t="s">
        <v>24112</v>
      </c>
      <c r="NQR102" s="1718" t="s">
        <v>24113</v>
      </c>
      <c r="NQS102" s="1718"/>
      <c r="NQT102" s="1718"/>
      <c r="NQU102" s="1718"/>
      <c r="NQV102" s="879" t="s">
        <v>2</v>
      </c>
      <c r="NQW102" s="880">
        <v>1</v>
      </c>
      <c r="NQX102" s="881">
        <v>0</v>
      </c>
      <c r="NQY102" s="881">
        <v>1399</v>
      </c>
      <c r="NQZ102" s="881">
        <f>NQY102</f>
        <v>1399</v>
      </c>
      <c r="NRA102" s="1688"/>
      <c r="NRB102" s="1708"/>
      <c r="NRC102" s="1690"/>
      <c r="NRD102" s="1681"/>
      <c r="NRE102" s="1716"/>
      <c r="NRF102" s="878" t="s">
        <v>23636</v>
      </c>
      <c r="NRG102" s="879" t="s">
        <v>24112</v>
      </c>
      <c r="NRH102" s="1718" t="s">
        <v>24113</v>
      </c>
      <c r="NRI102" s="1718"/>
      <c r="NRJ102" s="1718"/>
      <c r="NRK102" s="1718"/>
      <c r="NRL102" s="879" t="s">
        <v>2</v>
      </c>
      <c r="NRM102" s="880">
        <v>1</v>
      </c>
      <c r="NRN102" s="881">
        <v>0</v>
      </c>
      <c r="NRO102" s="881">
        <v>1399</v>
      </c>
      <c r="NRP102" s="881">
        <f>NRO102</f>
        <v>1399</v>
      </c>
      <c r="NRQ102" s="1688"/>
      <c r="NRR102" s="1708"/>
      <c r="NRS102" s="1690"/>
      <c r="NRT102" s="1681"/>
      <c r="NRU102" s="1716"/>
      <c r="NRV102" s="878" t="s">
        <v>23636</v>
      </c>
      <c r="NRW102" s="879" t="s">
        <v>24112</v>
      </c>
      <c r="NRX102" s="1718" t="s">
        <v>24113</v>
      </c>
      <c r="NRY102" s="1718"/>
      <c r="NRZ102" s="1718"/>
      <c r="NSA102" s="1718"/>
      <c r="NSB102" s="879" t="s">
        <v>2</v>
      </c>
      <c r="NSC102" s="880">
        <v>1</v>
      </c>
      <c r="NSD102" s="881">
        <v>0</v>
      </c>
      <c r="NSE102" s="881">
        <v>1399</v>
      </c>
      <c r="NSF102" s="881">
        <f>NSE102</f>
        <v>1399</v>
      </c>
      <c r="NSG102" s="1688"/>
      <c r="NSH102" s="1708"/>
      <c r="NSI102" s="1690"/>
      <c r="NSJ102" s="1681"/>
      <c r="NSK102" s="1716"/>
      <c r="NSL102" s="878" t="s">
        <v>23636</v>
      </c>
      <c r="NSM102" s="879" t="s">
        <v>24112</v>
      </c>
      <c r="NSN102" s="1718" t="s">
        <v>24113</v>
      </c>
      <c r="NSO102" s="1718"/>
      <c r="NSP102" s="1718"/>
      <c r="NSQ102" s="1718"/>
      <c r="NSR102" s="879" t="s">
        <v>2</v>
      </c>
      <c r="NSS102" s="880">
        <v>1</v>
      </c>
      <c r="NST102" s="881">
        <v>0</v>
      </c>
      <c r="NSU102" s="881">
        <v>1399</v>
      </c>
      <c r="NSV102" s="881">
        <f>NSU102</f>
        <v>1399</v>
      </c>
      <c r="NSW102" s="1688"/>
      <c r="NSX102" s="1708"/>
      <c r="NSY102" s="1690"/>
      <c r="NSZ102" s="1681"/>
      <c r="NTA102" s="1716"/>
      <c r="NTB102" s="878" t="s">
        <v>23636</v>
      </c>
      <c r="NTC102" s="879" t="s">
        <v>24112</v>
      </c>
      <c r="NTD102" s="1718" t="s">
        <v>24113</v>
      </c>
      <c r="NTE102" s="1718"/>
      <c r="NTF102" s="1718"/>
      <c r="NTG102" s="1718"/>
      <c r="NTH102" s="879" t="s">
        <v>2</v>
      </c>
      <c r="NTI102" s="880">
        <v>1</v>
      </c>
      <c r="NTJ102" s="881">
        <v>0</v>
      </c>
      <c r="NTK102" s="881">
        <v>1399</v>
      </c>
      <c r="NTL102" s="881">
        <f>NTK102</f>
        <v>1399</v>
      </c>
      <c r="NTM102" s="1688"/>
      <c r="NTN102" s="1708"/>
      <c r="NTO102" s="1690"/>
      <c r="NTP102" s="1681"/>
      <c r="NTQ102" s="1716"/>
      <c r="NTR102" s="878" t="s">
        <v>23636</v>
      </c>
      <c r="NTS102" s="879" t="s">
        <v>24112</v>
      </c>
      <c r="NTT102" s="1718" t="s">
        <v>24113</v>
      </c>
      <c r="NTU102" s="1718"/>
      <c r="NTV102" s="1718"/>
      <c r="NTW102" s="1718"/>
      <c r="NTX102" s="879" t="s">
        <v>2</v>
      </c>
      <c r="NTY102" s="880">
        <v>1</v>
      </c>
      <c r="NTZ102" s="881">
        <v>0</v>
      </c>
      <c r="NUA102" s="881">
        <v>1399</v>
      </c>
      <c r="NUB102" s="881">
        <f>NUA102</f>
        <v>1399</v>
      </c>
      <c r="NUC102" s="1688"/>
      <c r="NUD102" s="1708"/>
      <c r="NUE102" s="1690"/>
      <c r="NUF102" s="1681"/>
      <c r="NUG102" s="1716"/>
      <c r="NUH102" s="878" t="s">
        <v>23636</v>
      </c>
      <c r="NUI102" s="879" t="s">
        <v>24112</v>
      </c>
      <c r="NUJ102" s="1718" t="s">
        <v>24113</v>
      </c>
      <c r="NUK102" s="1718"/>
      <c r="NUL102" s="1718"/>
      <c r="NUM102" s="1718"/>
      <c r="NUN102" s="879" t="s">
        <v>2</v>
      </c>
      <c r="NUO102" s="880">
        <v>1</v>
      </c>
      <c r="NUP102" s="881">
        <v>0</v>
      </c>
      <c r="NUQ102" s="881">
        <v>1399</v>
      </c>
      <c r="NUR102" s="881">
        <f>NUQ102</f>
        <v>1399</v>
      </c>
      <c r="NUS102" s="1688"/>
      <c r="NUT102" s="1708"/>
      <c r="NUU102" s="1690"/>
      <c r="NUV102" s="1681"/>
      <c r="NUW102" s="1716"/>
      <c r="NUX102" s="878" t="s">
        <v>23636</v>
      </c>
      <c r="NUY102" s="879" t="s">
        <v>24112</v>
      </c>
      <c r="NUZ102" s="1718" t="s">
        <v>24113</v>
      </c>
      <c r="NVA102" s="1718"/>
      <c r="NVB102" s="1718"/>
      <c r="NVC102" s="1718"/>
      <c r="NVD102" s="879" t="s">
        <v>2</v>
      </c>
      <c r="NVE102" s="880">
        <v>1</v>
      </c>
      <c r="NVF102" s="881">
        <v>0</v>
      </c>
      <c r="NVG102" s="881">
        <v>1399</v>
      </c>
      <c r="NVH102" s="881">
        <f>NVG102</f>
        <v>1399</v>
      </c>
      <c r="NVI102" s="1688"/>
      <c r="NVJ102" s="1708"/>
      <c r="NVK102" s="1690"/>
      <c r="NVL102" s="1681"/>
      <c r="NVM102" s="1716"/>
      <c r="NVN102" s="878" t="s">
        <v>23636</v>
      </c>
      <c r="NVO102" s="879" t="s">
        <v>24112</v>
      </c>
      <c r="NVP102" s="1718" t="s">
        <v>24113</v>
      </c>
      <c r="NVQ102" s="1718"/>
      <c r="NVR102" s="1718"/>
      <c r="NVS102" s="1718"/>
      <c r="NVT102" s="879" t="s">
        <v>2</v>
      </c>
      <c r="NVU102" s="880">
        <v>1</v>
      </c>
      <c r="NVV102" s="881">
        <v>0</v>
      </c>
      <c r="NVW102" s="881">
        <v>1399</v>
      </c>
      <c r="NVX102" s="881">
        <f>NVW102</f>
        <v>1399</v>
      </c>
      <c r="NVY102" s="1688"/>
      <c r="NVZ102" s="1708"/>
      <c r="NWA102" s="1690"/>
      <c r="NWB102" s="1681"/>
      <c r="NWC102" s="1716"/>
      <c r="NWD102" s="878" t="s">
        <v>23636</v>
      </c>
      <c r="NWE102" s="879" t="s">
        <v>24112</v>
      </c>
      <c r="NWF102" s="1718" t="s">
        <v>24113</v>
      </c>
      <c r="NWG102" s="1718"/>
      <c r="NWH102" s="1718"/>
      <c r="NWI102" s="1718"/>
      <c r="NWJ102" s="879" t="s">
        <v>2</v>
      </c>
      <c r="NWK102" s="880">
        <v>1</v>
      </c>
      <c r="NWL102" s="881">
        <v>0</v>
      </c>
      <c r="NWM102" s="881">
        <v>1399</v>
      </c>
      <c r="NWN102" s="881">
        <f>NWM102</f>
        <v>1399</v>
      </c>
      <c r="NWO102" s="1688"/>
      <c r="NWP102" s="1708"/>
      <c r="NWQ102" s="1690"/>
      <c r="NWR102" s="1681"/>
      <c r="NWS102" s="1716"/>
      <c r="NWT102" s="878" t="s">
        <v>23636</v>
      </c>
      <c r="NWU102" s="879" t="s">
        <v>24112</v>
      </c>
      <c r="NWV102" s="1718" t="s">
        <v>24113</v>
      </c>
      <c r="NWW102" s="1718"/>
      <c r="NWX102" s="1718"/>
      <c r="NWY102" s="1718"/>
      <c r="NWZ102" s="879" t="s">
        <v>2</v>
      </c>
      <c r="NXA102" s="880">
        <v>1</v>
      </c>
      <c r="NXB102" s="881">
        <v>0</v>
      </c>
      <c r="NXC102" s="881">
        <v>1399</v>
      </c>
      <c r="NXD102" s="881">
        <f>NXC102</f>
        <v>1399</v>
      </c>
      <c r="NXE102" s="1688"/>
      <c r="NXF102" s="1708"/>
      <c r="NXG102" s="1690"/>
      <c r="NXH102" s="1681"/>
      <c r="NXI102" s="1716"/>
      <c r="NXJ102" s="878" t="s">
        <v>23636</v>
      </c>
      <c r="NXK102" s="879" t="s">
        <v>24112</v>
      </c>
      <c r="NXL102" s="1718" t="s">
        <v>24113</v>
      </c>
      <c r="NXM102" s="1718"/>
      <c r="NXN102" s="1718"/>
      <c r="NXO102" s="1718"/>
      <c r="NXP102" s="879" t="s">
        <v>2</v>
      </c>
      <c r="NXQ102" s="880">
        <v>1</v>
      </c>
      <c r="NXR102" s="881">
        <v>0</v>
      </c>
      <c r="NXS102" s="881">
        <v>1399</v>
      </c>
      <c r="NXT102" s="881">
        <f>NXS102</f>
        <v>1399</v>
      </c>
      <c r="NXU102" s="1688"/>
      <c r="NXV102" s="1708"/>
      <c r="NXW102" s="1690"/>
      <c r="NXX102" s="1681"/>
      <c r="NXY102" s="1716"/>
      <c r="NXZ102" s="878" t="s">
        <v>23636</v>
      </c>
      <c r="NYA102" s="879" t="s">
        <v>24112</v>
      </c>
      <c r="NYB102" s="1718" t="s">
        <v>24113</v>
      </c>
      <c r="NYC102" s="1718"/>
      <c r="NYD102" s="1718"/>
      <c r="NYE102" s="1718"/>
      <c r="NYF102" s="879" t="s">
        <v>2</v>
      </c>
      <c r="NYG102" s="880">
        <v>1</v>
      </c>
      <c r="NYH102" s="881">
        <v>0</v>
      </c>
      <c r="NYI102" s="881">
        <v>1399</v>
      </c>
      <c r="NYJ102" s="881">
        <f>NYI102</f>
        <v>1399</v>
      </c>
      <c r="NYK102" s="1688"/>
      <c r="NYL102" s="1708"/>
      <c r="NYM102" s="1690"/>
      <c r="NYN102" s="1681"/>
      <c r="NYO102" s="1716"/>
      <c r="NYP102" s="878" t="s">
        <v>23636</v>
      </c>
      <c r="NYQ102" s="879" t="s">
        <v>24112</v>
      </c>
      <c r="NYR102" s="1718" t="s">
        <v>24113</v>
      </c>
      <c r="NYS102" s="1718"/>
      <c r="NYT102" s="1718"/>
      <c r="NYU102" s="1718"/>
      <c r="NYV102" s="879" t="s">
        <v>2</v>
      </c>
      <c r="NYW102" s="880">
        <v>1</v>
      </c>
      <c r="NYX102" s="881">
        <v>0</v>
      </c>
      <c r="NYY102" s="881">
        <v>1399</v>
      </c>
      <c r="NYZ102" s="881">
        <f>NYY102</f>
        <v>1399</v>
      </c>
      <c r="NZA102" s="1688"/>
      <c r="NZB102" s="1708"/>
      <c r="NZC102" s="1690"/>
      <c r="NZD102" s="1681"/>
      <c r="NZE102" s="1716"/>
      <c r="NZF102" s="878" t="s">
        <v>23636</v>
      </c>
      <c r="NZG102" s="879" t="s">
        <v>24112</v>
      </c>
      <c r="NZH102" s="1718" t="s">
        <v>24113</v>
      </c>
      <c r="NZI102" s="1718"/>
      <c r="NZJ102" s="1718"/>
      <c r="NZK102" s="1718"/>
      <c r="NZL102" s="879" t="s">
        <v>2</v>
      </c>
      <c r="NZM102" s="880">
        <v>1</v>
      </c>
      <c r="NZN102" s="881">
        <v>0</v>
      </c>
      <c r="NZO102" s="881">
        <v>1399</v>
      </c>
      <c r="NZP102" s="881">
        <f>NZO102</f>
        <v>1399</v>
      </c>
      <c r="NZQ102" s="1688"/>
      <c r="NZR102" s="1708"/>
      <c r="NZS102" s="1690"/>
      <c r="NZT102" s="1681"/>
      <c r="NZU102" s="1716"/>
      <c r="NZV102" s="878" t="s">
        <v>23636</v>
      </c>
      <c r="NZW102" s="879" t="s">
        <v>24112</v>
      </c>
      <c r="NZX102" s="1718" t="s">
        <v>24113</v>
      </c>
      <c r="NZY102" s="1718"/>
      <c r="NZZ102" s="1718"/>
      <c r="OAA102" s="1718"/>
      <c r="OAB102" s="879" t="s">
        <v>2</v>
      </c>
      <c r="OAC102" s="880">
        <v>1</v>
      </c>
      <c r="OAD102" s="881">
        <v>0</v>
      </c>
      <c r="OAE102" s="881">
        <v>1399</v>
      </c>
      <c r="OAF102" s="881">
        <f>OAE102</f>
        <v>1399</v>
      </c>
      <c r="OAG102" s="1688"/>
      <c r="OAH102" s="1708"/>
      <c r="OAI102" s="1690"/>
      <c r="OAJ102" s="1681"/>
      <c r="OAK102" s="1716"/>
      <c r="OAL102" s="878" t="s">
        <v>23636</v>
      </c>
      <c r="OAM102" s="879" t="s">
        <v>24112</v>
      </c>
      <c r="OAN102" s="1718" t="s">
        <v>24113</v>
      </c>
      <c r="OAO102" s="1718"/>
      <c r="OAP102" s="1718"/>
      <c r="OAQ102" s="1718"/>
      <c r="OAR102" s="879" t="s">
        <v>2</v>
      </c>
      <c r="OAS102" s="880">
        <v>1</v>
      </c>
      <c r="OAT102" s="881">
        <v>0</v>
      </c>
      <c r="OAU102" s="881">
        <v>1399</v>
      </c>
      <c r="OAV102" s="881">
        <f>OAU102</f>
        <v>1399</v>
      </c>
      <c r="OAW102" s="1688"/>
      <c r="OAX102" s="1708"/>
      <c r="OAY102" s="1690"/>
      <c r="OAZ102" s="1681"/>
      <c r="OBA102" s="1716"/>
      <c r="OBB102" s="878" t="s">
        <v>23636</v>
      </c>
      <c r="OBC102" s="879" t="s">
        <v>24112</v>
      </c>
      <c r="OBD102" s="1718" t="s">
        <v>24113</v>
      </c>
      <c r="OBE102" s="1718"/>
      <c r="OBF102" s="1718"/>
      <c r="OBG102" s="1718"/>
      <c r="OBH102" s="879" t="s">
        <v>2</v>
      </c>
      <c r="OBI102" s="880">
        <v>1</v>
      </c>
      <c r="OBJ102" s="881">
        <v>0</v>
      </c>
      <c r="OBK102" s="881">
        <v>1399</v>
      </c>
      <c r="OBL102" s="881">
        <f>OBK102</f>
        <v>1399</v>
      </c>
      <c r="OBM102" s="1688"/>
      <c r="OBN102" s="1708"/>
      <c r="OBO102" s="1690"/>
      <c r="OBP102" s="1681"/>
      <c r="OBQ102" s="1716"/>
      <c r="OBR102" s="878" t="s">
        <v>23636</v>
      </c>
      <c r="OBS102" s="879" t="s">
        <v>24112</v>
      </c>
      <c r="OBT102" s="1718" t="s">
        <v>24113</v>
      </c>
      <c r="OBU102" s="1718"/>
      <c r="OBV102" s="1718"/>
      <c r="OBW102" s="1718"/>
      <c r="OBX102" s="879" t="s">
        <v>2</v>
      </c>
      <c r="OBY102" s="880">
        <v>1</v>
      </c>
      <c r="OBZ102" s="881">
        <v>0</v>
      </c>
      <c r="OCA102" s="881">
        <v>1399</v>
      </c>
      <c r="OCB102" s="881">
        <f>OCA102</f>
        <v>1399</v>
      </c>
      <c r="OCC102" s="1688"/>
      <c r="OCD102" s="1708"/>
      <c r="OCE102" s="1690"/>
      <c r="OCF102" s="1681"/>
      <c r="OCG102" s="1716"/>
      <c r="OCH102" s="878" t="s">
        <v>23636</v>
      </c>
      <c r="OCI102" s="879" t="s">
        <v>24112</v>
      </c>
      <c r="OCJ102" s="1718" t="s">
        <v>24113</v>
      </c>
      <c r="OCK102" s="1718"/>
      <c r="OCL102" s="1718"/>
      <c r="OCM102" s="1718"/>
      <c r="OCN102" s="879" t="s">
        <v>2</v>
      </c>
      <c r="OCO102" s="880">
        <v>1</v>
      </c>
      <c r="OCP102" s="881">
        <v>0</v>
      </c>
      <c r="OCQ102" s="881">
        <v>1399</v>
      </c>
      <c r="OCR102" s="881">
        <f>OCQ102</f>
        <v>1399</v>
      </c>
      <c r="OCS102" s="1688"/>
      <c r="OCT102" s="1708"/>
      <c r="OCU102" s="1690"/>
      <c r="OCV102" s="1681"/>
      <c r="OCW102" s="1716"/>
      <c r="OCX102" s="878" t="s">
        <v>23636</v>
      </c>
      <c r="OCY102" s="879" t="s">
        <v>24112</v>
      </c>
      <c r="OCZ102" s="1718" t="s">
        <v>24113</v>
      </c>
      <c r="ODA102" s="1718"/>
      <c r="ODB102" s="1718"/>
      <c r="ODC102" s="1718"/>
      <c r="ODD102" s="879" t="s">
        <v>2</v>
      </c>
      <c r="ODE102" s="880">
        <v>1</v>
      </c>
      <c r="ODF102" s="881">
        <v>0</v>
      </c>
      <c r="ODG102" s="881">
        <v>1399</v>
      </c>
      <c r="ODH102" s="881">
        <f>ODG102</f>
        <v>1399</v>
      </c>
      <c r="ODI102" s="1688"/>
      <c r="ODJ102" s="1708"/>
      <c r="ODK102" s="1690"/>
      <c r="ODL102" s="1681"/>
      <c r="ODM102" s="1716"/>
      <c r="ODN102" s="878" t="s">
        <v>23636</v>
      </c>
      <c r="ODO102" s="879" t="s">
        <v>24112</v>
      </c>
      <c r="ODP102" s="1718" t="s">
        <v>24113</v>
      </c>
      <c r="ODQ102" s="1718"/>
      <c r="ODR102" s="1718"/>
      <c r="ODS102" s="1718"/>
      <c r="ODT102" s="879" t="s">
        <v>2</v>
      </c>
      <c r="ODU102" s="880">
        <v>1</v>
      </c>
      <c r="ODV102" s="881">
        <v>0</v>
      </c>
      <c r="ODW102" s="881">
        <v>1399</v>
      </c>
      <c r="ODX102" s="881">
        <f>ODW102</f>
        <v>1399</v>
      </c>
      <c r="ODY102" s="1688"/>
      <c r="ODZ102" s="1708"/>
      <c r="OEA102" s="1690"/>
      <c r="OEB102" s="1681"/>
      <c r="OEC102" s="1716"/>
      <c r="OED102" s="878" t="s">
        <v>23636</v>
      </c>
      <c r="OEE102" s="879" t="s">
        <v>24112</v>
      </c>
      <c r="OEF102" s="1718" t="s">
        <v>24113</v>
      </c>
      <c r="OEG102" s="1718"/>
      <c r="OEH102" s="1718"/>
      <c r="OEI102" s="1718"/>
      <c r="OEJ102" s="879" t="s">
        <v>2</v>
      </c>
      <c r="OEK102" s="880">
        <v>1</v>
      </c>
      <c r="OEL102" s="881">
        <v>0</v>
      </c>
      <c r="OEM102" s="881">
        <v>1399</v>
      </c>
      <c r="OEN102" s="881">
        <f>OEM102</f>
        <v>1399</v>
      </c>
      <c r="OEO102" s="1688"/>
      <c r="OEP102" s="1708"/>
      <c r="OEQ102" s="1690"/>
      <c r="OER102" s="1681"/>
      <c r="OES102" s="1716"/>
      <c r="OET102" s="878" t="s">
        <v>23636</v>
      </c>
      <c r="OEU102" s="879" t="s">
        <v>24112</v>
      </c>
      <c r="OEV102" s="1718" t="s">
        <v>24113</v>
      </c>
      <c r="OEW102" s="1718"/>
      <c r="OEX102" s="1718"/>
      <c r="OEY102" s="1718"/>
      <c r="OEZ102" s="879" t="s">
        <v>2</v>
      </c>
      <c r="OFA102" s="880">
        <v>1</v>
      </c>
      <c r="OFB102" s="881">
        <v>0</v>
      </c>
      <c r="OFC102" s="881">
        <v>1399</v>
      </c>
      <c r="OFD102" s="881">
        <f>OFC102</f>
        <v>1399</v>
      </c>
      <c r="OFE102" s="1688"/>
      <c r="OFF102" s="1708"/>
      <c r="OFG102" s="1690"/>
      <c r="OFH102" s="1681"/>
      <c r="OFI102" s="1716"/>
      <c r="OFJ102" s="878" t="s">
        <v>23636</v>
      </c>
      <c r="OFK102" s="879" t="s">
        <v>24112</v>
      </c>
      <c r="OFL102" s="1718" t="s">
        <v>24113</v>
      </c>
      <c r="OFM102" s="1718"/>
      <c r="OFN102" s="1718"/>
      <c r="OFO102" s="1718"/>
      <c r="OFP102" s="879" t="s">
        <v>2</v>
      </c>
      <c r="OFQ102" s="880">
        <v>1</v>
      </c>
      <c r="OFR102" s="881">
        <v>0</v>
      </c>
      <c r="OFS102" s="881">
        <v>1399</v>
      </c>
      <c r="OFT102" s="881">
        <f>OFS102</f>
        <v>1399</v>
      </c>
      <c r="OFU102" s="1688"/>
      <c r="OFV102" s="1708"/>
      <c r="OFW102" s="1690"/>
      <c r="OFX102" s="1681"/>
      <c r="OFY102" s="1716"/>
      <c r="OFZ102" s="878" t="s">
        <v>23636</v>
      </c>
      <c r="OGA102" s="879" t="s">
        <v>24112</v>
      </c>
      <c r="OGB102" s="1718" t="s">
        <v>24113</v>
      </c>
      <c r="OGC102" s="1718"/>
      <c r="OGD102" s="1718"/>
      <c r="OGE102" s="1718"/>
      <c r="OGF102" s="879" t="s">
        <v>2</v>
      </c>
      <c r="OGG102" s="880">
        <v>1</v>
      </c>
      <c r="OGH102" s="881">
        <v>0</v>
      </c>
      <c r="OGI102" s="881">
        <v>1399</v>
      </c>
      <c r="OGJ102" s="881">
        <f>OGI102</f>
        <v>1399</v>
      </c>
      <c r="OGK102" s="1688"/>
      <c r="OGL102" s="1708"/>
      <c r="OGM102" s="1690"/>
      <c r="OGN102" s="1681"/>
      <c r="OGO102" s="1716"/>
      <c r="OGP102" s="878" t="s">
        <v>23636</v>
      </c>
      <c r="OGQ102" s="879" t="s">
        <v>24112</v>
      </c>
      <c r="OGR102" s="1718" t="s">
        <v>24113</v>
      </c>
      <c r="OGS102" s="1718"/>
      <c r="OGT102" s="1718"/>
      <c r="OGU102" s="1718"/>
      <c r="OGV102" s="879" t="s">
        <v>2</v>
      </c>
      <c r="OGW102" s="880">
        <v>1</v>
      </c>
      <c r="OGX102" s="881">
        <v>0</v>
      </c>
      <c r="OGY102" s="881">
        <v>1399</v>
      </c>
      <c r="OGZ102" s="881">
        <f>OGY102</f>
        <v>1399</v>
      </c>
      <c r="OHA102" s="1688"/>
      <c r="OHB102" s="1708"/>
      <c r="OHC102" s="1690"/>
      <c r="OHD102" s="1681"/>
      <c r="OHE102" s="1716"/>
      <c r="OHF102" s="878" t="s">
        <v>23636</v>
      </c>
      <c r="OHG102" s="879" t="s">
        <v>24112</v>
      </c>
      <c r="OHH102" s="1718" t="s">
        <v>24113</v>
      </c>
      <c r="OHI102" s="1718"/>
      <c r="OHJ102" s="1718"/>
      <c r="OHK102" s="1718"/>
      <c r="OHL102" s="879" t="s">
        <v>2</v>
      </c>
      <c r="OHM102" s="880">
        <v>1</v>
      </c>
      <c r="OHN102" s="881">
        <v>0</v>
      </c>
      <c r="OHO102" s="881">
        <v>1399</v>
      </c>
      <c r="OHP102" s="881">
        <f>OHO102</f>
        <v>1399</v>
      </c>
      <c r="OHQ102" s="1688"/>
      <c r="OHR102" s="1708"/>
      <c r="OHS102" s="1690"/>
      <c r="OHT102" s="1681"/>
      <c r="OHU102" s="1716"/>
      <c r="OHV102" s="878" t="s">
        <v>23636</v>
      </c>
      <c r="OHW102" s="879" t="s">
        <v>24112</v>
      </c>
      <c r="OHX102" s="1718" t="s">
        <v>24113</v>
      </c>
      <c r="OHY102" s="1718"/>
      <c r="OHZ102" s="1718"/>
      <c r="OIA102" s="1718"/>
      <c r="OIB102" s="879" t="s">
        <v>2</v>
      </c>
      <c r="OIC102" s="880">
        <v>1</v>
      </c>
      <c r="OID102" s="881">
        <v>0</v>
      </c>
      <c r="OIE102" s="881">
        <v>1399</v>
      </c>
      <c r="OIF102" s="881">
        <f>OIE102</f>
        <v>1399</v>
      </c>
      <c r="OIG102" s="1688"/>
      <c r="OIH102" s="1708"/>
      <c r="OII102" s="1690"/>
      <c r="OIJ102" s="1681"/>
      <c r="OIK102" s="1716"/>
      <c r="OIL102" s="878" t="s">
        <v>23636</v>
      </c>
      <c r="OIM102" s="879" t="s">
        <v>24112</v>
      </c>
      <c r="OIN102" s="1718" t="s">
        <v>24113</v>
      </c>
      <c r="OIO102" s="1718"/>
      <c r="OIP102" s="1718"/>
      <c r="OIQ102" s="1718"/>
      <c r="OIR102" s="879" t="s">
        <v>2</v>
      </c>
      <c r="OIS102" s="880">
        <v>1</v>
      </c>
      <c r="OIT102" s="881">
        <v>0</v>
      </c>
      <c r="OIU102" s="881">
        <v>1399</v>
      </c>
      <c r="OIV102" s="881">
        <f>OIU102</f>
        <v>1399</v>
      </c>
      <c r="OIW102" s="1688"/>
      <c r="OIX102" s="1708"/>
      <c r="OIY102" s="1690"/>
      <c r="OIZ102" s="1681"/>
      <c r="OJA102" s="1716"/>
      <c r="OJB102" s="878" t="s">
        <v>23636</v>
      </c>
      <c r="OJC102" s="879" t="s">
        <v>24112</v>
      </c>
      <c r="OJD102" s="1718" t="s">
        <v>24113</v>
      </c>
      <c r="OJE102" s="1718"/>
      <c r="OJF102" s="1718"/>
      <c r="OJG102" s="1718"/>
      <c r="OJH102" s="879" t="s">
        <v>2</v>
      </c>
      <c r="OJI102" s="880">
        <v>1</v>
      </c>
      <c r="OJJ102" s="881">
        <v>0</v>
      </c>
      <c r="OJK102" s="881">
        <v>1399</v>
      </c>
      <c r="OJL102" s="881">
        <f>OJK102</f>
        <v>1399</v>
      </c>
      <c r="OJM102" s="1688"/>
      <c r="OJN102" s="1708"/>
      <c r="OJO102" s="1690"/>
      <c r="OJP102" s="1681"/>
      <c r="OJQ102" s="1716"/>
      <c r="OJR102" s="878" t="s">
        <v>23636</v>
      </c>
      <c r="OJS102" s="879" t="s">
        <v>24112</v>
      </c>
      <c r="OJT102" s="1718" t="s">
        <v>24113</v>
      </c>
      <c r="OJU102" s="1718"/>
      <c r="OJV102" s="1718"/>
      <c r="OJW102" s="1718"/>
      <c r="OJX102" s="879" t="s">
        <v>2</v>
      </c>
      <c r="OJY102" s="880">
        <v>1</v>
      </c>
      <c r="OJZ102" s="881">
        <v>0</v>
      </c>
      <c r="OKA102" s="881">
        <v>1399</v>
      </c>
      <c r="OKB102" s="881">
        <f>OKA102</f>
        <v>1399</v>
      </c>
      <c r="OKC102" s="1688"/>
      <c r="OKD102" s="1708"/>
      <c r="OKE102" s="1690"/>
      <c r="OKF102" s="1681"/>
      <c r="OKG102" s="1716"/>
      <c r="OKH102" s="878" t="s">
        <v>23636</v>
      </c>
      <c r="OKI102" s="879" t="s">
        <v>24112</v>
      </c>
      <c r="OKJ102" s="1718" t="s">
        <v>24113</v>
      </c>
      <c r="OKK102" s="1718"/>
      <c r="OKL102" s="1718"/>
      <c r="OKM102" s="1718"/>
      <c r="OKN102" s="879" t="s">
        <v>2</v>
      </c>
      <c r="OKO102" s="880">
        <v>1</v>
      </c>
      <c r="OKP102" s="881">
        <v>0</v>
      </c>
      <c r="OKQ102" s="881">
        <v>1399</v>
      </c>
      <c r="OKR102" s="881">
        <f>OKQ102</f>
        <v>1399</v>
      </c>
      <c r="OKS102" s="1688"/>
      <c r="OKT102" s="1708"/>
      <c r="OKU102" s="1690"/>
      <c r="OKV102" s="1681"/>
      <c r="OKW102" s="1716"/>
      <c r="OKX102" s="878" t="s">
        <v>23636</v>
      </c>
      <c r="OKY102" s="879" t="s">
        <v>24112</v>
      </c>
      <c r="OKZ102" s="1718" t="s">
        <v>24113</v>
      </c>
      <c r="OLA102" s="1718"/>
      <c r="OLB102" s="1718"/>
      <c r="OLC102" s="1718"/>
      <c r="OLD102" s="879" t="s">
        <v>2</v>
      </c>
      <c r="OLE102" s="880">
        <v>1</v>
      </c>
      <c r="OLF102" s="881">
        <v>0</v>
      </c>
      <c r="OLG102" s="881">
        <v>1399</v>
      </c>
      <c r="OLH102" s="881">
        <f>OLG102</f>
        <v>1399</v>
      </c>
      <c r="OLI102" s="1688"/>
      <c r="OLJ102" s="1708"/>
      <c r="OLK102" s="1690"/>
      <c r="OLL102" s="1681"/>
      <c r="OLM102" s="1716"/>
      <c r="OLN102" s="878" t="s">
        <v>23636</v>
      </c>
      <c r="OLO102" s="879" t="s">
        <v>24112</v>
      </c>
      <c r="OLP102" s="1718" t="s">
        <v>24113</v>
      </c>
      <c r="OLQ102" s="1718"/>
      <c r="OLR102" s="1718"/>
      <c r="OLS102" s="1718"/>
      <c r="OLT102" s="879" t="s">
        <v>2</v>
      </c>
      <c r="OLU102" s="880">
        <v>1</v>
      </c>
      <c r="OLV102" s="881">
        <v>0</v>
      </c>
      <c r="OLW102" s="881">
        <v>1399</v>
      </c>
      <c r="OLX102" s="881">
        <f>OLW102</f>
        <v>1399</v>
      </c>
      <c r="OLY102" s="1688"/>
      <c r="OLZ102" s="1708"/>
      <c r="OMA102" s="1690"/>
      <c r="OMB102" s="1681"/>
      <c r="OMC102" s="1716"/>
      <c r="OMD102" s="878" t="s">
        <v>23636</v>
      </c>
      <c r="OME102" s="879" t="s">
        <v>24112</v>
      </c>
      <c r="OMF102" s="1718" t="s">
        <v>24113</v>
      </c>
      <c r="OMG102" s="1718"/>
      <c r="OMH102" s="1718"/>
      <c r="OMI102" s="1718"/>
      <c r="OMJ102" s="879" t="s">
        <v>2</v>
      </c>
      <c r="OMK102" s="880">
        <v>1</v>
      </c>
      <c r="OML102" s="881">
        <v>0</v>
      </c>
      <c r="OMM102" s="881">
        <v>1399</v>
      </c>
      <c r="OMN102" s="881">
        <f>OMM102</f>
        <v>1399</v>
      </c>
      <c r="OMO102" s="1688"/>
      <c r="OMP102" s="1708"/>
      <c r="OMQ102" s="1690"/>
      <c r="OMR102" s="1681"/>
      <c r="OMS102" s="1716"/>
      <c r="OMT102" s="878" t="s">
        <v>23636</v>
      </c>
      <c r="OMU102" s="879" t="s">
        <v>24112</v>
      </c>
      <c r="OMV102" s="1718" t="s">
        <v>24113</v>
      </c>
      <c r="OMW102" s="1718"/>
      <c r="OMX102" s="1718"/>
      <c r="OMY102" s="1718"/>
      <c r="OMZ102" s="879" t="s">
        <v>2</v>
      </c>
      <c r="ONA102" s="880">
        <v>1</v>
      </c>
      <c r="ONB102" s="881">
        <v>0</v>
      </c>
      <c r="ONC102" s="881">
        <v>1399</v>
      </c>
      <c r="OND102" s="881">
        <f>ONC102</f>
        <v>1399</v>
      </c>
      <c r="ONE102" s="1688"/>
      <c r="ONF102" s="1708"/>
      <c r="ONG102" s="1690"/>
      <c r="ONH102" s="1681"/>
      <c r="ONI102" s="1716"/>
      <c r="ONJ102" s="878" t="s">
        <v>23636</v>
      </c>
      <c r="ONK102" s="879" t="s">
        <v>24112</v>
      </c>
      <c r="ONL102" s="1718" t="s">
        <v>24113</v>
      </c>
      <c r="ONM102" s="1718"/>
      <c r="ONN102" s="1718"/>
      <c r="ONO102" s="1718"/>
      <c r="ONP102" s="879" t="s">
        <v>2</v>
      </c>
      <c r="ONQ102" s="880">
        <v>1</v>
      </c>
      <c r="ONR102" s="881">
        <v>0</v>
      </c>
      <c r="ONS102" s="881">
        <v>1399</v>
      </c>
      <c r="ONT102" s="881">
        <f>ONS102</f>
        <v>1399</v>
      </c>
      <c r="ONU102" s="1688"/>
      <c r="ONV102" s="1708"/>
      <c r="ONW102" s="1690"/>
      <c r="ONX102" s="1681"/>
      <c r="ONY102" s="1716"/>
      <c r="ONZ102" s="878" t="s">
        <v>23636</v>
      </c>
      <c r="OOA102" s="879" t="s">
        <v>24112</v>
      </c>
      <c r="OOB102" s="1718" t="s">
        <v>24113</v>
      </c>
      <c r="OOC102" s="1718"/>
      <c r="OOD102" s="1718"/>
      <c r="OOE102" s="1718"/>
      <c r="OOF102" s="879" t="s">
        <v>2</v>
      </c>
      <c r="OOG102" s="880">
        <v>1</v>
      </c>
      <c r="OOH102" s="881">
        <v>0</v>
      </c>
      <c r="OOI102" s="881">
        <v>1399</v>
      </c>
      <c r="OOJ102" s="881">
        <f>OOI102</f>
        <v>1399</v>
      </c>
      <c r="OOK102" s="1688"/>
      <c r="OOL102" s="1708"/>
      <c r="OOM102" s="1690"/>
      <c r="OON102" s="1681"/>
      <c r="OOO102" s="1716"/>
      <c r="OOP102" s="878" t="s">
        <v>23636</v>
      </c>
      <c r="OOQ102" s="879" t="s">
        <v>24112</v>
      </c>
      <c r="OOR102" s="1718" t="s">
        <v>24113</v>
      </c>
      <c r="OOS102" s="1718"/>
      <c r="OOT102" s="1718"/>
      <c r="OOU102" s="1718"/>
      <c r="OOV102" s="879" t="s">
        <v>2</v>
      </c>
      <c r="OOW102" s="880">
        <v>1</v>
      </c>
      <c r="OOX102" s="881">
        <v>0</v>
      </c>
      <c r="OOY102" s="881">
        <v>1399</v>
      </c>
      <c r="OOZ102" s="881">
        <f>OOY102</f>
        <v>1399</v>
      </c>
      <c r="OPA102" s="1688"/>
      <c r="OPB102" s="1708"/>
      <c r="OPC102" s="1690"/>
      <c r="OPD102" s="1681"/>
      <c r="OPE102" s="1716"/>
      <c r="OPF102" s="878" t="s">
        <v>23636</v>
      </c>
      <c r="OPG102" s="879" t="s">
        <v>24112</v>
      </c>
      <c r="OPH102" s="1718" t="s">
        <v>24113</v>
      </c>
      <c r="OPI102" s="1718"/>
      <c r="OPJ102" s="1718"/>
      <c r="OPK102" s="1718"/>
      <c r="OPL102" s="879" t="s">
        <v>2</v>
      </c>
      <c r="OPM102" s="880">
        <v>1</v>
      </c>
      <c r="OPN102" s="881">
        <v>0</v>
      </c>
      <c r="OPO102" s="881">
        <v>1399</v>
      </c>
      <c r="OPP102" s="881">
        <f>OPO102</f>
        <v>1399</v>
      </c>
      <c r="OPQ102" s="1688"/>
      <c r="OPR102" s="1708"/>
      <c r="OPS102" s="1690"/>
      <c r="OPT102" s="1681"/>
      <c r="OPU102" s="1716"/>
      <c r="OPV102" s="878" t="s">
        <v>23636</v>
      </c>
      <c r="OPW102" s="879" t="s">
        <v>24112</v>
      </c>
      <c r="OPX102" s="1718" t="s">
        <v>24113</v>
      </c>
      <c r="OPY102" s="1718"/>
      <c r="OPZ102" s="1718"/>
      <c r="OQA102" s="1718"/>
      <c r="OQB102" s="879" t="s">
        <v>2</v>
      </c>
      <c r="OQC102" s="880">
        <v>1</v>
      </c>
      <c r="OQD102" s="881">
        <v>0</v>
      </c>
      <c r="OQE102" s="881">
        <v>1399</v>
      </c>
      <c r="OQF102" s="881">
        <f>OQE102</f>
        <v>1399</v>
      </c>
      <c r="OQG102" s="1688"/>
      <c r="OQH102" s="1708"/>
      <c r="OQI102" s="1690"/>
      <c r="OQJ102" s="1681"/>
      <c r="OQK102" s="1716"/>
      <c r="OQL102" s="878" t="s">
        <v>23636</v>
      </c>
      <c r="OQM102" s="879" t="s">
        <v>24112</v>
      </c>
      <c r="OQN102" s="1718" t="s">
        <v>24113</v>
      </c>
      <c r="OQO102" s="1718"/>
      <c r="OQP102" s="1718"/>
      <c r="OQQ102" s="1718"/>
      <c r="OQR102" s="879" t="s">
        <v>2</v>
      </c>
      <c r="OQS102" s="880">
        <v>1</v>
      </c>
      <c r="OQT102" s="881">
        <v>0</v>
      </c>
      <c r="OQU102" s="881">
        <v>1399</v>
      </c>
      <c r="OQV102" s="881">
        <f>OQU102</f>
        <v>1399</v>
      </c>
      <c r="OQW102" s="1688"/>
      <c r="OQX102" s="1708"/>
      <c r="OQY102" s="1690"/>
      <c r="OQZ102" s="1681"/>
      <c r="ORA102" s="1716"/>
      <c r="ORB102" s="878" t="s">
        <v>23636</v>
      </c>
      <c r="ORC102" s="879" t="s">
        <v>24112</v>
      </c>
      <c r="ORD102" s="1718" t="s">
        <v>24113</v>
      </c>
      <c r="ORE102" s="1718"/>
      <c r="ORF102" s="1718"/>
      <c r="ORG102" s="1718"/>
      <c r="ORH102" s="879" t="s">
        <v>2</v>
      </c>
      <c r="ORI102" s="880">
        <v>1</v>
      </c>
      <c r="ORJ102" s="881">
        <v>0</v>
      </c>
      <c r="ORK102" s="881">
        <v>1399</v>
      </c>
      <c r="ORL102" s="881">
        <f>ORK102</f>
        <v>1399</v>
      </c>
      <c r="ORM102" s="1688"/>
      <c r="ORN102" s="1708"/>
      <c r="ORO102" s="1690"/>
      <c r="ORP102" s="1681"/>
      <c r="ORQ102" s="1716"/>
      <c r="ORR102" s="878" t="s">
        <v>23636</v>
      </c>
      <c r="ORS102" s="879" t="s">
        <v>24112</v>
      </c>
      <c r="ORT102" s="1718" t="s">
        <v>24113</v>
      </c>
      <c r="ORU102" s="1718"/>
      <c r="ORV102" s="1718"/>
      <c r="ORW102" s="1718"/>
      <c r="ORX102" s="879" t="s">
        <v>2</v>
      </c>
      <c r="ORY102" s="880">
        <v>1</v>
      </c>
      <c r="ORZ102" s="881">
        <v>0</v>
      </c>
      <c r="OSA102" s="881">
        <v>1399</v>
      </c>
      <c r="OSB102" s="881">
        <f>OSA102</f>
        <v>1399</v>
      </c>
      <c r="OSC102" s="1688"/>
      <c r="OSD102" s="1708"/>
      <c r="OSE102" s="1690"/>
      <c r="OSF102" s="1681"/>
      <c r="OSG102" s="1716"/>
      <c r="OSH102" s="878" t="s">
        <v>23636</v>
      </c>
      <c r="OSI102" s="879" t="s">
        <v>24112</v>
      </c>
      <c r="OSJ102" s="1718" t="s">
        <v>24113</v>
      </c>
      <c r="OSK102" s="1718"/>
      <c r="OSL102" s="1718"/>
      <c r="OSM102" s="1718"/>
      <c r="OSN102" s="879" t="s">
        <v>2</v>
      </c>
      <c r="OSO102" s="880">
        <v>1</v>
      </c>
      <c r="OSP102" s="881">
        <v>0</v>
      </c>
      <c r="OSQ102" s="881">
        <v>1399</v>
      </c>
      <c r="OSR102" s="881">
        <f>OSQ102</f>
        <v>1399</v>
      </c>
      <c r="OSS102" s="1688"/>
      <c r="OST102" s="1708"/>
      <c r="OSU102" s="1690"/>
      <c r="OSV102" s="1681"/>
      <c r="OSW102" s="1716"/>
      <c r="OSX102" s="878" t="s">
        <v>23636</v>
      </c>
      <c r="OSY102" s="879" t="s">
        <v>24112</v>
      </c>
      <c r="OSZ102" s="1718" t="s">
        <v>24113</v>
      </c>
      <c r="OTA102" s="1718"/>
      <c r="OTB102" s="1718"/>
      <c r="OTC102" s="1718"/>
      <c r="OTD102" s="879" t="s">
        <v>2</v>
      </c>
      <c r="OTE102" s="880">
        <v>1</v>
      </c>
      <c r="OTF102" s="881">
        <v>0</v>
      </c>
      <c r="OTG102" s="881">
        <v>1399</v>
      </c>
      <c r="OTH102" s="881">
        <f>OTG102</f>
        <v>1399</v>
      </c>
      <c r="OTI102" s="1688"/>
      <c r="OTJ102" s="1708"/>
      <c r="OTK102" s="1690"/>
      <c r="OTL102" s="1681"/>
      <c r="OTM102" s="1716"/>
      <c r="OTN102" s="878" t="s">
        <v>23636</v>
      </c>
      <c r="OTO102" s="879" t="s">
        <v>24112</v>
      </c>
      <c r="OTP102" s="1718" t="s">
        <v>24113</v>
      </c>
      <c r="OTQ102" s="1718"/>
      <c r="OTR102" s="1718"/>
      <c r="OTS102" s="1718"/>
      <c r="OTT102" s="879" t="s">
        <v>2</v>
      </c>
      <c r="OTU102" s="880">
        <v>1</v>
      </c>
      <c r="OTV102" s="881">
        <v>0</v>
      </c>
      <c r="OTW102" s="881">
        <v>1399</v>
      </c>
      <c r="OTX102" s="881">
        <f>OTW102</f>
        <v>1399</v>
      </c>
      <c r="OTY102" s="1688"/>
      <c r="OTZ102" s="1708"/>
      <c r="OUA102" s="1690"/>
      <c r="OUB102" s="1681"/>
      <c r="OUC102" s="1716"/>
      <c r="OUD102" s="878" t="s">
        <v>23636</v>
      </c>
      <c r="OUE102" s="879" t="s">
        <v>24112</v>
      </c>
      <c r="OUF102" s="1718" t="s">
        <v>24113</v>
      </c>
      <c r="OUG102" s="1718"/>
      <c r="OUH102" s="1718"/>
      <c r="OUI102" s="1718"/>
      <c r="OUJ102" s="879" t="s">
        <v>2</v>
      </c>
      <c r="OUK102" s="880">
        <v>1</v>
      </c>
      <c r="OUL102" s="881">
        <v>0</v>
      </c>
      <c r="OUM102" s="881">
        <v>1399</v>
      </c>
      <c r="OUN102" s="881">
        <f>OUM102</f>
        <v>1399</v>
      </c>
      <c r="OUO102" s="1688"/>
      <c r="OUP102" s="1708"/>
      <c r="OUQ102" s="1690"/>
      <c r="OUR102" s="1681"/>
      <c r="OUS102" s="1716"/>
      <c r="OUT102" s="878" t="s">
        <v>23636</v>
      </c>
      <c r="OUU102" s="879" t="s">
        <v>24112</v>
      </c>
      <c r="OUV102" s="1718" t="s">
        <v>24113</v>
      </c>
      <c r="OUW102" s="1718"/>
      <c r="OUX102" s="1718"/>
      <c r="OUY102" s="1718"/>
      <c r="OUZ102" s="879" t="s">
        <v>2</v>
      </c>
      <c r="OVA102" s="880">
        <v>1</v>
      </c>
      <c r="OVB102" s="881">
        <v>0</v>
      </c>
      <c r="OVC102" s="881">
        <v>1399</v>
      </c>
      <c r="OVD102" s="881">
        <f>OVC102</f>
        <v>1399</v>
      </c>
      <c r="OVE102" s="1688"/>
      <c r="OVF102" s="1708"/>
      <c r="OVG102" s="1690"/>
      <c r="OVH102" s="1681"/>
      <c r="OVI102" s="1716"/>
      <c r="OVJ102" s="878" t="s">
        <v>23636</v>
      </c>
      <c r="OVK102" s="879" t="s">
        <v>24112</v>
      </c>
      <c r="OVL102" s="1718" t="s">
        <v>24113</v>
      </c>
      <c r="OVM102" s="1718"/>
      <c r="OVN102" s="1718"/>
      <c r="OVO102" s="1718"/>
      <c r="OVP102" s="879" t="s">
        <v>2</v>
      </c>
      <c r="OVQ102" s="880">
        <v>1</v>
      </c>
      <c r="OVR102" s="881">
        <v>0</v>
      </c>
      <c r="OVS102" s="881">
        <v>1399</v>
      </c>
      <c r="OVT102" s="881">
        <f>OVS102</f>
        <v>1399</v>
      </c>
      <c r="OVU102" s="1688"/>
      <c r="OVV102" s="1708"/>
      <c r="OVW102" s="1690"/>
      <c r="OVX102" s="1681"/>
      <c r="OVY102" s="1716"/>
      <c r="OVZ102" s="878" t="s">
        <v>23636</v>
      </c>
      <c r="OWA102" s="879" t="s">
        <v>24112</v>
      </c>
      <c r="OWB102" s="1718" t="s">
        <v>24113</v>
      </c>
      <c r="OWC102" s="1718"/>
      <c r="OWD102" s="1718"/>
      <c r="OWE102" s="1718"/>
      <c r="OWF102" s="879" t="s">
        <v>2</v>
      </c>
      <c r="OWG102" s="880">
        <v>1</v>
      </c>
      <c r="OWH102" s="881">
        <v>0</v>
      </c>
      <c r="OWI102" s="881">
        <v>1399</v>
      </c>
      <c r="OWJ102" s="881">
        <f>OWI102</f>
        <v>1399</v>
      </c>
      <c r="OWK102" s="1688"/>
      <c r="OWL102" s="1708"/>
      <c r="OWM102" s="1690"/>
      <c r="OWN102" s="1681"/>
      <c r="OWO102" s="1716"/>
      <c r="OWP102" s="878" t="s">
        <v>23636</v>
      </c>
      <c r="OWQ102" s="879" t="s">
        <v>24112</v>
      </c>
      <c r="OWR102" s="1718" t="s">
        <v>24113</v>
      </c>
      <c r="OWS102" s="1718"/>
      <c r="OWT102" s="1718"/>
      <c r="OWU102" s="1718"/>
      <c r="OWV102" s="879" t="s">
        <v>2</v>
      </c>
      <c r="OWW102" s="880">
        <v>1</v>
      </c>
      <c r="OWX102" s="881">
        <v>0</v>
      </c>
      <c r="OWY102" s="881">
        <v>1399</v>
      </c>
      <c r="OWZ102" s="881">
        <f>OWY102</f>
        <v>1399</v>
      </c>
      <c r="OXA102" s="1688"/>
      <c r="OXB102" s="1708"/>
      <c r="OXC102" s="1690"/>
      <c r="OXD102" s="1681"/>
      <c r="OXE102" s="1716"/>
      <c r="OXF102" s="878" t="s">
        <v>23636</v>
      </c>
      <c r="OXG102" s="879" t="s">
        <v>24112</v>
      </c>
      <c r="OXH102" s="1718" t="s">
        <v>24113</v>
      </c>
      <c r="OXI102" s="1718"/>
      <c r="OXJ102" s="1718"/>
      <c r="OXK102" s="1718"/>
      <c r="OXL102" s="879" t="s">
        <v>2</v>
      </c>
      <c r="OXM102" s="880">
        <v>1</v>
      </c>
      <c r="OXN102" s="881">
        <v>0</v>
      </c>
      <c r="OXO102" s="881">
        <v>1399</v>
      </c>
      <c r="OXP102" s="881">
        <f>OXO102</f>
        <v>1399</v>
      </c>
      <c r="OXQ102" s="1688"/>
      <c r="OXR102" s="1708"/>
      <c r="OXS102" s="1690"/>
      <c r="OXT102" s="1681"/>
      <c r="OXU102" s="1716"/>
      <c r="OXV102" s="878" t="s">
        <v>23636</v>
      </c>
      <c r="OXW102" s="879" t="s">
        <v>24112</v>
      </c>
      <c r="OXX102" s="1718" t="s">
        <v>24113</v>
      </c>
      <c r="OXY102" s="1718"/>
      <c r="OXZ102" s="1718"/>
      <c r="OYA102" s="1718"/>
      <c r="OYB102" s="879" t="s">
        <v>2</v>
      </c>
      <c r="OYC102" s="880">
        <v>1</v>
      </c>
      <c r="OYD102" s="881">
        <v>0</v>
      </c>
      <c r="OYE102" s="881">
        <v>1399</v>
      </c>
      <c r="OYF102" s="881">
        <f>OYE102</f>
        <v>1399</v>
      </c>
      <c r="OYG102" s="1688"/>
      <c r="OYH102" s="1708"/>
      <c r="OYI102" s="1690"/>
      <c r="OYJ102" s="1681"/>
      <c r="OYK102" s="1716"/>
      <c r="OYL102" s="878" t="s">
        <v>23636</v>
      </c>
      <c r="OYM102" s="879" t="s">
        <v>24112</v>
      </c>
      <c r="OYN102" s="1718" t="s">
        <v>24113</v>
      </c>
      <c r="OYO102" s="1718"/>
      <c r="OYP102" s="1718"/>
      <c r="OYQ102" s="1718"/>
      <c r="OYR102" s="879" t="s">
        <v>2</v>
      </c>
      <c r="OYS102" s="880">
        <v>1</v>
      </c>
      <c r="OYT102" s="881">
        <v>0</v>
      </c>
      <c r="OYU102" s="881">
        <v>1399</v>
      </c>
      <c r="OYV102" s="881">
        <f>OYU102</f>
        <v>1399</v>
      </c>
      <c r="OYW102" s="1688"/>
      <c r="OYX102" s="1708"/>
      <c r="OYY102" s="1690"/>
      <c r="OYZ102" s="1681"/>
      <c r="OZA102" s="1716"/>
      <c r="OZB102" s="878" t="s">
        <v>23636</v>
      </c>
      <c r="OZC102" s="879" t="s">
        <v>24112</v>
      </c>
      <c r="OZD102" s="1718" t="s">
        <v>24113</v>
      </c>
      <c r="OZE102" s="1718"/>
      <c r="OZF102" s="1718"/>
      <c r="OZG102" s="1718"/>
      <c r="OZH102" s="879" t="s">
        <v>2</v>
      </c>
      <c r="OZI102" s="880">
        <v>1</v>
      </c>
      <c r="OZJ102" s="881">
        <v>0</v>
      </c>
      <c r="OZK102" s="881">
        <v>1399</v>
      </c>
      <c r="OZL102" s="881">
        <f>OZK102</f>
        <v>1399</v>
      </c>
      <c r="OZM102" s="1688"/>
      <c r="OZN102" s="1708"/>
      <c r="OZO102" s="1690"/>
      <c r="OZP102" s="1681"/>
      <c r="OZQ102" s="1716"/>
      <c r="OZR102" s="878" t="s">
        <v>23636</v>
      </c>
      <c r="OZS102" s="879" t="s">
        <v>24112</v>
      </c>
      <c r="OZT102" s="1718" t="s">
        <v>24113</v>
      </c>
      <c r="OZU102" s="1718"/>
      <c r="OZV102" s="1718"/>
      <c r="OZW102" s="1718"/>
      <c r="OZX102" s="879" t="s">
        <v>2</v>
      </c>
      <c r="OZY102" s="880">
        <v>1</v>
      </c>
      <c r="OZZ102" s="881">
        <v>0</v>
      </c>
      <c r="PAA102" s="881">
        <v>1399</v>
      </c>
      <c r="PAB102" s="881">
        <f>PAA102</f>
        <v>1399</v>
      </c>
      <c r="PAC102" s="1688"/>
      <c r="PAD102" s="1708"/>
      <c r="PAE102" s="1690"/>
      <c r="PAF102" s="1681"/>
      <c r="PAG102" s="1716"/>
      <c r="PAH102" s="878" t="s">
        <v>23636</v>
      </c>
      <c r="PAI102" s="879" t="s">
        <v>24112</v>
      </c>
      <c r="PAJ102" s="1718" t="s">
        <v>24113</v>
      </c>
      <c r="PAK102" s="1718"/>
      <c r="PAL102" s="1718"/>
      <c r="PAM102" s="1718"/>
      <c r="PAN102" s="879" t="s">
        <v>2</v>
      </c>
      <c r="PAO102" s="880">
        <v>1</v>
      </c>
      <c r="PAP102" s="881">
        <v>0</v>
      </c>
      <c r="PAQ102" s="881">
        <v>1399</v>
      </c>
      <c r="PAR102" s="881">
        <f>PAQ102</f>
        <v>1399</v>
      </c>
      <c r="PAS102" s="1688"/>
      <c r="PAT102" s="1708"/>
      <c r="PAU102" s="1690"/>
      <c r="PAV102" s="1681"/>
      <c r="PAW102" s="1716"/>
      <c r="PAX102" s="878" t="s">
        <v>23636</v>
      </c>
      <c r="PAY102" s="879" t="s">
        <v>24112</v>
      </c>
      <c r="PAZ102" s="1718" t="s">
        <v>24113</v>
      </c>
      <c r="PBA102" s="1718"/>
      <c r="PBB102" s="1718"/>
      <c r="PBC102" s="1718"/>
      <c r="PBD102" s="879" t="s">
        <v>2</v>
      </c>
      <c r="PBE102" s="880">
        <v>1</v>
      </c>
      <c r="PBF102" s="881">
        <v>0</v>
      </c>
      <c r="PBG102" s="881">
        <v>1399</v>
      </c>
      <c r="PBH102" s="881">
        <f>PBG102</f>
        <v>1399</v>
      </c>
      <c r="PBI102" s="1688"/>
      <c r="PBJ102" s="1708"/>
      <c r="PBK102" s="1690"/>
      <c r="PBL102" s="1681"/>
      <c r="PBM102" s="1716"/>
      <c r="PBN102" s="878" t="s">
        <v>23636</v>
      </c>
      <c r="PBO102" s="879" t="s">
        <v>24112</v>
      </c>
      <c r="PBP102" s="1718" t="s">
        <v>24113</v>
      </c>
      <c r="PBQ102" s="1718"/>
      <c r="PBR102" s="1718"/>
      <c r="PBS102" s="1718"/>
      <c r="PBT102" s="879" t="s">
        <v>2</v>
      </c>
      <c r="PBU102" s="880">
        <v>1</v>
      </c>
      <c r="PBV102" s="881">
        <v>0</v>
      </c>
      <c r="PBW102" s="881">
        <v>1399</v>
      </c>
      <c r="PBX102" s="881">
        <f>PBW102</f>
        <v>1399</v>
      </c>
      <c r="PBY102" s="1688"/>
      <c r="PBZ102" s="1708"/>
      <c r="PCA102" s="1690"/>
      <c r="PCB102" s="1681"/>
      <c r="PCC102" s="1716"/>
      <c r="PCD102" s="878" t="s">
        <v>23636</v>
      </c>
      <c r="PCE102" s="879" t="s">
        <v>24112</v>
      </c>
      <c r="PCF102" s="1718" t="s">
        <v>24113</v>
      </c>
      <c r="PCG102" s="1718"/>
      <c r="PCH102" s="1718"/>
      <c r="PCI102" s="1718"/>
      <c r="PCJ102" s="879" t="s">
        <v>2</v>
      </c>
      <c r="PCK102" s="880">
        <v>1</v>
      </c>
      <c r="PCL102" s="881">
        <v>0</v>
      </c>
      <c r="PCM102" s="881">
        <v>1399</v>
      </c>
      <c r="PCN102" s="881">
        <f>PCM102</f>
        <v>1399</v>
      </c>
      <c r="PCO102" s="1688"/>
      <c r="PCP102" s="1708"/>
      <c r="PCQ102" s="1690"/>
      <c r="PCR102" s="1681"/>
      <c r="PCS102" s="1716"/>
      <c r="PCT102" s="878" t="s">
        <v>23636</v>
      </c>
      <c r="PCU102" s="879" t="s">
        <v>24112</v>
      </c>
      <c r="PCV102" s="1718" t="s">
        <v>24113</v>
      </c>
      <c r="PCW102" s="1718"/>
      <c r="PCX102" s="1718"/>
      <c r="PCY102" s="1718"/>
      <c r="PCZ102" s="879" t="s">
        <v>2</v>
      </c>
      <c r="PDA102" s="880">
        <v>1</v>
      </c>
      <c r="PDB102" s="881">
        <v>0</v>
      </c>
      <c r="PDC102" s="881">
        <v>1399</v>
      </c>
      <c r="PDD102" s="881">
        <f>PDC102</f>
        <v>1399</v>
      </c>
      <c r="PDE102" s="1688"/>
      <c r="PDF102" s="1708"/>
      <c r="PDG102" s="1690"/>
      <c r="PDH102" s="1681"/>
      <c r="PDI102" s="1716"/>
      <c r="PDJ102" s="878" t="s">
        <v>23636</v>
      </c>
      <c r="PDK102" s="879" t="s">
        <v>24112</v>
      </c>
      <c r="PDL102" s="1718" t="s">
        <v>24113</v>
      </c>
      <c r="PDM102" s="1718"/>
      <c r="PDN102" s="1718"/>
      <c r="PDO102" s="1718"/>
      <c r="PDP102" s="879" t="s">
        <v>2</v>
      </c>
      <c r="PDQ102" s="880">
        <v>1</v>
      </c>
      <c r="PDR102" s="881">
        <v>0</v>
      </c>
      <c r="PDS102" s="881">
        <v>1399</v>
      </c>
      <c r="PDT102" s="881">
        <f>PDS102</f>
        <v>1399</v>
      </c>
      <c r="PDU102" s="1688"/>
      <c r="PDV102" s="1708"/>
      <c r="PDW102" s="1690"/>
      <c r="PDX102" s="1681"/>
      <c r="PDY102" s="1716"/>
      <c r="PDZ102" s="878" t="s">
        <v>23636</v>
      </c>
      <c r="PEA102" s="879" t="s">
        <v>24112</v>
      </c>
      <c r="PEB102" s="1718" t="s">
        <v>24113</v>
      </c>
      <c r="PEC102" s="1718"/>
      <c r="PED102" s="1718"/>
      <c r="PEE102" s="1718"/>
      <c r="PEF102" s="879" t="s">
        <v>2</v>
      </c>
      <c r="PEG102" s="880">
        <v>1</v>
      </c>
      <c r="PEH102" s="881">
        <v>0</v>
      </c>
      <c r="PEI102" s="881">
        <v>1399</v>
      </c>
      <c r="PEJ102" s="881">
        <f>PEI102</f>
        <v>1399</v>
      </c>
      <c r="PEK102" s="1688"/>
      <c r="PEL102" s="1708"/>
      <c r="PEM102" s="1690"/>
      <c r="PEN102" s="1681"/>
      <c r="PEO102" s="1716"/>
      <c r="PEP102" s="878" t="s">
        <v>23636</v>
      </c>
      <c r="PEQ102" s="879" t="s">
        <v>24112</v>
      </c>
      <c r="PER102" s="1718" t="s">
        <v>24113</v>
      </c>
      <c r="PES102" s="1718"/>
      <c r="PET102" s="1718"/>
      <c r="PEU102" s="1718"/>
      <c r="PEV102" s="879" t="s">
        <v>2</v>
      </c>
      <c r="PEW102" s="880">
        <v>1</v>
      </c>
      <c r="PEX102" s="881">
        <v>0</v>
      </c>
      <c r="PEY102" s="881">
        <v>1399</v>
      </c>
      <c r="PEZ102" s="881">
        <f>PEY102</f>
        <v>1399</v>
      </c>
      <c r="PFA102" s="1688"/>
      <c r="PFB102" s="1708"/>
      <c r="PFC102" s="1690"/>
      <c r="PFD102" s="1681"/>
      <c r="PFE102" s="1716"/>
      <c r="PFF102" s="878" t="s">
        <v>23636</v>
      </c>
      <c r="PFG102" s="879" t="s">
        <v>24112</v>
      </c>
      <c r="PFH102" s="1718" t="s">
        <v>24113</v>
      </c>
      <c r="PFI102" s="1718"/>
      <c r="PFJ102" s="1718"/>
      <c r="PFK102" s="1718"/>
      <c r="PFL102" s="879" t="s">
        <v>2</v>
      </c>
      <c r="PFM102" s="880">
        <v>1</v>
      </c>
      <c r="PFN102" s="881">
        <v>0</v>
      </c>
      <c r="PFO102" s="881">
        <v>1399</v>
      </c>
      <c r="PFP102" s="881">
        <f>PFO102</f>
        <v>1399</v>
      </c>
      <c r="PFQ102" s="1688"/>
      <c r="PFR102" s="1708"/>
      <c r="PFS102" s="1690"/>
      <c r="PFT102" s="1681"/>
      <c r="PFU102" s="1716"/>
      <c r="PFV102" s="878" t="s">
        <v>23636</v>
      </c>
      <c r="PFW102" s="879" t="s">
        <v>24112</v>
      </c>
      <c r="PFX102" s="1718" t="s">
        <v>24113</v>
      </c>
      <c r="PFY102" s="1718"/>
      <c r="PFZ102" s="1718"/>
      <c r="PGA102" s="1718"/>
      <c r="PGB102" s="879" t="s">
        <v>2</v>
      </c>
      <c r="PGC102" s="880">
        <v>1</v>
      </c>
      <c r="PGD102" s="881">
        <v>0</v>
      </c>
      <c r="PGE102" s="881">
        <v>1399</v>
      </c>
      <c r="PGF102" s="881">
        <f>PGE102</f>
        <v>1399</v>
      </c>
      <c r="PGG102" s="1688"/>
      <c r="PGH102" s="1708"/>
      <c r="PGI102" s="1690"/>
      <c r="PGJ102" s="1681"/>
      <c r="PGK102" s="1716"/>
      <c r="PGL102" s="878" t="s">
        <v>23636</v>
      </c>
      <c r="PGM102" s="879" t="s">
        <v>24112</v>
      </c>
      <c r="PGN102" s="1718" t="s">
        <v>24113</v>
      </c>
      <c r="PGO102" s="1718"/>
      <c r="PGP102" s="1718"/>
      <c r="PGQ102" s="1718"/>
      <c r="PGR102" s="879" t="s">
        <v>2</v>
      </c>
      <c r="PGS102" s="880">
        <v>1</v>
      </c>
      <c r="PGT102" s="881">
        <v>0</v>
      </c>
      <c r="PGU102" s="881">
        <v>1399</v>
      </c>
      <c r="PGV102" s="881">
        <f>PGU102</f>
        <v>1399</v>
      </c>
      <c r="PGW102" s="1688"/>
      <c r="PGX102" s="1708"/>
      <c r="PGY102" s="1690"/>
      <c r="PGZ102" s="1681"/>
      <c r="PHA102" s="1716"/>
      <c r="PHB102" s="878" t="s">
        <v>23636</v>
      </c>
      <c r="PHC102" s="879" t="s">
        <v>24112</v>
      </c>
      <c r="PHD102" s="1718" t="s">
        <v>24113</v>
      </c>
      <c r="PHE102" s="1718"/>
      <c r="PHF102" s="1718"/>
      <c r="PHG102" s="1718"/>
      <c r="PHH102" s="879" t="s">
        <v>2</v>
      </c>
      <c r="PHI102" s="880">
        <v>1</v>
      </c>
      <c r="PHJ102" s="881">
        <v>0</v>
      </c>
      <c r="PHK102" s="881">
        <v>1399</v>
      </c>
      <c r="PHL102" s="881">
        <f>PHK102</f>
        <v>1399</v>
      </c>
      <c r="PHM102" s="1688"/>
      <c r="PHN102" s="1708"/>
      <c r="PHO102" s="1690"/>
      <c r="PHP102" s="1681"/>
      <c r="PHQ102" s="1716"/>
      <c r="PHR102" s="878" t="s">
        <v>23636</v>
      </c>
      <c r="PHS102" s="879" t="s">
        <v>24112</v>
      </c>
      <c r="PHT102" s="1718" t="s">
        <v>24113</v>
      </c>
      <c r="PHU102" s="1718"/>
      <c r="PHV102" s="1718"/>
      <c r="PHW102" s="1718"/>
      <c r="PHX102" s="879" t="s">
        <v>2</v>
      </c>
      <c r="PHY102" s="880">
        <v>1</v>
      </c>
      <c r="PHZ102" s="881">
        <v>0</v>
      </c>
      <c r="PIA102" s="881">
        <v>1399</v>
      </c>
      <c r="PIB102" s="881">
        <f>PIA102</f>
        <v>1399</v>
      </c>
      <c r="PIC102" s="1688"/>
      <c r="PID102" s="1708"/>
      <c r="PIE102" s="1690"/>
      <c r="PIF102" s="1681"/>
      <c r="PIG102" s="1716"/>
      <c r="PIH102" s="878" t="s">
        <v>23636</v>
      </c>
      <c r="PII102" s="879" t="s">
        <v>24112</v>
      </c>
      <c r="PIJ102" s="1718" t="s">
        <v>24113</v>
      </c>
      <c r="PIK102" s="1718"/>
      <c r="PIL102" s="1718"/>
      <c r="PIM102" s="1718"/>
      <c r="PIN102" s="879" t="s">
        <v>2</v>
      </c>
      <c r="PIO102" s="880">
        <v>1</v>
      </c>
      <c r="PIP102" s="881">
        <v>0</v>
      </c>
      <c r="PIQ102" s="881">
        <v>1399</v>
      </c>
      <c r="PIR102" s="881">
        <f>PIQ102</f>
        <v>1399</v>
      </c>
      <c r="PIS102" s="1688"/>
      <c r="PIT102" s="1708"/>
      <c r="PIU102" s="1690"/>
      <c r="PIV102" s="1681"/>
      <c r="PIW102" s="1716"/>
      <c r="PIX102" s="878" t="s">
        <v>23636</v>
      </c>
      <c r="PIY102" s="879" t="s">
        <v>24112</v>
      </c>
      <c r="PIZ102" s="1718" t="s">
        <v>24113</v>
      </c>
      <c r="PJA102" s="1718"/>
      <c r="PJB102" s="1718"/>
      <c r="PJC102" s="1718"/>
      <c r="PJD102" s="879" t="s">
        <v>2</v>
      </c>
      <c r="PJE102" s="880">
        <v>1</v>
      </c>
      <c r="PJF102" s="881">
        <v>0</v>
      </c>
      <c r="PJG102" s="881">
        <v>1399</v>
      </c>
      <c r="PJH102" s="881">
        <f>PJG102</f>
        <v>1399</v>
      </c>
      <c r="PJI102" s="1688"/>
      <c r="PJJ102" s="1708"/>
      <c r="PJK102" s="1690"/>
      <c r="PJL102" s="1681"/>
      <c r="PJM102" s="1716"/>
      <c r="PJN102" s="878" t="s">
        <v>23636</v>
      </c>
      <c r="PJO102" s="879" t="s">
        <v>24112</v>
      </c>
      <c r="PJP102" s="1718" t="s">
        <v>24113</v>
      </c>
      <c r="PJQ102" s="1718"/>
      <c r="PJR102" s="1718"/>
      <c r="PJS102" s="1718"/>
      <c r="PJT102" s="879" t="s">
        <v>2</v>
      </c>
      <c r="PJU102" s="880">
        <v>1</v>
      </c>
      <c r="PJV102" s="881">
        <v>0</v>
      </c>
      <c r="PJW102" s="881">
        <v>1399</v>
      </c>
      <c r="PJX102" s="881">
        <f>PJW102</f>
        <v>1399</v>
      </c>
      <c r="PJY102" s="1688"/>
      <c r="PJZ102" s="1708"/>
      <c r="PKA102" s="1690"/>
      <c r="PKB102" s="1681"/>
      <c r="PKC102" s="1716"/>
      <c r="PKD102" s="878" t="s">
        <v>23636</v>
      </c>
      <c r="PKE102" s="879" t="s">
        <v>24112</v>
      </c>
      <c r="PKF102" s="1718" t="s">
        <v>24113</v>
      </c>
      <c r="PKG102" s="1718"/>
      <c r="PKH102" s="1718"/>
      <c r="PKI102" s="1718"/>
      <c r="PKJ102" s="879" t="s">
        <v>2</v>
      </c>
      <c r="PKK102" s="880">
        <v>1</v>
      </c>
      <c r="PKL102" s="881">
        <v>0</v>
      </c>
      <c r="PKM102" s="881">
        <v>1399</v>
      </c>
      <c r="PKN102" s="881">
        <f>PKM102</f>
        <v>1399</v>
      </c>
      <c r="PKO102" s="1688"/>
      <c r="PKP102" s="1708"/>
      <c r="PKQ102" s="1690"/>
      <c r="PKR102" s="1681"/>
      <c r="PKS102" s="1716"/>
      <c r="PKT102" s="878" t="s">
        <v>23636</v>
      </c>
      <c r="PKU102" s="879" t="s">
        <v>24112</v>
      </c>
      <c r="PKV102" s="1718" t="s">
        <v>24113</v>
      </c>
      <c r="PKW102" s="1718"/>
      <c r="PKX102" s="1718"/>
      <c r="PKY102" s="1718"/>
      <c r="PKZ102" s="879" t="s">
        <v>2</v>
      </c>
      <c r="PLA102" s="880">
        <v>1</v>
      </c>
      <c r="PLB102" s="881">
        <v>0</v>
      </c>
      <c r="PLC102" s="881">
        <v>1399</v>
      </c>
      <c r="PLD102" s="881">
        <f>PLC102</f>
        <v>1399</v>
      </c>
      <c r="PLE102" s="1688"/>
      <c r="PLF102" s="1708"/>
      <c r="PLG102" s="1690"/>
      <c r="PLH102" s="1681"/>
      <c r="PLI102" s="1716"/>
      <c r="PLJ102" s="878" t="s">
        <v>23636</v>
      </c>
      <c r="PLK102" s="879" t="s">
        <v>24112</v>
      </c>
      <c r="PLL102" s="1718" t="s">
        <v>24113</v>
      </c>
      <c r="PLM102" s="1718"/>
      <c r="PLN102" s="1718"/>
      <c r="PLO102" s="1718"/>
      <c r="PLP102" s="879" t="s">
        <v>2</v>
      </c>
      <c r="PLQ102" s="880">
        <v>1</v>
      </c>
      <c r="PLR102" s="881">
        <v>0</v>
      </c>
      <c r="PLS102" s="881">
        <v>1399</v>
      </c>
      <c r="PLT102" s="881">
        <f>PLS102</f>
        <v>1399</v>
      </c>
      <c r="PLU102" s="1688"/>
      <c r="PLV102" s="1708"/>
      <c r="PLW102" s="1690"/>
      <c r="PLX102" s="1681"/>
      <c r="PLY102" s="1716"/>
      <c r="PLZ102" s="878" t="s">
        <v>23636</v>
      </c>
      <c r="PMA102" s="879" t="s">
        <v>24112</v>
      </c>
      <c r="PMB102" s="1718" t="s">
        <v>24113</v>
      </c>
      <c r="PMC102" s="1718"/>
      <c r="PMD102" s="1718"/>
      <c r="PME102" s="1718"/>
      <c r="PMF102" s="879" t="s">
        <v>2</v>
      </c>
      <c r="PMG102" s="880">
        <v>1</v>
      </c>
      <c r="PMH102" s="881">
        <v>0</v>
      </c>
      <c r="PMI102" s="881">
        <v>1399</v>
      </c>
      <c r="PMJ102" s="881">
        <f>PMI102</f>
        <v>1399</v>
      </c>
      <c r="PMK102" s="1688"/>
      <c r="PML102" s="1708"/>
      <c r="PMM102" s="1690"/>
      <c r="PMN102" s="1681"/>
      <c r="PMO102" s="1716"/>
      <c r="PMP102" s="878" t="s">
        <v>23636</v>
      </c>
      <c r="PMQ102" s="879" t="s">
        <v>24112</v>
      </c>
      <c r="PMR102" s="1718" t="s">
        <v>24113</v>
      </c>
      <c r="PMS102" s="1718"/>
      <c r="PMT102" s="1718"/>
      <c r="PMU102" s="1718"/>
      <c r="PMV102" s="879" t="s">
        <v>2</v>
      </c>
      <c r="PMW102" s="880">
        <v>1</v>
      </c>
      <c r="PMX102" s="881">
        <v>0</v>
      </c>
      <c r="PMY102" s="881">
        <v>1399</v>
      </c>
      <c r="PMZ102" s="881">
        <f>PMY102</f>
        <v>1399</v>
      </c>
      <c r="PNA102" s="1688"/>
      <c r="PNB102" s="1708"/>
      <c r="PNC102" s="1690"/>
      <c r="PND102" s="1681"/>
      <c r="PNE102" s="1716"/>
      <c r="PNF102" s="878" t="s">
        <v>23636</v>
      </c>
      <c r="PNG102" s="879" t="s">
        <v>24112</v>
      </c>
      <c r="PNH102" s="1718" t="s">
        <v>24113</v>
      </c>
      <c r="PNI102" s="1718"/>
      <c r="PNJ102" s="1718"/>
      <c r="PNK102" s="1718"/>
      <c r="PNL102" s="879" t="s">
        <v>2</v>
      </c>
      <c r="PNM102" s="880">
        <v>1</v>
      </c>
      <c r="PNN102" s="881">
        <v>0</v>
      </c>
      <c r="PNO102" s="881">
        <v>1399</v>
      </c>
      <c r="PNP102" s="881">
        <f>PNO102</f>
        <v>1399</v>
      </c>
      <c r="PNQ102" s="1688"/>
      <c r="PNR102" s="1708"/>
      <c r="PNS102" s="1690"/>
      <c r="PNT102" s="1681"/>
      <c r="PNU102" s="1716"/>
      <c r="PNV102" s="878" t="s">
        <v>23636</v>
      </c>
      <c r="PNW102" s="879" t="s">
        <v>24112</v>
      </c>
      <c r="PNX102" s="1718" t="s">
        <v>24113</v>
      </c>
      <c r="PNY102" s="1718"/>
      <c r="PNZ102" s="1718"/>
      <c r="POA102" s="1718"/>
      <c r="POB102" s="879" t="s">
        <v>2</v>
      </c>
      <c r="POC102" s="880">
        <v>1</v>
      </c>
      <c r="POD102" s="881">
        <v>0</v>
      </c>
      <c r="POE102" s="881">
        <v>1399</v>
      </c>
      <c r="POF102" s="881">
        <f>POE102</f>
        <v>1399</v>
      </c>
      <c r="POG102" s="1688"/>
      <c r="POH102" s="1708"/>
      <c r="POI102" s="1690"/>
      <c r="POJ102" s="1681"/>
      <c r="POK102" s="1716"/>
      <c r="POL102" s="878" t="s">
        <v>23636</v>
      </c>
      <c r="POM102" s="879" t="s">
        <v>24112</v>
      </c>
      <c r="PON102" s="1718" t="s">
        <v>24113</v>
      </c>
      <c r="POO102" s="1718"/>
      <c r="POP102" s="1718"/>
      <c r="POQ102" s="1718"/>
      <c r="POR102" s="879" t="s">
        <v>2</v>
      </c>
      <c r="POS102" s="880">
        <v>1</v>
      </c>
      <c r="POT102" s="881">
        <v>0</v>
      </c>
      <c r="POU102" s="881">
        <v>1399</v>
      </c>
      <c r="POV102" s="881">
        <f>POU102</f>
        <v>1399</v>
      </c>
      <c r="POW102" s="1688"/>
      <c r="POX102" s="1708"/>
      <c r="POY102" s="1690"/>
      <c r="POZ102" s="1681"/>
      <c r="PPA102" s="1716"/>
      <c r="PPB102" s="878" t="s">
        <v>23636</v>
      </c>
      <c r="PPC102" s="879" t="s">
        <v>24112</v>
      </c>
      <c r="PPD102" s="1718" t="s">
        <v>24113</v>
      </c>
      <c r="PPE102" s="1718"/>
      <c r="PPF102" s="1718"/>
      <c r="PPG102" s="1718"/>
      <c r="PPH102" s="879" t="s">
        <v>2</v>
      </c>
      <c r="PPI102" s="880">
        <v>1</v>
      </c>
      <c r="PPJ102" s="881">
        <v>0</v>
      </c>
      <c r="PPK102" s="881">
        <v>1399</v>
      </c>
      <c r="PPL102" s="881">
        <f>PPK102</f>
        <v>1399</v>
      </c>
      <c r="PPM102" s="1688"/>
      <c r="PPN102" s="1708"/>
      <c r="PPO102" s="1690"/>
      <c r="PPP102" s="1681"/>
      <c r="PPQ102" s="1716"/>
      <c r="PPR102" s="878" t="s">
        <v>23636</v>
      </c>
      <c r="PPS102" s="879" t="s">
        <v>24112</v>
      </c>
      <c r="PPT102" s="1718" t="s">
        <v>24113</v>
      </c>
      <c r="PPU102" s="1718"/>
      <c r="PPV102" s="1718"/>
      <c r="PPW102" s="1718"/>
      <c r="PPX102" s="879" t="s">
        <v>2</v>
      </c>
      <c r="PPY102" s="880">
        <v>1</v>
      </c>
      <c r="PPZ102" s="881">
        <v>0</v>
      </c>
      <c r="PQA102" s="881">
        <v>1399</v>
      </c>
      <c r="PQB102" s="881">
        <f>PQA102</f>
        <v>1399</v>
      </c>
      <c r="PQC102" s="1688"/>
      <c r="PQD102" s="1708"/>
      <c r="PQE102" s="1690"/>
      <c r="PQF102" s="1681"/>
      <c r="PQG102" s="1716"/>
      <c r="PQH102" s="878" t="s">
        <v>23636</v>
      </c>
      <c r="PQI102" s="879" t="s">
        <v>24112</v>
      </c>
      <c r="PQJ102" s="1718" t="s">
        <v>24113</v>
      </c>
      <c r="PQK102" s="1718"/>
      <c r="PQL102" s="1718"/>
      <c r="PQM102" s="1718"/>
      <c r="PQN102" s="879" t="s">
        <v>2</v>
      </c>
      <c r="PQO102" s="880">
        <v>1</v>
      </c>
      <c r="PQP102" s="881">
        <v>0</v>
      </c>
      <c r="PQQ102" s="881">
        <v>1399</v>
      </c>
      <c r="PQR102" s="881">
        <f>PQQ102</f>
        <v>1399</v>
      </c>
      <c r="PQS102" s="1688"/>
      <c r="PQT102" s="1708"/>
      <c r="PQU102" s="1690"/>
      <c r="PQV102" s="1681"/>
      <c r="PQW102" s="1716"/>
      <c r="PQX102" s="878" t="s">
        <v>23636</v>
      </c>
      <c r="PQY102" s="879" t="s">
        <v>24112</v>
      </c>
      <c r="PQZ102" s="1718" t="s">
        <v>24113</v>
      </c>
      <c r="PRA102" s="1718"/>
      <c r="PRB102" s="1718"/>
      <c r="PRC102" s="1718"/>
      <c r="PRD102" s="879" t="s">
        <v>2</v>
      </c>
      <c r="PRE102" s="880">
        <v>1</v>
      </c>
      <c r="PRF102" s="881">
        <v>0</v>
      </c>
      <c r="PRG102" s="881">
        <v>1399</v>
      </c>
      <c r="PRH102" s="881">
        <f>PRG102</f>
        <v>1399</v>
      </c>
      <c r="PRI102" s="1688"/>
      <c r="PRJ102" s="1708"/>
      <c r="PRK102" s="1690"/>
      <c r="PRL102" s="1681"/>
      <c r="PRM102" s="1716"/>
      <c r="PRN102" s="878" t="s">
        <v>23636</v>
      </c>
      <c r="PRO102" s="879" t="s">
        <v>24112</v>
      </c>
      <c r="PRP102" s="1718" t="s">
        <v>24113</v>
      </c>
      <c r="PRQ102" s="1718"/>
      <c r="PRR102" s="1718"/>
      <c r="PRS102" s="1718"/>
      <c r="PRT102" s="879" t="s">
        <v>2</v>
      </c>
      <c r="PRU102" s="880">
        <v>1</v>
      </c>
      <c r="PRV102" s="881">
        <v>0</v>
      </c>
      <c r="PRW102" s="881">
        <v>1399</v>
      </c>
      <c r="PRX102" s="881">
        <f>PRW102</f>
        <v>1399</v>
      </c>
      <c r="PRY102" s="1688"/>
      <c r="PRZ102" s="1708"/>
      <c r="PSA102" s="1690"/>
      <c r="PSB102" s="1681"/>
      <c r="PSC102" s="1716"/>
      <c r="PSD102" s="878" t="s">
        <v>23636</v>
      </c>
      <c r="PSE102" s="879" t="s">
        <v>24112</v>
      </c>
      <c r="PSF102" s="1718" t="s">
        <v>24113</v>
      </c>
      <c r="PSG102" s="1718"/>
      <c r="PSH102" s="1718"/>
      <c r="PSI102" s="1718"/>
      <c r="PSJ102" s="879" t="s">
        <v>2</v>
      </c>
      <c r="PSK102" s="880">
        <v>1</v>
      </c>
      <c r="PSL102" s="881">
        <v>0</v>
      </c>
      <c r="PSM102" s="881">
        <v>1399</v>
      </c>
      <c r="PSN102" s="881">
        <f>PSM102</f>
        <v>1399</v>
      </c>
      <c r="PSO102" s="1688"/>
      <c r="PSP102" s="1708"/>
      <c r="PSQ102" s="1690"/>
      <c r="PSR102" s="1681"/>
      <c r="PSS102" s="1716"/>
      <c r="PST102" s="878" t="s">
        <v>23636</v>
      </c>
      <c r="PSU102" s="879" t="s">
        <v>24112</v>
      </c>
      <c r="PSV102" s="1718" t="s">
        <v>24113</v>
      </c>
      <c r="PSW102" s="1718"/>
      <c r="PSX102" s="1718"/>
      <c r="PSY102" s="1718"/>
      <c r="PSZ102" s="879" t="s">
        <v>2</v>
      </c>
      <c r="PTA102" s="880">
        <v>1</v>
      </c>
      <c r="PTB102" s="881">
        <v>0</v>
      </c>
      <c r="PTC102" s="881">
        <v>1399</v>
      </c>
      <c r="PTD102" s="881">
        <f>PTC102</f>
        <v>1399</v>
      </c>
      <c r="PTE102" s="1688"/>
      <c r="PTF102" s="1708"/>
      <c r="PTG102" s="1690"/>
      <c r="PTH102" s="1681"/>
      <c r="PTI102" s="1716"/>
      <c r="PTJ102" s="878" t="s">
        <v>23636</v>
      </c>
      <c r="PTK102" s="879" t="s">
        <v>24112</v>
      </c>
      <c r="PTL102" s="1718" t="s">
        <v>24113</v>
      </c>
      <c r="PTM102" s="1718"/>
      <c r="PTN102" s="1718"/>
      <c r="PTO102" s="1718"/>
      <c r="PTP102" s="879" t="s">
        <v>2</v>
      </c>
      <c r="PTQ102" s="880">
        <v>1</v>
      </c>
      <c r="PTR102" s="881">
        <v>0</v>
      </c>
      <c r="PTS102" s="881">
        <v>1399</v>
      </c>
      <c r="PTT102" s="881">
        <f>PTS102</f>
        <v>1399</v>
      </c>
      <c r="PTU102" s="1688"/>
      <c r="PTV102" s="1708"/>
      <c r="PTW102" s="1690"/>
      <c r="PTX102" s="1681"/>
      <c r="PTY102" s="1716"/>
      <c r="PTZ102" s="878" t="s">
        <v>23636</v>
      </c>
      <c r="PUA102" s="879" t="s">
        <v>24112</v>
      </c>
      <c r="PUB102" s="1718" t="s">
        <v>24113</v>
      </c>
      <c r="PUC102" s="1718"/>
      <c r="PUD102" s="1718"/>
      <c r="PUE102" s="1718"/>
      <c r="PUF102" s="879" t="s">
        <v>2</v>
      </c>
      <c r="PUG102" s="880">
        <v>1</v>
      </c>
      <c r="PUH102" s="881">
        <v>0</v>
      </c>
      <c r="PUI102" s="881">
        <v>1399</v>
      </c>
      <c r="PUJ102" s="881">
        <f>PUI102</f>
        <v>1399</v>
      </c>
      <c r="PUK102" s="1688"/>
      <c r="PUL102" s="1708"/>
      <c r="PUM102" s="1690"/>
      <c r="PUN102" s="1681"/>
      <c r="PUO102" s="1716"/>
      <c r="PUP102" s="878" t="s">
        <v>23636</v>
      </c>
      <c r="PUQ102" s="879" t="s">
        <v>24112</v>
      </c>
      <c r="PUR102" s="1718" t="s">
        <v>24113</v>
      </c>
      <c r="PUS102" s="1718"/>
      <c r="PUT102" s="1718"/>
      <c r="PUU102" s="1718"/>
      <c r="PUV102" s="879" t="s">
        <v>2</v>
      </c>
      <c r="PUW102" s="880">
        <v>1</v>
      </c>
      <c r="PUX102" s="881">
        <v>0</v>
      </c>
      <c r="PUY102" s="881">
        <v>1399</v>
      </c>
      <c r="PUZ102" s="881">
        <f>PUY102</f>
        <v>1399</v>
      </c>
      <c r="PVA102" s="1688"/>
      <c r="PVB102" s="1708"/>
      <c r="PVC102" s="1690"/>
      <c r="PVD102" s="1681"/>
      <c r="PVE102" s="1716"/>
      <c r="PVF102" s="878" t="s">
        <v>23636</v>
      </c>
      <c r="PVG102" s="879" t="s">
        <v>24112</v>
      </c>
      <c r="PVH102" s="1718" t="s">
        <v>24113</v>
      </c>
      <c r="PVI102" s="1718"/>
      <c r="PVJ102" s="1718"/>
      <c r="PVK102" s="1718"/>
      <c r="PVL102" s="879" t="s">
        <v>2</v>
      </c>
      <c r="PVM102" s="880">
        <v>1</v>
      </c>
      <c r="PVN102" s="881">
        <v>0</v>
      </c>
      <c r="PVO102" s="881">
        <v>1399</v>
      </c>
      <c r="PVP102" s="881">
        <f>PVO102</f>
        <v>1399</v>
      </c>
      <c r="PVQ102" s="1688"/>
      <c r="PVR102" s="1708"/>
      <c r="PVS102" s="1690"/>
      <c r="PVT102" s="1681"/>
      <c r="PVU102" s="1716"/>
      <c r="PVV102" s="878" t="s">
        <v>23636</v>
      </c>
      <c r="PVW102" s="879" t="s">
        <v>24112</v>
      </c>
      <c r="PVX102" s="1718" t="s">
        <v>24113</v>
      </c>
      <c r="PVY102" s="1718"/>
      <c r="PVZ102" s="1718"/>
      <c r="PWA102" s="1718"/>
      <c r="PWB102" s="879" t="s">
        <v>2</v>
      </c>
      <c r="PWC102" s="880">
        <v>1</v>
      </c>
      <c r="PWD102" s="881">
        <v>0</v>
      </c>
      <c r="PWE102" s="881">
        <v>1399</v>
      </c>
      <c r="PWF102" s="881">
        <f>PWE102</f>
        <v>1399</v>
      </c>
      <c r="PWG102" s="1688"/>
      <c r="PWH102" s="1708"/>
      <c r="PWI102" s="1690"/>
      <c r="PWJ102" s="1681"/>
      <c r="PWK102" s="1716"/>
      <c r="PWL102" s="878" t="s">
        <v>23636</v>
      </c>
      <c r="PWM102" s="879" t="s">
        <v>24112</v>
      </c>
      <c r="PWN102" s="1718" t="s">
        <v>24113</v>
      </c>
      <c r="PWO102" s="1718"/>
      <c r="PWP102" s="1718"/>
      <c r="PWQ102" s="1718"/>
      <c r="PWR102" s="879" t="s">
        <v>2</v>
      </c>
      <c r="PWS102" s="880">
        <v>1</v>
      </c>
      <c r="PWT102" s="881">
        <v>0</v>
      </c>
      <c r="PWU102" s="881">
        <v>1399</v>
      </c>
      <c r="PWV102" s="881">
        <f>PWU102</f>
        <v>1399</v>
      </c>
      <c r="PWW102" s="1688"/>
      <c r="PWX102" s="1708"/>
      <c r="PWY102" s="1690"/>
      <c r="PWZ102" s="1681"/>
      <c r="PXA102" s="1716"/>
      <c r="PXB102" s="878" t="s">
        <v>23636</v>
      </c>
      <c r="PXC102" s="879" t="s">
        <v>24112</v>
      </c>
      <c r="PXD102" s="1718" t="s">
        <v>24113</v>
      </c>
      <c r="PXE102" s="1718"/>
      <c r="PXF102" s="1718"/>
      <c r="PXG102" s="1718"/>
      <c r="PXH102" s="879" t="s">
        <v>2</v>
      </c>
      <c r="PXI102" s="880">
        <v>1</v>
      </c>
      <c r="PXJ102" s="881">
        <v>0</v>
      </c>
      <c r="PXK102" s="881">
        <v>1399</v>
      </c>
      <c r="PXL102" s="881">
        <f>PXK102</f>
        <v>1399</v>
      </c>
      <c r="PXM102" s="1688"/>
      <c r="PXN102" s="1708"/>
      <c r="PXO102" s="1690"/>
      <c r="PXP102" s="1681"/>
      <c r="PXQ102" s="1716"/>
      <c r="PXR102" s="878" t="s">
        <v>23636</v>
      </c>
      <c r="PXS102" s="879" t="s">
        <v>24112</v>
      </c>
      <c r="PXT102" s="1718" t="s">
        <v>24113</v>
      </c>
      <c r="PXU102" s="1718"/>
      <c r="PXV102" s="1718"/>
      <c r="PXW102" s="1718"/>
      <c r="PXX102" s="879" t="s">
        <v>2</v>
      </c>
      <c r="PXY102" s="880">
        <v>1</v>
      </c>
      <c r="PXZ102" s="881">
        <v>0</v>
      </c>
      <c r="PYA102" s="881">
        <v>1399</v>
      </c>
      <c r="PYB102" s="881">
        <f>PYA102</f>
        <v>1399</v>
      </c>
      <c r="PYC102" s="1688"/>
      <c r="PYD102" s="1708"/>
      <c r="PYE102" s="1690"/>
      <c r="PYF102" s="1681"/>
      <c r="PYG102" s="1716"/>
      <c r="PYH102" s="878" t="s">
        <v>23636</v>
      </c>
      <c r="PYI102" s="879" t="s">
        <v>24112</v>
      </c>
      <c r="PYJ102" s="1718" t="s">
        <v>24113</v>
      </c>
      <c r="PYK102" s="1718"/>
      <c r="PYL102" s="1718"/>
      <c r="PYM102" s="1718"/>
      <c r="PYN102" s="879" t="s">
        <v>2</v>
      </c>
      <c r="PYO102" s="880">
        <v>1</v>
      </c>
      <c r="PYP102" s="881">
        <v>0</v>
      </c>
      <c r="PYQ102" s="881">
        <v>1399</v>
      </c>
      <c r="PYR102" s="881">
        <f>PYQ102</f>
        <v>1399</v>
      </c>
      <c r="PYS102" s="1688"/>
      <c r="PYT102" s="1708"/>
      <c r="PYU102" s="1690"/>
      <c r="PYV102" s="1681"/>
      <c r="PYW102" s="1716"/>
      <c r="PYX102" s="878" t="s">
        <v>23636</v>
      </c>
      <c r="PYY102" s="879" t="s">
        <v>24112</v>
      </c>
      <c r="PYZ102" s="1718" t="s">
        <v>24113</v>
      </c>
      <c r="PZA102" s="1718"/>
      <c r="PZB102" s="1718"/>
      <c r="PZC102" s="1718"/>
      <c r="PZD102" s="879" t="s">
        <v>2</v>
      </c>
      <c r="PZE102" s="880">
        <v>1</v>
      </c>
      <c r="PZF102" s="881">
        <v>0</v>
      </c>
      <c r="PZG102" s="881">
        <v>1399</v>
      </c>
      <c r="PZH102" s="881">
        <f>PZG102</f>
        <v>1399</v>
      </c>
      <c r="PZI102" s="1688"/>
      <c r="PZJ102" s="1708"/>
      <c r="PZK102" s="1690"/>
      <c r="PZL102" s="1681"/>
      <c r="PZM102" s="1716"/>
      <c r="PZN102" s="878" t="s">
        <v>23636</v>
      </c>
      <c r="PZO102" s="879" t="s">
        <v>24112</v>
      </c>
      <c r="PZP102" s="1718" t="s">
        <v>24113</v>
      </c>
      <c r="PZQ102" s="1718"/>
      <c r="PZR102" s="1718"/>
      <c r="PZS102" s="1718"/>
      <c r="PZT102" s="879" t="s">
        <v>2</v>
      </c>
      <c r="PZU102" s="880">
        <v>1</v>
      </c>
      <c r="PZV102" s="881">
        <v>0</v>
      </c>
      <c r="PZW102" s="881">
        <v>1399</v>
      </c>
      <c r="PZX102" s="881">
        <f>PZW102</f>
        <v>1399</v>
      </c>
      <c r="PZY102" s="1688"/>
      <c r="PZZ102" s="1708"/>
      <c r="QAA102" s="1690"/>
      <c r="QAB102" s="1681"/>
      <c r="QAC102" s="1716"/>
      <c r="QAD102" s="878" t="s">
        <v>23636</v>
      </c>
      <c r="QAE102" s="879" t="s">
        <v>24112</v>
      </c>
      <c r="QAF102" s="1718" t="s">
        <v>24113</v>
      </c>
      <c r="QAG102" s="1718"/>
      <c r="QAH102" s="1718"/>
      <c r="QAI102" s="1718"/>
      <c r="QAJ102" s="879" t="s">
        <v>2</v>
      </c>
      <c r="QAK102" s="880">
        <v>1</v>
      </c>
      <c r="QAL102" s="881">
        <v>0</v>
      </c>
      <c r="QAM102" s="881">
        <v>1399</v>
      </c>
      <c r="QAN102" s="881">
        <f>QAM102</f>
        <v>1399</v>
      </c>
      <c r="QAO102" s="1688"/>
      <c r="QAP102" s="1708"/>
      <c r="QAQ102" s="1690"/>
      <c r="QAR102" s="1681"/>
      <c r="QAS102" s="1716"/>
      <c r="QAT102" s="878" t="s">
        <v>23636</v>
      </c>
      <c r="QAU102" s="879" t="s">
        <v>24112</v>
      </c>
      <c r="QAV102" s="1718" t="s">
        <v>24113</v>
      </c>
      <c r="QAW102" s="1718"/>
      <c r="QAX102" s="1718"/>
      <c r="QAY102" s="1718"/>
      <c r="QAZ102" s="879" t="s">
        <v>2</v>
      </c>
      <c r="QBA102" s="880">
        <v>1</v>
      </c>
      <c r="QBB102" s="881">
        <v>0</v>
      </c>
      <c r="QBC102" s="881">
        <v>1399</v>
      </c>
      <c r="QBD102" s="881">
        <f>QBC102</f>
        <v>1399</v>
      </c>
      <c r="QBE102" s="1688"/>
      <c r="QBF102" s="1708"/>
      <c r="QBG102" s="1690"/>
      <c r="QBH102" s="1681"/>
      <c r="QBI102" s="1716"/>
      <c r="QBJ102" s="878" t="s">
        <v>23636</v>
      </c>
      <c r="QBK102" s="879" t="s">
        <v>24112</v>
      </c>
      <c r="QBL102" s="1718" t="s">
        <v>24113</v>
      </c>
      <c r="QBM102" s="1718"/>
      <c r="QBN102" s="1718"/>
      <c r="QBO102" s="1718"/>
      <c r="QBP102" s="879" t="s">
        <v>2</v>
      </c>
      <c r="QBQ102" s="880">
        <v>1</v>
      </c>
      <c r="QBR102" s="881">
        <v>0</v>
      </c>
      <c r="QBS102" s="881">
        <v>1399</v>
      </c>
      <c r="QBT102" s="881">
        <f>QBS102</f>
        <v>1399</v>
      </c>
      <c r="QBU102" s="1688"/>
      <c r="QBV102" s="1708"/>
      <c r="QBW102" s="1690"/>
      <c r="QBX102" s="1681"/>
      <c r="QBY102" s="1716"/>
      <c r="QBZ102" s="878" t="s">
        <v>23636</v>
      </c>
      <c r="QCA102" s="879" t="s">
        <v>24112</v>
      </c>
      <c r="QCB102" s="1718" t="s">
        <v>24113</v>
      </c>
      <c r="QCC102" s="1718"/>
      <c r="QCD102" s="1718"/>
      <c r="QCE102" s="1718"/>
      <c r="QCF102" s="879" t="s">
        <v>2</v>
      </c>
      <c r="QCG102" s="880">
        <v>1</v>
      </c>
      <c r="QCH102" s="881">
        <v>0</v>
      </c>
      <c r="QCI102" s="881">
        <v>1399</v>
      </c>
      <c r="QCJ102" s="881">
        <f>QCI102</f>
        <v>1399</v>
      </c>
      <c r="QCK102" s="1688"/>
      <c r="QCL102" s="1708"/>
      <c r="QCM102" s="1690"/>
      <c r="QCN102" s="1681"/>
      <c r="QCO102" s="1716"/>
      <c r="QCP102" s="878" t="s">
        <v>23636</v>
      </c>
      <c r="QCQ102" s="879" t="s">
        <v>24112</v>
      </c>
      <c r="QCR102" s="1718" t="s">
        <v>24113</v>
      </c>
      <c r="QCS102" s="1718"/>
      <c r="QCT102" s="1718"/>
      <c r="QCU102" s="1718"/>
      <c r="QCV102" s="879" t="s">
        <v>2</v>
      </c>
      <c r="QCW102" s="880">
        <v>1</v>
      </c>
      <c r="QCX102" s="881">
        <v>0</v>
      </c>
      <c r="QCY102" s="881">
        <v>1399</v>
      </c>
      <c r="QCZ102" s="881">
        <f>QCY102</f>
        <v>1399</v>
      </c>
      <c r="QDA102" s="1688"/>
      <c r="QDB102" s="1708"/>
      <c r="QDC102" s="1690"/>
      <c r="QDD102" s="1681"/>
      <c r="QDE102" s="1716"/>
      <c r="QDF102" s="878" t="s">
        <v>23636</v>
      </c>
      <c r="QDG102" s="879" t="s">
        <v>24112</v>
      </c>
      <c r="QDH102" s="1718" t="s">
        <v>24113</v>
      </c>
      <c r="QDI102" s="1718"/>
      <c r="QDJ102" s="1718"/>
      <c r="QDK102" s="1718"/>
      <c r="QDL102" s="879" t="s">
        <v>2</v>
      </c>
      <c r="QDM102" s="880">
        <v>1</v>
      </c>
      <c r="QDN102" s="881">
        <v>0</v>
      </c>
      <c r="QDO102" s="881">
        <v>1399</v>
      </c>
      <c r="QDP102" s="881">
        <f>QDO102</f>
        <v>1399</v>
      </c>
      <c r="QDQ102" s="1688"/>
      <c r="QDR102" s="1708"/>
      <c r="QDS102" s="1690"/>
      <c r="QDT102" s="1681"/>
      <c r="QDU102" s="1716"/>
      <c r="QDV102" s="878" t="s">
        <v>23636</v>
      </c>
      <c r="QDW102" s="879" t="s">
        <v>24112</v>
      </c>
      <c r="QDX102" s="1718" t="s">
        <v>24113</v>
      </c>
      <c r="QDY102" s="1718"/>
      <c r="QDZ102" s="1718"/>
      <c r="QEA102" s="1718"/>
      <c r="QEB102" s="879" t="s">
        <v>2</v>
      </c>
      <c r="QEC102" s="880">
        <v>1</v>
      </c>
      <c r="QED102" s="881">
        <v>0</v>
      </c>
      <c r="QEE102" s="881">
        <v>1399</v>
      </c>
      <c r="QEF102" s="881">
        <f>QEE102</f>
        <v>1399</v>
      </c>
      <c r="QEG102" s="1688"/>
      <c r="QEH102" s="1708"/>
      <c r="QEI102" s="1690"/>
      <c r="QEJ102" s="1681"/>
      <c r="QEK102" s="1716"/>
      <c r="QEL102" s="878" t="s">
        <v>23636</v>
      </c>
      <c r="QEM102" s="879" t="s">
        <v>24112</v>
      </c>
      <c r="QEN102" s="1718" t="s">
        <v>24113</v>
      </c>
      <c r="QEO102" s="1718"/>
      <c r="QEP102" s="1718"/>
      <c r="QEQ102" s="1718"/>
      <c r="QER102" s="879" t="s">
        <v>2</v>
      </c>
      <c r="QES102" s="880">
        <v>1</v>
      </c>
      <c r="QET102" s="881">
        <v>0</v>
      </c>
      <c r="QEU102" s="881">
        <v>1399</v>
      </c>
      <c r="QEV102" s="881">
        <f>QEU102</f>
        <v>1399</v>
      </c>
      <c r="QEW102" s="1688"/>
      <c r="QEX102" s="1708"/>
      <c r="QEY102" s="1690"/>
      <c r="QEZ102" s="1681"/>
      <c r="QFA102" s="1716"/>
      <c r="QFB102" s="878" t="s">
        <v>23636</v>
      </c>
      <c r="QFC102" s="879" t="s">
        <v>24112</v>
      </c>
      <c r="QFD102" s="1718" t="s">
        <v>24113</v>
      </c>
      <c r="QFE102" s="1718"/>
      <c r="QFF102" s="1718"/>
      <c r="QFG102" s="1718"/>
      <c r="QFH102" s="879" t="s">
        <v>2</v>
      </c>
      <c r="QFI102" s="880">
        <v>1</v>
      </c>
      <c r="QFJ102" s="881">
        <v>0</v>
      </c>
      <c r="QFK102" s="881">
        <v>1399</v>
      </c>
      <c r="QFL102" s="881">
        <f>QFK102</f>
        <v>1399</v>
      </c>
      <c r="QFM102" s="1688"/>
      <c r="QFN102" s="1708"/>
      <c r="QFO102" s="1690"/>
      <c r="QFP102" s="1681"/>
      <c r="QFQ102" s="1716"/>
      <c r="QFR102" s="878" t="s">
        <v>23636</v>
      </c>
      <c r="QFS102" s="879" t="s">
        <v>24112</v>
      </c>
      <c r="QFT102" s="1718" t="s">
        <v>24113</v>
      </c>
      <c r="QFU102" s="1718"/>
      <c r="QFV102" s="1718"/>
      <c r="QFW102" s="1718"/>
      <c r="QFX102" s="879" t="s">
        <v>2</v>
      </c>
      <c r="QFY102" s="880">
        <v>1</v>
      </c>
      <c r="QFZ102" s="881">
        <v>0</v>
      </c>
      <c r="QGA102" s="881">
        <v>1399</v>
      </c>
      <c r="QGB102" s="881">
        <f>QGA102</f>
        <v>1399</v>
      </c>
      <c r="QGC102" s="1688"/>
      <c r="QGD102" s="1708"/>
      <c r="QGE102" s="1690"/>
      <c r="QGF102" s="1681"/>
      <c r="QGG102" s="1716"/>
      <c r="QGH102" s="878" t="s">
        <v>23636</v>
      </c>
      <c r="QGI102" s="879" t="s">
        <v>24112</v>
      </c>
      <c r="QGJ102" s="1718" t="s">
        <v>24113</v>
      </c>
      <c r="QGK102" s="1718"/>
      <c r="QGL102" s="1718"/>
      <c r="QGM102" s="1718"/>
      <c r="QGN102" s="879" t="s">
        <v>2</v>
      </c>
      <c r="QGO102" s="880">
        <v>1</v>
      </c>
      <c r="QGP102" s="881">
        <v>0</v>
      </c>
      <c r="QGQ102" s="881">
        <v>1399</v>
      </c>
      <c r="QGR102" s="881">
        <f>QGQ102</f>
        <v>1399</v>
      </c>
      <c r="QGS102" s="1688"/>
      <c r="QGT102" s="1708"/>
      <c r="QGU102" s="1690"/>
      <c r="QGV102" s="1681"/>
      <c r="QGW102" s="1716"/>
      <c r="QGX102" s="878" t="s">
        <v>23636</v>
      </c>
      <c r="QGY102" s="879" t="s">
        <v>24112</v>
      </c>
      <c r="QGZ102" s="1718" t="s">
        <v>24113</v>
      </c>
      <c r="QHA102" s="1718"/>
      <c r="QHB102" s="1718"/>
      <c r="QHC102" s="1718"/>
      <c r="QHD102" s="879" t="s">
        <v>2</v>
      </c>
      <c r="QHE102" s="880">
        <v>1</v>
      </c>
      <c r="QHF102" s="881">
        <v>0</v>
      </c>
      <c r="QHG102" s="881">
        <v>1399</v>
      </c>
      <c r="QHH102" s="881">
        <f>QHG102</f>
        <v>1399</v>
      </c>
      <c r="QHI102" s="1688"/>
      <c r="QHJ102" s="1708"/>
      <c r="QHK102" s="1690"/>
      <c r="QHL102" s="1681"/>
      <c r="QHM102" s="1716"/>
      <c r="QHN102" s="878" t="s">
        <v>23636</v>
      </c>
      <c r="QHO102" s="879" t="s">
        <v>24112</v>
      </c>
      <c r="QHP102" s="1718" t="s">
        <v>24113</v>
      </c>
      <c r="QHQ102" s="1718"/>
      <c r="QHR102" s="1718"/>
      <c r="QHS102" s="1718"/>
      <c r="QHT102" s="879" t="s">
        <v>2</v>
      </c>
      <c r="QHU102" s="880">
        <v>1</v>
      </c>
      <c r="QHV102" s="881">
        <v>0</v>
      </c>
      <c r="QHW102" s="881">
        <v>1399</v>
      </c>
      <c r="QHX102" s="881">
        <f>QHW102</f>
        <v>1399</v>
      </c>
      <c r="QHY102" s="1688"/>
      <c r="QHZ102" s="1708"/>
      <c r="QIA102" s="1690"/>
      <c r="QIB102" s="1681"/>
      <c r="QIC102" s="1716"/>
      <c r="QID102" s="878" t="s">
        <v>23636</v>
      </c>
      <c r="QIE102" s="879" t="s">
        <v>24112</v>
      </c>
      <c r="QIF102" s="1718" t="s">
        <v>24113</v>
      </c>
      <c r="QIG102" s="1718"/>
      <c r="QIH102" s="1718"/>
      <c r="QII102" s="1718"/>
      <c r="QIJ102" s="879" t="s">
        <v>2</v>
      </c>
      <c r="QIK102" s="880">
        <v>1</v>
      </c>
      <c r="QIL102" s="881">
        <v>0</v>
      </c>
      <c r="QIM102" s="881">
        <v>1399</v>
      </c>
      <c r="QIN102" s="881">
        <f>QIM102</f>
        <v>1399</v>
      </c>
      <c r="QIO102" s="1688"/>
      <c r="QIP102" s="1708"/>
      <c r="QIQ102" s="1690"/>
      <c r="QIR102" s="1681"/>
      <c r="QIS102" s="1716"/>
      <c r="QIT102" s="878" t="s">
        <v>23636</v>
      </c>
      <c r="QIU102" s="879" t="s">
        <v>24112</v>
      </c>
      <c r="QIV102" s="1718" t="s">
        <v>24113</v>
      </c>
      <c r="QIW102" s="1718"/>
      <c r="QIX102" s="1718"/>
      <c r="QIY102" s="1718"/>
      <c r="QIZ102" s="879" t="s">
        <v>2</v>
      </c>
      <c r="QJA102" s="880">
        <v>1</v>
      </c>
      <c r="QJB102" s="881">
        <v>0</v>
      </c>
      <c r="QJC102" s="881">
        <v>1399</v>
      </c>
      <c r="QJD102" s="881">
        <f>QJC102</f>
        <v>1399</v>
      </c>
      <c r="QJE102" s="1688"/>
      <c r="QJF102" s="1708"/>
      <c r="QJG102" s="1690"/>
      <c r="QJH102" s="1681"/>
      <c r="QJI102" s="1716"/>
      <c r="QJJ102" s="878" t="s">
        <v>23636</v>
      </c>
      <c r="QJK102" s="879" t="s">
        <v>24112</v>
      </c>
      <c r="QJL102" s="1718" t="s">
        <v>24113</v>
      </c>
      <c r="QJM102" s="1718"/>
      <c r="QJN102" s="1718"/>
      <c r="QJO102" s="1718"/>
      <c r="QJP102" s="879" t="s">
        <v>2</v>
      </c>
      <c r="QJQ102" s="880">
        <v>1</v>
      </c>
      <c r="QJR102" s="881">
        <v>0</v>
      </c>
      <c r="QJS102" s="881">
        <v>1399</v>
      </c>
      <c r="QJT102" s="881">
        <f>QJS102</f>
        <v>1399</v>
      </c>
      <c r="QJU102" s="1688"/>
      <c r="QJV102" s="1708"/>
      <c r="QJW102" s="1690"/>
      <c r="QJX102" s="1681"/>
      <c r="QJY102" s="1716"/>
      <c r="QJZ102" s="878" t="s">
        <v>23636</v>
      </c>
      <c r="QKA102" s="879" t="s">
        <v>24112</v>
      </c>
      <c r="QKB102" s="1718" t="s">
        <v>24113</v>
      </c>
      <c r="QKC102" s="1718"/>
      <c r="QKD102" s="1718"/>
      <c r="QKE102" s="1718"/>
      <c r="QKF102" s="879" t="s">
        <v>2</v>
      </c>
      <c r="QKG102" s="880">
        <v>1</v>
      </c>
      <c r="QKH102" s="881">
        <v>0</v>
      </c>
      <c r="QKI102" s="881">
        <v>1399</v>
      </c>
      <c r="QKJ102" s="881">
        <f>QKI102</f>
        <v>1399</v>
      </c>
      <c r="QKK102" s="1688"/>
      <c r="QKL102" s="1708"/>
      <c r="QKM102" s="1690"/>
      <c r="QKN102" s="1681"/>
      <c r="QKO102" s="1716"/>
      <c r="QKP102" s="878" t="s">
        <v>23636</v>
      </c>
      <c r="QKQ102" s="879" t="s">
        <v>24112</v>
      </c>
      <c r="QKR102" s="1718" t="s">
        <v>24113</v>
      </c>
      <c r="QKS102" s="1718"/>
      <c r="QKT102" s="1718"/>
      <c r="QKU102" s="1718"/>
      <c r="QKV102" s="879" t="s">
        <v>2</v>
      </c>
      <c r="QKW102" s="880">
        <v>1</v>
      </c>
      <c r="QKX102" s="881">
        <v>0</v>
      </c>
      <c r="QKY102" s="881">
        <v>1399</v>
      </c>
      <c r="QKZ102" s="881">
        <f>QKY102</f>
        <v>1399</v>
      </c>
      <c r="QLA102" s="1688"/>
      <c r="QLB102" s="1708"/>
      <c r="QLC102" s="1690"/>
      <c r="QLD102" s="1681"/>
      <c r="QLE102" s="1716"/>
      <c r="QLF102" s="878" t="s">
        <v>23636</v>
      </c>
      <c r="QLG102" s="879" t="s">
        <v>24112</v>
      </c>
      <c r="QLH102" s="1718" t="s">
        <v>24113</v>
      </c>
      <c r="QLI102" s="1718"/>
      <c r="QLJ102" s="1718"/>
      <c r="QLK102" s="1718"/>
      <c r="QLL102" s="879" t="s">
        <v>2</v>
      </c>
      <c r="QLM102" s="880">
        <v>1</v>
      </c>
      <c r="QLN102" s="881">
        <v>0</v>
      </c>
      <c r="QLO102" s="881">
        <v>1399</v>
      </c>
      <c r="QLP102" s="881">
        <f>QLO102</f>
        <v>1399</v>
      </c>
      <c r="QLQ102" s="1688"/>
      <c r="QLR102" s="1708"/>
      <c r="QLS102" s="1690"/>
      <c r="QLT102" s="1681"/>
      <c r="QLU102" s="1716"/>
      <c r="QLV102" s="878" t="s">
        <v>23636</v>
      </c>
      <c r="QLW102" s="879" t="s">
        <v>24112</v>
      </c>
      <c r="QLX102" s="1718" t="s">
        <v>24113</v>
      </c>
      <c r="QLY102" s="1718"/>
      <c r="QLZ102" s="1718"/>
      <c r="QMA102" s="1718"/>
      <c r="QMB102" s="879" t="s">
        <v>2</v>
      </c>
      <c r="QMC102" s="880">
        <v>1</v>
      </c>
      <c r="QMD102" s="881">
        <v>0</v>
      </c>
      <c r="QME102" s="881">
        <v>1399</v>
      </c>
      <c r="QMF102" s="881">
        <f>QME102</f>
        <v>1399</v>
      </c>
      <c r="QMG102" s="1688"/>
      <c r="QMH102" s="1708"/>
      <c r="QMI102" s="1690"/>
      <c r="QMJ102" s="1681"/>
      <c r="QMK102" s="1716"/>
      <c r="QML102" s="878" t="s">
        <v>23636</v>
      </c>
      <c r="QMM102" s="879" t="s">
        <v>24112</v>
      </c>
      <c r="QMN102" s="1718" t="s">
        <v>24113</v>
      </c>
      <c r="QMO102" s="1718"/>
      <c r="QMP102" s="1718"/>
      <c r="QMQ102" s="1718"/>
      <c r="QMR102" s="879" t="s">
        <v>2</v>
      </c>
      <c r="QMS102" s="880">
        <v>1</v>
      </c>
      <c r="QMT102" s="881">
        <v>0</v>
      </c>
      <c r="QMU102" s="881">
        <v>1399</v>
      </c>
      <c r="QMV102" s="881">
        <f>QMU102</f>
        <v>1399</v>
      </c>
      <c r="QMW102" s="1688"/>
      <c r="QMX102" s="1708"/>
      <c r="QMY102" s="1690"/>
      <c r="QMZ102" s="1681"/>
      <c r="QNA102" s="1716"/>
      <c r="QNB102" s="878" t="s">
        <v>23636</v>
      </c>
      <c r="QNC102" s="879" t="s">
        <v>24112</v>
      </c>
      <c r="QND102" s="1718" t="s">
        <v>24113</v>
      </c>
      <c r="QNE102" s="1718"/>
      <c r="QNF102" s="1718"/>
      <c r="QNG102" s="1718"/>
      <c r="QNH102" s="879" t="s">
        <v>2</v>
      </c>
      <c r="QNI102" s="880">
        <v>1</v>
      </c>
      <c r="QNJ102" s="881">
        <v>0</v>
      </c>
      <c r="QNK102" s="881">
        <v>1399</v>
      </c>
      <c r="QNL102" s="881">
        <f>QNK102</f>
        <v>1399</v>
      </c>
      <c r="QNM102" s="1688"/>
      <c r="QNN102" s="1708"/>
      <c r="QNO102" s="1690"/>
      <c r="QNP102" s="1681"/>
      <c r="QNQ102" s="1716"/>
      <c r="QNR102" s="878" t="s">
        <v>23636</v>
      </c>
      <c r="QNS102" s="879" t="s">
        <v>24112</v>
      </c>
      <c r="QNT102" s="1718" t="s">
        <v>24113</v>
      </c>
      <c r="QNU102" s="1718"/>
      <c r="QNV102" s="1718"/>
      <c r="QNW102" s="1718"/>
      <c r="QNX102" s="879" t="s">
        <v>2</v>
      </c>
      <c r="QNY102" s="880">
        <v>1</v>
      </c>
      <c r="QNZ102" s="881">
        <v>0</v>
      </c>
      <c r="QOA102" s="881">
        <v>1399</v>
      </c>
      <c r="QOB102" s="881">
        <f>QOA102</f>
        <v>1399</v>
      </c>
      <c r="QOC102" s="1688"/>
      <c r="QOD102" s="1708"/>
      <c r="QOE102" s="1690"/>
      <c r="QOF102" s="1681"/>
      <c r="QOG102" s="1716"/>
      <c r="QOH102" s="878" t="s">
        <v>23636</v>
      </c>
      <c r="QOI102" s="879" t="s">
        <v>24112</v>
      </c>
      <c r="QOJ102" s="1718" t="s">
        <v>24113</v>
      </c>
      <c r="QOK102" s="1718"/>
      <c r="QOL102" s="1718"/>
      <c r="QOM102" s="1718"/>
      <c r="QON102" s="879" t="s">
        <v>2</v>
      </c>
      <c r="QOO102" s="880">
        <v>1</v>
      </c>
      <c r="QOP102" s="881">
        <v>0</v>
      </c>
      <c r="QOQ102" s="881">
        <v>1399</v>
      </c>
      <c r="QOR102" s="881">
        <f>QOQ102</f>
        <v>1399</v>
      </c>
      <c r="QOS102" s="1688"/>
      <c r="QOT102" s="1708"/>
      <c r="QOU102" s="1690"/>
      <c r="QOV102" s="1681"/>
      <c r="QOW102" s="1716"/>
      <c r="QOX102" s="878" t="s">
        <v>23636</v>
      </c>
      <c r="QOY102" s="879" t="s">
        <v>24112</v>
      </c>
      <c r="QOZ102" s="1718" t="s">
        <v>24113</v>
      </c>
      <c r="QPA102" s="1718"/>
      <c r="QPB102" s="1718"/>
      <c r="QPC102" s="1718"/>
      <c r="QPD102" s="879" t="s">
        <v>2</v>
      </c>
      <c r="QPE102" s="880">
        <v>1</v>
      </c>
      <c r="QPF102" s="881">
        <v>0</v>
      </c>
      <c r="QPG102" s="881">
        <v>1399</v>
      </c>
      <c r="QPH102" s="881">
        <f>QPG102</f>
        <v>1399</v>
      </c>
      <c r="QPI102" s="1688"/>
      <c r="QPJ102" s="1708"/>
      <c r="QPK102" s="1690"/>
      <c r="QPL102" s="1681"/>
      <c r="QPM102" s="1716"/>
      <c r="QPN102" s="878" t="s">
        <v>23636</v>
      </c>
      <c r="QPO102" s="879" t="s">
        <v>24112</v>
      </c>
      <c r="QPP102" s="1718" t="s">
        <v>24113</v>
      </c>
      <c r="QPQ102" s="1718"/>
      <c r="QPR102" s="1718"/>
      <c r="QPS102" s="1718"/>
      <c r="QPT102" s="879" t="s">
        <v>2</v>
      </c>
      <c r="QPU102" s="880">
        <v>1</v>
      </c>
      <c r="QPV102" s="881">
        <v>0</v>
      </c>
      <c r="QPW102" s="881">
        <v>1399</v>
      </c>
      <c r="QPX102" s="881">
        <f>QPW102</f>
        <v>1399</v>
      </c>
      <c r="QPY102" s="1688"/>
      <c r="QPZ102" s="1708"/>
      <c r="QQA102" s="1690"/>
      <c r="QQB102" s="1681"/>
      <c r="QQC102" s="1716"/>
      <c r="QQD102" s="878" t="s">
        <v>23636</v>
      </c>
      <c r="QQE102" s="879" t="s">
        <v>24112</v>
      </c>
      <c r="QQF102" s="1718" t="s">
        <v>24113</v>
      </c>
      <c r="QQG102" s="1718"/>
      <c r="QQH102" s="1718"/>
      <c r="QQI102" s="1718"/>
      <c r="QQJ102" s="879" t="s">
        <v>2</v>
      </c>
      <c r="QQK102" s="880">
        <v>1</v>
      </c>
      <c r="QQL102" s="881">
        <v>0</v>
      </c>
      <c r="QQM102" s="881">
        <v>1399</v>
      </c>
      <c r="QQN102" s="881">
        <f>QQM102</f>
        <v>1399</v>
      </c>
      <c r="QQO102" s="1688"/>
      <c r="QQP102" s="1708"/>
      <c r="QQQ102" s="1690"/>
      <c r="QQR102" s="1681"/>
      <c r="QQS102" s="1716"/>
      <c r="QQT102" s="878" t="s">
        <v>23636</v>
      </c>
      <c r="QQU102" s="879" t="s">
        <v>24112</v>
      </c>
      <c r="QQV102" s="1718" t="s">
        <v>24113</v>
      </c>
      <c r="QQW102" s="1718"/>
      <c r="QQX102" s="1718"/>
      <c r="QQY102" s="1718"/>
      <c r="QQZ102" s="879" t="s">
        <v>2</v>
      </c>
      <c r="QRA102" s="880">
        <v>1</v>
      </c>
      <c r="QRB102" s="881">
        <v>0</v>
      </c>
      <c r="QRC102" s="881">
        <v>1399</v>
      </c>
      <c r="QRD102" s="881">
        <f>QRC102</f>
        <v>1399</v>
      </c>
      <c r="QRE102" s="1688"/>
      <c r="QRF102" s="1708"/>
      <c r="QRG102" s="1690"/>
      <c r="QRH102" s="1681"/>
      <c r="QRI102" s="1716"/>
      <c r="QRJ102" s="878" t="s">
        <v>23636</v>
      </c>
      <c r="QRK102" s="879" t="s">
        <v>24112</v>
      </c>
      <c r="QRL102" s="1718" t="s">
        <v>24113</v>
      </c>
      <c r="QRM102" s="1718"/>
      <c r="QRN102" s="1718"/>
      <c r="QRO102" s="1718"/>
      <c r="QRP102" s="879" t="s">
        <v>2</v>
      </c>
      <c r="QRQ102" s="880">
        <v>1</v>
      </c>
      <c r="QRR102" s="881">
        <v>0</v>
      </c>
      <c r="QRS102" s="881">
        <v>1399</v>
      </c>
      <c r="QRT102" s="881">
        <f>QRS102</f>
        <v>1399</v>
      </c>
      <c r="QRU102" s="1688"/>
      <c r="QRV102" s="1708"/>
      <c r="QRW102" s="1690"/>
      <c r="QRX102" s="1681"/>
      <c r="QRY102" s="1716"/>
      <c r="QRZ102" s="878" t="s">
        <v>23636</v>
      </c>
      <c r="QSA102" s="879" t="s">
        <v>24112</v>
      </c>
      <c r="QSB102" s="1718" t="s">
        <v>24113</v>
      </c>
      <c r="QSC102" s="1718"/>
      <c r="QSD102" s="1718"/>
      <c r="QSE102" s="1718"/>
      <c r="QSF102" s="879" t="s">
        <v>2</v>
      </c>
      <c r="QSG102" s="880">
        <v>1</v>
      </c>
      <c r="QSH102" s="881">
        <v>0</v>
      </c>
      <c r="QSI102" s="881">
        <v>1399</v>
      </c>
      <c r="QSJ102" s="881">
        <f>QSI102</f>
        <v>1399</v>
      </c>
      <c r="QSK102" s="1688"/>
      <c r="QSL102" s="1708"/>
      <c r="QSM102" s="1690"/>
      <c r="QSN102" s="1681"/>
      <c r="QSO102" s="1716"/>
      <c r="QSP102" s="878" t="s">
        <v>23636</v>
      </c>
      <c r="QSQ102" s="879" t="s">
        <v>24112</v>
      </c>
      <c r="QSR102" s="1718" t="s">
        <v>24113</v>
      </c>
      <c r="QSS102" s="1718"/>
      <c r="QST102" s="1718"/>
      <c r="QSU102" s="1718"/>
      <c r="QSV102" s="879" t="s">
        <v>2</v>
      </c>
      <c r="QSW102" s="880">
        <v>1</v>
      </c>
      <c r="QSX102" s="881">
        <v>0</v>
      </c>
      <c r="QSY102" s="881">
        <v>1399</v>
      </c>
      <c r="QSZ102" s="881">
        <f>QSY102</f>
        <v>1399</v>
      </c>
      <c r="QTA102" s="1688"/>
      <c r="QTB102" s="1708"/>
      <c r="QTC102" s="1690"/>
      <c r="QTD102" s="1681"/>
      <c r="QTE102" s="1716"/>
      <c r="QTF102" s="878" t="s">
        <v>23636</v>
      </c>
      <c r="QTG102" s="879" t="s">
        <v>24112</v>
      </c>
      <c r="QTH102" s="1718" t="s">
        <v>24113</v>
      </c>
      <c r="QTI102" s="1718"/>
      <c r="QTJ102" s="1718"/>
      <c r="QTK102" s="1718"/>
      <c r="QTL102" s="879" t="s">
        <v>2</v>
      </c>
      <c r="QTM102" s="880">
        <v>1</v>
      </c>
      <c r="QTN102" s="881">
        <v>0</v>
      </c>
      <c r="QTO102" s="881">
        <v>1399</v>
      </c>
      <c r="QTP102" s="881">
        <f>QTO102</f>
        <v>1399</v>
      </c>
      <c r="QTQ102" s="1688"/>
      <c r="QTR102" s="1708"/>
      <c r="QTS102" s="1690"/>
      <c r="QTT102" s="1681"/>
      <c r="QTU102" s="1716"/>
      <c r="QTV102" s="878" t="s">
        <v>23636</v>
      </c>
      <c r="QTW102" s="879" t="s">
        <v>24112</v>
      </c>
      <c r="QTX102" s="1718" t="s">
        <v>24113</v>
      </c>
      <c r="QTY102" s="1718"/>
      <c r="QTZ102" s="1718"/>
      <c r="QUA102" s="1718"/>
      <c r="QUB102" s="879" t="s">
        <v>2</v>
      </c>
      <c r="QUC102" s="880">
        <v>1</v>
      </c>
      <c r="QUD102" s="881">
        <v>0</v>
      </c>
      <c r="QUE102" s="881">
        <v>1399</v>
      </c>
      <c r="QUF102" s="881">
        <f>QUE102</f>
        <v>1399</v>
      </c>
      <c r="QUG102" s="1688"/>
      <c r="QUH102" s="1708"/>
      <c r="QUI102" s="1690"/>
      <c r="QUJ102" s="1681"/>
      <c r="QUK102" s="1716"/>
      <c r="QUL102" s="878" t="s">
        <v>23636</v>
      </c>
      <c r="QUM102" s="879" t="s">
        <v>24112</v>
      </c>
      <c r="QUN102" s="1718" t="s">
        <v>24113</v>
      </c>
      <c r="QUO102" s="1718"/>
      <c r="QUP102" s="1718"/>
      <c r="QUQ102" s="1718"/>
      <c r="QUR102" s="879" t="s">
        <v>2</v>
      </c>
      <c r="QUS102" s="880">
        <v>1</v>
      </c>
      <c r="QUT102" s="881">
        <v>0</v>
      </c>
      <c r="QUU102" s="881">
        <v>1399</v>
      </c>
      <c r="QUV102" s="881">
        <f>QUU102</f>
        <v>1399</v>
      </c>
      <c r="QUW102" s="1688"/>
      <c r="QUX102" s="1708"/>
      <c r="QUY102" s="1690"/>
      <c r="QUZ102" s="1681"/>
      <c r="QVA102" s="1716"/>
      <c r="QVB102" s="878" t="s">
        <v>23636</v>
      </c>
      <c r="QVC102" s="879" t="s">
        <v>24112</v>
      </c>
      <c r="QVD102" s="1718" t="s">
        <v>24113</v>
      </c>
      <c r="QVE102" s="1718"/>
      <c r="QVF102" s="1718"/>
      <c r="QVG102" s="1718"/>
      <c r="QVH102" s="879" t="s">
        <v>2</v>
      </c>
      <c r="QVI102" s="880">
        <v>1</v>
      </c>
      <c r="QVJ102" s="881">
        <v>0</v>
      </c>
      <c r="QVK102" s="881">
        <v>1399</v>
      </c>
      <c r="QVL102" s="881">
        <f>QVK102</f>
        <v>1399</v>
      </c>
      <c r="QVM102" s="1688"/>
      <c r="QVN102" s="1708"/>
      <c r="QVO102" s="1690"/>
      <c r="QVP102" s="1681"/>
      <c r="QVQ102" s="1716"/>
      <c r="QVR102" s="878" t="s">
        <v>23636</v>
      </c>
      <c r="QVS102" s="879" t="s">
        <v>24112</v>
      </c>
      <c r="QVT102" s="1718" t="s">
        <v>24113</v>
      </c>
      <c r="QVU102" s="1718"/>
      <c r="QVV102" s="1718"/>
      <c r="QVW102" s="1718"/>
      <c r="QVX102" s="879" t="s">
        <v>2</v>
      </c>
      <c r="QVY102" s="880">
        <v>1</v>
      </c>
      <c r="QVZ102" s="881">
        <v>0</v>
      </c>
      <c r="QWA102" s="881">
        <v>1399</v>
      </c>
      <c r="QWB102" s="881">
        <f>QWA102</f>
        <v>1399</v>
      </c>
      <c r="QWC102" s="1688"/>
      <c r="QWD102" s="1708"/>
      <c r="QWE102" s="1690"/>
      <c r="QWF102" s="1681"/>
      <c r="QWG102" s="1716"/>
      <c r="QWH102" s="878" t="s">
        <v>23636</v>
      </c>
      <c r="QWI102" s="879" t="s">
        <v>24112</v>
      </c>
      <c r="QWJ102" s="1718" t="s">
        <v>24113</v>
      </c>
      <c r="QWK102" s="1718"/>
      <c r="QWL102" s="1718"/>
      <c r="QWM102" s="1718"/>
      <c r="QWN102" s="879" t="s">
        <v>2</v>
      </c>
      <c r="QWO102" s="880">
        <v>1</v>
      </c>
      <c r="QWP102" s="881">
        <v>0</v>
      </c>
      <c r="QWQ102" s="881">
        <v>1399</v>
      </c>
      <c r="QWR102" s="881">
        <f>QWQ102</f>
        <v>1399</v>
      </c>
      <c r="QWS102" s="1688"/>
      <c r="QWT102" s="1708"/>
      <c r="QWU102" s="1690"/>
      <c r="QWV102" s="1681"/>
      <c r="QWW102" s="1716"/>
      <c r="QWX102" s="878" t="s">
        <v>23636</v>
      </c>
      <c r="QWY102" s="879" t="s">
        <v>24112</v>
      </c>
      <c r="QWZ102" s="1718" t="s">
        <v>24113</v>
      </c>
      <c r="QXA102" s="1718"/>
      <c r="QXB102" s="1718"/>
      <c r="QXC102" s="1718"/>
      <c r="QXD102" s="879" t="s">
        <v>2</v>
      </c>
      <c r="QXE102" s="880">
        <v>1</v>
      </c>
      <c r="QXF102" s="881">
        <v>0</v>
      </c>
      <c r="QXG102" s="881">
        <v>1399</v>
      </c>
      <c r="QXH102" s="881">
        <f>QXG102</f>
        <v>1399</v>
      </c>
      <c r="QXI102" s="1688"/>
      <c r="QXJ102" s="1708"/>
      <c r="QXK102" s="1690"/>
      <c r="QXL102" s="1681"/>
      <c r="QXM102" s="1716"/>
      <c r="QXN102" s="878" t="s">
        <v>23636</v>
      </c>
      <c r="QXO102" s="879" t="s">
        <v>24112</v>
      </c>
      <c r="QXP102" s="1718" t="s">
        <v>24113</v>
      </c>
      <c r="QXQ102" s="1718"/>
      <c r="QXR102" s="1718"/>
      <c r="QXS102" s="1718"/>
      <c r="QXT102" s="879" t="s">
        <v>2</v>
      </c>
      <c r="QXU102" s="880">
        <v>1</v>
      </c>
      <c r="QXV102" s="881">
        <v>0</v>
      </c>
      <c r="QXW102" s="881">
        <v>1399</v>
      </c>
      <c r="QXX102" s="881">
        <f>QXW102</f>
        <v>1399</v>
      </c>
      <c r="QXY102" s="1688"/>
      <c r="QXZ102" s="1708"/>
      <c r="QYA102" s="1690"/>
      <c r="QYB102" s="1681"/>
      <c r="QYC102" s="1716"/>
      <c r="QYD102" s="878" t="s">
        <v>23636</v>
      </c>
      <c r="QYE102" s="879" t="s">
        <v>24112</v>
      </c>
      <c r="QYF102" s="1718" t="s">
        <v>24113</v>
      </c>
      <c r="QYG102" s="1718"/>
      <c r="QYH102" s="1718"/>
      <c r="QYI102" s="1718"/>
      <c r="QYJ102" s="879" t="s">
        <v>2</v>
      </c>
      <c r="QYK102" s="880">
        <v>1</v>
      </c>
      <c r="QYL102" s="881">
        <v>0</v>
      </c>
      <c r="QYM102" s="881">
        <v>1399</v>
      </c>
      <c r="QYN102" s="881">
        <f>QYM102</f>
        <v>1399</v>
      </c>
      <c r="QYO102" s="1688"/>
      <c r="QYP102" s="1708"/>
      <c r="QYQ102" s="1690"/>
      <c r="QYR102" s="1681"/>
      <c r="QYS102" s="1716"/>
      <c r="QYT102" s="878" t="s">
        <v>23636</v>
      </c>
      <c r="QYU102" s="879" t="s">
        <v>24112</v>
      </c>
      <c r="QYV102" s="1718" t="s">
        <v>24113</v>
      </c>
      <c r="QYW102" s="1718"/>
      <c r="QYX102" s="1718"/>
      <c r="QYY102" s="1718"/>
      <c r="QYZ102" s="879" t="s">
        <v>2</v>
      </c>
      <c r="QZA102" s="880">
        <v>1</v>
      </c>
      <c r="QZB102" s="881">
        <v>0</v>
      </c>
      <c r="QZC102" s="881">
        <v>1399</v>
      </c>
      <c r="QZD102" s="881">
        <f>QZC102</f>
        <v>1399</v>
      </c>
      <c r="QZE102" s="1688"/>
      <c r="QZF102" s="1708"/>
      <c r="QZG102" s="1690"/>
      <c r="QZH102" s="1681"/>
      <c r="QZI102" s="1716"/>
      <c r="QZJ102" s="878" t="s">
        <v>23636</v>
      </c>
      <c r="QZK102" s="879" t="s">
        <v>24112</v>
      </c>
      <c r="QZL102" s="1718" t="s">
        <v>24113</v>
      </c>
      <c r="QZM102" s="1718"/>
      <c r="QZN102" s="1718"/>
      <c r="QZO102" s="1718"/>
      <c r="QZP102" s="879" t="s">
        <v>2</v>
      </c>
      <c r="QZQ102" s="880">
        <v>1</v>
      </c>
      <c r="QZR102" s="881">
        <v>0</v>
      </c>
      <c r="QZS102" s="881">
        <v>1399</v>
      </c>
      <c r="QZT102" s="881">
        <f>QZS102</f>
        <v>1399</v>
      </c>
      <c r="QZU102" s="1688"/>
      <c r="QZV102" s="1708"/>
      <c r="QZW102" s="1690"/>
      <c r="QZX102" s="1681"/>
      <c r="QZY102" s="1716"/>
      <c r="QZZ102" s="878" t="s">
        <v>23636</v>
      </c>
      <c r="RAA102" s="879" t="s">
        <v>24112</v>
      </c>
      <c r="RAB102" s="1718" t="s">
        <v>24113</v>
      </c>
      <c r="RAC102" s="1718"/>
      <c r="RAD102" s="1718"/>
      <c r="RAE102" s="1718"/>
      <c r="RAF102" s="879" t="s">
        <v>2</v>
      </c>
      <c r="RAG102" s="880">
        <v>1</v>
      </c>
      <c r="RAH102" s="881">
        <v>0</v>
      </c>
      <c r="RAI102" s="881">
        <v>1399</v>
      </c>
      <c r="RAJ102" s="881">
        <f>RAI102</f>
        <v>1399</v>
      </c>
      <c r="RAK102" s="1688"/>
      <c r="RAL102" s="1708"/>
      <c r="RAM102" s="1690"/>
      <c r="RAN102" s="1681"/>
      <c r="RAO102" s="1716"/>
      <c r="RAP102" s="878" t="s">
        <v>23636</v>
      </c>
      <c r="RAQ102" s="879" t="s">
        <v>24112</v>
      </c>
      <c r="RAR102" s="1718" t="s">
        <v>24113</v>
      </c>
      <c r="RAS102" s="1718"/>
      <c r="RAT102" s="1718"/>
      <c r="RAU102" s="1718"/>
      <c r="RAV102" s="879" t="s">
        <v>2</v>
      </c>
      <c r="RAW102" s="880">
        <v>1</v>
      </c>
      <c r="RAX102" s="881">
        <v>0</v>
      </c>
      <c r="RAY102" s="881">
        <v>1399</v>
      </c>
      <c r="RAZ102" s="881">
        <f>RAY102</f>
        <v>1399</v>
      </c>
      <c r="RBA102" s="1688"/>
      <c r="RBB102" s="1708"/>
      <c r="RBC102" s="1690"/>
      <c r="RBD102" s="1681"/>
      <c r="RBE102" s="1716"/>
      <c r="RBF102" s="878" t="s">
        <v>23636</v>
      </c>
      <c r="RBG102" s="879" t="s">
        <v>24112</v>
      </c>
      <c r="RBH102" s="1718" t="s">
        <v>24113</v>
      </c>
      <c r="RBI102" s="1718"/>
      <c r="RBJ102" s="1718"/>
      <c r="RBK102" s="1718"/>
      <c r="RBL102" s="879" t="s">
        <v>2</v>
      </c>
      <c r="RBM102" s="880">
        <v>1</v>
      </c>
      <c r="RBN102" s="881">
        <v>0</v>
      </c>
      <c r="RBO102" s="881">
        <v>1399</v>
      </c>
      <c r="RBP102" s="881">
        <f>RBO102</f>
        <v>1399</v>
      </c>
      <c r="RBQ102" s="1688"/>
      <c r="RBR102" s="1708"/>
      <c r="RBS102" s="1690"/>
      <c r="RBT102" s="1681"/>
      <c r="RBU102" s="1716"/>
      <c r="RBV102" s="878" t="s">
        <v>23636</v>
      </c>
      <c r="RBW102" s="879" t="s">
        <v>24112</v>
      </c>
      <c r="RBX102" s="1718" t="s">
        <v>24113</v>
      </c>
      <c r="RBY102" s="1718"/>
      <c r="RBZ102" s="1718"/>
      <c r="RCA102" s="1718"/>
      <c r="RCB102" s="879" t="s">
        <v>2</v>
      </c>
      <c r="RCC102" s="880">
        <v>1</v>
      </c>
      <c r="RCD102" s="881">
        <v>0</v>
      </c>
      <c r="RCE102" s="881">
        <v>1399</v>
      </c>
      <c r="RCF102" s="881">
        <f>RCE102</f>
        <v>1399</v>
      </c>
      <c r="RCG102" s="1688"/>
      <c r="RCH102" s="1708"/>
      <c r="RCI102" s="1690"/>
      <c r="RCJ102" s="1681"/>
      <c r="RCK102" s="1716"/>
      <c r="RCL102" s="878" t="s">
        <v>23636</v>
      </c>
      <c r="RCM102" s="879" t="s">
        <v>24112</v>
      </c>
      <c r="RCN102" s="1718" t="s">
        <v>24113</v>
      </c>
      <c r="RCO102" s="1718"/>
      <c r="RCP102" s="1718"/>
      <c r="RCQ102" s="1718"/>
      <c r="RCR102" s="879" t="s">
        <v>2</v>
      </c>
      <c r="RCS102" s="880">
        <v>1</v>
      </c>
      <c r="RCT102" s="881">
        <v>0</v>
      </c>
      <c r="RCU102" s="881">
        <v>1399</v>
      </c>
      <c r="RCV102" s="881">
        <f>RCU102</f>
        <v>1399</v>
      </c>
      <c r="RCW102" s="1688"/>
      <c r="RCX102" s="1708"/>
      <c r="RCY102" s="1690"/>
      <c r="RCZ102" s="1681"/>
      <c r="RDA102" s="1716"/>
      <c r="RDB102" s="878" t="s">
        <v>23636</v>
      </c>
      <c r="RDC102" s="879" t="s">
        <v>24112</v>
      </c>
      <c r="RDD102" s="1718" t="s">
        <v>24113</v>
      </c>
      <c r="RDE102" s="1718"/>
      <c r="RDF102" s="1718"/>
      <c r="RDG102" s="1718"/>
      <c r="RDH102" s="879" t="s">
        <v>2</v>
      </c>
      <c r="RDI102" s="880">
        <v>1</v>
      </c>
      <c r="RDJ102" s="881">
        <v>0</v>
      </c>
      <c r="RDK102" s="881">
        <v>1399</v>
      </c>
      <c r="RDL102" s="881">
        <f>RDK102</f>
        <v>1399</v>
      </c>
      <c r="RDM102" s="1688"/>
      <c r="RDN102" s="1708"/>
      <c r="RDO102" s="1690"/>
      <c r="RDP102" s="1681"/>
      <c r="RDQ102" s="1716"/>
      <c r="RDR102" s="878" t="s">
        <v>23636</v>
      </c>
      <c r="RDS102" s="879" t="s">
        <v>24112</v>
      </c>
      <c r="RDT102" s="1718" t="s">
        <v>24113</v>
      </c>
      <c r="RDU102" s="1718"/>
      <c r="RDV102" s="1718"/>
      <c r="RDW102" s="1718"/>
      <c r="RDX102" s="879" t="s">
        <v>2</v>
      </c>
      <c r="RDY102" s="880">
        <v>1</v>
      </c>
      <c r="RDZ102" s="881">
        <v>0</v>
      </c>
      <c r="REA102" s="881">
        <v>1399</v>
      </c>
      <c r="REB102" s="881">
        <f>REA102</f>
        <v>1399</v>
      </c>
      <c r="REC102" s="1688"/>
      <c r="RED102" s="1708"/>
      <c r="REE102" s="1690"/>
      <c r="REF102" s="1681"/>
      <c r="REG102" s="1716"/>
      <c r="REH102" s="878" t="s">
        <v>23636</v>
      </c>
      <c r="REI102" s="879" t="s">
        <v>24112</v>
      </c>
      <c r="REJ102" s="1718" t="s">
        <v>24113</v>
      </c>
      <c r="REK102" s="1718"/>
      <c r="REL102" s="1718"/>
      <c r="REM102" s="1718"/>
      <c r="REN102" s="879" t="s">
        <v>2</v>
      </c>
      <c r="REO102" s="880">
        <v>1</v>
      </c>
      <c r="REP102" s="881">
        <v>0</v>
      </c>
      <c r="REQ102" s="881">
        <v>1399</v>
      </c>
      <c r="RER102" s="881">
        <f>REQ102</f>
        <v>1399</v>
      </c>
      <c r="RES102" s="1688"/>
      <c r="RET102" s="1708"/>
      <c r="REU102" s="1690"/>
      <c r="REV102" s="1681"/>
      <c r="REW102" s="1716"/>
      <c r="REX102" s="878" t="s">
        <v>23636</v>
      </c>
      <c r="REY102" s="879" t="s">
        <v>24112</v>
      </c>
      <c r="REZ102" s="1718" t="s">
        <v>24113</v>
      </c>
      <c r="RFA102" s="1718"/>
      <c r="RFB102" s="1718"/>
      <c r="RFC102" s="1718"/>
      <c r="RFD102" s="879" t="s">
        <v>2</v>
      </c>
      <c r="RFE102" s="880">
        <v>1</v>
      </c>
      <c r="RFF102" s="881">
        <v>0</v>
      </c>
      <c r="RFG102" s="881">
        <v>1399</v>
      </c>
      <c r="RFH102" s="881">
        <f>RFG102</f>
        <v>1399</v>
      </c>
      <c r="RFI102" s="1688"/>
      <c r="RFJ102" s="1708"/>
      <c r="RFK102" s="1690"/>
      <c r="RFL102" s="1681"/>
      <c r="RFM102" s="1716"/>
      <c r="RFN102" s="878" t="s">
        <v>23636</v>
      </c>
      <c r="RFO102" s="879" t="s">
        <v>24112</v>
      </c>
      <c r="RFP102" s="1718" t="s">
        <v>24113</v>
      </c>
      <c r="RFQ102" s="1718"/>
      <c r="RFR102" s="1718"/>
      <c r="RFS102" s="1718"/>
      <c r="RFT102" s="879" t="s">
        <v>2</v>
      </c>
      <c r="RFU102" s="880">
        <v>1</v>
      </c>
      <c r="RFV102" s="881">
        <v>0</v>
      </c>
      <c r="RFW102" s="881">
        <v>1399</v>
      </c>
      <c r="RFX102" s="881">
        <f>RFW102</f>
        <v>1399</v>
      </c>
      <c r="RFY102" s="1688"/>
      <c r="RFZ102" s="1708"/>
      <c r="RGA102" s="1690"/>
      <c r="RGB102" s="1681"/>
      <c r="RGC102" s="1716"/>
      <c r="RGD102" s="878" t="s">
        <v>23636</v>
      </c>
      <c r="RGE102" s="879" t="s">
        <v>24112</v>
      </c>
      <c r="RGF102" s="1718" t="s">
        <v>24113</v>
      </c>
      <c r="RGG102" s="1718"/>
      <c r="RGH102" s="1718"/>
      <c r="RGI102" s="1718"/>
      <c r="RGJ102" s="879" t="s">
        <v>2</v>
      </c>
      <c r="RGK102" s="880">
        <v>1</v>
      </c>
      <c r="RGL102" s="881">
        <v>0</v>
      </c>
      <c r="RGM102" s="881">
        <v>1399</v>
      </c>
      <c r="RGN102" s="881">
        <f>RGM102</f>
        <v>1399</v>
      </c>
      <c r="RGO102" s="1688"/>
      <c r="RGP102" s="1708"/>
      <c r="RGQ102" s="1690"/>
      <c r="RGR102" s="1681"/>
      <c r="RGS102" s="1716"/>
      <c r="RGT102" s="878" t="s">
        <v>23636</v>
      </c>
      <c r="RGU102" s="879" t="s">
        <v>24112</v>
      </c>
      <c r="RGV102" s="1718" t="s">
        <v>24113</v>
      </c>
      <c r="RGW102" s="1718"/>
      <c r="RGX102" s="1718"/>
      <c r="RGY102" s="1718"/>
      <c r="RGZ102" s="879" t="s">
        <v>2</v>
      </c>
      <c r="RHA102" s="880">
        <v>1</v>
      </c>
      <c r="RHB102" s="881">
        <v>0</v>
      </c>
      <c r="RHC102" s="881">
        <v>1399</v>
      </c>
      <c r="RHD102" s="881">
        <f>RHC102</f>
        <v>1399</v>
      </c>
      <c r="RHE102" s="1688"/>
      <c r="RHF102" s="1708"/>
      <c r="RHG102" s="1690"/>
      <c r="RHH102" s="1681"/>
      <c r="RHI102" s="1716"/>
      <c r="RHJ102" s="878" t="s">
        <v>23636</v>
      </c>
      <c r="RHK102" s="879" t="s">
        <v>24112</v>
      </c>
      <c r="RHL102" s="1718" t="s">
        <v>24113</v>
      </c>
      <c r="RHM102" s="1718"/>
      <c r="RHN102" s="1718"/>
      <c r="RHO102" s="1718"/>
      <c r="RHP102" s="879" t="s">
        <v>2</v>
      </c>
      <c r="RHQ102" s="880">
        <v>1</v>
      </c>
      <c r="RHR102" s="881">
        <v>0</v>
      </c>
      <c r="RHS102" s="881">
        <v>1399</v>
      </c>
      <c r="RHT102" s="881">
        <f>RHS102</f>
        <v>1399</v>
      </c>
      <c r="RHU102" s="1688"/>
      <c r="RHV102" s="1708"/>
      <c r="RHW102" s="1690"/>
      <c r="RHX102" s="1681"/>
      <c r="RHY102" s="1716"/>
      <c r="RHZ102" s="878" t="s">
        <v>23636</v>
      </c>
      <c r="RIA102" s="879" t="s">
        <v>24112</v>
      </c>
      <c r="RIB102" s="1718" t="s">
        <v>24113</v>
      </c>
      <c r="RIC102" s="1718"/>
      <c r="RID102" s="1718"/>
      <c r="RIE102" s="1718"/>
      <c r="RIF102" s="879" t="s">
        <v>2</v>
      </c>
      <c r="RIG102" s="880">
        <v>1</v>
      </c>
      <c r="RIH102" s="881">
        <v>0</v>
      </c>
      <c r="RII102" s="881">
        <v>1399</v>
      </c>
      <c r="RIJ102" s="881">
        <f>RII102</f>
        <v>1399</v>
      </c>
      <c r="RIK102" s="1688"/>
      <c r="RIL102" s="1708"/>
      <c r="RIM102" s="1690"/>
      <c r="RIN102" s="1681"/>
      <c r="RIO102" s="1716"/>
      <c r="RIP102" s="878" t="s">
        <v>23636</v>
      </c>
      <c r="RIQ102" s="879" t="s">
        <v>24112</v>
      </c>
      <c r="RIR102" s="1718" t="s">
        <v>24113</v>
      </c>
      <c r="RIS102" s="1718"/>
      <c r="RIT102" s="1718"/>
      <c r="RIU102" s="1718"/>
      <c r="RIV102" s="879" t="s">
        <v>2</v>
      </c>
      <c r="RIW102" s="880">
        <v>1</v>
      </c>
      <c r="RIX102" s="881">
        <v>0</v>
      </c>
      <c r="RIY102" s="881">
        <v>1399</v>
      </c>
      <c r="RIZ102" s="881">
        <f>RIY102</f>
        <v>1399</v>
      </c>
      <c r="RJA102" s="1688"/>
      <c r="RJB102" s="1708"/>
      <c r="RJC102" s="1690"/>
      <c r="RJD102" s="1681"/>
      <c r="RJE102" s="1716"/>
      <c r="RJF102" s="878" t="s">
        <v>23636</v>
      </c>
      <c r="RJG102" s="879" t="s">
        <v>24112</v>
      </c>
      <c r="RJH102" s="1718" t="s">
        <v>24113</v>
      </c>
      <c r="RJI102" s="1718"/>
      <c r="RJJ102" s="1718"/>
      <c r="RJK102" s="1718"/>
      <c r="RJL102" s="879" t="s">
        <v>2</v>
      </c>
      <c r="RJM102" s="880">
        <v>1</v>
      </c>
      <c r="RJN102" s="881">
        <v>0</v>
      </c>
      <c r="RJO102" s="881">
        <v>1399</v>
      </c>
      <c r="RJP102" s="881">
        <f>RJO102</f>
        <v>1399</v>
      </c>
      <c r="RJQ102" s="1688"/>
      <c r="RJR102" s="1708"/>
      <c r="RJS102" s="1690"/>
      <c r="RJT102" s="1681"/>
      <c r="RJU102" s="1716"/>
      <c r="RJV102" s="878" t="s">
        <v>23636</v>
      </c>
      <c r="RJW102" s="879" t="s">
        <v>24112</v>
      </c>
      <c r="RJX102" s="1718" t="s">
        <v>24113</v>
      </c>
      <c r="RJY102" s="1718"/>
      <c r="RJZ102" s="1718"/>
      <c r="RKA102" s="1718"/>
      <c r="RKB102" s="879" t="s">
        <v>2</v>
      </c>
      <c r="RKC102" s="880">
        <v>1</v>
      </c>
      <c r="RKD102" s="881">
        <v>0</v>
      </c>
      <c r="RKE102" s="881">
        <v>1399</v>
      </c>
      <c r="RKF102" s="881">
        <f>RKE102</f>
        <v>1399</v>
      </c>
      <c r="RKG102" s="1688"/>
      <c r="RKH102" s="1708"/>
      <c r="RKI102" s="1690"/>
      <c r="RKJ102" s="1681"/>
      <c r="RKK102" s="1716"/>
      <c r="RKL102" s="878" t="s">
        <v>23636</v>
      </c>
      <c r="RKM102" s="879" t="s">
        <v>24112</v>
      </c>
      <c r="RKN102" s="1718" t="s">
        <v>24113</v>
      </c>
      <c r="RKO102" s="1718"/>
      <c r="RKP102" s="1718"/>
      <c r="RKQ102" s="1718"/>
      <c r="RKR102" s="879" t="s">
        <v>2</v>
      </c>
      <c r="RKS102" s="880">
        <v>1</v>
      </c>
      <c r="RKT102" s="881">
        <v>0</v>
      </c>
      <c r="RKU102" s="881">
        <v>1399</v>
      </c>
      <c r="RKV102" s="881">
        <f>RKU102</f>
        <v>1399</v>
      </c>
      <c r="RKW102" s="1688"/>
      <c r="RKX102" s="1708"/>
      <c r="RKY102" s="1690"/>
      <c r="RKZ102" s="1681"/>
      <c r="RLA102" s="1716"/>
      <c r="RLB102" s="878" t="s">
        <v>23636</v>
      </c>
      <c r="RLC102" s="879" t="s">
        <v>24112</v>
      </c>
      <c r="RLD102" s="1718" t="s">
        <v>24113</v>
      </c>
      <c r="RLE102" s="1718"/>
      <c r="RLF102" s="1718"/>
      <c r="RLG102" s="1718"/>
      <c r="RLH102" s="879" t="s">
        <v>2</v>
      </c>
      <c r="RLI102" s="880">
        <v>1</v>
      </c>
      <c r="RLJ102" s="881">
        <v>0</v>
      </c>
      <c r="RLK102" s="881">
        <v>1399</v>
      </c>
      <c r="RLL102" s="881">
        <f>RLK102</f>
        <v>1399</v>
      </c>
      <c r="RLM102" s="1688"/>
      <c r="RLN102" s="1708"/>
      <c r="RLO102" s="1690"/>
      <c r="RLP102" s="1681"/>
      <c r="RLQ102" s="1716"/>
      <c r="RLR102" s="878" t="s">
        <v>23636</v>
      </c>
      <c r="RLS102" s="879" t="s">
        <v>24112</v>
      </c>
      <c r="RLT102" s="1718" t="s">
        <v>24113</v>
      </c>
      <c r="RLU102" s="1718"/>
      <c r="RLV102" s="1718"/>
      <c r="RLW102" s="1718"/>
      <c r="RLX102" s="879" t="s">
        <v>2</v>
      </c>
      <c r="RLY102" s="880">
        <v>1</v>
      </c>
      <c r="RLZ102" s="881">
        <v>0</v>
      </c>
      <c r="RMA102" s="881">
        <v>1399</v>
      </c>
      <c r="RMB102" s="881">
        <f>RMA102</f>
        <v>1399</v>
      </c>
      <c r="RMC102" s="1688"/>
      <c r="RMD102" s="1708"/>
      <c r="RME102" s="1690"/>
      <c r="RMF102" s="1681"/>
      <c r="RMG102" s="1716"/>
      <c r="RMH102" s="878" t="s">
        <v>23636</v>
      </c>
      <c r="RMI102" s="879" t="s">
        <v>24112</v>
      </c>
      <c r="RMJ102" s="1718" t="s">
        <v>24113</v>
      </c>
      <c r="RMK102" s="1718"/>
      <c r="RML102" s="1718"/>
      <c r="RMM102" s="1718"/>
      <c r="RMN102" s="879" t="s">
        <v>2</v>
      </c>
      <c r="RMO102" s="880">
        <v>1</v>
      </c>
      <c r="RMP102" s="881">
        <v>0</v>
      </c>
      <c r="RMQ102" s="881">
        <v>1399</v>
      </c>
      <c r="RMR102" s="881">
        <f>RMQ102</f>
        <v>1399</v>
      </c>
      <c r="RMS102" s="1688"/>
      <c r="RMT102" s="1708"/>
      <c r="RMU102" s="1690"/>
      <c r="RMV102" s="1681"/>
      <c r="RMW102" s="1716"/>
      <c r="RMX102" s="878" t="s">
        <v>23636</v>
      </c>
      <c r="RMY102" s="879" t="s">
        <v>24112</v>
      </c>
      <c r="RMZ102" s="1718" t="s">
        <v>24113</v>
      </c>
      <c r="RNA102" s="1718"/>
      <c r="RNB102" s="1718"/>
      <c r="RNC102" s="1718"/>
      <c r="RND102" s="879" t="s">
        <v>2</v>
      </c>
      <c r="RNE102" s="880">
        <v>1</v>
      </c>
      <c r="RNF102" s="881">
        <v>0</v>
      </c>
      <c r="RNG102" s="881">
        <v>1399</v>
      </c>
      <c r="RNH102" s="881">
        <f>RNG102</f>
        <v>1399</v>
      </c>
      <c r="RNI102" s="1688"/>
      <c r="RNJ102" s="1708"/>
      <c r="RNK102" s="1690"/>
      <c r="RNL102" s="1681"/>
      <c r="RNM102" s="1716"/>
      <c r="RNN102" s="878" t="s">
        <v>23636</v>
      </c>
      <c r="RNO102" s="879" t="s">
        <v>24112</v>
      </c>
      <c r="RNP102" s="1718" t="s">
        <v>24113</v>
      </c>
      <c r="RNQ102" s="1718"/>
      <c r="RNR102" s="1718"/>
      <c r="RNS102" s="1718"/>
      <c r="RNT102" s="879" t="s">
        <v>2</v>
      </c>
      <c r="RNU102" s="880">
        <v>1</v>
      </c>
      <c r="RNV102" s="881">
        <v>0</v>
      </c>
      <c r="RNW102" s="881">
        <v>1399</v>
      </c>
      <c r="RNX102" s="881">
        <f>RNW102</f>
        <v>1399</v>
      </c>
      <c r="RNY102" s="1688"/>
      <c r="RNZ102" s="1708"/>
      <c r="ROA102" s="1690"/>
      <c r="ROB102" s="1681"/>
      <c r="ROC102" s="1716"/>
      <c r="ROD102" s="878" t="s">
        <v>23636</v>
      </c>
      <c r="ROE102" s="879" t="s">
        <v>24112</v>
      </c>
      <c r="ROF102" s="1718" t="s">
        <v>24113</v>
      </c>
      <c r="ROG102" s="1718"/>
      <c r="ROH102" s="1718"/>
      <c r="ROI102" s="1718"/>
      <c r="ROJ102" s="879" t="s">
        <v>2</v>
      </c>
      <c r="ROK102" s="880">
        <v>1</v>
      </c>
      <c r="ROL102" s="881">
        <v>0</v>
      </c>
      <c r="ROM102" s="881">
        <v>1399</v>
      </c>
      <c r="RON102" s="881">
        <f>ROM102</f>
        <v>1399</v>
      </c>
      <c r="ROO102" s="1688"/>
      <c r="ROP102" s="1708"/>
      <c r="ROQ102" s="1690"/>
      <c r="ROR102" s="1681"/>
      <c r="ROS102" s="1716"/>
      <c r="ROT102" s="878" t="s">
        <v>23636</v>
      </c>
      <c r="ROU102" s="879" t="s">
        <v>24112</v>
      </c>
      <c r="ROV102" s="1718" t="s">
        <v>24113</v>
      </c>
      <c r="ROW102" s="1718"/>
      <c r="ROX102" s="1718"/>
      <c r="ROY102" s="1718"/>
      <c r="ROZ102" s="879" t="s">
        <v>2</v>
      </c>
      <c r="RPA102" s="880">
        <v>1</v>
      </c>
      <c r="RPB102" s="881">
        <v>0</v>
      </c>
      <c r="RPC102" s="881">
        <v>1399</v>
      </c>
      <c r="RPD102" s="881">
        <f>RPC102</f>
        <v>1399</v>
      </c>
      <c r="RPE102" s="1688"/>
      <c r="RPF102" s="1708"/>
      <c r="RPG102" s="1690"/>
      <c r="RPH102" s="1681"/>
      <c r="RPI102" s="1716"/>
      <c r="RPJ102" s="878" t="s">
        <v>23636</v>
      </c>
      <c r="RPK102" s="879" t="s">
        <v>24112</v>
      </c>
      <c r="RPL102" s="1718" t="s">
        <v>24113</v>
      </c>
      <c r="RPM102" s="1718"/>
      <c r="RPN102" s="1718"/>
      <c r="RPO102" s="1718"/>
      <c r="RPP102" s="879" t="s">
        <v>2</v>
      </c>
      <c r="RPQ102" s="880">
        <v>1</v>
      </c>
      <c r="RPR102" s="881">
        <v>0</v>
      </c>
      <c r="RPS102" s="881">
        <v>1399</v>
      </c>
      <c r="RPT102" s="881">
        <f>RPS102</f>
        <v>1399</v>
      </c>
      <c r="RPU102" s="1688"/>
      <c r="RPV102" s="1708"/>
      <c r="RPW102" s="1690"/>
      <c r="RPX102" s="1681"/>
      <c r="RPY102" s="1716"/>
      <c r="RPZ102" s="878" t="s">
        <v>23636</v>
      </c>
      <c r="RQA102" s="879" t="s">
        <v>24112</v>
      </c>
      <c r="RQB102" s="1718" t="s">
        <v>24113</v>
      </c>
      <c r="RQC102" s="1718"/>
      <c r="RQD102" s="1718"/>
      <c r="RQE102" s="1718"/>
      <c r="RQF102" s="879" t="s">
        <v>2</v>
      </c>
      <c r="RQG102" s="880">
        <v>1</v>
      </c>
      <c r="RQH102" s="881">
        <v>0</v>
      </c>
      <c r="RQI102" s="881">
        <v>1399</v>
      </c>
      <c r="RQJ102" s="881">
        <f>RQI102</f>
        <v>1399</v>
      </c>
      <c r="RQK102" s="1688"/>
      <c r="RQL102" s="1708"/>
      <c r="RQM102" s="1690"/>
      <c r="RQN102" s="1681"/>
      <c r="RQO102" s="1716"/>
      <c r="RQP102" s="878" t="s">
        <v>23636</v>
      </c>
      <c r="RQQ102" s="879" t="s">
        <v>24112</v>
      </c>
      <c r="RQR102" s="1718" t="s">
        <v>24113</v>
      </c>
      <c r="RQS102" s="1718"/>
      <c r="RQT102" s="1718"/>
      <c r="RQU102" s="1718"/>
      <c r="RQV102" s="879" t="s">
        <v>2</v>
      </c>
      <c r="RQW102" s="880">
        <v>1</v>
      </c>
      <c r="RQX102" s="881">
        <v>0</v>
      </c>
      <c r="RQY102" s="881">
        <v>1399</v>
      </c>
      <c r="RQZ102" s="881">
        <f>RQY102</f>
        <v>1399</v>
      </c>
      <c r="RRA102" s="1688"/>
      <c r="RRB102" s="1708"/>
      <c r="RRC102" s="1690"/>
      <c r="RRD102" s="1681"/>
      <c r="RRE102" s="1716"/>
      <c r="RRF102" s="878" t="s">
        <v>23636</v>
      </c>
      <c r="RRG102" s="879" t="s">
        <v>24112</v>
      </c>
      <c r="RRH102" s="1718" t="s">
        <v>24113</v>
      </c>
      <c r="RRI102" s="1718"/>
      <c r="RRJ102" s="1718"/>
      <c r="RRK102" s="1718"/>
      <c r="RRL102" s="879" t="s">
        <v>2</v>
      </c>
      <c r="RRM102" s="880">
        <v>1</v>
      </c>
      <c r="RRN102" s="881">
        <v>0</v>
      </c>
      <c r="RRO102" s="881">
        <v>1399</v>
      </c>
      <c r="RRP102" s="881">
        <f>RRO102</f>
        <v>1399</v>
      </c>
      <c r="RRQ102" s="1688"/>
      <c r="RRR102" s="1708"/>
      <c r="RRS102" s="1690"/>
      <c r="RRT102" s="1681"/>
      <c r="RRU102" s="1716"/>
      <c r="RRV102" s="878" t="s">
        <v>23636</v>
      </c>
      <c r="RRW102" s="879" t="s">
        <v>24112</v>
      </c>
      <c r="RRX102" s="1718" t="s">
        <v>24113</v>
      </c>
      <c r="RRY102" s="1718"/>
      <c r="RRZ102" s="1718"/>
      <c r="RSA102" s="1718"/>
      <c r="RSB102" s="879" t="s">
        <v>2</v>
      </c>
      <c r="RSC102" s="880">
        <v>1</v>
      </c>
      <c r="RSD102" s="881">
        <v>0</v>
      </c>
      <c r="RSE102" s="881">
        <v>1399</v>
      </c>
      <c r="RSF102" s="881">
        <f>RSE102</f>
        <v>1399</v>
      </c>
      <c r="RSG102" s="1688"/>
      <c r="RSH102" s="1708"/>
      <c r="RSI102" s="1690"/>
      <c r="RSJ102" s="1681"/>
      <c r="RSK102" s="1716"/>
      <c r="RSL102" s="878" t="s">
        <v>23636</v>
      </c>
      <c r="RSM102" s="879" t="s">
        <v>24112</v>
      </c>
      <c r="RSN102" s="1718" t="s">
        <v>24113</v>
      </c>
      <c r="RSO102" s="1718"/>
      <c r="RSP102" s="1718"/>
      <c r="RSQ102" s="1718"/>
      <c r="RSR102" s="879" t="s">
        <v>2</v>
      </c>
      <c r="RSS102" s="880">
        <v>1</v>
      </c>
      <c r="RST102" s="881">
        <v>0</v>
      </c>
      <c r="RSU102" s="881">
        <v>1399</v>
      </c>
      <c r="RSV102" s="881">
        <f>RSU102</f>
        <v>1399</v>
      </c>
      <c r="RSW102" s="1688"/>
      <c r="RSX102" s="1708"/>
      <c r="RSY102" s="1690"/>
      <c r="RSZ102" s="1681"/>
      <c r="RTA102" s="1716"/>
      <c r="RTB102" s="878" t="s">
        <v>23636</v>
      </c>
      <c r="RTC102" s="879" t="s">
        <v>24112</v>
      </c>
      <c r="RTD102" s="1718" t="s">
        <v>24113</v>
      </c>
      <c r="RTE102" s="1718"/>
      <c r="RTF102" s="1718"/>
      <c r="RTG102" s="1718"/>
      <c r="RTH102" s="879" t="s">
        <v>2</v>
      </c>
      <c r="RTI102" s="880">
        <v>1</v>
      </c>
      <c r="RTJ102" s="881">
        <v>0</v>
      </c>
      <c r="RTK102" s="881">
        <v>1399</v>
      </c>
      <c r="RTL102" s="881">
        <f>RTK102</f>
        <v>1399</v>
      </c>
      <c r="RTM102" s="1688"/>
      <c r="RTN102" s="1708"/>
      <c r="RTO102" s="1690"/>
      <c r="RTP102" s="1681"/>
      <c r="RTQ102" s="1716"/>
      <c r="RTR102" s="878" t="s">
        <v>23636</v>
      </c>
      <c r="RTS102" s="879" t="s">
        <v>24112</v>
      </c>
      <c r="RTT102" s="1718" t="s">
        <v>24113</v>
      </c>
      <c r="RTU102" s="1718"/>
      <c r="RTV102" s="1718"/>
      <c r="RTW102" s="1718"/>
      <c r="RTX102" s="879" t="s">
        <v>2</v>
      </c>
      <c r="RTY102" s="880">
        <v>1</v>
      </c>
      <c r="RTZ102" s="881">
        <v>0</v>
      </c>
      <c r="RUA102" s="881">
        <v>1399</v>
      </c>
      <c r="RUB102" s="881">
        <f>RUA102</f>
        <v>1399</v>
      </c>
      <c r="RUC102" s="1688"/>
      <c r="RUD102" s="1708"/>
      <c r="RUE102" s="1690"/>
      <c r="RUF102" s="1681"/>
      <c r="RUG102" s="1716"/>
      <c r="RUH102" s="878" t="s">
        <v>23636</v>
      </c>
      <c r="RUI102" s="879" t="s">
        <v>24112</v>
      </c>
      <c r="RUJ102" s="1718" t="s">
        <v>24113</v>
      </c>
      <c r="RUK102" s="1718"/>
      <c r="RUL102" s="1718"/>
      <c r="RUM102" s="1718"/>
      <c r="RUN102" s="879" t="s">
        <v>2</v>
      </c>
      <c r="RUO102" s="880">
        <v>1</v>
      </c>
      <c r="RUP102" s="881">
        <v>0</v>
      </c>
      <c r="RUQ102" s="881">
        <v>1399</v>
      </c>
      <c r="RUR102" s="881">
        <f>RUQ102</f>
        <v>1399</v>
      </c>
      <c r="RUS102" s="1688"/>
      <c r="RUT102" s="1708"/>
      <c r="RUU102" s="1690"/>
      <c r="RUV102" s="1681"/>
      <c r="RUW102" s="1716"/>
      <c r="RUX102" s="878" t="s">
        <v>23636</v>
      </c>
      <c r="RUY102" s="879" t="s">
        <v>24112</v>
      </c>
      <c r="RUZ102" s="1718" t="s">
        <v>24113</v>
      </c>
      <c r="RVA102" s="1718"/>
      <c r="RVB102" s="1718"/>
      <c r="RVC102" s="1718"/>
      <c r="RVD102" s="879" t="s">
        <v>2</v>
      </c>
      <c r="RVE102" s="880">
        <v>1</v>
      </c>
      <c r="RVF102" s="881">
        <v>0</v>
      </c>
      <c r="RVG102" s="881">
        <v>1399</v>
      </c>
      <c r="RVH102" s="881">
        <f>RVG102</f>
        <v>1399</v>
      </c>
      <c r="RVI102" s="1688"/>
      <c r="RVJ102" s="1708"/>
      <c r="RVK102" s="1690"/>
      <c r="RVL102" s="1681"/>
      <c r="RVM102" s="1716"/>
      <c r="RVN102" s="878" t="s">
        <v>23636</v>
      </c>
      <c r="RVO102" s="879" t="s">
        <v>24112</v>
      </c>
      <c r="RVP102" s="1718" t="s">
        <v>24113</v>
      </c>
      <c r="RVQ102" s="1718"/>
      <c r="RVR102" s="1718"/>
      <c r="RVS102" s="1718"/>
      <c r="RVT102" s="879" t="s">
        <v>2</v>
      </c>
      <c r="RVU102" s="880">
        <v>1</v>
      </c>
      <c r="RVV102" s="881">
        <v>0</v>
      </c>
      <c r="RVW102" s="881">
        <v>1399</v>
      </c>
      <c r="RVX102" s="881">
        <f>RVW102</f>
        <v>1399</v>
      </c>
      <c r="RVY102" s="1688"/>
      <c r="RVZ102" s="1708"/>
      <c r="RWA102" s="1690"/>
      <c r="RWB102" s="1681"/>
      <c r="RWC102" s="1716"/>
      <c r="RWD102" s="878" t="s">
        <v>23636</v>
      </c>
      <c r="RWE102" s="879" t="s">
        <v>24112</v>
      </c>
      <c r="RWF102" s="1718" t="s">
        <v>24113</v>
      </c>
      <c r="RWG102" s="1718"/>
      <c r="RWH102" s="1718"/>
      <c r="RWI102" s="1718"/>
      <c r="RWJ102" s="879" t="s">
        <v>2</v>
      </c>
      <c r="RWK102" s="880">
        <v>1</v>
      </c>
      <c r="RWL102" s="881">
        <v>0</v>
      </c>
      <c r="RWM102" s="881">
        <v>1399</v>
      </c>
      <c r="RWN102" s="881">
        <f>RWM102</f>
        <v>1399</v>
      </c>
      <c r="RWO102" s="1688"/>
      <c r="RWP102" s="1708"/>
      <c r="RWQ102" s="1690"/>
      <c r="RWR102" s="1681"/>
      <c r="RWS102" s="1716"/>
      <c r="RWT102" s="878" t="s">
        <v>23636</v>
      </c>
      <c r="RWU102" s="879" t="s">
        <v>24112</v>
      </c>
      <c r="RWV102" s="1718" t="s">
        <v>24113</v>
      </c>
      <c r="RWW102" s="1718"/>
      <c r="RWX102" s="1718"/>
      <c r="RWY102" s="1718"/>
      <c r="RWZ102" s="879" t="s">
        <v>2</v>
      </c>
      <c r="RXA102" s="880">
        <v>1</v>
      </c>
      <c r="RXB102" s="881">
        <v>0</v>
      </c>
      <c r="RXC102" s="881">
        <v>1399</v>
      </c>
      <c r="RXD102" s="881">
        <f>RXC102</f>
        <v>1399</v>
      </c>
      <c r="RXE102" s="1688"/>
      <c r="RXF102" s="1708"/>
      <c r="RXG102" s="1690"/>
      <c r="RXH102" s="1681"/>
      <c r="RXI102" s="1716"/>
      <c r="RXJ102" s="878" t="s">
        <v>23636</v>
      </c>
      <c r="RXK102" s="879" t="s">
        <v>24112</v>
      </c>
      <c r="RXL102" s="1718" t="s">
        <v>24113</v>
      </c>
      <c r="RXM102" s="1718"/>
      <c r="RXN102" s="1718"/>
      <c r="RXO102" s="1718"/>
      <c r="RXP102" s="879" t="s">
        <v>2</v>
      </c>
      <c r="RXQ102" s="880">
        <v>1</v>
      </c>
      <c r="RXR102" s="881">
        <v>0</v>
      </c>
      <c r="RXS102" s="881">
        <v>1399</v>
      </c>
      <c r="RXT102" s="881">
        <f>RXS102</f>
        <v>1399</v>
      </c>
      <c r="RXU102" s="1688"/>
      <c r="RXV102" s="1708"/>
      <c r="RXW102" s="1690"/>
      <c r="RXX102" s="1681"/>
      <c r="RXY102" s="1716"/>
      <c r="RXZ102" s="878" t="s">
        <v>23636</v>
      </c>
      <c r="RYA102" s="879" t="s">
        <v>24112</v>
      </c>
      <c r="RYB102" s="1718" t="s">
        <v>24113</v>
      </c>
      <c r="RYC102" s="1718"/>
      <c r="RYD102" s="1718"/>
      <c r="RYE102" s="1718"/>
      <c r="RYF102" s="879" t="s">
        <v>2</v>
      </c>
      <c r="RYG102" s="880">
        <v>1</v>
      </c>
      <c r="RYH102" s="881">
        <v>0</v>
      </c>
      <c r="RYI102" s="881">
        <v>1399</v>
      </c>
      <c r="RYJ102" s="881">
        <f>RYI102</f>
        <v>1399</v>
      </c>
      <c r="RYK102" s="1688"/>
      <c r="RYL102" s="1708"/>
      <c r="RYM102" s="1690"/>
      <c r="RYN102" s="1681"/>
      <c r="RYO102" s="1716"/>
      <c r="RYP102" s="878" t="s">
        <v>23636</v>
      </c>
      <c r="RYQ102" s="879" t="s">
        <v>24112</v>
      </c>
      <c r="RYR102" s="1718" t="s">
        <v>24113</v>
      </c>
      <c r="RYS102" s="1718"/>
      <c r="RYT102" s="1718"/>
      <c r="RYU102" s="1718"/>
      <c r="RYV102" s="879" t="s">
        <v>2</v>
      </c>
      <c r="RYW102" s="880">
        <v>1</v>
      </c>
      <c r="RYX102" s="881">
        <v>0</v>
      </c>
      <c r="RYY102" s="881">
        <v>1399</v>
      </c>
      <c r="RYZ102" s="881">
        <f>RYY102</f>
        <v>1399</v>
      </c>
      <c r="RZA102" s="1688"/>
      <c r="RZB102" s="1708"/>
      <c r="RZC102" s="1690"/>
      <c r="RZD102" s="1681"/>
      <c r="RZE102" s="1716"/>
      <c r="RZF102" s="878" t="s">
        <v>23636</v>
      </c>
      <c r="RZG102" s="879" t="s">
        <v>24112</v>
      </c>
      <c r="RZH102" s="1718" t="s">
        <v>24113</v>
      </c>
      <c r="RZI102" s="1718"/>
      <c r="RZJ102" s="1718"/>
      <c r="RZK102" s="1718"/>
      <c r="RZL102" s="879" t="s">
        <v>2</v>
      </c>
      <c r="RZM102" s="880">
        <v>1</v>
      </c>
      <c r="RZN102" s="881">
        <v>0</v>
      </c>
      <c r="RZO102" s="881">
        <v>1399</v>
      </c>
      <c r="RZP102" s="881">
        <f>RZO102</f>
        <v>1399</v>
      </c>
      <c r="RZQ102" s="1688"/>
      <c r="RZR102" s="1708"/>
      <c r="RZS102" s="1690"/>
      <c r="RZT102" s="1681"/>
      <c r="RZU102" s="1716"/>
      <c r="RZV102" s="878" t="s">
        <v>23636</v>
      </c>
      <c r="RZW102" s="879" t="s">
        <v>24112</v>
      </c>
      <c r="RZX102" s="1718" t="s">
        <v>24113</v>
      </c>
      <c r="RZY102" s="1718"/>
      <c r="RZZ102" s="1718"/>
      <c r="SAA102" s="1718"/>
      <c r="SAB102" s="879" t="s">
        <v>2</v>
      </c>
      <c r="SAC102" s="880">
        <v>1</v>
      </c>
      <c r="SAD102" s="881">
        <v>0</v>
      </c>
      <c r="SAE102" s="881">
        <v>1399</v>
      </c>
      <c r="SAF102" s="881">
        <f>SAE102</f>
        <v>1399</v>
      </c>
      <c r="SAG102" s="1688"/>
      <c r="SAH102" s="1708"/>
      <c r="SAI102" s="1690"/>
      <c r="SAJ102" s="1681"/>
      <c r="SAK102" s="1716"/>
      <c r="SAL102" s="878" t="s">
        <v>23636</v>
      </c>
      <c r="SAM102" s="879" t="s">
        <v>24112</v>
      </c>
      <c r="SAN102" s="1718" t="s">
        <v>24113</v>
      </c>
      <c r="SAO102" s="1718"/>
      <c r="SAP102" s="1718"/>
      <c r="SAQ102" s="1718"/>
      <c r="SAR102" s="879" t="s">
        <v>2</v>
      </c>
      <c r="SAS102" s="880">
        <v>1</v>
      </c>
      <c r="SAT102" s="881">
        <v>0</v>
      </c>
      <c r="SAU102" s="881">
        <v>1399</v>
      </c>
      <c r="SAV102" s="881">
        <f>SAU102</f>
        <v>1399</v>
      </c>
      <c r="SAW102" s="1688"/>
      <c r="SAX102" s="1708"/>
      <c r="SAY102" s="1690"/>
      <c r="SAZ102" s="1681"/>
      <c r="SBA102" s="1716"/>
      <c r="SBB102" s="878" t="s">
        <v>23636</v>
      </c>
      <c r="SBC102" s="879" t="s">
        <v>24112</v>
      </c>
      <c r="SBD102" s="1718" t="s">
        <v>24113</v>
      </c>
      <c r="SBE102" s="1718"/>
      <c r="SBF102" s="1718"/>
      <c r="SBG102" s="1718"/>
      <c r="SBH102" s="879" t="s">
        <v>2</v>
      </c>
      <c r="SBI102" s="880">
        <v>1</v>
      </c>
      <c r="SBJ102" s="881">
        <v>0</v>
      </c>
      <c r="SBK102" s="881">
        <v>1399</v>
      </c>
      <c r="SBL102" s="881">
        <f>SBK102</f>
        <v>1399</v>
      </c>
      <c r="SBM102" s="1688"/>
      <c r="SBN102" s="1708"/>
      <c r="SBO102" s="1690"/>
      <c r="SBP102" s="1681"/>
      <c r="SBQ102" s="1716"/>
      <c r="SBR102" s="878" t="s">
        <v>23636</v>
      </c>
      <c r="SBS102" s="879" t="s">
        <v>24112</v>
      </c>
      <c r="SBT102" s="1718" t="s">
        <v>24113</v>
      </c>
      <c r="SBU102" s="1718"/>
      <c r="SBV102" s="1718"/>
      <c r="SBW102" s="1718"/>
      <c r="SBX102" s="879" t="s">
        <v>2</v>
      </c>
      <c r="SBY102" s="880">
        <v>1</v>
      </c>
      <c r="SBZ102" s="881">
        <v>0</v>
      </c>
      <c r="SCA102" s="881">
        <v>1399</v>
      </c>
      <c r="SCB102" s="881">
        <f>SCA102</f>
        <v>1399</v>
      </c>
      <c r="SCC102" s="1688"/>
      <c r="SCD102" s="1708"/>
      <c r="SCE102" s="1690"/>
      <c r="SCF102" s="1681"/>
      <c r="SCG102" s="1716"/>
      <c r="SCH102" s="878" t="s">
        <v>23636</v>
      </c>
      <c r="SCI102" s="879" t="s">
        <v>24112</v>
      </c>
      <c r="SCJ102" s="1718" t="s">
        <v>24113</v>
      </c>
      <c r="SCK102" s="1718"/>
      <c r="SCL102" s="1718"/>
      <c r="SCM102" s="1718"/>
      <c r="SCN102" s="879" t="s">
        <v>2</v>
      </c>
      <c r="SCO102" s="880">
        <v>1</v>
      </c>
      <c r="SCP102" s="881">
        <v>0</v>
      </c>
      <c r="SCQ102" s="881">
        <v>1399</v>
      </c>
      <c r="SCR102" s="881">
        <f>SCQ102</f>
        <v>1399</v>
      </c>
      <c r="SCS102" s="1688"/>
      <c r="SCT102" s="1708"/>
      <c r="SCU102" s="1690"/>
      <c r="SCV102" s="1681"/>
      <c r="SCW102" s="1716"/>
      <c r="SCX102" s="878" t="s">
        <v>23636</v>
      </c>
      <c r="SCY102" s="879" t="s">
        <v>24112</v>
      </c>
      <c r="SCZ102" s="1718" t="s">
        <v>24113</v>
      </c>
      <c r="SDA102" s="1718"/>
      <c r="SDB102" s="1718"/>
      <c r="SDC102" s="1718"/>
      <c r="SDD102" s="879" t="s">
        <v>2</v>
      </c>
      <c r="SDE102" s="880">
        <v>1</v>
      </c>
      <c r="SDF102" s="881">
        <v>0</v>
      </c>
      <c r="SDG102" s="881">
        <v>1399</v>
      </c>
      <c r="SDH102" s="881">
        <f>SDG102</f>
        <v>1399</v>
      </c>
      <c r="SDI102" s="1688"/>
      <c r="SDJ102" s="1708"/>
      <c r="SDK102" s="1690"/>
      <c r="SDL102" s="1681"/>
      <c r="SDM102" s="1716"/>
      <c r="SDN102" s="878" t="s">
        <v>23636</v>
      </c>
      <c r="SDO102" s="879" t="s">
        <v>24112</v>
      </c>
      <c r="SDP102" s="1718" t="s">
        <v>24113</v>
      </c>
      <c r="SDQ102" s="1718"/>
      <c r="SDR102" s="1718"/>
      <c r="SDS102" s="1718"/>
      <c r="SDT102" s="879" t="s">
        <v>2</v>
      </c>
      <c r="SDU102" s="880">
        <v>1</v>
      </c>
      <c r="SDV102" s="881">
        <v>0</v>
      </c>
      <c r="SDW102" s="881">
        <v>1399</v>
      </c>
      <c r="SDX102" s="881">
        <f>SDW102</f>
        <v>1399</v>
      </c>
      <c r="SDY102" s="1688"/>
      <c r="SDZ102" s="1708"/>
      <c r="SEA102" s="1690"/>
      <c r="SEB102" s="1681"/>
      <c r="SEC102" s="1716"/>
      <c r="SED102" s="878" t="s">
        <v>23636</v>
      </c>
      <c r="SEE102" s="879" t="s">
        <v>24112</v>
      </c>
      <c r="SEF102" s="1718" t="s">
        <v>24113</v>
      </c>
      <c r="SEG102" s="1718"/>
      <c r="SEH102" s="1718"/>
      <c r="SEI102" s="1718"/>
      <c r="SEJ102" s="879" t="s">
        <v>2</v>
      </c>
      <c r="SEK102" s="880">
        <v>1</v>
      </c>
      <c r="SEL102" s="881">
        <v>0</v>
      </c>
      <c r="SEM102" s="881">
        <v>1399</v>
      </c>
      <c r="SEN102" s="881">
        <f>SEM102</f>
        <v>1399</v>
      </c>
      <c r="SEO102" s="1688"/>
      <c r="SEP102" s="1708"/>
      <c r="SEQ102" s="1690"/>
      <c r="SER102" s="1681"/>
      <c r="SES102" s="1716"/>
      <c r="SET102" s="878" t="s">
        <v>23636</v>
      </c>
      <c r="SEU102" s="879" t="s">
        <v>24112</v>
      </c>
      <c r="SEV102" s="1718" t="s">
        <v>24113</v>
      </c>
      <c r="SEW102" s="1718"/>
      <c r="SEX102" s="1718"/>
      <c r="SEY102" s="1718"/>
      <c r="SEZ102" s="879" t="s">
        <v>2</v>
      </c>
      <c r="SFA102" s="880">
        <v>1</v>
      </c>
      <c r="SFB102" s="881">
        <v>0</v>
      </c>
      <c r="SFC102" s="881">
        <v>1399</v>
      </c>
      <c r="SFD102" s="881">
        <f>SFC102</f>
        <v>1399</v>
      </c>
      <c r="SFE102" s="1688"/>
      <c r="SFF102" s="1708"/>
      <c r="SFG102" s="1690"/>
      <c r="SFH102" s="1681"/>
      <c r="SFI102" s="1716"/>
      <c r="SFJ102" s="878" t="s">
        <v>23636</v>
      </c>
      <c r="SFK102" s="879" t="s">
        <v>24112</v>
      </c>
      <c r="SFL102" s="1718" t="s">
        <v>24113</v>
      </c>
      <c r="SFM102" s="1718"/>
      <c r="SFN102" s="1718"/>
      <c r="SFO102" s="1718"/>
      <c r="SFP102" s="879" t="s">
        <v>2</v>
      </c>
      <c r="SFQ102" s="880">
        <v>1</v>
      </c>
      <c r="SFR102" s="881">
        <v>0</v>
      </c>
      <c r="SFS102" s="881">
        <v>1399</v>
      </c>
      <c r="SFT102" s="881">
        <f>SFS102</f>
        <v>1399</v>
      </c>
      <c r="SFU102" s="1688"/>
      <c r="SFV102" s="1708"/>
      <c r="SFW102" s="1690"/>
      <c r="SFX102" s="1681"/>
      <c r="SFY102" s="1716"/>
      <c r="SFZ102" s="878" t="s">
        <v>23636</v>
      </c>
      <c r="SGA102" s="879" t="s">
        <v>24112</v>
      </c>
      <c r="SGB102" s="1718" t="s">
        <v>24113</v>
      </c>
      <c r="SGC102" s="1718"/>
      <c r="SGD102" s="1718"/>
      <c r="SGE102" s="1718"/>
      <c r="SGF102" s="879" t="s">
        <v>2</v>
      </c>
      <c r="SGG102" s="880">
        <v>1</v>
      </c>
      <c r="SGH102" s="881">
        <v>0</v>
      </c>
      <c r="SGI102" s="881">
        <v>1399</v>
      </c>
      <c r="SGJ102" s="881">
        <f>SGI102</f>
        <v>1399</v>
      </c>
      <c r="SGK102" s="1688"/>
      <c r="SGL102" s="1708"/>
      <c r="SGM102" s="1690"/>
      <c r="SGN102" s="1681"/>
      <c r="SGO102" s="1716"/>
      <c r="SGP102" s="878" t="s">
        <v>23636</v>
      </c>
      <c r="SGQ102" s="879" t="s">
        <v>24112</v>
      </c>
      <c r="SGR102" s="1718" t="s">
        <v>24113</v>
      </c>
      <c r="SGS102" s="1718"/>
      <c r="SGT102" s="1718"/>
      <c r="SGU102" s="1718"/>
      <c r="SGV102" s="879" t="s">
        <v>2</v>
      </c>
      <c r="SGW102" s="880">
        <v>1</v>
      </c>
      <c r="SGX102" s="881">
        <v>0</v>
      </c>
      <c r="SGY102" s="881">
        <v>1399</v>
      </c>
      <c r="SGZ102" s="881">
        <f>SGY102</f>
        <v>1399</v>
      </c>
      <c r="SHA102" s="1688"/>
      <c r="SHB102" s="1708"/>
      <c r="SHC102" s="1690"/>
      <c r="SHD102" s="1681"/>
      <c r="SHE102" s="1716"/>
      <c r="SHF102" s="878" t="s">
        <v>23636</v>
      </c>
      <c r="SHG102" s="879" t="s">
        <v>24112</v>
      </c>
      <c r="SHH102" s="1718" t="s">
        <v>24113</v>
      </c>
      <c r="SHI102" s="1718"/>
      <c r="SHJ102" s="1718"/>
      <c r="SHK102" s="1718"/>
      <c r="SHL102" s="879" t="s">
        <v>2</v>
      </c>
      <c r="SHM102" s="880">
        <v>1</v>
      </c>
      <c r="SHN102" s="881">
        <v>0</v>
      </c>
      <c r="SHO102" s="881">
        <v>1399</v>
      </c>
      <c r="SHP102" s="881">
        <f>SHO102</f>
        <v>1399</v>
      </c>
      <c r="SHQ102" s="1688"/>
      <c r="SHR102" s="1708"/>
      <c r="SHS102" s="1690"/>
      <c r="SHT102" s="1681"/>
      <c r="SHU102" s="1716"/>
      <c r="SHV102" s="878" t="s">
        <v>23636</v>
      </c>
      <c r="SHW102" s="879" t="s">
        <v>24112</v>
      </c>
      <c r="SHX102" s="1718" t="s">
        <v>24113</v>
      </c>
      <c r="SHY102" s="1718"/>
      <c r="SHZ102" s="1718"/>
      <c r="SIA102" s="1718"/>
      <c r="SIB102" s="879" t="s">
        <v>2</v>
      </c>
      <c r="SIC102" s="880">
        <v>1</v>
      </c>
      <c r="SID102" s="881">
        <v>0</v>
      </c>
      <c r="SIE102" s="881">
        <v>1399</v>
      </c>
      <c r="SIF102" s="881">
        <f>SIE102</f>
        <v>1399</v>
      </c>
      <c r="SIG102" s="1688"/>
      <c r="SIH102" s="1708"/>
      <c r="SII102" s="1690"/>
      <c r="SIJ102" s="1681"/>
      <c r="SIK102" s="1716"/>
      <c r="SIL102" s="878" t="s">
        <v>23636</v>
      </c>
      <c r="SIM102" s="879" t="s">
        <v>24112</v>
      </c>
      <c r="SIN102" s="1718" t="s">
        <v>24113</v>
      </c>
      <c r="SIO102" s="1718"/>
      <c r="SIP102" s="1718"/>
      <c r="SIQ102" s="1718"/>
      <c r="SIR102" s="879" t="s">
        <v>2</v>
      </c>
      <c r="SIS102" s="880">
        <v>1</v>
      </c>
      <c r="SIT102" s="881">
        <v>0</v>
      </c>
      <c r="SIU102" s="881">
        <v>1399</v>
      </c>
      <c r="SIV102" s="881">
        <f>SIU102</f>
        <v>1399</v>
      </c>
      <c r="SIW102" s="1688"/>
      <c r="SIX102" s="1708"/>
      <c r="SIY102" s="1690"/>
      <c r="SIZ102" s="1681"/>
      <c r="SJA102" s="1716"/>
      <c r="SJB102" s="878" t="s">
        <v>23636</v>
      </c>
      <c r="SJC102" s="879" t="s">
        <v>24112</v>
      </c>
      <c r="SJD102" s="1718" t="s">
        <v>24113</v>
      </c>
      <c r="SJE102" s="1718"/>
      <c r="SJF102" s="1718"/>
      <c r="SJG102" s="1718"/>
      <c r="SJH102" s="879" t="s">
        <v>2</v>
      </c>
      <c r="SJI102" s="880">
        <v>1</v>
      </c>
      <c r="SJJ102" s="881">
        <v>0</v>
      </c>
      <c r="SJK102" s="881">
        <v>1399</v>
      </c>
      <c r="SJL102" s="881">
        <f>SJK102</f>
        <v>1399</v>
      </c>
      <c r="SJM102" s="1688"/>
      <c r="SJN102" s="1708"/>
      <c r="SJO102" s="1690"/>
      <c r="SJP102" s="1681"/>
      <c r="SJQ102" s="1716"/>
      <c r="SJR102" s="878" t="s">
        <v>23636</v>
      </c>
      <c r="SJS102" s="879" t="s">
        <v>24112</v>
      </c>
      <c r="SJT102" s="1718" t="s">
        <v>24113</v>
      </c>
      <c r="SJU102" s="1718"/>
      <c r="SJV102" s="1718"/>
      <c r="SJW102" s="1718"/>
      <c r="SJX102" s="879" t="s">
        <v>2</v>
      </c>
      <c r="SJY102" s="880">
        <v>1</v>
      </c>
      <c r="SJZ102" s="881">
        <v>0</v>
      </c>
      <c r="SKA102" s="881">
        <v>1399</v>
      </c>
      <c r="SKB102" s="881">
        <f>SKA102</f>
        <v>1399</v>
      </c>
      <c r="SKC102" s="1688"/>
      <c r="SKD102" s="1708"/>
      <c r="SKE102" s="1690"/>
      <c r="SKF102" s="1681"/>
      <c r="SKG102" s="1716"/>
      <c r="SKH102" s="878" t="s">
        <v>23636</v>
      </c>
      <c r="SKI102" s="879" t="s">
        <v>24112</v>
      </c>
      <c r="SKJ102" s="1718" t="s">
        <v>24113</v>
      </c>
      <c r="SKK102" s="1718"/>
      <c r="SKL102" s="1718"/>
      <c r="SKM102" s="1718"/>
      <c r="SKN102" s="879" t="s">
        <v>2</v>
      </c>
      <c r="SKO102" s="880">
        <v>1</v>
      </c>
      <c r="SKP102" s="881">
        <v>0</v>
      </c>
      <c r="SKQ102" s="881">
        <v>1399</v>
      </c>
      <c r="SKR102" s="881">
        <f>SKQ102</f>
        <v>1399</v>
      </c>
      <c r="SKS102" s="1688"/>
      <c r="SKT102" s="1708"/>
      <c r="SKU102" s="1690"/>
      <c r="SKV102" s="1681"/>
      <c r="SKW102" s="1716"/>
      <c r="SKX102" s="878" t="s">
        <v>23636</v>
      </c>
      <c r="SKY102" s="879" t="s">
        <v>24112</v>
      </c>
      <c r="SKZ102" s="1718" t="s">
        <v>24113</v>
      </c>
      <c r="SLA102" s="1718"/>
      <c r="SLB102" s="1718"/>
      <c r="SLC102" s="1718"/>
      <c r="SLD102" s="879" t="s">
        <v>2</v>
      </c>
      <c r="SLE102" s="880">
        <v>1</v>
      </c>
      <c r="SLF102" s="881">
        <v>0</v>
      </c>
      <c r="SLG102" s="881">
        <v>1399</v>
      </c>
      <c r="SLH102" s="881">
        <f>SLG102</f>
        <v>1399</v>
      </c>
      <c r="SLI102" s="1688"/>
      <c r="SLJ102" s="1708"/>
      <c r="SLK102" s="1690"/>
      <c r="SLL102" s="1681"/>
      <c r="SLM102" s="1716"/>
      <c r="SLN102" s="878" t="s">
        <v>23636</v>
      </c>
      <c r="SLO102" s="879" t="s">
        <v>24112</v>
      </c>
      <c r="SLP102" s="1718" t="s">
        <v>24113</v>
      </c>
      <c r="SLQ102" s="1718"/>
      <c r="SLR102" s="1718"/>
      <c r="SLS102" s="1718"/>
      <c r="SLT102" s="879" t="s">
        <v>2</v>
      </c>
      <c r="SLU102" s="880">
        <v>1</v>
      </c>
      <c r="SLV102" s="881">
        <v>0</v>
      </c>
      <c r="SLW102" s="881">
        <v>1399</v>
      </c>
      <c r="SLX102" s="881">
        <f>SLW102</f>
        <v>1399</v>
      </c>
      <c r="SLY102" s="1688"/>
      <c r="SLZ102" s="1708"/>
      <c r="SMA102" s="1690"/>
      <c r="SMB102" s="1681"/>
      <c r="SMC102" s="1716"/>
      <c r="SMD102" s="878" t="s">
        <v>23636</v>
      </c>
      <c r="SME102" s="879" t="s">
        <v>24112</v>
      </c>
      <c r="SMF102" s="1718" t="s">
        <v>24113</v>
      </c>
      <c r="SMG102" s="1718"/>
      <c r="SMH102" s="1718"/>
      <c r="SMI102" s="1718"/>
      <c r="SMJ102" s="879" t="s">
        <v>2</v>
      </c>
      <c r="SMK102" s="880">
        <v>1</v>
      </c>
      <c r="SML102" s="881">
        <v>0</v>
      </c>
      <c r="SMM102" s="881">
        <v>1399</v>
      </c>
      <c r="SMN102" s="881">
        <f>SMM102</f>
        <v>1399</v>
      </c>
      <c r="SMO102" s="1688"/>
      <c r="SMP102" s="1708"/>
      <c r="SMQ102" s="1690"/>
      <c r="SMR102" s="1681"/>
      <c r="SMS102" s="1716"/>
      <c r="SMT102" s="878" t="s">
        <v>23636</v>
      </c>
      <c r="SMU102" s="879" t="s">
        <v>24112</v>
      </c>
      <c r="SMV102" s="1718" t="s">
        <v>24113</v>
      </c>
      <c r="SMW102" s="1718"/>
      <c r="SMX102" s="1718"/>
      <c r="SMY102" s="1718"/>
      <c r="SMZ102" s="879" t="s">
        <v>2</v>
      </c>
      <c r="SNA102" s="880">
        <v>1</v>
      </c>
      <c r="SNB102" s="881">
        <v>0</v>
      </c>
      <c r="SNC102" s="881">
        <v>1399</v>
      </c>
      <c r="SND102" s="881">
        <f>SNC102</f>
        <v>1399</v>
      </c>
      <c r="SNE102" s="1688"/>
      <c r="SNF102" s="1708"/>
      <c r="SNG102" s="1690"/>
      <c r="SNH102" s="1681"/>
      <c r="SNI102" s="1716"/>
      <c r="SNJ102" s="878" t="s">
        <v>23636</v>
      </c>
      <c r="SNK102" s="879" t="s">
        <v>24112</v>
      </c>
      <c r="SNL102" s="1718" t="s">
        <v>24113</v>
      </c>
      <c r="SNM102" s="1718"/>
      <c r="SNN102" s="1718"/>
      <c r="SNO102" s="1718"/>
      <c r="SNP102" s="879" t="s">
        <v>2</v>
      </c>
      <c r="SNQ102" s="880">
        <v>1</v>
      </c>
      <c r="SNR102" s="881">
        <v>0</v>
      </c>
      <c r="SNS102" s="881">
        <v>1399</v>
      </c>
      <c r="SNT102" s="881">
        <f>SNS102</f>
        <v>1399</v>
      </c>
      <c r="SNU102" s="1688"/>
      <c r="SNV102" s="1708"/>
      <c r="SNW102" s="1690"/>
      <c r="SNX102" s="1681"/>
      <c r="SNY102" s="1716"/>
      <c r="SNZ102" s="878" t="s">
        <v>23636</v>
      </c>
      <c r="SOA102" s="879" t="s">
        <v>24112</v>
      </c>
      <c r="SOB102" s="1718" t="s">
        <v>24113</v>
      </c>
      <c r="SOC102" s="1718"/>
      <c r="SOD102" s="1718"/>
      <c r="SOE102" s="1718"/>
      <c r="SOF102" s="879" t="s">
        <v>2</v>
      </c>
      <c r="SOG102" s="880">
        <v>1</v>
      </c>
      <c r="SOH102" s="881">
        <v>0</v>
      </c>
      <c r="SOI102" s="881">
        <v>1399</v>
      </c>
      <c r="SOJ102" s="881">
        <f>SOI102</f>
        <v>1399</v>
      </c>
      <c r="SOK102" s="1688"/>
      <c r="SOL102" s="1708"/>
      <c r="SOM102" s="1690"/>
      <c r="SON102" s="1681"/>
      <c r="SOO102" s="1716"/>
      <c r="SOP102" s="878" t="s">
        <v>23636</v>
      </c>
      <c r="SOQ102" s="879" t="s">
        <v>24112</v>
      </c>
      <c r="SOR102" s="1718" t="s">
        <v>24113</v>
      </c>
      <c r="SOS102" s="1718"/>
      <c r="SOT102" s="1718"/>
      <c r="SOU102" s="1718"/>
      <c r="SOV102" s="879" t="s">
        <v>2</v>
      </c>
      <c r="SOW102" s="880">
        <v>1</v>
      </c>
      <c r="SOX102" s="881">
        <v>0</v>
      </c>
      <c r="SOY102" s="881">
        <v>1399</v>
      </c>
      <c r="SOZ102" s="881">
        <f>SOY102</f>
        <v>1399</v>
      </c>
      <c r="SPA102" s="1688"/>
      <c r="SPB102" s="1708"/>
      <c r="SPC102" s="1690"/>
      <c r="SPD102" s="1681"/>
      <c r="SPE102" s="1716"/>
      <c r="SPF102" s="878" t="s">
        <v>23636</v>
      </c>
      <c r="SPG102" s="879" t="s">
        <v>24112</v>
      </c>
      <c r="SPH102" s="1718" t="s">
        <v>24113</v>
      </c>
      <c r="SPI102" s="1718"/>
      <c r="SPJ102" s="1718"/>
      <c r="SPK102" s="1718"/>
      <c r="SPL102" s="879" t="s">
        <v>2</v>
      </c>
      <c r="SPM102" s="880">
        <v>1</v>
      </c>
      <c r="SPN102" s="881">
        <v>0</v>
      </c>
      <c r="SPO102" s="881">
        <v>1399</v>
      </c>
      <c r="SPP102" s="881">
        <f>SPO102</f>
        <v>1399</v>
      </c>
      <c r="SPQ102" s="1688"/>
      <c r="SPR102" s="1708"/>
      <c r="SPS102" s="1690"/>
      <c r="SPT102" s="1681"/>
      <c r="SPU102" s="1716"/>
      <c r="SPV102" s="878" t="s">
        <v>23636</v>
      </c>
      <c r="SPW102" s="879" t="s">
        <v>24112</v>
      </c>
      <c r="SPX102" s="1718" t="s">
        <v>24113</v>
      </c>
      <c r="SPY102" s="1718"/>
      <c r="SPZ102" s="1718"/>
      <c r="SQA102" s="1718"/>
      <c r="SQB102" s="879" t="s">
        <v>2</v>
      </c>
      <c r="SQC102" s="880">
        <v>1</v>
      </c>
      <c r="SQD102" s="881">
        <v>0</v>
      </c>
      <c r="SQE102" s="881">
        <v>1399</v>
      </c>
      <c r="SQF102" s="881">
        <f>SQE102</f>
        <v>1399</v>
      </c>
      <c r="SQG102" s="1688"/>
      <c r="SQH102" s="1708"/>
      <c r="SQI102" s="1690"/>
      <c r="SQJ102" s="1681"/>
      <c r="SQK102" s="1716"/>
      <c r="SQL102" s="878" t="s">
        <v>23636</v>
      </c>
      <c r="SQM102" s="879" t="s">
        <v>24112</v>
      </c>
      <c r="SQN102" s="1718" t="s">
        <v>24113</v>
      </c>
      <c r="SQO102" s="1718"/>
      <c r="SQP102" s="1718"/>
      <c r="SQQ102" s="1718"/>
      <c r="SQR102" s="879" t="s">
        <v>2</v>
      </c>
      <c r="SQS102" s="880">
        <v>1</v>
      </c>
      <c r="SQT102" s="881">
        <v>0</v>
      </c>
      <c r="SQU102" s="881">
        <v>1399</v>
      </c>
      <c r="SQV102" s="881">
        <f>SQU102</f>
        <v>1399</v>
      </c>
      <c r="SQW102" s="1688"/>
      <c r="SQX102" s="1708"/>
      <c r="SQY102" s="1690"/>
      <c r="SQZ102" s="1681"/>
      <c r="SRA102" s="1716"/>
      <c r="SRB102" s="878" t="s">
        <v>23636</v>
      </c>
      <c r="SRC102" s="879" t="s">
        <v>24112</v>
      </c>
      <c r="SRD102" s="1718" t="s">
        <v>24113</v>
      </c>
      <c r="SRE102" s="1718"/>
      <c r="SRF102" s="1718"/>
      <c r="SRG102" s="1718"/>
      <c r="SRH102" s="879" t="s">
        <v>2</v>
      </c>
      <c r="SRI102" s="880">
        <v>1</v>
      </c>
      <c r="SRJ102" s="881">
        <v>0</v>
      </c>
      <c r="SRK102" s="881">
        <v>1399</v>
      </c>
      <c r="SRL102" s="881">
        <f>SRK102</f>
        <v>1399</v>
      </c>
      <c r="SRM102" s="1688"/>
      <c r="SRN102" s="1708"/>
      <c r="SRO102" s="1690"/>
      <c r="SRP102" s="1681"/>
      <c r="SRQ102" s="1716"/>
      <c r="SRR102" s="878" t="s">
        <v>23636</v>
      </c>
      <c r="SRS102" s="879" t="s">
        <v>24112</v>
      </c>
      <c r="SRT102" s="1718" t="s">
        <v>24113</v>
      </c>
      <c r="SRU102" s="1718"/>
      <c r="SRV102" s="1718"/>
      <c r="SRW102" s="1718"/>
      <c r="SRX102" s="879" t="s">
        <v>2</v>
      </c>
      <c r="SRY102" s="880">
        <v>1</v>
      </c>
      <c r="SRZ102" s="881">
        <v>0</v>
      </c>
      <c r="SSA102" s="881">
        <v>1399</v>
      </c>
      <c r="SSB102" s="881">
        <f>SSA102</f>
        <v>1399</v>
      </c>
      <c r="SSC102" s="1688"/>
      <c r="SSD102" s="1708"/>
      <c r="SSE102" s="1690"/>
      <c r="SSF102" s="1681"/>
      <c r="SSG102" s="1716"/>
      <c r="SSH102" s="878" t="s">
        <v>23636</v>
      </c>
      <c r="SSI102" s="879" t="s">
        <v>24112</v>
      </c>
      <c r="SSJ102" s="1718" t="s">
        <v>24113</v>
      </c>
      <c r="SSK102" s="1718"/>
      <c r="SSL102" s="1718"/>
      <c r="SSM102" s="1718"/>
      <c r="SSN102" s="879" t="s">
        <v>2</v>
      </c>
      <c r="SSO102" s="880">
        <v>1</v>
      </c>
      <c r="SSP102" s="881">
        <v>0</v>
      </c>
      <c r="SSQ102" s="881">
        <v>1399</v>
      </c>
      <c r="SSR102" s="881">
        <f>SSQ102</f>
        <v>1399</v>
      </c>
      <c r="SSS102" s="1688"/>
      <c r="SST102" s="1708"/>
      <c r="SSU102" s="1690"/>
      <c r="SSV102" s="1681"/>
      <c r="SSW102" s="1716"/>
      <c r="SSX102" s="878" t="s">
        <v>23636</v>
      </c>
      <c r="SSY102" s="879" t="s">
        <v>24112</v>
      </c>
      <c r="SSZ102" s="1718" t="s">
        <v>24113</v>
      </c>
      <c r="STA102" s="1718"/>
      <c r="STB102" s="1718"/>
      <c r="STC102" s="1718"/>
      <c r="STD102" s="879" t="s">
        <v>2</v>
      </c>
      <c r="STE102" s="880">
        <v>1</v>
      </c>
      <c r="STF102" s="881">
        <v>0</v>
      </c>
      <c r="STG102" s="881">
        <v>1399</v>
      </c>
      <c r="STH102" s="881">
        <f>STG102</f>
        <v>1399</v>
      </c>
      <c r="STI102" s="1688"/>
      <c r="STJ102" s="1708"/>
      <c r="STK102" s="1690"/>
      <c r="STL102" s="1681"/>
      <c r="STM102" s="1716"/>
      <c r="STN102" s="878" t="s">
        <v>23636</v>
      </c>
      <c r="STO102" s="879" t="s">
        <v>24112</v>
      </c>
      <c r="STP102" s="1718" t="s">
        <v>24113</v>
      </c>
      <c r="STQ102" s="1718"/>
      <c r="STR102" s="1718"/>
      <c r="STS102" s="1718"/>
      <c r="STT102" s="879" t="s">
        <v>2</v>
      </c>
      <c r="STU102" s="880">
        <v>1</v>
      </c>
      <c r="STV102" s="881">
        <v>0</v>
      </c>
      <c r="STW102" s="881">
        <v>1399</v>
      </c>
      <c r="STX102" s="881">
        <f>STW102</f>
        <v>1399</v>
      </c>
      <c r="STY102" s="1688"/>
      <c r="STZ102" s="1708"/>
      <c r="SUA102" s="1690"/>
      <c r="SUB102" s="1681"/>
      <c r="SUC102" s="1716"/>
      <c r="SUD102" s="878" t="s">
        <v>23636</v>
      </c>
      <c r="SUE102" s="879" t="s">
        <v>24112</v>
      </c>
      <c r="SUF102" s="1718" t="s">
        <v>24113</v>
      </c>
      <c r="SUG102" s="1718"/>
      <c r="SUH102" s="1718"/>
      <c r="SUI102" s="1718"/>
      <c r="SUJ102" s="879" t="s">
        <v>2</v>
      </c>
      <c r="SUK102" s="880">
        <v>1</v>
      </c>
      <c r="SUL102" s="881">
        <v>0</v>
      </c>
      <c r="SUM102" s="881">
        <v>1399</v>
      </c>
      <c r="SUN102" s="881">
        <f>SUM102</f>
        <v>1399</v>
      </c>
      <c r="SUO102" s="1688"/>
      <c r="SUP102" s="1708"/>
      <c r="SUQ102" s="1690"/>
      <c r="SUR102" s="1681"/>
      <c r="SUS102" s="1716"/>
      <c r="SUT102" s="878" t="s">
        <v>23636</v>
      </c>
      <c r="SUU102" s="879" t="s">
        <v>24112</v>
      </c>
      <c r="SUV102" s="1718" t="s">
        <v>24113</v>
      </c>
      <c r="SUW102" s="1718"/>
      <c r="SUX102" s="1718"/>
      <c r="SUY102" s="1718"/>
      <c r="SUZ102" s="879" t="s">
        <v>2</v>
      </c>
      <c r="SVA102" s="880">
        <v>1</v>
      </c>
      <c r="SVB102" s="881">
        <v>0</v>
      </c>
      <c r="SVC102" s="881">
        <v>1399</v>
      </c>
      <c r="SVD102" s="881">
        <f>SVC102</f>
        <v>1399</v>
      </c>
      <c r="SVE102" s="1688"/>
      <c r="SVF102" s="1708"/>
      <c r="SVG102" s="1690"/>
      <c r="SVH102" s="1681"/>
      <c r="SVI102" s="1716"/>
      <c r="SVJ102" s="878" t="s">
        <v>23636</v>
      </c>
      <c r="SVK102" s="879" t="s">
        <v>24112</v>
      </c>
      <c r="SVL102" s="1718" t="s">
        <v>24113</v>
      </c>
      <c r="SVM102" s="1718"/>
      <c r="SVN102" s="1718"/>
      <c r="SVO102" s="1718"/>
      <c r="SVP102" s="879" t="s">
        <v>2</v>
      </c>
      <c r="SVQ102" s="880">
        <v>1</v>
      </c>
      <c r="SVR102" s="881">
        <v>0</v>
      </c>
      <c r="SVS102" s="881">
        <v>1399</v>
      </c>
      <c r="SVT102" s="881">
        <f>SVS102</f>
        <v>1399</v>
      </c>
      <c r="SVU102" s="1688"/>
      <c r="SVV102" s="1708"/>
      <c r="SVW102" s="1690"/>
      <c r="SVX102" s="1681"/>
      <c r="SVY102" s="1716"/>
      <c r="SVZ102" s="878" t="s">
        <v>23636</v>
      </c>
      <c r="SWA102" s="879" t="s">
        <v>24112</v>
      </c>
      <c r="SWB102" s="1718" t="s">
        <v>24113</v>
      </c>
      <c r="SWC102" s="1718"/>
      <c r="SWD102" s="1718"/>
      <c r="SWE102" s="1718"/>
      <c r="SWF102" s="879" t="s">
        <v>2</v>
      </c>
      <c r="SWG102" s="880">
        <v>1</v>
      </c>
      <c r="SWH102" s="881">
        <v>0</v>
      </c>
      <c r="SWI102" s="881">
        <v>1399</v>
      </c>
      <c r="SWJ102" s="881">
        <f>SWI102</f>
        <v>1399</v>
      </c>
      <c r="SWK102" s="1688"/>
      <c r="SWL102" s="1708"/>
      <c r="SWM102" s="1690"/>
      <c r="SWN102" s="1681"/>
      <c r="SWO102" s="1716"/>
      <c r="SWP102" s="878" t="s">
        <v>23636</v>
      </c>
      <c r="SWQ102" s="879" t="s">
        <v>24112</v>
      </c>
      <c r="SWR102" s="1718" t="s">
        <v>24113</v>
      </c>
      <c r="SWS102" s="1718"/>
      <c r="SWT102" s="1718"/>
      <c r="SWU102" s="1718"/>
      <c r="SWV102" s="879" t="s">
        <v>2</v>
      </c>
      <c r="SWW102" s="880">
        <v>1</v>
      </c>
      <c r="SWX102" s="881">
        <v>0</v>
      </c>
      <c r="SWY102" s="881">
        <v>1399</v>
      </c>
      <c r="SWZ102" s="881">
        <f>SWY102</f>
        <v>1399</v>
      </c>
      <c r="SXA102" s="1688"/>
      <c r="SXB102" s="1708"/>
      <c r="SXC102" s="1690"/>
      <c r="SXD102" s="1681"/>
      <c r="SXE102" s="1716"/>
      <c r="SXF102" s="878" t="s">
        <v>23636</v>
      </c>
      <c r="SXG102" s="879" t="s">
        <v>24112</v>
      </c>
      <c r="SXH102" s="1718" t="s">
        <v>24113</v>
      </c>
      <c r="SXI102" s="1718"/>
      <c r="SXJ102" s="1718"/>
      <c r="SXK102" s="1718"/>
      <c r="SXL102" s="879" t="s">
        <v>2</v>
      </c>
      <c r="SXM102" s="880">
        <v>1</v>
      </c>
      <c r="SXN102" s="881">
        <v>0</v>
      </c>
      <c r="SXO102" s="881">
        <v>1399</v>
      </c>
      <c r="SXP102" s="881">
        <f>SXO102</f>
        <v>1399</v>
      </c>
      <c r="SXQ102" s="1688"/>
      <c r="SXR102" s="1708"/>
      <c r="SXS102" s="1690"/>
      <c r="SXT102" s="1681"/>
      <c r="SXU102" s="1716"/>
      <c r="SXV102" s="878" t="s">
        <v>23636</v>
      </c>
      <c r="SXW102" s="879" t="s">
        <v>24112</v>
      </c>
      <c r="SXX102" s="1718" t="s">
        <v>24113</v>
      </c>
      <c r="SXY102" s="1718"/>
      <c r="SXZ102" s="1718"/>
      <c r="SYA102" s="1718"/>
      <c r="SYB102" s="879" t="s">
        <v>2</v>
      </c>
      <c r="SYC102" s="880">
        <v>1</v>
      </c>
      <c r="SYD102" s="881">
        <v>0</v>
      </c>
      <c r="SYE102" s="881">
        <v>1399</v>
      </c>
      <c r="SYF102" s="881">
        <f>SYE102</f>
        <v>1399</v>
      </c>
      <c r="SYG102" s="1688"/>
      <c r="SYH102" s="1708"/>
      <c r="SYI102" s="1690"/>
      <c r="SYJ102" s="1681"/>
      <c r="SYK102" s="1716"/>
      <c r="SYL102" s="878" t="s">
        <v>23636</v>
      </c>
      <c r="SYM102" s="879" t="s">
        <v>24112</v>
      </c>
      <c r="SYN102" s="1718" t="s">
        <v>24113</v>
      </c>
      <c r="SYO102" s="1718"/>
      <c r="SYP102" s="1718"/>
      <c r="SYQ102" s="1718"/>
      <c r="SYR102" s="879" t="s">
        <v>2</v>
      </c>
      <c r="SYS102" s="880">
        <v>1</v>
      </c>
      <c r="SYT102" s="881">
        <v>0</v>
      </c>
      <c r="SYU102" s="881">
        <v>1399</v>
      </c>
      <c r="SYV102" s="881">
        <f>SYU102</f>
        <v>1399</v>
      </c>
      <c r="SYW102" s="1688"/>
      <c r="SYX102" s="1708"/>
      <c r="SYY102" s="1690"/>
      <c r="SYZ102" s="1681"/>
      <c r="SZA102" s="1716"/>
      <c r="SZB102" s="878" t="s">
        <v>23636</v>
      </c>
      <c r="SZC102" s="879" t="s">
        <v>24112</v>
      </c>
      <c r="SZD102" s="1718" t="s">
        <v>24113</v>
      </c>
      <c r="SZE102" s="1718"/>
      <c r="SZF102" s="1718"/>
      <c r="SZG102" s="1718"/>
      <c r="SZH102" s="879" t="s">
        <v>2</v>
      </c>
      <c r="SZI102" s="880">
        <v>1</v>
      </c>
      <c r="SZJ102" s="881">
        <v>0</v>
      </c>
      <c r="SZK102" s="881">
        <v>1399</v>
      </c>
      <c r="SZL102" s="881">
        <f>SZK102</f>
        <v>1399</v>
      </c>
      <c r="SZM102" s="1688"/>
      <c r="SZN102" s="1708"/>
      <c r="SZO102" s="1690"/>
      <c r="SZP102" s="1681"/>
      <c r="SZQ102" s="1716"/>
      <c r="SZR102" s="878" t="s">
        <v>23636</v>
      </c>
      <c r="SZS102" s="879" t="s">
        <v>24112</v>
      </c>
      <c r="SZT102" s="1718" t="s">
        <v>24113</v>
      </c>
      <c r="SZU102" s="1718"/>
      <c r="SZV102" s="1718"/>
      <c r="SZW102" s="1718"/>
      <c r="SZX102" s="879" t="s">
        <v>2</v>
      </c>
      <c r="SZY102" s="880">
        <v>1</v>
      </c>
      <c r="SZZ102" s="881">
        <v>0</v>
      </c>
      <c r="TAA102" s="881">
        <v>1399</v>
      </c>
      <c r="TAB102" s="881">
        <f>TAA102</f>
        <v>1399</v>
      </c>
      <c r="TAC102" s="1688"/>
      <c r="TAD102" s="1708"/>
      <c r="TAE102" s="1690"/>
      <c r="TAF102" s="1681"/>
      <c r="TAG102" s="1716"/>
      <c r="TAH102" s="878" t="s">
        <v>23636</v>
      </c>
      <c r="TAI102" s="879" t="s">
        <v>24112</v>
      </c>
      <c r="TAJ102" s="1718" t="s">
        <v>24113</v>
      </c>
      <c r="TAK102" s="1718"/>
      <c r="TAL102" s="1718"/>
      <c r="TAM102" s="1718"/>
      <c r="TAN102" s="879" t="s">
        <v>2</v>
      </c>
      <c r="TAO102" s="880">
        <v>1</v>
      </c>
      <c r="TAP102" s="881">
        <v>0</v>
      </c>
      <c r="TAQ102" s="881">
        <v>1399</v>
      </c>
      <c r="TAR102" s="881">
        <f>TAQ102</f>
        <v>1399</v>
      </c>
      <c r="TAS102" s="1688"/>
      <c r="TAT102" s="1708"/>
      <c r="TAU102" s="1690"/>
      <c r="TAV102" s="1681"/>
      <c r="TAW102" s="1716"/>
      <c r="TAX102" s="878" t="s">
        <v>23636</v>
      </c>
      <c r="TAY102" s="879" t="s">
        <v>24112</v>
      </c>
      <c r="TAZ102" s="1718" t="s">
        <v>24113</v>
      </c>
      <c r="TBA102" s="1718"/>
      <c r="TBB102" s="1718"/>
      <c r="TBC102" s="1718"/>
      <c r="TBD102" s="879" t="s">
        <v>2</v>
      </c>
      <c r="TBE102" s="880">
        <v>1</v>
      </c>
      <c r="TBF102" s="881">
        <v>0</v>
      </c>
      <c r="TBG102" s="881">
        <v>1399</v>
      </c>
      <c r="TBH102" s="881">
        <f>TBG102</f>
        <v>1399</v>
      </c>
      <c r="TBI102" s="1688"/>
      <c r="TBJ102" s="1708"/>
      <c r="TBK102" s="1690"/>
      <c r="TBL102" s="1681"/>
      <c r="TBM102" s="1716"/>
      <c r="TBN102" s="878" t="s">
        <v>23636</v>
      </c>
      <c r="TBO102" s="879" t="s">
        <v>24112</v>
      </c>
      <c r="TBP102" s="1718" t="s">
        <v>24113</v>
      </c>
      <c r="TBQ102" s="1718"/>
      <c r="TBR102" s="1718"/>
      <c r="TBS102" s="1718"/>
      <c r="TBT102" s="879" t="s">
        <v>2</v>
      </c>
      <c r="TBU102" s="880">
        <v>1</v>
      </c>
      <c r="TBV102" s="881">
        <v>0</v>
      </c>
      <c r="TBW102" s="881">
        <v>1399</v>
      </c>
      <c r="TBX102" s="881">
        <f>TBW102</f>
        <v>1399</v>
      </c>
      <c r="TBY102" s="1688"/>
      <c r="TBZ102" s="1708"/>
      <c r="TCA102" s="1690"/>
      <c r="TCB102" s="1681"/>
      <c r="TCC102" s="1716"/>
      <c r="TCD102" s="878" t="s">
        <v>23636</v>
      </c>
      <c r="TCE102" s="879" t="s">
        <v>24112</v>
      </c>
      <c r="TCF102" s="1718" t="s">
        <v>24113</v>
      </c>
      <c r="TCG102" s="1718"/>
      <c r="TCH102" s="1718"/>
      <c r="TCI102" s="1718"/>
      <c r="TCJ102" s="879" t="s">
        <v>2</v>
      </c>
      <c r="TCK102" s="880">
        <v>1</v>
      </c>
      <c r="TCL102" s="881">
        <v>0</v>
      </c>
      <c r="TCM102" s="881">
        <v>1399</v>
      </c>
      <c r="TCN102" s="881">
        <f>TCM102</f>
        <v>1399</v>
      </c>
      <c r="TCO102" s="1688"/>
      <c r="TCP102" s="1708"/>
      <c r="TCQ102" s="1690"/>
      <c r="TCR102" s="1681"/>
      <c r="TCS102" s="1716"/>
      <c r="TCT102" s="878" t="s">
        <v>23636</v>
      </c>
      <c r="TCU102" s="879" t="s">
        <v>24112</v>
      </c>
      <c r="TCV102" s="1718" t="s">
        <v>24113</v>
      </c>
      <c r="TCW102" s="1718"/>
      <c r="TCX102" s="1718"/>
      <c r="TCY102" s="1718"/>
      <c r="TCZ102" s="879" t="s">
        <v>2</v>
      </c>
      <c r="TDA102" s="880">
        <v>1</v>
      </c>
      <c r="TDB102" s="881">
        <v>0</v>
      </c>
      <c r="TDC102" s="881">
        <v>1399</v>
      </c>
      <c r="TDD102" s="881">
        <f>TDC102</f>
        <v>1399</v>
      </c>
      <c r="TDE102" s="1688"/>
      <c r="TDF102" s="1708"/>
      <c r="TDG102" s="1690"/>
      <c r="TDH102" s="1681"/>
      <c r="TDI102" s="1716"/>
      <c r="TDJ102" s="878" t="s">
        <v>23636</v>
      </c>
      <c r="TDK102" s="879" t="s">
        <v>24112</v>
      </c>
      <c r="TDL102" s="1718" t="s">
        <v>24113</v>
      </c>
      <c r="TDM102" s="1718"/>
      <c r="TDN102" s="1718"/>
      <c r="TDO102" s="1718"/>
      <c r="TDP102" s="879" t="s">
        <v>2</v>
      </c>
      <c r="TDQ102" s="880">
        <v>1</v>
      </c>
      <c r="TDR102" s="881">
        <v>0</v>
      </c>
      <c r="TDS102" s="881">
        <v>1399</v>
      </c>
      <c r="TDT102" s="881">
        <f>TDS102</f>
        <v>1399</v>
      </c>
      <c r="TDU102" s="1688"/>
      <c r="TDV102" s="1708"/>
      <c r="TDW102" s="1690"/>
      <c r="TDX102" s="1681"/>
      <c r="TDY102" s="1716"/>
      <c r="TDZ102" s="878" t="s">
        <v>23636</v>
      </c>
      <c r="TEA102" s="879" t="s">
        <v>24112</v>
      </c>
      <c r="TEB102" s="1718" t="s">
        <v>24113</v>
      </c>
      <c r="TEC102" s="1718"/>
      <c r="TED102" s="1718"/>
      <c r="TEE102" s="1718"/>
      <c r="TEF102" s="879" t="s">
        <v>2</v>
      </c>
      <c r="TEG102" s="880">
        <v>1</v>
      </c>
      <c r="TEH102" s="881">
        <v>0</v>
      </c>
      <c r="TEI102" s="881">
        <v>1399</v>
      </c>
      <c r="TEJ102" s="881">
        <f>TEI102</f>
        <v>1399</v>
      </c>
      <c r="TEK102" s="1688"/>
      <c r="TEL102" s="1708"/>
      <c r="TEM102" s="1690"/>
      <c r="TEN102" s="1681"/>
      <c r="TEO102" s="1716"/>
      <c r="TEP102" s="878" t="s">
        <v>23636</v>
      </c>
      <c r="TEQ102" s="879" t="s">
        <v>24112</v>
      </c>
      <c r="TER102" s="1718" t="s">
        <v>24113</v>
      </c>
      <c r="TES102" s="1718"/>
      <c r="TET102" s="1718"/>
      <c r="TEU102" s="1718"/>
      <c r="TEV102" s="879" t="s">
        <v>2</v>
      </c>
      <c r="TEW102" s="880">
        <v>1</v>
      </c>
      <c r="TEX102" s="881">
        <v>0</v>
      </c>
      <c r="TEY102" s="881">
        <v>1399</v>
      </c>
      <c r="TEZ102" s="881">
        <f>TEY102</f>
        <v>1399</v>
      </c>
      <c r="TFA102" s="1688"/>
      <c r="TFB102" s="1708"/>
      <c r="TFC102" s="1690"/>
      <c r="TFD102" s="1681"/>
      <c r="TFE102" s="1716"/>
      <c r="TFF102" s="878" t="s">
        <v>23636</v>
      </c>
      <c r="TFG102" s="879" t="s">
        <v>24112</v>
      </c>
      <c r="TFH102" s="1718" t="s">
        <v>24113</v>
      </c>
      <c r="TFI102" s="1718"/>
      <c r="TFJ102" s="1718"/>
      <c r="TFK102" s="1718"/>
      <c r="TFL102" s="879" t="s">
        <v>2</v>
      </c>
      <c r="TFM102" s="880">
        <v>1</v>
      </c>
      <c r="TFN102" s="881">
        <v>0</v>
      </c>
      <c r="TFO102" s="881">
        <v>1399</v>
      </c>
      <c r="TFP102" s="881">
        <f>TFO102</f>
        <v>1399</v>
      </c>
      <c r="TFQ102" s="1688"/>
      <c r="TFR102" s="1708"/>
      <c r="TFS102" s="1690"/>
      <c r="TFT102" s="1681"/>
      <c r="TFU102" s="1716"/>
      <c r="TFV102" s="878" t="s">
        <v>23636</v>
      </c>
      <c r="TFW102" s="879" t="s">
        <v>24112</v>
      </c>
      <c r="TFX102" s="1718" t="s">
        <v>24113</v>
      </c>
      <c r="TFY102" s="1718"/>
      <c r="TFZ102" s="1718"/>
      <c r="TGA102" s="1718"/>
      <c r="TGB102" s="879" t="s">
        <v>2</v>
      </c>
      <c r="TGC102" s="880">
        <v>1</v>
      </c>
      <c r="TGD102" s="881">
        <v>0</v>
      </c>
      <c r="TGE102" s="881">
        <v>1399</v>
      </c>
      <c r="TGF102" s="881">
        <f>TGE102</f>
        <v>1399</v>
      </c>
      <c r="TGG102" s="1688"/>
      <c r="TGH102" s="1708"/>
      <c r="TGI102" s="1690"/>
      <c r="TGJ102" s="1681"/>
      <c r="TGK102" s="1716"/>
      <c r="TGL102" s="878" t="s">
        <v>23636</v>
      </c>
      <c r="TGM102" s="879" t="s">
        <v>24112</v>
      </c>
      <c r="TGN102" s="1718" t="s">
        <v>24113</v>
      </c>
      <c r="TGO102" s="1718"/>
      <c r="TGP102" s="1718"/>
      <c r="TGQ102" s="1718"/>
      <c r="TGR102" s="879" t="s">
        <v>2</v>
      </c>
      <c r="TGS102" s="880">
        <v>1</v>
      </c>
      <c r="TGT102" s="881">
        <v>0</v>
      </c>
      <c r="TGU102" s="881">
        <v>1399</v>
      </c>
      <c r="TGV102" s="881">
        <f>TGU102</f>
        <v>1399</v>
      </c>
      <c r="TGW102" s="1688"/>
      <c r="TGX102" s="1708"/>
      <c r="TGY102" s="1690"/>
      <c r="TGZ102" s="1681"/>
      <c r="THA102" s="1716"/>
      <c r="THB102" s="878" t="s">
        <v>23636</v>
      </c>
      <c r="THC102" s="879" t="s">
        <v>24112</v>
      </c>
      <c r="THD102" s="1718" t="s">
        <v>24113</v>
      </c>
      <c r="THE102" s="1718"/>
      <c r="THF102" s="1718"/>
      <c r="THG102" s="1718"/>
      <c r="THH102" s="879" t="s">
        <v>2</v>
      </c>
      <c r="THI102" s="880">
        <v>1</v>
      </c>
      <c r="THJ102" s="881">
        <v>0</v>
      </c>
      <c r="THK102" s="881">
        <v>1399</v>
      </c>
      <c r="THL102" s="881">
        <f>THK102</f>
        <v>1399</v>
      </c>
      <c r="THM102" s="1688"/>
      <c r="THN102" s="1708"/>
      <c r="THO102" s="1690"/>
      <c r="THP102" s="1681"/>
      <c r="THQ102" s="1716"/>
      <c r="THR102" s="878" t="s">
        <v>23636</v>
      </c>
      <c r="THS102" s="879" t="s">
        <v>24112</v>
      </c>
      <c r="THT102" s="1718" t="s">
        <v>24113</v>
      </c>
      <c r="THU102" s="1718"/>
      <c r="THV102" s="1718"/>
      <c r="THW102" s="1718"/>
      <c r="THX102" s="879" t="s">
        <v>2</v>
      </c>
      <c r="THY102" s="880">
        <v>1</v>
      </c>
      <c r="THZ102" s="881">
        <v>0</v>
      </c>
      <c r="TIA102" s="881">
        <v>1399</v>
      </c>
      <c r="TIB102" s="881">
        <f>TIA102</f>
        <v>1399</v>
      </c>
      <c r="TIC102" s="1688"/>
      <c r="TID102" s="1708"/>
      <c r="TIE102" s="1690"/>
      <c r="TIF102" s="1681"/>
      <c r="TIG102" s="1716"/>
      <c r="TIH102" s="878" t="s">
        <v>23636</v>
      </c>
      <c r="TII102" s="879" t="s">
        <v>24112</v>
      </c>
      <c r="TIJ102" s="1718" t="s">
        <v>24113</v>
      </c>
      <c r="TIK102" s="1718"/>
      <c r="TIL102" s="1718"/>
      <c r="TIM102" s="1718"/>
      <c r="TIN102" s="879" t="s">
        <v>2</v>
      </c>
      <c r="TIO102" s="880">
        <v>1</v>
      </c>
      <c r="TIP102" s="881">
        <v>0</v>
      </c>
      <c r="TIQ102" s="881">
        <v>1399</v>
      </c>
      <c r="TIR102" s="881">
        <f>TIQ102</f>
        <v>1399</v>
      </c>
      <c r="TIS102" s="1688"/>
      <c r="TIT102" s="1708"/>
      <c r="TIU102" s="1690"/>
      <c r="TIV102" s="1681"/>
      <c r="TIW102" s="1716"/>
      <c r="TIX102" s="878" t="s">
        <v>23636</v>
      </c>
      <c r="TIY102" s="879" t="s">
        <v>24112</v>
      </c>
      <c r="TIZ102" s="1718" t="s">
        <v>24113</v>
      </c>
      <c r="TJA102" s="1718"/>
      <c r="TJB102" s="1718"/>
      <c r="TJC102" s="1718"/>
      <c r="TJD102" s="879" t="s">
        <v>2</v>
      </c>
      <c r="TJE102" s="880">
        <v>1</v>
      </c>
      <c r="TJF102" s="881">
        <v>0</v>
      </c>
      <c r="TJG102" s="881">
        <v>1399</v>
      </c>
      <c r="TJH102" s="881">
        <f>TJG102</f>
        <v>1399</v>
      </c>
      <c r="TJI102" s="1688"/>
      <c r="TJJ102" s="1708"/>
      <c r="TJK102" s="1690"/>
      <c r="TJL102" s="1681"/>
      <c r="TJM102" s="1716"/>
      <c r="TJN102" s="878" t="s">
        <v>23636</v>
      </c>
      <c r="TJO102" s="879" t="s">
        <v>24112</v>
      </c>
      <c r="TJP102" s="1718" t="s">
        <v>24113</v>
      </c>
      <c r="TJQ102" s="1718"/>
      <c r="TJR102" s="1718"/>
      <c r="TJS102" s="1718"/>
      <c r="TJT102" s="879" t="s">
        <v>2</v>
      </c>
      <c r="TJU102" s="880">
        <v>1</v>
      </c>
      <c r="TJV102" s="881">
        <v>0</v>
      </c>
      <c r="TJW102" s="881">
        <v>1399</v>
      </c>
      <c r="TJX102" s="881">
        <f>TJW102</f>
        <v>1399</v>
      </c>
      <c r="TJY102" s="1688"/>
      <c r="TJZ102" s="1708"/>
      <c r="TKA102" s="1690"/>
      <c r="TKB102" s="1681"/>
      <c r="TKC102" s="1716"/>
      <c r="TKD102" s="878" t="s">
        <v>23636</v>
      </c>
      <c r="TKE102" s="879" t="s">
        <v>24112</v>
      </c>
      <c r="TKF102" s="1718" t="s">
        <v>24113</v>
      </c>
      <c r="TKG102" s="1718"/>
      <c r="TKH102" s="1718"/>
      <c r="TKI102" s="1718"/>
      <c r="TKJ102" s="879" t="s">
        <v>2</v>
      </c>
      <c r="TKK102" s="880">
        <v>1</v>
      </c>
      <c r="TKL102" s="881">
        <v>0</v>
      </c>
      <c r="TKM102" s="881">
        <v>1399</v>
      </c>
      <c r="TKN102" s="881">
        <f>TKM102</f>
        <v>1399</v>
      </c>
      <c r="TKO102" s="1688"/>
      <c r="TKP102" s="1708"/>
      <c r="TKQ102" s="1690"/>
      <c r="TKR102" s="1681"/>
      <c r="TKS102" s="1716"/>
      <c r="TKT102" s="878" t="s">
        <v>23636</v>
      </c>
      <c r="TKU102" s="879" t="s">
        <v>24112</v>
      </c>
      <c r="TKV102" s="1718" t="s">
        <v>24113</v>
      </c>
      <c r="TKW102" s="1718"/>
      <c r="TKX102" s="1718"/>
      <c r="TKY102" s="1718"/>
      <c r="TKZ102" s="879" t="s">
        <v>2</v>
      </c>
      <c r="TLA102" s="880">
        <v>1</v>
      </c>
      <c r="TLB102" s="881">
        <v>0</v>
      </c>
      <c r="TLC102" s="881">
        <v>1399</v>
      </c>
      <c r="TLD102" s="881">
        <f>TLC102</f>
        <v>1399</v>
      </c>
      <c r="TLE102" s="1688"/>
      <c r="TLF102" s="1708"/>
      <c r="TLG102" s="1690"/>
      <c r="TLH102" s="1681"/>
      <c r="TLI102" s="1716"/>
      <c r="TLJ102" s="878" t="s">
        <v>23636</v>
      </c>
      <c r="TLK102" s="879" t="s">
        <v>24112</v>
      </c>
      <c r="TLL102" s="1718" t="s">
        <v>24113</v>
      </c>
      <c r="TLM102" s="1718"/>
      <c r="TLN102" s="1718"/>
      <c r="TLO102" s="1718"/>
      <c r="TLP102" s="879" t="s">
        <v>2</v>
      </c>
      <c r="TLQ102" s="880">
        <v>1</v>
      </c>
      <c r="TLR102" s="881">
        <v>0</v>
      </c>
      <c r="TLS102" s="881">
        <v>1399</v>
      </c>
      <c r="TLT102" s="881">
        <f>TLS102</f>
        <v>1399</v>
      </c>
      <c r="TLU102" s="1688"/>
      <c r="TLV102" s="1708"/>
      <c r="TLW102" s="1690"/>
      <c r="TLX102" s="1681"/>
      <c r="TLY102" s="1716"/>
      <c r="TLZ102" s="878" t="s">
        <v>23636</v>
      </c>
      <c r="TMA102" s="879" t="s">
        <v>24112</v>
      </c>
      <c r="TMB102" s="1718" t="s">
        <v>24113</v>
      </c>
      <c r="TMC102" s="1718"/>
      <c r="TMD102" s="1718"/>
      <c r="TME102" s="1718"/>
      <c r="TMF102" s="879" t="s">
        <v>2</v>
      </c>
      <c r="TMG102" s="880">
        <v>1</v>
      </c>
      <c r="TMH102" s="881">
        <v>0</v>
      </c>
      <c r="TMI102" s="881">
        <v>1399</v>
      </c>
      <c r="TMJ102" s="881">
        <f>TMI102</f>
        <v>1399</v>
      </c>
      <c r="TMK102" s="1688"/>
      <c r="TML102" s="1708"/>
      <c r="TMM102" s="1690"/>
      <c r="TMN102" s="1681"/>
      <c r="TMO102" s="1716"/>
      <c r="TMP102" s="878" t="s">
        <v>23636</v>
      </c>
      <c r="TMQ102" s="879" t="s">
        <v>24112</v>
      </c>
      <c r="TMR102" s="1718" t="s">
        <v>24113</v>
      </c>
      <c r="TMS102" s="1718"/>
      <c r="TMT102" s="1718"/>
      <c r="TMU102" s="1718"/>
      <c r="TMV102" s="879" t="s">
        <v>2</v>
      </c>
      <c r="TMW102" s="880">
        <v>1</v>
      </c>
      <c r="TMX102" s="881">
        <v>0</v>
      </c>
      <c r="TMY102" s="881">
        <v>1399</v>
      </c>
      <c r="TMZ102" s="881">
        <f>TMY102</f>
        <v>1399</v>
      </c>
      <c r="TNA102" s="1688"/>
      <c r="TNB102" s="1708"/>
      <c r="TNC102" s="1690"/>
      <c r="TND102" s="1681"/>
      <c r="TNE102" s="1716"/>
      <c r="TNF102" s="878" t="s">
        <v>23636</v>
      </c>
      <c r="TNG102" s="879" t="s">
        <v>24112</v>
      </c>
      <c r="TNH102" s="1718" t="s">
        <v>24113</v>
      </c>
      <c r="TNI102" s="1718"/>
      <c r="TNJ102" s="1718"/>
      <c r="TNK102" s="1718"/>
      <c r="TNL102" s="879" t="s">
        <v>2</v>
      </c>
      <c r="TNM102" s="880">
        <v>1</v>
      </c>
      <c r="TNN102" s="881">
        <v>0</v>
      </c>
      <c r="TNO102" s="881">
        <v>1399</v>
      </c>
      <c r="TNP102" s="881">
        <f>TNO102</f>
        <v>1399</v>
      </c>
      <c r="TNQ102" s="1688"/>
      <c r="TNR102" s="1708"/>
      <c r="TNS102" s="1690"/>
      <c r="TNT102" s="1681"/>
      <c r="TNU102" s="1716"/>
      <c r="TNV102" s="878" t="s">
        <v>23636</v>
      </c>
      <c r="TNW102" s="879" t="s">
        <v>24112</v>
      </c>
      <c r="TNX102" s="1718" t="s">
        <v>24113</v>
      </c>
      <c r="TNY102" s="1718"/>
      <c r="TNZ102" s="1718"/>
      <c r="TOA102" s="1718"/>
      <c r="TOB102" s="879" t="s">
        <v>2</v>
      </c>
      <c r="TOC102" s="880">
        <v>1</v>
      </c>
      <c r="TOD102" s="881">
        <v>0</v>
      </c>
      <c r="TOE102" s="881">
        <v>1399</v>
      </c>
      <c r="TOF102" s="881">
        <f>TOE102</f>
        <v>1399</v>
      </c>
      <c r="TOG102" s="1688"/>
      <c r="TOH102" s="1708"/>
      <c r="TOI102" s="1690"/>
      <c r="TOJ102" s="1681"/>
      <c r="TOK102" s="1716"/>
      <c r="TOL102" s="878" t="s">
        <v>23636</v>
      </c>
      <c r="TOM102" s="879" t="s">
        <v>24112</v>
      </c>
      <c r="TON102" s="1718" t="s">
        <v>24113</v>
      </c>
      <c r="TOO102" s="1718"/>
      <c r="TOP102" s="1718"/>
      <c r="TOQ102" s="1718"/>
      <c r="TOR102" s="879" t="s">
        <v>2</v>
      </c>
      <c r="TOS102" s="880">
        <v>1</v>
      </c>
      <c r="TOT102" s="881">
        <v>0</v>
      </c>
      <c r="TOU102" s="881">
        <v>1399</v>
      </c>
      <c r="TOV102" s="881">
        <f>TOU102</f>
        <v>1399</v>
      </c>
      <c r="TOW102" s="1688"/>
      <c r="TOX102" s="1708"/>
      <c r="TOY102" s="1690"/>
      <c r="TOZ102" s="1681"/>
      <c r="TPA102" s="1716"/>
      <c r="TPB102" s="878" t="s">
        <v>23636</v>
      </c>
      <c r="TPC102" s="879" t="s">
        <v>24112</v>
      </c>
      <c r="TPD102" s="1718" t="s">
        <v>24113</v>
      </c>
      <c r="TPE102" s="1718"/>
      <c r="TPF102" s="1718"/>
      <c r="TPG102" s="1718"/>
      <c r="TPH102" s="879" t="s">
        <v>2</v>
      </c>
      <c r="TPI102" s="880">
        <v>1</v>
      </c>
      <c r="TPJ102" s="881">
        <v>0</v>
      </c>
      <c r="TPK102" s="881">
        <v>1399</v>
      </c>
      <c r="TPL102" s="881">
        <f>TPK102</f>
        <v>1399</v>
      </c>
      <c r="TPM102" s="1688"/>
      <c r="TPN102" s="1708"/>
      <c r="TPO102" s="1690"/>
      <c r="TPP102" s="1681"/>
      <c r="TPQ102" s="1716"/>
      <c r="TPR102" s="878" t="s">
        <v>23636</v>
      </c>
      <c r="TPS102" s="879" t="s">
        <v>24112</v>
      </c>
      <c r="TPT102" s="1718" t="s">
        <v>24113</v>
      </c>
      <c r="TPU102" s="1718"/>
      <c r="TPV102" s="1718"/>
      <c r="TPW102" s="1718"/>
      <c r="TPX102" s="879" t="s">
        <v>2</v>
      </c>
      <c r="TPY102" s="880">
        <v>1</v>
      </c>
      <c r="TPZ102" s="881">
        <v>0</v>
      </c>
      <c r="TQA102" s="881">
        <v>1399</v>
      </c>
      <c r="TQB102" s="881">
        <f>TQA102</f>
        <v>1399</v>
      </c>
      <c r="TQC102" s="1688"/>
      <c r="TQD102" s="1708"/>
      <c r="TQE102" s="1690"/>
      <c r="TQF102" s="1681"/>
      <c r="TQG102" s="1716"/>
      <c r="TQH102" s="878" t="s">
        <v>23636</v>
      </c>
      <c r="TQI102" s="879" t="s">
        <v>24112</v>
      </c>
      <c r="TQJ102" s="1718" t="s">
        <v>24113</v>
      </c>
      <c r="TQK102" s="1718"/>
      <c r="TQL102" s="1718"/>
      <c r="TQM102" s="1718"/>
      <c r="TQN102" s="879" t="s">
        <v>2</v>
      </c>
      <c r="TQO102" s="880">
        <v>1</v>
      </c>
      <c r="TQP102" s="881">
        <v>0</v>
      </c>
      <c r="TQQ102" s="881">
        <v>1399</v>
      </c>
      <c r="TQR102" s="881">
        <f>TQQ102</f>
        <v>1399</v>
      </c>
      <c r="TQS102" s="1688"/>
      <c r="TQT102" s="1708"/>
      <c r="TQU102" s="1690"/>
      <c r="TQV102" s="1681"/>
      <c r="TQW102" s="1716"/>
      <c r="TQX102" s="878" t="s">
        <v>23636</v>
      </c>
      <c r="TQY102" s="879" t="s">
        <v>24112</v>
      </c>
      <c r="TQZ102" s="1718" t="s">
        <v>24113</v>
      </c>
      <c r="TRA102" s="1718"/>
      <c r="TRB102" s="1718"/>
      <c r="TRC102" s="1718"/>
      <c r="TRD102" s="879" t="s">
        <v>2</v>
      </c>
      <c r="TRE102" s="880">
        <v>1</v>
      </c>
      <c r="TRF102" s="881">
        <v>0</v>
      </c>
      <c r="TRG102" s="881">
        <v>1399</v>
      </c>
      <c r="TRH102" s="881">
        <f>TRG102</f>
        <v>1399</v>
      </c>
      <c r="TRI102" s="1688"/>
      <c r="TRJ102" s="1708"/>
      <c r="TRK102" s="1690"/>
      <c r="TRL102" s="1681"/>
      <c r="TRM102" s="1716"/>
      <c r="TRN102" s="878" t="s">
        <v>23636</v>
      </c>
      <c r="TRO102" s="879" t="s">
        <v>24112</v>
      </c>
      <c r="TRP102" s="1718" t="s">
        <v>24113</v>
      </c>
      <c r="TRQ102" s="1718"/>
      <c r="TRR102" s="1718"/>
      <c r="TRS102" s="1718"/>
      <c r="TRT102" s="879" t="s">
        <v>2</v>
      </c>
      <c r="TRU102" s="880">
        <v>1</v>
      </c>
      <c r="TRV102" s="881">
        <v>0</v>
      </c>
      <c r="TRW102" s="881">
        <v>1399</v>
      </c>
      <c r="TRX102" s="881">
        <f>TRW102</f>
        <v>1399</v>
      </c>
      <c r="TRY102" s="1688"/>
      <c r="TRZ102" s="1708"/>
      <c r="TSA102" s="1690"/>
      <c r="TSB102" s="1681"/>
      <c r="TSC102" s="1716"/>
      <c r="TSD102" s="878" t="s">
        <v>23636</v>
      </c>
      <c r="TSE102" s="879" t="s">
        <v>24112</v>
      </c>
      <c r="TSF102" s="1718" t="s">
        <v>24113</v>
      </c>
      <c r="TSG102" s="1718"/>
      <c r="TSH102" s="1718"/>
      <c r="TSI102" s="1718"/>
      <c r="TSJ102" s="879" t="s">
        <v>2</v>
      </c>
      <c r="TSK102" s="880">
        <v>1</v>
      </c>
      <c r="TSL102" s="881">
        <v>0</v>
      </c>
      <c r="TSM102" s="881">
        <v>1399</v>
      </c>
      <c r="TSN102" s="881">
        <f>TSM102</f>
        <v>1399</v>
      </c>
      <c r="TSO102" s="1688"/>
      <c r="TSP102" s="1708"/>
      <c r="TSQ102" s="1690"/>
      <c r="TSR102" s="1681"/>
      <c r="TSS102" s="1716"/>
      <c r="TST102" s="878" t="s">
        <v>23636</v>
      </c>
      <c r="TSU102" s="879" t="s">
        <v>24112</v>
      </c>
      <c r="TSV102" s="1718" t="s">
        <v>24113</v>
      </c>
      <c r="TSW102" s="1718"/>
      <c r="TSX102" s="1718"/>
      <c r="TSY102" s="1718"/>
      <c r="TSZ102" s="879" t="s">
        <v>2</v>
      </c>
      <c r="TTA102" s="880">
        <v>1</v>
      </c>
      <c r="TTB102" s="881">
        <v>0</v>
      </c>
      <c r="TTC102" s="881">
        <v>1399</v>
      </c>
      <c r="TTD102" s="881">
        <f>TTC102</f>
        <v>1399</v>
      </c>
      <c r="TTE102" s="1688"/>
      <c r="TTF102" s="1708"/>
      <c r="TTG102" s="1690"/>
      <c r="TTH102" s="1681"/>
      <c r="TTI102" s="1716"/>
      <c r="TTJ102" s="878" t="s">
        <v>23636</v>
      </c>
      <c r="TTK102" s="879" t="s">
        <v>24112</v>
      </c>
      <c r="TTL102" s="1718" t="s">
        <v>24113</v>
      </c>
      <c r="TTM102" s="1718"/>
      <c r="TTN102" s="1718"/>
      <c r="TTO102" s="1718"/>
      <c r="TTP102" s="879" t="s">
        <v>2</v>
      </c>
      <c r="TTQ102" s="880">
        <v>1</v>
      </c>
      <c r="TTR102" s="881">
        <v>0</v>
      </c>
      <c r="TTS102" s="881">
        <v>1399</v>
      </c>
      <c r="TTT102" s="881">
        <f>TTS102</f>
        <v>1399</v>
      </c>
      <c r="TTU102" s="1688"/>
      <c r="TTV102" s="1708"/>
      <c r="TTW102" s="1690"/>
      <c r="TTX102" s="1681"/>
      <c r="TTY102" s="1716"/>
      <c r="TTZ102" s="878" t="s">
        <v>23636</v>
      </c>
      <c r="TUA102" s="879" t="s">
        <v>24112</v>
      </c>
      <c r="TUB102" s="1718" t="s">
        <v>24113</v>
      </c>
      <c r="TUC102" s="1718"/>
      <c r="TUD102" s="1718"/>
      <c r="TUE102" s="1718"/>
      <c r="TUF102" s="879" t="s">
        <v>2</v>
      </c>
      <c r="TUG102" s="880">
        <v>1</v>
      </c>
      <c r="TUH102" s="881">
        <v>0</v>
      </c>
      <c r="TUI102" s="881">
        <v>1399</v>
      </c>
      <c r="TUJ102" s="881">
        <f>TUI102</f>
        <v>1399</v>
      </c>
      <c r="TUK102" s="1688"/>
      <c r="TUL102" s="1708"/>
      <c r="TUM102" s="1690"/>
      <c r="TUN102" s="1681"/>
      <c r="TUO102" s="1716"/>
      <c r="TUP102" s="878" t="s">
        <v>23636</v>
      </c>
      <c r="TUQ102" s="879" t="s">
        <v>24112</v>
      </c>
      <c r="TUR102" s="1718" t="s">
        <v>24113</v>
      </c>
      <c r="TUS102" s="1718"/>
      <c r="TUT102" s="1718"/>
      <c r="TUU102" s="1718"/>
      <c r="TUV102" s="879" t="s">
        <v>2</v>
      </c>
      <c r="TUW102" s="880">
        <v>1</v>
      </c>
      <c r="TUX102" s="881">
        <v>0</v>
      </c>
      <c r="TUY102" s="881">
        <v>1399</v>
      </c>
      <c r="TUZ102" s="881">
        <f>TUY102</f>
        <v>1399</v>
      </c>
      <c r="TVA102" s="1688"/>
      <c r="TVB102" s="1708"/>
      <c r="TVC102" s="1690"/>
      <c r="TVD102" s="1681"/>
      <c r="TVE102" s="1716"/>
      <c r="TVF102" s="878" t="s">
        <v>23636</v>
      </c>
      <c r="TVG102" s="879" t="s">
        <v>24112</v>
      </c>
      <c r="TVH102" s="1718" t="s">
        <v>24113</v>
      </c>
      <c r="TVI102" s="1718"/>
      <c r="TVJ102" s="1718"/>
      <c r="TVK102" s="1718"/>
      <c r="TVL102" s="879" t="s">
        <v>2</v>
      </c>
      <c r="TVM102" s="880">
        <v>1</v>
      </c>
      <c r="TVN102" s="881">
        <v>0</v>
      </c>
      <c r="TVO102" s="881">
        <v>1399</v>
      </c>
      <c r="TVP102" s="881">
        <f>TVO102</f>
        <v>1399</v>
      </c>
      <c r="TVQ102" s="1688"/>
      <c r="TVR102" s="1708"/>
      <c r="TVS102" s="1690"/>
      <c r="TVT102" s="1681"/>
      <c r="TVU102" s="1716"/>
      <c r="TVV102" s="878" t="s">
        <v>23636</v>
      </c>
      <c r="TVW102" s="879" t="s">
        <v>24112</v>
      </c>
      <c r="TVX102" s="1718" t="s">
        <v>24113</v>
      </c>
      <c r="TVY102" s="1718"/>
      <c r="TVZ102" s="1718"/>
      <c r="TWA102" s="1718"/>
      <c r="TWB102" s="879" t="s">
        <v>2</v>
      </c>
      <c r="TWC102" s="880">
        <v>1</v>
      </c>
      <c r="TWD102" s="881">
        <v>0</v>
      </c>
      <c r="TWE102" s="881">
        <v>1399</v>
      </c>
      <c r="TWF102" s="881">
        <f>TWE102</f>
        <v>1399</v>
      </c>
      <c r="TWG102" s="1688"/>
      <c r="TWH102" s="1708"/>
      <c r="TWI102" s="1690"/>
      <c r="TWJ102" s="1681"/>
      <c r="TWK102" s="1716"/>
      <c r="TWL102" s="878" t="s">
        <v>23636</v>
      </c>
      <c r="TWM102" s="879" t="s">
        <v>24112</v>
      </c>
      <c r="TWN102" s="1718" t="s">
        <v>24113</v>
      </c>
      <c r="TWO102" s="1718"/>
      <c r="TWP102" s="1718"/>
      <c r="TWQ102" s="1718"/>
      <c r="TWR102" s="879" t="s">
        <v>2</v>
      </c>
      <c r="TWS102" s="880">
        <v>1</v>
      </c>
      <c r="TWT102" s="881">
        <v>0</v>
      </c>
      <c r="TWU102" s="881">
        <v>1399</v>
      </c>
      <c r="TWV102" s="881">
        <f>TWU102</f>
        <v>1399</v>
      </c>
      <c r="TWW102" s="1688"/>
      <c r="TWX102" s="1708"/>
      <c r="TWY102" s="1690"/>
      <c r="TWZ102" s="1681"/>
      <c r="TXA102" s="1716"/>
      <c r="TXB102" s="878" t="s">
        <v>23636</v>
      </c>
      <c r="TXC102" s="879" t="s">
        <v>24112</v>
      </c>
      <c r="TXD102" s="1718" t="s">
        <v>24113</v>
      </c>
      <c r="TXE102" s="1718"/>
      <c r="TXF102" s="1718"/>
      <c r="TXG102" s="1718"/>
      <c r="TXH102" s="879" t="s">
        <v>2</v>
      </c>
      <c r="TXI102" s="880">
        <v>1</v>
      </c>
      <c r="TXJ102" s="881">
        <v>0</v>
      </c>
      <c r="TXK102" s="881">
        <v>1399</v>
      </c>
      <c r="TXL102" s="881">
        <f>TXK102</f>
        <v>1399</v>
      </c>
      <c r="TXM102" s="1688"/>
      <c r="TXN102" s="1708"/>
      <c r="TXO102" s="1690"/>
      <c r="TXP102" s="1681"/>
      <c r="TXQ102" s="1716"/>
      <c r="TXR102" s="878" t="s">
        <v>23636</v>
      </c>
      <c r="TXS102" s="879" t="s">
        <v>24112</v>
      </c>
      <c r="TXT102" s="1718" t="s">
        <v>24113</v>
      </c>
      <c r="TXU102" s="1718"/>
      <c r="TXV102" s="1718"/>
      <c r="TXW102" s="1718"/>
      <c r="TXX102" s="879" t="s">
        <v>2</v>
      </c>
      <c r="TXY102" s="880">
        <v>1</v>
      </c>
      <c r="TXZ102" s="881">
        <v>0</v>
      </c>
      <c r="TYA102" s="881">
        <v>1399</v>
      </c>
      <c r="TYB102" s="881">
        <f>TYA102</f>
        <v>1399</v>
      </c>
      <c r="TYC102" s="1688"/>
      <c r="TYD102" s="1708"/>
      <c r="TYE102" s="1690"/>
      <c r="TYF102" s="1681"/>
      <c r="TYG102" s="1716"/>
      <c r="TYH102" s="878" t="s">
        <v>23636</v>
      </c>
      <c r="TYI102" s="879" t="s">
        <v>24112</v>
      </c>
      <c r="TYJ102" s="1718" t="s">
        <v>24113</v>
      </c>
      <c r="TYK102" s="1718"/>
      <c r="TYL102" s="1718"/>
      <c r="TYM102" s="1718"/>
      <c r="TYN102" s="879" t="s">
        <v>2</v>
      </c>
      <c r="TYO102" s="880">
        <v>1</v>
      </c>
      <c r="TYP102" s="881">
        <v>0</v>
      </c>
      <c r="TYQ102" s="881">
        <v>1399</v>
      </c>
      <c r="TYR102" s="881">
        <f>TYQ102</f>
        <v>1399</v>
      </c>
      <c r="TYS102" s="1688"/>
      <c r="TYT102" s="1708"/>
      <c r="TYU102" s="1690"/>
      <c r="TYV102" s="1681"/>
      <c r="TYW102" s="1716"/>
      <c r="TYX102" s="878" t="s">
        <v>23636</v>
      </c>
      <c r="TYY102" s="879" t="s">
        <v>24112</v>
      </c>
      <c r="TYZ102" s="1718" t="s">
        <v>24113</v>
      </c>
      <c r="TZA102" s="1718"/>
      <c r="TZB102" s="1718"/>
      <c r="TZC102" s="1718"/>
      <c r="TZD102" s="879" t="s">
        <v>2</v>
      </c>
      <c r="TZE102" s="880">
        <v>1</v>
      </c>
      <c r="TZF102" s="881">
        <v>0</v>
      </c>
      <c r="TZG102" s="881">
        <v>1399</v>
      </c>
      <c r="TZH102" s="881">
        <f>TZG102</f>
        <v>1399</v>
      </c>
      <c r="TZI102" s="1688"/>
      <c r="TZJ102" s="1708"/>
      <c r="TZK102" s="1690"/>
      <c r="TZL102" s="1681"/>
      <c r="TZM102" s="1716"/>
      <c r="TZN102" s="878" t="s">
        <v>23636</v>
      </c>
      <c r="TZO102" s="879" t="s">
        <v>24112</v>
      </c>
      <c r="TZP102" s="1718" t="s">
        <v>24113</v>
      </c>
      <c r="TZQ102" s="1718"/>
      <c r="TZR102" s="1718"/>
      <c r="TZS102" s="1718"/>
      <c r="TZT102" s="879" t="s">
        <v>2</v>
      </c>
      <c r="TZU102" s="880">
        <v>1</v>
      </c>
      <c r="TZV102" s="881">
        <v>0</v>
      </c>
      <c r="TZW102" s="881">
        <v>1399</v>
      </c>
      <c r="TZX102" s="881">
        <f>TZW102</f>
        <v>1399</v>
      </c>
      <c r="TZY102" s="1688"/>
      <c r="TZZ102" s="1708"/>
      <c r="UAA102" s="1690"/>
      <c r="UAB102" s="1681"/>
      <c r="UAC102" s="1716"/>
      <c r="UAD102" s="878" t="s">
        <v>23636</v>
      </c>
      <c r="UAE102" s="879" t="s">
        <v>24112</v>
      </c>
      <c r="UAF102" s="1718" t="s">
        <v>24113</v>
      </c>
      <c r="UAG102" s="1718"/>
      <c r="UAH102" s="1718"/>
      <c r="UAI102" s="1718"/>
      <c r="UAJ102" s="879" t="s">
        <v>2</v>
      </c>
      <c r="UAK102" s="880">
        <v>1</v>
      </c>
      <c r="UAL102" s="881">
        <v>0</v>
      </c>
      <c r="UAM102" s="881">
        <v>1399</v>
      </c>
      <c r="UAN102" s="881">
        <f>UAM102</f>
        <v>1399</v>
      </c>
      <c r="UAO102" s="1688"/>
      <c r="UAP102" s="1708"/>
      <c r="UAQ102" s="1690"/>
      <c r="UAR102" s="1681"/>
      <c r="UAS102" s="1716"/>
      <c r="UAT102" s="878" t="s">
        <v>23636</v>
      </c>
      <c r="UAU102" s="879" t="s">
        <v>24112</v>
      </c>
      <c r="UAV102" s="1718" t="s">
        <v>24113</v>
      </c>
      <c r="UAW102" s="1718"/>
      <c r="UAX102" s="1718"/>
      <c r="UAY102" s="1718"/>
      <c r="UAZ102" s="879" t="s">
        <v>2</v>
      </c>
      <c r="UBA102" s="880">
        <v>1</v>
      </c>
      <c r="UBB102" s="881">
        <v>0</v>
      </c>
      <c r="UBC102" s="881">
        <v>1399</v>
      </c>
      <c r="UBD102" s="881">
        <f>UBC102</f>
        <v>1399</v>
      </c>
      <c r="UBE102" s="1688"/>
      <c r="UBF102" s="1708"/>
      <c r="UBG102" s="1690"/>
      <c r="UBH102" s="1681"/>
      <c r="UBI102" s="1716"/>
      <c r="UBJ102" s="878" t="s">
        <v>23636</v>
      </c>
      <c r="UBK102" s="879" t="s">
        <v>24112</v>
      </c>
      <c r="UBL102" s="1718" t="s">
        <v>24113</v>
      </c>
      <c r="UBM102" s="1718"/>
      <c r="UBN102" s="1718"/>
      <c r="UBO102" s="1718"/>
      <c r="UBP102" s="879" t="s">
        <v>2</v>
      </c>
      <c r="UBQ102" s="880">
        <v>1</v>
      </c>
      <c r="UBR102" s="881">
        <v>0</v>
      </c>
      <c r="UBS102" s="881">
        <v>1399</v>
      </c>
      <c r="UBT102" s="881">
        <f>UBS102</f>
        <v>1399</v>
      </c>
      <c r="UBU102" s="1688"/>
      <c r="UBV102" s="1708"/>
      <c r="UBW102" s="1690"/>
      <c r="UBX102" s="1681"/>
      <c r="UBY102" s="1716"/>
      <c r="UBZ102" s="878" t="s">
        <v>23636</v>
      </c>
      <c r="UCA102" s="879" t="s">
        <v>24112</v>
      </c>
      <c r="UCB102" s="1718" t="s">
        <v>24113</v>
      </c>
      <c r="UCC102" s="1718"/>
      <c r="UCD102" s="1718"/>
      <c r="UCE102" s="1718"/>
      <c r="UCF102" s="879" t="s">
        <v>2</v>
      </c>
      <c r="UCG102" s="880">
        <v>1</v>
      </c>
      <c r="UCH102" s="881">
        <v>0</v>
      </c>
      <c r="UCI102" s="881">
        <v>1399</v>
      </c>
      <c r="UCJ102" s="881">
        <f>UCI102</f>
        <v>1399</v>
      </c>
      <c r="UCK102" s="1688"/>
      <c r="UCL102" s="1708"/>
      <c r="UCM102" s="1690"/>
      <c r="UCN102" s="1681"/>
      <c r="UCO102" s="1716"/>
      <c r="UCP102" s="878" t="s">
        <v>23636</v>
      </c>
      <c r="UCQ102" s="879" t="s">
        <v>24112</v>
      </c>
      <c r="UCR102" s="1718" t="s">
        <v>24113</v>
      </c>
      <c r="UCS102" s="1718"/>
      <c r="UCT102" s="1718"/>
      <c r="UCU102" s="1718"/>
      <c r="UCV102" s="879" t="s">
        <v>2</v>
      </c>
      <c r="UCW102" s="880">
        <v>1</v>
      </c>
      <c r="UCX102" s="881">
        <v>0</v>
      </c>
      <c r="UCY102" s="881">
        <v>1399</v>
      </c>
      <c r="UCZ102" s="881">
        <f>UCY102</f>
        <v>1399</v>
      </c>
      <c r="UDA102" s="1688"/>
      <c r="UDB102" s="1708"/>
      <c r="UDC102" s="1690"/>
      <c r="UDD102" s="1681"/>
      <c r="UDE102" s="1716"/>
      <c r="UDF102" s="878" t="s">
        <v>23636</v>
      </c>
      <c r="UDG102" s="879" t="s">
        <v>24112</v>
      </c>
      <c r="UDH102" s="1718" t="s">
        <v>24113</v>
      </c>
      <c r="UDI102" s="1718"/>
      <c r="UDJ102" s="1718"/>
      <c r="UDK102" s="1718"/>
      <c r="UDL102" s="879" t="s">
        <v>2</v>
      </c>
      <c r="UDM102" s="880">
        <v>1</v>
      </c>
      <c r="UDN102" s="881">
        <v>0</v>
      </c>
      <c r="UDO102" s="881">
        <v>1399</v>
      </c>
      <c r="UDP102" s="881">
        <f>UDO102</f>
        <v>1399</v>
      </c>
      <c r="UDQ102" s="1688"/>
      <c r="UDR102" s="1708"/>
      <c r="UDS102" s="1690"/>
      <c r="UDT102" s="1681"/>
      <c r="UDU102" s="1716"/>
      <c r="UDV102" s="878" t="s">
        <v>23636</v>
      </c>
      <c r="UDW102" s="879" t="s">
        <v>24112</v>
      </c>
      <c r="UDX102" s="1718" t="s">
        <v>24113</v>
      </c>
      <c r="UDY102" s="1718"/>
      <c r="UDZ102" s="1718"/>
      <c r="UEA102" s="1718"/>
      <c r="UEB102" s="879" t="s">
        <v>2</v>
      </c>
      <c r="UEC102" s="880">
        <v>1</v>
      </c>
      <c r="UED102" s="881">
        <v>0</v>
      </c>
      <c r="UEE102" s="881">
        <v>1399</v>
      </c>
      <c r="UEF102" s="881">
        <f>UEE102</f>
        <v>1399</v>
      </c>
      <c r="UEG102" s="1688"/>
      <c r="UEH102" s="1708"/>
      <c r="UEI102" s="1690"/>
      <c r="UEJ102" s="1681"/>
      <c r="UEK102" s="1716"/>
      <c r="UEL102" s="878" t="s">
        <v>23636</v>
      </c>
      <c r="UEM102" s="879" t="s">
        <v>24112</v>
      </c>
      <c r="UEN102" s="1718" t="s">
        <v>24113</v>
      </c>
      <c r="UEO102" s="1718"/>
      <c r="UEP102" s="1718"/>
      <c r="UEQ102" s="1718"/>
      <c r="UER102" s="879" t="s">
        <v>2</v>
      </c>
      <c r="UES102" s="880">
        <v>1</v>
      </c>
      <c r="UET102" s="881">
        <v>0</v>
      </c>
      <c r="UEU102" s="881">
        <v>1399</v>
      </c>
      <c r="UEV102" s="881">
        <f>UEU102</f>
        <v>1399</v>
      </c>
      <c r="UEW102" s="1688"/>
      <c r="UEX102" s="1708"/>
      <c r="UEY102" s="1690"/>
      <c r="UEZ102" s="1681"/>
      <c r="UFA102" s="1716"/>
      <c r="UFB102" s="878" t="s">
        <v>23636</v>
      </c>
      <c r="UFC102" s="879" t="s">
        <v>24112</v>
      </c>
      <c r="UFD102" s="1718" t="s">
        <v>24113</v>
      </c>
      <c r="UFE102" s="1718"/>
      <c r="UFF102" s="1718"/>
      <c r="UFG102" s="1718"/>
      <c r="UFH102" s="879" t="s">
        <v>2</v>
      </c>
      <c r="UFI102" s="880">
        <v>1</v>
      </c>
      <c r="UFJ102" s="881">
        <v>0</v>
      </c>
      <c r="UFK102" s="881">
        <v>1399</v>
      </c>
      <c r="UFL102" s="881">
        <f>UFK102</f>
        <v>1399</v>
      </c>
      <c r="UFM102" s="1688"/>
      <c r="UFN102" s="1708"/>
      <c r="UFO102" s="1690"/>
      <c r="UFP102" s="1681"/>
      <c r="UFQ102" s="1716"/>
      <c r="UFR102" s="878" t="s">
        <v>23636</v>
      </c>
      <c r="UFS102" s="879" t="s">
        <v>24112</v>
      </c>
      <c r="UFT102" s="1718" t="s">
        <v>24113</v>
      </c>
      <c r="UFU102" s="1718"/>
      <c r="UFV102" s="1718"/>
      <c r="UFW102" s="1718"/>
      <c r="UFX102" s="879" t="s">
        <v>2</v>
      </c>
      <c r="UFY102" s="880">
        <v>1</v>
      </c>
      <c r="UFZ102" s="881">
        <v>0</v>
      </c>
      <c r="UGA102" s="881">
        <v>1399</v>
      </c>
      <c r="UGB102" s="881">
        <f>UGA102</f>
        <v>1399</v>
      </c>
      <c r="UGC102" s="1688"/>
      <c r="UGD102" s="1708"/>
      <c r="UGE102" s="1690"/>
      <c r="UGF102" s="1681"/>
      <c r="UGG102" s="1716"/>
      <c r="UGH102" s="878" t="s">
        <v>23636</v>
      </c>
      <c r="UGI102" s="879" t="s">
        <v>24112</v>
      </c>
      <c r="UGJ102" s="1718" t="s">
        <v>24113</v>
      </c>
      <c r="UGK102" s="1718"/>
      <c r="UGL102" s="1718"/>
      <c r="UGM102" s="1718"/>
      <c r="UGN102" s="879" t="s">
        <v>2</v>
      </c>
      <c r="UGO102" s="880">
        <v>1</v>
      </c>
      <c r="UGP102" s="881">
        <v>0</v>
      </c>
      <c r="UGQ102" s="881">
        <v>1399</v>
      </c>
      <c r="UGR102" s="881">
        <f>UGQ102</f>
        <v>1399</v>
      </c>
      <c r="UGS102" s="1688"/>
      <c r="UGT102" s="1708"/>
      <c r="UGU102" s="1690"/>
      <c r="UGV102" s="1681"/>
      <c r="UGW102" s="1716"/>
      <c r="UGX102" s="878" t="s">
        <v>23636</v>
      </c>
      <c r="UGY102" s="879" t="s">
        <v>24112</v>
      </c>
      <c r="UGZ102" s="1718" t="s">
        <v>24113</v>
      </c>
      <c r="UHA102" s="1718"/>
      <c r="UHB102" s="1718"/>
      <c r="UHC102" s="1718"/>
      <c r="UHD102" s="879" t="s">
        <v>2</v>
      </c>
      <c r="UHE102" s="880">
        <v>1</v>
      </c>
      <c r="UHF102" s="881">
        <v>0</v>
      </c>
      <c r="UHG102" s="881">
        <v>1399</v>
      </c>
      <c r="UHH102" s="881">
        <f>UHG102</f>
        <v>1399</v>
      </c>
      <c r="UHI102" s="1688"/>
      <c r="UHJ102" s="1708"/>
      <c r="UHK102" s="1690"/>
      <c r="UHL102" s="1681"/>
      <c r="UHM102" s="1716"/>
      <c r="UHN102" s="878" t="s">
        <v>23636</v>
      </c>
      <c r="UHO102" s="879" t="s">
        <v>24112</v>
      </c>
      <c r="UHP102" s="1718" t="s">
        <v>24113</v>
      </c>
      <c r="UHQ102" s="1718"/>
      <c r="UHR102" s="1718"/>
      <c r="UHS102" s="1718"/>
      <c r="UHT102" s="879" t="s">
        <v>2</v>
      </c>
      <c r="UHU102" s="880">
        <v>1</v>
      </c>
      <c r="UHV102" s="881">
        <v>0</v>
      </c>
      <c r="UHW102" s="881">
        <v>1399</v>
      </c>
      <c r="UHX102" s="881">
        <f>UHW102</f>
        <v>1399</v>
      </c>
      <c r="UHY102" s="1688"/>
      <c r="UHZ102" s="1708"/>
      <c r="UIA102" s="1690"/>
      <c r="UIB102" s="1681"/>
      <c r="UIC102" s="1716"/>
      <c r="UID102" s="878" t="s">
        <v>23636</v>
      </c>
      <c r="UIE102" s="879" t="s">
        <v>24112</v>
      </c>
      <c r="UIF102" s="1718" t="s">
        <v>24113</v>
      </c>
      <c r="UIG102" s="1718"/>
      <c r="UIH102" s="1718"/>
      <c r="UII102" s="1718"/>
      <c r="UIJ102" s="879" t="s">
        <v>2</v>
      </c>
      <c r="UIK102" s="880">
        <v>1</v>
      </c>
      <c r="UIL102" s="881">
        <v>0</v>
      </c>
      <c r="UIM102" s="881">
        <v>1399</v>
      </c>
      <c r="UIN102" s="881">
        <f>UIM102</f>
        <v>1399</v>
      </c>
      <c r="UIO102" s="1688"/>
      <c r="UIP102" s="1708"/>
      <c r="UIQ102" s="1690"/>
      <c r="UIR102" s="1681"/>
      <c r="UIS102" s="1716"/>
      <c r="UIT102" s="878" t="s">
        <v>23636</v>
      </c>
      <c r="UIU102" s="879" t="s">
        <v>24112</v>
      </c>
      <c r="UIV102" s="1718" t="s">
        <v>24113</v>
      </c>
      <c r="UIW102" s="1718"/>
      <c r="UIX102" s="1718"/>
      <c r="UIY102" s="1718"/>
      <c r="UIZ102" s="879" t="s">
        <v>2</v>
      </c>
      <c r="UJA102" s="880">
        <v>1</v>
      </c>
      <c r="UJB102" s="881">
        <v>0</v>
      </c>
      <c r="UJC102" s="881">
        <v>1399</v>
      </c>
      <c r="UJD102" s="881">
        <f>UJC102</f>
        <v>1399</v>
      </c>
      <c r="UJE102" s="1688"/>
      <c r="UJF102" s="1708"/>
      <c r="UJG102" s="1690"/>
      <c r="UJH102" s="1681"/>
      <c r="UJI102" s="1716"/>
      <c r="UJJ102" s="878" t="s">
        <v>23636</v>
      </c>
      <c r="UJK102" s="879" t="s">
        <v>24112</v>
      </c>
      <c r="UJL102" s="1718" t="s">
        <v>24113</v>
      </c>
      <c r="UJM102" s="1718"/>
      <c r="UJN102" s="1718"/>
      <c r="UJO102" s="1718"/>
      <c r="UJP102" s="879" t="s">
        <v>2</v>
      </c>
      <c r="UJQ102" s="880">
        <v>1</v>
      </c>
      <c r="UJR102" s="881">
        <v>0</v>
      </c>
      <c r="UJS102" s="881">
        <v>1399</v>
      </c>
      <c r="UJT102" s="881">
        <f>UJS102</f>
        <v>1399</v>
      </c>
      <c r="UJU102" s="1688"/>
      <c r="UJV102" s="1708"/>
      <c r="UJW102" s="1690"/>
      <c r="UJX102" s="1681"/>
      <c r="UJY102" s="1716"/>
      <c r="UJZ102" s="878" t="s">
        <v>23636</v>
      </c>
      <c r="UKA102" s="879" t="s">
        <v>24112</v>
      </c>
      <c r="UKB102" s="1718" t="s">
        <v>24113</v>
      </c>
      <c r="UKC102" s="1718"/>
      <c r="UKD102" s="1718"/>
      <c r="UKE102" s="1718"/>
      <c r="UKF102" s="879" t="s">
        <v>2</v>
      </c>
      <c r="UKG102" s="880">
        <v>1</v>
      </c>
      <c r="UKH102" s="881">
        <v>0</v>
      </c>
      <c r="UKI102" s="881">
        <v>1399</v>
      </c>
      <c r="UKJ102" s="881">
        <f>UKI102</f>
        <v>1399</v>
      </c>
      <c r="UKK102" s="1688"/>
      <c r="UKL102" s="1708"/>
      <c r="UKM102" s="1690"/>
      <c r="UKN102" s="1681"/>
      <c r="UKO102" s="1716"/>
      <c r="UKP102" s="878" t="s">
        <v>23636</v>
      </c>
      <c r="UKQ102" s="879" t="s">
        <v>24112</v>
      </c>
      <c r="UKR102" s="1718" t="s">
        <v>24113</v>
      </c>
      <c r="UKS102" s="1718"/>
      <c r="UKT102" s="1718"/>
      <c r="UKU102" s="1718"/>
      <c r="UKV102" s="879" t="s">
        <v>2</v>
      </c>
      <c r="UKW102" s="880">
        <v>1</v>
      </c>
      <c r="UKX102" s="881">
        <v>0</v>
      </c>
      <c r="UKY102" s="881">
        <v>1399</v>
      </c>
      <c r="UKZ102" s="881">
        <f>UKY102</f>
        <v>1399</v>
      </c>
      <c r="ULA102" s="1688"/>
      <c r="ULB102" s="1708"/>
      <c r="ULC102" s="1690"/>
      <c r="ULD102" s="1681"/>
      <c r="ULE102" s="1716"/>
      <c r="ULF102" s="878" t="s">
        <v>23636</v>
      </c>
      <c r="ULG102" s="879" t="s">
        <v>24112</v>
      </c>
      <c r="ULH102" s="1718" t="s">
        <v>24113</v>
      </c>
      <c r="ULI102" s="1718"/>
      <c r="ULJ102" s="1718"/>
      <c r="ULK102" s="1718"/>
      <c r="ULL102" s="879" t="s">
        <v>2</v>
      </c>
      <c r="ULM102" s="880">
        <v>1</v>
      </c>
      <c r="ULN102" s="881">
        <v>0</v>
      </c>
      <c r="ULO102" s="881">
        <v>1399</v>
      </c>
      <c r="ULP102" s="881">
        <f>ULO102</f>
        <v>1399</v>
      </c>
      <c r="ULQ102" s="1688"/>
      <c r="ULR102" s="1708"/>
      <c r="ULS102" s="1690"/>
      <c r="ULT102" s="1681"/>
      <c r="ULU102" s="1716"/>
      <c r="ULV102" s="878" t="s">
        <v>23636</v>
      </c>
      <c r="ULW102" s="879" t="s">
        <v>24112</v>
      </c>
      <c r="ULX102" s="1718" t="s">
        <v>24113</v>
      </c>
      <c r="ULY102" s="1718"/>
      <c r="ULZ102" s="1718"/>
      <c r="UMA102" s="1718"/>
      <c r="UMB102" s="879" t="s">
        <v>2</v>
      </c>
      <c r="UMC102" s="880">
        <v>1</v>
      </c>
      <c r="UMD102" s="881">
        <v>0</v>
      </c>
      <c r="UME102" s="881">
        <v>1399</v>
      </c>
      <c r="UMF102" s="881">
        <f>UME102</f>
        <v>1399</v>
      </c>
      <c r="UMG102" s="1688"/>
      <c r="UMH102" s="1708"/>
      <c r="UMI102" s="1690"/>
      <c r="UMJ102" s="1681"/>
      <c r="UMK102" s="1716"/>
      <c r="UML102" s="878" t="s">
        <v>23636</v>
      </c>
      <c r="UMM102" s="879" t="s">
        <v>24112</v>
      </c>
      <c r="UMN102" s="1718" t="s">
        <v>24113</v>
      </c>
      <c r="UMO102" s="1718"/>
      <c r="UMP102" s="1718"/>
      <c r="UMQ102" s="1718"/>
      <c r="UMR102" s="879" t="s">
        <v>2</v>
      </c>
      <c r="UMS102" s="880">
        <v>1</v>
      </c>
      <c r="UMT102" s="881">
        <v>0</v>
      </c>
      <c r="UMU102" s="881">
        <v>1399</v>
      </c>
      <c r="UMV102" s="881">
        <f>UMU102</f>
        <v>1399</v>
      </c>
      <c r="UMW102" s="1688"/>
      <c r="UMX102" s="1708"/>
      <c r="UMY102" s="1690"/>
      <c r="UMZ102" s="1681"/>
      <c r="UNA102" s="1716"/>
      <c r="UNB102" s="878" t="s">
        <v>23636</v>
      </c>
      <c r="UNC102" s="879" t="s">
        <v>24112</v>
      </c>
      <c r="UND102" s="1718" t="s">
        <v>24113</v>
      </c>
      <c r="UNE102" s="1718"/>
      <c r="UNF102" s="1718"/>
      <c r="UNG102" s="1718"/>
      <c r="UNH102" s="879" t="s">
        <v>2</v>
      </c>
      <c r="UNI102" s="880">
        <v>1</v>
      </c>
      <c r="UNJ102" s="881">
        <v>0</v>
      </c>
      <c r="UNK102" s="881">
        <v>1399</v>
      </c>
      <c r="UNL102" s="881">
        <f>UNK102</f>
        <v>1399</v>
      </c>
      <c r="UNM102" s="1688"/>
      <c r="UNN102" s="1708"/>
      <c r="UNO102" s="1690"/>
      <c r="UNP102" s="1681"/>
      <c r="UNQ102" s="1716"/>
      <c r="UNR102" s="878" t="s">
        <v>23636</v>
      </c>
      <c r="UNS102" s="879" t="s">
        <v>24112</v>
      </c>
      <c r="UNT102" s="1718" t="s">
        <v>24113</v>
      </c>
      <c r="UNU102" s="1718"/>
      <c r="UNV102" s="1718"/>
      <c r="UNW102" s="1718"/>
      <c r="UNX102" s="879" t="s">
        <v>2</v>
      </c>
      <c r="UNY102" s="880">
        <v>1</v>
      </c>
      <c r="UNZ102" s="881">
        <v>0</v>
      </c>
      <c r="UOA102" s="881">
        <v>1399</v>
      </c>
      <c r="UOB102" s="881">
        <f>UOA102</f>
        <v>1399</v>
      </c>
      <c r="UOC102" s="1688"/>
      <c r="UOD102" s="1708"/>
      <c r="UOE102" s="1690"/>
      <c r="UOF102" s="1681"/>
      <c r="UOG102" s="1716"/>
      <c r="UOH102" s="878" t="s">
        <v>23636</v>
      </c>
      <c r="UOI102" s="879" t="s">
        <v>24112</v>
      </c>
      <c r="UOJ102" s="1718" t="s">
        <v>24113</v>
      </c>
      <c r="UOK102" s="1718"/>
      <c r="UOL102" s="1718"/>
      <c r="UOM102" s="1718"/>
      <c r="UON102" s="879" t="s">
        <v>2</v>
      </c>
      <c r="UOO102" s="880">
        <v>1</v>
      </c>
      <c r="UOP102" s="881">
        <v>0</v>
      </c>
      <c r="UOQ102" s="881">
        <v>1399</v>
      </c>
      <c r="UOR102" s="881">
        <f>UOQ102</f>
        <v>1399</v>
      </c>
      <c r="UOS102" s="1688"/>
      <c r="UOT102" s="1708"/>
      <c r="UOU102" s="1690"/>
      <c r="UOV102" s="1681"/>
      <c r="UOW102" s="1716"/>
      <c r="UOX102" s="878" t="s">
        <v>23636</v>
      </c>
      <c r="UOY102" s="879" t="s">
        <v>24112</v>
      </c>
      <c r="UOZ102" s="1718" t="s">
        <v>24113</v>
      </c>
      <c r="UPA102" s="1718"/>
      <c r="UPB102" s="1718"/>
      <c r="UPC102" s="1718"/>
      <c r="UPD102" s="879" t="s">
        <v>2</v>
      </c>
      <c r="UPE102" s="880">
        <v>1</v>
      </c>
      <c r="UPF102" s="881">
        <v>0</v>
      </c>
      <c r="UPG102" s="881">
        <v>1399</v>
      </c>
      <c r="UPH102" s="881">
        <f>UPG102</f>
        <v>1399</v>
      </c>
      <c r="UPI102" s="1688"/>
      <c r="UPJ102" s="1708"/>
      <c r="UPK102" s="1690"/>
      <c r="UPL102" s="1681"/>
      <c r="UPM102" s="1716"/>
      <c r="UPN102" s="878" t="s">
        <v>23636</v>
      </c>
      <c r="UPO102" s="879" t="s">
        <v>24112</v>
      </c>
      <c r="UPP102" s="1718" t="s">
        <v>24113</v>
      </c>
      <c r="UPQ102" s="1718"/>
      <c r="UPR102" s="1718"/>
      <c r="UPS102" s="1718"/>
      <c r="UPT102" s="879" t="s">
        <v>2</v>
      </c>
      <c r="UPU102" s="880">
        <v>1</v>
      </c>
      <c r="UPV102" s="881">
        <v>0</v>
      </c>
      <c r="UPW102" s="881">
        <v>1399</v>
      </c>
      <c r="UPX102" s="881">
        <f>UPW102</f>
        <v>1399</v>
      </c>
      <c r="UPY102" s="1688"/>
      <c r="UPZ102" s="1708"/>
      <c r="UQA102" s="1690"/>
      <c r="UQB102" s="1681"/>
      <c r="UQC102" s="1716"/>
      <c r="UQD102" s="878" t="s">
        <v>23636</v>
      </c>
      <c r="UQE102" s="879" t="s">
        <v>24112</v>
      </c>
      <c r="UQF102" s="1718" t="s">
        <v>24113</v>
      </c>
      <c r="UQG102" s="1718"/>
      <c r="UQH102" s="1718"/>
      <c r="UQI102" s="1718"/>
      <c r="UQJ102" s="879" t="s">
        <v>2</v>
      </c>
      <c r="UQK102" s="880">
        <v>1</v>
      </c>
      <c r="UQL102" s="881">
        <v>0</v>
      </c>
      <c r="UQM102" s="881">
        <v>1399</v>
      </c>
      <c r="UQN102" s="881">
        <f>UQM102</f>
        <v>1399</v>
      </c>
      <c r="UQO102" s="1688"/>
      <c r="UQP102" s="1708"/>
      <c r="UQQ102" s="1690"/>
      <c r="UQR102" s="1681"/>
      <c r="UQS102" s="1716"/>
      <c r="UQT102" s="878" t="s">
        <v>23636</v>
      </c>
      <c r="UQU102" s="879" t="s">
        <v>24112</v>
      </c>
      <c r="UQV102" s="1718" t="s">
        <v>24113</v>
      </c>
      <c r="UQW102" s="1718"/>
      <c r="UQX102" s="1718"/>
      <c r="UQY102" s="1718"/>
      <c r="UQZ102" s="879" t="s">
        <v>2</v>
      </c>
      <c r="URA102" s="880">
        <v>1</v>
      </c>
      <c r="URB102" s="881">
        <v>0</v>
      </c>
      <c r="URC102" s="881">
        <v>1399</v>
      </c>
      <c r="URD102" s="881">
        <f>URC102</f>
        <v>1399</v>
      </c>
      <c r="URE102" s="1688"/>
      <c r="URF102" s="1708"/>
      <c r="URG102" s="1690"/>
      <c r="URH102" s="1681"/>
      <c r="URI102" s="1716"/>
      <c r="URJ102" s="878" t="s">
        <v>23636</v>
      </c>
      <c r="URK102" s="879" t="s">
        <v>24112</v>
      </c>
      <c r="URL102" s="1718" t="s">
        <v>24113</v>
      </c>
      <c r="URM102" s="1718"/>
      <c r="URN102" s="1718"/>
      <c r="URO102" s="1718"/>
      <c r="URP102" s="879" t="s">
        <v>2</v>
      </c>
      <c r="URQ102" s="880">
        <v>1</v>
      </c>
      <c r="URR102" s="881">
        <v>0</v>
      </c>
      <c r="URS102" s="881">
        <v>1399</v>
      </c>
      <c r="URT102" s="881">
        <f>URS102</f>
        <v>1399</v>
      </c>
      <c r="URU102" s="1688"/>
      <c r="URV102" s="1708"/>
      <c r="URW102" s="1690"/>
      <c r="URX102" s="1681"/>
      <c r="URY102" s="1716"/>
      <c r="URZ102" s="878" t="s">
        <v>23636</v>
      </c>
      <c r="USA102" s="879" t="s">
        <v>24112</v>
      </c>
      <c r="USB102" s="1718" t="s">
        <v>24113</v>
      </c>
      <c r="USC102" s="1718"/>
      <c r="USD102" s="1718"/>
      <c r="USE102" s="1718"/>
      <c r="USF102" s="879" t="s">
        <v>2</v>
      </c>
      <c r="USG102" s="880">
        <v>1</v>
      </c>
      <c r="USH102" s="881">
        <v>0</v>
      </c>
      <c r="USI102" s="881">
        <v>1399</v>
      </c>
      <c r="USJ102" s="881">
        <f>USI102</f>
        <v>1399</v>
      </c>
      <c r="USK102" s="1688"/>
      <c r="USL102" s="1708"/>
      <c r="USM102" s="1690"/>
      <c r="USN102" s="1681"/>
      <c r="USO102" s="1716"/>
      <c r="USP102" s="878" t="s">
        <v>23636</v>
      </c>
      <c r="USQ102" s="879" t="s">
        <v>24112</v>
      </c>
      <c r="USR102" s="1718" t="s">
        <v>24113</v>
      </c>
      <c r="USS102" s="1718"/>
      <c r="UST102" s="1718"/>
      <c r="USU102" s="1718"/>
      <c r="USV102" s="879" t="s">
        <v>2</v>
      </c>
      <c r="USW102" s="880">
        <v>1</v>
      </c>
      <c r="USX102" s="881">
        <v>0</v>
      </c>
      <c r="USY102" s="881">
        <v>1399</v>
      </c>
      <c r="USZ102" s="881">
        <f>USY102</f>
        <v>1399</v>
      </c>
      <c r="UTA102" s="1688"/>
      <c r="UTB102" s="1708"/>
      <c r="UTC102" s="1690"/>
      <c r="UTD102" s="1681"/>
      <c r="UTE102" s="1716"/>
      <c r="UTF102" s="878" t="s">
        <v>23636</v>
      </c>
      <c r="UTG102" s="879" t="s">
        <v>24112</v>
      </c>
      <c r="UTH102" s="1718" t="s">
        <v>24113</v>
      </c>
      <c r="UTI102" s="1718"/>
      <c r="UTJ102" s="1718"/>
      <c r="UTK102" s="1718"/>
      <c r="UTL102" s="879" t="s">
        <v>2</v>
      </c>
      <c r="UTM102" s="880">
        <v>1</v>
      </c>
      <c r="UTN102" s="881">
        <v>0</v>
      </c>
      <c r="UTO102" s="881">
        <v>1399</v>
      </c>
      <c r="UTP102" s="881">
        <f>UTO102</f>
        <v>1399</v>
      </c>
      <c r="UTQ102" s="1688"/>
      <c r="UTR102" s="1708"/>
      <c r="UTS102" s="1690"/>
      <c r="UTT102" s="1681"/>
      <c r="UTU102" s="1716"/>
      <c r="UTV102" s="878" t="s">
        <v>23636</v>
      </c>
      <c r="UTW102" s="879" t="s">
        <v>24112</v>
      </c>
      <c r="UTX102" s="1718" t="s">
        <v>24113</v>
      </c>
      <c r="UTY102" s="1718"/>
      <c r="UTZ102" s="1718"/>
      <c r="UUA102" s="1718"/>
      <c r="UUB102" s="879" t="s">
        <v>2</v>
      </c>
      <c r="UUC102" s="880">
        <v>1</v>
      </c>
      <c r="UUD102" s="881">
        <v>0</v>
      </c>
      <c r="UUE102" s="881">
        <v>1399</v>
      </c>
      <c r="UUF102" s="881">
        <f>UUE102</f>
        <v>1399</v>
      </c>
      <c r="UUG102" s="1688"/>
      <c r="UUH102" s="1708"/>
      <c r="UUI102" s="1690"/>
      <c r="UUJ102" s="1681"/>
      <c r="UUK102" s="1716"/>
      <c r="UUL102" s="878" t="s">
        <v>23636</v>
      </c>
      <c r="UUM102" s="879" t="s">
        <v>24112</v>
      </c>
      <c r="UUN102" s="1718" t="s">
        <v>24113</v>
      </c>
      <c r="UUO102" s="1718"/>
      <c r="UUP102" s="1718"/>
      <c r="UUQ102" s="1718"/>
      <c r="UUR102" s="879" t="s">
        <v>2</v>
      </c>
      <c r="UUS102" s="880">
        <v>1</v>
      </c>
      <c r="UUT102" s="881">
        <v>0</v>
      </c>
      <c r="UUU102" s="881">
        <v>1399</v>
      </c>
      <c r="UUV102" s="881">
        <f>UUU102</f>
        <v>1399</v>
      </c>
      <c r="UUW102" s="1688"/>
      <c r="UUX102" s="1708"/>
      <c r="UUY102" s="1690"/>
      <c r="UUZ102" s="1681"/>
      <c r="UVA102" s="1716"/>
      <c r="UVB102" s="878" t="s">
        <v>23636</v>
      </c>
      <c r="UVC102" s="879" t="s">
        <v>24112</v>
      </c>
      <c r="UVD102" s="1718" t="s">
        <v>24113</v>
      </c>
      <c r="UVE102" s="1718"/>
      <c r="UVF102" s="1718"/>
      <c r="UVG102" s="1718"/>
      <c r="UVH102" s="879" t="s">
        <v>2</v>
      </c>
      <c r="UVI102" s="880">
        <v>1</v>
      </c>
      <c r="UVJ102" s="881">
        <v>0</v>
      </c>
      <c r="UVK102" s="881">
        <v>1399</v>
      </c>
      <c r="UVL102" s="881">
        <f>UVK102</f>
        <v>1399</v>
      </c>
      <c r="UVM102" s="1688"/>
      <c r="UVN102" s="1708"/>
      <c r="UVO102" s="1690"/>
      <c r="UVP102" s="1681"/>
      <c r="UVQ102" s="1716"/>
      <c r="UVR102" s="878" t="s">
        <v>23636</v>
      </c>
      <c r="UVS102" s="879" t="s">
        <v>24112</v>
      </c>
      <c r="UVT102" s="1718" t="s">
        <v>24113</v>
      </c>
      <c r="UVU102" s="1718"/>
      <c r="UVV102" s="1718"/>
      <c r="UVW102" s="1718"/>
      <c r="UVX102" s="879" t="s">
        <v>2</v>
      </c>
      <c r="UVY102" s="880">
        <v>1</v>
      </c>
      <c r="UVZ102" s="881">
        <v>0</v>
      </c>
      <c r="UWA102" s="881">
        <v>1399</v>
      </c>
      <c r="UWB102" s="881">
        <f>UWA102</f>
        <v>1399</v>
      </c>
      <c r="UWC102" s="1688"/>
      <c r="UWD102" s="1708"/>
      <c r="UWE102" s="1690"/>
      <c r="UWF102" s="1681"/>
      <c r="UWG102" s="1716"/>
      <c r="UWH102" s="878" t="s">
        <v>23636</v>
      </c>
      <c r="UWI102" s="879" t="s">
        <v>24112</v>
      </c>
      <c r="UWJ102" s="1718" t="s">
        <v>24113</v>
      </c>
      <c r="UWK102" s="1718"/>
      <c r="UWL102" s="1718"/>
      <c r="UWM102" s="1718"/>
      <c r="UWN102" s="879" t="s">
        <v>2</v>
      </c>
      <c r="UWO102" s="880">
        <v>1</v>
      </c>
      <c r="UWP102" s="881">
        <v>0</v>
      </c>
      <c r="UWQ102" s="881">
        <v>1399</v>
      </c>
      <c r="UWR102" s="881">
        <f>UWQ102</f>
        <v>1399</v>
      </c>
      <c r="UWS102" s="1688"/>
      <c r="UWT102" s="1708"/>
      <c r="UWU102" s="1690"/>
      <c r="UWV102" s="1681"/>
      <c r="UWW102" s="1716"/>
      <c r="UWX102" s="878" t="s">
        <v>23636</v>
      </c>
      <c r="UWY102" s="879" t="s">
        <v>24112</v>
      </c>
      <c r="UWZ102" s="1718" t="s">
        <v>24113</v>
      </c>
      <c r="UXA102" s="1718"/>
      <c r="UXB102" s="1718"/>
      <c r="UXC102" s="1718"/>
      <c r="UXD102" s="879" t="s">
        <v>2</v>
      </c>
      <c r="UXE102" s="880">
        <v>1</v>
      </c>
      <c r="UXF102" s="881">
        <v>0</v>
      </c>
      <c r="UXG102" s="881">
        <v>1399</v>
      </c>
      <c r="UXH102" s="881">
        <f>UXG102</f>
        <v>1399</v>
      </c>
      <c r="UXI102" s="1688"/>
      <c r="UXJ102" s="1708"/>
      <c r="UXK102" s="1690"/>
      <c r="UXL102" s="1681"/>
      <c r="UXM102" s="1716"/>
      <c r="UXN102" s="878" t="s">
        <v>23636</v>
      </c>
      <c r="UXO102" s="879" t="s">
        <v>24112</v>
      </c>
      <c r="UXP102" s="1718" t="s">
        <v>24113</v>
      </c>
      <c r="UXQ102" s="1718"/>
      <c r="UXR102" s="1718"/>
      <c r="UXS102" s="1718"/>
      <c r="UXT102" s="879" t="s">
        <v>2</v>
      </c>
      <c r="UXU102" s="880">
        <v>1</v>
      </c>
      <c r="UXV102" s="881">
        <v>0</v>
      </c>
      <c r="UXW102" s="881">
        <v>1399</v>
      </c>
      <c r="UXX102" s="881">
        <f>UXW102</f>
        <v>1399</v>
      </c>
      <c r="UXY102" s="1688"/>
      <c r="UXZ102" s="1708"/>
      <c r="UYA102" s="1690"/>
      <c r="UYB102" s="1681"/>
      <c r="UYC102" s="1716"/>
      <c r="UYD102" s="878" t="s">
        <v>23636</v>
      </c>
      <c r="UYE102" s="879" t="s">
        <v>24112</v>
      </c>
      <c r="UYF102" s="1718" t="s">
        <v>24113</v>
      </c>
      <c r="UYG102" s="1718"/>
      <c r="UYH102" s="1718"/>
      <c r="UYI102" s="1718"/>
      <c r="UYJ102" s="879" t="s">
        <v>2</v>
      </c>
      <c r="UYK102" s="880">
        <v>1</v>
      </c>
      <c r="UYL102" s="881">
        <v>0</v>
      </c>
      <c r="UYM102" s="881">
        <v>1399</v>
      </c>
      <c r="UYN102" s="881">
        <f>UYM102</f>
        <v>1399</v>
      </c>
      <c r="UYO102" s="1688"/>
      <c r="UYP102" s="1708"/>
      <c r="UYQ102" s="1690"/>
      <c r="UYR102" s="1681"/>
      <c r="UYS102" s="1716"/>
      <c r="UYT102" s="878" t="s">
        <v>23636</v>
      </c>
      <c r="UYU102" s="879" t="s">
        <v>24112</v>
      </c>
      <c r="UYV102" s="1718" t="s">
        <v>24113</v>
      </c>
      <c r="UYW102" s="1718"/>
      <c r="UYX102" s="1718"/>
      <c r="UYY102" s="1718"/>
      <c r="UYZ102" s="879" t="s">
        <v>2</v>
      </c>
      <c r="UZA102" s="880">
        <v>1</v>
      </c>
      <c r="UZB102" s="881">
        <v>0</v>
      </c>
      <c r="UZC102" s="881">
        <v>1399</v>
      </c>
      <c r="UZD102" s="881">
        <f>UZC102</f>
        <v>1399</v>
      </c>
      <c r="UZE102" s="1688"/>
      <c r="UZF102" s="1708"/>
      <c r="UZG102" s="1690"/>
      <c r="UZH102" s="1681"/>
      <c r="UZI102" s="1716"/>
      <c r="UZJ102" s="878" t="s">
        <v>23636</v>
      </c>
      <c r="UZK102" s="879" t="s">
        <v>24112</v>
      </c>
      <c r="UZL102" s="1718" t="s">
        <v>24113</v>
      </c>
      <c r="UZM102" s="1718"/>
      <c r="UZN102" s="1718"/>
      <c r="UZO102" s="1718"/>
      <c r="UZP102" s="879" t="s">
        <v>2</v>
      </c>
      <c r="UZQ102" s="880">
        <v>1</v>
      </c>
      <c r="UZR102" s="881">
        <v>0</v>
      </c>
      <c r="UZS102" s="881">
        <v>1399</v>
      </c>
      <c r="UZT102" s="881">
        <f>UZS102</f>
        <v>1399</v>
      </c>
      <c r="UZU102" s="1688"/>
      <c r="UZV102" s="1708"/>
      <c r="UZW102" s="1690"/>
      <c r="UZX102" s="1681"/>
      <c r="UZY102" s="1716"/>
      <c r="UZZ102" s="878" t="s">
        <v>23636</v>
      </c>
      <c r="VAA102" s="879" t="s">
        <v>24112</v>
      </c>
      <c r="VAB102" s="1718" t="s">
        <v>24113</v>
      </c>
      <c r="VAC102" s="1718"/>
      <c r="VAD102" s="1718"/>
      <c r="VAE102" s="1718"/>
      <c r="VAF102" s="879" t="s">
        <v>2</v>
      </c>
      <c r="VAG102" s="880">
        <v>1</v>
      </c>
      <c r="VAH102" s="881">
        <v>0</v>
      </c>
      <c r="VAI102" s="881">
        <v>1399</v>
      </c>
      <c r="VAJ102" s="881">
        <f>VAI102</f>
        <v>1399</v>
      </c>
      <c r="VAK102" s="1688"/>
      <c r="VAL102" s="1708"/>
      <c r="VAM102" s="1690"/>
      <c r="VAN102" s="1681"/>
      <c r="VAO102" s="1716"/>
      <c r="VAP102" s="878" t="s">
        <v>23636</v>
      </c>
      <c r="VAQ102" s="879" t="s">
        <v>24112</v>
      </c>
      <c r="VAR102" s="1718" t="s">
        <v>24113</v>
      </c>
      <c r="VAS102" s="1718"/>
      <c r="VAT102" s="1718"/>
      <c r="VAU102" s="1718"/>
      <c r="VAV102" s="879" t="s">
        <v>2</v>
      </c>
      <c r="VAW102" s="880">
        <v>1</v>
      </c>
      <c r="VAX102" s="881">
        <v>0</v>
      </c>
      <c r="VAY102" s="881">
        <v>1399</v>
      </c>
      <c r="VAZ102" s="881">
        <f>VAY102</f>
        <v>1399</v>
      </c>
      <c r="VBA102" s="1688"/>
      <c r="VBB102" s="1708"/>
      <c r="VBC102" s="1690"/>
      <c r="VBD102" s="1681"/>
      <c r="VBE102" s="1716"/>
      <c r="VBF102" s="878" t="s">
        <v>23636</v>
      </c>
      <c r="VBG102" s="879" t="s">
        <v>24112</v>
      </c>
      <c r="VBH102" s="1718" t="s">
        <v>24113</v>
      </c>
      <c r="VBI102" s="1718"/>
      <c r="VBJ102" s="1718"/>
      <c r="VBK102" s="1718"/>
      <c r="VBL102" s="879" t="s">
        <v>2</v>
      </c>
      <c r="VBM102" s="880">
        <v>1</v>
      </c>
      <c r="VBN102" s="881">
        <v>0</v>
      </c>
      <c r="VBO102" s="881">
        <v>1399</v>
      </c>
      <c r="VBP102" s="881">
        <f>VBO102</f>
        <v>1399</v>
      </c>
      <c r="VBQ102" s="1688"/>
      <c r="VBR102" s="1708"/>
      <c r="VBS102" s="1690"/>
      <c r="VBT102" s="1681"/>
      <c r="VBU102" s="1716"/>
      <c r="VBV102" s="878" t="s">
        <v>23636</v>
      </c>
      <c r="VBW102" s="879" t="s">
        <v>24112</v>
      </c>
      <c r="VBX102" s="1718" t="s">
        <v>24113</v>
      </c>
      <c r="VBY102" s="1718"/>
      <c r="VBZ102" s="1718"/>
      <c r="VCA102" s="1718"/>
      <c r="VCB102" s="879" t="s">
        <v>2</v>
      </c>
      <c r="VCC102" s="880">
        <v>1</v>
      </c>
      <c r="VCD102" s="881">
        <v>0</v>
      </c>
      <c r="VCE102" s="881">
        <v>1399</v>
      </c>
      <c r="VCF102" s="881">
        <f>VCE102</f>
        <v>1399</v>
      </c>
      <c r="VCG102" s="1688"/>
      <c r="VCH102" s="1708"/>
      <c r="VCI102" s="1690"/>
      <c r="VCJ102" s="1681"/>
      <c r="VCK102" s="1716"/>
      <c r="VCL102" s="878" t="s">
        <v>23636</v>
      </c>
      <c r="VCM102" s="879" t="s">
        <v>24112</v>
      </c>
      <c r="VCN102" s="1718" t="s">
        <v>24113</v>
      </c>
      <c r="VCO102" s="1718"/>
      <c r="VCP102" s="1718"/>
      <c r="VCQ102" s="1718"/>
      <c r="VCR102" s="879" t="s">
        <v>2</v>
      </c>
      <c r="VCS102" s="880">
        <v>1</v>
      </c>
      <c r="VCT102" s="881">
        <v>0</v>
      </c>
      <c r="VCU102" s="881">
        <v>1399</v>
      </c>
      <c r="VCV102" s="881">
        <f>VCU102</f>
        <v>1399</v>
      </c>
      <c r="VCW102" s="1688"/>
      <c r="VCX102" s="1708"/>
      <c r="VCY102" s="1690"/>
      <c r="VCZ102" s="1681"/>
      <c r="VDA102" s="1716"/>
      <c r="VDB102" s="878" t="s">
        <v>23636</v>
      </c>
      <c r="VDC102" s="879" t="s">
        <v>24112</v>
      </c>
      <c r="VDD102" s="1718" t="s">
        <v>24113</v>
      </c>
      <c r="VDE102" s="1718"/>
      <c r="VDF102" s="1718"/>
      <c r="VDG102" s="1718"/>
      <c r="VDH102" s="879" t="s">
        <v>2</v>
      </c>
      <c r="VDI102" s="880">
        <v>1</v>
      </c>
      <c r="VDJ102" s="881">
        <v>0</v>
      </c>
      <c r="VDK102" s="881">
        <v>1399</v>
      </c>
      <c r="VDL102" s="881">
        <f>VDK102</f>
        <v>1399</v>
      </c>
      <c r="VDM102" s="1688"/>
      <c r="VDN102" s="1708"/>
      <c r="VDO102" s="1690"/>
      <c r="VDP102" s="1681"/>
      <c r="VDQ102" s="1716"/>
      <c r="VDR102" s="878" t="s">
        <v>23636</v>
      </c>
      <c r="VDS102" s="879" t="s">
        <v>24112</v>
      </c>
      <c r="VDT102" s="1718" t="s">
        <v>24113</v>
      </c>
      <c r="VDU102" s="1718"/>
      <c r="VDV102" s="1718"/>
      <c r="VDW102" s="1718"/>
      <c r="VDX102" s="879" t="s">
        <v>2</v>
      </c>
      <c r="VDY102" s="880">
        <v>1</v>
      </c>
      <c r="VDZ102" s="881">
        <v>0</v>
      </c>
      <c r="VEA102" s="881">
        <v>1399</v>
      </c>
      <c r="VEB102" s="881">
        <f>VEA102</f>
        <v>1399</v>
      </c>
      <c r="VEC102" s="1688"/>
      <c r="VED102" s="1708"/>
      <c r="VEE102" s="1690"/>
      <c r="VEF102" s="1681"/>
      <c r="VEG102" s="1716"/>
      <c r="VEH102" s="878" t="s">
        <v>23636</v>
      </c>
      <c r="VEI102" s="879" t="s">
        <v>24112</v>
      </c>
      <c r="VEJ102" s="1718" t="s">
        <v>24113</v>
      </c>
      <c r="VEK102" s="1718"/>
      <c r="VEL102" s="1718"/>
      <c r="VEM102" s="1718"/>
      <c r="VEN102" s="879" t="s">
        <v>2</v>
      </c>
      <c r="VEO102" s="880">
        <v>1</v>
      </c>
      <c r="VEP102" s="881">
        <v>0</v>
      </c>
      <c r="VEQ102" s="881">
        <v>1399</v>
      </c>
      <c r="VER102" s="881">
        <f>VEQ102</f>
        <v>1399</v>
      </c>
      <c r="VES102" s="1688"/>
      <c r="VET102" s="1708"/>
      <c r="VEU102" s="1690"/>
      <c r="VEV102" s="1681"/>
      <c r="VEW102" s="1716"/>
      <c r="VEX102" s="878" t="s">
        <v>23636</v>
      </c>
      <c r="VEY102" s="879" t="s">
        <v>24112</v>
      </c>
      <c r="VEZ102" s="1718" t="s">
        <v>24113</v>
      </c>
      <c r="VFA102" s="1718"/>
      <c r="VFB102" s="1718"/>
      <c r="VFC102" s="1718"/>
      <c r="VFD102" s="879" t="s">
        <v>2</v>
      </c>
      <c r="VFE102" s="880">
        <v>1</v>
      </c>
      <c r="VFF102" s="881">
        <v>0</v>
      </c>
      <c r="VFG102" s="881">
        <v>1399</v>
      </c>
      <c r="VFH102" s="881">
        <f>VFG102</f>
        <v>1399</v>
      </c>
      <c r="VFI102" s="1688"/>
      <c r="VFJ102" s="1708"/>
      <c r="VFK102" s="1690"/>
      <c r="VFL102" s="1681"/>
      <c r="VFM102" s="1716"/>
      <c r="VFN102" s="878" t="s">
        <v>23636</v>
      </c>
      <c r="VFO102" s="879" t="s">
        <v>24112</v>
      </c>
      <c r="VFP102" s="1718" t="s">
        <v>24113</v>
      </c>
      <c r="VFQ102" s="1718"/>
      <c r="VFR102" s="1718"/>
      <c r="VFS102" s="1718"/>
      <c r="VFT102" s="879" t="s">
        <v>2</v>
      </c>
      <c r="VFU102" s="880">
        <v>1</v>
      </c>
      <c r="VFV102" s="881">
        <v>0</v>
      </c>
      <c r="VFW102" s="881">
        <v>1399</v>
      </c>
      <c r="VFX102" s="881">
        <f>VFW102</f>
        <v>1399</v>
      </c>
      <c r="VFY102" s="1688"/>
      <c r="VFZ102" s="1708"/>
      <c r="VGA102" s="1690"/>
      <c r="VGB102" s="1681"/>
      <c r="VGC102" s="1716"/>
      <c r="VGD102" s="878" t="s">
        <v>23636</v>
      </c>
      <c r="VGE102" s="879" t="s">
        <v>24112</v>
      </c>
      <c r="VGF102" s="1718" t="s">
        <v>24113</v>
      </c>
      <c r="VGG102" s="1718"/>
      <c r="VGH102" s="1718"/>
      <c r="VGI102" s="1718"/>
      <c r="VGJ102" s="879" t="s">
        <v>2</v>
      </c>
      <c r="VGK102" s="880">
        <v>1</v>
      </c>
      <c r="VGL102" s="881">
        <v>0</v>
      </c>
      <c r="VGM102" s="881">
        <v>1399</v>
      </c>
      <c r="VGN102" s="881">
        <f>VGM102</f>
        <v>1399</v>
      </c>
      <c r="VGO102" s="1688"/>
      <c r="VGP102" s="1708"/>
      <c r="VGQ102" s="1690"/>
      <c r="VGR102" s="1681"/>
      <c r="VGS102" s="1716"/>
      <c r="VGT102" s="878" t="s">
        <v>23636</v>
      </c>
      <c r="VGU102" s="879" t="s">
        <v>24112</v>
      </c>
      <c r="VGV102" s="1718" t="s">
        <v>24113</v>
      </c>
      <c r="VGW102" s="1718"/>
      <c r="VGX102" s="1718"/>
      <c r="VGY102" s="1718"/>
      <c r="VGZ102" s="879" t="s">
        <v>2</v>
      </c>
      <c r="VHA102" s="880">
        <v>1</v>
      </c>
      <c r="VHB102" s="881">
        <v>0</v>
      </c>
      <c r="VHC102" s="881">
        <v>1399</v>
      </c>
      <c r="VHD102" s="881">
        <f>VHC102</f>
        <v>1399</v>
      </c>
      <c r="VHE102" s="1688"/>
      <c r="VHF102" s="1708"/>
      <c r="VHG102" s="1690"/>
      <c r="VHH102" s="1681"/>
      <c r="VHI102" s="1716"/>
      <c r="VHJ102" s="878" t="s">
        <v>23636</v>
      </c>
      <c r="VHK102" s="879" t="s">
        <v>24112</v>
      </c>
      <c r="VHL102" s="1718" t="s">
        <v>24113</v>
      </c>
      <c r="VHM102" s="1718"/>
      <c r="VHN102" s="1718"/>
      <c r="VHO102" s="1718"/>
      <c r="VHP102" s="879" t="s">
        <v>2</v>
      </c>
      <c r="VHQ102" s="880">
        <v>1</v>
      </c>
      <c r="VHR102" s="881">
        <v>0</v>
      </c>
      <c r="VHS102" s="881">
        <v>1399</v>
      </c>
      <c r="VHT102" s="881">
        <f>VHS102</f>
        <v>1399</v>
      </c>
      <c r="VHU102" s="1688"/>
      <c r="VHV102" s="1708"/>
      <c r="VHW102" s="1690"/>
      <c r="VHX102" s="1681"/>
      <c r="VHY102" s="1716"/>
      <c r="VHZ102" s="878" t="s">
        <v>23636</v>
      </c>
      <c r="VIA102" s="879" t="s">
        <v>24112</v>
      </c>
      <c r="VIB102" s="1718" t="s">
        <v>24113</v>
      </c>
      <c r="VIC102" s="1718"/>
      <c r="VID102" s="1718"/>
      <c r="VIE102" s="1718"/>
      <c r="VIF102" s="879" t="s">
        <v>2</v>
      </c>
      <c r="VIG102" s="880">
        <v>1</v>
      </c>
      <c r="VIH102" s="881">
        <v>0</v>
      </c>
      <c r="VII102" s="881">
        <v>1399</v>
      </c>
      <c r="VIJ102" s="881">
        <f>VII102</f>
        <v>1399</v>
      </c>
      <c r="VIK102" s="1688"/>
      <c r="VIL102" s="1708"/>
      <c r="VIM102" s="1690"/>
      <c r="VIN102" s="1681"/>
      <c r="VIO102" s="1716"/>
      <c r="VIP102" s="878" t="s">
        <v>23636</v>
      </c>
      <c r="VIQ102" s="879" t="s">
        <v>24112</v>
      </c>
      <c r="VIR102" s="1718" t="s">
        <v>24113</v>
      </c>
      <c r="VIS102" s="1718"/>
      <c r="VIT102" s="1718"/>
      <c r="VIU102" s="1718"/>
      <c r="VIV102" s="879" t="s">
        <v>2</v>
      </c>
      <c r="VIW102" s="880">
        <v>1</v>
      </c>
      <c r="VIX102" s="881">
        <v>0</v>
      </c>
      <c r="VIY102" s="881">
        <v>1399</v>
      </c>
      <c r="VIZ102" s="881">
        <f>VIY102</f>
        <v>1399</v>
      </c>
      <c r="VJA102" s="1688"/>
      <c r="VJB102" s="1708"/>
      <c r="VJC102" s="1690"/>
      <c r="VJD102" s="1681"/>
      <c r="VJE102" s="1716"/>
      <c r="VJF102" s="878" t="s">
        <v>23636</v>
      </c>
      <c r="VJG102" s="879" t="s">
        <v>24112</v>
      </c>
      <c r="VJH102" s="1718" t="s">
        <v>24113</v>
      </c>
      <c r="VJI102" s="1718"/>
      <c r="VJJ102" s="1718"/>
      <c r="VJK102" s="1718"/>
      <c r="VJL102" s="879" t="s">
        <v>2</v>
      </c>
      <c r="VJM102" s="880">
        <v>1</v>
      </c>
      <c r="VJN102" s="881">
        <v>0</v>
      </c>
      <c r="VJO102" s="881">
        <v>1399</v>
      </c>
      <c r="VJP102" s="881">
        <f>VJO102</f>
        <v>1399</v>
      </c>
      <c r="VJQ102" s="1688"/>
      <c r="VJR102" s="1708"/>
      <c r="VJS102" s="1690"/>
      <c r="VJT102" s="1681"/>
      <c r="VJU102" s="1716"/>
      <c r="VJV102" s="878" t="s">
        <v>23636</v>
      </c>
      <c r="VJW102" s="879" t="s">
        <v>24112</v>
      </c>
      <c r="VJX102" s="1718" t="s">
        <v>24113</v>
      </c>
      <c r="VJY102" s="1718"/>
      <c r="VJZ102" s="1718"/>
      <c r="VKA102" s="1718"/>
      <c r="VKB102" s="879" t="s">
        <v>2</v>
      </c>
      <c r="VKC102" s="880">
        <v>1</v>
      </c>
      <c r="VKD102" s="881">
        <v>0</v>
      </c>
      <c r="VKE102" s="881">
        <v>1399</v>
      </c>
      <c r="VKF102" s="881">
        <f>VKE102</f>
        <v>1399</v>
      </c>
      <c r="VKG102" s="1688"/>
      <c r="VKH102" s="1708"/>
      <c r="VKI102" s="1690"/>
      <c r="VKJ102" s="1681"/>
      <c r="VKK102" s="1716"/>
      <c r="VKL102" s="878" t="s">
        <v>23636</v>
      </c>
      <c r="VKM102" s="879" t="s">
        <v>24112</v>
      </c>
      <c r="VKN102" s="1718" t="s">
        <v>24113</v>
      </c>
      <c r="VKO102" s="1718"/>
      <c r="VKP102" s="1718"/>
      <c r="VKQ102" s="1718"/>
      <c r="VKR102" s="879" t="s">
        <v>2</v>
      </c>
      <c r="VKS102" s="880">
        <v>1</v>
      </c>
      <c r="VKT102" s="881">
        <v>0</v>
      </c>
      <c r="VKU102" s="881">
        <v>1399</v>
      </c>
      <c r="VKV102" s="881">
        <f>VKU102</f>
        <v>1399</v>
      </c>
      <c r="VKW102" s="1688"/>
      <c r="VKX102" s="1708"/>
      <c r="VKY102" s="1690"/>
      <c r="VKZ102" s="1681"/>
      <c r="VLA102" s="1716"/>
      <c r="VLB102" s="878" t="s">
        <v>23636</v>
      </c>
      <c r="VLC102" s="879" t="s">
        <v>24112</v>
      </c>
      <c r="VLD102" s="1718" t="s">
        <v>24113</v>
      </c>
      <c r="VLE102" s="1718"/>
      <c r="VLF102" s="1718"/>
      <c r="VLG102" s="1718"/>
      <c r="VLH102" s="879" t="s">
        <v>2</v>
      </c>
      <c r="VLI102" s="880">
        <v>1</v>
      </c>
      <c r="VLJ102" s="881">
        <v>0</v>
      </c>
      <c r="VLK102" s="881">
        <v>1399</v>
      </c>
      <c r="VLL102" s="881">
        <f>VLK102</f>
        <v>1399</v>
      </c>
      <c r="VLM102" s="1688"/>
      <c r="VLN102" s="1708"/>
      <c r="VLO102" s="1690"/>
      <c r="VLP102" s="1681"/>
      <c r="VLQ102" s="1716"/>
      <c r="VLR102" s="878" t="s">
        <v>23636</v>
      </c>
      <c r="VLS102" s="879" t="s">
        <v>24112</v>
      </c>
      <c r="VLT102" s="1718" t="s">
        <v>24113</v>
      </c>
      <c r="VLU102" s="1718"/>
      <c r="VLV102" s="1718"/>
      <c r="VLW102" s="1718"/>
      <c r="VLX102" s="879" t="s">
        <v>2</v>
      </c>
      <c r="VLY102" s="880">
        <v>1</v>
      </c>
      <c r="VLZ102" s="881">
        <v>0</v>
      </c>
      <c r="VMA102" s="881">
        <v>1399</v>
      </c>
      <c r="VMB102" s="881">
        <f>VMA102</f>
        <v>1399</v>
      </c>
      <c r="VMC102" s="1688"/>
      <c r="VMD102" s="1708"/>
      <c r="VME102" s="1690"/>
      <c r="VMF102" s="1681"/>
      <c r="VMG102" s="1716"/>
      <c r="VMH102" s="878" t="s">
        <v>23636</v>
      </c>
      <c r="VMI102" s="879" t="s">
        <v>24112</v>
      </c>
      <c r="VMJ102" s="1718" t="s">
        <v>24113</v>
      </c>
      <c r="VMK102" s="1718"/>
      <c r="VML102" s="1718"/>
      <c r="VMM102" s="1718"/>
      <c r="VMN102" s="879" t="s">
        <v>2</v>
      </c>
      <c r="VMO102" s="880">
        <v>1</v>
      </c>
      <c r="VMP102" s="881">
        <v>0</v>
      </c>
      <c r="VMQ102" s="881">
        <v>1399</v>
      </c>
      <c r="VMR102" s="881">
        <f>VMQ102</f>
        <v>1399</v>
      </c>
      <c r="VMS102" s="1688"/>
      <c r="VMT102" s="1708"/>
      <c r="VMU102" s="1690"/>
      <c r="VMV102" s="1681"/>
      <c r="VMW102" s="1716"/>
      <c r="VMX102" s="878" t="s">
        <v>23636</v>
      </c>
      <c r="VMY102" s="879" t="s">
        <v>24112</v>
      </c>
      <c r="VMZ102" s="1718" t="s">
        <v>24113</v>
      </c>
      <c r="VNA102" s="1718"/>
      <c r="VNB102" s="1718"/>
      <c r="VNC102" s="1718"/>
      <c r="VND102" s="879" t="s">
        <v>2</v>
      </c>
      <c r="VNE102" s="880">
        <v>1</v>
      </c>
      <c r="VNF102" s="881">
        <v>0</v>
      </c>
      <c r="VNG102" s="881">
        <v>1399</v>
      </c>
      <c r="VNH102" s="881">
        <f>VNG102</f>
        <v>1399</v>
      </c>
      <c r="VNI102" s="1688"/>
      <c r="VNJ102" s="1708"/>
      <c r="VNK102" s="1690"/>
      <c r="VNL102" s="1681"/>
      <c r="VNM102" s="1716"/>
      <c r="VNN102" s="878" t="s">
        <v>23636</v>
      </c>
      <c r="VNO102" s="879" t="s">
        <v>24112</v>
      </c>
      <c r="VNP102" s="1718" t="s">
        <v>24113</v>
      </c>
      <c r="VNQ102" s="1718"/>
      <c r="VNR102" s="1718"/>
      <c r="VNS102" s="1718"/>
      <c r="VNT102" s="879" t="s">
        <v>2</v>
      </c>
      <c r="VNU102" s="880">
        <v>1</v>
      </c>
      <c r="VNV102" s="881">
        <v>0</v>
      </c>
      <c r="VNW102" s="881">
        <v>1399</v>
      </c>
      <c r="VNX102" s="881">
        <f>VNW102</f>
        <v>1399</v>
      </c>
      <c r="VNY102" s="1688"/>
      <c r="VNZ102" s="1708"/>
      <c r="VOA102" s="1690"/>
      <c r="VOB102" s="1681"/>
      <c r="VOC102" s="1716"/>
      <c r="VOD102" s="878" t="s">
        <v>23636</v>
      </c>
      <c r="VOE102" s="879" t="s">
        <v>24112</v>
      </c>
      <c r="VOF102" s="1718" t="s">
        <v>24113</v>
      </c>
      <c r="VOG102" s="1718"/>
      <c r="VOH102" s="1718"/>
      <c r="VOI102" s="1718"/>
      <c r="VOJ102" s="879" t="s">
        <v>2</v>
      </c>
      <c r="VOK102" s="880">
        <v>1</v>
      </c>
      <c r="VOL102" s="881">
        <v>0</v>
      </c>
      <c r="VOM102" s="881">
        <v>1399</v>
      </c>
      <c r="VON102" s="881">
        <f>VOM102</f>
        <v>1399</v>
      </c>
      <c r="VOO102" s="1688"/>
      <c r="VOP102" s="1708"/>
      <c r="VOQ102" s="1690"/>
      <c r="VOR102" s="1681"/>
      <c r="VOS102" s="1716"/>
      <c r="VOT102" s="878" t="s">
        <v>23636</v>
      </c>
      <c r="VOU102" s="879" t="s">
        <v>24112</v>
      </c>
      <c r="VOV102" s="1718" t="s">
        <v>24113</v>
      </c>
      <c r="VOW102" s="1718"/>
      <c r="VOX102" s="1718"/>
      <c r="VOY102" s="1718"/>
      <c r="VOZ102" s="879" t="s">
        <v>2</v>
      </c>
      <c r="VPA102" s="880">
        <v>1</v>
      </c>
      <c r="VPB102" s="881">
        <v>0</v>
      </c>
      <c r="VPC102" s="881">
        <v>1399</v>
      </c>
      <c r="VPD102" s="881">
        <f>VPC102</f>
        <v>1399</v>
      </c>
      <c r="VPE102" s="1688"/>
      <c r="VPF102" s="1708"/>
      <c r="VPG102" s="1690"/>
      <c r="VPH102" s="1681"/>
      <c r="VPI102" s="1716"/>
      <c r="VPJ102" s="878" t="s">
        <v>23636</v>
      </c>
      <c r="VPK102" s="879" t="s">
        <v>24112</v>
      </c>
      <c r="VPL102" s="1718" t="s">
        <v>24113</v>
      </c>
      <c r="VPM102" s="1718"/>
      <c r="VPN102" s="1718"/>
      <c r="VPO102" s="1718"/>
      <c r="VPP102" s="879" t="s">
        <v>2</v>
      </c>
      <c r="VPQ102" s="880">
        <v>1</v>
      </c>
      <c r="VPR102" s="881">
        <v>0</v>
      </c>
      <c r="VPS102" s="881">
        <v>1399</v>
      </c>
      <c r="VPT102" s="881">
        <f>VPS102</f>
        <v>1399</v>
      </c>
      <c r="VPU102" s="1688"/>
      <c r="VPV102" s="1708"/>
      <c r="VPW102" s="1690"/>
      <c r="VPX102" s="1681"/>
      <c r="VPY102" s="1716"/>
      <c r="VPZ102" s="878" t="s">
        <v>23636</v>
      </c>
      <c r="VQA102" s="879" t="s">
        <v>24112</v>
      </c>
      <c r="VQB102" s="1718" t="s">
        <v>24113</v>
      </c>
      <c r="VQC102" s="1718"/>
      <c r="VQD102" s="1718"/>
      <c r="VQE102" s="1718"/>
      <c r="VQF102" s="879" t="s">
        <v>2</v>
      </c>
      <c r="VQG102" s="880">
        <v>1</v>
      </c>
      <c r="VQH102" s="881">
        <v>0</v>
      </c>
      <c r="VQI102" s="881">
        <v>1399</v>
      </c>
      <c r="VQJ102" s="881">
        <f>VQI102</f>
        <v>1399</v>
      </c>
      <c r="VQK102" s="1688"/>
      <c r="VQL102" s="1708"/>
      <c r="VQM102" s="1690"/>
      <c r="VQN102" s="1681"/>
      <c r="VQO102" s="1716"/>
      <c r="VQP102" s="878" t="s">
        <v>23636</v>
      </c>
      <c r="VQQ102" s="879" t="s">
        <v>24112</v>
      </c>
      <c r="VQR102" s="1718" t="s">
        <v>24113</v>
      </c>
      <c r="VQS102" s="1718"/>
      <c r="VQT102" s="1718"/>
      <c r="VQU102" s="1718"/>
      <c r="VQV102" s="879" t="s">
        <v>2</v>
      </c>
      <c r="VQW102" s="880">
        <v>1</v>
      </c>
      <c r="VQX102" s="881">
        <v>0</v>
      </c>
      <c r="VQY102" s="881">
        <v>1399</v>
      </c>
      <c r="VQZ102" s="881">
        <f>VQY102</f>
        <v>1399</v>
      </c>
      <c r="VRA102" s="1688"/>
      <c r="VRB102" s="1708"/>
      <c r="VRC102" s="1690"/>
      <c r="VRD102" s="1681"/>
      <c r="VRE102" s="1716"/>
      <c r="VRF102" s="878" t="s">
        <v>23636</v>
      </c>
      <c r="VRG102" s="879" t="s">
        <v>24112</v>
      </c>
      <c r="VRH102" s="1718" t="s">
        <v>24113</v>
      </c>
      <c r="VRI102" s="1718"/>
      <c r="VRJ102" s="1718"/>
      <c r="VRK102" s="1718"/>
      <c r="VRL102" s="879" t="s">
        <v>2</v>
      </c>
      <c r="VRM102" s="880">
        <v>1</v>
      </c>
      <c r="VRN102" s="881">
        <v>0</v>
      </c>
      <c r="VRO102" s="881">
        <v>1399</v>
      </c>
      <c r="VRP102" s="881">
        <f>VRO102</f>
        <v>1399</v>
      </c>
      <c r="VRQ102" s="1688"/>
      <c r="VRR102" s="1708"/>
      <c r="VRS102" s="1690"/>
      <c r="VRT102" s="1681"/>
      <c r="VRU102" s="1716"/>
      <c r="VRV102" s="878" t="s">
        <v>23636</v>
      </c>
      <c r="VRW102" s="879" t="s">
        <v>24112</v>
      </c>
      <c r="VRX102" s="1718" t="s">
        <v>24113</v>
      </c>
      <c r="VRY102" s="1718"/>
      <c r="VRZ102" s="1718"/>
      <c r="VSA102" s="1718"/>
      <c r="VSB102" s="879" t="s">
        <v>2</v>
      </c>
      <c r="VSC102" s="880">
        <v>1</v>
      </c>
      <c r="VSD102" s="881">
        <v>0</v>
      </c>
      <c r="VSE102" s="881">
        <v>1399</v>
      </c>
      <c r="VSF102" s="881">
        <f>VSE102</f>
        <v>1399</v>
      </c>
      <c r="VSG102" s="1688"/>
      <c r="VSH102" s="1708"/>
      <c r="VSI102" s="1690"/>
      <c r="VSJ102" s="1681"/>
      <c r="VSK102" s="1716"/>
      <c r="VSL102" s="878" t="s">
        <v>23636</v>
      </c>
      <c r="VSM102" s="879" t="s">
        <v>24112</v>
      </c>
      <c r="VSN102" s="1718" t="s">
        <v>24113</v>
      </c>
      <c r="VSO102" s="1718"/>
      <c r="VSP102" s="1718"/>
      <c r="VSQ102" s="1718"/>
      <c r="VSR102" s="879" t="s">
        <v>2</v>
      </c>
      <c r="VSS102" s="880">
        <v>1</v>
      </c>
      <c r="VST102" s="881">
        <v>0</v>
      </c>
      <c r="VSU102" s="881">
        <v>1399</v>
      </c>
      <c r="VSV102" s="881">
        <f>VSU102</f>
        <v>1399</v>
      </c>
      <c r="VSW102" s="1688"/>
      <c r="VSX102" s="1708"/>
      <c r="VSY102" s="1690"/>
      <c r="VSZ102" s="1681"/>
      <c r="VTA102" s="1716"/>
      <c r="VTB102" s="878" t="s">
        <v>23636</v>
      </c>
      <c r="VTC102" s="879" t="s">
        <v>24112</v>
      </c>
      <c r="VTD102" s="1718" t="s">
        <v>24113</v>
      </c>
      <c r="VTE102" s="1718"/>
      <c r="VTF102" s="1718"/>
      <c r="VTG102" s="1718"/>
      <c r="VTH102" s="879" t="s">
        <v>2</v>
      </c>
      <c r="VTI102" s="880">
        <v>1</v>
      </c>
      <c r="VTJ102" s="881">
        <v>0</v>
      </c>
      <c r="VTK102" s="881">
        <v>1399</v>
      </c>
      <c r="VTL102" s="881">
        <f>VTK102</f>
        <v>1399</v>
      </c>
      <c r="VTM102" s="1688"/>
      <c r="VTN102" s="1708"/>
      <c r="VTO102" s="1690"/>
      <c r="VTP102" s="1681"/>
      <c r="VTQ102" s="1716"/>
      <c r="VTR102" s="878" t="s">
        <v>23636</v>
      </c>
      <c r="VTS102" s="879" t="s">
        <v>24112</v>
      </c>
      <c r="VTT102" s="1718" t="s">
        <v>24113</v>
      </c>
      <c r="VTU102" s="1718"/>
      <c r="VTV102" s="1718"/>
      <c r="VTW102" s="1718"/>
      <c r="VTX102" s="879" t="s">
        <v>2</v>
      </c>
      <c r="VTY102" s="880">
        <v>1</v>
      </c>
      <c r="VTZ102" s="881">
        <v>0</v>
      </c>
      <c r="VUA102" s="881">
        <v>1399</v>
      </c>
      <c r="VUB102" s="881">
        <f>VUA102</f>
        <v>1399</v>
      </c>
      <c r="VUC102" s="1688"/>
      <c r="VUD102" s="1708"/>
      <c r="VUE102" s="1690"/>
      <c r="VUF102" s="1681"/>
      <c r="VUG102" s="1716"/>
      <c r="VUH102" s="878" t="s">
        <v>23636</v>
      </c>
      <c r="VUI102" s="879" t="s">
        <v>24112</v>
      </c>
      <c r="VUJ102" s="1718" t="s">
        <v>24113</v>
      </c>
      <c r="VUK102" s="1718"/>
      <c r="VUL102" s="1718"/>
      <c r="VUM102" s="1718"/>
      <c r="VUN102" s="879" t="s">
        <v>2</v>
      </c>
      <c r="VUO102" s="880">
        <v>1</v>
      </c>
      <c r="VUP102" s="881">
        <v>0</v>
      </c>
      <c r="VUQ102" s="881">
        <v>1399</v>
      </c>
      <c r="VUR102" s="881">
        <f>VUQ102</f>
        <v>1399</v>
      </c>
      <c r="VUS102" s="1688"/>
      <c r="VUT102" s="1708"/>
      <c r="VUU102" s="1690"/>
      <c r="VUV102" s="1681"/>
      <c r="VUW102" s="1716"/>
      <c r="VUX102" s="878" t="s">
        <v>23636</v>
      </c>
      <c r="VUY102" s="879" t="s">
        <v>24112</v>
      </c>
      <c r="VUZ102" s="1718" t="s">
        <v>24113</v>
      </c>
      <c r="VVA102" s="1718"/>
      <c r="VVB102" s="1718"/>
      <c r="VVC102" s="1718"/>
      <c r="VVD102" s="879" t="s">
        <v>2</v>
      </c>
      <c r="VVE102" s="880">
        <v>1</v>
      </c>
      <c r="VVF102" s="881">
        <v>0</v>
      </c>
      <c r="VVG102" s="881">
        <v>1399</v>
      </c>
      <c r="VVH102" s="881">
        <f>VVG102</f>
        <v>1399</v>
      </c>
      <c r="VVI102" s="1688"/>
      <c r="VVJ102" s="1708"/>
      <c r="VVK102" s="1690"/>
      <c r="VVL102" s="1681"/>
      <c r="VVM102" s="1716"/>
      <c r="VVN102" s="878" t="s">
        <v>23636</v>
      </c>
      <c r="VVO102" s="879" t="s">
        <v>24112</v>
      </c>
      <c r="VVP102" s="1718" t="s">
        <v>24113</v>
      </c>
      <c r="VVQ102" s="1718"/>
      <c r="VVR102" s="1718"/>
      <c r="VVS102" s="1718"/>
      <c r="VVT102" s="879" t="s">
        <v>2</v>
      </c>
      <c r="VVU102" s="880">
        <v>1</v>
      </c>
      <c r="VVV102" s="881">
        <v>0</v>
      </c>
      <c r="VVW102" s="881">
        <v>1399</v>
      </c>
      <c r="VVX102" s="881">
        <f>VVW102</f>
        <v>1399</v>
      </c>
      <c r="VVY102" s="1688"/>
      <c r="VVZ102" s="1708"/>
      <c r="VWA102" s="1690"/>
      <c r="VWB102" s="1681"/>
      <c r="VWC102" s="1716"/>
      <c r="VWD102" s="878" t="s">
        <v>23636</v>
      </c>
      <c r="VWE102" s="879" t="s">
        <v>24112</v>
      </c>
      <c r="VWF102" s="1718" t="s">
        <v>24113</v>
      </c>
      <c r="VWG102" s="1718"/>
      <c r="VWH102" s="1718"/>
      <c r="VWI102" s="1718"/>
      <c r="VWJ102" s="879" t="s">
        <v>2</v>
      </c>
      <c r="VWK102" s="880">
        <v>1</v>
      </c>
      <c r="VWL102" s="881">
        <v>0</v>
      </c>
      <c r="VWM102" s="881">
        <v>1399</v>
      </c>
      <c r="VWN102" s="881">
        <f>VWM102</f>
        <v>1399</v>
      </c>
      <c r="VWO102" s="1688"/>
      <c r="VWP102" s="1708"/>
      <c r="VWQ102" s="1690"/>
      <c r="VWR102" s="1681"/>
      <c r="VWS102" s="1716"/>
      <c r="VWT102" s="878" t="s">
        <v>23636</v>
      </c>
      <c r="VWU102" s="879" t="s">
        <v>24112</v>
      </c>
      <c r="VWV102" s="1718" t="s">
        <v>24113</v>
      </c>
      <c r="VWW102" s="1718"/>
      <c r="VWX102" s="1718"/>
      <c r="VWY102" s="1718"/>
      <c r="VWZ102" s="879" t="s">
        <v>2</v>
      </c>
      <c r="VXA102" s="880">
        <v>1</v>
      </c>
      <c r="VXB102" s="881">
        <v>0</v>
      </c>
      <c r="VXC102" s="881">
        <v>1399</v>
      </c>
      <c r="VXD102" s="881">
        <f>VXC102</f>
        <v>1399</v>
      </c>
      <c r="VXE102" s="1688"/>
      <c r="VXF102" s="1708"/>
      <c r="VXG102" s="1690"/>
      <c r="VXH102" s="1681"/>
      <c r="VXI102" s="1716"/>
      <c r="VXJ102" s="878" t="s">
        <v>23636</v>
      </c>
      <c r="VXK102" s="879" t="s">
        <v>24112</v>
      </c>
      <c r="VXL102" s="1718" t="s">
        <v>24113</v>
      </c>
      <c r="VXM102" s="1718"/>
      <c r="VXN102" s="1718"/>
      <c r="VXO102" s="1718"/>
      <c r="VXP102" s="879" t="s">
        <v>2</v>
      </c>
      <c r="VXQ102" s="880">
        <v>1</v>
      </c>
      <c r="VXR102" s="881">
        <v>0</v>
      </c>
      <c r="VXS102" s="881">
        <v>1399</v>
      </c>
      <c r="VXT102" s="881">
        <f>VXS102</f>
        <v>1399</v>
      </c>
      <c r="VXU102" s="1688"/>
      <c r="VXV102" s="1708"/>
      <c r="VXW102" s="1690"/>
      <c r="VXX102" s="1681"/>
      <c r="VXY102" s="1716"/>
      <c r="VXZ102" s="878" t="s">
        <v>23636</v>
      </c>
      <c r="VYA102" s="879" t="s">
        <v>24112</v>
      </c>
      <c r="VYB102" s="1718" t="s">
        <v>24113</v>
      </c>
      <c r="VYC102" s="1718"/>
      <c r="VYD102" s="1718"/>
      <c r="VYE102" s="1718"/>
      <c r="VYF102" s="879" t="s">
        <v>2</v>
      </c>
      <c r="VYG102" s="880">
        <v>1</v>
      </c>
      <c r="VYH102" s="881">
        <v>0</v>
      </c>
      <c r="VYI102" s="881">
        <v>1399</v>
      </c>
      <c r="VYJ102" s="881">
        <f>VYI102</f>
        <v>1399</v>
      </c>
      <c r="VYK102" s="1688"/>
      <c r="VYL102" s="1708"/>
      <c r="VYM102" s="1690"/>
      <c r="VYN102" s="1681"/>
      <c r="VYO102" s="1716"/>
      <c r="VYP102" s="878" t="s">
        <v>23636</v>
      </c>
      <c r="VYQ102" s="879" t="s">
        <v>24112</v>
      </c>
      <c r="VYR102" s="1718" t="s">
        <v>24113</v>
      </c>
      <c r="VYS102" s="1718"/>
      <c r="VYT102" s="1718"/>
      <c r="VYU102" s="1718"/>
      <c r="VYV102" s="879" t="s">
        <v>2</v>
      </c>
      <c r="VYW102" s="880">
        <v>1</v>
      </c>
      <c r="VYX102" s="881">
        <v>0</v>
      </c>
      <c r="VYY102" s="881">
        <v>1399</v>
      </c>
      <c r="VYZ102" s="881">
        <f>VYY102</f>
        <v>1399</v>
      </c>
      <c r="VZA102" s="1688"/>
      <c r="VZB102" s="1708"/>
      <c r="VZC102" s="1690"/>
      <c r="VZD102" s="1681"/>
      <c r="VZE102" s="1716"/>
      <c r="VZF102" s="878" t="s">
        <v>23636</v>
      </c>
      <c r="VZG102" s="879" t="s">
        <v>24112</v>
      </c>
      <c r="VZH102" s="1718" t="s">
        <v>24113</v>
      </c>
      <c r="VZI102" s="1718"/>
      <c r="VZJ102" s="1718"/>
      <c r="VZK102" s="1718"/>
      <c r="VZL102" s="879" t="s">
        <v>2</v>
      </c>
      <c r="VZM102" s="880">
        <v>1</v>
      </c>
      <c r="VZN102" s="881">
        <v>0</v>
      </c>
      <c r="VZO102" s="881">
        <v>1399</v>
      </c>
      <c r="VZP102" s="881">
        <f>VZO102</f>
        <v>1399</v>
      </c>
      <c r="VZQ102" s="1688"/>
      <c r="VZR102" s="1708"/>
      <c r="VZS102" s="1690"/>
      <c r="VZT102" s="1681"/>
      <c r="VZU102" s="1716"/>
      <c r="VZV102" s="878" t="s">
        <v>23636</v>
      </c>
      <c r="VZW102" s="879" t="s">
        <v>24112</v>
      </c>
      <c r="VZX102" s="1718" t="s">
        <v>24113</v>
      </c>
      <c r="VZY102" s="1718"/>
      <c r="VZZ102" s="1718"/>
      <c r="WAA102" s="1718"/>
      <c r="WAB102" s="879" t="s">
        <v>2</v>
      </c>
      <c r="WAC102" s="880">
        <v>1</v>
      </c>
      <c r="WAD102" s="881">
        <v>0</v>
      </c>
      <c r="WAE102" s="881">
        <v>1399</v>
      </c>
      <c r="WAF102" s="881">
        <f>WAE102</f>
        <v>1399</v>
      </c>
      <c r="WAG102" s="1688"/>
      <c r="WAH102" s="1708"/>
      <c r="WAI102" s="1690"/>
      <c r="WAJ102" s="1681"/>
      <c r="WAK102" s="1716"/>
      <c r="WAL102" s="878" t="s">
        <v>23636</v>
      </c>
      <c r="WAM102" s="879" t="s">
        <v>24112</v>
      </c>
      <c r="WAN102" s="1718" t="s">
        <v>24113</v>
      </c>
      <c r="WAO102" s="1718"/>
      <c r="WAP102" s="1718"/>
      <c r="WAQ102" s="1718"/>
      <c r="WAR102" s="879" t="s">
        <v>2</v>
      </c>
      <c r="WAS102" s="880">
        <v>1</v>
      </c>
      <c r="WAT102" s="881">
        <v>0</v>
      </c>
      <c r="WAU102" s="881">
        <v>1399</v>
      </c>
      <c r="WAV102" s="881">
        <f>WAU102</f>
        <v>1399</v>
      </c>
      <c r="WAW102" s="1688"/>
      <c r="WAX102" s="1708"/>
      <c r="WAY102" s="1690"/>
      <c r="WAZ102" s="1681"/>
      <c r="WBA102" s="1716"/>
      <c r="WBB102" s="878" t="s">
        <v>23636</v>
      </c>
      <c r="WBC102" s="879" t="s">
        <v>24112</v>
      </c>
      <c r="WBD102" s="1718" t="s">
        <v>24113</v>
      </c>
      <c r="WBE102" s="1718"/>
      <c r="WBF102" s="1718"/>
      <c r="WBG102" s="1718"/>
      <c r="WBH102" s="879" t="s">
        <v>2</v>
      </c>
      <c r="WBI102" s="880">
        <v>1</v>
      </c>
      <c r="WBJ102" s="881">
        <v>0</v>
      </c>
      <c r="WBK102" s="881">
        <v>1399</v>
      </c>
      <c r="WBL102" s="881">
        <f>WBK102</f>
        <v>1399</v>
      </c>
      <c r="WBM102" s="1688"/>
      <c r="WBN102" s="1708"/>
      <c r="WBO102" s="1690"/>
      <c r="WBP102" s="1681"/>
      <c r="WBQ102" s="1716"/>
      <c r="WBR102" s="878" t="s">
        <v>23636</v>
      </c>
      <c r="WBS102" s="879" t="s">
        <v>24112</v>
      </c>
      <c r="WBT102" s="1718" t="s">
        <v>24113</v>
      </c>
      <c r="WBU102" s="1718"/>
      <c r="WBV102" s="1718"/>
      <c r="WBW102" s="1718"/>
      <c r="WBX102" s="879" t="s">
        <v>2</v>
      </c>
      <c r="WBY102" s="880">
        <v>1</v>
      </c>
      <c r="WBZ102" s="881">
        <v>0</v>
      </c>
      <c r="WCA102" s="881">
        <v>1399</v>
      </c>
      <c r="WCB102" s="881">
        <f>WCA102</f>
        <v>1399</v>
      </c>
      <c r="WCC102" s="1688"/>
      <c r="WCD102" s="1708"/>
      <c r="WCE102" s="1690"/>
      <c r="WCF102" s="1681"/>
      <c r="WCG102" s="1716"/>
      <c r="WCH102" s="878" t="s">
        <v>23636</v>
      </c>
      <c r="WCI102" s="879" t="s">
        <v>24112</v>
      </c>
      <c r="WCJ102" s="1718" t="s">
        <v>24113</v>
      </c>
      <c r="WCK102" s="1718"/>
      <c r="WCL102" s="1718"/>
      <c r="WCM102" s="1718"/>
      <c r="WCN102" s="879" t="s">
        <v>2</v>
      </c>
      <c r="WCO102" s="880">
        <v>1</v>
      </c>
      <c r="WCP102" s="881">
        <v>0</v>
      </c>
      <c r="WCQ102" s="881">
        <v>1399</v>
      </c>
      <c r="WCR102" s="881">
        <f>WCQ102</f>
        <v>1399</v>
      </c>
      <c r="WCS102" s="1688"/>
      <c r="WCT102" s="1708"/>
      <c r="WCU102" s="1690"/>
      <c r="WCV102" s="1681"/>
      <c r="WCW102" s="1716"/>
      <c r="WCX102" s="878" t="s">
        <v>23636</v>
      </c>
      <c r="WCY102" s="879" t="s">
        <v>24112</v>
      </c>
      <c r="WCZ102" s="1718" t="s">
        <v>24113</v>
      </c>
      <c r="WDA102" s="1718"/>
      <c r="WDB102" s="1718"/>
      <c r="WDC102" s="1718"/>
      <c r="WDD102" s="879" t="s">
        <v>2</v>
      </c>
      <c r="WDE102" s="880">
        <v>1</v>
      </c>
      <c r="WDF102" s="881">
        <v>0</v>
      </c>
      <c r="WDG102" s="881">
        <v>1399</v>
      </c>
      <c r="WDH102" s="881">
        <f>WDG102</f>
        <v>1399</v>
      </c>
      <c r="WDI102" s="1688"/>
      <c r="WDJ102" s="1708"/>
      <c r="WDK102" s="1690"/>
      <c r="WDL102" s="1681"/>
      <c r="WDM102" s="1716"/>
      <c r="WDN102" s="878" t="s">
        <v>23636</v>
      </c>
      <c r="WDO102" s="879" t="s">
        <v>24112</v>
      </c>
      <c r="WDP102" s="1718" t="s">
        <v>24113</v>
      </c>
      <c r="WDQ102" s="1718"/>
      <c r="WDR102" s="1718"/>
      <c r="WDS102" s="1718"/>
      <c r="WDT102" s="879" t="s">
        <v>2</v>
      </c>
      <c r="WDU102" s="880">
        <v>1</v>
      </c>
      <c r="WDV102" s="881">
        <v>0</v>
      </c>
      <c r="WDW102" s="881">
        <v>1399</v>
      </c>
      <c r="WDX102" s="881">
        <f>WDW102</f>
        <v>1399</v>
      </c>
      <c r="WDY102" s="1688"/>
      <c r="WDZ102" s="1708"/>
      <c r="WEA102" s="1690"/>
      <c r="WEB102" s="1681"/>
      <c r="WEC102" s="1716"/>
      <c r="WED102" s="878" t="s">
        <v>23636</v>
      </c>
      <c r="WEE102" s="879" t="s">
        <v>24112</v>
      </c>
      <c r="WEF102" s="1718" t="s">
        <v>24113</v>
      </c>
      <c r="WEG102" s="1718"/>
      <c r="WEH102" s="1718"/>
      <c r="WEI102" s="1718"/>
      <c r="WEJ102" s="879" t="s">
        <v>2</v>
      </c>
      <c r="WEK102" s="880">
        <v>1</v>
      </c>
      <c r="WEL102" s="881">
        <v>0</v>
      </c>
      <c r="WEM102" s="881">
        <v>1399</v>
      </c>
      <c r="WEN102" s="881">
        <f>WEM102</f>
        <v>1399</v>
      </c>
      <c r="WEO102" s="1688"/>
      <c r="WEP102" s="1708"/>
      <c r="WEQ102" s="1690"/>
      <c r="WER102" s="1681"/>
      <c r="WES102" s="1716"/>
      <c r="WET102" s="878" t="s">
        <v>23636</v>
      </c>
      <c r="WEU102" s="879" t="s">
        <v>24112</v>
      </c>
      <c r="WEV102" s="1718" t="s">
        <v>24113</v>
      </c>
      <c r="WEW102" s="1718"/>
      <c r="WEX102" s="1718"/>
      <c r="WEY102" s="1718"/>
      <c r="WEZ102" s="879" t="s">
        <v>2</v>
      </c>
      <c r="WFA102" s="880">
        <v>1</v>
      </c>
      <c r="WFB102" s="881">
        <v>0</v>
      </c>
      <c r="WFC102" s="881">
        <v>1399</v>
      </c>
      <c r="WFD102" s="881">
        <f>WFC102</f>
        <v>1399</v>
      </c>
      <c r="WFE102" s="1688"/>
      <c r="WFF102" s="1708"/>
      <c r="WFG102" s="1690"/>
      <c r="WFH102" s="1681"/>
      <c r="WFI102" s="1716"/>
      <c r="WFJ102" s="878" t="s">
        <v>23636</v>
      </c>
      <c r="WFK102" s="879" t="s">
        <v>24112</v>
      </c>
      <c r="WFL102" s="1718" t="s">
        <v>24113</v>
      </c>
      <c r="WFM102" s="1718"/>
      <c r="WFN102" s="1718"/>
      <c r="WFO102" s="1718"/>
      <c r="WFP102" s="879" t="s">
        <v>2</v>
      </c>
      <c r="WFQ102" s="880">
        <v>1</v>
      </c>
      <c r="WFR102" s="881">
        <v>0</v>
      </c>
      <c r="WFS102" s="881">
        <v>1399</v>
      </c>
      <c r="WFT102" s="881">
        <f>WFS102</f>
        <v>1399</v>
      </c>
      <c r="WFU102" s="1688"/>
      <c r="WFV102" s="1708"/>
      <c r="WFW102" s="1690"/>
      <c r="WFX102" s="1681"/>
      <c r="WFY102" s="1716"/>
      <c r="WFZ102" s="878" t="s">
        <v>23636</v>
      </c>
      <c r="WGA102" s="879" t="s">
        <v>24112</v>
      </c>
      <c r="WGB102" s="1718" t="s">
        <v>24113</v>
      </c>
      <c r="WGC102" s="1718"/>
      <c r="WGD102" s="1718"/>
      <c r="WGE102" s="1718"/>
      <c r="WGF102" s="879" t="s">
        <v>2</v>
      </c>
      <c r="WGG102" s="880">
        <v>1</v>
      </c>
      <c r="WGH102" s="881">
        <v>0</v>
      </c>
      <c r="WGI102" s="881">
        <v>1399</v>
      </c>
      <c r="WGJ102" s="881">
        <f>WGI102</f>
        <v>1399</v>
      </c>
      <c r="WGK102" s="1688"/>
      <c r="WGL102" s="1708"/>
      <c r="WGM102" s="1690"/>
      <c r="WGN102" s="1681"/>
      <c r="WGO102" s="1716"/>
      <c r="WGP102" s="878" t="s">
        <v>23636</v>
      </c>
      <c r="WGQ102" s="879" t="s">
        <v>24112</v>
      </c>
      <c r="WGR102" s="1718" t="s">
        <v>24113</v>
      </c>
      <c r="WGS102" s="1718"/>
      <c r="WGT102" s="1718"/>
      <c r="WGU102" s="1718"/>
      <c r="WGV102" s="879" t="s">
        <v>2</v>
      </c>
      <c r="WGW102" s="880">
        <v>1</v>
      </c>
      <c r="WGX102" s="881">
        <v>0</v>
      </c>
      <c r="WGY102" s="881">
        <v>1399</v>
      </c>
      <c r="WGZ102" s="881">
        <f>WGY102</f>
        <v>1399</v>
      </c>
      <c r="WHA102" s="1688"/>
      <c r="WHB102" s="1708"/>
      <c r="WHC102" s="1690"/>
      <c r="WHD102" s="1681"/>
      <c r="WHE102" s="1716"/>
      <c r="WHF102" s="878" t="s">
        <v>23636</v>
      </c>
      <c r="WHG102" s="879" t="s">
        <v>24112</v>
      </c>
      <c r="WHH102" s="1718" t="s">
        <v>24113</v>
      </c>
      <c r="WHI102" s="1718"/>
      <c r="WHJ102" s="1718"/>
      <c r="WHK102" s="1718"/>
      <c r="WHL102" s="879" t="s">
        <v>2</v>
      </c>
      <c r="WHM102" s="880">
        <v>1</v>
      </c>
      <c r="WHN102" s="881">
        <v>0</v>
      </c>
      <c r="WHO102" s="881">
        <v>1399</v>
      </c>
      <c r="WHP102" s="881">
        <f>WHO102</f>
        <v>1399</v>
      </c>
      <c r="WHQ102" s="1688"/>
      <c r="WHR102" s="1708"/>
      <c r="WHS102" s="1690"/>
      <c r="WHT102" s="1681"/>
      <c r="WHU102" s="1716"/>
      <c r="WHV102" s="878" t="s">
        <v>23636</v>
      </c>
      <c r="WHW102" s="879" t="s">
        <v>24112</v>
      </c>
      <c r="WHX102" s="1718" t="s">
        <v>24113</v>
      </c>
      <c r="WHY102" s="1718"/>
      <c r="WHZ102" s="1718"/>
      <c r="WIA102" s="1718"/>
      <c r="WIB102" s="879" t="s">
        <v>2</v>
      </c>
      <c r="WIC102" s="880">
        <v>1</v>
      </c>
      <c r="WID102" s="881">
        <v>0</v>
      </c>
      <c r="WIE102" s="881">
        <v>1399</v>
      </c>
      <c r="WIF102" s="881">
        <f>WIE102</f>
        <v>1399</v>
      </c>
      <c r="WIG102" s="1688"/>
      <c r="WIH102" s="1708"/>
      <c r="WII102" s="1690"/>
      <c r="WIJ102" s="1681"/>
      <c r="WIK102" s="1716"/>
      <c r="WIL102" s="878" t="s">
        <v>23636</v>
      </c>
      <c r="WIM102" s="879" t="s">
        <v>24112</v>
      </c>
      <c r="WIN102" s="1718" t="s">
        <v>24113</v>
      </c>
      <c r="WIO102" s="1718"/>
      <c r="WIP102" s="1718"/>
      <c r="WIQ102" s="1718"/>
      <c r="WIR102" s="879" t="s">
        <v>2</v>
      </c>
      <c r="WIS102" s="880">
        <v>1</v>
      </c>
      <c r="WIT102" s="881">
        <v>0</v>
      </c>
      <c r="WIU102" s="881">
        <v>1399</v>
      </c>
      <c r="WIV102" s="881">
        <f>WIU102</f>
        <v>1399</v>
      </c>
      <c r="WIW102" s="1688"/>
      <c r="WIX102" s="1708"/>
      <c r="WIY102" s="1690"/>
      <c r="WIZ102" s="1681"/>
      <c r="WJA102" s="1716"/>
      <c r="WJB102" s="878" t="s">
        <v>23636</v>
      </c>
      <c r="WJC102" s="879" t="s">
        <v>24112</v>
      </c>
      <c r="WJD102" s="1718" t="s">
        <v>24113</v>
      </c>
      <c r="WJE102" s="1718"/>
      <c r="WJF102" s="1718"/>
      <c r="WJG102" s="1718"/>
      <c r="WJH102" s="879" t="s">
        <v>2</v>
      </c>
      <c r="WJI102" s="880">
        <v>1</v>
      </c>
      <c r="WJJ102" s="881">
        <v>0</v>
      </c>
      <c r="WJK102" s="881">
        <v>1399</v>
      </c>
      <c r="WJL102" s="881">
        <f>WJK102</f>
        <v>1399</v>
      </c>
      <c r="WJM102" s="1688"/>
      <c r="WJN102" s="1708"/>
      <c r="WJO102" s="1690"/>
      <c r="WJP102" s="1681"/>
      <c r="WJQ102" s="1716"/>
      <c r="WJR102" s="878" t="s">
        <v>23636</v>
      </c>
      <c r="WJS102" s="879" t="s">
        <v>24112</v>
      </c>
      <c r="WJT102" s="1718" t="s">
        <v>24113</v>
      </c>
      <c r="WJU102" s="1718"/>
      <c r="WJV102" s="1718"/>
      <c r="WJW102" s="1718"/>
      <c r="WJX102" s="879" t="s">
        <v>2</v>
      </c>
      <c r="WJY102" s="880">
        <v>1</v>
      </c>
      <c r="WJZ102" s="881">
        <v>0</v>
      </c>
      <c r="WKA102" s="881">
        <v>1399</v>
      </c>
      <c r="WKB102" s="881">
        <f>WKA102</f>
        <v>1399</v>
      </c>
      <c r="WKC102" s="1688"/>
      <c r="WKD102" s="1708"/>
      <c r="WKE102" s="1690"/>
      <c r="WKF102" s="1681"/>
      <c r="WKG102" s="1716"/>
      <c r="WKH102" s="878" t="s">
        <v>23636</v>
      </c>
      <c r="WKI102" s="879" t="s">
        <v>24112</v>
      </c>
      <c r="WKJ102" s="1718" t="s">
        <v>24113</v>
      </c>
      <c r="WKK102" s="1718"/>
      <c r="WKL102" s="1718"/>
      <c r="WKM102" s="1718"/>
      <c r="WKN102" s="879" t="s">
        <v>2</v>
      </c>
      <c r="WKO102" s="880">
        <v>1</v>
      </c>
      <c r="WKP102" s="881">
        <v>0</v>
      </c>
      <c r="WKQ102" s="881">
        <v>1399</v>
      </c>
      <c r="WKR102" s="881">
        <f>WKQ102</f>
        <v>1399</v>
      </c>
      <c r="WKS102" s="1688"/>
      <c r="WKT102" s="1708"/>
      <c r="WKU102" s="1690"/>
      <c r="WKV102" s="1681"/>
      <c r="WKW102" s="1716"/>
      <c r="WKX102" s="878" t="s">
        <v>23636</v>
      </c>
      <c r="WKY102" s="879" t="s">
        <v>24112</v>
      </c>
      <c r="WKZ102" s="1718" t="s">
        <v>24113</v>
      </c>
      <c r="WLA102" s="1718"/>
      <c r="WLB102" s="1718"/>
      <c r="WLC102" s="1718"/>
      <c r="WLD102" s="879" t="s">
        <v>2</v>
      </c>
      <c r="WLE102" s="880">
        <v>1</v>
      </c>
      <c r="WLF102" s="881">
        <v>0</v>
      </c>
      <c r="WLG102" s="881">
        <v>1399</v>
      </c>
      <c r="WLH102" s="881">
        <f>WLG102</f>
        <v>1399</v>
      </c>
      <c r="WLI102" s="1688"/>
      <c r="WLJ102" s="1708"/>
      <c r="WLK102" s="1690"/>
      <c r="WLL102" s="1681"/>
      <c r="WLM102" s="1716"/>
      <c r="WLN102" s="878" t="s">
        <v>23636</v>
      </c>
      <c r="WLO102" s="879" t="s">
        <v>24112</v>
      </c>
      <c r="WLP102" s="1718" t="s">
        <v>24113</v>
      </c>
      <c r="WLQ102" s="1718"/>
      <c r="WLR102" s="1718"/>
      <c r="WLS102" s="1718"/>
      <c r="WLT102" s="879" t="s">
        <v>2</v>
      </c>
      <c r="WLU102" s="880">
        <v>1</v>
      </c>
      <c r="WLV102" s="881">
        <v>0</v>
      </c>
      <c r="WLW102" s="881">
        <v>1399</v>
      </c>
      <c r="WLX102" s="881">
        <f>WLW102</f>
        <v>1399</v>
      </c>
      <c r="WLY102" s="1688"/>
      <c r="WLZ102" s="1708"/>
      <c r="WMA102" s="1690"/>
      <c r="WMB102" s="1681"/>
      <c r="WMC102" s="1716"/>
      <c r="WMD102" s="878" t="s">
        <v>23636</v>
      </c>
      <c r="WME102" s="879" t="s">
        <v>24112</v>
      </c>
      <c r="WMF102" s="1718" t="s">
        <v>24113</v>
      </c>
      <c r="WMG102" s="1718"/>
      <c r="WMH102" s="1718"/>
      <c r="WMI102" s="1718"/>
      <c r="WMJ102" s="879" t="s">
        <v>2</v>
      </c>
      <c r="WMK102" s="880">
        <v>1</v>
      </c>
      <c r="WML102" s="881">
        <v>0</v>
      </c>
      <c r="WMM102" s="881">
        <v>1399</v>
      </c>
      <c r="WMN102" s="881">
        <f>WMM102</f>
        <v>1399</v>
      </c>
      <c r="WMO102" s="1688"/>
      <c r="WMP102" s="1708"/>
      <c r="WMQ102" s="1690"/>
      <c r="WMR102" s="1681"/>
      <c r="WMS102" s="1716"/>
      <c r="WMT102" s="878" t="s">
        <v>23636</v>
      </c>
      <c r="WMU102" s="879" t="s">
        <v>24112</v>
      </c>
      <c r="WMV102" s="1718" t="s">
        <v>24113</v>
      </c>
      <c r="WMW102" s="1718"/>
      <c r="WMX102" s="1718"/>
      <c r="WMY102" s="1718"/>
      <c r="WMZ102" s="879" t="s">
        <v>2</v>
      </c>
      <c r="WNA102" s="880">
        <v>1</v>
      </c>
      <c r="WNB102" s="881">
        <v>0</v>
      </c>
      <c r="WNC102" s="881">
        <v>1399</v>
      </c>
      <c r="WND102" s="881">
        <f>WNC102</f>
        <v>1399</v>
      </c>
      <c r="WNE102" s="1688"/>
      <c r="WNF102" s="1708"/>
      <c r="WNG102" s="1690"/>
      <c r="WNH102" s="1681"/>
      <c r="WNI102" s="1716"/>
      <c r="WNJ102" s="878" t="s">
        <v>23636</v>
      </c>
      <c r="WNK102" s="879" t="s">
        <v>24112</v>
      </c>
      <c r="WNL102" s="1718" t="s">
        <v>24113</v>
      </c>
      <c r="WNM102" s="1718"/>
      <c r="WNN102" s="1718"/>
      <c r="WNO102" s="1718"/>
      <c r="WNP102" s="879" t="s">
        <v>2</v>
      </c>
      <c r="WNQ102" s="880">
        <v>1</v>
      </c>
      <c r="WNR102" s="881">
        <v>0</v>
      </c>
      <c r="WNS102" s="881">
        <v>1399</v>
      </c>
      <c r="WNT102" s="881">
        <f>WNS102</f>
        <v>1399</v>
      </c>
      <c r="WNU102" s="1688"/>
      <c r="WNV102" s="1708"/>
      <c r="WNW102" s="1690"/>
      <c r="WNX102" s="1681"/>
      <c r="WNY102" s="1716"/>
      <c r="WNZ102" s="878" t="s">
        <v>23636</v>
      </c>
      <c r="WOA102" s="879" t="s">
        <v>24112</v>
      </c>
      <c r="WOB102" s="1718" t="s">
        <v>24113</v>
      </c>
      <c r="WOC102" s="1718"/>
      <c r="WOD102" s="1718"/>
      <c r="WOE102" s="1718"/>
      <c r="WOF102" s="879" t="s">
        <v>2</v>
      </c>
      <c r="WOG102" s="880">
        <v>1</v>
      </c>
      <c r="WOH102" s="881">
        <v>0</v>
      </c>
      <c r="WOI102" s="881">
        <v>1399</v>
      </c>
      <c r="WOJ102" s="881">
        <f>WOI102</f>
        <v>1399</v>
      </c>
      <c r="WOK102" s="1688"/>
      <c r="WOL102" s="1708"/>
      <c r="WOM102" s="1690"/>
      <c r="WON102" s="1681"/>
      <c r="WOO102" s="1716"/>
      <c r="WOP102" s="878" t="s">
        <v>23636</v>
      </c>
      <c r="WOQ102" s="879" t="s">
        <v>24112</v>
      </c>
      <c r="WOR102" s="1718" t="s">
        <v>24113</v>
      </c>
      <c r="WOS102" s="1718"/>
      <c r="WOT102" s="1718"/>
      <c r="WOU102" s="1718"/>
      <c r="WOV102" s="879" t="s">
        <v>2</v>
      </c>
      <c r="WOW102" s="880">
        <v>1</v>
      </c>
      <c r="WOX102" s="881">
        <v>0</v>
      </c>
      <c r="WOY102" s="881">
        <v>1399</v>
      </c>
      <c r="WOZ102" s="881">
        <f>WOY102</f>
        <v>1399</v>
      </c>
      <c r="WPA102" s="1688"/>
      <c r="WPB102" s="1708"/>
      <c r="WPC102" s="1690"/>
      <c r="WPD102" s="1681"/>
      <c r="WPE102" s="1716"/>
      <c r="WPF102" s="878" t="s">
        <v>23636</v>
      </c>
      <c r="WPG102" s="879" t="s">
        <v>24112</v>
      </c>
      <c r="WPH102" s="1718" t="s">
        <v>24113</v>
      </c>
      <c r="WPI102" s="1718"/>
      <c r="WPJ102" s="1718"/>
      <c r="WPK102" s="1718"/>
      <c r="WPL102" s="879" t="s">
        <v>2</v>
      </c>
      <c r="WPM102" s="880">
        <v>1</v>
      </c>
      <c r="WPN102" s="881">
        <v>0</v>
      </c>
      <c r="WPO102" s="881">
        <v>1399</v>
      </c>
      <c r="WPP102" s="881">
        <f>WPO102</f>
        <v>1399</v>
      </c>
      <c r="WPQ102" s="1688"/>
      <c r="WPR102" s="1708"/>
      <c r="WPS102" s="1690"/>
      <c r="WPT102" s="1681"/>
      <c r="WPU102" s="1716"/>
      <c r="WPV102" s="878" t="s">
        <v>23636</v>
      </c>
      <c r="WPW102" s="879" t="s">
        <v>24112</v>
      </c>
      <c r="WPX102" s="1718" t="s">
        <v>24113</v>
      </c>
      <c r="WPY102" s="1718"/>
      <c r="WPZ102" s="1718"/>
      <c r="WQA102" s="1718"/>
      <c r="WQB102" s="879" t="s">
        <v>2</v>
      </c>
      <c r="WQC102" s="880">
        <v>1</v>
      </c>
      <c r="WQD102" s="881">
        <v>0</v>
      </c>
      <c r="WQE102" s="881">
        <v>1399</v>
      </c>
      <c r="WQF102" s="881">
        <f>WQE102</f>
        <v>1399</v>
      </c>
      <c r="WQG102" s="1688"/>
      <c r="WQH102" s="1708"/>
      <c r="WQI102" s="1690"/>
      <c r="WQJ102" s="1681"/>
      <c r="WQK102" s="1716"/>
      <c r="WQL102" s="878" t="s">
        <v>23636</v>
      </c>
      <c r="WQM102" s="879" t="s">
        <v>24112</v>
      </c>
      <c r="WQN102" s="1718" t="s">
        <v>24113</v>
      </c>
      <c r="WQO102" s="1718"/>
      <c r="WQP102" s="1718"/>
      <c r="WQQ102" s="1718"/>
      <c r="WQR102" s="879" t="s">
        <v>2</v>
      </c>
      <c r="WQS102" s="880">
        <v>1</v>
      </c>
      <c r="WQT102" s="881">
        <v>0</v>
      </c>
      <c r="WQU102" s="881">
        <v>1399</v>
      </c>
      <c r="WQV102" s="881">
        <f>WQU102</f>
        <v>1399</v>
      </c>
      <c r="WQW102" s="1688"/>
      <c r="WQX102" s="1708"/>
      <c r="WQY102" s="1690"/>
      <c r="WQZ102" s="1681"/>
      <c r="WRA102" s="1716"/>
      <c r="WRB102" s="878" t="s">
        <v>23636</v>
      </c>
      <c r="WRC102" s="879" t="s">
        <v>24112</v>
      </c>
      <c r="WRD102" s="1718" t="s">
        <v>24113</v>
      </c>
      <c r="WRE102" s="1718"/>
      <c r="WRF102" s="1718"/>
      <c r="WRG102" s="1718"/>
      <c r="WRH102" s="879" t="s">
        <v>2</v>
      </c>
      <c r="WRI102" s="880">
        <v>1</v>
      </c>
      <c r="WRJ102" s="881">
        <v>0</v>
      </c>
      <c r="WRK102" s="881">
        <v>1399</v>
      </c>
      <c r="WRL102" s="881">
        <f>WRK102</f>
        <v>1399</v>
      </c>
      <c r="WRM102" s="1688"/>
      <c r="WRN102" s="1708"/>
      <c r="WRO102" s="1690"/>
      <c r="WRP102" s="1681"/>
      <c r="WRQ102" s="1716"/>
      <c r="WRR102" s="878" t="s">
        <v>23636</v>
      </c>
      <c r="WRS102" s="879" t="s">
        <v>24112</v>
      </c>
      <c r="WRT102" s="1718" t="s">
        <v>24113</v>
      </c>
      <c r="WRU102" s="1718"/>
      <c r="WRV102" s="1718"/>
      <c r="WRW102" s="1718"/>
      <c r="WRX102" s="879" t="s">
        <v>2</v>
      </c>
      <c r="WRY102" s="880">
        <v>1</v>
      </c>
      <c r="WRZ102" s="881">
        <v>0</v>
      </c>
      <c r="WSA102" s="881">
        <v>1399</v>
      </c>
      <c r="WSB102" s="881">
        <f>WSA102</f>
        <v>1399</v>
      </c>
      <c r="WSC102" s="1688"/>
      <c r="WSD102" s="1708"/>
      <c r="WSE102" s="1690"/>
      <c r="WSF102" s="1681"/>
      <c r="WSG102" s="1716"/>
      <c r="WSH102" s="878" t="s">
        <v>23636</v>
      </c>
      <c r="WSI102" s="879" t="s">
        <v>24112</v>
      </c>
      <c r="WSJ102" s="1718" t="s">
        <v>24113</v>
      </c>
      <c r="WSK102" s="1718"/>
      <c r="WSL102" s="1718"/>
      <c r="WSM102" s="1718"/>
      <c r="WSN102" s="879" t="s">
        <v>2</v>
      </c>
      <c r="WSO102" s="880">
        <v>1</v>
      </c>
      <c r="WSP102" s="881">
        <v>0</v>
      </c>
      <c r="WSQ102" s="881">
        <v>1399</v>
      </c>
      <c r="WSR102" s="881">
        <f>WSQ102</f>
        <v>1399</v>
      </c>
      <c r="WSS102" s="1688"/>
      <c r="WST102" s="1708"/>
      <c r="WSU102" s="1690"/>
      <c r="WSV102" s="1681"/>
      <c r="WSW102" s="1716"/>
      <c r="WSX102" s="878" t="s">
        <v>23636</v>
      </c>
      <c r="WSY102" s="879" t="s">
        <v>24112</v>
      </c>
      <c r="WSZ102" s="1718" t="s">
        <v>24113</v>
      </c>
      <c r="WTA102" s="1718"/>
      <c r="WTB102" s="1718"/>
      <c r="WTC102" s="1718"/>
      <c r="WTD102" s="879" t="s">
        <v>2</v>
      </c>
      <c r="WTE102" s="880">
        <v>1</v>
      </c>
      <c r="WTF102" s="881">
        <v>0</v>
      </c>
      <c r="WTG102" s="881">
        <v>1399</v>
      </c>
      <c r="WTH102" s="881">
        <f>WTG102</f>
        <v>1399</v>
      </c>
      <c r="WTI102" s="1688"/>
      <c r="WTJ102" s="1708"/>
      <c r="WTK102" s="1690"/>
      <c r="WTL102" s="1681"/>
      <c r="WTM102" s="1716"/>
      <c r="WTN102" s="878" t="s">
        <v>23636</v>
      </c>
      <c r="WTO102" s="879" t="s">
        <v>24112</v>
      </c>
      <c r="WTP102" s="1718" t="s">
        <v>24113</v>
      </c>
      <c r="WTQ102" s="1718"/>
      <c r="WTR102" s="1718"/>
      <c r="WTS102" s="1718"/>
      <c r="WTT102" s="879" t="s">
        <v>2</v>
      </c>
      <c r="WTU102" s="880">
        <v>1</v>
      </c>
      <c r="WTV102" s="881">
        <v>0</v>
      </c>
      <c r="WTW102" s="881">
        <v>1399</v>
      </c>
      <c r="WTX102" s="881">
        <f>WTW102</f>
        <v>1399</v>
      </c>
      <c r="WTY102" s="1688"/>
      <c r="WTZ102" s="1708"/>
      <c r="WUA102" s="1690"/>
      <c r="WUB102" s="1681"/>
      <c r="WUC102" s="1716"/>
      <c r="WUD102" s="878" t="s">
        <v>23636</v>
      </c>
      <c r="WUE102" s="879" t="s">
        <v>24112</v>
      </c>
      <c r="WUF102" s="1718" t="s">
        <v>24113</v>
      </c>
      <c r="WUG102" s="1718"/>
      <c r="WUH102" s="1718"/>
      <c r="WUI102" s="1718"/>
      <c r="WUJ102" s="879" t="s">
        <v>2</v>
      </c>
      <c r="WUK102" s="880">
        <v>1</v>
      </c>
      <c r="WUL102" s="881">
        <v>0</v>
      </c>
      <c r="WUM102" s="881">
        <v>1399</v>
      </c>
      <c r="WUN102" s="881">
        <f>WUM102</f>
        <v>1399</v>
      </c>
      <c r="WUO102" s="1688"/>
      <c r="WUP102" s="1708"/>
      <c r="WUQ102" s="1690"/>
      <c r="WUR102" s="1681"/>
      <c r="WUS102" s="1716"/>
      <c r="WUT102" s="878" t="s">
        <v>23636</v>
      </c>
      <c r="WUU102" s="879" t="s">
        <v>24112</v>
      </c>
      <c r="WUV102" s="1718" t="s">
        <v>24113</v>
      </c>
      <c r="WUW102" s="1718"/>
      <c r="WUX102" s="1718"/>
      <c r="WUY102" s="1718"/>
      <c r="WUZ102" s="879" t="s">
        <v>2</v>
      </c>
      <c r="WVA102" s="880">
        <v>1</v>
      </c>
      <c r="WVB102" s="881">
        <v>0</v>
      </c>
      <c r="WVC102" s="881">
        <v>1399</v>
      </c>
      <c r="WVD102" s="881">
        <f>WVC102</f>
        <v>1399</v>
      </c>
      <c r="WVE102" s="1688"/>
      <c r="WVF102" s="1708"/>
      <c r="WVG102" s="1690"/>
      <c r="WVH102" s="1681"/>
      <c r="WVI102" s="1716"/>
      <c r="WVJ102" s="878" t="s">
        <v>23636</v>
      </c>
      <c r="WVK102" s="879" t="s">
        <v>24112</v>
      </c>
      <c r="WVL102" s="1718" t="s">
        <v>24113</v>
      </c>
      <c r="WVM102" s="1718"/>
      <c r="WVN102" s="1718"/>
      <c r="WVO102" s="1718"/>
      <c r="WVP102" s="879" t="s">
        <v>2</v>
      </c>
      <c r="WVQ102" s="880">
        <v>1</v>
      </c>
      <c r="WVR102" s="881">
        <v>0</v>
      </c>
      <c r="WVS102" s="881">
        <v>1399</v>
      </c>
      <c r="WVT102" s="881">
        <f>WVS102</f>
        <v>1399</v>
      </c>
      <c r="WVU102" s="1688"/>
      <c r="WVV102" s="1708"/>
      <c r="WVW102" s="1690"/>
      <c r="WVX102" s="1681"/>
      <c r="WVY102" s="1716"/>
      <c r="WVZ102" s="878" t="s">
        <v>23636</v>
      </c>
      <c r="WWA102" s="879" t="s">
        <v>24112</v>
      </c>
      <c r="WWB102" s="1718" t="s">
        <v>24113</v>
      </c>
      <c r="WWC102" s="1718"/>
      <c r="WWD102" s="1718"/>
      <c r="WWE102" s="1718"/>
      <c r="WWF102" s="879" t="s">
        <v>2</v>
      </c>
      <c r="WWG102" s="880">
        <v>1</v>
      </c>
      <c r="WWH102" s="881">
        <v>0</v>
      </c>
      <c r="WWI102" s="881">
        <v>1399</v>
      </c>
      <c r="WWJ102" s="881">
        <f>WWI102</f>
        <v>1399</v>
      </c>
      <c r="WWK102" s="1688"/>
      <c r="WWL102" s="1708"/>
      <c r="WWM102" s="1690"/>
      <c r="WWN102" s="1681"/>
      <c r="WWO102" s="1716"/>
      <c r="WWP102" s="878" t="s">
        <v>23636</v>
      </c>
      <c r="WWQ102" s="879" t="s">
        <v>24112</v>
      </c>
      <c r="WWR102" s="1718" t="s">
        <v>24113</v>
      </c>
      <c r="WWS102" s="1718"/>
      <c r="WWT102" s="1718"/>
      <c r="WWU102" s="1718"/>
      <c r="WWV102" s="879" t="s">
        <v>2</v>
      </c>
      <c r="WWW102" s="880">
        <v>1</v>
      </c>
      <c r="WWX102" s="881">
        <v>0</v>
      </c>
      <c r="WWY102" s="881">
        <v>1399</v>
      </c>
      <c r="WWZ102" s="881">
        <f>WWY102</f>
        <v>1399</v>
      </c>
      <c r="WXA102" s="1688"/>
      <c r="WXB102" s="1708"/>
      <c r="WXC102" s="1690"/>
      <c r="WXD102" s="1681"/>
      <c r="WXE102" s="1716"/>
      <c r="WXF102" s="878" t="s">
        <v>23636</v>
      </c>
      <c r="WXG102" s="879" t="s">
        <v>24112</v>
      </c>
      <c r="WXH102" s="1718" t="s">
        <v>24113</v>
      </c>
      <c r="WXI102" s="1718"/>
      <c r="WXJ102" s="1718"/>
      <c r="WXK102" s="1718"/>
      <c r="WXL102" s="879" t="s">
        <v>2</v>
      </c>
      <c r="WXM102" s="880">
        <v>1</v>
      </c>
      <c r="WXN102" s="881">
        <v>0</v>
      </c>
      <c r="WXO102" s="881">
        <v>1399</v>
      </c>
      <c r="WXP102" s="881">
        <f>WXO102</f>
        <v>1399</v>
      </c>
      <c r="WXQ102" s="1688"/>
      <c r="WXR102" s="1708"/>
      <c r="WXS102" s="1690"/>
      <c r="WXT102" s="1681"/>
      <c r="WXU102" s="1716"/>
      <c r="WXV102" s="878" t="s">
        <v>23636</v>
      </c>
      <c r="WXW102" s="879" t="s">
        <v>24112</v>
      </c>
      <c r="WXX102" s="1718" t="s">
        <v>24113</v>
      </c>
      <c r="WXY102" s="1718"/>
      <c r="WXZ102" s="1718"/>
      <c r="WYA102" s="1718"/>
      <c r="WYB102" s="879" t="s">
        <v>2</v>
      </c>
      <c r="WYC102" s="880">
        <v>1</v>
      </c>
      <c r="WYD102" s="881">
        <v>0</v>
      </c>
      <c r="WYE102" s="881">
        <v>1399</v>
      </c>
      <c r="WYF102" s="881">
        <f>WYE102</f>
        <v>1399</v>
      </c>
      <c r="WYG102" s="1688"/>
      <c r="WYH102" s="1708"/>
      <c r="WYI102" s="1690"/>
      <c r="WYJ102" s="1681"/>
      <c r="WYK102" s="1716"/>
      <c r="WYL102" s="878" t="s">
        <v>23636</v>
      </c>
      <c r="WYM102" s="879" t="s">
        <v>24112</v>
      </c>
      <c r="WYN102" s="1718" t="s">
        <v>24113</v>
      </c>
      <c r="WYO102" s="1718"/>
      <c r="WYP102" s="1718"/>
      <c r="WYQ102" s="1718"/>
      <c r="WYR102" s="879" t="s">
        <v>2</v>
      </c>
      <c r="WYS102" s="880">
        <v>1</v>
      </c>
      <c r="WYT102" s="881">
        <v>0</v>
      </c>
      <c r="WYU102" s="881">
        <v>1399</v>
      </c>
      <c r="WYV102" s="881">
        <f>WYU102</f>
        <v>1399</v>
      </c>
      <c r="WYW102" s="1688"/>
      <c r="WYX102" s="1708"/>
      <c r="WYY102" s="1690"/>
      <c r="WYZ102" s="1681"/>
      <c r="WZA102" s="1716"/>
      <c r="WZB102" s="878" t="s">
        <v>23636</v>
      </c>
      <c r="WZC102" s="879" t="s">
        <v>24112</v>
      </c>
      <c r="WZD102" s="1718" t="s">
        <v>24113</v>
      </c>
      <c r="WZE102" s="1718"/>
      <c r="WZF102" s="1718"/>
      <c r="WZG102" s="1718"/>
      <c r="WZH102" s="879" t="s">
        <v>2</v>
      </c>
      <c r="WZI102" s="880">
        <v>1</v>
      </c>
      <c r="WZJ102" s="881">
        <v>0</v>
      </c>
      <c r="WZK102" s="881">
        <v>1399</v>
      </c>
      <c r="WZL102" s="881">
        <f>WZK102</f>
        <v>1399</v>
      </c>
      <c r="WZM102" s="1688"/>
      <c r="WZN102" s="1708"/>
      <c r="WZO102" s="1690"/>
      <c r="WZP102" s="1681"/>
      <c r="WZQ102" s="1716"/>
      <c r="WZR102" s="878" t="s">
        <v>23636</v>
      </c>
      <c r="WZS102" s="879" t="s">
        <v>24112</v>
      </c>
      <c r="WZT102" s="1718" t="s">
        <v>24113</v>
      </c>
      <c r="WZU102" s="1718"/>
      <c r="WZV102" s="1718"/>
      <c r="WZW102" s="1718"/>
      <c r="WZX102" s="879" t="s">
        <v>2</v>
      </c>
      <c r="WZY102" s="880">
        <v>1</v>
      </c>
      <c r="WZZ102" s="881">
        <v>0</v>
      </c>
      <c r="XAA102" s="881">
        <v>1399</v>
      </c>
      <c r="XAB102" s="881">
        <f>XAA102</f>
        <v>1399</v>
      </c>
      <c r="XAC102" s="1688"/>
      <c r="XAD102" s="1708"/>
      <c r="XAE102" s="1690"/>
      <c r="XAF102" s="1681"/>
      <c r="XAG102" s="1716"/>
      <c r="XAH102" s="878" t="s">
        <v>23636</v>
      </c>
      <c r="XAI102" s="879" t="s">
        <v>24112</v>
      </c>
      <c r="XAJ102" s="1718" t="s">
        <v>24113</v>
      </c>
      <c r="XAK102" s="1718"/>
      <c r="XAL102" s="1718"/>
      <c r="XAM102" s="1718"/>
      <c r="XAN102" s="879" t="s">
        <v>2</v>
      </c>
      <c r="XAO102" s="880">
        <v>1</v>
      </c>
      <c r="XAP102" s="881">
        <v>0</v>
      </c>
      <c r="XAQ102" s="881">
        <v>1399</v>
      </c>
      <c r="XAR102" s="881">
        <f>XAQ102</f>
        <v>1399</v>
      </c>
      <c r="XAS102" s="1688"/>
      <c r="XAT102" s="1708"/>
      <c r="XAU102" s="1690"/>
      <c r="XAV102" s="1681"/>
      <c r="XAW102" s="1716"/>
      <c r="XAX102" s="878" t="s">
        <v>23636</v>
      </c>
      <c r="XAY102" s="879" t="s">
        <v>24112</v>
      </c>
      <c r="XAZ102" s="1718" t="s">
        <v>24113</v>
      </c>
      <c r="XBA102" s="1718"/>
      <c r="XBB102" s="1718"/>
      <c r="XBC102" s="1718"/>
      <c r="XBD102" s="879" t="s">
        <v>2</v>
      </c>
      <c r="XBE102" s="880">
        <v>1</v>
      </c>
      <c r="XBF102" s="881">
        <v>0</v>
      </c>
      <c r="XBG102" s="881">
        <v>1399</v>
      </c>
      <c r="XBH102" s="881">
        <f>XBG102</f>
        <v>1399</v>
      </c>
      <c r="XBI102" s="1688"/>
      <c r="XBJ102" s="1708"/>
      <c r="XBK102" s="1690"/>
      <c r="XBL102" s="1681"/>
      <c r="XBM102" s="1716"/>
      <c r="XBN102" s="878" t="s">
        <v>23636</v>
      </c>
      <c r="XBO102" s="879" t="s">
        <v>24112</v>
      </c>
      <c r="XBP102" s="1718" t="s">
        <v>24113</v>
      </c>
      <c r="XBQ102" s="1718"/>
      <c r="XBR102" s="1718"/>
      <c r="XBS102" s="1718"/>
      <c r="XBT102" s="879" t="s">
        <v>2</v>
      </c>
      <c r="XBU102" s="880">
        <v>1</v>
      </c>
      <c r="XBV102" s="881">
        <v>0</v>
      </c>
      <c r="XBW102" s="881">
        <v>1399</v>
      </c>
      <c r="XBX102" s="881">
        <f>XBW102</f>
        <v>1399</v>
      </c>
      <c r="XBY102" s="1688"/>
      <c r="XBZ102" s="1708"/>
      <c r="XCA102" s="1690"/>
      <c r="XCB102" s="1681"/>
      <c r="XCC102" s="1716"/>
      <c r="XCD102" s="878" t="s">
        <v>23636</v>
      </c>
      <c r="XCE102" s="879" t="s">
        <v>24112</v>
      </c>
      <c r="XCF102" s="1718" t="s">
        <v>24113</v>
      </c>
      <c r="XCG102" s="1718"/>
      <c r="XCH102" s="1718"/>
      <c r="XCI102" s="1718"/>
      <c r="XCJ102" s="879" t="s">
        <v>2</v>
      </c>
      <c r="XCK102" s="880">
        <v>1</v>
      </c>
      <c r="XCL102" s="881">
        <v>0</v>
      </c>
      <c r="XCM102" s="881">
        <v>1399</v>
      </c>
      <c r="XCN102" s="881">
        <f>XCM102</f>
        <v>1399</v>
      </c>
      <c r="XCO102" s="1688"/>
      <c r="XCP102" s="1708"/>
      <c r="XCQ102" s="1690"/>
      <c r="XCR102" s="1681"/>
      <c r="XCS102" s="1716"/>
      <c r="XCT102" s="878" t="s">
        <v>23636</v>
      </c>
      <c r="XCU102" s="879" t="s">
        <v>24112</v>
      </c>
      <c r="XCV102" s="1718" t="s">
        <v>24113</v>
      </c>
      <c r="XCW102" s="1718"/>
      <c r="XCX102" s="1718"/>
      <c r="XCY102" s="1718"/>
      <c r="XCZ102" s="879" t="s">
        <v>2</v>
      </c>
      <c r="XDA102" s="880">
        <v>1</v>
      </c>
      <c r="XDB102" s="881">
        <v>0</v>
      </c>
      <c r="XDC102" s="881">
        <v>1399</v>
      </c>
      <c r="XDD102" s="881">
        <f>XDC102</f>
        <v>1399</v>
      </c>
      <c r="XDE102" s="1688"/>
      <c r="XDF102" s="1708"/>
      <c r="XDG102" s="1690"/>
      <c r="XDH102" s="1681"/>
      <c r="XDI102" s="1716"/>
      <c r="XDJ102" s="878" t="s">
        <v>23636</v>
      </c>
      <c r="XDK102" s="879" t="s">
        <v>24112</v>
      </c>
      <c r="XDL102" s="1718" t="s">
        <v>24113</v>
      </c>
      <c r="XDM102" s="1718"/>
      <c r="XDN102" s="1718"/>
      <c r="XDO102" s="1718"/>
      <c r="XDP102" s="879" t="s">
        <v>2</v>
      </c>
      <c r="XDQ102" s="880">
        <v>1</v>
      </c>
      <c r="XDR102" s="881">
        <v>0</v>
      </c>
      <c r="XDS102" s="881">
        <v>1399</v>
      </c>
      <c r="XDT102" s="881">
        <f>XDS102</f>
        <v>1399</v>
      </c>
      <c r="XDU102" s="1688"/>
      <c r="XDV102" s="1708"/>
      <c r="XDW102" s="1690"/>
      <c r="XDX102" s="1681"/>
      <c r="XDY102" s="1716"/>
      <c r="XDZ102" s="878" t="s">
        <v>23636</v>
      </c>
      <c r="XEA102" s="879" t="s">
        <v>24112</v>
      </c>
      <c r="XEB102" s="1718" t="s">
        <v>24113</v>
      </c>
      <c r="XEC102" s="1718"/>
      <c r="XED102" s="1718"/>
      <c r="XEE102" s="1718"/>
      <c r="XEF102" s="879" t="s">
        <v>2</v>
      </c>
      <c r="XEG102" s="880">
        <v>1</v>
      </c>
      <c r="XEH102" s="881">
        <v>0</v>
      </c>
      <c r="XEI102" s="881">
        <v>1399</v>
      </c>
      <c r="XEJ102" s="881">
        <f>XEI102</f>
        <v>1399</v>
      </c>
      <c r="XEK102" s="1688"/>
      <c r="XEL102" s="1708"/>
      <c r="XEM102" s="1690"/>
      <c r="XEN102" s="1681"/>
      <c r="XEO102" s="1716"/>
      <c r="XEP102" s="878" t="s">
        <v>23636</v>
      </c>
      <c r="XEQ102" s="879" t="s">
        <v>24112</v>
      </c>
      <c r="XER102" s="1718" t="s">
        <v>24113</v>
      </c>
      <c r="XES102" s="1718"/>
      <c r="XET102" s="1718"/>
      <c r="XEU102" s="1718"/>
      <c r="XEV102" s="879" t="s">
        <v>2</v>
      </c>
      <c r="XEW102" s="880">
        <v>1</v>
      </c>
      <c r="XEX102" s="881">
        <v>0</v>
      </c>
      <c r="XEY102" s="881">
        <v>1399</v>
      </c>
      <c r="XEZ102" s="881">
        <f>XEY102</f>
        <v>1399</v>
      </c>
      <c r="XFA102" s="1688"/>
      <c r="XFB102" s="1708"/>
      <c r="XFC102" s="1690"/>
    </row>
    <row r="103" spans="1:16383" s="836" customFormat="1" ht="21" hidden="1" customHeight="1">
      <c r="A103" s="1682"/>
      <c r="B103" s="1684"/>
      <c r="C103" s="886"/>
      <c r="D103" s="887"/>
      <c r="E103" s="888"/>
      <c r="F103" s="888"/>
      <c r="G103" s="888"/>
      <c r="H103" s="888"/>
      <c r="I103" s="889"/>
      <c r="J103" s="889"/>
      <c r="K103" s="889"/>
      <c r="L103" s="890"/>
      <c r="M103" s="891"/>
      <c r="N103" s="1688"/>
      <c r="O103" s="1691"/>
      <c r="P103" s="1692"/>
      <c r="Q103" s="1705"/>
      <c r="R103" s="883"/>
      <c r="S103" s="883"/>
      <c r="T103" s="839"/>
      <c r="U103" s="839"/>
      <c r="V103" s="839"/>
      <c r="W103" s="839"/>
      <c r="X103" s="892"/>
      <c r="Y103" s="892"/>
      <c r="Z103" s="892"/>
      <c r="AA103" s="893"/>
      <c r="AB103" s="894"/>
      <c r="AC103" s="1707"/>
      <c r="AD103" s="1708"/>
      <c r="AE103" s="1709"/>
      <c r="AF103" s="1692"/>
      <c r="AG103" s="1705"/>
      <c r="AH103" s="883"/>
      <c r="AI103" s="883"/>
      <c r="AJ103" s="839"/>
      <c r="AK103" s="839"/>
      <c r="AL103" s="839"/>
      <c r="AM103" s="839"/>
      <c r="AN103" s="892"/>
      <c r="AO103" s="892"/>
      <c r="AP103" s="892"/>
      <c r="AQ103" s="893"/>
      <c r="AR103" s="894"/>
      <c r="AS103" s="1707"/>
      <c r="AT103" s="1708"/>
      <c r="AU103" s="1709"/>
      <c r="AV103" s="1692"/>
      <c r="AW103" s="1705"/>
      <c r="AX103" s="883"/>
      <c r="AY103" s="883"/>
      <c r="AZ103" s="839"/>
      <c r="BA103" s="839"/>
      <c r="BB103" s="839"/>
      <c r="BC103" s="839"/>
      <c r="BD103" s="892"/>
      <c r="BE103" s="892"/>
      <c r="BF103" s="892"/>
      <c r="BG103" s="893"/>
      <c r="BH103" s="894"/>
      <c r="BI103" s="1707"/>
      <c r="BJ103" s="1708"/>
      <c r="BK103" s="1709"/>
      <c r="BL103" s="1692"/>
      <c r="BM103" s="1705"/>
      <c r="BN103" s="883"/>
      <c r="BO103" s="883"/>
      <c r="BP103" s="839"/>
      <c r="BQ103" s="839"/>
      <c r="BR103" s="839"/>
      <c r="BS103" s="839"/>
      <c r="BT103" s="892"/>
      <c r="BU103" s="892"/>
      <c r="BV103" s="892"/>
      <c r="BW103" s="893"/>
      <c r="BX103" s="894"/>
      <c r="BY103" s="1707"/>
      <c r="BZ103" s="1708"/>
      <c r="CA103" s="1709"/>
      <c r="CB103" s="1692"/>
      <c r="CC103" s="1705"/>
      <c r="CD103" s="883"/>
      <c r="CE103" s="883"/>
      <c r="CF103" s="839"/>
      <c r="CG103" s="839"/>
      <c r="CH103" s="839"/>
      <c r="CI103" s="839"/>
      <c r="CJ103" s="892"/>
      <c r="CK103" s="892"/>
      <c r="CL103" s="892"/>
      <c r="CM103" s="893"/>
      <c r="CN103" s="894"/>
      <c r="CO103" s="1707"/>
      <c r="CP103" s="1708"/>
      <c r="CQ103" s="1709"/>
      <c r="CR103" s="1692"/>
      <c r="CS103" s="1705"/>
      <c r="CT103" s="883"/>
      <c r="CU103" s="883"/>
      <c r="CV103" s="839"/>
      <c r="CW103" s="839"/>
      <c r="CX103" s="839"/>
      <c r="CY103" s="839"/>
      <c r="CZ103" s="892"/>
      <c r="DA103" s="892"/>
      <c r="DB103" s="892"/>
      <c r="DC103" s="893"/>
      <c r="DD103" s="894"/>
      <c r="DE103" s="1707"/>
      <c r="DF103" s="1708"/>
      <c r="DG103" s="1709"/>
      <c r="DH103" s="1692"/>
      <c r="DI103" s="1705"/>
      <c r="DJ103" s="883"/>
      <c r="DK103" s="883"/>
      <c r="DL103" s="839"/>
      <c r="DM103" s="839"/>
      <c r="DN103" s="839"/>
      <c r="DO103" s="839"/>
      <c r="DP103" s="892"/>
      <c r="DQ103" s="892"/>
      <c r="DR103" s="892"/>
      <c r="DS103" s="893"/>
      <c r="DT103" s="894"/>
      <c r="DU103" s="1707"/>
      <c r="DV103" s="1708"/>
      <c r="DW103" s="1709"/>
      <c r="DX103" s="1692"/>
      <c r="DY103" s="1705"/>
      <c r="DZ103" s="883"/>
      <c r="EA103" s="883"/>
      <c r="EB103" s="839"/>
      <c r="EC103" s="839"/>
      <c r="ED103" s="839"/>
      <c r="EE103" s="839"/>
      <c r="EF103" s="892"/>
      <c r="EG103" s="892"/>
      <c r="EH103" s="892"/>
      <c r="EI103" s="893"/>
      <c r="EJ103" s="894"/>
      <c r="EK103" s="1707"/>
      <c r="EL103" s="1708"/>
      <c r="EM103" s="1709"/>
      <c r="EN103" s="1692"/>
      <c r="EO103" s="1705"/>
      <c r="EP103" s="883"/>
      <c r="EQ103" s="883"/>
      <c r="ER103" s="839"/>
      <c r="ES103" s="839"/>
      <c r="ET103" s="839"/>
      <c r="EU103" s="839"/>
      <c r="EV103" s="892"/>
      <c r="EW103" s="892"/>
      <c r="EX103" s="892"/>
      <c r="EY103" s="893"/>
      <c r="EZ103" s="894"/>
      <c r="FA103" s="1707"/>
      <c r="FB103" s="1708"/>
      <c r="FC103" s="1709"/>
      <c r="FD103" s="1692"/>
      <c r="FE103" s="1705"/>
      <c r="FF103" s="883"/>
      <c r="FG103" s="883"/>
      <c r="FH103" s="839"/>
      <c r="FI103" s="839"/>
      <c r="FJ103" s="839"/>
      <c r="FK103" s="839"/>
      <c r="FL103" s="892"/>
      <c r="FM103" s="892"/>
      <c r="FN103" s="892"/>
      <c r="FO103" s="893"/>
      <c r="FP103" s="894"/>
      <c r="FQ103" s="1707"/>
      <c r="FR103" s="1708"/>
      <c r="FS103" s="1709"/>
      <c r="FT103" s="1692"/>
      <c r="FU103" s="1705"/>
      <c r="FV103" s="883"/>
      <c r="FW103" s="883"/>
      <c r="FX103" s="839"/>
      <c r="FY103" s="839"/>
      <c r="FZ103" s="839"/>
      <c r="GA103" s="839"/>
      <c r="GB103" s="892"/>
      <c r="GC103" s="892"/>
      <c r="GD103" s="892"/>
      <c r="GE103" s="893"/>
      <c r="GF103" s="894"/>
      <c r="GG103" s="1707"/>
      <c r="GH103" s="1708"/>
      <c r="GI103" s="1709"/>
      <c r="GJ103" s="1692"/>
      <c r="GK103" s="1705"/>
      <c r="GL103" s="883"/>
      <c r="GM103" s="883"/>
      <c r="GN103" s="839"/>
      <c r="GO103" s="839"/>
      <c r="GP103" s="839"/>
      <c r="GQ103" s="839"/>
      <c r="GR103" s="892"/>
      <c r="GS103" s="892"/>
      <c r="GT103" s="892"/>
      <c r="GU103" s="893"/>
      <c r="GV103" s="894"/>
      <c r="GW103" s="1707"/>
      <c r="GX103" s="1708"/>
      <c r="GY103" s="1709"/>
      <c r="GZ103" s="1692"/>
      <c r="HA103" s="1705"/>
      <c r="HB103" s="883"/>
      <c r="HC103" s="883"/>
      <c r="HD103" s="839"/>
      <c r="HE103" s="839"/>
      <c r="HF103" s="839"/>
      <c r="HG103" s="839"/>
      <c r="HH103" s="892"/>
      <c r="HI103" s="892"/>
      <c r="HJ103" s="892"/>
      <c r="HK103" s="893"/>
      <c r="HL103" s="894"/>
      <c r="HM103" s="1707"/>
      <c r="HN103" s="1708"/>
      <c r="HO103" s="1709"/>
      <c r="HP103" s="1692"/>
      <c r="HQ103" s="1705"/>
      <c r="HR103" s="883"/>
      <c r="HS103" s="883"/>
      <c r="HT103" s="839"/>
      <c r="HU103" s="839"/>
      <c r="HV103" s="839"/>
      <c r="HW103" s="839"/>
      <c r="HX103" s="892"/>
      <c r="HY103" s="892"/>
      <c r="HZ103" s="892"/>
      <c r="IA103" s="893"/>
      <c r="IB103" s="894"/>
      <c r="IC103" s="1707"/>
      <c r="ID103" s="1708"/>
      <c r="IE103" s="1709"/>
      <c r="IF103" s="1692"/>
      <c r="IG103" s="1705"/>
      <c r="IH103" s="883"/>
      <c r="II103" s="883"/>
      <c r="IJ103" s="839"/>
      <c r="IK103" s="839"/>
      <c r="IL103" s="839"/>
      <c r="IM103" s="839"/>
      <c r="IN103" s="892"/>
      <c r="IO103" s="892"/>
      <c r="IP103" s="892"/>
      <c r="IQ103" s="893"/>
      <c r="IR103" s="894"/>
      <c r="IS103" s="1707"/>
      <c r="IT103" s="1708"/>
      <c r="IU103" s="1709"/>
      <c r="IV103" s="1692"/>
      <c r="IW103" s="1705"/>
      <c r="IX103" s="883"/>
      <c r="IY103" s="883"/>
      <c r="IZ103" s="839"/>
      <c r="JA103" s="839"/>
      <c r="JB103" s="839"/>
      <c r="JC103" s="839"/>
      <c r="JD103" s="892"/>
      <c r="JE103" s="892"/>
      <c r="JF103" s="892"/>
      <c r="JG103" s="893"/>
      <c r="JH103" s="894"/>
      <c r="JI103" s="1707"/>
      <c r="JJ103" s="1708"/>
      <c r="JK103" s="1709"/>
      <c r="JL103" s="1692"/>
      <c r="JM103" s="1705"/>
      <c r="JN103" s="883"/>
      <c r="JO103" s="883"/>
      <c r="JP103" s="839"/>
      <c r="JQ103" s="839"/>
      <c r="JR103" s="839"/>
      <c r="JS103" s="839"/>
      <c r="JT103" s="892"/>
      <c r="JU103" s="892"/>
      <c r="JV103" s="892"/>
      <c r="JW103" s="893"/>
      <c r="JX103" s="894"/>
      <c r="JY103" s="1707"/>
      <c r="JZ103" s="1708"/>
      <c r="KA103" s="1709"/>
      <c r="KB103" s="1692"/>
      <c r="KC103" s="1705"/>
      <c r="KD103" s="883"/>
      <c r="KE103" s="883"/>
      <c r="KF103" s="839"/>
      <c r="KG103" s="839"/>
      <c r="KH103" s="839"/>
      <c r="KI103" s="839"/>
      <c r="KJ103" s="892"/>
      <c r="KK103" s="892"/>
      <c r="KL103" s="892"/>
      <c r="KM103" s="893"/>
      <c r="KN103" s="894"/>
      <c r="KO103" s="1707"/>
      <c r="KP103" s="1708"/>
      <c r="KQ103" s="1709"/>
      <c r="KR103" s="1692"/>
      <c r="KS103" s="1705"/>
      <c r="KT103" s="883"/>
      <c r="KU103" s="883"/>
      <c r="KV103" s="839"/>
      <c r="KW103" s="839"/>
      <c r="KX103" s="839"/>
      <c r="KY103" s="839"/>
      <c r="KZ103" s="892"/>
      <c r="LA103" s="892"/>
      <c r="LB103" s="892"/>
      <c r="LC103" s="893"/>
      <c r="LD103" s="894"/>
      <c r="LE103" s="1707"/>
      <c r="LF103" s="1708"/>
      <c r="LG103" s="1709"/>
      <c r="LH103" s="1692"/>
      <c r="LI103" s="1705"/>
      <c r="LJ103" s="883"/>
      <c r="LK103" s="883"/>
      <c r="LL103" s="839"/>
      <c r="LM103" s="839"/>
      <c r="LN103" s="839"/>
      <c r="LO103" s="839"/>
      <c r="LP103" s="892"/>
      <c r="LQ103" s="892"/>
      <c r="LR103" s="892"/>
      <c r="LS103" s="893"/>
      <c r="LT103" s="894"/>
      <c r="LU103" s="1707"/>
      <c r="LV103" s="1708"/>
      <c r="LW103" s="1709"/>
      <c r="LX103" s="1692"/>
      <c r="LY103" s="1705"/>
      <c r="LZ103" s="883"/>
      <c r="MA103" s="883"/>
      <c r="MB103" s="839"/>
      <c r="MC103" s="839"/>
      <c r="MD103" s="839"/>
      <c r="ME103" s="839"/>
      <c r="MF103" s="892"/>
      <c r="MG103" s="892"/>
      <c r="MH103" s="892"/>
      <c r="MI103" s="893"/>
      <c r="MJ103" s="894"/>
      <c r="MK103" s="1713"/>
      <c r="ML103" s="1708"/>
      <c r="MM103" s="1691"/>
      <c r="MN103" s="1682"/>
      <c r="MO103" s="1716"/>
      <c r="MP103" s="886"/>
      <c r="MQ103" s="887"/>
      <c r="MR103" s="888"/>
      <c r="MS103" s="888"/>
      <c r="MT103" s="888"/>
      <c r="MU103" s="888"/>
      <c r="MV103" s="889"/>
      <c r="MW103" s="889"/>
      <c r="MX103" s="889"/>
      <c r="MY103" s="890" t="s">
        <v>24108</v>
      </c>
      <c r="MZ103" s="891">
        <f>SUM(MZ102:MZ102)</f>
        <v>1399</v>
      </c>
      <c r="NA103" s="1688"/>
      <c r="NB103" s="1708"/>
      <c r="NC103" s="1691"/>
      <c r="ND103" s="1682"/>
      <c r="NE103" s="1716"/>
      <c r="NF103" s="886"/>
      <c r="NG103" s="887"/>
      <c r="NH103" s="888"/>
      <c r="NI103" s="888"/>
      <c r="NJ103" s="888"/>
      <c r="NK103" s="888"/>
      <c r="NL103" s="889"/>
      <c r="NM103" s="889"/>
      <c r="NN103" s="889"/>
      <c r="NO103" s="890" t="s">
        <v>24108</v>
      </c>
      <c r="NP103" s="891">
        <f>SUM(NP102:NP102)</f>
        <v>1399</v>
      </c>
      <c r="NQ103" s="1688"/>
      <c r="NR103" s="1708"/>
      <c r="NS103" s="1691"/>
      <c r="NT103" s="1682"/>
      <c r="NU103" s="1716"/>
      <c r="NV103" s="886"/>
      <c r="NW103" s="887"/>
      <c r="NX103" s="888"/>
      <c r="NY103" s="888"/>
      <c r="NZ103" s="888"/>
      <c r="OA103" s="888"/>
      <c r="OB103" s="889"/>
      <c r="OC103" s="889"/>
      <c r="OD103" s="889"/>
      <c r="OE103" s="890" t="s">
        <v>24108</v>
      </c>
      <c r="OF103" s="891">
        <f>SUM(OF102:OF102)</f>
        <v>1399</v>
      </c>
      <c r="OG103" s="1688"/>
      <c r="OH103" s="1708"/>
      <c r="OI103" s="1691"/>
      <c r="OJ103" s="1682"/>
      <c r="OK103" s="1716"/>
      <c r="OL103" s="886"/>
      <c r="OM103" s="887"/>
      <c r="ON103" s="888"/>
      <c r="OO103" s="888"/>
      <c r="OP103" s="888"/>
      <c r="OQ103" s="888"/>
      <c r="OR103" s="889"/>
      <c r="OS103" s="889"/>
      <c r="OT103" s="889"/>
      <c r="OU103" s="890" t="s">
        <v>24108</v>
      </c>
      <c r="OV103" s="891">
        <f>SUM(OV102:OV102)</f>
        <v>1399</v>
      </c>
      <c r="OW103" s="1688"/>
      <c r="OX103" s="1708"/>
      <c r="OY103" s="1691"/>
      <c r="OZ103" s="1682"/>
      <c r="PA103" s="1716"/>
      <c r="PB103" s="886"/>
      <c r="PC103" s="887"/>
      <c r="PD103" s="888"/>
      <c r="PE103" s="888"/>
      <c r="PF103" s="888"/>
      <c r="PG103" s="888"/>
      <c r="PH103" s="889"/>
      <c r="PI103" s="889"/>
      <c r="PJ103" s="889"/>
      <c r="PK103" s="890" t="s">
        <v>24108</v>
      </c>
      <c r="PL103" s="891">
        <f>SUM(PL102:PL102)</f>
        <v>1399</v>
      </c>
      <c r="PM103" s="1688"/>
      <c r="PN103" s="1708"/>
      <c r="PO103" s="1691"/>
      <c r="PP103" s="1682"/>
      <c r="PQ103" s="1716"/>
      <c r="PR103" s="886"/>
      <c r="PS103" s="887"/>
      <c r="PT103" s="888"/>
      <c r="PU103" s="888"/>
      <c r="PV103" s="888"/>
      <c r="PW103" s="888"/>
      <c r="PX103" s="889"/>
      <c r="PY103" s="889"/>
      <c r="PZ103" s="889"/>
      <c r="QA103" s="890" t="s">
        <v>24108</v>
      </c>
      <c r="QB103" s="891">
        <f>SUM(QB102:QB102)</f>
        <v>1399</v>
      </c>
      <c r="QC103" s="1688"/>
      <c r="QD103" s="1708"/>
      <c r="QE103" s="1691"/>
      <c r="QF103" s="1682"/>
      <c r="QG103" s="1716"/>
      <c r="QH103" s="886"/>
      <c r="QI103" s="887"/>
      <c r="QJ103" s="888"/>
      <c r="QK103" s="888"/>
      <c r="QL103" s="888"/>
      <c r="QM103" s="888"/>
      <c r="QN103" s="889"/>
      <c r="QO103" s="889"/>
      <c r="QP103" s="889"/>
      <c r="QQ103" s="890" t="s">
        <v>24108</v>
      </c>
      <c r="QR103" s="891">
        <f>SUM(QR102:QR102)</f>
        <v>1399</v>
      </c>
      <c r="QS103" s="1688"/>
      <c r="QT103" s="1708"/>
      <c r="QU103" s="1691"/>
      <c r="QV103" s="1682"/>
      <c r="QW103" s="1716"/>
      <c r="QX103" s="886"/>
      <c r="QY103" s="887"/>
      <c r="QZ103" s="888"/>
      <c r="RA103" s="888"/>
      <c r="RB103" s="888"/>
      <c r="RC103" s="888"/>
      <c r="RD103" s="889"/>
      <c r="RE103" s="889"/>
      <c r="RF103" s="889"/>
      <c r="RG103" s="890" t="s">
        <v>24108</v>
      </c>
      <c r="RH103" s="891">
        <f>SUM(RH102:RH102)</f>
        <v>1399</v>
      </c>
      <c r="RI103" s="1688"/>
      <c r="RJ103" s="1708"/>
      <c r="RK103" s="1691"/>
      <c r="RL103" s="1682"/>
      <c r="RM103" s="1716"/>
      <c r="RN103" s="886"/>
      <c r="RO103" s="887"/>
      <c r="RP103" s="888"/>
      <c r="RQ103" s="888"/>
      <c r="RR103" s="888"/>
      <c r="RS103" s="888"/>
      <c r="RT103" s="889"/>
      <c r="RU103" s="889"/>
      <c r="RV103" s="889"/>
      <c r="RW103" s="890" t="s">
        <v>24108</v>
      </c>
      <c r="RX103" s="891">
        <f>SUM(RX102:RX102)</f>
        <v>1399</v>
      </c>
      <c r="RY103" s="1688"/>
      <c r="RZ103" s="1708"/>
      <c r="SA103" s="1691"/>
      <c r="SB103" s="1682"/>
      <c r="SC103" s="1716"/>
      <c r="SD103" s="886"/>
      <c r="SE103" s="887"/>
      <c r="SF103" s="888"/>
      <c r="SG103" s="888"/>
      <c r="SH103" s="888"/>
      <c r="SI103" s="888"/>
      <c r="SJ103" s="889"/>
      <c r="SK103" s="889"/>
      <c r="SL103" s="889"/>
      <c r="SM103" s="890" t="s">
        <v>24108</v>
      </c>
      <c r="SN103" s="891">
        <f>SUM(SN102:SN102)</f>
        <v>1399</v>
      </c>
      <c r="SO103" s="1688"/>
      <c r="SP103" s="1708"/>
      <c r="SQ103" s="1691"/>
      <c r="SR103" s="1682"/>
      <c r="SS103" s="1716"/>
      <c r="ST103" s="886"/>
      <c r="SU103" s="887"/>
      <c r="SV103" s="888"/>
      <c r="SW103" s="888"/>
      <c r="SX103" s="888"/>
      <c r="SY103" s="888"/>
      <c r="SZ103" s="889"/>
      <c r="TA103" s="889"/>
      <c r="TB103" s="889"/>
      <c r="TC103" s="890" t="s">
        <v>24108</v>
      </c>
      <c r="TD103" s="891">
        <f>SUM(TD102:TD102)</f>
        <v>1399</v>
      </c>
      <c r="TE103" s="1688"/>
      <c r="TF103" s="1708"/>
      <c r="TG103" s="1691"/>
      <c r="TH103" s="1682"/>
      <c r="TI103" s="1716"/>
      <c r="TJ103" s="886"/>
      <c r="TK103" s="887"/>
      <c r="TL103" s="888"/>
      <c r="TM103" s="888"/>
      <c r="TN103" s="888"/>
      <c r="TO103" s="888"/>
      <c r="TP103" s="889"/>
      <c r="TQ103" s="889"/>
      <c r="TR103" s="889"/>
      <c r="TS103" s="890" t="s">
        <v>24108</v>
      </c>
      <c r="TT103" s="891">
        <f>SUM(TT102:TT102)</f>
        <v>1399</v>
      </c>
      <c r="TU103" s="1688"/>
      <c r="TV103" s="1708"/>
      <c r="TW103" s="1691"/>
      <c r="TX103" s="1682"/>
      <c r="TY103" s="1716"/>
      <c r="TZ103" s="886"/>
      <c r="UA103" s="887"/>
      <c r="UB103" s="888"/>
      <c r="UC103" s="888"/>
      <c r="UD103" s="888"/>
      <c r="UE103" s="888"/>
      <c r="UF103" s="889"/>
      <c r="UG103" s="889"/>
      <c r="UH103" s="889"/>
      <c r="UI103" s="890" t="s">
        <v>24108</v>
      </c>
      <c r="UJ103" s="891">
        <f>SUM(UJ102:UJ102)</f>
        <v>1399</v>
      </c>
      <c r="UK103" s="1688"/>
      <c r="UL103" s="1708"/>
      <c r="UM103" s="1691"/>
      <c r="UN103" s="1682"/>
      <c r="UO103" s="1716"/>
      <c r="UP103" s="886"/>
      <c r="UQ103" s="887"/>
      <c r="UR103" s="888"/>
      <c r="US103" s="888"/>
      <c r="UT103" s="888"/>
      <c r="UU103" s="888"/>
      <c r="UV103" s="889"/>
      <c r="UW103" s="889"/>
      <c r="UX103" s="889"/>
      <c r="UY103" s="890" t="s">
        <v>24108</v>
      </c>
      <c r="UZ103" s="891">
        <f>SUM(UZ102:UZ102)</f>
        <v>1399</v>
      </c>
      <c r="VA103" s="1688"/>
      <c r="VB103" s="1708"/>
      <c r="VC103" s="1691"/>
      <c r="VD103" s="1682"/>
      <c r="VE103" s="1716"/>
      <c r="VF103" s="886"/>
      <c r="VG103" s="887"/>
      <c r="VH103" s="888"/>
      <c r="VI103" s="888"/>
      <c r="VJ103" s="888"/>
      <c r="VK103" s="888"/>
      <c r="VL103" s="889"/>
      <c r="VM103" s="889"/>
      <c r="VN103" s="889"/>
      <c r="VO103" s="890" t="s">
        <v>24108</v>
      </c>
      <c r="VP103" s="891">
        <f>SUM(VP102:VP102)</f>
        <v>1399</v>
      </c>
      <c r="VQ103" s="1688"/>
      <c r="VR103" s="1708"/>
      <c r="VS103" s="1691"/>
      <c r="VT103" s="1682"/>
      <c r="VU103" s="1716"/>
      <c r="VV103" s="886"/>
      <c r="VW103" s="887"/>
      <c r="VX103" s="888"/>
      <c r="VY103" s="888"/>
      <c r="VZ103" s="888"/>
      <c r="WA103" s="888"/>
      <c r="WB103" s="889"/>
      <c r="WC103" s="889"/>
      <c r="WD103" s="889"/>
      <c r="WE103" s="890" t="s">
        <v>24108</v>
      </c>
      <c r="WF103" s="891">
        <f>SUM(WF102:WF102)</f>
        <v>1399</v>
      </c>
      <c r="WG103" s="1688"/>
      <c r="WH103" s="1708"/>
      <c r="WI103" s="1691"/>
      <c r="WJ103" s="1682"/>
      <c r="WK103" s="1716"/>
      <c r="WL103" s="886"/>
      <c r="WM103" s="887"/>
      <c r="WN103" s="888"/>
      <c r="WO103" s="888"/>
      <c r="WP103" s="888"/>
      <c r="WQ103" s="888"/>
      <c r="WR103" s="889"/>
      <c r="WS103" s="889"/>
      <c r="WT103" s="889"/>
      <c r="WU103" s="890" t="s">
        <v>24108</v>
      </c>
      <c r="WV103" s="891">
        <f>SUM(WV102:WV102)</f>
        <v>1399</v>
      </c>
      <c r="WW103" s="1688"/>
      <c r="WX103" s="1708"/>
      <c r="WY103" s="1691"/>
      <c r="WZ103" s="1682"/>
      <c r="XA103" s="1716"/>
      <c r="XB103" s="886"/>
      <c r="XC103" s="887"/>
      <c r="XD103" s="888"/>
      <c r="XE103" s="888"/>
      <c r="XF103" s="888"/>
      <c r="XG103" s="888"/>
      <c r="XH103" s="889"/>
      <c r="XI103" s="889"/>
      <c r="XJ103" s="889"/>
      <c r="XK103" s="890" t="s">
        <v>24108</v>
      </c>
      <c r="XL103" s="891">
        <f>SUM(XL102:XL102)</f>
        <v>1399</v>
      </c>
      <c r="XM103" s="1688"/>
      <c r="XN103" s="1708"/>
      <c r="XO103" s="1691"/>
      <c r="XP103" s="1682"/>
      <c r="XQ103" s="1716"/>
      <c r="XR103" s="886"/>
      <c r="XS103" s="887"/>
      <c r="XT103" s="888"/>
      <c r="XU103" s="888"/>
      <c r="XV103" s="888"/>
      <c r="XW103" s="888"/>
      <c r="XX103" s="889"/>
      <c r="XY103" s="889"/>
      <c r="XZ103" s="889"/>
      <c r="YA103" s="890" t="s">
        <v>24108</v>
      </c>
      <c r="YB103" s="891">
        <f>SUM(YB102:YB102)</f>
        <v>1399</v>
      </c>
      <c r="YC103" s="1688"/>
      <c r="YD103" s="1708"/>
      <c r="YE103" s="1691"/>
      <c r="YF103" s="1682"/>
      <c r="YG103" s="1716"/>
      <c r="YH103" s="886"/>
      <c r="YI103" s="887"/>
      <c r="YJ103" s="888"/>
      <c r="YK103" s="888"/>
      <c r="YL103" s="888"/>
      <c r="YM103" s="888"/>
      <c r="YN103" s="889"/>
      <c r="YO103" s="889"/>
      <c r="YP103" s="889"/>
      <c r="YQ103" s="890" t="s">
        <v>24108</v>
      </c>
      <c r="YR103" s="891">
        <f>SUM(YR102:YR102)</f>
        <v>1399</v>
      </c>
      <c r="YS103" s="1688"/>
      <c r="YT103" s="1708"/>
      <c r="YU103" s="1691"/>
      <c r="YV103" s="1682"/>
      <c r="YW103" s="1716"/>
      <c r="YX103" s="886"/>
      <c r="YY103" s="887"/>
      <c r="YZ103" s="888"/>
      <c r="ZA103" s="888"/>
      <c r="ZB103" s="888"/>
      <c r="ZC103" s="888"/>
      <c r="ZD103" s="889"/>
      <c r="ZE103" s="889"/>
      <c r="ZF103" s="889"/>
      <c r="ZG103" s="890" t="s">
        <v>24108</v>
      </c>
      <c r="ZH103" s="891">
        <f>SUM(ZH102:ZH102)</f>
        <v>1399</v>
      </c>
      <c r="ZI103" s="1688"/>
      <c r="ZJ103" s="1708"/>
      <c r="ZK103" s="1691"/>
      <c r="ZL103" s="1682"/>
      <c r="ZM103" s="1716"/>
      <c r="ZN103" s="886"/>
      <c r="ZO103" s="887"/>
      <c r="ZP103" s="888"/>
      <c r="ZQ103" s="888"/>
      <c r="ZR103" s="888"/>
      <c r="ZS103" s="888"/>
      <c r="ZT103" s="889"/>
      <c r="ZU103" s="889"/>
      <c r="ZV103" s="889"/>
      <c r="ZW103" s="890" t="s">
        <v>24108</v>
      </c>
      <c r="ZX103" s="891">
        <f>SUM(ZX102:ZX102)</f>
        <v>1399</v>
      </c>
      <c r="ZY103" s="1688"/>
      <c r="ZZ103" s="1708"/>
      <c r="AAA103" s="1691"/>
      <c r="AAB103" s="1682"/>
      <c r="AAC103" s="1716"/>
      <c r="AAD103" s="886"/>
      <c r="AAE103" s="887"/>
      <c r="AAF103" s="888"/>
      <c r="AAG103" s="888"/>
      <c r="AAH103" s="888"/>
      <c r="AAI103" s="888"/>
      <c r="AAJ103" s="889"/>
      <c r="AAK103" s="889"/>
      <c r="AAL103" s="889"/>
      <c r="AAM103" s="890" t="s">
        <v>24108</v>
      </c>
      <c r="AAN103" s="891">
        <f>SUM(AAN102:AAN102)</f>
        <v>1399</v>
      </c>
      <c r="AAO103" s="1688"/>
      <c r="AAP103" s="1708"/>
      <c r="AAQ103" s="1691"/>
      <c r="AAR103" s="1682"/>
      <c r="AAS103" s="1716"/>
      <c r="AAT103" s="886"/>
      <c r="AAU103" s="887"/>
      <c r="AAV103" s="888"/>
      <c r="AAW103" s="888"/>
      <c r="AAX103" s="888"/>
      <c r="AAY103" s="888"/>
      <c r="AAZ103" s="889"/>
      <c r="ABA103" s="889"/>
      <c r="ABB103" s="889"/>
      <c r="ABC103" s="890" t="s">
        <v>24108</v>
      </c>
      <c r="ABD103" s="891">
        <f>SUM(ABD102:ABD102)</f>
        <v>1399</v>
      </c>
      <c r="ABE103" s="1688"/>
      <c r="ABF103" s="1708"/>
      <c r="ABG103" s="1691"/>
      <c r="ABH103" s="1682"/>
      <c r="ABI103" s="1716"/>
      <c r="ABJ103" s="886"/>
      <c r="ABK103" s="887"/>
      <c r="ABL103" s="888"/>
      <c r="ABM103" s="888"/>
      <c r="ABN103" s="888"/>
      <c r="ABO103" s="888"/>
      <c r="ABP103" s="889"/>
      <c r="ABQ103" s="889"/>
      <c r="ABR103" s="889"/>
      <c r="ABS103" s="890" t="s">
        <v>24108</v>
      </c>
      <c r="ABT103" s="891">
        <f>SUM(ABT102:ABT102)</f>
        <v>1399</v>
      </c>
      <c r="ABU103" s="1688"/>
      <c r="ABV103" s="1708"/>
      <c r="ABW103" s="1691"/>
      <c r="ABX103" s="1682"/>
      <c r="ABY103" s="1716"/>
      <c r="ABZ103" s="886"/>
      <c r="ACA103" s="887"/>
      <c r="ACB103" s="888"/>
      <c r="ACC103" s="888"/>
      <c r="ACD103" s="888"/>
      <c r="ACE103" s="888"/>
      <c r="ACF103" s="889"/>
      <c r="ACG103" s="889"/>
      <c r="ACH103" s="889"/>
      <c r="ACI103" s="890" t="s">
        <v>24108</v>
      </c>
      <c r="ACJ103" s="891">
        <f>SUM(ACJ102:ACJ102)</f>
        <v>1399</v>
      </c>
      <c r="ACK103" s="1688"/>
      <c r="ACL103" s="1708"/>
      <c r="ACM103" s="1691"/>
      <c r="ACN103" s="1682"/>
      <c r="ACO103" s="1716"/>
      <c r="ACP103" s="886"/>
      <c r="ACQ103" s="887"/>
      <c r="ACR103" s="888"/>
      <c r="ACS103" s="888"/>
      <c r="ACT103" s="888"/>
      <c r="ACU103" s="888"/>
      <c r="ACV103" s="889"/>
      <c r="ACW103" s="889"/>
      <c r="ACX103" s="889"/>
      <c r="ACY103" s="890" t="s">
        <v>24108</v>
      </c>
      <c r="ACZ103" s="891">
        <f>SUM(ACZ102:ACZ102)</f>
        <v>1399</v>
      </c>
      <c r="ADA103" s="1688"/>
      <c r="ADB103" s="1708"/>
      <c r="ADC103" s="1691"/>
      <c r="ADD103" s="1682"/>
      <c r="ADE103" s="1716"/>
      <c r="ADF103" s="886"/>
      <c r="ADG103" s="887"/>
      <c r="ADH103" s="888"/>
      <c r="ADI103" s="888"/>
      <c r="ADJ103" s="888"/>
      <c r="ADK103" s="888"/>
      <c r="ADL103" s="889"/>
      <c r="ADM103" s="889"/>
      <c r="ADN103" s="889"/>
      <c r="ADO103" s="890" t="s">
        <v>24108</v>
      </c>
      <c r="ADP103" s="891">
        <f>SUM(ADP102:ADP102)</f>
        <v>1399</v>
      </c>
      <c r="ADQ103" s="1688"/>
      <c r="ADR103" s="1708"/>
      <c r="ADS103" s="1691"/>
      <c r="ADT103" s="1682"/>
      <c r="ADU103" s="1716"/>
      <c r="ADV103" s="886"/>
      <c r="ADW103" s="887"/>
      <c r="ADX103" s="888"/>
      <c r="ADY103" s="888"/>
      <c r="ADZ103" s="888"/>
      <c r="AEA103" s="888"/>
      <c r="AEB103" s="889"/>
      <c r="AEC103" s="889"/>
      <c r="AED103" s="889"/>
      <c r="AEE103" s="890" t="s">
        <v>24108</v>
      </c>
      <c r="AEF103" s="891">
        <f>SUM(AEF102:AEF102)</f>
        <v>1399</v>
      </c>
      <c r="AEG103" s="1688"/>
      <c r="AEH103" s="1708"/>
      <c r="AEI103" s="1691"/>
      <c r="AEJ103" s="1682"/>
      <c r="AEK103" s="1716"/>
      <c r="AEL103" s="886"/>
      <c r="AEM103" s="887"/>
      <c r="AEN103" s="888"/>
      <c r="AEO103" s="888"/>
      <c r="AEP103" s="888"/>
      <c r="AEQ103" s="888"/>
      <c r="AER103" s="889"/>
      <c r="AES103" s="889"/>
      <c r="AET103" s="889"/>
      <c r="AEU103" s="890" t="s">
        <v>24108</v>
      </c>
      <c r="AEV103" s="891">
        <f>SUM(AEV102:AEV102)</f>
        <v>1399</v>
      </c>
      <c r="AEW103" s="1688"/>
      <c r="AEX103" s="1708"/>
      <c r="AEY103" s="1691"/>
      <c r="AEZ103" s="1682"/>
      <c r="AFA103" s="1716"/>
      <c r="AFB103" s="886"/>
      <c r="AFC103" s="887"/>
      <c r="AFD103" s="888"/>
      <c r="AFE103" s="888"/>
      <c r="AFF103" s="888"/>
      <c r="AFG103" s="888"/>
      <c r="AFH103" s="889"/>
      <c r="AFI103" s="889"/>
      <c r="AFJ103" s="889"/>
      <c r="AFK103" s="890" t="s">
        <v>24108</v>
      </c>
      <c r="AFL103" s="891">
        <f>SUM(AFL102:AFL102)</f>
        <v>1399</v>
      </c>
      <c r="AFM103" s="1688"/>
      <c r="AFN103" s="1708"/>
      <c r="AFO103" s="1691"/>
      <c r="AFP103" s="1682"/>
      <c r="AFQ103" s="1716"/>
      <c r="AFR103" s="886"/>
      <c r="AFS103" s="887"/>
      <c r="AFT103" s="888"/>
      <c r="AFU103" s="888"/>
      <c r="AFV103" s="888"/>
      <c r="AFW103" s="888"/>
      <c r="AFX103" s="889"/>
      <c r="AFY103" s="889"/>
      <c r="AFZ103" s="889"/>
      <c r="AGA103" s="890" t="s">
        <v>24108</v>
      </c>
      <c r="AGB103" s="891">
        <f>SUM(AGB102:AGB102)</f>
        <v>1399</v>
      </c>
      <c r="AGC103" s="1688"/>
      <c r="AGD103" s="1708"/>
      <c r="AGE103" s="1691"/>
      <c r="AGF103" s="1682"/>
      <c r="AGG103" s="1716"/>
      <c r="AGH103" s="886"/>
      <c r="AGI103" s="887"/>
      <c r="AGJ103" s="888"/>
      <c r="AGK103" s="888"/>
      <c r="AGL103" s="888"/>
      <c r="AGM103" s="888"/>
      <c r="AGN103" s="889"/>
      <c r="AGO103" s="889"/>
      <c r="AGP103" s="889"/>
      <c r="AGQ103" s="890" t="s">
        <v>24108</v>
      </c>
      <c r="AGR103" s="891">
        <f>SUM(AGR102:AGR102)</f>
        <v>1399</v>
      </c>
      <c r="AGS103" s="1688"/>
      <c r="AGT103" s="1708"/>
      <c r="AGU103" s="1691"/>
      <c r="AGV103" s="1682"/>
      <c r="AGW103" s="1716"/>
      <c r="AGX103" s="886"/>
      <c r="AGY103" s="887"/>
      <c r="AGZ103" s="888"/>
      <c r="AHA103" s="888"/>
      <c r="AHB103" s="888"/>
      <c r="AHC103" s="888"/>
      <c r="AHD103" s="889"/>
      <c r="AHE103" s="889"/>
      <c r="AHF103" s="889"/>
      <c r="AHG103" s="890" t="s">
        <v>24108</v>
      </c>
      <c r="AHH103" s="891">
        <f>SUM(AHH102:AHH102)</f>
        <v>1399</v>
      </c>
      <c r="AHI103" s="1688"/>
      <c r="AHJ103" s="1708"/>
      <c r="AHK103" s="1691"/>
      <c r="AHL103" s="1682"/>
      <c r="AHM103" s="1716"/>
      <c r="AHN103" s="886"/>
      <c r="AHO103" s="887"/>
      <c r="AHP103" s="888"/>
      <c r="AHQ103" s="888"/>
      <c r="AHR103" s="888"/>
      <c r="AHS103" s="888"/>
      <c r="AHT103" s="889"/>
      <c r="AHU103" s="889"/>
      <c r="AHV103" s="889"/>
      <c r="AHW103" s="890" t="s">
        <v>24108</v>
      </c>
      <c r="AHX103" s="891">
        <f>SUM(AHX102:AHX102)</f>
        <v>1399</v>
      </c>
      <c r="AHY103" s="1688"/>
      <c r="AHZ103" s="1708"/>
      <c r="AIA103" s="1691"/>
      <c r="AIB103" s="1682"/>
      <c r="AIC103" s="1716"/>
      <c r="AID103" s="886"/>
      <c r="AIE103" s="887"/>
      <c r="AIF103" s="888"/>
      <c r="AIG103" s="888"/>
      <c r="AIH103" s="888"/>
      <c r="AII103" s="888"/>
      <c r="AIJ103" s="889"/>
      <c r="AIK103" s="889"/>
      <c r="AIL103" s="889"/>
      <c r="AIM103" s="890" t="s">
        <v>24108</v>
      </c>
      <c r="AIN103" s="891">
        <f>SUM(AIN102:AIN102)</f>
        <v>1399</v>
      </c>
      <c r="AIO103" s="1688"/>
      <c r="AIP103" s="1708"/>
      <c r="AIQ103" s="1691"/>
      <c r="AIR103" s="1682"/>
      <c r="AIS103" s="1716"/>
      <c r="AIT103" s="886"/>
      <c r="AIU103" s="887"/>
      <c r="AIV103" s="888"/>
      <c r="AIW103" s="888"/>
      <c r="AIX103" s="888"/>
      <c r="AIY103" s="888"/>
      <c r="AIZ103" s="889"/>
      <c r="AJA103" s="889"/>
      <c r="AJB103" s="889"/>
      <c r="AJC103" s="890" t="s">
        <v>24108</v>
      </c>
      <c r="AJD103" s="891">
        <f>SUM(AJD102:AJD102)</f>
        <v>1399</v>
      </c>
      <c r="AJE103" s="1688"/>
      <c r="AJF103" s="1708"/>
      <c r="AJG103" s="1691"/>
      <c r="AJH103" s="1682"/>
      <c r="AJI103" s="1716"/>
      <c r="AJJ103" s="886"/>
      <c r="AJK103" s="887"/>
      <c r="AJL103" s="888"/>
      <c r="AJM103" s="888"/>
      <c r="AJN103" s="888"/>
      <c r="AJO103" s="888"/>
      <c r="AJP103" s="889"/>
      <c r="AJQ103" s="889"/>
      <c r="AJR103" s="889"/>
      <c r="AJS103" s="890" t="s">
        <v>24108</v>
      </c>
      <c r="AJT103" s="891">
        <f>SUM(AJT102:AJT102)</f>
        <v>1399</v>
      </c>
      <c r="AJU103" s="1688"/>
      <c r="AJV103" s="1708"/>
      <c r="AJW103" s="1691"/>
      <c r="AJX103" s="1682"/>
      <c r="AJY103" s="1716"/>
      <c r="AJZ103" s="886"/>
      <c r="AKA103" s="887"/>
      <c r="AKB103" s="888"/>
      <c r="AKC103" s="888"/>
      <c r="AKD103" s="888"/>
      <c r="AKE103" s="888"/>
      <c r="AKF103" s="889"/>
      <c r="AKG103" s="889"/>
      <c r="AKH103" s="889"/>
      <c r="AKI103" s="890" t="s">
        <v>24108</v>
      </c>
      <c r="AKJ103" s="891">
        <f>SUM(AKJ102:AKJ102)</f>
        <v>1399</v>
      </c>
      <c r="AKK103" s="1688"/>
      <c r="AKL103" s="1708"/>
      <c r="AKM103" s="1691"/>
      <c r="AKN103" s="1682"/>
      <c r="AKO103" s="1716"/>
      <c r="AKP103" s="886"/>
      <c r="AKQ103" s="887"/>
      <c r="AKR103" s="888"/>
      <c r="AKS103" s="888"/>
      <c r="AKT103" s="888"/>
      <c r="AKU103" s="888"/>
      <c r="AKV103" s="889"/>
      <c r="AKW103" s="889"/>
      <c r="AKX103" s="889"/>
      <c r="AKY103" s="890" t="s">
        <v>24108</v>
      </c>
      <c r="AKZ103" s="891">
        <f>SUM(AKZ102:AKZ102)</f>
        <v>1399</v>
      </c>
      <c r="ALA103" s="1688"/>
      <c r="ALB103" s="1708"/>
      <c r="ALC103" s="1691"/>
      <c r="ALD103" s="1682"/>
      <c r="ALE103" s="1716"/>
      <c r="ALF103" s="886"/>
      <c r="ALG103" s="887"/>
      <c r="ALH103" s="888"/>
      <c r="ALI103" s="888"/>
      <c r="ALJ103" s="888"/>
      <c r="ALK103" s="888"/>
      <c r="ALL103" s="889"/>
      <c r="ALM103" s="889"/>
      <c r="ALN103" s="889"/>
      <c r="ALO103" s="890" t="s">
        <v>24108</v>
      </c>
      <c r="ALP103" s="891">
        <f>SUM(ALP102:ALP102)</f>
        <v>1399</v>
      </c>
      <c r="ALQ103" s="1688"/>
      <c r="ALR103" s="1708"/>
      <c r="ALS103" s="1691"/>
      <c r="ALT103" s="1682"/>
      <c r="ALU103" s="1716"/>
      <c r="ALV103" s="886"/>
      <c r="ALW103" s="887"/>
      <c r="ALX103" s="888"/>
      <c r="ALY103" s="888"/>
      <c r="ALZ103" s="888"/>
      <c r="AMA103" s="888"/>
      <c r="AMB103" s="889"/>
      <c r="AMC103" s="889"/>
      <c r="AMD103" s="889"/>
      <c r="AME103" s="890" t="s">
        <v>24108</v>
      </c>
      <c r="AMF103" s="891">
        <f>SUM(AMF102:AMF102)</f>
        <v>1399</v>
      </c>
      <c r="AMG103" s="1688"/>
      <c r="AMH103" s="1708"/>
      <c r="AMI103" s="1691"/>
      <c r="AMJ103" s="1682"/>
      <c r="AMK103" s="1716"/>
      <c r="AML103" s="886"/>
      <c r="AMM103" s="887"/>
      <c r="AMN103" s="888"/>
      <c r="AMO103" s="888"/>
      <c r="AMP103" s="888"/>
      <c r="AMQ103" s="888"/>
      <c r="AMR103" s="889"/>
      <c r="AMS103" s="889"/>
      <c r="AMT103" s="889"/>
      <c r="AMU103" s="890" t="s">
        <v>24108</v>
      </c>
      <c r="AMV103" s="891">
        <f>SUM(AMV102:AMV102)</f>
        <v>1399</v>
      </c>
      <c r="AMW103" s="1688"/>
      <c r="AMX103" s="1708"/>
      <c r="AMY103" s="1691"/>
      <c r="AMZ103" s="1682"/>
      <c r="ANA103" s="1716"/>
      <c r="ANB103" s="886"/>
      <c r="ANC103" s="887"/>
      <c r="AND103" s="888"/>
      <c r="ANE103" s="888"/>
      <c r="ANF103" s="888"/>
      <c r="ANG103" s="888"/>
      <c r="ANH103" s="889"/>
      <c r="ANI103" s="889"/>
      <c r="ANJ103" s="889"/>
      <c r="ANK103" s="890" t="s">
        <v>24108</v>
      </c>
      <c r="ANL103" s="891">
        <f>SUM(ANL102:ANL102)</f>
        <v>1399</v>
      </c>
      <c r="ANM103" s="1688"/>
      <c r="ANN103" s="1708"/>
      <c r="ANO103" s="1691"/>
      <c r="ANP103" s="1682"/>
      <c r="ANQ103" s="1716"/>
      <c r="ANR103" s="886"/>
      <c r="ANS103" s="887"/>
      <c r="ANT103" s="888"/>
      <c r="ANU103" s="888"/>
      <c r="ANV103" s="888"/>
      <c r="ANW103" s="888"/>
      <c r="ANX103" s="889"/>
      <c r="ANY103" s="889"/>
      <c r="ANZ103" s="889"/>
      <c r="AOA103" s="890" t="s">
        <v>24108</v>
      </c>
      <c r="AOB103" s="891">
        <f>SUM(AOB102:AOB102)</f>
        <v>1399</v>
      </c>
      <c r="AOC103" s="1688"/>
      <c r="AOD103" s="1708"/>
      <c r="AOE103" s="1691"/>
      <c r="AOF103" s="1682"/>
      <c r="AOG103" s="1716"/>
      <c r="AOH103" s="886"/>
      <c r="AOI103" s="887"/>
      <c r="AOJ103" s="888"/>
      <c r="AOK103" s="888"/>
      <c r="AOL103" s="888"/>
      <c r="AOM103" s="888"/>
      <c r="AON103" s="889"/>
      <c r="AOO103" s="889"/>
      <c r="AOP103" s="889"/>
      <c r="AOQ103" s="890" t="s">
        <v>24108</v>
      </c>
      <c r="AOR103" s="891">
        <f>SUM(AOR102:AOR102)</f>
        <v>1399</v>
      </c>
      <c r="AOS103" s="1688"/>
      <c r="AOT103" s="1708"/>
      <c r="AOU103" s="1691"/>
      <c r="AOV103" s="1682"/>
      <c r="AOW103" s="1716"/>
      <c r="AOX103" s="886"/>
      <c r="AOY103" s="887"/>
      <c r="AOZ103" s="888"/>
      <c r="APA103" s="888"/>
      <c r="APB103" s="888"/>
      <c r="APC103" s="888"/>
      <c r="APD103" s="889"/>
      <c r="APE103" s="889"/>
      <c r="APF103" s="889"/>
      <c r="APG103" s="890" t="s">
        <v>24108</v>
      </c>
      <c r="APH103" s="891">
        <f>SUM(APH102:APH102)</f>
        <v>1399</v>
      </c>
      <c r="API103" s="1688"/>
      <c r="APJ103" s="1708"/>
      <c r="APK103" s="1691"/>
      <c r="APL103" s="1682"/>
      <c r="APM103" s="1716"/>
      <c r="APN103" s="886"/>
      <c r="APO103" s="887"/>
      <c r="APP103" s="888"/>
      <c r="APQ103" s="888"/>
      <c r="APR103" s="888"/>
      <c r="APS103" s="888"/>
      <c r="APT103" s="889"/>
      <c r="APU103" s="889"/>
      <c r="APV103" s="889"/>
      <c r="APW103" s="890" t="s">
        <v>24108</v>
      </c>
      <c r="APX103" s="891">
        <f>SUM(APX102:APX102)</f>
        <v>1399</v>
      </c>
      <c r="APY103" s="1688"/>
      <c r="APZ103" s="1708"/>
      <c r="AQA103" s="1691"/>
      <c r="AQB103" s="1682"/>
      <c r="AQC103" s="1716"/>
      <c r="AQD103" s="886"/>
      <c r="AQE103" s="887"/>
      <c r="AQF103" s="888"/>
      <c r="AQG103" s="888"/>
      <c r="AQH103" s="888"/>
      <c r="AQI103" s="888"/>
      <c r="AQJ103" s="889"/>
      <c r="AQK103" s="889"/>
      <c r="AQL103" s="889"/>
      <c r="AQM103" s="890" t="s">
        <v>24108</v>
      </c>
      <c r="AQN103" s="891">
        <f>SUM(AQN102:AQN102)</f>
        <v>1399</v>
      </c>
      <c r="AQO103" s="1688"/>
      <c r="AQP103" s="1708"/>
      <c r="AQQ103" s="1691"/>
      <c r="AQR103" s="1682"/>
      <c r="AQS103" s="1716"/>
      <c r="AQT103" s="886"/>
      <c r="AQU103" s="887"/>
      <c r="AQV103" s="888"/>
      <c r="AQW103" s="888"/>
      <c r="AQX103" s="888"/>
      <c r="AQY103" s="888"/>
      <c r="AQZ103" s="889"/>
      <c r="ARA103" s="889"/>
      <c r="ARB103" s="889"/>
      <c r="ARC103" s="890" t="s">
        <v>24108</v>
      </c>
      <c r="ARD103" s="891">
        <f>SUM(ARD102:ARD102)</f>
        <v>1399</v>
      </c>
      <c r="ARE103" s="1688"/>
      <c r="ARF103" s="1708"/>
      <c r="ARG103" s="1691"/>
      <c r="ARH103" s="1682"/>
      <c r="ARI103" s="1716"/>
      <c r="ARJ103" s="886"/>
      <c r="ARK103" s="887"/>
      <c r="ARL103" s="888"/>
      <c r="ARM103" s="888"/>
      <c r="ARN103" s="888"/>
      <c r="ARO103" s="888"/>
      <c r="ARP103" s="889"/>
      <c r="ARQ103" s="889"/>
      <c r="ARR103" s="889"/>
      <c r="ARS103" s="890" t="s">
        <v>24108</v>
      </c>
      <c r="ART103" s="891">
        <f>SUM(ART102:ART102)</f>
        <v>1399</v>
      </c>
      <c r="ARU103" s="1688"/>
      <c r="ARV103" s="1708"/>
      <c r="ARW103" s="1691"/>
      <c r="ARX103" s="1682"/>
      <c r="ARY103" s="1716"/>
      <c r="ARZ103" s="886"/>
      <c r="ASA103" s="887"/>
      <c r="ASB103" s="888"/>
      <c r="ASC103" s="888"/>
      <c r="ASD103" s="888"/>
      <c r="ASE103" s="888"/>
      <c r="ASF103" s="889"/>
      <c r="ASG103" s="889"/>
      <c r="ASH103" s="889"/>
      <c r="ASI103" s="890" t="s">
        <v>24108</v>
      </c>
      <c r="ASJ103" s="891">
        <f>SUM(ASJ102:ASJ102)</f>
        <v>1399</v>
      </c>
      <c r="ASK103" s="1688"/>
      <c r="ASL103" s="1708"/>
      <c r="ASM103" s="1691"/>
      <c r="ASN103" s="1682"/>
      <c r="ASO103" s="1716"/>
      <c r="ASP103" s="886"/>
      <c r="ASQ103" s="887"/>
      <c r="ASR103" s="888"/>
      <c r="ASS103" s="888"/>
      <c r="AST103" s="888"/>
      <c r="ASU103" s="888"/>
      <c r="ASV103" s="889"/>
      <c r="ASW103" s="889"/>
      <c r="ASX103" s="889"/>
      <c r="ASY103" s="890" t="s">
        <v>24108</v>
      </c>
      <c r="ASZ103" s="891">
        <f>SUM(ASZ102:ASZ102)</f>
        <v>1399</v>
      </c>
      <c r="ATA103" s="1688"/>
      <c r="ATB103" s="1708"/>
      <c r="ATC103" s="1691"/>
      <c r="ATD103" s="1682"/>
      <c r="ATE103" s="1716"/>
      <c r="ATF103" s="886"/>
      <c r="ATG103" s="887"/>
      <c r="ATH103" s="888"/>
      <c r="ATI103" s="888"/>
      <c r="ATJ103" s="888"/>
      <c r="ATK103" s="888"/>
      <c r="ATL103" s="889"/>
      <c r="ATM103" s="889"/>
      <c r="ATN103" s="889"/>
      <c r="ATO103" s="890" t="s">
        <v>24108</v>
      </c>
      <c r="ATP103" s="891">
        <f>SUM(ATP102:ATP102)</f>
        <v>1399</v>
      </c>
      <c r="ATQ103" s="1688"/>
      <c r="ATR103" s="1708"/>
      <c r="ATS103" s="1691"/>
      <c r="ATT103" s="1682"/>
      <c r="ATU103" s="1716"/>
      <c r="ATV103" s="886"/>
      <c r="ATW103" s="887"/>
      <c r="ATX103" s="888"/>
      <c r="ATY103" s="888"/>
      <c r="ATZ103" s="888"/>
      <c r="AUA103" s="888"/>
      <c r="AUB103" s="889"/>
      <c r="AUC103" s="889"/>
      <c r="AUD103" s="889"/>
      <c r="AUE103" s="890" t="s">
        <v>24108</v>
      </c>
      <c r="AUF103" s="891">
        <f>SUM(AUF102:AUF102)</f>
        <v>1399</v>
      </c>
      <c r="AUG103" s="1688"/>
      <c r="AUH103" s="1708"/>
      <c r="AUI103" s="1691"/>
      <c r="AUJ103" s="1682"/>
      <c r="AUK103" s="1716"/>
      <c r="AUL103" s="886"/>
      <c r="AUM103" s="887"/>
      <c r="AUN103" s="888"/>
      <c r="AUO103" s="888"/>
      <c r="AUP103" s="888"/>
      <c r="AUQ103" s="888"/>
      <c r="AUR103" s="889"/>
      <c r="AUS103" s="889"/>
      <c r="AUT103" s="889"/>
      <c r="AUU103" s="890" t="s">
        <v>24108</v>
      </c>
      <c r="AUV103" s="891">
        <f>SUM(AUV102:AUV102)</f>
        <v>1399</v>
      </c>
      <c r="AUW103" s="1688"/>
      <c r="AUX103" s="1708"/>
      <c r="AUY103" s="1691"/>
      <c r="AUZ103" s="1682"/>
      <c r="AVA103" s="1716"/>
      <c r="AVB103" s="886"/>
      <c r="AVC103" s="887"/>
      <c r="AVD103" s="888"/>
      <c r="AVE103" s="888"/>
      <c r="AVF103" s="888"/>
      <c r="AVG103" s="888"/>
      <c r="AVH103" s="889"/>
      <c r="AVI103" s="889"/>
      <c r="AVJ103" s="889"/>
      <c r="AVK103" s="890" t="s">
        <v>24108</v>
      </c>
      <c r="AVL103" s="891">
        <f>SUM(AVL102:AVL102)</f>
        <v>1399</v>
      </c>
      <c r="AVM103" s="1688"/>
      <c r="AVN103" s="1708"/>
      <c r="AVO103" s="1691"/>
      <c r="AVP103" s="1682"/>
      <c r="AVQ103" s="1716"/>
      <c r="AVR103" s="886"/>
      <c r="AVS103" s="887"/>
      <c r="AVT103" s="888"/>
      <c r="AVU103" s="888"/>
      <c r="AVV103" s="888"/>
      <c r="AVW103" s="888"/>
      <c r="AVX103" s="889"/>
      <c r="AVY103" s="889"/>
      <c r="AVZ103" s="889"/>
      <c r="AWA103" s="890" t="s">
        <v>24108</v>
      </c>
      <c r="AWB103" s="891">
        <f>SUM(AWB102:AWB102)</f>
        <v>1399</v>
      </c>
      <c r="AWC103" s="1688"/>
      <c r="AWD103" s="1708"/>
      <c r="AWE103" s="1691"/>
      <c r="AWF103" s="1682"/>
      <c r="AWG103" s="1716"/>
      <c r="AWH103" s="886"/>
      <c r="AWI103" s="887"/>
      <c r="AWJ103" s="888"/>
      <c r="AWK103" s="888"/>
      <c r="AWL103" s="888"/>
      <c r="AWM103" s="888"/>
      <c r="AWN103" s="889"/>
      <c r="AWO103" s="889"/>
      <c r="AWP103" s="889"/>
      <c r="AWQ103" s="890" t="s">
        <v>24108</v>
      </c>
      <c r="AWR103" s="891">
        <f>SUM(AWR102:AWR102)</f>
        <v>1399</v>
      </c>
      <c r="AWS103" s="1688"/>
      <c r="AWT103" s="1708"/>
      <c r="AWU103" s="1691"/>
      <c r="AWV103" s="1682"/>
      <c r="AWW103" s="1716"/>
      <c r="AWX103" s="886"/>
      <c r="AWY103" s="887"/>
      <c r="AWZ103" s="888"/>
      <c r="AXA103" s="888"/>
      <c r="AXB103" s="888"/>
      <c r="AXC103" s="888"/>
      <c r="AXD103" s="889"/>
      <c r="AXE103" s="889"/>
      <c r="AXF103" s="889"/>
      <c r="AXG103" s="890" t="s">
        <v>24108</v>
      </c>
      <c r="AXH103" s="891">
        <f>SUM(AXH102:AXH102)</f>
        <v>1399</v>
      </c>
      <c r="AXI103" s="1688"/>
      <c r="AXJ103" s="1708"/>
      <c r="AXK103" s="1691"/>
      <c r="AXL103" s="1682"/>
      <c r="AXM103" s="1716"/>
      <c r="AXN103" s="886"/>
      <c r="AXO103" s="887"/>
      <c r="AXP103" s="888"/>
      <c r="AXQ103" s="888"/>
      <c r="AXR103" s="888"/>
      <c r="AXS103" s="888"/>
      <c r="AXT103" s="889"/>
      <c r="AXU103" s="889"/>
      <c r="AXV103" s="889"/>
      <c r="AXW103" s="890" t="s">
        <v>24108</v>
      </c>
      <c r="AXX103" s="891">
        <f>SUM(AXX102:AXX102)</f>
        <v>1399</v>
      </c>
      <c r="AXY103" s="1688"/>
      <c r="AXZ103" s="1708"/>
      <c r="AYA103" s="1691"/>
      <c r="AYB103" s="1682"/>
      <c r="AYC103" s="1716"/>
      <c r="AYD103" s="886"/>
      <c r="AYE103" s="887"/>
      <c r="AYF103" s="888"/>
      <c r="AYG103" s="888"/>
      <c r="AYH103" s="888"/>
      <c r="AYI103" s="888"/>
      <c r="AYJ103" s="889"/>
      <c r="AYK103" s="889"/>
      <c r="AYL103" s="889"/>
      <c r="AYM103" s="890" t="s">
        <v>24108</v>
      </c>
      <c r="AYN103" s="891">
        <f>SUM(AYN102:AYN102)</f>
        <v>1399</v>
      </c>
      <c r="AYO103" s="1688"/>
      <c r="AYP103" s="1708"/>
      <c r="AYQ103" s="1691"/>
      <c r="AYR103" s="1682"/>
      <c r="AYS103" s="1716"/>
      <c r="AYT103" s="886"/>
      <c r="AYU103" s="887"/>
      <c r="AYV103" s="888"/>
      <c r="AYW103" s="888"/>
      <c r="AYX103" s="888"/>
      <c r="AYY103" s="888"/>
      <c r="AYZ103" s="889"/>
      <c r="AZA103" s="889"/>
      <c r="AZB103" s="889"/>
      <c r="AZC103" s="890" t="s">
        <v>24108</v>
      </c>
      <c r="AZD103" s="891">
        <f>SUM(AZD102:AZD102)</f>
        <v>1399</v>
      </c>
      <c r="AZE103" s="1688"/>
      <c r="AZF103" s="1708"/>
      <c r="AZG103" s="1691"/>
      <c r="AZH103" s="1682"/>
      <c r="AZI103" s="1716"/>
      <c r="AZJ103" s="886"/>
      <c r="AZK103" s="887"/>
      <c r="AZL103" s="888"/>
      <c r="AZM103" s="888"/>
      <c r="AZN103" s="888"/>
      <c r="AZO103" s="888"/>
      <c r="AZP103" s="889"/>
      <c r="AZQ103" s="889"/>
      <c r="AZR103" s="889"/>
      <c r="AZS103" s="890" t="s">
        <v>24108</v>
      </c>
      <c r="AZT103" s="891">
        <f>SUM(AZT102:AZT102)</f>
        <v>1399</v>
      </c>
      <c r="AZU103" s="1688"/>
      <c r="AZV103" s="1708"/>
      <c r="AZW103" s="1691"/>
      <c r="AZX103" s="1682"/>
      <c r="AZY103" s="1716"/>
      <c r="AZZ103" s="886"/>
      <c r="BAA103" s="887"/>
      <c r="BAB103" s="888"/>
      <c r="BAC103" s="888"/>
      <c r="BAD103" s="888"/>
      <c r="BAE103" s="888"/>
      <c r="BAF103" s="889"/>
      <c r="BAG103" s="889"/>
      <c r="BAH103" s="889"/>
      <c r="BAI103" s="890" t="s">
        <v>24108</v>
      </c>
      <c r="BAJ103" s="891">
        <f>SUM(BAJ102:BAJ102)</f>
        <v>1399</v>
      </c>
      <c r="BAK103" s="1688"/>
      <c r="BAL103" s="1708"/>
      <c r="BAM103" s="1691"/>
      <c r="BAN103" s="1682"/>
      <c r="BAO103" s="1716"/>
      <c r="BAP103" s="886"/>
      <c r="BAQ103" s="887"/>
      <c r="BAR103" s="888"/>
      <c r="BAS103" s="888"/>
      <c r="BAT103" s="888"/>
      <c r="BAU103" s="888"/>
      <c r="BAV103" s="889"/>
      <c r="BAW103" s="889"/>
      <c r="BAX103" s="889"/>
      <c r="BAY103" s="890" t="s">
        <v>24108</v>
      </c>
      <c r="BAZ103" s="891">
        <f>SUM(BAZ102:BAZ102)</f>
        <v>1399</v>
      </c>
      <c r="BBA103" s="1688"/>
      <c r="BBB103" s="1708"/>
      <c r="BBC103" s="1691"/>
      <c r="BBD103" s="1682"/>
      <c r="BBE103" s="1716"/>
      <c r="BBF103" s="886"/>
      <c r="BBG103" s="887"/>
      <c r="BBH103" s="888"/>
      <c r="BBI103" s="888"/>
      <c r="BBJ103" s="888"/>
      <c r="BBK103" s="888"/>
      <c r="BBL103" s="889"/>
      <c r="BBM103" s="889"/>
      <c r="BBN103" s="889"/>
      <c r="BBO103" s="890" t="s">
        <v>24108</v>
      </c>
      <c r="BBP103" s="891">
        <f>SUM(BBP102:BBP102)</f>
        <v>1399</v>
      </c>
      <c r="BBQ103" s="1688"/>
      <c r="BBR103" s="1708"/>
      <c r="BBS103" s="1691"/>
      <c r="BBT103" s="1682"/>
      <c r="BBU103" s="1716"/>
      <c r="BBV103" s="886"/>
      <c r="BBW103" s="887"/>
      <c r="BBX103" s="888"/>
      <c r="BBY103" s="888"/>
      <c r="BBZ103" s="888"/>
      <c r="BCA103" s="888"/>
      <c r="BCB103" s="889"/>
      <c r="BCC103" s="889"/>
      <c r="BCD103" s="889"/>
      <c r="BCE103" s="890" t="s">
        <v>24108</v>
      </c>
      <c r="BCF103" s="891">
        <f>SUM(BCF102:BCF102)</f>
        <v>1399</v>
      </c>
      <c r="BCG103" s="1688"/>
      <c r="BCH103" s="1708"/>
      <c r="BCI103" s="1691"/>
      <c r="BCJ103" s="1682"/>
      <c r="BCK103" s="1716"/>
      <c r="BCL103" s="886"/>
      <c r="BCM103" s="887"/>
      <c r="BCN103" s="888"/>
      <c r="BCO103" s="888"/>
      <c r="BCP103" s="888"/>
      <c r="BCQ103" s="888"/>
      <c r="BCR103" s="889"/>
      <c r="BCS103" s="889"/>
      <c r="BCT103" s="889"/>
      <c r="BCU103" s="890" t="s">
        <v>24108</v>
      </c>
      <c r="BCV103" s="891">
        <f>SUM(BCV102:BCV102)</f>
        <v>1399</v>
      </c>
      <c r="BCW103" s="1688"/>
      <c r="BCX103" s="1708"/>
      <c r="BCY103" s="1691"/>
      <c r="BCZ103" s="1682"/>
      <c r="BDA103" s="1716"/>
      <c r="BDB103" s="886"/>
      <c r="BDC103" s="887"/>
      <c r="BDD103" s="888"/>
      <c r="BDE103" s="888"/>
      <c r="BDF103" s="888"/>
      <c r="BDG103" s="888"/>
      <c r="BDH103" s="889"/>
      <c r="BDI103" s="889"/>
      <c r="BDJ103" s="889"/>
      <c r="BDK103" s="890" t="s">
        <v>24108</v>
      </c>
      <c r="BDL103" s="891">
        <f>SUM(BDL102:BDL102)</f>
        <v>1399</v>
      </c>
      <c r="BDM103" s="1688"/>
      <c r="BDN103" s="1708"/>
      <c r="BDO103" s="1691"/>
      <c r="BDP103" s="1682"/>
      <c r="BDQ103" s="1716"/>
      <c r="BDR103" s="886"/>
      <c r="BDS103" s="887"/>
      <c r="BDT103" s="888"/>
      <c r="BDU103" s="888"/>
      <c r="BDV103" s="888"/>
      <c r="BDW103" s="888"/>
      <c r="BDX103" s="889"/>
      <c r="BDY103" s="889"/>
      <c r="BDZ103" s="889"/>
      <c r="BEA103" s="890" t="s">
        <v>24108</v>
      </c>
      <c r="BEB103" s="891">
        <f>SUM(BEB102:BEB102)</f>
        <v>1399</v>
      </c>
      <c r="BEC103" s="1688"/>
      <c r="BED103" s="1708"/>
      <c r="BEE103" s="1691"/>
      <c r="BEF103" s="1682"/>
      <c r="BEG103" s="1716"/>
      <c r="BEH103" s="886"/>
      <c r="BEI103" s="887"/>
      <c r="BEJ103" s="888"/>
      <c r="BEK103" s="888"/>
      <c r="BEL103" s="888"/>
      <c r="BEM103" s="888"/>
      <c r="BEN103" s="889"/>
      <c r="BEO103" s="889"/>
      <c r="BEP103" s="889"/>
      <c r="BEQ103" s="890" t="s">
        <v>24108</v>
      </c>
      <c r="BER103" s="891">
        <f>SUM(BER102:BER102)</f>
        <v>1399</v>
      </c>
      <c r="BES103" s="1688"/>
      <c r="BET103" s="1708"/>
      <c r="BEU103" s="1691"/>
      <c r="BEV103" s="1682"/>
      <c r="BEW103" s="1716"/>
      <c r="BEX103" s="886"/>
      <c r="BEY103" s="887"/>
      <c r="BEZ103" s="888"/>
      <c r="BFA103" s="888"/>
      <c r="BFB103" s="888"/>
      <c r="BFC103" s="888"/>
      <c r="BFD103" s="889"/>
      <c r="BFE103" s="889"/>
      <c r="BFF103" s="889"/>
      <c r="BFG103" s="890" t="s">
        <v>24108</v>
      </c>
      <c r="BFH103" s="891">
        <f>SUM(BFH102:BFH102)</f>
        <v>1399</v>
      </c>
      <c r="BFI103" s="1688"/>
      <c r="BFJ103" s="1708"/>
      <c r="BFK103" s="1691"/>
      <c r="BFL103" s="1682"/>
      <c r="BFM103" s="1716"/>
      <c r="BFN103" s="886"/>
      <c r="BFO103" s="887"/>
      <c r="BFP103" s="888"/>
      <c r="BFQ103" s="888"/>
      <c r="BFR103" s="888"/>
      <c r="BFS103" s="888"/>
      <c r="BFT103" s="889"/>
      <c r="BFU103" s="889"/>
      <c r="BFV103" s="889"/>
      <c r="BFW103" s="890" t="s">
        <v>24108</v>
      </c>
      <c r="BFX103" s="891">
        <f>SUM(BFX102:BFX102)</f>
        <v>1399</v>
      </c>
      <c r="BFY103" s="1688"/>
      <c r="BFZ103" s="1708"/>
      <c r="BGA103" s="1691"/>
      <c r="BGB103" s="1682"/>
      <c r="BGC103" s="1716"/>
      <c r="BGD103" s="886"/>
      <c r="BGE103" s="887"/>
      <c r="BGF103" s="888"/>
      <c r="BGG103" s="888"/>
      <c r="BGH103" s="888"/>
      <c r="BGI103" s="888"/>
      <c r="BGJ103" s="889"/>
      <c r="BGK103" s="889"/>
      <c r="BGL103" s="889"/>
      <c r="BGM103" s="890" t="s">
        <v>24108</v>
      </c>
      <c r="BGN103" s="891">
        <f>SUM(BGN102:BGN102)</f>
        <v>1399</v>
      </c>
      <c r="BGO103" s="1688"/>
      <c r="BGP103" s="1708"/>
      <c r="BGQ103" s="1691"/>
      <c r="BGR103" s="1682"/>
      <c r="BGS103" s="1716"/>
      <c r="BGT103" s="886"/>
      <c r="BGU103" s="887"/>
      <c r="BGV103" s="888"/>
      <c r="BGW103" s="888"/>
      <c r="BGX103" s="888"/>
      <c r="BGY103" s="888"/>
      <c r="BGZ103" s="889"/>
      <c r="BHA103" s="889"/>
      <c r="BHB103" s="889"/>
      <c r="BHC103" s="890" t="s">
        <v>24108</v>
      </c>
      <c r="BHD103" s="891">
        <f>SUM(BHD102:BHD102)</f>
        <v>1399</v>
      </c>
      <c r="BHE103" s="1688"/>
      <c r="BHF103" s="1708"/>
      <c r="BHG103" s="1691"/>
      <c r="BHH103" s="1682"/>
      <c r="BHI103" s="1716"/>
      <c r="BHJ103" s="886"/>
      <c r="BHK103" s="887"/>
      <c r="BHL103" s="888"/>
      <c r="BHM103" s="888"/>
      <c r="BHN103" s="888"/>
      <c r="BHO103" s="888"/>
      <c r="BHP103" s="889"/>
      <c r="BHQ103" s="889"/>
      <c r="BHR103" s="889"/>
      <c r="BHS103" s="890" t="s">
        <v>24108</v>
      </c>
      <c r="BHT103" s="891">
        <f>SUM(BHT102:BHT102)</f>
        <v>1399</v>
      </c>
      <c r="BHU103" s="1688"/>
      <c r="BHV103" s="1708"/>
      <c r="BHW103" s="1691"/>
      <c r="BHX103" s="1682"/>
      <c r="BHY103" s="1716"/>
      <c r="BHZ103" s="886"/>
      <c r="BIA103" s="887"/>
      <c r="BIB103" s="888"/>
      <c r="BIC103" s="888"/>
      <c r="BID103" s="888"/>
      <c r="BIE103" s="888"/>
      <c r="BIF103" s="889"/>
      <c r="BIG103" s="889"/>
      <c r="BIH103" s="889"/>
      <c r="BII103" s="890" t="s">
        <v>24108</v>
      </c>
      <c r="BIJ103" s="891">
        <f>SUM(BIJ102:BIJ102)</f>
        <v>1399</v>
      </c>
      <c r="BIK103" s="1688"/>
      <c r="BIL103" s="1708"/>
      <c r="BIM103" s="1691"/>
      <c r="BIN103" s="1682"/>
      <c r="BIO103" s="1716"/>
      <c r="BIP103" s="886"/>
      <c r="BIQ103" s="887"/>
      <c r="BIR103" s="888"/>
      <c r="BIS103" s="888"/>
      <c r="BIT103" s="888"/>
      <c r="BIU103" s="888"/>
      <c r="BIV103" s="889"/>
      <c r="BIW103" s="889"/>
      <c r="BIX103" s="889"/>
      <c r="BIY103" s="890" t="s">
        <v>24108</v>
      </c>
      <c r="BIZ103" s="891">
        <f>SUM(BIZ102:BIZ102)</f>
        <v>1399</v>
      </c>
      <c r="BJA103" s="1688"/>
      <c r="BJB103" s="1708"/>
      <c r="BJC103" s="1691"/>
      <c r="BJD103" s="1682"/>
      <c r="BJE103" s="1716"/>
      <c r="BJF103" s="886"/>
      <c r="BJG103" s="887"/>
      <c r="BJH103" s="888"/>
      <c r="BJI103" s="888"/>
      <c r="BJJ103" s="888"/>
      <c r="BJK103" s="888"/>
      <c r="BJL103" s="889"/>
      <c r="BJM103" s="889"/>
      <c r="BJN103" s="889"/>
      <c r="BJO103" s="890" t="s">
        <v>24108</v>
      </c>
      <c r="BJP103" s="891">
        <f>SUM(BJP102:BJP102)</f>
        <v>1399</v>
      </c>
      <c r="BJQ103" s="1688"/>
      <c r="BJR103" s="1708"/>
      <c r="BJS103" s="1691"/>
      <c r="BJT103" s="1682"/>
      <c r="BJU103" s="1716"/>
      <c r="BJV103" s="886"/>
      <c r="BJW103" s="887"/>
      <c r="BJX103" s="888"/>
      <c r="BJY103" s="888"/>
      <c r="BJZ103" s="888"/>
      <c r="BKA103" s="888"/>
      <c r="BKB103" s="889"/>
      <c r="BKC103" s="889"/>
      <c r="BKD103" s="889"/>
      <c r="BKE103" s="890" t="s">
        <v>24108</v>
      </c>
      <c r="BKF103" s="891">
        <f>SUM(BKF102:BKF102)</f>
        <v>1399</v>
      </c>
      <c r="BKG103" s="1688"/>
      <c r="BKH103" s="1708"/>
      <c r="BKI103" s="1691"/>
      <c r="BKJ103" s="1682"/>
      <c r="BKK103" s="1716"/>
      <c r="BKL103" s="886"/>
      <c r="BKM103" s="887"/>
      <c r="BKN103" s="888"/>
      <c r="BKO103" s="888"/>
      <c r="BKP103" s="888"/>
      <c r="BKQ103" s="888"/>
      <c r="BKR103" s="889"/>
      <c r="BKS103" s="889"/>
      <c r="BKT103" s="889"/>
      <c r="BKU103" s="890" t="s">
        <v>24108</v>
      </c>
      <c r="BKV103" s="891">
        <f>SUM(BKV102:BKV102)</f>
        <v>1399</v>
      </c>
      <c r="BKW103" s="1688"/>
      <c r="BKX103" s="1708"/>
      <c r="BKY103" s="1691"/>
      <c r="BKZ103" s="1682"/>
      <c r="BLA103" s="1716"/>
      <c r="BLB103" s="886"/>
      <c r="BLC103" s="887"/>
      <c r="BLD103" s="888"/>
      <c r="BLE103" s="888"/>
      <c r="BLF103" s="888"/>
      <c r="BLG103" s="888"/>
      <c r="BLH103" s="889"/>
      <c r="BLI103" s="889"/>
      <c r="BLJ103" s="889"/>
      <c r="BLK103" s="890" t="s">
        <v>24108</v>
      </c>
      <c r="BLL103" s="891">
        <f>SUM(BLL102:BLL102)</f>
        <v>1399</v>
      </c>
      <c r="BLM103" s="1688"/>
      <c r="BLN103" s="1708"/>
      <c r="BLO103" s="1691"/>
      <c r="BLP103" s="1682"/>
      <c r="BLQ103" s="1716"/>
      <c r="BLR103" s="886"/>
      <c r="BLS103" s="887"/>
      <c r="BLT103" s="888"/>
      <c r="BLU103" s="888"/>
      <c r="BLV103" s="888"/>
      <c r="BLW103" s="888"/>
      <c r="BLX103" s="889"/>
      <c r="BLY103" s="889"/>
      <c r="BLZ103" s="889"/>
      <c r="BMA103" s="890" t="s">
        <v>24108</v>
      </c>
      <c r="BMB103" s="891">
        <f>SUM(BMB102:BMB102)</f>
        <v>1399</v>
      </c>
      <c r="BMC103" s="1688"/>
      <c r="BMD103" s="1708"/>
      <c r="BME103" s="1691"/>
      <c r="BMF103" s="1682"/>
      <c r="BMG103" s="1716"/>
      <c r="BMH103" s="886"/>
      <c r="BMI103" s="887"/>
      <c r="BMJ103" s="888"/>
      <c r="BMK103" s="888"/>
      <c r="BML103" s="888"/>
      <c r="BMM103" s="888"/>
      <c r="BMN103" s="889"/>
      <c r="BMO103" s="889"/>
      <c r="BMP103" s="889"/>
      <c r="BMQ103" s="890" t="s">
        <v>24108</v>
      </c>
      <c r="BMR103" s="891">
        <f>SUM(BMR102:BMR102)</f>
        <v>1399</v>
      </c>
      <c r="BMS103" s="1688"/>
      <c r="BMT103" s="1708"/>
      <c r="BMU103" s="1691"/>
      <c r="BMV103" s="1682"/>
      <c r="BMW103" s="1716"/>
      <c r="BMX103" s="886"/>
      <c r="BMY103" s="887"/>
      <c r="BMZ103" s="888"/>
      <c r="BNA103" s="888"/>
      <c r="BNB103" s="888"/>
      <c r="BNC103" s="888"/>
      <c r="BND103" s="889"/>
      <c r="BNE103" s="889"/>
      <c r="BNF103" s="889"/>
      <c r="BNG103" s="890" t="s">
        <v>24108</v>
      </c>
      <c r="BNH103" s="891">
        <f>SUM(BNH102:BNH102)</f>
        <v>1399</v>
      </c>
      <c r="BNI103" s="1688"/>
      <c r="BNJ103" s="1708"/>
      <c r="BNK103" s="1691"/>
      <c r="BNL103" s="1682"/>
      <c r="BNM103" s="1716"/>
      <c r="BNN103" s="886"/>
      <c r="BNO103" s="887"/>
      <c r="BNP103" s="888"/>
      <c r="BNQ103" s="888"/>
      <c r="BNR103" s="888"/>
      <c r="BNS103" s="888"/>
      <c r="BNT103" s="889"/>
      <c r="BNU103" s="889"/>
      <c r="BNV103" s="889"/>
      <c r="BNW103" s="890" t="s">
        <v>24108</v>
      </c>
      <c r="BNX103" s="891">
        <f>SUM(BNX102:BNX102)</f>
        <v>1399</v>
      </c>
      <c r="BNY103" s="1688"/>
      <c r="BNZ103" s="1708"/>
      <c r="BOA103" s="1691"/>
      <c r="BOB103" s="1682"/>
      <c r="BOC103" s="1716"/>
      <c r="BOD103" s="886"/>
      <c r="BOE103" s="887"/>
      <c r="BOF103" s="888"/>
      <c r="BOG103" s="888"/>
      <c r="BOH103" s="888"/>
      <c r="BOI103" s="888"/>
      <c r="BOJ103" s="889"/>
      <c r="BOK103" s="889"/>
      <c r="BOL103" s="889"/>
      <c r="BOM103" s="890" t="s">
        <v>24108</v>
      </c>
      <c r="BON103" s="891">
        <f>SUM(BON102:BON102)</f>
        <v>1399</v>
      </c>
      <c r="BOO103" s="1688"/>
      <c r="BOP103" s="1708"/>
      <c r="BOQ103" s="1691"/>
      <c r="BOR103" s="1682"/>
      <c r="BOS103" s="1716"/>
      <c r="BOT103" s="886"/>
      <c r="BOU103" s="887"/>
      <c r="BOV103" s="888"/>
      <c r="BOW103" s="888"/>
      <c r="BOX103" s="888"/>
      <c r="BOY103" s="888"/>
      <c r="BOZ103" s="889"/>
      <c r="BPA103" s="889"/>
      <c r="BPB103" s="889"/>
      <c r="BPC103" s="890" t="s">
        <v>24108</v>
      </c>
      <c r="BPD103" s="891">
        <f>SUM(BPD102:BPD102)</f>
        <v>1399</v>
      </c>
      <c r="BPE103" s="1688"/>
      <c r="BPF103" s="1708"/>
      <c r="BPG103" s="1691"/>
      <c r="BPH103" s="1682"/>
      <c r="BPI103" s="1716"/>
      <c r="BPJ103" s="886"/>
      <c r="BPK103" s="887"/>
      <c r="BPL103" s="888"/>
      <c r="BPM103" s="888"/>
      <c r="BPN103" s="888"/>
      <c r="BPO103" s="888"/>
      <c r="BPP103" s="889"/>
      <c r="BPQ103" s="889"/>
      <c r="BPR103" s="889"/>
      <c r="BPS103" s="890" t="s">
        <v>24108</v>
      </c>
      <c r="BPT103" s="891">
        <f>SUM(BPT102:BPT102)</f>
        <v>1399</v>
      </c>
      <c r="BPU103" s="1688"/>
      <c r="BPV103" s="1708"/>
      <c r="BPW103" s="1691"/>
      <c r="BPX103" s="1682"/>
      <c r="BPY103" s="1716"/>
      <c r="BPZ103" s="886"/>
      <c r="BQA103" s="887"/>
      <c r="BQB103" s="888"/>
      <c r="BQC103" s="888"/>
      <c r="BQD103" s="888"/>
      <c r="BQE103" s="888"/>
      <c r="BQF103" s="889"/>
      <c r="BQG103" s="889"/>
      <c r="BQH103" s="889"/>
      <c r="BQI103" s="890" t="s">
        <v>24108</v>
      </c>
      <c r="BQJ103" s="891">
        <f>SUM(BQJ102:BQJ102)</f>
        <v>1399</v>
      </c>
      <c r="BQK103" s="1688"/>
      <c r="BQL103" s="1708"/>
      <c r="BQM103" s="1691"/>
      <c r="BQN103" s="1682"/>
      <c r="BQO103" s="1716"/>
      <c r="BQP103" s="886"/>
      <c r="BQQ103" s="887"/>
      <c r="BQR103" s="888"/>
      <c r="BQS103" s="888"/>
      <c r="BQT103" s="888"/>
      <c r="BQU103" s="888"/>
      <c r="BQV103" s="889"/>
      <c r="BQW103" s="889"/>
      <c r="BQX103" s="889"/>
      <c r="BQY103" s="890" t="s">
        <v>24108</v>
      </c>
      <c r="BQZ103" s="891">
        <f>SUM(BQZ102:BQZ102)</f>
        <v>1399</v>
      </c>
      <c r="BRA103" s="1688"/>
      <c r="BRB103" s="1708"/>
      <c r="BRC103" s="1691"/>
      <c r="BRD103" s="1682"/>
      <c r="BRE103" s="1716"/>
      <c r="BRF103" s="886"/>
      <c r="BRG103" s="887"/>
      <c r="BRH103" s="888"/>
      <c r="BRI103" s="888"/>
      <c r="BRJ103" s="888"/>
      <c r="BRK103" s="888"/>
      <c r="BRL103" s="889"/>
      <c r="BRM103" s="889"/>
      <c r="BRN103" s="889"/>
      <c r="BRO103" s="890" t="s">
        <v>24108</v>
      </c>
      <c r="BRP103" s="891">
        <f>SUM(BRP102:BRP102)</f>
        <v>1399</v>
      </c>
      <c r="BRQ103" s="1688"/>
      <c r="BRR103" s="1708"/>
      <c r="BRS103" s="1691"/>
      <c r="BRT103" s="1682"/>
      <c r="BRU103" s="1716"/>
      <c r="BRV103" s="886"/>
      <c r="BRW103" s="887"/>
      <c r="BRX103" s="888"/>
      <c r="BRY103" s="888"/>
      <c r="BRZ103" s="888"/>
      <c r="BSA103" s="888"/>
      <c r="BSB103" s="889"/>
      <c r="BSC103" s="889"/>
      <c r="BSD103" s="889"/>
      <c r="BSE103" s="890" t="s">
        <v>24108</v>
      </c>
      <c r="BSF103" s="891">
        <f>SUM(BSF102:BSF102)</f>
        <v>1399</v>
      </c>
      <c r="BSG103" s="1688"/>
      <c r="BSH103" s="1708"/>
      <c r="BSI103" s="1691"/>
      <c r="BSJ103" s="1682"/>
      <c r="BSK103" s="1716"/>
      <c r="BSL103" s="886"/>
      <c r="BSM103" s="887"/>
      <c r="BSN103" s="888"/>
      <c r="BSO103" s="888"/>
      <c r="BSP103" s="888"/>
      <c r="BSQ103" s="888"/>
      <c r="BSR103" s="889"/>
      <c r="BSS103" s="889"/>
      <c r="BST103" s="889"/>
      <c r="BSU103" s="890" t="s">
        <v>24108</v>
      </c>
      <c r="BSV103" s="891">
        <f>SUM(BSV102:BSV102)</f>
        <v>1399</v>
      </c>
      <c r="BSW103" s="1688"/>
      <c r="BSX103" s="1708"/>
      <c r="BSY103" s="1691"/>
      <c r="BSZ103" s="1682"/>
      <c r="BTA103" s="1716"/>
      <c r="BTB103" s="886"/>
      <c r="BTC103" s="887"/>
      <c r="BTD103" s="888"/>
      <c r="BTE103" s="888"/>
      <c r="BTF103" s="888"/>
      <c r="BTG103" s="888"/>
      <c r="BTH103" s="889"/>
      <c r="BTI103" s="889"/>
      <c r="BTJ103" s="889"/>
      <c r="BTK103" s="890" t="s">
        <v>24108</v>
      </c>
      <c r="BTL103" s="891">
        <f>SUM(BTL102:BTL102)</f>
        <v>1399</v>
      </c>
      <c r="BTM103" s="1688"/>
      <c r="BTN103" s="1708"/>
      <c r="BTO103" s="1691"/>
      <c r="BTP103" s="1682"/>
      <c r="BTQ103" s="1716"/>
      <c r="BTR103" s="886"/>
      <c r="BTS103" s="887"/>
      <c r="BTT103" s="888"/>
      <c r="BTU103" s="888"/>
      <c r="BTV103" s="888"/>
      <c r="BTW103" s="888"/>
      <c r="BTX103" s="889"/>
      <c r="BTY103" s="889"/>
      <c r="BTZ103" s="889"/>
      <c r="BUA103" s="890" t="s">
        <v>24108</v>
      </c>
      <c r="BUB103" s="891">
        <f>SUM(BUB102:BUB102)</f>
        <v>1399</v>
      </c>
      <c r="BUC103" s="1688"/>
      <c r="BUD103" s="1708"/>
      <c r="BUE103" s="1691"/>
      <c r="BUF103" s="1682"/>
      <c r="BUG103" s="1716"/>
      <c r="BUH103" s="886"/>
      <c r="BUI103" s="887"/>
      <c r="BUJ103" s="888"/>
      <c r="BUK103" s="888"/>
      <c r="BUL103" s="888"/>
      <c r="BUM103" s="888"/>
      <c r="BUN103" s="889"/>
      <c r="BUO103" s="889"/>
      <c r="BUP103" s="889"/>
      <c r="BUQ103" s="890" t="s">
        <v>24108</v>
      </c>
      <c r="BUR103" s="891">
        <f>SUM(BUR102:BUR102)</f>
        <v>1399</v>
      </c>
      <c r="BUS103" s="1688"/>
      <c r="BUT103" s="1708"/>
      <c r="BUU103" s="1691"/>
      <c r="BUV103" s="1682"/>
      <c r="BUW103" s="1716"/>
      <c r="BUX103" s="886"/>
      <c r="BUY103" s="887"/>
      <c r="BUZ103" s="888"/>
      <c r="BVA103" s="888"/>
      <c r="BVB103" s="888"/>
      <c r="BVC103" s="888"/>
      <c r="BVD103" s="889"/>
      <c r="BVE103" s="889"/>
      <c r="BVF103" s="889"/>
      <c r="BVG103" s="890" t="s">
        <v>24108</v>
      </c>
      <c r="BVH103" s="891">
        <f>SUM(BVH102:BVH102)</f>
        <v>1399</v>
      </c>
      <c r="BVI103" s="1688"/>
      <c r="BVJ103" s="1708"/>
      <c r="BVK103" s="1691"/>
      <c r="BVL103" s="1682"/>
      <c r="BVM103" s="1716"/>
      <c r="BVN103" s="886"/>
      <c r="BVO103" s="887"/>
      <c r="BVP103" s="888"/>
      <c r="BVQ103" s="888"/>
      <c r="BVR103" s="888"/>
      <c r="BVS103" s="888"/>
      <c r="BVT103" s="889"/>
      <c r="BVU103" s="889"/>
      <c r="BVV103" s="889"/>
      <c r="BVW103" s="890" t="s">
        <v>24108</v>
      </c>
      <c r="BVX103" s="891">
        <f>SUM(BVX102:BVX102)</f>
        <v>1399</v>
      </c>
      <c r="BVY103" s="1688"/>
      <c r="BVZ103" s="1708"/>
      <c r="BWA103" s="1691"/>
      <c r="BWB103" s="1682"/>
      <c r="BWC103" s="1716"/>
      <c r="BWD103" s="886"/>
      <c r="BWE103" s="887"/>
      <c r="BWF103" s="888"/>
      <c r="BWG103" s="888"/>
      <c r="BWH103" s="888"/>
      <c r="BWI103" s="888"/>
      <c r="BWJ103" s="889"/>
      <c r="BWK103" s="889"/>
      <c r="BWL103" s="889"/>
      <c r="BWM103" s="890" t="s">
        <v>24108</v>
      </c>
      <c r="BWN103" s="891">
        <f>SUM(BWN102:BWN102)</f>
        <v>1399</v>
      </c>
      <c r="BWO103" s="1688"/>
      <c r="BWP103" s="1708"/>
      <c r="BWQ103" s="1691"/>
      <c r="BWR103" s="1682"/>
      <c r="BWS103" s="1716"/>
      <c r="BWT103" s="886"/>
      <c r="BWU103" s="887"/>
      <c r="BWV103" s="888"/>
      <c r="BWW103" s="888"/>
      <c r="BWX103" s="888"/>
      <c r="BWY103" s="888"/>
      <c r="BWZ103" s="889"/>
      <c r="BXA103" s="889"/>
      <c r="BXB103" s="889"/>
      <c r="BXC103" s="890" t="s">
        <v>24108</v>
      </c>
      <c r="BXD103" s="891">
        <f>SUM(BXD102:BXD102)</f>
        <v>1399</v>
      </c>
      <c r="BXE103" s="1688"/>
      <c r="BXF103" s="1708"/>
      <c r="BXG103" s="1691"/>
      <c r="BXH103" s="1682"/>
      <c r="BXI103" s="1716"/>
      <c r="BXJ103" s="886"/>
      <c r="BXK103" s="887"/>
      <c r="BXL103" s="888"/>
      <c r="BXM103" s="888"/>
      <c r="BXN103" s="888"/>
      <c r="BXO103" s="888"/>
      <c r="BXP103" s="889"/>
      <c r="BXQ103" s="889"/>
      <c r="BXR103" s="889"/>
      <c r="BXS103" s="890" t="s">
        <v>24108</v>
      </c>
      <c r="BXT103" s="891">
        <f>SUM(BXT102:BXT102)</f>
        <v>1399</v>
      </c>
      <c r="BXU103" s="1688"/>
      <c r="BXV103" s="1708"/>
      <c r="BXW103" s="1691"/>
      <c r="BXX103" s="1682"/>
      <c r="BXY103" s="1716"/>
      <c r="BXZ103" s="886"/>
      <c r="BYA103" s="887"/>
      <c r="BYB103" s="888"/>
      <c r="BYC103" s="888"/>
      <c r="BYD103" s="888"/>
      <c r="BYE103" s="888"/>
      <c r="BYF103" s="889"/>
      <c r="BYG103" s="889"/>
      <c r="BYH103" s="889"/>
      <c r="BYI103" s="890" t="s">
        <v>24108</v>
      </c>
      <c r="BYJ103" s="891">
        <f>SUM(BYJ102:BYJ102)</f>
        <v>1399</v>
      </c>
      <c r="BYK103" s="1688"/>
      <c r="BYL103" s="1708"/>
      <c r="BYM103" s="1691"/>
      <c r="BYN103" s="1682"/>
      <c r="BYO103" s="1716"/>
      <c r="BYP103" s="886"/>
      <c r="BYQ103" s="887"/>
      <c r="BYR103" s="888"/>
      <c r="BYS103" s="888"/>
      <c r="BYT103" s="888"/>
      <c r="BYU103" s="888"/>
      <c r="BYV103" s="889"/>
      <c r="BYW103" s="889"/>
      <c r="BYX103" s="889"/>
      <c r="BYY103" s="890" t="s">
        <v>24108</v>
      </c>
      <c r="BYZ103" s="891">
        <f>SUM(BYZ102:BYZ102)</f>
        <v>1399</v>
      </c>
      <c r="BZA103" s="1688"/>
      <c r="BZB103" s="1708"/>
      <c r="BZC103" s="1691"/>
      <c r="BZD103" s="1682"/>
      <c r="BZE103" s="1716"/>
      <c r="BZF103" s="886"/>
      <c r="BZG103" s="887"/>
      <c r="BZH103" s="888"/>
      <c r="BZI103" s="888"/>
      <c r="BZJ103" s="888"/>
      <c r="BZK103" s="888"/>
      <c r="BZL103" s="889"/>
      <c r="BZM103" s="889"/>
      <c r="BZN103" s="889"/>
      <c r="BZO103" s="890" t="s">
        <v>24108</v>
      </c>
      <c r="BZP103" s="891">
        <f>SUM(BZP102:BZP102)</f>
        <v>1399</v>
      </c>
      <c r="BZQ103" s="1688"/>
      <c r="BZR103" s="1708"/>
      <c r="BZS103" s="1691"/>
      <c r="BZT103" s="1682"/>
      <c r="BZU103" s="1716"/>
      <c r="BZV103" s="886"/>
      <c r="BZW103" s="887"/>
      <c r="BZX103" s="888"/>
      <c r="BZY103" s="888"/>
      <c r="BZZ103" s="888"/>
      <c r="CAA103" s="888"/>
      <c r="CAB103" s="889"/>
      <c r="CAC103" s="889"/>
      <c r="CAD103" s="889"/>
      <c r="CAE103" s="890" t="s">
        <v>24108</v>
      </c>
      <c r="CAF103" s="891">
        <f>SUM(CAF102:CAF102)</f>
        <v>1399</v>
      </c>
      <c r="CAG103" s="1688"/>
      <c r="CAH103" s="1708"/>
      <c r="CAI103" s="1691"/>
      <c r="CAJ103" s="1682"/>
      <c r="CAK103" s="1716"/>
      <c r="CAL103" s="886"/>
      <c r="CAM103" s="887"/>
      <c r="CAN103" s="888"/>
      <c r="CAO103" s="888"/>
      <c r="CAP103" s="888"/>
      <c r="CAQ103" s="888"/>
      <c r="CAR103" s="889"/>
      <c r="CAS103" s="889"/>
      <c r="CAT103" s="889"/>
      <c r="CAU103" s="890" t="s">
        <v>24108</v>
      </c>
      <c r="CAV103" s="891">
        <f>SUM(CAV102:CAV102)</f>
        <v>1399</v>
      </c>
      <c r="CAW103" s="1688"/>
      <c r="CAX103" s="1708"/>
      <c r="CAY103" s="1691"/>
      <c r="CAZ103" s="1682"/>
      <c r="CBA103" s="1716"/>
      <c r="CBB103" s="886"/>
      <c r="CBC103" s="887"/>
      <c r="CBD103" s="888"/>
      <c r="CBE103" s="888"/>
      <c r="CBF103" s="888"/>
      <c r="CBG103" s="888"/>
      <c r="CBH103" s="889"/>
      <c r="CBI103" s="889"/>
      <c r="CBJ103" s="889"/>
      <c r="CBK103" s="890" t="s">
        <v>24108</v>
      </c>
      <c r="CBL103" s="891">
        <f>SUM(CBL102:CBL102)</f>
        <v>1399</v>
      </c>
      <c r="CBM103" s="1688"/>
      <c r="CBN103" s="1708"/>
      <c r="CBO103" s="1691"/>
      <c r="CBP103" s="1682"/>
      <c r="CBQ103" s="1716"/>
      <c r="CBR103" s="886"/>
      <c r="CBS103" s="887"/>
      <c r="CBT103" s="888"/>
      <c r="CBU103" s="888"/>
      <c r="CBV103" s="888"/>
      <c r="CBW103" s="888"/>
      <c r="CBX103" s="889"/>
      <c r="CBY103" s="889"/>
      <c r="CBZ103" s="889"/>
      <c r="CCA103" s="890" t="s">
        <v>24108</v>
      </c>
      <c r="CCB103" s="891">
        <f>SUM(CCB102:CCB102)</f>
        <v>1399</v>
      </c>
      <c r="CCC103" s="1688"/>
      <c r="CCD103" s="1708"/>
      <c r="CCE103" s="1691"/>
      <c r="CCF103" s="1682"/>
      <c r="CCG103" s="1716"/>
      <c r="CCH103" s="886"/>
      <c r="CCI103" s="887"/>
      <c r="CCJ103" s="888"/>
      <c r="CCK103" s="888"/>
      <c r="CCL103" s="888"/>
      <c r="CCM103" s="888"/>
      <c r="CCN103" s="889"/>
      <c r="CCO103" s="889"/>
      <c r="CCP103" s="889"/>
      <c r="CCQ103" s="890" t="s">
        <v>24108</v>
      </c>
      <c r="CCR103" s="891">
        <f>SUM(CCR102:CCR102)</f>
        <v>1399</v>
      </c>
      <c r="CCS103" s="1688"/>
      <c r="CCT103" s="1708"/>
      <c r="CCU103" s="1691"/>
      <c r="CCV103" s="1682"/>
      <c r="CCW103" s="1716"/>
      <c r="CCX103" s="886"/>
      <c r="CCY103" s="887"/>
      <c r="CCZ103" s="888"/>
      <c r="CDA103" s="888"/>
      <c r="CDB103" s="888"/>
      <c r="CDC103" s="888"/>
      <c r="CDD103" s="889"/>
      <c r="CDE103" s="889"/>
      <c r="CDF103" s="889"/>
      <c r="CDG103" s="890" t="s">
        <v>24108</v>
      </c>
      <c r="CDH103" s="891">
        <f>SUM(CDH102:CDH102)</f>
        <v>1399</v>
      </c>
      <c r="CDI103" s="1688"/>
      <c r="CDJ103" s="1708"/>
      <c r="CDK103" s="1691"/>
      <c r="CDL103" s="1682"/>
      <c r="CDM103" s="1716"/>
      <c r="CDN103" s="886"/>
      <c r="CDO103" s="887"/>
      <c r="CDP103" s="888"/>
      <c r="CDQ103" s="888"/>
      <c r="CDR103" s="888"/>
      <c r="CDS103" s="888"/>
      <c r="CDT103" s="889"/>
      <c r="CDU103" s="889"/>
      <c r="CDV103" s="889"/>
      <c r="CDW103" s="890" t="s">
        <v>24108</v>
      </c>
      <c r="CDX103" s="891">
        <f>SUM(CDX102:CDX102)</f>
        <v>1399</v>
      </c>
      <c r="CDY103" s="1688"/>
      <c r="CDZ103" s="1708"/>
      <c r="CEA103" s="1691"/>
      <c r="CEB103" s="1682"/>
      <c r="CEC103" s="1716"/>
      <c r="CED103" s="886"/>
      <c r="CEE103" s="887"/>
      <c r="CEF103" s="888"/>
      <c r="CEG103" s="888"/>
      <c r="CEH103" s="888"/>
      <c r="CEI103" s="888"/>
      <c r="CEJ103" s="889"/>
      <c r="CEK103" s="889"/>
      <c r="CEL103" s="889"/>
      <c r="CEM103" s="890" t="s">
        <v>24108</v>
      </c>
      <c r="CEN103" s="891">
        <f>SUM(CEN102:CEN102)</f>
        <v>1399</v>
      </c>
      <c r="CEO103" s="1688"/>
      <c r="CEP103" s="1708"/>
      <c r="CEQ103" s="1691"/>
      <c r="CER103" s="1682"/>
      <c r="CES103" s="1716"/>
      <c r="CET103" s="886"/>
      <c r="CEU103" s="887"/>
      <c r="CEV103" s="888"/>
      <c r="CEW103" s="888"/>
      <c r="CEX103" s="888"/>
      <c r="CEY103" s="888"/>
      <c r="CEZ103" s="889"/>
      <c r="CFA103" s="889"/>
      <c r="CFB103" s="889"/>
      <c r="CFC103" s="890" t="s">
        <v>24108</v>
      </c>
      <c r="CFD103" s="891">
        <f>SUM(CFD102:CFD102)</f>
        <v>1399</v>
      </c>
      <c r="CFE103" s="1688"/>
      <c r="CFF103" s="1708"/>
      <c r="CFG103" s="1691"/>
      <c r="CFH103" s="1682"/>
      <c r="CFI103" s="1716"/>
      <c r="CFJ103" s="886"/>
      <c r="CFK103" s="887"/>
      <c r="CFL103" s="888"/>
      <c r="CFM103" s="888"/>
      <c r="CFN103" s="888"/>
      <c r="CFO103" s="888"/>
      <c r="CFP103" s="889"/>
      <c r="CFQ103" s="889"/>
      <c r="CFR103" s="889"/>
      <c r="CFS103" s="890" t="s">
        <v>24108</v>
      </c>
      <c r="CFT103" s="891">
        <f>SUM(CFT102:CFT102)</f>
        <v>1399</v>
      </c>
      <c r="CFU103" s="1688"/>
      <c r="CFV103" s="1708"/>
      <c r="CFW103" s="1691"/>
      <c r="CFX103" s="1682"/>
      <c r="CFY103" s="1716"/>
      <c r="CFZ103" s="886"/>
      <c r="CGA103" s="887"/>
      <c r="CGB103" s="888"/>
      <c r="CGC103" s="888"/>
      <c r="CGD103" s="888"/>
      <c r="CGE103" s="888"/>
      <c r="CGF103" s="889"/>
      <c r="CGG103" s="889"/>
      <c r="CGH103" s="889"/>
      <c r="CGI103" s="890" t="s">
        <v>24108</v>
      </c>
      <c r="CGJ103" s="891">
        <f>SUM(CGJ102:CGJ102)</f>
        <v>1399</v>
      </c>
      <c r="CGK103" s="1688"/>
      <c r="CGL103" s="1708"/>
      <c r="CGM103" s="1691"/>
      <c r="CGN103" s="1682"/>
      <c r="CGO103" s="1716"/>
      <c r="CGP103" s="886"/>
      <c r="CGQ103" s="887"/>
      <c r="CGR103" s="888"/>
      <c r="CGS103" s="888"/>
      <c r="CGT103" s="888"/>
      <c r="CGU103" s="888"/>
      <c r="CGV103" s="889"/>
      <c r="CGW103" s="889"/>
      <c r="CGX103" s="889"/>
      <c r="CGY103" s="890" t="s">
        <v>24108</v>
      </c>
      <c r="CGZ103" s="891">
        <f>SUM(CGZ102:CGZ102)</f>
        <v>1399</v>
      </c>
      <c r="CHA103" s="1688"/>
      <c r="CHB103" s="1708"/>
      <c r="CHC103" s="1691"/>
      <c r="CHD103" s="1682"/>
      <c r="CHE103" s="1716"/>
      <c r="CHF103" s="886"/>
      <c r="CHG103" s="887"/>
      <c r="CHH103" s="888"/>
      <c r="CHI103" s="888"/>
      <c r="CHJ103" s="888"/>
      <c r="CHK103" s="888"/>
      <c r="CHL103" s="889"/>
      <c r="CHM103" s="889"/>
      <c r="CHN103" s="889"/>
      <c r="CHO103" s="890" t="s">
        <v>24108</v>
      </c>
      <c r="CHP103" s="891">
        <f>SUM(CHP102:CHP102)</f>
        <v>1399</v>
      </c>
      <c r="CHQ103" s="1688"/>
      <c r="CHR103" s="1708"/>
      <c r="CHS103" s="1691"/>
      <c r="CHT103" s="1682"/>
      <c r="CHU103" s="1716"/>
      <c r="CHV103" s="886"/>
      <c r="CHW103" s="887"/>
      <c r="CHX103" s="888"/>
      <c r="CHY103" s="888"/>
      <c r="CHZ103" s="888"/>
      <c r="CIA103" s="888"/>
      <c r="CIB103" s="889"/>
      <c r="CIC103" s="889"/>
      <c r="CID103" s="889"/>
      <c r="CIE103" s="890" t="s">
        <v>24108</v>
      </c>
      <c r="CIF103" s="891">
        <f>SUM(CIF102:CIF102)</f>
        <v>1399</v>
      </c>
      <c r="CIG103" s="1688"/>
      <c r="CIH103" s="1708"/>
      <c r="CII103" s="1691"/>
      <c r="CIJ103" s="1682"/>
      <c r="CIK103" s="1716"/>
      <c r="CIL103" s="886"/>
      <c r="CIM103" s="887"/>
      <c r="CIN103" s="888"/>
      <c r="CIO103" s="888"/>
      <c r="CIP103" s="888"/>
      <c r="CIQ103" s="888"/>
      <c r="CIR103" s="889"/>
      <c r="CIS103" s="889"/>
      <c r="CIT103" s="889"/>
      <c r="CIU103" s="890" t="s">
        <v>24108</v>
      </c>
      <c r="CIV103" s="891">
        <f>SUM(CIV102:CIV102)</f>
        <v>1399</v>
      </c>
      <c r="CIW103" s="1688"/>
      <c r="CIX103" s="1708"/>
      <c r="CIY103" s="1691"/>
      <c r="CIZ103" s="1682"/>
      <c r="CJA103" s="1716"/>
      <c r="CJB103" s="886"/>
      <c r="CJC103" s="887"/>
      <c r="CJD103" s="888"/>
      <c r="CJE103" s="888"/>
      <c r="CJF103" s="888"/>
      <c r="CJG103" s="888"/>
      <c r="CJH103" s="889"/>
      <c r="CJI103" s="889"/>
      <c r="CJJ103" s="889"/>
      <c r="CJK103" s="890" t="s">
        <v>24108</v>
      </c>
      <c r="CJL103" s="891">
        <f>SUM(CJL102:CJL102)</f>
        <v>1399</v>
      </c>
      <c r="CJM103" s="1688"/>
      <c r="CJN103" s="1708"/>
      <c r="CJO103" s="1691"/>
      <c r="CJP103" s="1682"/>
      <c r="CJQ103" s="1716"/>
      <c r="CJR103" s="886"/>
      <c r="CJS103" s="887"/>
      <c r="CJT103" s="888"/>
      <c r="CJU103" s="888"/>
      <c r="CJV103" s="888"/>
      <c r="CJW103" s="888"/>
      <c r="CJX103" s="889"/>
      <c r="CJY103" s="889"/>
      <c r="CJZ103" s="889"/>
      <c r="CKA103" s="890" t="s">
        <v>24108</v>
      </c>
      <c r="CKB103" s="891">
        <f>SUM(CKB102:CKB102)</f>
        <v>1399</v>
      </c>
      <c r="CKC103" s="1688"/>
      <c r="CKD103" s="1708"/>
      <c r="CKE103" s="1691"/>
      <c r="CKF103" s="1682"/>
      <c r="CKG103" s="1716"/>
      <c r="CKH103" s="886"/>
      <c r="CKI103" s="887"/>
      <c r="CKJ103" s="888"/>
      <c r="CKK103" s="888"/>
      <c r="CKL103" s="888"/>
      <c r="CKM103" s="888"/>
      <c r="CKN103" s="889"/>
      <c r="CKO103" s="889"/>
      <c r="CKP103" s="889"/>
      <c r="CKQ103" s="890" t="s">
        <v>24108</v>
      </c>
      <c r="CKR103" s="891">
        <f>SUM(CKR102:CKR102)</f>
        <v>1399</v>
      </c>
      <c r="CKS103" s="1688"/>
      <c r="CKT103" s="1708"/>
      <c r="CKU103" s="1691"/>
      <c r="CKV103" s="1682"/>
      <c r="CKW103" s="1716"/>
      <c r="CKX103" s="886"/>
      <c r="CKY103" s="887"/>
      <c r="CKZ103" s="888"/>
      <c r="CLA103" s="888"/>
      <c r="CLB103" s="888"/>
      <c r="CLC103" s="888"/>
      <c r="CLD103" s="889"/>
      <c r="CLE103" s="889"/>
      <c r="CLF103" s="889"/>
      <c r="CLG103" s="890" t="s">
        <v>24108</v>
      </c>
      <c r="CLH103" s="891">
        <f>SUM(CLH102:CLH102)</f>
        <v>1399</v>
      </c>
      <c r="CLI103" s="1688"/>
      <c r="CLJ103" s="1708"/>
      <c r="CLK103" s="1691"/>
      <c r="CLL103" s="1682"/>
      <c r="CLM103" s="1716"/>
      <c r="CLN103" s="886"/>
      <c r="CLO103" s="887"/>
      <c r="CLP103" s="888"/>
      <c r="CLQ103" s="888"/>
      <c r="CLR103" s="888"/>
      <c r="CLS103" s="888"/>
      <c r="CLT103" s="889"/>
      <c r="CLU103" s="889"/>
      <c r="CLV103" s="889"/>
      <c r="CLW103" s="890" t="s">
        <v>24108</v>
      </c>
      <c r="CLX103" s="891">
        <f>SUM(CLX102:CLX102)</f>
        <v>1399</v>
      </c>
      <c r="CLY103" s="1688"/>
      <c r="CLZ103" s="1708"/>
      <c r="CMA103" s="1691"/>
      <c r="CMB103" s="1682"/>
      <c r="CMC103" s="1716"/>
      <c r="CMD103" s="886"/>
      <c r="CME103" s="887"/>
      <c r="CMF103" s="888"/>
      <c r="CMG103" s="888"/>
      <c r="CMH103" s="888"/>
      <c r="CMI103" s="888"/>
      <c r="CMJ103" s="889"/>
      <c r="CMK103" s="889"/>
      <c r="CML103" s="889"/>
      <c r="CMM103" s="890" t="s">
        <v>24108</v>
      </c>
      <c r="CMN103" s="891">
        <f>SUM(CMN102:CMN102)</f>
        <v>1399</v>
      </c>
      <c r="CMO103" s="1688"/>
      <c r="CMP103" s="1708"/>
      <c r="CMQ103" s="1691"/>
      <c r="CMR103" s="1682"/>
      <c r="CMS103" s="1716"/>
      <c r="CMT103" s="886"/>
      <c r="CMU103" s="887"/>
      <c r="CMV103" s="888"/>
      <c r="CMW103" s="888"/>
      <c r="CMX103" s="888"/>
      <c r="CMY103" s="888"/>
      <c r="CMZ103" s="889"/>
      <c r="CNA103" s="889"/>
      <c r="CNB103" s="889"/>
      <c r="CNC103" s="890" t="s">
        <v>24108</v>
      </c>
      <c r="CND103" s="891">
        <f>SUM(CND102:CND102)</f>
        <v>1399</v>
      </c>
      <c r="CNE103" s="1688"/>
      <c r="CNF103" s="1708"/>
      <c r="CNG103" s="1691"/>
      <c r="CNH103" s="1682"/>
      <c r="CNI103" s="1716"/>
      <c r="CNJ103" s="886"/>
      <c r="CNK103" s="887"/>
      <c r="CNL103" s="888"/>
      <c r="CNM103" s="888"/>
      <c r="CNN103" s="888"/>
      <c r="CNO103" s="888"/>
      <c r="CNP103" s="889"/>
      <c r="CNQ103" s="889"/>
      <c r="CNR103" s="889"/>
      <c r="CNS103" s="890" t="s">
        <v>24108</v>
      </c>
      <c r="CNT103" s="891">
        <f>SUM(CNT102:CNT102)</f>
        <v>1399</v>
      </c>
      <c r="CNU103" s="1688"/>
      <c r="CNV103" s="1708"/>
      <c r="CNW103" s="1691"/>
      <c r="CNX103" s="1682"/>
      <c r="CNY103" s="1716"/>
      <c r="CNZ103" s="886"/>
      <c r="COA103" s="887"/>
      <c r="COB103" s="888"/>
      <c r="COC103" s="888"/>
      <c r="COD103" s="888"/>
      <c r="COE103" s="888"/>
      <c r="COF103" s="889"/>
      <c r="COG103" s="889"/>
      <c r="COH103" s="889"/>
      <c r="COI103" s="890" t="s">
        <v>24108</v>
      </c>
      <c r="COJ103" s="891">
        <f>SUM(COJ102:COJ102)</f>
        <v>1399</v>
      </c>
      <c r="COK103" s="1688"/>
      <c r="COL103" s="1708"/>
      <c r="COM103" s="1691"/>
      <c r="CON103" s="1682"/>
      <c r="COO103" s="1716"/>
      <c r="COP103" s="886"/>
      <c r="COQ103" s="887"/>
      <c r="COR103" s="888"/>
      <c r="COS103" s="888"/>
      <c r="COT103" s="888"/>
      <c r="COU103" s="888"/>
      <c r="COV103" s="889"/>
      <c r="COW103" s="889"/>
      <c r="COX103" s="889"/>
      <c r="COY103" s="890" t="s">
        <v>24108</v>
      </c>
      <c r="COZ103" s="891">
        <f>SUM(COZ102:COZ102)</f>
        <v>1399</v>
      </c>
      <c r="CPA103" s="1688"/>
      <c r="CPB103" s="1708"/>
      <c r="CPC103" s="1691"/>
      <c r="CPD103" s="1682"/>
      <c r="CPE103" s="1716"/>
      <c r="CPF103" s="886"/>
      <c r="CPG103" s="887"/>
      <c r="CPH103" s="888"/>
      <c r="CPI103" s="888"/>
      <c r="CPJ103" s="888"/>
      <c r="CPK103" s="888"/>
      <c r="CPL103" s="889"/>
      <c r="CPM103" s="889"/>
      <c r="CPN103" s="889"/>
      <c r="CPO103" s="890" t="s">
        <v>24108</v>
      </c>
      <c r="CPP103" s="891">
        <f>SUM(CPP102:CPP102)</f>
        <v>1399</v>
      </c>
      <c r="CPQ103" s="1688"/>
      <c r="CPR103" s="1708"/>
      <c r="CPS103" s="1691"/>
      <c r="CPT103" s="1682"/>
      <c r="CPU103" s="1716"/>
      <c r="CPV103" s="886"/>
      <c r="CPW103" s="887"/>
      <c r="CPX103" s="888"/>
      <c r="CPY103" s="888"/>
      <c r="CPZ103" s="888"/>
      <c r="CQA103" s="888"/>
      <c r="CQB103" s="889"/>
      <c r="CQC103" s="889"/>
      <c r="CQD103" s="889"/>
      <c r="CQE103" s="890" t="s">
        <v>24108</v>
      </c>
      <c r="CQF103" s="891">
        <f>SUM(CQF102:CQF102)</f>
        <v>1399</v>
      </c>
      <c r="CQG103" s="1688"/>
      <c r="CQH103" s="1708"/>
      <c r="CQI103" s="1691"/>
      <c r="CQJ103" s="1682"/>
      <c r="CQK103" s="1716"/>
      <c r="CQL103" s="886"/>
      <c r="CQM103" s="887"/>
      <c r="CQN103" s="888"/>
      <c r="CQO103" s="888"/>
      <c r="CQP103" s="888"/>
      <c r="CQQ103" s="888"/>
      <c r="CQR103" s="889"/>
      <c r="CQS103" s="889"/>
      <c r="CQT103" s="889"/>
      <c r="CQU103" s="890" t="s">
        <v>24108</v>
      </c>
      <c r="CQV103" s="891">
        <f>SUM(CQV102:CQV102)</f>
        <v>1399</v>
      </c>
      <c r="CQW103" s="1688"/>
      <c r="CQX103" s="1708"/>
      <c r="CQY103" s="1691"/>
      <c r="CQZ103" s="1682"/>
      <c r="CRA103" s="1716"/>
      <c r="CRB103" s="886"/>
      <c r="CRC103" s="887"/>
      <c r="CRD103" s="888"/>
      <c r="CRE103" s="888"/>
      <c r="CRF103" s="888"/>
      <c r="CRG103" s="888"/>
      <c r="CRH103" s="889"/>
      <c r="CRI103" s="889"/>
      <c r="CRJ103" s="889"/>
      <c r="CRK103" s="890" t="s">
        <v>24108</v>
      </c>
      <c r="CRL103" s="891">
        <f>SUM(CRL102:CRL102)</f>
        <v>1399</v>
      </c>
      <c r="CRM103" s="1688"/>
      <c r="CRN103" s="1708"/>
      <c r="CRO103" s="1691"/>
      <c r="CRP103" s="1682"/>
      <c r="CRQ103" s="1716"/>
      <c r="CRR103" s="886"/>
      <c r="CRS103" s="887"/>
      <c r="CRT103" s="888"/>
      <c r="CRU103" s="888"/>
      <c r="CRV103" s="888"/>
      <c r="CRW103" s="888"/>
      <c r="CRX103" s="889"/>
      <c r="CRY103" s="889"/>
      <c r="CRZ103" s="889"/>
      <c r="CSA103" s="890" t="s">
        <v>24108</v>
      </c>
      <c r="CSB103" s="891">
        <f>SUM(CSB102:CSB102)</f>
        <v>1399</v>
      </c>
      <c r="CSC103" s="1688"/>
      <c r="CSD103" s="1708"/>
      <c r="CSE103" s="1691"/>
      <c r="CSF103" s="1682"/>
      <c r="CSG103" s="1716"/>
      <c r="CSH103" s="886"/>
      <c r="CSI103" s="887"/>
      <c r="CSJ103" s="888"/>
      <c r="CSK103" s="888"/>
      <c r="CSL103" s="888"/>
      <c r="CSM103" s="888"/>
      <c r="CSN103" s="889"/>
      <c r="CSO103" s="889"/>
      <c r="CSP103" s="889"/>
      <c r="CSQ103" s="890" t="s">
        <v>24108</v>
      </c>
      <c r="CSR103" s="891">
        <f>SUM(CSR102:CSR102)</f>
        <v>1399</v>
      </c>
      <c r="CSS103" s="1688"/>
      <c r="CST103" s="1708"/>
      <c r="CSU103" s="1691"/>
      <c r="CSV103" s="1682"/>
      <c r="CSW103" s="1716"/>
      <c r="CSX103" s="886"/>
      <c r="CSY103" s="887"/>
      <c r="CSZ103" s="888"/>
      <c r="CTA103" s="888"/>
      <c r="CTB103" s="888"/>
      <c r="CTC103" s="888"/>
      <c r="CTD103" s="889"/>
      <c r="CTE103" s="889"/>
      <c r="CTF103" s="889"/>
      <c r="CTG103" s="890" t="s">
        <v>24108</v>
      </c>
      <c r="CTH103" s="891">
        <f>SUM(CTH102:CTH102)</f>
        <v>1399</v>
      </c>
      <c r="CTI103" s="1688"/>
      <c r="CTJ103" s="1708"/>
      <c r="CTK103" s="1691"/>
      <c r="CTL103" s="1682"/>
      <c r="CTM103" s="1716"/>
      <c r="CTN103" s="886"/>
      <c r="CTO103" s="887"/>
      <c r="CTP103" s="888"/>
      <c r="CTQ103" s="888"/>
      <c r="CTR103" s="888"/>
      <c r="CTS103" s="888"/>
      <c r="CTT103" s="889"/>
      <c r="CTU103" s="889"/>
      <c r="CTV103" s="889"/>
      <c r="CTW103" s="890" t="s">
        <v>24108</v>
      </c>
      <c r="CTX103" s="891">
        <f>SUM(CTX102:CTX102)</f>
        <v>1399</v>
      </c>
      <c r="CTY103" s="1688"/>
      <c r="CTZ103" s="1708"/>
      <c r="CUA103" s="1691"/>
      <c r="CUB103" s="1682"/>
      <c r="CUC103" s="1716"/>
      <c r="CUD103" s="886"/>
      <c r="CUE103" s="887"/>
      <c r="CUF103" s="888"/>
      <c r="CUG103" s="888"/>
      <c r="CUH103" s="888"/>
      <c r="CUI103" s="888"/>
      <c r="CUJ103" s="889"/>
      <c r="CUK103" s="889"/>
      <c r="CUL103" s="889"/>
      <c r="CUM103" s="890" t="s">
        <v>24108</v>
      </c>
      <c r="CUN103" s="891">
        <f>SUM(CUN102:CUN102)</f>
        <v>1399</v>
      </c>
      <c r="CUO103" s="1688"/>
      <c r="CUP103" s="1708"/>
      <c r="CUQ103" s="1691"/>
      <c r="CUR103" s="1682"/>
      <c r="CUS103" s="1716"/>
      <c r="CUT103" s="886"/>
      <c r="CUU103" s="887"/>
      <c r="CUV103" s="888"/>
      <c r="CUW103" s="888"/>
      <c r="CUX103" s="888"/>
      <c r="CUY103" s="888"/>
      <c r="CUZ103" s="889"/>
      <c r="CVA103" s="889"/>
      <c r="CVB103" s="889"/>
      <c r="CVC103" s="890" t="s">
        <v>24108</v>
      </c>
      <c r="CVD103" s="891">
        <f>SUM(CVD102:CVD102)</f>
        <v>1399</v>
      </c>
      <c r="CVE103" s="1688"/>
      <c r="CVF103" s="1708"/>
      <c r="CVG103" s="1691"/>
      <c r="CVH103" s="1682"/>
      <c r="CVI103" s="1716"/>
      <c r="CVJ103" s="886"/>
      <c r="CVK103" s="887"/>
      <c r="CVL103" s="888"/>
      <c r="CVM103" s="888"/>
      <c r="CVN103" s="888"/>
      <c r="CVO103" s="888"/>
      <c r="CVP103" s="889"/>
      <c r="CVQ103" s="889"/>
      <c r="CVR103" s="889"/>
      <c r="CVS103" s="890" t="s">
        <v>24108</v>
      </c>
      <c r="CVT103" s="891">
        <f>SUM(CVT102:CVT102)</f>
        <v>1399</v>
      </c>
      <c r="CVU103" s="1688"/>
      <c r="CVV103" s="1708"/>
      <c r="CVW103" s="1691"/>
      <c r="CVX103" s="1682"/>
      <c r="CVY103" s="1716"/>
      <c r="CVZ103" s="886"/>
      <c r="CWA103" s="887"/>
      <c r="CWB103" s="888"/>
      <c r="CWC103" s="888"/>
      <c r="CWD103" s="888"/>
      <c r="CWE103" s="888"/>
      <c r="CWF103" s="889"/>
      <c r="CWG103" s="889"/>
      <c r="CWH103" s="889"/>
      <c r="CWI103" s="890" t="s">
        <v>24108</v>
      </c>
      <c r="CWJ103" s="891">
        <f>SUM(CWJ102:CWJ102)</f>
        <v>1399</v>
      </c>
      <c r="CWK103" s="1688"/>
      <c r="CWL103" s="1708"/>
      <c r="CWM103" s="1691"/>
      <c r="CWN103" s="1682"/>
      <c r="CWO103" s="1716"/>
      <c r="CWP103" s="886"/>
      <c r="CWQ103" s="887"/>
      <c r="CWR103" s="888"/>
      <c r="CWS103" s="888"/>
      <c r="CWT103" s="888"/>
      <c r="CWU103" s="888"/>
      <c r="CWV103" s="889"/>
      <c r="CWW103" s="889"/>
      <c r="CWX103" s="889"/>
      <c r="CWY103" s="890" t="s">
        <v>24108</v>
      </c>
      <c r="CWZ103" s="891">
        <f>SUM(CWZ102:CWZ102)</f>
        <v>1399</v>
      </c>
      <c r="CXA103" s="1688"/>
      <c r="CXB103" s="1708"/>
      <c r="CXC103" s="1691"/>
      <c r="CXD103" s="1682"/>
      <c r="CXE103" s="1716"/>
      <c r="CXF103" s="886"/>
      <c r="CXG103" s="887"/>
      <c r="CXH103" s="888"/>
      <c r="CXI103" s="888"/>
      <c r="CXJ103" s="888"/>
      <c r="CXK103" s="888"/>
      <c r="CXL103" s="889"/>
      <c r="CXM103" s="889"/>
      <c r="CXN103" s="889"/>
      <c r="CXO103" s="890" t="s">
        <v>24108</v>
      </c>
      <c r="CXP103" s="891">
        <f>SUM(CXP102:CXP102)</f>
        <v>1399</v>
      </c>
      <c r="CXQ103" s="1688"/>
      <c r="CXR103" s="1708"/>
      <c r="CXS103" s="1691"/>
      <c r="CXT103" s="1682"/>
      <c r="CXU103" s="1716"/>
      <c r="CXV103" s="886"/>
      <c r="CXW103" s="887"/>
      <c r="CXX103" s="888"/>
      <c r="CXY103" s="888"/>
      <c r="CXZ103" s="888"/>
      <c r="CYA103" s="888"/>
      <c r="CYB103" s="889"/>
      <c r="CYC103" s="889"/>
      <c r="CYD103" s="889"/>
      <c r="CYE103" s="890" t="s">
        <v>24108</v>
      </c>
      <c r="CYF103" s="891">
        <f>SUM(CYF102:CYF102)</f>
        <v>1399</v>
      </c>
      <c r="CYG103" s="1688"/>
      <c r="CYH103" s="1708"/>
      <c r="CYI103" s="1691"/>
      <c r="CYJ103" s="1682"/>
      <c r="CYK103" s="1716"/>
      <c r="CYL103" s="886"/>
      <c r="CYM103" s="887"/>
      <c r="CYN103" s="888"/>
      <c r="CYO103" s="888"/>
      <c r="CYP103" s="888"/>
      <c r="CYQ103" s="888"/>
      <c r="CYR103" s="889"/>
      <c r="CYS103" s="889"/>
      <c r="CYT103" s="889"/>
      <c r="CYU103" s="890" t="s">
        <v>24108</v>
      </c>
      <c r="CYV103" s="891">
        <f>SUM(CYV102:CYV102)</f>
        <v>1399</v>
      </c>
      <c r="CYW103" s="1688"/>
      <c r="CYX103" s="1708"/>
      <c r="CYY103" s="1691"/>
      <c r="CYZ103" s="1682"/>
      <c r="CZA103" s="1716"/>
      <c r="CZB103" s="886"/>
      <c r="CZC103" s="887"/>
      <c r="CZD103" s="888"/>
      <c r="CZE103" s="888"/>
      <c r="CZF103" s="888"/>
      <c r="CZG103" s="888"/>
      <c r="CZH103" s="889"/>
      <c r="CZI103" s="889"/>
      <c r="CZJ103" s="889"/>
      <c r="CZK103" s="890" t="s">
        <v>24108</v>
      </c>
      <c r="CZL103" s="891">
        <f>SUM(CZL102:CZL102)</f>
        <v>1399</v>
      </c>
      <c r="CZM103" s="1688"/>
      <c r="CZN103" s="1708"/>
      <c r="CZO103" s="1691"/>
      <c r="CZP103" s="1682"/>
      <c r="CZQ103" s="1716"/>
      <c r="CZR103" s="886"/>
      <c r="CZS103" s="887"/>
      <c r="CZT103" s="888"/>
      <c r="CZU103" s="888"/>
      <c r="CZV103" s="888"/>
      <c r="CZW103" s="888"/>
      <c r="CZX103" s="889"/>
      <c r="CZY103" s="889"/>
      <c r="CZZ103" s="889"/>
      <c r="DAA103" s="890" t="s">
        <v>24108</v>
      </c>
      <c r="DAB103" s="891">
        <f>SUM(DAB102:DAB102)</f>
        <v>1399</v>
      </c>
      <c r="DAC103" s="1688"/>
      <c r="DAD103" s="1708"/>
      <c r="DAE103" s="1691"/>
      <c r="DAF103" s="1682"/>
      <c r="DAG103" s="1716"/>
      <c r="DAH103" s="886"/>
      <c r="DAI103" s="887"/>
      <c r="DAJ103" s="888"/>
      <c r="DAK103" s="888"/>
      <c r="DAL103" s="888"/>
      <c r="DAM103" s="888"/>
      <c r="DAN103" s="889"/>
      <c r="DAO103" s="889"/>
      <c r="DAP103" s="889"/>
      <c r="DAQ103" s="890" t="s">
        <v>24108</v>
      </c>
      <c r="DAR103" s="891">
        <f>SUM(DAR102:DAR102)</f>
        <v>1399</v>
      </c>
      <c r="DAS103" s="1688"/>
      <c r="DAT103" s="1708"/>
      <c r="DAU103" s="1691"/>
      <c r="DAV103" s="1682"/>
      <c r="DAW103" s="1716"/>
      <c r="DAX103" s="886"/>
      <c r="DAY103" s="887"/>
      <c r="DAZ103" s="888"/>
      <c r="DBA103" s="888"/>
      <c r="DBB103" s="888"/>
      <c r="DBC103" s="888"/>
      <c r="DBD103" s="889"/>
      <c r="DBE103" s="889"/>
      <c r="DBF103" s="889"/>
      <c r="DBG103" s="890" t="s">
        <v>24108</v>
      </c>
      <c r="DBH103" s="891">
        <f>SUM(DBH102:DBH102)</f>
        <v>1399</v>
      </c>
      <c r="DBI103" s="1688"/>
      <c r="DBJ103" s="1708"/>
      <c r="DBK103" s="1691"/>
      <c r="DBL103" s="1682"/>
      <c r="DBM103" s="1716"/>
      <c r="DBN103" s="886"/>
      <c r="DBO103" s="887"/>
      <c r="DBP103" s="888"/>
      <c r="DBQ103" s="888"/>
      <c r="DBR103" s="888"/>
      <c r="DBS103" s="888"/>
      <c r="DBT103" s="889"/>
      <c r="DBU103" s="889"/>
      <c r="DBV103" s="889"/>
      <c r="DBW103" s="890" t="s">
        <v>24108</v>
      </c>
      <c r="DBX103" s="891">
        <f>SUM(DBX102:DBX102)</f>
        <v>1399</v>
      </c>
      <c r="DBY103" s="1688"/>
      <c r="DBZ103" s="1708"/>
      <c r="DCA103" s="1691"/>
      <c r="DCB103" s="1682"/>
      <c r="DCC103" s="1716"/>
      <c r="DCD103" s="886"/>
      <c r="DCE103" s="887"/>
      <c r="DCF103" s="888"/>
      <c r="DCG103" s="888"/>
      <c r="DCH103" s="888"/>
      <c r="DCI103" s="888"/>
      <c r="DCJ103" s="889"/>
      <c r="DCK103" s="889"/>
      <c r="DCL103" s="889"/>
      <c r="DCM103" s="890" t="s">
        <v>24108</v>
      </c>
      <c r="DCN103" s="891">
        <f>SUM(DCN102:DCN102)</f>
        <v>1399</v>
      </c>
      <c r="DCO103" s="1688"/>
      <c r="DCP103" s="1708"/>
      <c r="DCQ103" s="1691"/>
      <c r="DCR103" s="1682"/>
      <c r="DCS103" s="1716"/>
      <c r="DCT103" s="886"/>
      <c r="DCU103" s="887"/>
      <c r="DCV103" s="888"/>
      <c r="DCW103" s="888"/>
      <c r="DCX103" s="888"/>
      <c r="DCY103" s="888"/>
      <c r="DCZ103" s="889"/>
      <c r="DDA103" s="889"/>
      <c r="DDB103" s="889"/>
      <c r="DDC103" s="890" t="s">
        <v>24108</v>
      </c>
      <c r="DDD103" s="891">
        <f>SUM(DDD102:DDD102)</f>
        <v>1399</v>
      </c>
      <c r="DDE103" s="1688"/>
      <c r="DDF103" s="1708"/>
      <c r="DDG103" s="1691"/>
      <c r="DDH103" s="1682"/>
      <c r="DDI103" s="1716"/>
      <c r="DDJ103" s="886"/>
      <c r="DDK103" s="887"/>
      <c r="DDL103" s="888"/>
      <c r="DDM103" s="888"/>
      <c r="DDN103" s="888"/>
      <c r="DDO103" s="888"/>
      <c r="DDP103" s="889"/>
      <c r="DDQ103" s="889"/>
      <c r="DDR103" s="889"/>
      <c r="DDS103" s="890" t="s">
        <v>24108</v>
      </c>
      <c r="DDT103" s="891">
        <f>SUM(DDT102:DDT102)</f>
        <v>1399</v>
      </c>
      <c r="DDU103" s="1688"/>
      <c r="DDV103" s="1708"/>
      <c r="DDW103" s="1691"/>
      <c r="DDX103" s="1682"/>
      <c r="DDY103" s="1716"/>
      <c r="DDZ103" s="886"/>
      <c r="DEA103" s="887"/>
      <c r="DEB103" s="888"/>
      <c r="DEC103" s="888"/>
      <c r="DED103" s="888"/>
      <c r="DEE103" s="888"/>
      <c r="DEF103" s="889"/>
      <c r="DEG103" s="889"/>
      <c r="DEH103" s="889"/>
      <c r="DEI103" s="890" t="s">
        <v>24108</v>
      </c>
      <c r="DEJ103" s="891">
        <f>SUM(DEJ102:DEJ102)</f>
        <v>1399</v>
      </c>
      <c r="DEK103" s="1688"/>
      <c r="DEL103" s="1708"/>
      <c r="DEM103" s="1691"/>
      <c r="DEN103" s="1682"/>
      <c r="DEO103" s="1716"/>
      <c r="DEP103" s="886"/>
      <c r="DEQ103" s="887"/>
      <c r="DER103" s="888"/>
      <c r="DES103" s="888"/>
      <c r="DET103" s="888"/>
      <c r="DEU103" s="888"/>
      <c r="DEV103" s="889"/>
      <c r="DEW103" s="889"/>
      <c r="DEX103" s="889"/>
      <c r="DEY103" s="890" t="s">
        <v>24108</v>
      </c>
      <c r="DEZ103" s="891">
        <f>SUM(DEZ102:DEZ102)</f>
        <v>1399</v>
      </c>
      <c r="DFA103" s="1688"/>
      <c r="DFB103" s="1708"/>
      <c r="DFC103" s="1691"/>
      <c r="DFD103" s="1682"/>
      <c r="DFE103" s="1716"/>
      <c r="DFF103" s="886"/>
      <c r="DFG103" s="887"/>
      <c r="DFH103" s="888"/>
      <c r="DFI103" s="888"/>
      <c r="DFJ103" s="888"/>
      <c r="DFK103" s="888"/>
      <c r="DFL103" s="889"/>
      <c r="DFM103" s="889"/>
      <c r="DFN103" s="889"/>
      <c r="DFO103" s="890" t="s">
        <v>24108</v>
      </c>
      <c r="DFP103" s="891">
        <f>SUM(DFP102:DFP102)</f>
        <v>1399</v>
      </c>
      <c r="DFQ103" s="1688"/>
      <c r="DFR103" s="1708"/>
      <c r="DFS103" s="1691"/>
      <c r="DFT103" s="1682"/>
      <c r="DFU103" s="1716"/>
      <c r="DFV103" s="886"/>
      <c r="DFW103" s="887"/>
      <c r="DFX103" s="888"/>
      <c r="DFY103" s="888"/>
      <c r="DFZ103" s="888"/>
      <c r="DGA103" s="888"/>
      <c r="DGB103" s="889"/>
      <c r="DGC103" s="889"/>
      <c r="DGD103" s="889"/>
      <c r="DGE103" s="890" t="s">
        <v>24108</v>
      </c>
      <c r="DGF103" s="891">
        <f>SUM(DGF102:DGF102)</f>
        <v>1399</v>
      </c>
      <c r="DGG103" s="1688"/>
      <c r="DGH103" s="1708"/>
      <c r="DGI103" s="1691"/>
      <c r="DGJ103" s="1682"/>
      <c r="DGK103" s="1716"/>
      <c r="DGL103" s="886"/>
      <c r="DGM103" s="887"/>
      <c r="DGN103" s="888"/>
      <c r="DGO103" s="888"/>
      <c r="DGP103" s="888"/>
      <c r="DGQ103" s="888"/>
      <c r="DGR103" s="889"/>
      <c r="DGS103" s="889"/>
      <c r="DGT103" s="889"/>
      <c r="DGU103" s="890" t="s">
        <v>24108</v>
      </c>
      <c r="DGV103" s="891">
        <f>SUM(DGV102:DGV102)</f>
        <v>1399</v>
      </c>
      <c r="DGW103" s="1688"/>
      <c r="DGX103" s="1708"/>
      <c r="DGY103" s="1691"/>
      <c r="DGZ103" s="1682"/>
      <c r="DHA103" s="1716"/>
      <c r="DHB103" s="886"/>
      <c r="DHC103" s="887"/>
      <c r="DHD103" s="888"/>
      <c r="DHE103" s="888"/>
      <c r="DHF103" s="888"/>
      <c r="DHG103" s="888"/>
      <c r="DHH103" s="889"/>
      <c r="DHI103" s="889"/>
      <c r="DHJ103" s="889"/>
      <c r="DHK103" s="890" t="s">
        <v>24108</v>
      </c>
      <c r="DHL103" s="891">
        <f>SUM(DHL102:DHL102)</f>
        <v>1399</v>
      </c>
      <c r="DHM103" s="1688"/>
      <c r="DHN103" s="1708"/>
      <c r="DHO103" s="1691"/>
      <c r="DHP103" s="1682"/>
      <c r="DHQ103" s="1716"/>
      <c r="DHR103" s="886"/>
      <c r="DHS103" s="887"/>
      <c r="DHT103" s="888"/>
      <c r="DHU103" s="888"/>
      <c r="DHV103" s="888"/>
      <c r="DHW103" s="888"/>
      <c r="DHX103" s="889"/>
      <c r="DHY103" s="889"/>
      <c r="DHZ103" s="889"/>
      <c r="DIA103" s="890" t="s">
        <v>24108</v>
      </c>
      <c r="DIB103" s="891">
        <f>SUM(DIB102:DIB102)</f>
        <v>1399</v>
      </c>
      <c r="DIC103" s="1688"/>
      <c r="DID103" s="1708"/>
      <c r="DIE103" s="1691"/>
      <c r="DIF103" s="1682"/>
      <c r="DIG103" s="1716"/>
      <c r="DIH103" s="886"/>
      <c r="DII103" s="887"/>
      <c r="DIJ103" s="888"/>
      <c r="DIK103" s="888"/>
      <c r="DIL103" s="888"/>
      <c r="DIM103" s="888"/>
      <c r="DIN103" s="889"/>
      <c r="DIO103" s="889"/>
      <c r="DIP103" s="889"/>
      <c r="DIQ103" s="890" t="s">
        <v>24108</v>
      </c>
      <c r="DIR103" s="891">
        <f>SUM(DIR102:DIR102)</f>
        <v>1399</v>
      </c>
      <c r="DIS103" s="1688"/>
      <c r="DIT103" s="1708"/>
      <c r="DIU103" s="1691"/>
      <c r="DIV103" s="1682"/>
      <c r="DIW103" s="1716"/>
      <c r="DIX103" s="886"/>
      <c r="DIY103" s="887"/>
      <c r="DIZ103" s="888"/>
      <c r="DJA103" s="888"/>
      <c r="DJB103" s="888"/>
      <c r="DJC103" s="888"/>
      <c r="DJD103" s="889"/>
      <c r="DJE103" s="889"/>
      <c r="DJF103" s="889"/>
      <c r="DJG103" s="890" t="s">
        <v>24108</v>
      </c>
      <c r="DJH103" s="891">
        <f>SUM(DJH102:DJH102)</f>
        <v>1399</v>
      </c>
      <c r="DJI103" s="1688"/>
      <c r="DJJ103" s="1708"/>
      <c r="DJK103" s="1691"/>
      <c r="DJL103" s="1682"/>
      <c r="DJM103" s="1716"/>
      <c r="DJN103" s="886"/>
      <c r="DJO103" s="887"/>
      <c r="DJP103" s="888"/>
      <c r="DJQ103" s="888"/>
      <c r="DJR103" s="888"/>
      <c r="DJS103" s="888"/>
      <c r="DJT103" s="889"/>
      <c r="DJU103" s="889"/>
      <c r="DJV103" s="889"/>
      <c r="DJW103" s="890" t="s">
        <v>24108</v>
      </c>
      <c r="DJX103" s="891">
        <f>SUM(DJX102:DJX102)</f>
        <v>1399</v>
      </c>
      <c r="DJY103" s="1688"/>
      <c r="DJZ103" s="1708"/>
      <c r="DKA103" s="1691"/>
      <c r="DKB103" s="1682"/>
      <c r="DKC103" s="1716"/>
      <c r="DKD103" s="886"/>
      <c r="DKE103" s="887"/>
      <c r="DKF103" s="888"/>
      <c r="DKG103" s="888"/>
      <c r="DKH103" s="888"/>
      <c r="DKI103" s="888"/>
      <c r="DKJ103" s="889"/>
      <c r="DKK103" s="889"/>
      <c r="DKL103" s="889"/>
      <c r="DKM103" s="890" t="s">
        <v>24108</v>
      </c>
      <c r="DKN103" s="891">
        <f>SUM(DKN102:DKN102)</f>
        <v>1399</v>
      </c>
      <c r="DKO103" s="1688"/>
      <c r="DKP103" s="1708"/>
      <c r="DKQ103" s="1691"/>
      <c r="DKR103" s="1682"/>
      <c r="DKS103" s="1716"/>
      <c r="DKT103" s="886"/>
      <c r="DKU103" s="887"/>
      <c r="DKV103" s="888"/>
      <c r="DKW103" s="888"/>
      <c r="DKX103" s="888"/>
      <c r="DKY103" s="888"/>
      <c r="DKZ103" s="889"/>
      <c r="DLA103" s="889"/>
      <c r="DLB103" s="889"/>
      <c r="DLC103" s="890" t="s">
        <v>24108</v>
      </c>
      <c r="DLD103" s="891">
        <f>SUM(DLD102:DLD102)</f>
        <v>1399</v>
      </c>
      <c r="DLE103" s="1688"/>
      <c r="DLF103" s="1708"/>
      <c r="DLG103" s="1691"/>
      <c r="DLH103" s="1682"/>
      <c r="DLI103" s="1716"/>
      <c r="DLJ103" s="886"/>
      <c r="DLK103" s="887"/>
      <c r="DLL103" s="888"/>
      <c r="DLM103" s="888"/>
      <c r="DLN103" s="888"/>
      <c r="DLO103" s="888"/>
      <c r="DLP103" s="889"/>
      <c r="DLQ103" s="889"/>
      <c r="DLR103" s="889"/>
      <c r="DLS103" s="890" t="s">
        <v>24108</v>
      </c>
      <c r="DLT103" s="891">
        <f>SUM(DLT102:DLT102)</f>
        <v>1399</v>
      </c>
      <c r="DLU103" s="1688"/>
      <c r="DLV103" s="1708"/>
      <c r="DLW103" s="1691"/>
      <c r="DLX103" s="1682"/>
      <c r="DLY103" s="1716"/>
      <c r="DLZ103" s="886"/>
      <c r="DMA103" s="887"/>
      <c r="DMB103" s="888"/>
      <c r="DMC103" s="888"/>
      <c r="DMD103" s="888"/>
      <c r="DME103" s="888"/>
      <c r="DMF103" s="889"/>
      <c r="DMG103" s="889"/>
      <c r="DMH103" s="889"/>
      <c r="DMI103" s="890" t="s">
        <v>24108</v>
      </c>
      <c r="DMJ103" s="891">
        <f>SUM(DMJ102:DMJ102)</f>
        <v>1399</v>
      </c>
      <c r="DMK103" s="1688"/>
      <c r="DML103" s="1708"/>
      <c r="DMM103" s="1691"/>
      <c r="DMN103" s="1682"/>
      <c r="DMO103" s="1716"/>
      <c r="DMP103" s="886"/>
      <c r="DMQ103" s="887"/>
      <c r="DMR103" s="888"/>
      <c r="DMS103" s="888"/>
      <c r="DMT103" s="888"/>
      <c r="DMU103" s="888"/>
      <c r="DMV103" s="889"/>
      <c r="DMW103" s="889"/>
      <c r="DMX103" s="889"/>
      <c r="DMY103" s="890" t="s">
        <v>24108</v>
      </c>
      <c r="DMZ103" s="891">
        <f>SUM(DMZ102:DMZ102)</f>
        <v>1399</v>
      </c>
      <c r="DNA103" s="1688"/>
      <c r="DNB103" s="1708"/>
      <c r="DNC103" s="1691"/>
      <c r="DND103" s="1682"/>
      <c r="DNE103" s="1716"/>
      <c r="DNF103" s="886"/>
      <c r="DNG103" s="887"/>
      <c r="DNH103" s="888"/>
      <c r="DNI103" s="888"/>
      <c r="DNJ103" s="888"/>
      <c r="DNK103" s="888"/>
      <c r="DNL103" s="889"/>
      <c r="DNM103" s="889"/>
      <c r="DNN103" s="889"/>
      <c r="DNO103" s="890" t="s">
        <v>24108</v>
      </c>
      <c r="DNP103" s="891">
        <f>SUM(DNP102:DNP102)</f>
        <v>1399</v>
      </c>
      <c r="DNQ103" s="1688"/>
      <c r="DNR103" s="1708"/>
      <c r="DNS103" s="1691"/>
      <c r="DNT103" s="1682"/>
      <c r="DNU103" s="1716"/>
      <c r="DNV103" s="886"/>
      <c r="DNW103" s="887"/>
      <c r="DNX103" s="888"/>
      <c r="DNY103" s="888"/>
      <c r="DNZ103" s="888"/>
      <c r="DOA103" s="888"/>
      <c r="DOB103" s="889"/>
      <c r="DOC103" s="889"/>
      <c r="DOD103" s="889"/>
      <c r="DOE103" s="890" t="s">
        <v>24108</v>
      </c>
      <c r="DOF103" s="891">
        <f>SUM(DOF102:DOF102)</f>
        <v>1399</v>
      </c>
      <c r="DOG103" s="1688"/>
      <c r="DOH103" s="1708"/>
      <c r="DOI103" s="1691"/>
      <c r="DOJ103" s="1682"/>
      <c r="DOK103" s="1716"/>
      <c r="DOL103" s="886"/>
      <c r="DOM103" s="887"/>
      <c r="DON103" s="888"/>
      <c r="DOO103" s="888"/>
      <c r="DOP103" s="888"/>
      <c r="DOQ103" s="888"/>
      <c r="DOR103" s="889"/>
      <c r="DOS103" s="889"/>
      <c r="DOT103" s="889"/>
      <c r="DOU103" s="890" t="s">
        <v>24108</v>
      </c>
      <c r="DOV103" s="891">
        <f>SUM(DOV102:DOV102)</f>
        <v>1399</v>
      </c>
      <c r="DOW103" s="1688"/>
      <c r="DOX103" s="1708"/>
      <c r="DOY103" s="1691"/>
      <c r="DOZ103" s="1682"/>
      <c r="DPA103" s="1716"/>
      <c r="DPB103" s="886"/>
      <c r="DPC103" s="887"/>
      <c r="DPD103" s="888"/>
      <c r="DPE103" s="888"/>
      <c r="DPF103" s="888"/>
      <c r="DPG103" s="888"/>
      <c r="DPH103" s="889"/>
      <c r="DPI103" s="889"/>
      <c r="DPJ103" s="889"/>
      <c r="DPK103" s="890" t="s">
        <v>24108</v>
      </c>
      <c r="DPL103" s="891">
        <f>SUM(DPL102:DPL102)</f>
        <v>1399</v>
      </c>
      <c r="DPM103" s="1688"/>
      <c r="DPN103" s="1708"/>
      <c r="DPO103" s="1691"/>
      <c r="DPP103" s="1682"/>
      <c r="DPQ103" s="1716"/>
      <c r="DPR103" s="886"/>
      <c r="DPS103" s="887"/>
      <c r="DPT103" s="888"/>
      <c r="DPU103" s="888"/>
      <c r="DPV103" s="888"/>
      <c r="DPW103" s="888"/>
      <c r="DPX103" s="889"/>
      <c r="DPY103" s="889"/>
      <c r="DPZ103" s="889"/>
      <c r="DQA103" s="890" t="s">
        <v>24108</v>
      </c>
      <c r="DQB103" s="891">
        <f>SUM(DQB102:DQB102)</f>
        <v>1399</v>
      </c>
      <c r="DQC103" s="1688"/>
      <c r="DQD103" s="1708"/>
      <c r="DQE103" s="1691"/>
      <c r="DQF103" s="1682"/>
      <c r="DQG103" s="1716"/>
      <c r="DQH103" s="886"/>
      <c r="DQI103" s="887"/>
      <c r="DQJ103" s="888"/>
      <c r="DQK103" s="888"/>
      <c r="DQL103" s="888"/>
      <c r="DQM103" s="888"/>
      <c r="DQN103" s="889"/>
      <c r="DQO103" s="889"/>
      <c r="DQP103" s="889"/>
      <c r="DQQ103" s="890" t="s">
        <v>24108</v>
      </c>
      <c r="DQR103" s="891">
        <f>SUM(DQR102:DQR102)</f>
        <v>1399</v>
      </c>
      <c r="DQS103" s="1688"/>
      <c r="DQT103" s="1708"/>
      <c r="DQU103" s="1691"/>
      <c r="DQV103" s="1682"/>
      <c r="DQW103" s="1716"/>
      <c r="DQX103" s="886"/>
      <c r="DQY103" s="887"/>
      <c r="DQZ103" s="888"/>
      <c r="DRA103" s="888"/>
      <c r="DRB103" s="888"/>
      <c r="DRC103" s="888"/>
      <c r="DRD103" s="889"/>
      <c r="DRE103" s="889"/>
      <c r="DRF103" s="889"/>
      <c r="DRG103" s="890" t="s">
        <v>24108</v>
      </c>
      <c r="DRH103" s="891">
        <f>SUM(DRH102:DRH102)</f>
        <v>1399</v>
      </c>
      <c r="DRI103" s="1688"/>
      <c r="DRJ103" s="1708"/>
      <c r="DRK103" s="1691"/>
      <c r="DRL103" s="1682"/>
      <c r="DRM103" s="1716"/>
      <c r="DRN103" s="886"/>
      <c r="DRO103" s="887"/>
      <c r="DRP103" s="888"/>
      <c r="DRQ103" s="888"/>
      <c r="DRR103" s="888"/>
      <c r="DRS103" s="888"/>
      <c r="DRT103" s="889"/>
      <c r="DRU103" s="889"/>
      <c r="DRV103" s="889"/>
      <c r="DRW103" s="890" t="s">
        <v>24108</v>
      </c>
      <c r="DRX103" s="891">
        <f>SUM(DRX102:DRX102)</f>
        <v>1399</v>
      </c>
      <c r="DRY103" s="1688"/>
      <c r="DRZ103" s="1708"/>
      <c r="DSA103" s="1691"/>
      <c r="DSB103" s="1682"/>
      <c r="DSC103" s="1716"/>
      <c r="DSD103" s="886"/>
      <c r="DSE103" s="887"/>
      <c r="DSF103" s="888"/>
      <c r="DSG103" s="888"/>
      <c r="DSH103" s="888"/>
      <c r="DSI103" s="888"/>
      <c r="DSJ103" s="889"/>
      <c r="DSK103" s="889"/>
      <c r="DSL103" s="889"/>
      <c r="DSM103" s="890" t="s">
        <v>24108</v>
      </c>
      <c r="DSN103" s="891">
        <f>SUM(DSN102:DSN102)</f>
        <v>1399</v>
      </c>
      <c r="DSO103" s="1688"/>
      <c r="DSP103" s="1708"/>
      <c r="DSQ103" s="1691"/>
      <c r="DSR103" s="1682"/>
      <c r="DSS103" s="1716"/>
      <c r="DST103" s="886"/>
      <c r="DSU103" s="887"/>
      <c r="DSV103" s="888"/>
      <c r="DSW103" s="888"/>
      <c r="DSX103" s="888"/>
      <c r="DSY103" s="888"/>
      <c r="DSZ103" s="889"/>
      <c r="DTA103" s="889"/>
      <c r="DTB103" s="889"/>
      <c r="DTC103" s="890" t="s">
        <v>24108</v>
      </c>
      <c r="DTD103" s="891">
        <f>SUM(DTD102:DTD102)</f>
        <v>1399</v>
      </c>
      <c r="DTE103" s="1688"/>
      <c r="DTF103" s="1708"/>
      <c r="DTG103" s="1691"/>
      <c r="DTH103" s="1682"/>
      <c r="DTI103" s="1716"/>
      <c r="DTJ103" s="886"/>
      <c r="DTK103" s="887"/>
      <c r="DTL103" s="888"/>
      <c r="DTM103" s="888"/>
      <c r="DTN103" s="888"/>
      <c r="DTO103" s="888"/>
      <c r="DTP103" s="889"/>
      <c r="DTQ103" s="889"/>
      <c r="DTR103" s="889"/>
      <c r="DTS103" s="890" t="s">
        <v>24108</v>
      </c>
      <c r="DTT103" s="891">
        <f>SUM(DTT102:DTT102)</f>
        <v>1399</v>
      </c>
      <c r="DTU103" s="1688"/>
      <c r="DTV103" s="1708"/>
      <c r="DTW103" s="1691"/>
      <c r="DTX103" s="1682"/>
      <c r="DTY103" s="1716"/>
      <c r="DTZ103" s="886"/>
      <c r="DUA103" s="887"/>
      <c r="DUB103" s="888"/>
      <c r="DUC103" s="888"/>
      <c r="DUD103" s="888"/>
      <c r="DUE103" s="888"/>
      <c r="DUF103" s="889"/>
      <c r="DUG103" s="889"/>
      <c r="DUH103" s="889"/>
      <c r="DUI103" s="890" t="s">
        <v>24108</v>
      </c>
      <c r="DUJ103" s="891">
        <f>SUM(DUJ102:DUJ102)</f>
        <v>1399</v>
      </c>
      <c r="DUK103" s="1688"/>
      <c r="DUL103" s="1708"/>
      <c r="DUM103" s="1691"/>
      <c r="DUN103" s="1682"/>
      <c r="DUO103" s="1716"/>
      <c r="DUP103" s="886"/>
      <c r="DUQ103" s="887"/>
      <c r="DUR103" s="888"/>
      <c r="DUS103" s="888"/>
      <c r="DUT103" s="888"/>
      <c r="DUU103" s="888"/>
      <c r="DUV103" s="889"/>
      <c r="DUW103" s="889"/>
      <c r="DUX103" s="889"/>
      <c r="DUY103" s="890" t="s">
        <v>24108</v>
      </c>
      <c r="DUZ103" s="891">
        <f>SUM(DUZ102:DUZ102)</f>
        <v>1399</v>
      </c>
      <c r="DVA103" s="1688"/>
      <c r="DVB103" s="1708"/>
      <c r="DVC103" s="1691"/>
      <c r="DVD103" s="1682"/>
      <c r="DVE103" s="1716"/>
      <c r="DVF103" s="886"/>
      <c r="DVG103" s="887"/>
      <c r="DVH103" s="888"/>
      <c r="DVI103" s="888"/>
      <c r="DVJ103" s="888"/>
      <c r="DVK103" s="888"/>
      <c r="DVL103" s="889"/>
      <c r="DVM103" s="889"/>
      <c r="DVN103" s="889"/>
      <c r="DVO103" s="890" t="s">
        <v>24108</v>
      </c>
      <c r="DVP103" s="891">
        <f>SUM(DVP102:DVP102)</f>
        <v>1399</v>
      </c>
      <c r="DVQ103" s="1688"/>
      <c r="DVR103" s="1708"/>
      <c r="DVS103" s="1691"/>
      <c r="DVT103" s="1682"/>
      <c r="DVU103" s="1716"/>
      <c r="DVV103" s="886"/>
      <c r="DVW103" s="887"/>
      <c r="DVX103" s="888"/>
      <c r="DVY103" s="888"/>
      <c r="DVZ103" s="888"/>
      <c r="DWA103" s="888"/>
      <c r="DWB103" s="889"/>
      <c r="DWC103" s="889"/>
      <c r="DWD103" s="889"/>
      <c r="DWE103" s="890" t="s">
        <v>24108</v>
      </c>
      <c r="DWF103" s="891">
        <f>SUM(DWF102:DWF102)</f>
        <v>1399</v>
      </c>
      <c r="DWG103" s="1688"/>
      <c r="DWH103" s="1708"/>
      <c r="DWI103" s="1691"/>
      <c r="DWJ103" s="1682"/>
      <c r="DWK103" s="1716"/>
      <c r="DWL103" s="886"/>
      <c r="DWM103" s="887"/>
      <c r="DWN103" s="888"/>
      <c r="DWO103" s="888"/>
      <c r="DWP103" s="888"/>
      <c r="DWQ103" s="888"/>
      <c r="DWR103" s="889"/>
      <c r="DWS103" s="889"/>
      <c r="DWT103" s="889"/>
      <c r="DWU103" s="890" t="s">
        <v>24108</v>
      </c>
      <c r="DWV103" s="891">
        <f>SUM(DWV102:DWV102)</f>
        <v>1399</v>
      </c>
      <c r="DWW103" s="1688"/>
      <c r="DWX103" s="1708"/>
      <c r="DWY103" s="1691"/>
      <c r="DWZ103" s="1682"/>
      <c r="DXA103" s="1716"/>
      <c r="DXB103" s="886"/>
      <c r="DXC103" s="887"/>
      <c r="DXD103" s="888"/>
      <c r="DXE103" s="888"/>
      <c r="DXF103" s="888"/>
      <c r="DXG103" s="888"/>
      <c r="DXH103" s="889"/>
      <c r="DXI103" s="889"/>
      <c r="DXJ103" s="889"/>
      <c r="DXK103" s="890" t="s">
        <v>24108</v>
      </c>
      <c r="DXL103" s="891">
        <f>SUM(DXL102:DXL102)</f>
        <v>1399</v>
      </c>
      <c r="DXM103" s="1688"/>
      <c r="DXN103" s="1708"/>
      <c r="DXO103" s="1691"/>
      <c r="DXP103" s="1682"/>
      <c r="DXQ103" s="1716"/>
      <c r="DXR103" s="886"/>
      <c r="DXS103" s="887"/>
      <c r="DXT103" s="888"/>
      <c r="DXU103" s="888"/>
      <c r="DXV103" s="888"/>
      <c r="DXW103" s="888"/>
      <c r="DXX103" s="889"/>
      <c r="DXY103" s="889"/>
      <c r="DXZ103" s="889"/>
      <c r="DYA103" s="890" t="s">
        <v>24108</v>
      </c>
      <c r="DYB103" s="891">
        <f>SUM(DYB102:DYB102)</f>
        <v>1399</v>
      </c>
      <c r="DYC103" s="1688"/>
      <c r="DYD103" s="1708"/>
      <c r="DYE103" s="1691"/>
      <c r="DYF103" s="1682"/>
      <c r="DYG103" s="1716"/>
      <c r="DYH103" s="886"/>
      <c r="DYI103" s="887"/>
      <c r="DYJ103" s="888"/>
      <c r="DYK103" s="888"/>
      <c r="DYL103" s="888"/>
      <c r="DYM103" s="888"/>
      <c r="DYN103" s="889"/>
      <c r="DYO103" s="889"/>
      <c r="DYP103" s="889"/>
      <c r="DYQ103" s="890" t="s">
        <v>24108</v>
      </c>
      <c r="DYR103" s="891">
        <f>SUM(DYR102:DYR102)</f>
        <v>1399</v>
      </c>
      <c r="DYS103" s="1688"/>
      <c r="DYT103" s="1708"/>
      <c r="DYU103" s="1691"/>
      <c r="DYV103" s="1682"/>
      <c r="DYW103" s="1716"/>
      <c r="DYX103" s="886"/>
      <c r="DYY103" s="887"/>
      <c r="DYZ103" s="888"/>
      <c r="DZA103" s="888"/>
      <c r="DZB103" s="888"/>
      <c r="DZC103" s="888"/>
      <c r="DZD103" s="889"/>
      <c r="DZE103" s="889"/>
      <c r="DZF103" s="889"/>
      <c r="DZG103" s="890" t="s">
        <v>24108</v>
      </c>
      <c r="DZH103" s="891">
        <f>SUM(DZH102:DZH102)</f>
        <v>1399</v>
      </c>
      <c r="DZI103" s="1688"/>
      <c r="DZJ103" s="1708"/>
      <c r="DZK103" s="1691"/>
      <c r="DZL103" s="1682"/>
      <c r="DZM103" s="1716"/>
      <c r="DZN103" s="886"/>
      <c r="DZO103" s="887"/>
      <c r="DZP103" s="888"/>
      <c r="DZQ103" s="888"/>
      <c r="DZR103" s="888"/>
      <c r="DZS103" s="888"/>
      <c r="DZT103" s="889"/>
      <c r="DZU103" s="889"/>
      <c r="DZV103" s="889"/>
      <c r="DZW103" s="890" t="s">
        <v>24108</v>
      </c>
      <c r="DZX103" s="891">
        <f>SUM(DZX102:DZX102)</f>
        <v>1399</v>
      </c>
      <c r="DZY103" s="1688"/>
      <c r="DZZ103" s="1708"/>
      <c r="EAA103" s="1691"/>
      <c r="EAB103" s="1682"/>
      <c r="EAC103" s="1716"/>
      <c r="EAD103" s="886"/>
      <c r="EAE103" s="887"/>
      <c r="EAF103" s="888"/>
      <c r="EAG103" s="888"/>
      <c r="EAH103" s="888"/>
      <c r="EAI103" s="888"/>
      <c r="EAJ103" s="889"/>
      <c r="EAK103" s="889"/>
      <c r="EAL103" s="889"/>
      <c r="EAM103" s="890" t="s">
        <v>24108</v>
      </c>
      <c r="EAN103" s="891">
        <f>SUM(EAN102:EAN102)</f>
        <v>1399</v>
      </c>
      <c r="EAO103" s="1688"/>
      <c r="EAP103" s="1708"/>
      <c r="EAQ103" s="1691"/>
      <c r="EAR103" s="1682"/>
      <c r="EAS103" s="1716"/>
      <c r="EAT103" s="886"/>
      <c r="EAU103" s="887"/>
      <c r="EAV103" s="888"/>
      <c r="EAW103" s="888"/>
      <c r="EAX103" s="888"/>
      <c r="EAY103" s="888"/>
      <c r="EAZ103" s="889"/>
      <c r="EBA103" s="889"/>
      <c r="EBB103" s="889"/>
      <c r="EBC103" s="890" t="s">
        <v>24108</v>
      </c>
      <c r="EBD103" s="891">
        <f>SUM(EBD102:EBD102)</f>
        <v>1399</v>
      </c>
      <c r="EBE103" s="1688"/>
      <c r="EBF103" s="1708"/>
      <c r="EBG103" s="1691"/>
      <c r="EBH103" s="1682"/>
      <c r="EBI103" s="1716"/>
      <c r="EBJ103" s="886"/>
      <c r="EBK103" s="887"/>
      <c r="EBL103" s="888"/>
      <c r="EBM103" s="888"/>
      <c r="EBN103" s="888"/>
      <c r="EBO103" s="888"/>
      <c r="EBP103" s="889"/>
      <c r="EBQ103" s="889"/>
      <c r="EBR103" s="889"/>
      <c r="EBS103" s="890" t="s">
        <v>24108</v>
      </c>
      <c r="EBT103" s="891">
        <f>SUM(EBT102:EBT102)</f>
        <v>1399</v>
      </c>
      <c r="EBU103" s="1688"/>
      <c r="EBV103" s="1708"/>
      <c r="EBW103" s="1691"/>
      <c r="EBX103" s="1682"/>
      <c r="EBY103" s="1716"/>
      <c r="EBZ103" s="886"/>
      <c r="ECA103" s="887"/>
      <c r="ECB103" s="888"/>
      <c r="ECC103" s="888"/>
      <c r="ECD103" s="888"/>
      <c r="ECE103" s="888"/>
      <c r="ECF103" s="889"/>
      <c r="ECG103" s="889"/>
      <c r="ECH103" s="889"/>
      <c r="ECI103" s="890" t="s">
        <v>24108</v>
      </c>
      <c r="ECJ103" s="891">
        <f>SUM(ECJ102:ECJ102)</f>
        <v>1399</v>
      </c>
      <c r="ECK103" s="1688"/>
      <c r="ECL103" s="1708"/>
      <c r="ECM103" s="1691"/>
      <c r="ECN103" s="1682"/>
      <c r="ECO103" s="1716"/>
      <c r="ECP103" s="886"/>
      <c r="ECQ103" s="887"/>
      <c r="ECR103" s="888"/>
      <c r="ECS103" s="888"/>
      <c r="ECT103" s="888"/>
      <c r="ECU103" s="888"/>
      <c r="ECV103" s="889"/>
      <c r="ECW103" s="889"/>
      <c r="ECX103" s="889"/>
      <c r="ECY103" s="890" t="s">
        <v>24108</v>
      </c>
      <c r="ECZ103" s="891">
        <f>SUM(ECZ102:ECZ102)</f>
        <v>1399</v>
      </c>
      <c r="EDA103" s="1688"/>
      <c r="EDB103" s="1708"/>
      <c r="EDC103" s="1691"/>
      <c r="EDD103" s="1682"/>
      <c r="EDE103" s="1716"/>
      <c r="EDF103" s="886"/>
      <c r="EDG103" s="887"/>
      <c r="EDH103" s="888"/>
      <c r="EDI103" s="888"/>
      <c r="EDJ103" s="888"/>
      <c r="EDK103" s="888"/>
      <c r="EDL103" s="889"/>
      <c r="EDM103" s="889"/>
      <c r="EDN103" s="889"/>
      <c r="EDO103" s="890" t="s">
        <v>24108</v>
      </c>
      <c r="EDP103" s="891">
        <f>SUM(EDP102:EDP102)</f>
        <v>1399</v>
      </c>
      <c r="EDQ103" s="1688"/>
      <c r="EDR103" s="1708"/>
      <c r="EDS103" s="1691"/>
      <c r="EDT103" s="1682"/>
      <c r="EDU103" s="1716"/>
      <c r="EDV103" s="886"/>
      <c r="EDW103" s="887"/>
      <c r="EDX103" s="888"/>
      <c r="EDY103" s="888"/>
      <c r="EDZ103" s="888"/>
      <c r="EEA103" s="888"/>
      <c r="EEB103" s="889"/>
      <c r="EEC103" s="889"/>
      <c r="EED103" s="889"/>
      <c r="EEE103" s="890" t="s">
        <v>24108</v>
      </c>
      <c r="EEF103" s="891">
        <f>SUM(EEF102:EEF102)</f>
        <v>1399</v>
      </c>
      <c r="EEG103" s="1688"/>
      <c r="EEH103" s="1708"/>
      <c r="EEI103" s="1691"/>
      <c r="EEJ103" s="1682"/>
      <c r="EEK103" s="1716"/>
      <c r="EEL103" s="886"/>
      <c r="EEM103" s="887"/>
      <c r="EEN103" s="888"/>
      <c r="EEO103" s="888"/>
      <c r="EEP103" s="888"/>
      <c r="EEQ103" s="888"/>
      <c r="EER103" s="889"/>
      <c r="EES103" s="889"/>
      <c r="EET103" s="889"/>
      <c r="EEU103" s="890" t="s">
        <v>24108</v>
      </c>
      <c r="EEV103" s="891">
        <f>SUM(EEV102:EEV102)</f>
        <v>1399</v>
      </c>
      <c r="EEW103" s="1688"/>
      <c r="EEX103" s="1708"/>
      <c r="EEY103" s="1691"/>
      <c r="EEZ103" s="1682"/>
      <c r="EFA103" s="1716"/>
      <c r="EFB103" s="886"/>
      <c r="EFC103" s="887"/>
      <c r="EFD103" s="888"/>
      <c r="EFE103" s="888"/>
      <c r="EFF103" s="888"/>
      <c r="EFG103" s="888"/>
      <c r="EFH103" s="889"/>
      <c r="EFI103" s="889"/>
      <c r="EFJ103" s="889"/>
      <c r="EFK103" s="890" t="s">
        <v>24108</v>
      </c>
      <c r="EFL103" s="891">
        <f>SUM(EFL102:EFL102)</f>
        <v>1399</v>
      </c>
      <c r="EFM103" s="1688"/>
      <c r="EFN103" s="1708"/>
      <c r="EFO103" s="1691"/>
      <c r="EFP103" s="1682"/>
      <c r="EFQ103" s="1716"/>
      <c r="EFR103" s="886"/>
      <c r="EFS103" s="887"/>
      <c r="EFT103" s="888"/>
      <c r="EFU103" s="888"/>
      <c r="EFV103" s="888"/>
      <c r="EFW103" s="888"/>
      <c r="EFX103" s="889"/>
      <c r="EFY103" s="889"/>
      <c r="EFZ103" s="889"/>
      <c r="EGA103" s="890" t="s">
        <v>24108</v>
      </c>
      <c r="EGB103" s="891">
        <f>SUM(EGB102:EGB102)</f>
        <v>1399</v>
      </c>
      <c r="EGC103" s="1688"/>
      <c r="EGD103" s="1708"/>
      <c r="EGE103" s="1691"/>
      <c r="EGF103" s="1682"/>
      <c r="EGG103" s="1716"/>
      <c r="EGH103" s="886"/>
      <c r="EGI103" s="887"/>
      <c r="EGJ103" s="888"/>
      <c r="EGK103" s="888"/>
      <c r="EGL103" s="888"/>
      <c r="EGM103" s="888"/>
      <c r="EGN103" s="889"/>
      <c r="EGO103" s="889"/>
      <c r="EGP103" s="889"/>
      <c r="EGQ103" s="890" t="s">
        <v>24108</v>
      </c>
      <c r="EGR103" s="891">
        <f>SUM(EGR102:EGR102)</f>
        <v>1399</v>
      </c>
      <c r="EGS103" s="1688"/>
      <c r="EGT103" s="1708"/>
      <c r="EGU103" s="1691"/>
      <c r="EGV103" s="1682"/>
      <c r="EGW103" s="1716"/>
      <c r="EGX103" s="886"/>
      <c r="EGY103" s="887"/>
      <c r="EGZ103" s="888"/>
      <c r="EHA103" s="888"/>
      <c r="EHB103" s="888"/>
      <c r="EHC103" s="888"/>
      <c r="EHD103" s="889"/>
      <c r="EHE103" s="889"/>
      <c r="EHF103" s="889"/>
      <c r="EHG103" s="890" t="s">
        <v>24108</v>
      </c>
      <c r="EHH103" s="891">
        <f>SUM(EHH102:EHH102)</f>
        <v>1399</v>
      </c>
      <c r="EHI103" s="1688"/>
      <c r="EHJ103" s="1708"/>
      <c r="EHK103" s="1691"/>
      <c r="EHL103" s="1682"/>
      <c r="EHM103" s="1716"/>
      <c r="EHN103" s="886"/>
      <c r="EHO103" s="887"/>
      <c r="EHP103" s="888"/>
      <c r="EHQ103" s="888"/>
      <c r="EHR103" s="888"/>
      <c r="EHS103" s="888"/>
      <c r="EHT103" s="889"/>
      <c r="EHU103" s="889"/>
      <c r="EHV103" s="889"/>
      <c r="EHW103" s="890" t="s">
        <v>24108</v>
      </c>
      <c r="EHX103" s="891">
        <f>SUM(EHX102:EHX102)</f>
        <v>1399</v>
      </c>
      <c r="EHY103" s="1688"/>
      <c r="EHZ103" s="1708"/>
      <c r="EIA103" s="1691"/>
      <c r="EIB103" s="1682"/>
      <c r="EIC103" s="1716"/>
      <c r="EID103" s="886"/>
      <c r="EIE103" s="887"/>
      <c r="EIF103" s="888"/>
      <c r="EIG103" s="888"/>
      <c r="EIH103" s="888"/>
      <c r="EII103" s="888"/>
      <c r="EIJ103" s="889"/>
      <c r="EIK103" s="889"/>
      <c r="EIL103" s="889"/>
      <c r="EIM103" s="890" t="s">
        <v>24108</v>
      </c>
      <c r="EIN103" s="891">
        <f>SUM(EIN102:EIN102)</f>
        <v>1399</v>
      </c>
      <c r="EIO103" s="1688"/>
      <c r="EIP103" s="1708"/>
      <c r="EIQ103" s="1691"/>
      <c r="EIR103" s="1682"/>
      <c r="EIS103" s="1716"/>
      <c r="EIT103" s="886"/>
      <c r="EIU103" s="887"/>
      <c r="EIV103" s="888"/>
      <c r="EIW103" s="888"/>
      <c r="EIX103" s="888"/>
      <c r="EIY103" s="888"/>
      <c r="EIZ103" s="889"/>
      <c r="EJA103" s="889"/>
      <c r="EJB103" s="889"/>
      <c r="EJC103" s="890" t="s">
        <v>24108</v>
      </c>
      <c r="EJD103" s="891">
        <f>SUM(EJD102:EJD102)</f>
        <v>1399</v>
      </c>
      <c r="EJE103" s="1688"/>
      <c r="EJF103" s="1708"/>
      <c r="EJG103" s="1691"/>
      <c r="EJH103" s="1682"/>
      <c r="EJI103" s="1716"/>
      <c r="EJJ103" s="886"/>
      <c r="EJK103" s="887"/>
      <c r="EJL103" s="888"/>
      <c r="EJM103" s="888"/>
      <c r="EJN103" s="888"/>
      <c r="EJO103" s="888"/>
      <c r="EJP103" s="889"/>
      <c r="EJQ103" s="889"/>
      <c r="EJR103" s="889"/>
      <c r="EJS103" s="890" t="s">
        <v>24108</v>
      </c>
      <c r="EJT103" s="891">
        <f>SUM(EJT102:EJT102)</f>
        <v>1399</v>
      </c>
      <c r="EJU103" s="1688"/>
      <c r="EJV103" s="1708"/>
      <c r="EJW103" s="1691"/>
      <c r="EJX103" s="1682"/>
      <c r="EJY103" s="1716"/>
      <c r="EJZ103" s="886"/>
      <c r="EKA103" s="887"/>
      <c r="EKB103" s="888"/>
      <c r="EKC103" s="888"/>
      <c r="EKD103" s="888"/>
      <c r="EKE103" s="888"/>
      <c r="EKF103" s="889"/>
      <c r="EKG103" s="889"/>
      <c r="EKH103" s="889"/>
      <c r="EKI103" s="890" t="s">
        <v>24108</v>
      </c>
      <c r="EKJ103" s="891">
        <f>SUM(EKJ102:EKJ102)</f>
        <v>1399</v>
      </c>
      <c r="EKK103" s="1688"/>
      <c r="EKL103" s="1708"/>
      <c r="EKM103" s="1691"/>
      <c r="EKN103" s="1682"/>
      <c r="EKO103" s="1716"/>
      <c r="EKP103" s="886"/>
      <c r="EKQ103" s="887"/>
      <c r="EKR103" s="888"/>
      <c r="EKS103" s="888"/>
      <c r="EKT103" s="888"/>
      <c r="EKU103" s="888"/>
      <c r="EKV103" s="889"/>
      <c r="EKW103" s="889"/>
      <c r="EKX103" s="889"/>
      <c r="EKY103" s="890" t="s">
        <v>24108</v>
      </c>
      <c r="EKZ103" s="891">
        <f>SUM(EKZ102:EKZ102)</f>
        <v>1399</v>
      </c>
      <c r="ELA103" s="1688"/>
      <c r="ELB103" s="1708"/>
      <c r="ELC103" s="1691"/>
      <c r="ELD103" s="1682"/>
      <c r="ELE103" s="1716"/>
      <c r="ELF103" s="886"/>
      <c r="ELG103" s="887"/>
      <c r="ELH103" s="888"/>
      <c r="ELI103" s="888"/>
      <c r="ELJ103" s="888"/>
      <c r="ELK103" s="888"/>
      <c r="ELL103" s="889"/>
      <c r="ELM103" s="889"/>
      <c r="ELN103" s="889"/>
      <c r="ELO103" s="890" t="s">
        <v>24108</v>
      </c>
      <c r="ELP103" s="891">
        <f>SUM(ELP102:ELP102)</f>
        <v>1399</v>
      </c>
      <c r="ELQ103" s="1688"/>
      <c r="ELR103" s="1708"/>
      <c r="ELS103" s="1691"/>
      <c r="ELT103" s="1682"/>
      <c r="ELU103" s="1716"/>
      <c r="ELV103" s="886"/>
      <c r="ELW103" s="887"/>
      <c r="ELX103" s="888"/>
      <c r="ELY103" s="888"/>
      <c r="ELZ103" s="888"/>
      <c r="EMA103" s="888"/>
      <c r="EMB103" s="889"/>
      <c r="EMC103" s="889"/>
      <c r="EMD103" s="889"/>
      <c r="EME103" s="890" t="s">
        <v>24108</v>
      </c>
      <c r="EMF103" s="891">
        <f>SUM(EMF102:EMF102)</f>
        <v>1399</v>
      </c>
      <c r="EMG103" s="1688"/>
      <c r="EMH103" s="1708"/>
      <c r="EMI103" s="1691"/>
      <c r="EMJ103" s="1682"/>
      <c r="EMK103" s="1716"/>
      <c r="EML103" s="886"/>
      <c r="EMM103" s="887"/>
      <c r="EMN103" s="888"/>
      <c r="EMO103" s="888"/>
      <c r="EMP103" s="888"/>
      <c r="EMQ103" s="888"/>
      <c r="EMR103" s="889"/>
      <c r="EMS103" s="889"/>
      <c r="EMT103" s="889"/>
      <c r="EMU103" s="890" t="s">
        <v>24108</v>
      </c>
      <c r="EMV103" s="891">
        <f>SUM(EMV102:EMV102)</f>
        <v>1399</v>
      </c>
      <c r="EMW103" s="1688"/>
      <c r="EMX103" s="1708"/>
      <c r="EMY103" s="1691"/>
      <c r="EMZ103" s="1682"/>
      <c r="ENA103" s="1716"/>
      <c r="ENB103" s="886"/>
      <c r="ENC103" s="887"/>
      <c r="END103" s="888"/>
      <c r="ENE103" s="888"/>
      <c r="ENF103" s="888"/>
      <c r="ENG103" s="888"/>
      <c r="ENH103" s="889"/>
      <c r="ENI103" s="889"/>
      <c r="ENJ103" s="889"/>
      <c r="ENK103" s="890" t="s">
        <v>24108</v>
      </c>
      <c r="ENL103" s="891">
        <f>SUM(ENL102:ENL102)</f>
        <v>1399</v>
      </c>
      <c r="ENM103" s="1688"/>
      <c r="ENN103" s="1708"/>
      <c r="ENO103" s="1691"/>
      <c r="ENP103" s="1682"/>
      <c r="ENQ103" s="1716"/>
      <c r="ENR103" s="886"/>
      <c r="ENS103" s="887"/>
      <c r="ENT103" s="888"/>
      <c r="ENU103" s="888"/>
      <c r="ENV103" s="888"/>
      <c r="ENW103" s="888"/>
      <c r="ENX103" s="889"/>
      <c r="ENY103" s="889"/>
      <c r="ENZ103" s="889"/>
      <c r="EOA103" s="890" t="s">
        <v>24108</v>
      </c>
      <c r="EOB103" s="891">
        <f>SUM(EOB102:EOB102)</f>
        <v>1399</v>
      </c>
      <c r="EOC103" s="1688"/>
      <c r="EOD103" s="1708"/>
      <c r="EOE103" s="1691"/>
      <c r="EOF103" s="1682"/>
      <c r="EOG103" s="1716"/>
      <c r="EOH103" s="886"/>
      <c r="EOI103" s="887"/>
      <c r="EOJ103" s="888"/>
      <c r="EOK103" s="888"/>
      <c r="EOL103" s="888"/>
      <c r="EOM103" s="888"/>
      <c r="EON103" s="889"/>
      <c r="EOO103" s="889"/>
      <c r="EOP103" s="889"/>
      <c r="EOQ103" s="890" t="s">
        <v>24108</v>
      </c>
      <c r="EOR103" s="891">
        <f>SUM(EOR102:EOR102)</f>
        <v>1399</v>
      </c>
      <c r="EOS103" s="1688"/>
      <c r="EOT103" s="1708"/>
      <c r="EOU103" s="1691"/>
      <c r="EOV103" s="1682"/>
      <c r="EOW103" s="1716"/>
      <c r="EOX103" s="886"/>
      <c r="EOY103" s="887"/>
      <c r="EOZ103" s="888"/>
      <c r="EPA103" s="888"/>
      <c r="EPB103" s="888"/>
      <c r="EPC103" s="888"/>
      <c r="EPD103" s="889"/>
      <c r="EPE103" s="889"/>
      <c r="EPF103" s="889"/>
      <c r="EPG103" s="890" t="s">
        <v>24108</v>
      </c>
      <c r="EPH103" s="891">
        <f>SUM(EPH102:EPH102)</f>
        <v>1399</v>
      </c>
      <c r="EPI103" s="1688"/>
      <c r="EPJ103" s="1708"/>
      <c r="EPK103" s="1691"/>
      <c r="EPL103" s="1682"/>
      <c r="EPM103" s="1716"/>
      <c r="EPN103" s="886"/>
      <c r="EPO103" s="887"/>
      <c r="EPP103" s="888"/>
      <c r="EPQ103" s="888"/>
      <c r="EPR103" s="888"/>
      <c r="EPS103" s="888"/>
      <c r="EPT103" s="889"/>
      <c r="EPU103" s="889"/>
      <c r="EPV103" s="889"/>
      <c r="EPW103" s="890" t="s">
        <v>24108</v>
      </c>
      <c r="EPX103" s="891">
        <f>SUM(EPX102:EPX102)</f>
        <v>1399</v>
      </c>
      <c r="EPY103" s="1688"/>
      <c r="EPZ103" s="1708"/>
      <c r="EQA103" s="1691"/>
      <c r="EQB103" s="1682"/>
      <c r="EQC103" s="1716"/>
      <c r="EQD103" s="886"/>
      <c r="EQE103" s="887"/>
      <c r="EQF103" s="888"/>
      <c r="EQG103" s="888"/>
      <c r="EQH103" s="888"/>
      <c r="EQI103" s="888"/>
      <c r="EQJ103" s="889"/>
      <c r="EQK103" s="889"/>
      <c r="EQL103" s="889"/>
      <c r="EQM103" s="890" t="s">
        <v>24108</v>
      </c>
      <c r="EQN103" s="891">
        <f>SUM(EQN102:EQN102)</f>
        <v>1399</v>
      </c>
      <c r="EQO103" s="1688"/>
      <c r="EQP103" s="1708"/>
      <c r="EQQ103" s="1691"/>
      <c r="EQR103" s="1682"/>
      <c r="EQS103" s="1716"/>
      <c r="EQT103" s="886"/>
      <c r="EQU103" s="887"/>
      <c r="EQV103" s="888"/>
      <c r="EQW103" s="888"/>
      <c r="EQX103" s="888"/>
      <c r="EQY103" s="888"/>
      <c r="EQZ103" s="889"/>
      <c r="ERA103" s="889"/>
      <c r="ERB103" s="889"/>
      <c r="ERC103" s="890" t="s">
        <v>24108</v>
      </c>
      <c r="ERD103" s="891">
        <f>SUM(ERD102:ERD102)</f>
        <v>1399</v>
      </c>
      <c r="ERE103" s="1688"/>
      <c r="ERF103" s="1708"/>
      <c r="ERG103" s="1691"/>
      <c r="ERH103" s="1682"/>
      <c r="ERI103" s="1716"/>
      <c r="ERJ103" s="886"/>
      <c r="ERK103" s="887"/>
      <c r="ERL103" s="888"/>
      <c r="ERM103" s="888"/>
      <c r="ERN103" s="888"/>
      <c r="ERO103" s="888"/>
      <c r="ERP103" s="889"/>
      <c r="ERQ103" s="889"/>
      <c r="ERR103" s="889"/>
      <c r="ERS103" s="890" t="s">
        <v>24108</v>
      </c>
      <c r="ERT103" s="891">
        <f>SUM(ERT102:ERT102)</f>
        <v>1399</v>
      </c>
      <c r="ERU103" s="1688"/>
      <c r="ERV103" s="1708"/>
      <c r="ERW103" s="1691"/>
      <c r="ERX103" s="1682"/>
      <c r="ERY103" s="1716"/>
      <c r="ERZ103" s="886"/>
      <c r="ESA103" s="887"/>
      <c r="ESB103" s="888"/>
      <c r="ESC103" s="888"/>
      <c r="ESD103" s="888"/>
      <c r="ESE103" s="888"/>
      <c r="ESF103" s="889"/>
      <c r="ESG103" s="889"/>
      <c r="ESH103" s="889"/>
      <c r="ESI103" s="890" t="s">
        <v>24108</v>
      </c>
      <c r="ESJ103" s="891">
        <f>SUM(ESJ102:ESJ102)</f>
        <v>1399</v>
      </c>
      <c r="ESK103" s="1688"/>
      <c r="ESL103" s="1708"/>
      <c r="ESM103" s="1691"/>
      <c r="ESN103" s="1682"/>
      <c r="ESO103" s="1716"/>
      <c r="ESP103" s="886"/>
      <c r="ESQ103" s="887"/>
      <c r="ESR103" s="888"/>
      <c r="ESS103" s="888"/>
      <c r="EST103" s="888"/>
      <c r="ESU103" s="888"/>
      <c r="ESV103" s="889"/>
      <c r="ESW103" s="889"/>
      <c r="ESX103" s="889"/>
      <c r="ESY103" s="890" t="s">
        <v>24108</v>
      </c>
      <c r="ESZ103" s="891">
        <f>SUM(ESZ102:ESZ102)</f>
        <v>1399</v>
      </c>
      <c r="ETA103" s="1688"/>
      <c r="ETB103" s="1708"/>
      <c r="ETC103" s="1691"/>
      <c r="ETD103" s="1682"/>
      <c r="ETE103" s="1716"/>
      <c r="ETF103" s="886"/>
      <c r="ETG103" s="887"/>
      <c r="ETH103" s="888"/>
      <c r="ETI103" s="888"/>
      <c r="ETJ103" s="888"/>
      <c r="ETK103" s="888"/>
      <c r="ETL103" s="889"/>
      <c r="ETM103" s="889"/>
      <c r="ETN103" s="889"/>
      <c r="ETO103" s="890" t="s">
        <v>24108</v>
      </c>
      <c r="ETP103" s="891">
        <f>SUM(ETP102:ETP102)</f>
        <v>1399</v>
      </c>
      <c r="ETQ103" s="1688"/>
      <c r="ETR103" s="1708"/>
      <c r="ETS103" s="1691"/>
      <c r="ETT103" s="1682"/>
      <c r="ETU103" s="1716"/>
      <c r="ETV103" s="886"/>
      <c r="ETW103" s="887"/>
      <c r="ETX103" s="888"/>
      <c r="ETY103" s="888"/>
      <c r="ETZ103" s="888"/>
      <c r="EUA103" s="888"/>
      <c r="EUB103" s="889"/>
      <c r="EUC103" s="889"/>
      <c r="EUD103" s="889"/>
      <c r="EUE103" s="890" t="s">
        <v>24108</v>
      </c>
      <c r="EUF103" s="891">
        <f>SUM(EUF102:EUF102)</f>
        <v>1399</v>
      </c>
      <c r="EUG103" s="1688"/>
      <c r="EUH103" s="1708"/>
      <c r="EUI103" s="1691"/>
      <c r="EUJ103" s="1682"/>
      <c r="EUK103" s="1716"/>
      <c r="EUL103" s="886"/>
      <c r="EUM103" s="887"/>
      <c r="EUN103" s="888"/>
      <c r="EUO103" s="888"/>
      <c r="EUP103" s="888"/>
      <c r="EUQ103" s="888"/>
      <c r="EUR103" s="889"/>
      <c r="EUS103" s="889"/>
      <c r="EUT103" s="889"/>
      <c r="EUU103" s="890" t="s">
        <v>24108</v>
      </c>
      <c r="EUV103" s="891">
        <f>SUM(EUV102:EUV102)</f>
        <v>1399</v>
      </c>
      <c r="EUW103" s="1688"/>
      <c r="EUX103" s="1708"/>
      <c r="EUY103" s="1691"/>
      <c r="EUZ103" s="1682"/>
      <c r="EVA103" s="1716"/>
      <c r="EVB103" s="886"/>
      <c r="EVC103" s="887"/>
      <c r="EVD103" s="888"/>
      <c r="EVE103" s="888"/>
      <c r="EVF103" s="888"/>
      <c r="EVG103" s="888"/>
      <c r="EVH103" s="889"/>
      <c r="EVI103" s="889"/>
      <c r="EVJ103" s="889"/>
      <c r="EVK103" s="890" t="s">
        <v>24108</v>
      </c>
      <c r="EVL103" s="891">
        <f>SUM(EVL102:EVL102)</f>
        <v>1399</v>
      </c>
      <c r="EVM103" s="1688"/>
      <c r="EVN103" s="1708"/>
      <c r="EVO103" s="1691"/>
      <c r="EVP103" s="1682"/>
      <c r="EVQ103" s="1716"/>
      <c r="EVR103" s="886"/>
      <c r="EVS103" s="887"/>
      <c r="EVT103" s="888"/>
      <c r="EVU103" s="888"/>
      <c r="EVV103" s="888"/>
      <c r="EVW103" s="888"/>
      <c r="EVX103" s="889"/>
      <c r="EVY103" s="889"/>
      <c r="EVZ103" s="889"/>
      <c r="EWA103" s="890" t="s">
        <v>24108</v>
      </c>
      <c r="EWB103" s="891">
        <f>SUM(EWB102:EWB102)</f>
        <v>1399</v>
      </c>
      <c r="EWC103" s="1688"/>
      <c r="EWD103" s="1708"/>
      <c r="EWE103" s="1691"/>
      <c r="EWF103" s="1682"/>
      <c r="EWG103" s="1716"/>
      <c r="EWH103" s="886"/>
      <c r="EWI103" s="887"/>
      <c r="EWJ103" s="888"/>
      <c r="EWK103" s="888"/>
      <c r="EWL103" s="888"/>
      <c r="EWM103" s="888"/>
      <c r="EWN103" s="889"/>
      <c r="EWO103" s="889"/>
      <c r="EWP103" s="889"/>
      <c r="EWQ103" s="890" t="s">
        <v>24108</v>
      </c>
      <c r="EWR103" s="891">
        <f>SUM(EWR102:EWR102)</f>
        <v>1399</v>
      </c>
      <c r="EWS103" s="1688"/>
      <c r="EWT103" s="1708"/>
      <c r="EWU103" s="1691"/>
      <c r="EWV103" s="1682"/>
      <c r="EWW103" s="1716"/>
      <c r="EWX103" s="886"/>
      <c r="EWY103" s="887"/>
      <c r="EWZ103" s="888"/>
      <c r="EXA103" s="888"/>
      <c r="EXB103" s="888"/>
      <c r="EXC103" s="888"/>
      <c r="EXD103" s="889"/>
      <c r="EXE103" s="889"/>
      <c r="EXF103" s="889"/>
      <c r="EXG103" s="890" t="s">
        <v>24108</v>
      </c>
      <c r="EXH103" s="891">
        <f>SUM(EXH102:EXH102)</f>
        <v>1399</v>
      </c>
      <c r="EXI103" s="1688"/>
      <c r="EXJ103" s="1708"/>
      <c r="EXK103" s="1691"/>
      <c r="EXL103" s="1682"/>
      <c r="EXM103" s="1716"/>
      <c r="EXN103" s="886"/>
      <c r="EXO103" s="887"/>
      <c r="EXP103" s="888"/>
      <c r="EXQ103" s="888"/>
      <c r="EXR103" s="888"/>
      <c r="EXS103" s="888"/>
      <c r="EXT103" s="889"/>
      <c r="EXU103" s="889"/>
      <c r="EXV103" s="889"/>
      <c r="EXW103" s="890" t="s">
        <v>24108</v>
      </c>
      <c r="EXX103" s="891">
        <f>SUM(EXX102:EXX102)</f>
        <v>1399</v>
      </c>
      <c r="EXY103" s="1688"/>
      <c r="EXZ103" s="1708"/>
      <c r="EYA103" s="1691"/>
      <c r="EYB103" s="1682"/>
      <c r="EYC103" s="1716"/>
      <c r="EYD103" s="886"/>
      <c r="EYE103" s="887"/>
      <c r="EYF103" s="888"/>
      <c r="EYG103" s="888"/>
      <c r="EYH103" s="888"/>
      <c r="EYI103" s="888"/>
      <c r="EYJ103" s="889"/>
      <c r="EYK103" s="889"/>
      <c r="EYL103" s="889"/>
      <c r="EYM103" s="890" t="s">
        <v>24108</v>
      </c>
      <c r="EYN103" s="891">
        <f>SUM(EYN102:EYN102)</f>
        <v>1399</v>
      </c>
      <c r="EYO103" s="1688"/>
      <c r="EYP103" s="1708"/>
      <c r="EYQ103" s="1691"/>
      <c r="EYR103" s="1682"/>
      <c r="EYS103" s="1716"/>
      <c r="EYT103" s="886"/>
      <c r="EYU103" s="887"/>
      <c r="EYV103" s="888"/>
      <c r="EYW103" s="888"/>
      <c r="EYX103" s="888"/>
      <c r="EYY103" s="888"/>
      <c r="EYZ103" s="889"/>
      <c r="EZA103" s="889"/>
      <c r="EZB103" s="889"/>
      <c r="EZC103" s="890" t="s">
        <v>24108</v>
      </c>
      <c r="EZD103" s="891">
        <f>SUM(EZD102:EZD102)</f>
        <v>1399</v>
      </c>
      <c r="EZE103" s="1688"/>
      <c r="EZF103" s="1708"/>
      <c r="EZG103" s="1691"/>
      <c r="EZH103" s="1682"/>
      <c r="EZI103" s="1716"/>
      <c r="EZJ103" s="886"/>
      <c r="EZK103" s="887"/>
      <c r="EZL103" s="888"/>
      <c r="EZM103" s="888"/>
      <c r="EZN103" s="888"/>
      <c r="EZO103" s="888"/>
      <c r="EZP103" s="889"/>
      <c r="EZQ103" s="889"/>
      <c r="EZR103" s="889"/>
      <c r="EZS103" s="890" t="s">
        <v>24108</v>
      </c>
      <c r="EZT103" s="891">
        <f>SUM(EZT102:EZT102)</f>
        <v>1399</v>
      </c>
      <c r="EZU103" s="1688"/>
      <c r="EZV103" s="1708"/>
      <c r="EZW103" s="1691"/>
      <c r="EZX103" s="1682"/>
      <c r="EZY103" s="1716"/>
      <c r="EZZ103" s="886"/>
      <c r="FAA103" s="887"/>
      <c r="FAB103" s="888"/>
      <c r="FAC103" s="888"/>
      <c r="FAD103" s="888"/>
      <c r="FAE103" s="888"/>
      <c r="FAF103" s="889"/>
      <c r="FAG103" s="889"/>
      <c r="FAH103" s="889"/>
      <c r="FAI103" s="890" t="s">
        <v>24108</v>
      </c>
      <c r="FAJ103" s="891">
        <f>SUM(FAJ102:FAJ102)</f>
        <v>1399</v>
      </c>
      <c r="FAK103" s="1688"/>
      <c r="FAL103" s="1708"/>
      <c r="FAM103" s="1691"/>
      <c r="FAN103" s="1682"/>
      <c r="FAO103" s="1716"/>
      <c r="FAP103" s="886"/>
      <c r="FAQ103" s="887"/>
      <c r="FAR103" s="888"/>
      <c r="FAS103" s="888"/>
      <c r="FAT103" s="888"/>
      <c r="FAU103" s="888"/>
      <c r="FAV103" s="889"/>
      <c r="FAW103" s="889"/>
      <c r="FAX103" s="889"/>
      <c r="FAY103" s="890" t="s">
        <v>24108</v>
      </c>
      <c r="FAZ103" s="891">
        <f>SUM(FAZ102:FAZ102)</f>
        <v>1399</v>
      </c>
      <c r="FBA103" s="1688"/>
      <c r="FBB103" s="1708"/>
      <c r="FBC103" s="1691"/>
      <c r="FBD103" s="1682"/>
      <c r="FBE103" s="1716"/>
      <c r="FBF103" s="886"/>
      <c r="FBG103" s="887"/>
      <c r="FBH103" s="888"/>
      <c r="FBI103" s="888"/>
      <c r="FBJ103" s="888"/>
      <c r="FBK103" s="888"/>
      <c r="FBL103" s="889"/>
      <c r="FBM103" s="889"/>
      <c r="FBN103" s="889"/>
      <c r="FBO103" s="890" t="s">
        <v>24108</v>
      </c>
      <c r="FBP103" s="891">
        <f>SUM(FBP102:FBP102)</f>
        <v>1399</v>
      </c>
      <c r="FBQ103" s="1688"/>
      <c r="FBR103" s="1708"/>
      <c r="FBS103" s="1691"/>
      <c r="FBT103" s="1682"/>
      <c r="FBU103" s="1716"/>
      <c r="FBV103" s="886"/>
      <c r="FBW103" s="887"/>
      <c r="FBX103" s="888"/>
      <c r="FBY103" s="888"/>
      <c r="FBZ103" s="888"/>
      <c r="FCA103" s="888"/>
      <c r="FCB103" s="889"/>
      <c r="FCC103" s="889"/>
      <c r="FCD103" s="889"/>
      <c r="FCE103" s="890" t="s">
        <v>24108</v>
      </c>
      <c r="FCF103" s="891">
        <f>SUM(FCF102:FCF102)</f>
        <v>1399</v>
      </c>
      <c r="FCG103" s="1688"/>
      <c r="FCH103" s="1708"/>
      <c r="FCI103" s="1691"/>
      <c r="FCJ103" s="1682"/>
      <c r="FCK103" s="1716"/>
      <c r="FCL103" s="886"/>
      <c r="FCM103" s="887"/>
      <c r="FCN103" s="888"/>
      <c r="FCO103" s="888"/>
      <c r="FCP103" s="888"/>
      <c r="FCQ103" s="888"/>
      <c r="FCR103" s="889"/>
      <c r="FCS103" s="889"/>
      <c r="FCT103" s="889"/>
      <c r="FCU103" s="890" t="s">
        <v>24108</v>
      </c>
      <c r="FCV103" s="891">
        <f>SUM(FCV102:FCV102)</f>
        <v>1399</v>
      </c>
      <c r="FCW103" s="1688"/>
      <c r="FCX103" s="1708"/>
      <c r="FCY103" s="1691"/>
      <c r="FCZ103" s="1682"/>
      <c r="FDA103" s="1716"/>
      <c r="FDB103" s="886"/>
      <c r="FDC103" s="887"/>
      <c r="FDD103" s="888"/>
      <c r="FDE103" s="888"/>
      <c r="FDF103" s="888"/>
      <c r="FDG103" s="888"/>
      <c r="FDH103" s="889"/>
      <c r="FDI103" s="889"/>
      <c r="FDJ103" s="889"/>
      <c r="FDK103" s="890" t="s">
        <v>24108</v>
      </c>
      <c r="FDL103" s="891">
        <f>SUM(FDL102:FDL102)</f>
        <v>1399</v>
      </c>
      <c r="FDM103" s="1688"/>
      <c r="FDN103" s="1708"/>
      <c r="FDO103" s="1691"/>
      <c r="FDP103" s="1682"/>
      <c r="FDQ103" s="1716"/>
      <c r="FDR103" s="886"/>
      <c r="FDS103" s="887"/>
      <c r="FDT103" s="888"/>
      <c r="FDU103" s="888"/>
      <c r="FDV103" s="888"/>
      <c r="FDW103" s="888"/>
      <c r="FDX103" s="889"/>
      <c r="FDY103" s="889"/>
      <c r="FDZ103" s="889"/>
      <c r="FEA103" s="890" t="s">
        <v>24108</v>
      </c>
      <c r="FEB103" s="891">
        <f>SUM(FEB102:FEB102)</f>
        <v>1399</v>
      </c>
      <c r="FEC103" s="1688"/>
      <c r="FED103" s="1708"/>
      <c r="FEE103" s="1691"/>
      <c r="FEF103" s="1682"/>
      <c r="FEG103" s="1716"/>
      <c r="FEH103" s="886"/>
      <c r="FEI103" s="887"/>
      <c r="FEJ103" s="888"/>
      <c r="FEK103" s="888"/>
      <c r="FEL103" s="888"/>
      <c r="FEM103" s="888"/>
      <c r="FEN103" s="889"/>
      <c r="FEO103" s="889"/>
      <c r="FEP103" s="889"/>
      <c r="FEQ103" s="890" t="s">
        <v>24108</v>
      </c>
      <c r="FER103" s="891">
        <f>SUM(FER102:FER102)</f>
        <v>1399</v>
      </c>
      <c r="FES103" s="1688"/>
      <c r="FET103" s="1708"/>
      <c r="FEU103" s="1691"/>
      <c r="FEV103" s="1682"/>
      <c r="FEW103" s="1716"/>
      <c r="FEX103" s="886"/>
      <c r="FEY103" s="887"/>
      <c r="FEZ103" s="888"/>
      <c r="FFA103" s="888"/>
      <c r="FFB103" s="888"/>
      <c r="FFC103" s="888"/>
      <c r="FFD103" s="889"/>
      <c r="FFE103" s="889"/>
      <c r="FFF103" s="889"/>
      <c r="FFG103" s="890" t="s">
        <v>24108</v>
      </c>
      <c r="FFH103" s="891">
        <f>SUM(FFH102:FFH102)</f>
        <v>1399</v>
      </c>
      <c r="FFI103" s="1688"/>
      <c r="FFJ103" s="1708"/>
      <c r="FFK103" s="1691"/>
      <c r="FFL103" s="1682"/>
      <c r="FFM103" s="1716"/>
      <c r="FFN103" s="886"/>
      <c r="FFO103" s="887"/>
      <c r="FFP103" s="888"/>
      <c r="FFQ103" s="888"/>
      <c r="FFR103" s="888"/>
      <c r="FFS103" s="888"/>
      <c r="FFT103" s="889"/>
      <c r="FFU103" s="889"/>
      <c r="FFV103" s="889"/>
      <c r="FFW103" s="890" t="s">
        <v>24108</v>
      </c>
      <c r="FFX103" s="891">
        <f>SUM(FFX102:FFX102)</f>
        <v>1399</v>
      </c>
      <c r="FFY103" s="1688"/>
      <c r="FFZ103" s="1708"/>
      <c r="FGA103" s="1691"/>
      <c r="FGB103" s="1682"/>
      <c r="FGC103" s="1716"/>
      <c r="FGD103" s="886"/>
      <c r="FGE103" s="887"/>
      <c r="FGF103" s="888"/>
      <c r="FGG103" s="888"/>
      <c r="FGH103" s="888"/>
      <c r="FGI103" s="888"/>
      <c r="FGJ103" s="889"/>
      <c r="FGK103" s="889"/>
      <c r="FGL103" s="889"/>
      <c r="FGM103" s="890" t="s">
        <v>24108</v>
      </c>
      <c r="FGN103" s="891">
        <f>SUM(FGN102:FGN102)</f>
        <v>1399</v>
      </c>
      <c r="FGO103" s="1688"/>
      <c r="FGP103" s="1708"/>
      <c r="FGQ103" s="1691"/>
      <c r="FGR103" s="1682"/>
      <c r="FGS103" s="1716"/>
      <c r="FGT103" s="886"/>
      <c r="FGU103" s="887"/>
      <c r="FGV103" s="888"/>
      <c r="FGW103" s="888"/>
      <c r="FGX103" s="888"/>
      <c r="FGY103" s="888"/>
      <c r="FGZ103" s="889"/>
      <c r="FHA103" s="889"/>
      <c r="FHB103" s="889"/>
      <c r="FHC103" s="890" t="s">
        <v>24108</v>
      </c>
      <c r="FHD103" s="891">
        <f>SUM(FHD102:FHD102)</f>
        <v>1399</v>
      </c>
      <c r="FHE103" s="1688"/>
      <c r="FHF103" s="1708"/>
      <c r="FHG103" s="1691"/>
      <c r="FHH103" s="1682"/>
      <c r="FHI103" s="1716"/>
      <c r="FHJ103" s="886"/>
      <c r="FHK103" s="887"/>
      <c r="FHL103" s="888"/>
      <c r="FHM103" s="888"/>
      <c r="FHN103" s="888"/>
      <c r="FHO103" s="888"/>
      <c r="FHP103" s="889"/>
      <c r="FHQ103" s="889"/>
      <c r="FHR103" s="889"/>
      <c r="FHS103" s="890" t="s">
        <v>24108</v>
      </c>
      <c r="FHT103" s="891">
        <f>SUM(FHT102:FHT102)</f>
        <v>1399</v>
      </c>
      <c r="FHU103" s="1688"/>
      <c r="FHV103" s="1708"/>
      <c r="FHW103" s="1691"/>
      <c r="FHX103" s="1682"/>
      <c r="FHY103" s="1716"/>
      <c r="FHZ103" s="886"/>
      <c r="FIA103" s="887"/>
      <c r="FIB103" s="888"/>
      <c r="FIC103" s="888"/>
      <c r="FID103" s="888"/>
      <c r="FIE103" s="888"/>
      <c r="FIF103" s="889"/>
      <c r="FIG103" s="889"/>
      <c r="FIH103" s="889"/>
      <c r="FII103" s="890" t="s">
        <v>24108</v>
      </c>
      <c r="FIJ103" s="891">
        <f>SUM(FIJ102:FIJ102)</f>
        <v>1399</v>
      </c>
      <c r="FIK103" s="1688"/>
      <c r="FIL103" s="1708"/>
      <c r="FIM103" s="1691"/>
      <c r="FIN103" s="1682"/>
      <c r="FIO103" s="1716"/>
      <c r="FIP103" s="886"/>
      <c r="FIQ103" s="887"/>
      <c r="FIR103" s="888"/>
      <c r="FIS103" s="888"/>
      <c r="FIT103" s="888"/>
      <c r="FIU103" s="888"/>
      <c r="FIV103" s="889"/>
      <c r="FIW103" s="889"/>
      <c r="FIX103" s="889"/>
      <c r="FIY103" s="890" t="s">
        <v>24108</v>
      </c>
      <c r="FIZ103" s="891">
        <f>SUM(FIZ102:FIZ102)</f>
        <v>1399</v>
      </c>
      <c r="FJA103" s="1688"/>
      <c r="FJB103" s="1708"/>
      <c r="FJC103" s="1691"/>
      <c r="FJD103" s="1682"/>
      <c r="FJE103" s="1716"/>
      <c r="FJF103" s="886"/>
      <c r="FJG103" s="887"/>
      <c r="FJH103" s="888"/>
      <c r="FJI103" s="888"/>
      <c r="FJJ103" s="888"/>
      <c r="FJK103" s="888"/>
      <c r="FJL103" s="889"/>
      <c r="FJM103" s="889"/>
      <c r="FJN103" s="889"/>
      <c r="FJO103" s="890" t="s">
        <v>24108</v>
      </c>
      <c r="FJP103" s="891">
        <f>SUM(FJP102:FJP102)</f>
        <v>1399</v>
      </c>
      <c r="FJQ103" s="1688"/>
      <c r="FJR103" s="1708"/>
      <c r="FJS103" s="1691"/>
      <c r="FJT103" s="1682"/>
      <c r="FJU103" s="1716"/>
      <c r="FJV103" s="886"/>
      <c r="FJW103" s="887"/>
      <c r="FJX103" s="888"/>
      <c r="FJY103" s="888"/>
      <c r="FJZ103" s="888"/>
      <c r="FKA103" s="888"/>
      <c r="FKB103" s="889"/>
      <c r="FKC103" s="889"/>
      <c r="FKD103" s="889"/>
      <c r="FKE103" s="890" t="s">
        <v>24108</v>
      </c>
      <c r="FKF103" s="891">
        <f>SUM(FKF102:FKF102)</f>
        <v>1399</v>
      </c>
      <c r="FKG103" s="1688"/>
      <c r="FKH103" s="1708"/>
      <c r="FKI103" s="1691"/>
      <c r="FKJ103" s="1682"/>
      <c r="FKK103" s="1716"/>
      <c r="FKL103" s="886"/>
      <c r="FKM103" s="887"/>
      <c r="FKN103" s="888"/>
      <c r="FKO103" s="888"/>
      <c r="FKP103" s="888"/>
      <c r="FKQ103" s="888"/>
      <c r="FKR103" s="889"/>
      <c r="FKS103" s="889"/>
      <c r="FKT103" s="889"/>
      <c r="FKU103" s="890" t="s">
        <v>24108</v>
      </c>
      <c r="FKV103" s="891">
        <f>SUM(FKV102:FKV102)</f>
        <v>1399</v>
      </c>
      <c r="FKW103" s="1688"/>
      <c r="FKX103" s="1708"/>
      <c r="FKY103" s="1691"/>
      <c r="FKZ103" s="1682"/>
      <c r="FLA103" s="1716"/>
      <c r="FLB103" s="886"/>
      <c r="FLC103" s="887"/>
      <c r="FLD103" s="888"/>
      <c r="FLE103" s="888"/>
      <c r="FLF103" s="888"/>
      <c r="FLG103" s="888"/>
      <c r="FLH103" s="889"/>
      <c r="FLI103" s="889"/>
      <c r="FLJ103" s="889"/>
      <c r="FLK103" s="890" t="s">
        <v>24108</v>
      </c>
      <c r="FLL103" s="891">
        <f>SUM(FLL102:FLL102)</f>
        <v>1399</v>
      </c>
      <c r="FLM103" s="1688"/>
      <c r="FLN103" s="1708"/>
      <c r="FLO103" s="1691"/>
      <c r="FLP103" s="1682"/>
      <c r="FLQ103" s="1716"/>
      <c r="FLR103" s="886"/>
      <c r="FLS103" s="887"/>
      <c r="FLT103" s="888"/>
      <c r="FLU103" s="888"/>
      <c r="FLV103" s="888"/>
      <c r="FLW103" s="888"/>
      <c r="FLX103" s="889"/>
      <c r="FLY103" s="889"/>
      <c r="FLZ103" s="889"/>
      <c r="FMA103" s="890" t="s">
        <v>24108</v>
      </c>
      <c r="FMB103" s="891">
        <f>SUM(FMB102:FMB102)</f>
        <v>1399</v>
      </c>
      <c r="FMC103" s="1688"/>
      <c r="FMD103" s="1708"/>
      <c r="FME103" s="1691"/>
      <c r="FMF103" s="1682"/>
      <c r="FMG103" s="1716"/>
      <c r="FMH103" s="886"/>
      <c r="FMI103" s="887"/>
      <c r="FMJ103" s="888"/>
      <c r="FMK103" s="888"/>
      <c r="FML103" s="888"/>
      <c r="FMM103" s="888"/>
      <c r="FMN103" s="889"/>
      <c r="FMO103" s="889"/>
      <c r="FMP103" s="889"/>
      <c r="FMQ103" s="890" t="s">
        <v>24108</v>
      </c>
      <c r="FMR103" s="891">
        <f>SUM(FMR102:FMR102)</f>
        <v>1399</v>
      </c>
      <c r="FMS103" s="1688"/>
      <c r="FMT103" s="1708"/>
      <c r="FMU103" s="1691"/>
      <c r="FMV103" s="1682"/>
      <c r="FMW103" s="1716"/>
      <c r="FMX103" s="886"/>
      <c r="FMY103" s="887"/>
      <c r="FMZ103" s="888"/>
      <c r="FNA103" s="888"/>
      <c r="FNB103" s="888"/>
      <c r="FNC103" s="888"/>
      <c r="FND103" s="889"/>
      <c r="FNE103" s="889"/>
      <c r="FNF103" s="889"/>
      <c r="FNG103" s="890" t="s">
        <v>24108</v>
      </c>
      <c r="FNH103" s="891">
        <f>SUM(FNH102:FNH102)</f>
        <v>1399</v>
      </c>
      <c r="FNI103" s="1688"/>
      <c r="FNJ103" s="1708"/>
      <c r="FNK103" s="1691"/>
      <c r="FNL103" s="1682"/>
      <c r="FNM103" s="1716"/>
      <c r="FNN103" s="886"/>
      <c r="FNO103" s="887"/>
      <c r="FNP103" s="888"/>
      <c r="FNQ103" s="888"/>
      <c r="FNR103" s="888"/>
      <c r="FNS103" s="888"/>
      <c r="FNT103" s="889"/>
      <c r="FNU103" s="889"/>
      <c r="FNV103" s="889"/>
      <c r="FNW103" s="890" t="s">
        <v>24108</v>
      </c>
      <c r="FNX103" s="891">
        <f>SUM(FNX102:FNX102)</f>
        <v>1399</v>
      </c>
      <c r="FNY103" s="1688"/>
      <c r="FNZ103" s="1708"/>
      <c r="FOA103" s="1691"/>
      <c r="FOB103" s="1682"/>
      <c r="FOC103" s="1716"/>
      <c r="FOD103" s="886"/>
      <c r="FOE103" s="887"/>
      <c r="FOF103" s="888"/>
      <c r="FOG103" s="888"/>
      <c r="FOH103" s="888"/>
      <c r="FOI103" s="888"/>
      <c r="FOJ103" s="889"/>
      <c r="FOK103" s="889"/>
      <c r="FOL103" s="889"/>
      <c r="FOM103" s="890" t="s">
        <v>24108</v>
      </c>
      <c r="FON103" s="891">
        <f>SUM(FON102:FON102)</f>
        <v>1399</v>
      </c>
      <c r="FOO103" s="1688"/>
      <c r="FOP103" s="1708"/>
      <c r="FOQ103" s="1691"/>
      <c r="FOR103" s="1682"/>
      <c r="FOS103" s="1716"/>
      <c r="FOT103" s="886"/>
      <c r="FOU103" s="887"/>
      <c r="FOV103" s="888"/>
      <c r="FOW103" s="888"/>
      <c r="FOX103" s="888"/>
      <c r="FOY103" s="888"/>
      <c r="FOZ103" s="889"/>
      <c r="FPA103" s="889"/>
      <c r="FPB103" s="889"/>
      <c r="FPC103" s="890" t="s">
        <v>24108</v>
      </c>
      <c r="FPD103" s="891">
        <f>SUM(FPD102:FPD102)</f>
        <v>1399</v>
      </c>
      <c r="FPE103" s="1688"/>
      <c r="FPF103" s="1708"/>
      <c r="FPG103" s="1691"/>
      <c r="FPH103" s="1682"/>
      <c r="FPI103" s="1716"/>
      <c r="FPJ103" s="886"/>
      <c r="FPK103" s="887"/>
      <c r="FPL103" s="888"/>
      <c r="FPM103" s="888"/>
      <c r="FPN103" s="888"/>
      <c r="FPO103" s="888"/>
      <c r="FPP103" s="889"/>
      <c r="FPQ103" s="889"/>
      <c r="FPR103" s="889"/>
      <c r="FPS103" s="890" t="s">
        <v>24108</v>
      </c>
      <c r="FPT103" s="891">
        <f>SUM(FPT102:FPT102)</f>
        <v>1399</v>
      </c>
      <c r="FPU103" s="1688"/>
      <c r="FPV103" s="1708"/>
      <c r="FPW103" s="1691"/>
      <c r="FPX103" s="1682"/>
      <c r="FPY103" s="1716"/>
      <c r="FPZ103" s="886"/>
      <c r="FQA103" s="887"/>
      <c r="FQB103" s="888"/>
      <c r="FQC103" s="888"/>
      <c r="FQD103" s="888"/>
      <c r="FQE103" s="888"/>
      <c r="FQF103" s="889"/>
      <c r="FQG103" s="889"/>
      <c r="FQH103" s="889"/>
      <c r="FQI103" s="890" t="s">
        <v>24108</v>
      </c>
      <c r="FQJ103" s="891">
        <f>SUM(FQJ102:FQJ102)</f>
        <v>1399</v>
      </c>
      <c r="FQK103" s="1688"/>
      <c r="FQL103" s="1708"/>
      <c r="FQM103" s="1691"/>
      <c r="FQN103" s="1682"/>
      <c r="FQO103" s="1716"/>
      <c r="FQP103" s="886"/>
      <c r="FQQ103" s="887"/>
      <c r="FQR103" s="888"/>
      <c r="FQS103" s="888"/>
      <c r="FQT103" s="888"/>
      <c r="FQU103" s="888"/>
      <c r="FQV103" s="889"/>
      <c r="FQW103" s="889"/>
      <c r="FQX103" s="889"/>
      <c r="FQY103" s="890" t="s">
        <v>24108</v>
      </c>
      <c r="FQZ103" s="891">
        <f>SUM(FQZ102:FQZ102)</f>
        <v>1399</v>
      </c>
      <c r="FRA103" s="1688"/>
      <c r="FRB103" s="1708"/>
      <c r="FRC103" s="1691"/>
      <c r="FRD103" s="1682"/>
      <c r="FRE103" s="1716"/>
      <c r="FRF103" s="886"/>
      <c r="FRG103" s="887"/>
      <c r="FRH103" s="888"/>
      <c r="FRI103" s="888"/>
      <c r="FRJ103" s="888"/>
      <c r="FRK103" s="888"/>
      <c r="FRL103" s="889"/>
      <c r="FRM103" s="889"/>
      <c r="FRN103" s="889"/>
      <c r="FRO103" s="890" t="s">
        <v>24108</v>
      </c>
      <c r="FRP103" s="891">
        <f>SUM(FRP102:FRP102)</f>
        <v>1399</v>
      </c>
      <c r="FRQ103" s="1688"/>
      <c r="FRR103" s="1708"/>
      <c r="FRS103" s="1691"/>
      <c r="FRT103" s="1682"/>
      <c r="FRU103" s="1716"/>
      <c r="FRV103" s="886"/>
      <c r="FRW103" s="887"/>
      <c r="FRX103" s="888"/>
      <c r="FRY103" s="888"/>
      <c r="FRZ103" s="888"/>
      <c r="FSA103" s="888"/>
      <c r="FSB103" s="889"/>
      <c r="FSC103" s="889"/>
      <c r="FSD103" s="889"/>
      <c r="FSE103" s="890" t="s">
        <v>24108</v>
      </c>
      <c r="FSF103" s="891">
        <f>SUM(FSF102:FSF102)</f>
        <v>1399</v>
      </c>
      <c r="FSG103" s="1688"/>
      <c r="FSH103" s="1708"/>
      <c r="FSI103" s="1691"/>
      <c r="FSJ103" s="1682"/>
      <c r="FSK103" s="1716"/>
      <c r="FSL103" s="886"/>
      <c r="FSM103" s="887"/>
      <c r="FSN103" s="888"/>
      <c r="FSO103" s="888"/>
      <c r="FSP103" s="888"/>
      <c r="FSQ103" s="888"/>
      <c r="FSR103" s="889"/>
      <c r="FSS103" s="889"/>
      <c r="FST103" s="889"/>
      <c r="FSU103" s="890" t="s">
        <v>24108</v>
      </c>
      <c r="FSV103" s="891">
        <f>SUM(FSV102:FSV102)</f>
        <v>1399</v>
      </c>
      <c r="FSW103" s="1688"/>
      <c r="FSX103" s="1708"/>
      <c r="FSY103" s="1691"/>
      <c r="FSZ103" s="1682"/>
      <c r="FTA103" s="1716"/>
      <c r="FTB103" s="886"/>
      <c r="FTC103" s="887"/>
      <c r="FTD103" s="888"/>
      <c r="FTE103" s="888"/>
      <c r="FTF103" s="888"/>
      <c r="FTG103" s="888"/>
      <c r="FTH103" s="889"/>
      <c r="FTI103" s="889"/>
      <c r="FTJ103" s="889"/>
      <c r="FTK103" s="890" t="s">
        <v>24108</v>
      </c>
      <c r="FTL103" s="891">
        <f>SUM(FTL102:FTL102)</f>
        <v>1399</v>
      </c>
      <c r="FTM103" s="1688"/>
      <c r="FTN103" s="1708"/>
      <c r="FTO103" s="1691"/>
      <c r="FTP103" s="1682"/>
      <c r="FTQ103" s="1716"/>
      <c r="FTR103" s="886"/>
      <c r="FTS103" s="887"/>
      <c r="FTT103" s="888"/>
      <c r="FTU103" s="888"/>
      <c r="FTV103" s="888"/>
      <c r="FTW103" s="888"/>
      <c r="FTX103" s="889"/>
      <c r="FTY103" s="889"/>
      <c r="FTZ103" s="889"/>
      <c r="FUA103" s="890" t="s">
        <v>24108</v>
      </c>
      <c r="FUB103" s="891">
        <f>SUM(FUB102:FUB102)</f>
        <v>1399</v>
      </c>
      <c r="FUC103" s="1688"/>
      <c r="FUD103" s="1708"/>
      <c r="FUE103" s="1691"/>
      <c r="FUF103" s="1682"/>
      <c r="FUG103" s="1716"/>
      <c r="FUH103" s="886"/>
      <c r="FUI103" s="887"/>
      <c r="FUJ103" s="888"/>
      <c r="FUK103" s="888"/>
      <c r="FUL103" s="888"/>
      <c r="FUM103" s="888"/>
      <c r="FUN103" s="889"/>
      <c r="FUO103" s="889"/>
      <c r="FUP103" s="889"/>
      <c r="FUQ103" s="890" t="s">
        <v>24108</v>
      </c>
      <c r="FUR103" s="891">
        <f>SUM(FUR102:FUR102)</f>
        <v>1399</v>
      </c>
      <c r="FUS103" s="1688"/>
      <c r="FUT103" s="1708"/>
      <c r="FUU103" s="1691"/>
      <c r="FUV103" s="1682"/>
      <c r="FUW103" s="1716"/>
      <c r="FUX103" s="886"/>
      <c r="FUY103" s="887"/>
      <c r="FUZ103" s="888"/>
      <c r="FVA103" s="888"/>
      <c r="FVB103" s="888"/>
      <c r="FVC103" s="888"/>
      <c r="FVD103" s="889"/>
      <c r="FVE103" s="889"/>
      <c r="FVF103" s="889"/>
      <c r="FVG103" s="890" t="s">
        <v>24108</v>
      </c>
      <c r="FVH103" s="891">
        <f>SUM(FVH102:FVH102)</f>
        <v>1399</v>
      </c>
      <c r="FVI103" s="1688"/>
      <c r="FVJ103" s="1708"/>
      <c r="FVK103" s="1691"/>
      <c r="FVL103" s="1682"/>
      <c r="FVM103" s="1716"/>
      <c r="FVN103" s="886"/>
      <c r="FVO103" s="887"/>
      <c r="FVP103" s="888"/>
      <c r="FVQ103" s="888"/>
      <c r="FVR103" s="888"/>
      <c r="FVS103" s="888"/>
      <c r="FVT103" s="889"/>
      <c r="FVU103" s="889"/>
      <c r="FVV103" s="889"/>
      <c r="FVW103" s="890" t="s">
        <v>24108</v>
      </c>
      <c r="FVX103" s="891">
        <f>SUM(FVX102:FVX102)</f>
        <v>1399</v>
      </c>
      <c r="FVY103" s="1688"/>
      <c r="FVZ103" s="1708"/>
      <c r="FWA103" s="1691"/>
      <c r="FWB103" s="1682"/>
      <c r="FWC103" s="1716"/>
      <c r="FWD103" s="886"/>
      <c r="FWE103" s="887"/>
      <c r="FWF103" s="888"/>
      <c r="FWG103" s="888"/>
      <c r="FWH103" s="888"/>
      <c r="FWI103" s="888"/>
      <c r="FWJ103" s="889"/>
      <c r="FWK103" s="889"/>
      <c r="FWL103" s="889"/>
      <c r="FWM103" s="890" t="s">
        <v>24108</v>
      </c>
      <c r="FWN103" s="891">
        <f>SUM(FWN102:FWN102)</f>
        <v>1399</v>
      </c>
      <c r="FWO103" s="1688"/>
      <c r="FWP103" s="1708"/>
      <c r="FWQ103" s="1691"/>
      <c r="FWR103" s="1682"/>
      <c r="FWS103" s="1716"/>
      <c r="FWT103" s="886"/>
      <c r="FWU103" s="887"/>
      <c r="FWV103" s="888"/>
      <c r="FWW103" s="888"/>
      <c r="FWX103" s="888"/>
      <c r="FWY103" s="888"/>
      <c r="FWZ103" s="889"/>
      <c r="FXA103" s="889"/>
      <c r="FXB103" s="889"/>
      <c r="FXC103" s="890" t="s">
        <v>24108</v>
      </c>
      <c r="FXD103" s="891">
        <f>SUM(FXD102:FXD102)</f>
        <v>1399</v>
      </c>
      <c r="FXE103" s="1688"/>
      <c r="FXF103" s="1708"/>
      <c r="FXG103" s="1691"/>
      <c r="FXH103" s="1682"/>
      <c r="FXI103" s="1716"/>
      <c r="FXJ103" s="886"/>
      <c r="FXK103" s="887"/>
      <c r="FXL103" s="888"/>
      <c r="FXM103" s="888"/>
      <c r="FXN103" s="888"/>
      <c r="FXO103" s="888"/>
      <c r="FXP103" s="889"/>
      <c r="FXQ103" s="889"/>
      <c r="FXR103" s="889"/>
      <c r="FXS103" s="890" t="s">
        <v>24108</v>
      </c>
      <c r="FXT103" s="891">
        <f>SUM(FXT102:FXT102)</f>
        <v>1399</v>
      </c>
      <c r="FXU103" s="1688"/>
      <c r="FXV103" s="1708"/>
      <c r="FXW103" s="1691"/>
      <c r="FXX103" s="1682"/>
      <c r="FXY103" s="1716"/>
      <c r="FXZ103" s="886"/>
      <c r="FYA103" s="887"/>
      <c r="FYB103" s="888"/>
      <c r="FYC103" s="888"/>
      <c r="FYD103" s="888"/>
      <c r="FYE103" s="888"/>
      <c r="FYF103" s="889"/>
      <c r="FYG103" s="889"/>
      <c r="FYH103" s="889"/>
      <c r="FYI103" s="890" t="s">
        <v>24108</v>
      </c>
      <c r="FYJ103" s="891">
        <f>SUM(FYJ102:FYJ102)</f>
        <v>1399</v>
      </c>
      <c r="FYK103" s="1688"/>
      <c r="FYL103" s="1708"/>
      <c r="FYM103" s="1691"/>
      <c r="FYN103" s="1682"/>
      <c r="FYO103" s="1716"/>
      <c r="FYP103" s="886"/>
      <c r="FYQ103" s="887"/>
      <c r="FYR103" s="888"/>
      <c r="FYS103" s="888"/>
      <c r="FYT103" s="888"/>
      <c r="FYU103" s="888"/>
      <c r="FYV103" s="889"/>
      <c r="FYW103" s="889"/>
      <c r="FYX103" s="889"/>
      <c r="FYY103" s="890" t="s">
        <v>24108</v>
      </c>
      <c r="FYZ103" s="891">
        <f>SUM(FYZ102:FYZ102)</f>
        <v>1399</v>
      </c>
      <c r="FZA103" s="1688"/>
      <c r="FZB103" s="1708"/>
      <c r="FZC103" s="1691"/>
      <c r="FZD103" s="1682"/>
      <c r="FZE103" s="1716"/>
      <c r="FZF103" s="886"/>
      <c r="FZG103" s="887"/>
      <c r="FZH103" s="888"/>
      <c r="FZI103" s="888"/>
      <c r="FZJ103" s="888"/>
      <c r="FZK103" s="888"/>
      <c r="FZL103" s="889"/>
      <c r="FZM103" s="889"/>
      <c r="FZN103" s="889"/>
      <c r="FZO103" s="890" t="s">
        <v>24108</v>
      </c>
      <c r="FZP103" s="891">
        <f>SUM(FZP102:FZP102)</f>
        <v>1399</v>
      </c>
      <c r="FZQ103" s="1688"/>
      <c r="FZR103" s="1708"/>
      <c r="FZS103" s="1691"/>
      <c r="FZT103" s="1682"/>
      <c r="FZU103" s="1716"/>
      <c r="FZV103" s="886"/>
      <c r="FZW103" s="887"/>
      <c r="FZX103" s="888"/>
      <c r="FZY103" s="888"/>
      <c r="FZZ103" s="888"/>
      <c r="GAA103" s="888"/>
      <c r="GAB103" s="889"/>
      <c r="GAC103" s="889"/>
      <c r="GAD103" s="889"/>
      <c r="GAE103" s="890" t="s">
        <v>24108</v>
      </c>
      <c r="GAF103" s="891">
        <f>SUM(GAF102:GAF102)</f>
        <v>1399</v>
      </c>
      <c r="GAG103" s="1688"/>
      <c r="GAH103" s="1708"/>
      <c r="GAI103" s="1691"/>
      <c r="GAJ103" s="1682"/>
      <c r="GAK103" s="1716"/>
      <c r="GAL103" s="886"/>
      <c r="GAM103" s="887"/>
      <c r="GAN103" s="888"/>
      <c r="GAO103" s="888"/>
      <c r="GAP103" s="888"/>
      <c r="GAQ103" s="888"/>
      <c r="GAR103" s="889"/>
      <c r="GAS103" s="889"/>
      <c r="GAT103" s="889"/>
      <c r="GAU103" s="890" t="s">
        <v>24108</v>
      </c>
      <c r="GAV103" s="891">
        <f>SUM(GAV102:GAV102)</f>
        <v>1399</v>
      </c>
      <c r="GAW103" s="1688"/>
      <c r="GAX103" s="1708"/>
      <c r="GAY103" s="1691"/>
      <c r="GAZ103" s="1682"/>
      <c r="GBA103" s="1716"/>
      <c r="GBB103" s="886"/>
      <c r="GBC103" s="887"/>
      <c r="GBD103" s="888"/>
      <c r="GBE103" s="888"/>
      <c r="GBF103" s="888"/>
      <c r="GBG103" s="888"/>
      <c r="GBH103" s="889"/>
      <c r="GBI103" s="889"/>
      <c r="GBJ103" s="889"/>
      <c r="GBK103" s="890" t="s">
        <v>24108</v>
      </c>
      <c r="GBL103" s="891">
        <f>SUM(GBL102:GBL102)</f>
        <v>1399</v>
      </c>
      <c r="GBM103" s="1688"/>
      <c r="GBN103" s="1708"/>
      <c r="GBO103" s="1691"/>
      <c r="GBP103" s="1682"/>
      <c r="GBQ103" s="1716"/>
      <c r="GBR103" s="886"/>
      <c r="GBS103" s="887"/>
      <c r="GBT103" s="888"/>
      <c r="GBU103" s="888"/>
      <c r="GBV103" s="888"/>
      <c r="GBW103" s="888"/>
      <c r="GBX103" s="889"/>
      <c r="GBY103" s="889"/>
      <c r="GBZ103" s="889"/>
      <c r="GCA103" s="890" t="s">
        <v>24108</v>
      </c>
      <c r="GCB103" s="891">
        <f>SUM(GCB102:GCB102)</f>
        <v>1399</v>
      </c>
      <c r="GCC103" s="1688"/>
      <c r="GCD103" s="1708"/>
      <c r="GCE103" s="1691"/>
      <c r="GCF103" s="1682"/>
      <c r="GCG103" s="1716"/>
      <c r="GCH103" s="886"/>
      <c r="GCI103" s="887"/>
      <c r="GCJ103" s="888"/>
      <c r="GCK103" s="888"/>
      <c r="GCL103" s="888"/>
      <c r="GCM103" s="888"/>
      <c r="GCN103" s="889"/>
      <c r="GCO103" s="889"/>
      <c r="GCP103" s="889"/>
      <c r="GCQ103" s="890" t="s">
        <v>24108</v>
      </c>
      <c r="GCR103" s="891">
        <f>SUM(GCR102:GCR102)</f>
        <v>1399</v>
      </c>
      <c r="GCS103" s="1688"/>
      <c r="GCT103" s="1708"/>
      <c r="GCU103" s="1691"/>
      <c r="GCV103" s="1682"/>
      <c r="GCW103" s="1716"/>
      <c r="GCX103" s="886"/>
      <c r="GCY103" s="887"/>
      <c r="GCZ103" s="888"/>
      <c r="GDA103" s="888"/>
      <c r="GDB103" s="888"/>
      <c r="GDC103" s="888"/>
      <c r="GDD103" s="889"/>
      <c r="GDE103" s="889"/>
      <c r="GDF103" s="889"/>
      <c r="GDG103" s="890" t="s">
        <v>24108</v>
      </c>
      <c r="GDH103" s="891">
        <f>SUM(GDH102:GDH102)</f>
        <v>1399</v>
      </c>
      <c r="GDI103" s="1688"/>
      <c r="GDJ103" s="1708"/>
      <c r="GDK103" s="1691"/>
      <c r="GDL103" s="1682"/>
      <c r="GDM103" s="1716"/>
      <c r="GDN103" s="886"/>
      <c r="GDO103" s="887"/>
      <c r="GDP103" s="888"/>
      <c r="GDQ103" s="888"/>
      <c r="GDR103" s="888"/>
      <c r="GDS103" s="888"/>
      <c r="GDT103" s="889"/>
      <c r="GDU103" s="889"/>
      <c r="GDV103" s="889"/>
      <c r="GDW103" s="890" t="s">
        <v>24108</v>
      </c>
      <c r="GDX103" s="891">
        <f>SUM(GDX102:GDX102)</f>
        <v>1399</v>
      </c>
      <c r="GDY103" s="1688"/>
      <c r="GDZ103" s="1708"/>
      <c r="GEA103" s="1691"/>
      <c r="GEB103" s="1682"/>
      <c r="GEC103" s="1716"/>
      <c r="GED103" s="886"/>
      <c r="GEE103" s="887"/>
      <c r="GEF103" s="888"/>
      <c r="GEG103" s="888"/>
      <c r="GEH103" s="888"/>
      <c r="GEI103" s="888"/>
      <c r="GEJ103" s="889"/>
      <c r="GEK103" s="889"/>
      <c r="GEL103" s="889"/>
      <c r="GEM103" s="890" t="s">
        <v>24108</v>
      </c>
      <c r="GEN103" s="891">
        <f>SUM(GEN102:GEN102)</f>
        <v>1399</v>
      </c>
      <c r="GEO103" s="1688"/>
      <c r="GEP103" s="1708"/>
      <c r="GEQ103" s="1691"/>
      <c r="GER103" s="1682"/>
      <c r="GES103" s="1716"/>
      <c r="GET103" s="886"/>
      <c r="GEU103" s="887"/>
      <c r="GEV103" s="888"/>
      <c r="GEW103" s="888"/>
      <c r="GEX103" s="888"/>
      <c r="GEY103" s="888"/>
      <c r="GEZ103" s="889"/>
      <c r="GFA103" s="889"/>
      <c r="GFB103" s="889"/>
      <c r="GFC103" s="890" t="s">
        <v>24108</v>
      </c>
      <c r="GFD103" s="891">
        <f>SUM(GFD102:GFD102)</f>
        <v>1399</v>
      </c>
      <c r="GFE103" s="1688"/>
      <c r="GFF103" s="1708"/>
      <c r="GFG103" s="1691"/>
      <c r="GFH103" s="1682"/>
      <c r="GFI103" s="1716"/>
      <c r="GFJ103" s="886"/>
      <c r="GFK103" s="887"/>
      <c r="GFL103" s="888"/>
      <c r="GFM103" s="888"/>
      <c r="GFN103" s="888"/>
      <c r="GFO103" s="888"/>
      <c r="GFP103" s="889"/>
      <c r="GFQ103" s="889"/>
      <c r="GFR103" s="889"/>
      <c r="GFS103" s="890" t="s">
        <v>24108</v>
      </c>
      <c r="GFT103" s="891">
        <f>SUM(GFT102:GFT102)</f>
        <v>1399</v>
      </c>
      <c r="GFU103" s="1688"/>
      <c r="GFV103" s="1708"/>
      <c r="GFW103" s="1691"/>
      <c r="GFX103" s="1682"/>
      <c r="GFY103" s="1716"/>
      <c r="GFZ103" s="886"/>
      <c r="GGA103" s="887"/>
      <c r="GGB103" s="888"/>
      <c r="GGC103" s="888"/>
      <c r="GGD103" s="888"/>
      <c r="GGE103" s="888"/>
      <c r="GGF103" s="889"/>
      <c r="GGG103" s="889"/>
      <c r="GGH103" s="889"/>
      <c r="GGI103" s="890" t="s">
        <v>24108</v>
      </c>
      <c r="GGJ103" s="891">
        <f>SUM(GGJ102:GGJ102)</f>
        <v>1399</v>
      </c>
      <c r="GGK103" s="1688"/>
      <c r="GGL103" s="1708"/>
      <c r="GGM103" s="1691"/>
      <c r="GGN103" s="1682"/>
      <c r="GGO103" s="1716"/>
      <c r="GGP103" s="886"/>
      <c r="GGQ103" s="887"/>
      <c r="GGR103" s="888"/>
      <c r="GGS103" s="888"/>
      <c r="GGT103" s="888"/>
      <c r="GGU103" s="888"/>
      <c r="GGV103" s="889"/>
      <c r="GGW103" s="889"/>
      <c r="GGX103" s="889"/>
      <c r="GGY103" s="890" t="s">
        <v>24108</v>
      </c>
      <c r="GGZ103" s="891">
        <f>SUM(GGZ102:GGZ102)</f>
        <v>1399</v>
      </c>
      <c r="GHA103" s="1688"/>
      <c r="GHB103" s="1708"/>
      <c r="GHC103" s="1691"/>
      <c r="GHD103" s="1682"/>
      <c r="GHE103" s="1716"/>
      <c r="GHF103" s="886"/>
      <c r="GHG103" s="887"/>
      <c r="GHH103" s="888"/>
      <c r="GHI103" s="888"/>
      <c r="GHJ103" s="888"/>
      <c r="GHK103" s="888"/>
      <c r="GHL103" s="889"/>
      <c r="GHM103" s="889"/>
      <c r="GHN103" s="889"/>
      <c r="GHO103" s="890" t="s">
        <v>24108</v>
      </c>
      <c r="GHP103" s="891">
        <f>SUM(GHP102:GHP102)</f>
        <v>1399</v>
      </c>
      <c r="GHQ103" s="1688"/>
      <c r="GHR103" s="1708"/>
      <c r="GHS103" s="1691"/>
      <c r="GHT103" s="1682"/>
      <c r="GHU103" s="1716"/>
      <c r="GHV103" s="886"/>
      <c r="GHW103" s="887"/>
      <c r="GHX103" s="888"/>
      <c r="GHY103" s="888"/>
      <c r="GHZ103" s="888"/>
      <c r="GIA103" s="888"/>
      <c r="GIB103" s="889"/>
      <c r="GIC103" s="889"/>
      <c r="GID103" s="889"/>
      <c r="GIE103" s="890" t="s">
        <v>24108</v>
      </c>
      <c r="GIF103" s="891">
        <f>SUM(GIF102:GIF102)</f>
        <v>1399</v>
      </c>
      <c r="GIG103" s="1688"/>
      <c r="GIH103" s="1708"/>
      <c r="GII103" s="1691"/>
      <c r="GIJ103" s="1682"/>
      <c r="GIK103" s="1716"/>
      <c r="GIL103" s="886"/>
      <c r="GIM103" s="887"/>
      <c r="GIN103" s="888"/>
      <c r="GIO103" s="888"/>
      <c r="GIP103" s="888"/>
      <c r="GIQ103" s="888"/>
      <c r="GIR103" s="889"/>
      <c r="GIS103" s="889"/>
      <c r="GIT103" s="889"/>
      <c r="GIU103" s="890" t="s">
        <v>24108</v>
      </c>
      <c r="GIV103" s="891">
        <f>SUM(GIV102:GIV102)</f>
        <v>1399</v>
      </c>
      <c r="GIW103" s="1688"/>
      <c r="GIX103" s="1708"/>
      <c r="GIY103" s="1691"/>
      <c r="GIZ103" s="1682"/>
      <c r="GJA103" s="1716"/>
      <c r="GJB103" s="886"/>
      <c r="GJC103" s="887"/>
      <c r="GJD103" s="888"/>
      <c r="GJE103" s="888"/>
      <c r="GJF103" s="888"/>
      <c r="GJG103" s="888"/>
      <c r="GJH103" s="889"/>
      <c r="GJI103" s="889"/>
      <c r="GJJ103" s="889"/>
      <c r="GJK103" s="890" t="s">
        <v>24108</v>
      </c>
      <c r="GJL103" s="891">
        <f>SUM(GJL102:GJL102)</f>
        <v>1399</v>
      </c>
      <c r="GJM103" s="1688"/>
      <c r="GJN103" s="1708"/>
      <c r="GJO103" s="1691"/>
      <c r="GJP103" s="1682"/>
      <c r="GJQ103" s="1716"/>
      <c r="GJR103" s="886"/>
      <c r="GJS103" s="887"/>
      <c r="GJT103" s="888"/>
      <c r="GJU103" s="888"/>
      <c r="GJV103" s="888"/>
      <c r="GJW103" s="888"/>
      <c r="GJX103" s="889"/>
      <c r="GJY103" s="889"/>
      <c r="GJZ103" s="889"/>
      <c r="GKA103" s="890" t="s">
        <v>24108</v>
      </c>
      <c r="GKB103" s="891">
        <f>SUM(GKB102:GKB102)</f>
        <v>1399</v>
      </c>
      <c r="GKC103" s="1688"/>
      <c r="GKD103" s="1708"/>
      <c r="GKE103" s="1691"/>
      <c r="GKF103" s="1682"/>
      <c r="GKG103" s="1716"/>
      <c r="GKH103" s="886"/>
      <c r="GKI103" s="887"/>
      <c r="GKJ103" s="888"/>
      <c r="GKK103" s="888"/>
      <c r="GKL103" s="888"/>
      <c r="GKM103" s="888"/>
      <c r="GKN103" s="889"/>
      <c r="GKO103" s="889"/>
      <c r="GKP103" s="889"/>
      <c r="GKQ103" s="890" t="s">
        <v>24108</v>
      </c>
      <c r="GKR103" s="891">
        <f>SUM(GKR102:GKR102)</f>
        <v>1399</v>
      </c>
      <c r="GKS103" s="1688"/>
      <c r="GKT103" s="1708"/>
      <c r="GKU103" s="1691"/>
      <c r="GKV103" s="1682"/>
      <c r="GKW103" s="1716"/>
      <c r="GKX103" s="886"/>
      <c r="GKY103" s="887"/>
      <c r="GKZ103" s="888"/>
      <c r="GLA103" s="888"/>
      <c r="GLB103" s="888"/>
      <c r="GLC103" s="888"/>
      <c r="GLD103" s="889"/>
      <c r="GLE103" s="889"/>
      <c r="GLF103" s="889"/>
      <c r="GLG103" s="890" t="s">
        <v>24108</v>
      </c>
      <c r="GLH103" s="891">
        <f>SUM(GLH102:GLH102)</f>
        <v>1399</v>
      </c>
      <c r="GLI103" s="1688"/>
      <c r="GLJ103" s="1708"/>
      <c r="GLK103" s="1691"/>
      <c r="GLL103" s="1682"/>
      <c r="GLM103" s="1716"/>
      <c r="GLN103" s="886"/>
      <c r="GLO103" s="887"/>
      <c r="GLP103" s="888"/>
      <c r="GLQ103" s="888"/>
      <c r="GLR103" s="888"/>
      <c r="GLS103" s="888"/>
      <c r="GLT103" s="889"/>
      <c r="GLU103" s="889"/>
      <c r="GLV103" s="889"/>
      <c r="GLW103" s="890" t="s">
        <v>24108</v>
      </c>
      <c r="GLX103" s="891">
        <f>SUM(GLX102:GLX102)</f>
        <v>1399</v>
      </c>
      <c r="GLY103" s="1688"/>
      <c r="GLZ103" s="1708"/>
      <c r="GMA103" s="1691"/>
      <c r="GMB103" s="1682"/>
      <c r="GMC103" s="1716"/>
      <c r="GMD103" s="886"/>
      <c r="GME103" s="887"/>
      <c r="GMF103" s="888"/>
      <c r="GMG103" s="888"/>
      <c r="GMH103" s="888"/>
      <c r="GMI103" s="888"/>
      <c r="GMJ103" s="889"/>
      <c r="GMK103" s="889"/>
      <c r="GML103" s="889"/>
      <c r="GMM103" s="890" t="s">
        <v>24108</v>
      </c>
      <c r="GMN103" s="891">
        <f>SUM(GMN102:GMN102)</f>
        <v>1399</v>
      </c>
      <c r="GMO103" s="1688"/>
      <c r="GMP103" s="1708"/>
      <c r="GMQ103" s="1691"/>
      <c r="GMR103" s="1682"/>
      <c r="GMS103" s="1716"/>
      <c r="GMT103" s="886"/>
      <c r="GMU103" s="887"/>
      <c r="GMV103" s="888"/>
      <c r="GMW103" s="888"/>
      <c r="GMX103" s="888"/>
      <c r="GMY103" s="888"/>
      <c r="GMZ103" s="889"/>
      <c r="GNA103" s="889"/>
      <c r="GNB103" s="889"/>
      <c r="GNC103" s="890" t="s">
        <v>24108</v>
      </c>
      <c r="GND103" s="891">
        <f>SUM(GND102:GND102)</f>
        <v>1399</v>
      </c>
      <c r="GNE103" s="1688"/>
      <c r="GNF103" s="1708"/>
      <c r="GNG103" s="1691"/>
      <c r="GNH103" s="1682"/>
      <c r="GNI103" s="1716"/>
      <c r="GNJ103" s="886"/>
      <c r="GNK103" s="887"/>
      <c r="GNL103" s="888"/>
      <c r="GNM103" s="888"/>
      <c r="GNN103" s="888"/>
      <c r="GNO103" s="888"/>
      <c r="GNP103" s="889"/>
      <c r="GNQ103" s="889"/>
      <c r="GNR103" s="889"/>
      <c r="GNS103" s="890" t="s">
        <v>24108</v>
      </c>
      <c r="GNT103" s="891">
        <f>SUM(GNT102:GNT102)</f>
        <v>1399</v>
      </c>
      <c r="GNU103" s="1688"/>
      <c r="GNV103" s="1708"/>
      <c r="GNW103" s="1691"/>
      <c r="GNX103" s="1682"/>
      <c r="GNY103" s="1716"/>
      <c r="GNZ103" s="886"/>
      <c r="GOA103" s="887"/>
      <c r="GOB103" s="888"/>
      <c r="GOC103" s="888"/>
      <c r="GOD103" s="888"/>
      <c r="GOE103" s="888"/>
      <c r="GOF103" s="889"/>
      <c r="GOG103" s="889"/>
      <c r="GOH103" s="889"/>
      <c r="GOI103" s="890" t="s">
        <v>24108</v>
      </c>
      <c r="GOJ103" s="891">
        <f>SUM(GOJ102:GOJ102)</f>
        <v>1399</v>
      </c>
      <c r="GOK103" s="1688"/>
      <c r="GOL103" s="1708"/>
      <c r="GOM103" s="1691"/>
      <c r="GON103" s="1682"/>
      <c r="GOO103" s="1716"/>
      <c r="GOP103" s="886"/>
      <c r="GOQ103" s="887"/>
      <c r="GOR103" s="888"/>
      <c r="GOS103" s="888"/>
      <c r="GOT103" s="888"/>
      <c r="GOU103" s="888"/>
      <c r="GOV103" s="889"/>
      <c r="GOW103" s="889"/>
      <c r="GOX103" s="889"/>
      <c r="GOY103" s="890" t="s">
        <v>24108</v>
      </c>
      <c r="GOZ103" s="891">
        <f>SUM(GOZ102:GOZ102)</f>
        <v>1399</v>
      </c>
      <c r="GPA103" s="1688"/>
      <c r="GPB103" s="1708"/>
      <c r="GPC103" s="1691"/>
      <c r="GPD103" s="1682"/>
      <c r="GPE103" s="1716"/>
      <c r="GPF103" s="886"/>
      <c r="GPG103" s="887"/>
      <c r="GPH103" s="888"/>
      <c r="GPI103" s="888"/>
      <c r="GPJ103" s="888"/>
      <c r="GPK103" s="888"/>
      <c r="GPL103" s="889"/>
      <c r="GPM103" s="889"/>
      <c r="GPN103" s="889"/>
      <c r="GPO103" s="890" t="s">
        <v>24108</v>
      </c>
      <c r="GPP103" s="891">
        <f>SUM(GPP102:GPP102)</f>
        <v>1399</v>
      </c>
      <c r="GPQ103" s="1688"/>
      <c r="GPR103" s="1708"/>
      <c r="GPS103" s="1691"/>
      <c r="GPT103" s="1682"/>
      <c r="GPU103" s="1716"/>
      <c r="GPV103" s="886"/>
      <c r="GPW103" s="887"/>
      <c r="GPX103" s="888"/>
      <c r="GPY103" s="888"/>
      <c r="GPZ103" s="888"/>
      <c r="GQA103" s="888"/>
      <c r="GQB103" s="889"/>
      <c r="GQC103" s="889"/>
      <c r="GQD103" s="889"/>
      <c r="GQE103" s="890" t="s">
        <v>24108</v>
      </c>
      <c r="GQF103" s="891">
        <f>SUM(GQF102:GQF102)</f>
        <v>1399</v>
      </c>
      <c r="GQG103" s="1688"/>
      <c r="GQH103" s="1708"/>
      <c r="GQI103" s="1691"/>
      <c r="GQJ103" s="1682"/>
      <c r="GQK103" s="1716"/>
      <c r="GQL103" s="886"/>
      <c r="GQM103" s="887"/>
      <c r="GQN103" s="888"/>
      <c r="GQO103" s="888"/>
      <c r="GQP103" s="888"/>
      <c r="GQQ103" s="888"/>
      <c r="GQR103" s="889"/>
      <c r="GQS103" s="889"/>
      <c r="GQT103" s="889"/>
      <c r="GQU103" s="890" t="s">
        <v>24108</v>
      </c>
      <c r="GQV103" s="891">
        <f>SUM(GQV102:GQV102)</f>
        <v>1399</v>
      </c>
      <c r="GQW103" s="1688"/>
      <c r="GQX103" s="1708"/>
      <c r="GQY103" s="1691"/>
      <c r="GQZ103" s="1682"/>
      <c r="GRA103" s="1716"/>
      <c r="GRB103" s="886"/>
      <c r="GRC103" s="887"/>
      <c r="GRD103" s="888"/>
      <c r="GRE103" s="888"/>
      <c r="GRF103" s="888"/>
      <c r="GRG103" s="888"/>
      <c r="GRH103" s="889"/>
      <c r="GRI103" s="889"/>
      <c r="GRJ103" s="889"/>
      <c r="GRK103" s="890" t="s">
        <v>24108</v>
      </c>
      <c r="GRL103" s="891">
        <f>SUM(GRL102:GRL102)</f>
        <v>1399</v>
      </c>
      <c r="GRM103" s="1688"/>
      <c r="GRN103" s="1708"/>
      <c r="GRO103" s="1691"/>
      <c r="GRP103" s="1682"/>
      <c r="GRQ103" s="1716"/>
      <c r="GRR103" s="886"/>
      <c r="GRS103" s="887"/>
      <c r="GRT103" s="888"/>
      <c r="GRU103" s="888"/>
      <c r="GRV103" s="888"/>
      <c r="GRW103" s="888"/>
      <c r="GRX103" s="889"/>
      <c r="GRY103" s="889"/>
      <c r="GRZ103" s="889"/>
      <c r="GSA103" s="890" t="s">
        <v>24108</v>
      </c>
      <c r="GSB103" s="891">
        <f>SUM(GSB102:GSB102)</f>
        <v>1399</v>
      </c>
      <c r="GSC103" s="1688"/>
      <c r="GSD103" s="1708"/>
      <c r="GSE103" s="1691"/>
      <c r="GSF103" s="1682"/>
      <c r="GSG103" s="1716"/>
      <c r="GSH103" s="886"/>
      <c r="GSI103" s="887"/>
      <c r="GSJ103" s="888"/>
      <c r="GSK103" s="888"/>
      <c r="GSL103" s="888"/>
      <c r="GSM103" s="888"/>
      <c r="GSN103" s="889"/>
      <c r="GSO103" s="889"/>
      <c r="GSP103" s="889"/>
      <c r="GSQ103" s="890" t="s">
        <v>24108</v>
      </c>
      <c r="GSR103" s="891">
        <f>SUM(GSR102:GSR102)</f>
        <v>1399</v>
      </c>
      <c r="GSS103" s="1688"/>
      <c r="GST103" s="1708"/>
      <c r="GSU103" s="1691"/>
      <c r="GSV103" s="1682"/>
      <c r="GSW103" s="1716"/>
      <c r="GSX103" s="886"/>
      <c r="GSY103" s="887"/>
      <c r="GSZ103" s="888"/>
      <c r="GTA103" s="888"/>
      <c r="GTB103" s="888"/>
      <c r="GTC103" s="888"/>
      <c r="GTD103" s="889"/>
      <c r="GTE103" s="889"/>
      <c r="GTF103" s="889"/>
      <c r="GTG103" s="890" t="s">
        <v>24108</v>
      </c>
      <c r="GTH103" s="891">
        <f>SUM(GTH102:GTH102)</f>
        <v>1399</v>
      </c>
      <c r="GTI103" s="1688"/>
      <c r="GTJ103" s="1708"/>
      <c r="GTK103" s="1691"/>
      <c r="GTL103" s="1682"/>
      <c r="GTM103" s="1716"/>
      <c r="GTN103" s="886"/>
      <c r="GTO103" s="887"/>
      <c r="GTP103" s="888"/>
      <c r="GTQ103" s="888"/>
      <c r="GTR103" s="888"/>
      <c r="GTS103" s="888"/>
      <c r="GTT103" s="889"/>
      <c r="GTU103" s="889"/>
      <c r="GTV103" s="889"/>
      <c r="GTW103" s="890" t="s">
        <v>24108</v>
      </c>
      <c r="GTX103" s="891">
        <f>SUM(GTX102:GTX102)</f>
        <v>1399</v>
      </c>
      <c r="GTY103" s="1688"/>
      <c r="GTZ103" s="1708"/>
      <c r="GUA103" s="1691"/>
      <c r="GUB103" s="1682"/>
      <c r="GUC103" s="1716"/>
      <c r="GUD103" s="886"/>
      <c r="GUE103" s="887"/>
      <c r="GUF103" s="888"/>
      <c r="GUG103" s="888"/>
      <c r="GUH103" s="888"/>
      <c r="GUI103" s="888"/>
      <c r="GUJ103" s="889"/>
      <c r="GUK103" s="889"/>
      <c r="GUL103" s="889"/>
      <c r="GUM103" s="890" t="s">
        <v>24108</v>
      </c>
      <c r="GUN103" s="891">
        <f>SUM(GUN102:GUN102)</f>
        <v>1399</v>
      </c>
      <c r="GUO103" s="1688"/>
      <c r="GUP103" s="1708"/>
      <c r="GUQ103" s="1691"/>
      <c r="GUR103" s="1682"/>
      <c r="GUS103" s="1716"/>
      <c r="GUT103" s="886"/>
      <c r="GUU103" s="887"/>
      <c r="GUV103" s="888"/>
      <c r="GUW103" s="888"/>
      <c r="GUX103" s="888"/>
      <c r="GUY103" s="888"/>
      <c r="GUZ103" s="889"/>
      <c r="GVA103" s="889"/>
      <c r="GVB103" s="889"/>
      <c r="GVC103" s="890" t="s">
        <v>24108</v>
      </c>
      <c r="GVD103" s="891">
        <f>SUM(GVD102:GVD102)</f>
        <v>1399</v>
      </c>
      <c r="GVE103" s="1688"/>
      <c r="GVF103" s="1708"/>
      <c r="GVG103" s="1691"/>
      <c r="GVH103" s="1682"/>
      <c r="GVI103" s="1716"/>
      <c r="GVJ103" s="886"/>
      <c r="GVK103" s="887"/>
      <c r="GVL103" s="888"/>
      <c r="GVM103" s="888"/>
      <c r="GVN103" s="888"/>
      <c r="GVO103" s="888"/>
      <c r="GVP103" s="889"/>
      <c r="GVQ103" s="889"/>
      <c r="GVR103" s="889"/>
      <c r="GVS103" s="890" t="s">
        <v>24108</v>
      </c>
      <c r="GVT103" s="891">
        <f>SUM(GVT102:GVT102)</f>
        <v>1399</v>
      </c>
      <c r="GVU103" s="1688"/>
      <c r="GVV103" s="1708"/>
      <c r="GVW103" s="1691"/>
      <c r="GVX103" s="1682"/>
      <c r="GVY103" s="1716"/>
      <c r="GVZ103" s="886"/>
      <c r="GWA103" s="887"/>
      <c r="GWB103" s="888"/>
      <c r="GWC103" s="888"/>
      <c r="GWD103" s="888"/>
      <c r="GWE103" s="888"/>
      <c r="GWF103" s="889"/>
      <c r="GWG103" s="889"/>
      <c r="GWH103" s="889"/>
      <c r="GWI103" s="890" t="s">
        <v>24108</v>
      </c>
      <c r="GWJ103" s="891">
        <f>SUM(GWJ102:GWJ102)</f>
        <v>1399</v>
      </c>
      <c r="GWK103" s="1688"/>
      <c r="GWL103" s="1708"/>
      <c r="GWM103" s="1691"/>
      <c r="GWN103" s="1682"/>
      <c r="GWO103" s="1716"/>
      <c r="GWP103" s="886"/>
      <c r="GWQ103" s="887"/>
      <c r="GWR103" s="888"/>
      <c r="GWS103" s="888"/>
      <c r="GWT103" s="888"/>
      <c r="GWU103" s="888"/>
      <c r="GWV103" s="889"/>
      <c r="GWW103" s="889"/>
      <c r="GWX103" s="889"/>
      <c r="GWY103" s="890" t="s">
        <v>24108</v>
      </c>
      <c r="GWZ103" s="891">
        <f>SUM(GWZ102:GWZ102)</f>
        <v>1399</v>
      </c>
      <c r="GXA103" s="1688"/>
      <c r="GXB103" s="1708"/>
      <c r="GXC103" s="1691"/>
      <c r="GXD103" s="1682"/>
      <c r="GXE103" s="1716"/>
      <c r="GXF103" s="886"/>
      <c r="GXG103" s="887"/>
      <c r="GXH103" s="888"/>
      <c r="GXI103" s="888"/>
      <c r="GXJ103" s="888"/>
      <c r="GXK103" s="888"/>
      <c r="GXL103" s="889"/>
      <c r="GXM103" s="889"/>
      <c r="GXN103" s="889"/>
      <c r="GXO103" s="890" t="s">
        <v>24108</v>
      </c>
      <c r="GXP103" s="891">
        <f>SUM(GXP102:GXP102)</f>
        <v>1399</v>
      </c>
      <c r="GXQ103" s="1688"/>
      <c r="GXR103" s="1708"/>
      <c r="GXS103" s="1691"/>
      <c r="GXT103" s="1682"/>
      <c r="GXU103" s="1716"/>
      <c r="GXV103" s="886"/>
      <c r="GXW103" s="887"/>
      <c r="GXX103" s="888"/>
      <c r="GXY103" s="888"/>
      <c r="GXZ103" s="888"/>
      <c r="GYA103" s="888"/>
      <c r="GYB103" s="889"/>
      <c r="GYC103" s="889"/>
      <c r="GYD103" s="889"/>
      <c r="GYE103" s="890" t="s">
        <v>24108</v>
      </c>
      <c r="GYF103" s="891">
        <f>SUM(GYF102:GYF102)</f>
        <v>1399</v>
      </c>
      <c r="GYG103" s="1688"/>
      <c r="GYH103" s="1708"/>
      <c r="GYI103" s="1691"/>
      <c r="GYJ103" s="1682"/>
      <c r="GYK103" s="1716"/>
      <c r="GYL103" s="886"/>
      <c r="GYM103" s="887"/>
      <c r="GYN103" s="888"/>
      <c r="GYO103" s="888"/>
      <c r="GYP103" s="888"/>
      <c r="GYQ103" s="888"/>
      <c r="GYR103" s="889"/>
      <c r="GYS103" s="889"/>
      <c r="GYT103" s="889"/>
      <c r="GYU103" s="890" t="s">
        <v>24108</v>
      </c>
      <c r="GYV103" s="891">
        <f>SUM(GYV102:GYV102)</f>
        <v>1399</v>
      </c>
      <c r="GYW103" s="1688"/>
      <c r="GYX103" s="1708"/>
      <c r="GYY103" s="1691"/>
      <c r="GYZ103" s="1682"/>
      <c r="GZA103" s="1716"/>
      <c r="GZB103" s="886"/>
      <c r="GZC103" s="887"/>
      <c r="GZD103" s="888"/>
      <c r="GZE103" s="888"/>
      <c r="GZF103" s="888"/>
      <c r="GZG103" s="888"/>
      <c r="GZH103" s="889"/>
      <c r="GZI103" s="889"/>
      <c r="GZJ103" s="889"/>
      <c r="GZK103" s="890" t="s">
        <v>24108</v>
      </c>
      <c r="GZL103" s="891">
        <f>SUM(GZL102:GZL102)</f>
        <v>1399</v>
      </c>
      <c r="GZM103" s="1688"/>
      <c r="GZN103" s="1708"/>
      <c r="GZO103" s="1691"/>
      <c r="GZP103" s="1682"/>
      <c r="GZQ103" s="1716"/>
      <c r="GZR103" s="886"/>
      <c r="GZS103" s="887"/>
      <c r="GZT103" s="888"/>
      <c r="GZU103" s="888"/>
      <c r="GZV103" s="888"/>
      <c r="GZW103" s="888"/>
      <c r="GZX103" s="889"/>
      <c r="GZY103" s="889"/>
      <c r="GZZ103" s="889"/>
      <c r="HAA103" s="890" t="s">
        <v>24108</v>
      </c>
      <c r="HAB103" s="891">
        <f>SUM(HAB102:HAB102)</f>
        <v>1399</v>
      </c>
      <c r="HAC103" s="1688"/>
      <c r="HAD103" s="1708"/>
      <c r="HAE103" s="1691"/>
      <c r="HAF103" s="1682"/>
      <c r="HAG103" s="1716"/>
      <c r="HAH103" s="886"/>
      <c r="HAI103" s="887"/>
      <c r="HAJ103" s="888"/>
      <c r="HAK103" s="888"/>
      <c r="HAL103" s="888"/>
      <c r="HAM103" s="888"/>
      <c r="HAN103" s="889"/>
      <c r="HAO103" s="889"/>
      <c r="HAP103" s="889"/>
      <c r="HAQ103" s="890" t="s">
        <v>24108</v>
      </c>
      <c r="HAR103" s="891">
        <f>SUM(HAR102:HAR102)</f>
        <v>1399</v>
      </c>
      <c r="HAS103" s="1688"/>
      <c r="HAT103" s="1708"/>
      <c r="HAU103" s="1691"/>
      <c r="HAV103" s="1682"/>
      <c r="HAW103" s="1716"/>
      <c r="HAX103" s="886"/>
      <c r="HAY103" s="887"/>
      <c r="HAZ103" s="888"/>
      <c r="HBA103" s="888"/>
      <c r="HBB103" s="888"/>
      <c r="HBC103" s="888"/>
      <c r="HBD103" s="889"/>
      <c r="HBE103" s="889"/>
      <c r="HBF103" s="889"/>
      <c r="HBG103" s="890" t="s">
        <v>24108</v>
      </c>
      <c r="HBH103" s="891">
        <f>SUM(HBH102:HBH102)</f>
        <v>1399</v>
      </c>
      <c r="HBI103" s="1688"/>
      <c r="HBJ103" s="1708"/>
      <c r="HBK103" s="1691"/>
      <c r="HBL103" s="1682"/>
      <c r="HBM103" s="1716"/>
      <c r="HBN103" s="886"/>
      <c r="HBO103" s="887"/>
      <c r="HBP103" s="888"/>
      <c r="HBQ103" s="888"/>
      <c r="HBR103" s="888"/>
      <c r="HBS103" s="888"/>
      <c r="HBT103" s="889"/>
      <c r="HBU103" s="889"/>
      <c r="HBV103" s="889"/>
      <c r="HBW103" s="890" t="s">
        <v>24108</v>
      </c>
      <c r="HBX103" s="891">
        <f>SUM(HBX102:HBX102)</f>
        <v>1399</v>
      </c>
      <c r="HBY103" s="1688"/>
      <c r="HBZ103" s="1708"/>
      <c r="HCA103" s="1691"/>
      <c r="HCB103" s="1682"/>
      <c r="HCC103" s="1716"/>
      <c r="HCD103" s="886"/>
      <c r="HCE103" s="887"/>
      <c r="HCF103" s="888"/>
      <c r="HCG103" s="888"/>
      <c r="HCH103" s="888"/>
      <c r="HCI103" s="888"/>
      <c r="HCJ103" s="889"/>
      <c r="HCK103" s="889"/>
      <c r="HCL103" s="889"/>
      <c r="HCM103" s="890" t="s">
        <v>24108</v>
      </c>
      <c r="HCN103" s="891">
        <f>SUM(HCN102:HCN102)</f>
        <v>1399</v>
      </c>
      <c r="HCO103" s="1688"/>
      <c r="HCP103" s="1708"/>
      <c r="HCQ103" s="1691"/>
      <c r="HCR103" s="1682"/>
      <c r="HCS103" s="1716"/>
      <c r="HCT103" s="886"/>
      <c r="HCU103" s="887"/>
      <c r="HCV103" s="888"/>
      <c r="HCW103" s="888"/>
      <c r="HCX103" s="888"/>
      <c r="HCY103" s="888"/>
      <c r="HCZ103" s="889"/>
      <c r="HDA103" s="889"/>
      <c r="HDB103" s="889"/>
      <c r="HDC103" s="890" t="s">
        <v>24108</v>
      </c>
      <c r="HDD103" s="891">
        <f>SUM(HDD102:HDD102)</f>
        <v>1399</v>
      </c>
      <c r="HDE103" s="1688"/>
      <c r="HDF103" s="1708"/>
      <c r="HDG103" s="1691"/>
      <c r="HDH103" s="1682"/>
      <c r="HDI103" s="1716"/>
      <c r="HDJ103" s="886"/>
      <c r="HDK103" s="887"/>
      <c r="HDL103" s="888"/>
      <c r="HDM103" s="888"/>
      <c r="HDN103" s="888"/>
      <c r="HDO103" s="888"/>
      <c r="HDP103" s="889"/>
      <c r="HDQ103" s="889"/>
      <c r="HDR103" s="889"/>
      <c r="HDS103" s="890" t="s">
        <v>24108</v>
      </c>
      <c r="HDT103" s="891">
        <f>SUM(HDT102:HDT102)</f>
        <v>1399</v>
      </c>
      <c r="HDU103" s="1688"/>
      <c r="HDV103" s="1708"/>
      <c r="HDW103" s="1691"/>
      <c r="HDX103" s="1682"/>
      <c r="HDY103" s="1716"/>
      <c r="HDZ103" s="886"/>
      <c r="HEA103" s="887"/>
      <c r="HEB103" s="888"/>
      <c r="HEC103" s="888"/>
      <c r="HED103" s="888"/>
      <c r="HEE103" s="888"/>
      <c r="HEF103" s="889"/>
      <c r="HEG103" s="889"/>
      <c r="HEH103" s="889"/>
      <c r="HEI103" s="890" t="s">
        <v>24108</v>
      </c>
      <c r="HEJ103" s="891">
        <f>SUM(HEJ102:HEJ102)</f>
        <v>1399</v>
      </c>
      <c r="HEK103" s="1688"/>
      <c r="HEL103" s="1708"/>
      <c r="HEM103" s="1691"/>
      <c r="HEN103" s="1682"/>
      <c r="HEO103" s="1716"/>
      <c r="HEP103" s="886"/>
      <c r="HEQ103" s="887"/>
      <c r="HER103" s="888"/>
      <c r="HES103" s="888"/>
      <c r="HET103" s="888"/>
      <c r="HEU103" s="888"/>
      <c r="HEV103" s="889"/>
      <c r="HEW103" s="889"/>
      <c r="HEX103" s="889"/>
      <c r="HEY103" s="890" t="s">
        <v>24108</v>
      </c>
      <c r="HEZ103" s="891">
        <f>SUM(HEZ102:HEZ102)</f>
        <v>1399</v>
      </c>
      <c r="HFA103" s="1688"/>
      <c r="HFB103" s="1708"/>
      <c r="HFC103" s="1691"/>
      <c r="HFD103" s="1682"/>
      <c r="HFE103" s="1716"/>
      <c r="HFF103" s="886"/>
      <c r="HFG103" s="887"/>
      <c r="HFH103" s="888"/>
      <c r="HFI103" s="888"/>
      <c r="HFJ103" s="888"/>
      <c r="HFK103" s="888"/>
      <c r="HFL103" s="889"/>
      <c r="HFM103" s="889"/>
      <c r="HFN103" s="889"/>
      <c r="HFO103" s="890" t="s">
        <v>24108</v>
      </c>
      <c r="HFP103" s="891">
        <f>SUM(HFP102:HFP102)</f>
        <v>1399</v>
      </c>
      <c r="HFQ103" s="1688"/>
      <c r="HFR103" s="1708"/>
      <c r="HFS103" s="1691"/>
      <c r="HFT103" s="1682"/>
      <c r="HFU103" s="1716"/>
      <c r="HFV103" s="886"/>
      <c r="HFW103" s="887"/>
      <c r="HFX103" s="888"/>
      <c r="HFY103" s="888"/>
      <c r="HFZ103" s="888"/>
      <c r="HGA103" s="888"/>
      <c r="HGB103" s="889"/>
      <c r="HGC103" s="889"/>
      <c r="HGD103" s="889"/>
      <c r="HGE103" s="890" t="s">
        <v>24108</v>
      </c>
      <c r="HGF103" s="891">
        <f>SUM(HGF102:HGF102)</f>
        <v>1399</v>
      </c>
      <c r="HGG103" s="1688"/>
      <c r="HGH103" s="1708"/>
      <c r="HGI103" s="1691"/>
      <c r="HGJ103" s="1682"/>
      <c r="HGK103" s="1716"/>
      <c r="HGL103" s="886"/>
      <c r="HGM103" s="887"/>
      <c r="HGN103" s="888"/>
      <c r="HGO103" s="888"/>
      <c r="HGP103" s="888"/>
      <c r="HGQ103" s="888"/>
      <c r="HGR103" s="889"/>
      <c r="HGS103" s="889"/>
      <c r="HGT103" s="889"/>
      <c r="HGU103" s="890" t="s">
        <v>24108</v>
      </c>
      <c r="HGV103" s="891">
        <f>SUM(HGV102:HGV102)</f>
        <v>1399</v>
      </c>
      <c r="HGW103" s="1688"/>
      <c r="HGX103" s="1708"/>
      <c r="HGY103" s="1691"/>
      <c r="HGZ103" s="1682"/>
      <c r="HHA103" s="1716"/>
      <c r="HHB103" s="886"/>
      <c r="HHC103" s="887"/>
      <c r="HHD103" s="888"/>
      <c r="HHE103" s="888"/>
      <c r="HHF103" s="888"/>
      <c r="HHG103" s="888"/>
      <c r="HHH103" s="889"/>
      <c r="HHI103" s="889"/>
      <c r="HHJ103" s="889"/>
      <c r="HHK103" s="890" t="s">
        <v>24108</v>
      </c>
      <c r="HHL103" s="891">
        <f>SUM(HHL102:HHL102)</f>
        <v>1399</v>
      </c>
      <c r="HHM103" s="1688"/>
      <c r="HHN103" s="1708"/>
      <c r="HHO103" s="1691"/>
      <c r="HHP103" s="1682"/>
      <c r="HHQ103" s="1716"/>
      <c r="HHR103" s="886"/>
      <c r="HHS103" s="887"/>
      <c r="HHT103" s="888"/>
      <c r="HHU103" s="888"/>
      <c r="HHV103" s="888"/>
      <c r="HHW103" s="888"/>
      <c r="HHX103" s="889"/>
      <c r="HHY103" s="889"/>
      <c r="HHZ103" s="889"/>
      <c r="HIA103" s="890" t="s">
        <v>24108</v>
      </c>
      <c r="HIB103" s="891">
        <f>SUM(HIB102:HIB102)</f>
        <v>1399</v>
      </c>
      <c r="HIC103" s="1688"/>
      <c r="HID103" s="1708"/>
      <c r="HIE103" s="1691"/>
      <c r="HIF103" s="1682"/>
      <c r="HIG103" s="1716"/>
      <c r="HIH103" s="886"/>
      <c r="HII103" s="887"/>
      <c r="HIJ103" s="888"/>
      <c r="HIK103" s="888"/>
      <c r="HIL103" s="888"/>
      <c r="HIM103" s="888"/>
      <c r="HIN103" s="889"/>
      <c r="HIO103" s="889"/>
      <c r="HIP103" s="889"/>
      <c r="HIQ103" s="890" t="s">
        <v>24108</v>
      </c>
      <c r="HIR103" s="891">
        <f>SUM(HIR102:HIR102)</f>
        <v>1399</v>
      </c>
      <c r="HIS103" s="1688"/>
      <c r="HIT103" s="1708"/>
      <c r="HIU103" s="1691"/>
      <c r="HIV103" s="1682"/>
      <c r="HIW103" s="1716"/>
      <c r="HIX103" s="886"/>
      <c r="HIY103" s="887"/>
      <c r="HIZ103" s="888"/>
      <c r="HJA103" s="888"/>
      <c r="HJB103" s="888"/>
      <c r="HJC103" s="888"/>
      <c r="HJD103" s="889"/>
      <c r="HJE103" s="889"/>
      <c r="HJF103" s="889"/>
      <c r="HJG103" s="890" t="s">
        <v>24108</v>
      </c>
      <c r="HJH103" s="891">
        <f>SUM(HJH102:HJH102)</f>
        <v>1399</v>
      </c>
      <c r="HJI103" s="1688"/>
      <c r="HJJ103" s="1708"/>
      <c r="HJK103" s="1691"/>
      <c r="HJL103" s="1682"/>
      <c r="HJM103" s="1716"/>
      <c r="HJN103" s="886"/>
      <c r="HJO103" s="887"/>
      <c r="HJP103" s="888"/>
      <c r="HJQ103" s="888"/>
      <c r="HJR103" s="888"/>
      <c r="HJS103" s="888"/>
      <c r="HJT103" s="889"/>
      <c r="HJU103" s="889"/>
      <c r="HJV103" s="889"/>
      <c r="HJW103" s="890" t="s">
        <v>24108</v>
      </c>
      <c r="HJX103" s="891">
        <f>SUM(HJX102:HJX102)</f>
        <v>1399</v>
      </c>
      <c r="HJY103" s="1688"/>
      <c r="HJZ103" s="1708"/>
      <c r="HKA103" s="1691"/>
      <c r="HKB103" s="1682"/>
      <c r="HKC103" s="1716"/>
      <c r="HKD103" s="886"/>
      <c r="HKE103" s="887"/>
      <c r="HKF103" s="888"/>
      <c r="HKG103" s="888"/>
      <c r="HKH103" s="888"/>
      <c r="HKI103" s="888"/>
      <c r="HKJ103" s="889"/>
      <c r="HKK103" s="889"/>
      <c r="HKL103" s="889"/>
      <c r="HKM103" s="890" t="s">
        <v>24108</v>
      </c>
      <c r="HKN103" s="891">
        <f>SUM(HKN102:HKN102)</f>
        <v>1399</v>
      </c>
      <c r="HKO103" s="1688"/>
      <c r="HKP103" s="1708"/>
      <c r="HKQ103" s="1691"/>
      <c r="HKR103" s="1682"/>
      <c r="HKS103" s="1716"/>
      <c r="HKT103" s="886"/>
      <c r="HKU103" s="887"/>
      <c r="HKV103" s="888"/>
      <c r="HKW103" s="888"/>
      <c r="HKX103" s="888"/>
      <c r="HKY103" s="888"/>
      <c r="HKZ103" s="889"/>
      <c r="HLA103" s="889"/>
      <c r="HLB103" s="889"/>
      <c r="HLC103" s="890" t="s">
        <v>24108</v>
      </c>
      <c r="HLD103" s="891">
        <f>SUM(HLD102:HLD102)</f>
        <v>1399</v>
      </c>
      <c r="HLE103" s="1688"/>
      <c r="HLF103" s="1708"/>
      <c r="HLG103" s="1691"/>
      <c r="HLH103" s="1682"/>
      <c r="HLI103" s="1716"/>
      <c r="HLJ103" s="886"/>
      <c r="HLK103" s="887"/>
      <c r="HLL103" s="888"/>
      <c r="HLM103" s="888"/>
      <c r="HLN103" s="888"/>
      <c r="HLO103" s="888"/>
      <c r="HLP103" s="889"/>
      <c r="HLQ103" s="889"/>
      <c r="HLR103" s="889"/>
      <c r="HLS103" s="890" t="s">
        <v>24108</v>
      </c>
      <c r="HLT103" s="891">
        <f>SUM(HLT102:HLT102)</f>
        <v>1399</v>
      </c>
      <c r="HLU103" s="1688"/>
      <c r="HLV103" s="1708"/>
      <c r="HLW103" s="1691"/>
      <c r="HLX103" s="1682"/>
      <c r="HLY103" s="1716"/>
      <c r="HLZ103" s="886"/>
      <c r="HMA103" s="887"/>
      <c r="HMB103" s="888"/>
      <c r="HMC103" s="888"/>
      <c r="HMD103" s="888"/>
      <c r="HME103" s="888"/>
      <c r="HMF103" s="889"/>
      <c r="HMG103" s="889"/>
      <c r="HMH103" s="889"/>
      <c r="HMI103" s="890" t="s">
        <v>24108</v>
      </c>
      <c r="HMJ103" s="891">
        <f>SUM(HMJ102:HMJ102)</f>
        <v>1399</v>
      </c>
      <c r="HMK103" s="1688"/>
      <c r="HML103" s="1708"/>
      <c r="HMM103" s="1691"/>
      <c r="HMN103" s="1682"/>
      <c r="HMO103" s="1716"/>
      <c r="HMP103" s="886"/>
      <c r="HMQ103" s="887"/>
      <c r="HMR103" s="888"/>
      <c r="HMS103" s="888"/>
      <c r="HMT103" s="888"/>
      <c r="HMU103" s="888"/>
      <c r="HMV103" s="889"/>
      <c r="HMW103" s="889"/>
      <c r="HMX103" s="889"/>
      <c r="HMY103" s="890" t="s">
        <v>24108</v>
      </c>
      <c r="HMZ103" s="891">
        <f>SUM(HMZ102:HMZ102)</f>
        <v>1399</v>
      </c>
      <c r="HNA103" s="1688"/>
      <c r="HNB103" s="1708"/>
      <c r="HNC103" s="1691"/>
      <c r="HND103" s="1682"/>
      <c r="HNE103" s="1716"/>
      <c r="HNF103" s="886"/>
      <c r="HNG103" s="887"/>
      <c r="HNH103" s="888"/>
      <c r="HNI103" s="888"/>
      <c r="HNJ103" s="888"/>
      <c r="HNK103" s="888"/>
      <c r="HNL103" s="889"/>
      <c r="HNM103" s="889"/>
      <c r="HNN103" s="889"/>
      <c r="HNO103" s="890" t="s">
        <v>24108</v>
      </c>
      <c r="HNP103" s="891">
        <f>SUM(HNP102:HNP102)</f>
        <v>1399</v>
      </c>
      <c r="HNQ103" s="1688"/>
      <c r="HNR103" s="1708"/>
      <c r="HNS103" s="1691"/>
      <c r="HNT103" s="1682"/>
      <c r="HNU103" s="1716"/>
      <c r="HNV103" s="886"/>
      <c r="HNW103" s="887"/>
      <c r="HNX103" s="888"/>
      <c r="HNY103" s="888"/>
      <c r="HNZ103" s="888"/>
      <c r="HOA103" s="888"/>
      <c r="HOB103" s="889"/>
      <c r="HOC103" s="889"/>
      <c r="HOD103" s="889"/>
      <c r="HOE103" s="890" t="s">
        <v>24108</v>
      </c>
      <c r="HOF103" s="891">
        <f>SUM(HOF102:HOF102)</f>
        <v>1399</v>
      </c>
      <c r="HOG103" s="1688"/>
      <c r="HOH103" s="1708"/>
      <c r="HOI103" s="1691"/>
      <c r="HOJ103" s="1682"/>
      <c r="HOK103" s="1716"/>
      <c r="HOL103" s="886"/>
      <c r="HOM103" s="887"/>
      <c r="HON103" s="888"/>
      <c r="HOO103" s="888"/>
      <c r="HOP103" s="888"/>
      <c r="HOQ103" s="888"/>
      <c r="HOR103" s="889"/>
      <c r="HOS103" s="889"/>
      <c r="HOT103" s="889"/>
      <c r="HOU103" s="890" t="s">
        <v>24108</v>
      </c>
      <c r="HOV103" s="891">
        <f>SUM(HOV102:HOV102)</f>
        <v>1399</v>
      </c>
      <c r="HOW103" s="1688"/>
      <c r="HOX103" s="1708"/>
      <c r="HOY103" s="1691"/>
      <c r="HOZ103" s="1682"/>
      <c r="HPA103" s="1716"/>
      <c r="HPB103" s="886"/>
      <c r="HPC103" s="887"/>
      <c r="HPD103" s="888"/>
      <c r="HPE103" s="888"/>
      <c r="HPF103" s="888"/>
      <c r="HPG103" s="888"/>
      <c r="HPH103" s="889"/>
      <c r="HPI103" s="889"/>
      <c r="HPJ103" s="889"/>
      <c r="HPK103" s="890" t="s">
        <v>24108</v>
      </c>
      <c r="HPL103" s="891">
        <f>SUM(HPL102:HPL102)</f>
        <v>1399</v>
      </c>
      <c r="HPM103" s="1688"/>
      <c r="HPN103" s="1708"/>
      <c r="HPO103" s="1691"/>
      <c r="HPP103" s="1682"/>
      <c r="HPQ103" s="1716"/>
      <c r="HPR103" s="886"/>
      <c r="HPS103" s="887"/>
      <c r="HPT103" s="888"/>
      <c r="HPU103" s="888"/>
      <c r="HPV103" s="888"/>
      <c r="HPW103" s="888"/>
      <c r="HPX103" s="889"/>
      <c r="HPY103" s="889"/>
      <c r="HPZ103" s="889"/>
      <c r="HQA103" s="890" t="s">
        <v>24108</v>
      </c>
      <c r="HQB103" s="891">
        <f>SUM(HQB102:HQB102)</f>
        <v>1399</v>
      </c>
      <c r="HQC103" s="1688"/>
      <c r="HQD103" s="1708"/>
      <c r="HQE103" s="1691"/>
      <c r="HQF103" s="1682"/>
      <c r="HQG103" s="1716"/>
      <c r="HQH103" s="886"/>
      <c r="HQI103" s="887"/>
      <c r="HQJ103" s="888"/>
      <c r="HQK103" s="888"/>
      <c r="HQL103" s="888"/>
      <c r="HQM103" s="888"/>
      <c r="HQN103" s="889"/>
      <c r="HQO103" s="889"/>
      <c r="HQP103" s="889"/>
      <c r="HQQ103" s="890" t="s">
        <v>24108</v>
      </c>
      <c r="HQR103" s="891">
        <f>SUM(HQR102:HQR102)</f>
        <v>1399</v>
      </c>
      <c r="HQS103" s="1688"/>
      <c r="HQT103" s="1708"/>
      <c r="HQU103" s="1691"/>
      <c r="HQV103" s="1682"/>
      <c r="HQW103" s="1716"/>
      <c r="HQX103" s="886"/>
      <c r="HQY103" s="887"/>
      <c r="HQZ103" s="888"/>
      <c r="HRA103" s="888"/>
      <c r="HRB103" s="888"/>
      <c r="HRC103" s="888"/>
      <c r="HRD103" s="889"/>
      <c r="HRE103" s="889"/>
      <c r="HRF103" s="889"/>
      <c r="HRG103" s="890" t="s">
        <v>24108</v>
      </c>
      <c r="HRH103" s="891">
        <f>SUM(HRH102:HRH102)</f>
        <v>1399</v>
      </c>
      <c r="HRI103" s="1688"/>
      <c r="HRJ103" s="1708"/>
      <c r="HRK103" s="1691"/>
      <c r="HRL103" s="1682"/>
      <c r="HRM103" s="1716"/>
      <c r="HRN103" s="886"/>
      <c r="HRO103" s="887"/>
      <c r="HRP103" s="888"/>
      <c r="HRQ103" s="888"/>
      <c r="HRR103" s="888"/>
      <c r="HRS103" s="888"/>
      <c r="HRT103" s="889"/>
      <c r="HRU103" s="889"/>
      <c r="HRV103" s="889"/>
      <c r="HRW103" s="890" t="s">
        <v>24108</v>
      </c>
      <c r="HRX103" s="891">
        <f>SUM(HRX102:HRX102)</f>
        <v>1399</v>
      </c>
      <c r="HRY103" s="1688"/>
      <c r="HRZ103" s="1708"/>
      <c r="HSA103" s="1691"/>
      <c r="HSB103" s="1682"/>
      <c r="HSC103" s="1716"/>
      <c r="HSD103" s="886"/>
      <c r="HSE103" s="887"/>
      <c r="HSF103" s="888"/>
      <c r="HSG103" s="888"/>
      <c r="HSH103" s="888"/>
      <c r="HSI103" s="888"/>
      <c r="HSJ103" s="889"/>
      <c r="HSK103" s="889"/>
      <c r="HSL103" s="889"/>
      <c r="HSM103" s="890" t="s">
        <v>24108</v>
      </c>
      <c r="HSN103" s="891">
        <f>SUM(HSN102:HSN102)</f>
        <v>1399</v>
      </c>
      <c r="HSO103" s="1688"/>
      <c r="HSP103" s="1708"/>
      <c r="HSQ103" s="1691"/>
      <c r="HSR103" s="1682"/>
      <c r="HSS103" s="1716"/>
      <c r="HST103" s="886"/>
      <c r="HSU103" s="887"/>
      <c r="HSV103" s="888"/>
      <c r="HSW103" s="888"/>
      <c r="HSX103" s="888"/>
      <c r="HSY103" s="888"/>
      <c r="HSZ103" s="889"/>
      <c r="HTA103" s="889"/>
      <c r="HTB103" s="889"/>
      <c r="HTC103" s="890" t="s">
        <v>24108</v>
      </c>
      <c r="HTD103" s="891">
        <f>SUM(HTD102:HTD102)</f>
        <v>1399</v>
      </c>
      <c r="HTE103" s="1688"/>
      <c r="HTF103" s="1708"/>
      <c r="HTG103" s="1691"/>
      <c r="HTH103" s="1682"/>
      <c r="HTI103" s="1716"/>
      <c r="HTJ103" s="886"/>
      <c r="HTK103" s="887"/>
      <c r="HTL103" s="888"/>
      <c r="HTM103" s="888"/>
      <c r="HTN103" s="888"/>
      <c r="HTO103" s="888"/>
      <c r="HTP103" s="889"/>
      <c r="HTQ103" s="889"/>
      <c r="HTR103" s="889"/>
      <c r="HTS103" s="890" t="s">
        <v>24108</v>
      </c>
      <c r="HTT103" s="891">
        <f>SUM(HTT102:HTT102)</f>
        <v>1399</v>
      </c>
      <c r="HTU103" s="1688"/>
      <c r="HTV103" s="1708"/>
      <c r="HTW103" s="1691"/>
      <c r="HTX103" s="1682"/>
      <c r="HTY103" s="1716"/>
      <c r="HTZ103" s="886"/>
      <c r="HUA103" s="887"/>
      <c r="HUB103" s="888"/>
      <c r="HUC103" s="888"/>
      <c r="HUD103" s="888"/>
      <c r="HUE103" s="888"/>
      <c r="HUF103" s="889"/>
      <c r="HUG103" s="889"/>
      <c r="HUH103" s="889"/>
      <c r="HUI103" s="890" t="s">
        <v>24108</v>
      </c>
      <c r="HUJ103" s="891">
        <f>SUM(HUJ102:HUJ102)</f>
        <v>1399</v>
      </c>
      <c r="HUK103" s="1688"/>
      <c r="HUL103" s="1708"/>
      <c r="HUM103" s="1691"/>
      <c r="HUN103" s="1682"/>
      <c r="HUO103" s="1716"/>
      <c r="HUP103" s="886"/>
      <c r="HUQ103" s="887"/>
      <c r="HUR103" s="888"/>
      <c r="HUS103" s="888"/>
      <c r="HUT103" s="888"/>
      <c r="HUU103" s="888"/>
      <c r="HUV103" s="889"/>
      <c r="HUW103" s="889"/>
      <c r="HUX103" s="889"/>
      <c r="HUY103" s="890" t="s">
        <v>24108</v>
      </c>
      <c r="HUZ103" s="891">
        <f>SUM(HUZ102:HUZ102)</f>
        <v>1399</v>
      </c>
      <c r="HVA103" s="1688"/>
      <c r="HVB103" s="1708"/>
      <c r="HVC103" s="1691"/>
      <c r="HVD103" s="1682"/>
      <c r="HVE103" s="1716"/>
      <c r="HVF103" s="886"/>
      <c r="HVG103" s="887"/>
      <c r="HVH103" s="888"/>
      <c r="HVI103" s="888"/>
      <c r="HVJ103" s="888"/>
      <c r="HVK103" s="888"/>
      <c r="HVL103" s="889"/>
      <c r="HVM103" s="889"/>
      <c r="HVN103" s="889"/>
      <c r="HVO103" s="890" t="s">
        <v>24108</v>
      </c>
      <c r="HVP103" s="891">
        <f>SUM(HVP102:HVP102)</f>
        <v>1399</v>
      </c>
      <c r="HVQ103" s="1688"/>
      <c r="HVR103" s="1708"/>
      <c r="HVS103" s="1691"/>
      <c r="HVT103" s="1682"/>
      <c r="HVU103" s="1716"/>
      <c r="HVV103" s="886"/>
      <c r="HVW103" s="887"/>
      <c r="HVX103" s="888"/>
      <c r="HVY103" s="888"/>
      <c r="HVZ103" s="888"/>
      <c r="HWA103" s="888"/>
      <c r="HWB103" s="889"/>
      <c r="HWC103" s="889"/>
      <c r="HWD103" s="889"/>
      <c r="HWE103" s="890" t="s">
        <v>24108</v>
      </c>
      <c r="HWF103" s="891">
        <f>SUM(HWF102:HWF102)</f>
        <v>1399</v>
      </c>
      <c r="HWG103" s="1688"/>
      <c r="HWH103" s="1708"/>
      <c r="HWI103" s="1691"/>
      <c r="HWJ103" s="1682"/>
      <c r="HWK103" s="1716"/>
      <c r="HWL103" s="886"/>
      <c r="HWM103" s="887"/>
      <c r="HWN103" s="888"/>
      <c r="HWO103" s="888"/>
      <c r="HWP103" s="888"/>
      <c r="HWQ103" s="888"/>
      <c r="HWR103" s="889"/>
      <c r="HWS103" s="889"/>
      <c r="HWT103" s="889"/>
      <c r="HWU103" s="890" t="s">
        <v>24108</v>
      </c>
      <c r="HWV103" s="891">
        <f>SUM(HWV102:HWV102)</f>
        <v>1399</v>
      </c>
      <c r="HWW103" s="1688"/>
      <c r="HWX103" s="1708"/>
      <c r="HWY103" s="1691"/>
      <c r="HWZ103" s="1682"/>
      <c r="HXA103" s="1716"/>
      <c r="HXB103" s="886"/>
      <c r="HXC103" s="887"/>
      <c r="HXD103" s="888"/>
      <c r="HXE103" s="888"/>
      <c r="HXF103" s="888"/>
      <c r="HXG103" s="888"/>
      <c r="HXH103" s="889"/>
      <c r="HXI103" s="889"/>
      <c r="HXJ103" s="889"/>
      <c r="HXK103" s="890" t="s">
        <v>24108</v>
      </c>
      <c r="HXL103" s="891">
        <f>SUM(HXL102:HXL102)</f>
        <v>1399</v>
      </c>
      <c r="HXM103" s="1688"/>
      <c r="HXN103" s="1708"/>
      <c r="HXO103" s="1691"/>
      <c r="HXP103" s="1682"/>
      <c r="HXQ103" s="1716"/>
      <c r="HXR103" s="886"/>
      <c r="HXS103" s="887"/>
      <c r="HXT103" s="888"/>
      <c r="HXU103" s="888"/>
      <c r="HXV103" s="888"/>
      <c r="HXW103" s="888"/>
      <c r="HXX103" s="889"/>
      <c r="HXY103" s="889"/>
      <c r="HXZ103" s="889"/>
      <c r="HYA103" s="890" t="s">
        <v>24108</v>
      </c>
      <c r="HYB103" s="891">
        <f>SUM(HYB102:HYB102)</f>
        <v>1399</v>
      </c>
      <c r="HYC103" s="1688"/>
      <c r="HYD103" s="1708"/>
      <c r="HYE103" s="1691"/>
      <c r="HYF103" s="1682"/>
      <c r="HYG103" s="1716"/>
      <c r="HYH103" s="886"/>
      <c r="HYI103" s="887"/>
      <c r="HYJ103" s="888"/>
      <c r="HYK103" s="888"/>
      <c r="HYL103" s="888"/>
      <c r="HYM103" s="888"/>
      <c r="HYN103" s="889"/>
      <c r="HYO103" s="889"/>
      <c r="HYP103" s="889"/>
      <c r="HYQ103" s="890" t="s">
        <v>24108</v>
      </c>
      <c r="HYR103" s="891">
        <f>SUM(HYR102:HYR102)</f>
        <v>1399</v>
      </c>
      <c r="HYS103" s="1688"/>
      <c r="HYT103" s="1708"/>
      <c r="HYU103" s="1691"/>
      <c r="HYV103" s="1682"/>
      <c r="HYW103" s="1716"/>
      <c r="HYX103" s="886"/>
      <c r="HYY103" s="887"/>
      <c r="HYZ103" s="888"/>
      <c r="HZA103" s="888"/>
      <c r="HZB103" s="888"/>
      <c r="HZC103" s="888"/>
      <c r="HZD103" s="889"/>
      <c r="HZE103" s="889"/>
      <c r="HZF103" s="889"/>
      <c r="HZG103" s="890" t="s">
        <v>24108</v>
      </c>
      <c r="HZH103" s="891">
        <f>SUM(HZH102:HZH102)</f>
        <v>1399</v>
      </c>
      <c r="HZI103" s="1688"/>
      <c r="HZJ103" s="1708"/>
      <c r="HZK103" s="1691"/>
      <c r="HZL103" s="1682"/>
      <c r="HZM103" s="1716"/>
      <c r="HZN103" s="886"/>
      <c r="HZO103" s="887"/>
      <c r="HZP103" s="888"/>
      <c r="HZQ103" s="888"/>
      <c r="HZR103" s="888"/>
      <c r="HZS103" s="888"/>
      <c r="HZT103" s="889"/>
      <c r="HZU103" s="889"/>
      <c r="HZV103" s="889"/>
      <c r="HZW103" s="890" t="s">
        <v>24108</v>
      </c>
      <c r="HZX103" s="891">
        <f>SUM(HZX102:HZX102)</f>
        <v>1399</v>
      </c>
      <c r="HZY103" s="1688"/>
      <c r="HZZ103" s="1708"/>
      <c r="IAA103" s="1691"/>
      <c r="IAB103" s="1682"/>
      <c r="IAC103" s="1716"/>
      <c r="IAD103" s="886"/>
      <c r="IAE103" s="887"/>
      <c r="IAF103" s="888"/>
      <c r="IAG103" s="888"/>
      <c r="IAH103" s="888"/>
      <c r="IAI103" s="888"/>
      <c r="IAJ103" s="889"/>
      <c r="IAK103" s="889"/>
      <c r="IAL103" s="889"/>
      <c r="IAM103" s="890" t="s">
        <v>24108</v>
      </c>
      <c r="IAN103" s="891">
        <f>SUM(IAN102:IAN102)</f>
        <v>1399</v>
      </c>
      <c r="IAO103" s="1688"/>
      <c r="IAP103" s="1708"/>
      <c r="IAQ103" s="1691"/>
      <c r="IAR103" s="1682"/>
      <c r="IAS103" s="1716"/>
      <c r="IAT103" s="886"/>
      <c r="IAU103" s="887"/>
      <c r="IAV103" s="888"/>
      <c r="IAW103" s="888"/>
      <c r="IAX103" s="888"/>
      <c r="IAY103" s="888"/>
      <c r="IAZ103" s="889"/>
      <c r="IBA103" s="889"/>
      <c r="IBB103" s="889"/>
      <c r="IBC103" s="890" t="s">
        <v>24108</v>
      </c>
      <c r="IBD103" s="891">
        <f>SUM(IBD102:IBD102)</f>
        <v>1399</v>
      </c>
      <c r="IBE103" s="1688"/>
      <c r="IBF103" s="1708"/>
      <c r="IBG103" s="1691"/>
      <c r="IBH103" s="1682"/>
      <c r="IBI103" s="1716"/>
      <c r="IBJ103" s="886"/>
      <c r="IBK103" s="887"/>
      <c r="IBL103" s="888"/>
      <c r="IBM103" s="888"/>
      <c r="IBN103" s="888"/>
      <c r="IBO103" s="888"/>
      <c r="IBP103" s="889"/>
      <c r="IBQ103" s="889"/>
      <c r="IBR103" s="889"/>
      <c r="IBS103" s="890" t="s">
        <v>24108</v>
      </c>
      <c r="IBT103" s="891">
        <f>SUM(IBT102:IBT102)</f>
        <v>1399</v>
      </c>
      <c r="IBU103" s="1688"/>
      <c r="IBV103" s="1708"/>
      <c r="IBW103" s="1691"/>
      <c r="IBX103" s="1682"/>
      <c r="IBY103" s="1716"/>
      <c r="IBZ103" s="886"/>
      <c r="ICA103" s="887"/>
      <c r="ICB103" s="888"/>
      <c r="ICC103" s="888"/>
      <c r="ICD103" s="888"/>
      <c r="ICE103" s="888"/>
      <c r="ICF103" s="889"/>
      <c r="ICG103" s="889"/>
      <c r="ICH103" s="889"/>
      <c r="ICI103" s="890" t="s">
        <v>24108</v>
      </c>
      <c r="ICJ103" s="891">
        <f>SUM(ICJ102:ICJ102)</f>
        <v>1399</v>
      </c>
      <c r="ICK103" s="1688"/>
      <c r="ICL103" s="1708"/>
      <c r="ICM103" s="1691"/>
      <c r="ICN103" s="1682"/>
      <c r="ICO103" s="1716"/>
      <c r="ICP103" s="886"/>
      <c r="ICQ103" s="887"/>
      <c r="ICR103" s="888"/>
      <c r="ICS103" s="888"/>
      <c r="ICT103" s="888"/>
      <c r="ICU103" s="888"/>
      <c r="ICV103" s="889"/>
      <c r="ICW103" s="889"/>
      <c r="ICX103" s="889"/>
      <c r="ICY103" s="890" t="s">
        <v>24108</v>
      </c>
      <c r="ICZ103" s="891">
        <f>SUM(ICZ102:ICZ102)</f>
        <v>1399</v>
      </c>
      <c r="IDA103" s="1688"/>
      <c r="IDB103" s="1708"/>
      <c r="IDC103" s="1691"/>
      <c r="IDD103" s="1682"/>
      <c r="IDE103" s="1716"/>
      <c r="IDF103" s="886"/>
      <c r="IDG103" s="887"/>
      <c r="IDH103" s="888"/>
      <c r="IDI103" s="888"/>
      <c r="IDJ103" s="888"/>
      <c r="IDK103" s="888"/>
      <c r="IDL103" s="889"/>
      <c r="IDM103" s="889"/>
      <c r="IDN103" s="889"/>
      <c r="IDO103" s="890" t="s">
        <v>24108</v>
      </c>
      <c r="IDP103" s="891">
        <f>SUM(IDP102:IDP102)</f>
        <v>1399</v>
      </c>
      <c r="IDQ103" s="1688"/>
      <c r="IDR103" s="1708"/>
      <c r="IDS103" s="1691"/>
      <c r="IDT103" s="1682"/>
      <c r="IDU103" s="1716"/>
      <c r="IDV103" s="886"/>
      <c r="IDW103" s="887"/>
      <c r="IDX103" s="888"/>
      <c r="IDY103" s="888"/>
      <c r="IDZ103" s="888"/>
      <c r="IEA103" s="888"/>
      <c r="IEB103" s="889"/>
      <c r="IEC103" s="889"/>
      <c r="IED103" s="889"/>
      <c r="IEE103" s="890" t="s">
        <v>24108</v>
      </c>
      <c r="IEF103" s="891">
        <f>SUM(IEF102:IEF102)</f>
        <v>1399</v>
      </c>
      <c r="IEG103" s="1688"/>
      <c r="IEH103" s="1708"/>
      <c r="IEI103" s="1691"/>
      <c r="IEJ103" s="1682"/>
      <c r="IEK103" s="1716"/>
      <c r="IEL103" s="886"/>
      <c r="IEM103" s="887"/>
      <c r="IEN103" s="888"/>
      <c r="IEO103" s="888"/>
      <c r="IEP103" s="888"/>
      <c r="IEQ103" s="888"/>
      <c r="IER103" s="889"/>
      <c r="IES103" s="889"/>
      <c r="IET103" s="889"/>
      <c r="IEU103" s="890" t="s">
        <v>24108</v>
      </c>
      <c r="IEV103" s="891">
        <f>SUM(IEV102:IEV102)</f>
        <v>1399</v>
      </c>
      <c r="IEW103" s="1688"/>
      <c r="IEX103" s="1708"/>
      <c r="IEY103" s="1691"/>
      <c r="IEZ103" s="1682"/>
      <c r="IFA103" s="1716"/>
      <c r="IFB103" s="886"/>
      <c r="IFC103" s="887"/>
      <c r="IFD103" s="888"/>
      <c r="IFE103" s="888"/>
      <c r="IFF103" s="888"/>
      <c r="IFG103" s="888"/>
      <c r="IFH103" s="889"/>
      <c r="IFI103" s="889"/>
      <c r="IFJ103" s="889"/>
      <c r="IFK103" s="890" t="s">
        <v>24108</v>
      </c>
      <c r="IFL103" s="891">
        <f>SUM(IFL102:IFL102)</f>
        <v>1399</v>
      </c>
      <c r="IFM103" s="1688"/>
      <c r="IFN103" s="1708"/>
      <c r="IFO103" s="1691"/>
      <c r="IFP103" s="1682"/>
      <c r="IFQ103" s="1716"/>
      <c r="IFR103" s="886"/>
      <c r="IFS103" s="887"/>
      <c r="IFT103" s="888"/>
      <c r="IFU103" s="888"/>
      <c r="IFV103" s="888"/>
      <c r="IFW103" s="888"/>
      <c r="IFX103" s="889"/>
      <c r="IFY103" s="889"/>
      <c r="IFZ103" s="889"/>
      <c r="IGA103" s="890" t="s">
        <v>24108</v>
      </c>
      <c r="IGB103" s="891">
        <f>SUM(IGB102:IGB102)</f>
        <v>1399</v>
      </c>
      <c r="IGC103" s="1688"/>
      <c r="IGD103" s="1708"/>
      <c r="IGE103" s="1691"/>
      <c r="IGF103" s="1682"/>
      <c r="IGG103" s="1716"/>
      <c r="IGH103" s="886"/>
      <c r="IGI103" s="887"/>
      <c r="IGJ103" s="888"/>
      <c r="IGK103" s="888"/>
      <c r="IGL103" s="888"/>
      <c r="IGM103" s="888"/>
      <c r="IGN103" s="889"/>
      <c r="IGO103" s="889"/>
      <c r="IGP103" s="889"/>
      <c r="IGQ103" s="890" t="s">
        <v>24108</v>
      </c>
      <c r="IGR103" s="891">
        <f>SUM(IGR102:IGR102)</f>
        <v>1399</v>
      </c>
      <c r="IGS103" s="1688"/>
      <c r="IGT103" s="1708"/>
      <c r="IGU103" s="1691"/>
      <c r="IGV103" s="1682"/>
      <c r="IGW103" s="1716"/>
      <c r="IGX103" s="886"/>
      <c r="IGY103" s="887"/>
      <c r="IGZ103" s="888"/>
      <c r="IHA103" s="888"/>
      <c r="IHB103" s="888"/>
      <c r="IHC103" s="888"/>
      <c r="IHD103" s="889"/>
      <c r="IHE103" s="889"/>
      <c r="IHF103" s="889"/>
      <c r="IHG103" s="890" t="s">
        <v>24108</v>
      </c>
      <c r="IHH103" s="891">
        <f>SUM(IHH102:IHH102)</f>
        <v>1399</v>
      </c>
      <c r="IHI103" s="1688"/>
      <c r="IHJ103" s="1708"/>
      <c r="IHK103" s="1691"/>
      <c r="IHL103" s="1682"/>
      <c r="IHM103" s="1716"/>
      <c r="IHN103" s="886"/>
      <c r="IHO103" s="887"/>
      <c r="IHP103" s="888"/>
      <c r="IHQ103" s="888"/>
      <c r="IHR103" s="888"/>
      <c r="IHS103" s="888"/>
      <c r="IHT103" s="889"/>
      <c r="IHU103" s="889"/>
      <c r="IHV103" s="889"/>
      <c r="IHW103" s="890" t="s">
        <v>24108</v>
      </c>
      <c r="IHX103" s="891">
        <f>SUM(IHX102:IHX102)</f>
        <v>1399</v>
      </c>
      <c r="IHY103" s="1688"/>
      <c r="IHZ103" s="1708"/>
      <c r="IIA103" s="1691"/>
      <c r="IIB103" s="1682"/>
      <c r="IIC103" s="1716"/>
      <c r="IID103" s="886"/>
      <c r="IIE103" s="887"/>
      <c r="IIF103" s="888"/>
      <c r="IIG103" s="888"/>
      <c r="IIH103" s="888"/>
      <c r="III103" s="888"/>
      <c r="IIJ103" s="889"/>
      <c r="IIK103" s="889"/>
      <c r="IIL103" s="889"/>
      <c r="IIM103" s="890" t="s">
        <v>24108</v>
      </c>
      <c r="IIN103" s="891">
        <f>SUM(IIN102:IIN102)</f>
        <v>1399</v>
      </c>
      <c r="IIO103" s="1688"/>
      <c r="IIP103" s="1708"/>
      <c r="IIQ103" s="1691"/>
      <c r="IIR103" s="1682"/>
      <c r="IIS103" s="1716"/>
      <c r="IIT103" s="886"/>
      <c r="IIU103" s="887"/>
      <c r="IIV103" s="888"/>
      <c r="IIW103" s="888"/>
      <c r="IIX103" s="888"/>
      <c r="IIY103" s="888"/>
      <c r="IIZ103" s="889"/>
      <c r="IJA103" s="889"/>
      <c r="IJB103" s="889"/>
      <c r="IJC103" s="890" t="s">
        <v>24108</v>
      </c>
      <c r="IJD103" s="891">
        <f>SUM(IJD102:IJD102)</f>
        <v>1399</v>
      </c>
      <c r="IJE103" s="1688"/>
      <c r="IJF103" s="1708"/>
      <c r="IJG103" s="1691"/>
      <c r="IJH103" s="1682"/>
      <c r="IJI103" s="1716"/>
      <c r="IJJ103" s="886"/>
      <c r="IJK103" s="887"/>
      <c r="IJL103" s="888"/>
      <c r="IJM103" s="888"/>
      <c r="IJN103" s="888"/>
      <c r="IJO103" s="888"/>
      <c r="IJP103" s="889"/>
      <c r="IJQ103" s="889"/>
      <c r="IJR103" s="889"/>
      <c r="IJS103" s="890" t="s">
        <v>24108</v>
      </c>
      <c r="IJT103" s="891">
        <f>SUM(IJT102:IJT102)</f>
        <v>1399</v>
      </c>
      <c r="IJU103" s="1688"/>
      <c r="IJV103" s="1708"/>
      <c r="IJW103" s="1691"/>
      <c r="IJX103" s="1682"/>
      <c r="IJY103" s="1716"/>
      <c r="IJZ103" s="886"/>
      <c r="IKA103" s="887"/>
      <c r="IKB103" s="888"/>
      <c r="IKC103" s="888"/>
      <c r="IKD103" s="888"/>
      <c r="IKE103" s="888"/>
      <c r="IKF103" s="889"/>
      <c r="IKG103" s="889"/>
      <c r="IKH103" s="889"/>
      <c r="IKI103" s="890" t="s">
        <v>24108</v>
      </c>
      <c r="IKJ103" s="891">
        <f>SUM(IKJ102:IKJ102)</f>
        <v>1399</v>
      </c>
      <c r="IKK103" s="1688"/>
      <c r="IKL103" s="1708"/>
      <c r="IKM103" s="1691"/>
      <c r="IKN103" s="1682"/>
      <c r="IKO103" s="1716"/>
      <c r="IKP103" s="886"/>
      <c r="IKQ103" s="887"/>
      <c r="IKR103" s="888"/>
      <c r="IKS103" s="888"/>
      <c r="IKT103" s="888"/>
      <c r="IKU103" s="888"/>
      <c r="IKV103" s="889"/>
      <c r="IKW103" s="889"/>
      <c r="IKX103" s="889"/>
      <c r="IKY103" s="890" t="s">
        <v>24108</v>
      </c>
      <c r="IKZ103" s="891">
        <f>SUM(IKZ102:IKZ102)</f>
        <v>1399</v>
      </c>
      <c r="ILA103" s="1688"/>
      <c r="ILB103" s="1708"/>
      <c r="ILC103" s="1691"/>
      <c r="ILD103" s="1682"/>
      <c r="ILE103" s="1716"/>
      <c r="ILF103" s="886"/>
      <c r="ILG103" s="887"/>
      <c r="ILH103" s="888"/>
      <c r="ILI103" s="888"/>
      <c r="ILJ103" s="888"/>
      <c r="ILK103" s="888"/>
      <c r="ILL103" s="889"/>
      <c r="ILM103" s="889"/>
      <c r="ILN103" s="889"/>
      <c r="ILO103" s="890" t="s">
        <v>24108</v>
      </c>
      <c r="ILP103" s="891">
        <f>SUM(ILP102:ILP102)</f>
        <v>1399</v>
      </c>
      <c r="ILQ103" s="1688"/>
      <c r="ILR103" s="1708"/>
      <c r="ILS103" s="1691"/>
      <c r="ILT103" s="1682"/>
      <c r="ILU103" s="1716"/>
      <c r="ILV103" s="886"/>
      <c r="ILW103" s="887"/>
      <c r="ILX103" s="888"/>
      <c r="ILY103" s="888"/>
      <c r="ILZ103" s="888"/>
      <c r="IMA103" s="888"/>
      <c r="IMB103" s="889"/>
      <c r="IMC103" s="889"/>
      <c r="IMD103" s="889"/>
      <c r="IME103" s="890" t="s">
        <v>24108</v>
      </c>
      <c r="IMF103" s="891">
        <f>SUM(IMF102:IMF102)</f>
        <v>1399</v>
      </c>
      <c r="IMG103" s="1688"/>
      <c r="IMH103" s="1708"/>
      <c r="IMI103" s="1691"/>
      <c r="IMJ103" s="1682"/>
      <c r="IMK103" s="1716"/>
      <c r="IML103" s="886"/>
      <c r="IMM103" s="887"/>
      <c r="IMN103" s="888"/>
      <c r="IMO103" s="888"/>
      <c r="IMP103" s="888"/>
      <c r="IMQ103" s="888"/>
      <c r="IMR103" s="889"/>
      <c r="IMS103" s="889"/>
      <c r="IMT103" s="889"/>
      <c r="IMU103" s="890" t="s">
        <v>24108</v>
      </c>
      <c r="IMV103" s="891">
        <f>SUM(IMV102:IMV102)</f>
        <v>1399</v>
      </c>
      <c r="IMW103" s="1688"/>
      <c r="IMX103" s="1708"/>
      <c r="IMY103" s="1691"/>
      <c r="IMZ103" s="1682"/>
      <c r="INA103" s="1716"/>
      <c r="INB103" s="886"/>
      <c r="INC103" s="887"/>
      <c r="IND103" s="888"/>
      <c r="INE103" s="888"/>
      <c r="INF103" s="888"/>
      <c r="ING103" s="888"/>
      <c r="INH103" s="889"/>
      <c r="INI103" s="889"/>
      <c r="INJ103" s="889"/>
      <c r="INK103" s="890" t="s">
        <v>24108</v>
      </c>
      <c r="INL103" s="891">
        <f>SUM(INL102:INL102)</f>
        <v>1399</v>
      </c>
      <c r="INM103" s="1688"/>
      <c r="INN103" s="1708"/>
      <c r="INO103" s="1691"/>
      <c r="INP103" s="1682"/>
      <c r="INQ103" s="1716"/>
      <c r="INR103" s="886"/>
      <c r="INS103" s="887"/>
      <c r="INT103" s="888"/>
      <c r="INU103" s="888"/>
      <c r="INV103" s="888"/>
      <c r="INW103" s="888"/>
      <c r="INX103" s="889"/>
      <c r="INY103" s="889"/>
      <c r="INZ103" s="889"/>
      <c r="IOA103" s="890" t="s">
        <v>24108</v>
      </c>
      <c r="IOB103" s="891">
        <f>SUM(IOB102:IOB102)</f>
        <v>1399</v>
      </c>
      <c r="IOC103" s="1688"/>
      <c r="IOD103" s="1708"/>
      <c r="IOE103" s="1691"/>
      <c r="IOF103" s="1682"/>
      <c r="IOG103" s="1716"/>
      <c r="IOH103" s="886"/>
      <c r="IOI103" s="887"/>
      <c r="IOJ103" s="888"/>
      <c r="IOK103" s="888"/>
      <c r="IOL103" s="888"/>
      <c r="IOM103" s="888"/>
      <c r="ION103" s="889"/>
      <c r="IOO103" s="889"/>
      <c r="IOP103" s="889"/>
      <c r="IOQ103" s="890" t="s">
        <v>24108</v>
      </c>
      <c r="IOR103" s="891">
        <f>SUM(IOR102:IOR102)</f>
        <v>1399</v>
      </c>
      <c r="IOS103" s="1688"/>
      <c r="IOT103" s="1708"/>
      <c r="IOU103" s="1691"/>
      <c r="IOV103" s="1682"/>
      <c r="IOW103" s="1716"/>
      <c r="IOX103" s="886"/>
      <c r="IOY103" s="887"/>
      <c r="IOZ103" s="888"/>
      <c r="IPA103" s="888"/>
      <c r="IPB103" s="888"/>
      <c r="IPC103" s="888"/>
      <c r="IPD103" s="889"/>
      <c r="IPE103" s="889"/>
      <c r="IPF103" s="889"/>
      <c r="IPG103" s="890" t="s">
        <v>24108</v>
      </c>
      <c r="IPH103" s="891">
        <f>SUM(IPH102:IPH102)</f>
        <v>1399</v>
      </c>
      <c r="IPI103" s="1688"/>
      <c r="IPJ103" s="1708"/>
      <c r="IPK103" s="1691"/>
      <c r="IPL103" s="1682"/>
      <c r="IPM103" s="1716"/>
      <c r="IPN103" s="886"/>
      <c r="IPO103" s="887"/>
      <c r="IPP103" s="888"/>
      <c r="IPQ103" s="888"/>
      <c r="IPR103" s="888"/>
      <c r="IPS103" s="888"/>
      <c r="IPT103" s="889"/>
      <c r="IPU103" s="889"/>
      <c r="IPV103" s="889"/>
      <c r="IPW103" s="890" t="s">
        <v>24108</v>
      </c>
      <c r="IPX103" s="891">
        <f>SUM(IPX102:IPX102)</f>
        <v>1399</v>
      </c>
      <c r="IPY103" s="1688"/>
      <c r="IPZ103" s="1708"/>
      <c r="IQA103" s="1691"/>
      <c r="IQB103" s="1682"/>
      <c r="IQC103" s="1716"/>
      <c r="IQD103" s="886"/>
      <c r="IQE103" s="887"/>
      <c r="IQF103" s="888"/>
      <c r="IQG103" s="888"/>
      <c r="IQH103" s="888"/>
      <c r="IQI103" s="888"/>
      <c r="IQJ103" s="889"/>
      <c r="IQK103" s="889"/>
      <c r="IQL103" s="889"/>
      <c r="IQM103" s="890" t="s">
        <v>24108</v>
      </c>
      <c r="IQN103" s="891">
        <f>SUM(IQN102:IQN102)</f>
        <v>1399</v>
      </c>
      <c r="IQO103" s="1688"/>
      <c r="IQP103" s="1708"/>
      <c r="IQQ103" s="1691"/>
      <c r="IQR103" s="1682"/>
      <c r="IQS103" s="1716"/>
      <c r="IQT103" s="886"/>
      <c r="IQU103" s="887"/>
      <c r="IQV103" s="888"/>
      <c r="IQW103" s="888"/>
      <c r="IQX103" s="888"/>
      <c r="IQY103" s="888"/>
      <c r="IQZ103" s="889"/>
      <c r="IRA103" s="889"/>
      <c r="IRB103" s="889"/>
      <c r="IRC103" s="890" t="s">
        <v>24108</v>
      </c>
      <c r="IRD103" s="891">
        <f>SUM(IRD102:IRD102)</f>
        <v>1399</v>
      </c>
      <c r="IRE103" s="1688"/>
      <c r="IRF103" s="1708"/>
      <c r="IRG103" s="1691"/>
      <c r="IRH103" s="1682"/>
      <c r="IRI103" s="1716"/>
      <c r="IRJ103" s="886"/>
      <c r="IRK103" s="887"/>
      <c r="IRL103" s="888"/>
      <c r="IRM103" s="888"/>
      <c r="IRN103" s="888"/>
      <c r="IRO103" s="888"/>
      <c r="IRP103" s="889"/>
      <c r="IRQ103" s="889"/>
      <c r="IRR103" s="889"/>
      <c r="IRS103" s="890" t="s">
        <v>24108</v>
      </c>
      <c r="IRT103" s="891">
        <f>SUM(IRT102:IRT102)</f>
        <v>1399</v>
      </c>
      <c r="IRU103" s="1688"/>
      <c r="IRV103" s="1708"/>
      <c r="IRW103" s="1691"/>
      <c r="IRX103" s="1682"/>
      <c r="IRY103" s="1716"/>
      <c r="IRZ103" s="886"/>
      <c r="ISA103" s="887"/>
      <c r="ISB103" s="888"/>
      <c r="ISC103" s="888"/>
      <c r="ISD103" s="888"/>
      <c r="ISE103" s="888"/>
      <c r="ISF103" s="889"/>
      <c r="ISG103" s="889"/>
      <c r="ISH103" s="889"/>
      <c r="ISI103" s="890" t="s">
        <v>24108</v>
      </c>
      <c r="ISJ103" s="891">
        <f>SUM(ISJ102:ISJ102)</f>
        <v>1399</v>
      </c>
      <c r="ISK103" s="1688"/>
      <c r="ISL103" s="1708"/>
      <c r="ISM103" s="1691"/>
      <c r="ISN103" s="1682"/>
      <c r="ISO103" s="1716"/>
      <c r="ISP103" s="886"/>
      <c r="ISQ103" s="887"/>
      <c r="ISR103" s="888"/>
      <c r="ISS103" s="888"/>
      <c r="IST103" s="888"/>
      <c r="ISU103" s="888"/>
      <c r="ISV103" s="889"/>
      <c r="ISW103" s="889"/>
      <c r="ISX103" s="889"/>
      <c r="ISY103" s="890" t="s">
        <v>24108</v>
      </c>
      <c r="ISZ103" s="891">
        <f>SUM(ISZ102:ISZ102)</f>
        <v>1399</v>
      </c>
      <c r="ITA103" s="1688"/>
      <c r="ITB103" s="1708"/>
      <c r="ITC103" s="1691"/>
      <c r="ITD103" s="1682"/>
      <c r="ITE103" s="1716"/>
      <c r="ITF103" s="886"/>
      <c r="ITG103" s="887"/>
      <c r="ITH103" s="888"/>
      <c r="ITI103" s="888"/>
      <c r="ITJ103" s="888"/>
      <c r="ITK103" s="888"/>
      <c r="ITL103" s="889"/>
      <c r="ITM103" s="889"/>
      <c r="ITN103" s="889"/>
      <c r="ITO103" s="890" t="s">
        <v>24108</v>
      </c>
      <c r="ITP103" s="891">
        <f>SUM(ITP102:ITP102)</f>
        <v>1399</v>
      </c>
      <c r="ITQ103" s="1688"/>
      <c r="ITR103" s="1708"/>
      <c r="ITS103" s="1691"/>
      <c r="ITT103" s="1682"/>
      <c r="ITU103" s="1716"/>
      <c r="ITV103" s="886"/>
      <c r="ITW103" s="887"/>
      <c r="ITX103" s="888"/>
      <c r="ITY103" s="888"/>
      <c r="ITZ103" s="888"/>
      <c r="IUA103" s="888"/>
      <c r="IUB103" s="889"/>
      <c r="IUC103" s="889"/>
      <c r="IUD103" s="889"/>
      <c r="IUE103" s="890" t="s">
        <v>24108</v>
      </c>
      <c r="IUF103" s="891">
        <f>SUM(IUF102:IUF102)</f>
        <v>1399</v>
      </c>
      <c r="IUG103" s="1688"/>
      <c r="IUH103" s="1708"/>
      <c r="IUI103" s="1691"/>
      <c r="IUJ103" s="1682"/>
      <c r="IUK103" s="1716"/>
      <c r="IUL103" s="886"/>
      <c r="IUM103" s="887"/>
      <c r="IUN103" s="888"/>
      <c r="IUO103" s="888"/>
      <c r="IUP103" s="888"/>
      <c r="IUQ103" s="888"/>
      <c r="IUR103" s="889"/>
      <c r="IUS103" s="889"/>
      <c r="IUT103" s="889"/>
      <c r="IUU103" s="890" t="s">
        <v>24108</v>
      </c>
      <c r="IUV103" s="891">
        <f>SUM(IUV102:IUV102)</f>
        <v>1399</v>
      </c>
      <c r="IUW103" s="1688"/>
      <c r="IUX103" s="1708"/>
      <c r="IUY103" s="1691"/>
      <c r="IUZ103" s="1682"/>
      <c r="IVA103" s="1716"/>
      <c r="IVB103" s="886"/>
      <c r="IVC103" s="887"/>
      <c r="IVD103" s="888"/>
      <c r="IVE103" s="888"/>
      <c r="IVF103" s="888"/>
      <c r="IVG103" s="888"/>
      <c r="IVH103" s="889"/>
      <c r="IVI103" s="889"/>
      <c r="IVJ103" s="889"/>
      <c r="IVK103" s="890" t="s">
        <v>24108</v>
      </c>
      <c r="IVL103" s="891">
        <f>SUM(IVL102:IVL102)</f>
        <v>1399</v>
      </c>
      <c r="IVM103" s="1688"/>
      <c r="IVN103" s="1708"/>
      <c r="IVO103" s="1691"/>
      <c r="IVP103" s="1682"/>
      <c r="IVQ103" s="1716"/>
      <c r="IVR103" s="886"/>
      <c r="IVS103" s="887"/>
      <c r="IVT103" s="888"/>
      <c r="IVU103" s="888"/>
      <c r="IVV103" s="888"/>
      <c r="IVW103" s="888"/>
      <c r="IVX103" s="889"/>
      <c r="IVY103" s="889"/>
      <c r="IVZ103" s="889"/>
      <c r="IWA103" s="890" t="s">
        <v>24108</v>
      </c>
      <c r="IWB103" s="891">
        <f>SUM(IWB102:IWB102)</f>
        <v>1399</v>
      </c>
      <c r="IWC103" s="1688"/>
      <c r="IWD103" s="1708"/>
      <c r="IWE103" s="1691"/>
      <c r="IWF103" s="1682"/>
      <c r="IWG103" s="1716"/>
      <c r="IWH103" s="886"/>
      <c r="IWI103" s="887"/>
      <c r="IWJ103" s="888"/>
      <c r="IWK103" s="888"/>
      <c r="IWL103" s="888"/>
      <c r="IWM103" s="888"/>
      <c r="IWN103" s="889"/>
      <c r="IWO103" s="889"/>
      <c r="IWP103" s="889"/>
      <c r="IWQ103" s="890" t="s">
        <v>24108</v>
      </c>
      <c r="IWR103" s="891">
        <f>SUM(IWR102:IWR102)</f>
        <v>1399</v>
      </c>
      <c r="IWS103" s="1688"/>
      <c r="IWT103" s="1708"/>
      <c r="IWU103" s="1691"/>
      <c r="IWV103" s="1682"/>
      <c r="IWW103" s="1716"/>
      <c r="IWX103" s="886"/>
      <c r="IWY103" s="887"/>
      <c r="IWZ103" s="888"/>
      <c r="IXA103" s="888"/>
      <c r="IXB103" s="888"/>
      <c r="IXC103" s="888"/>
      <c r="IXD103" s="889"/>
      <c r="IXE103" s="889"/>
      <c r="IXF103" s="889"/>
      <c r="IXG103" s="890" t="s">
        <v>24108</v>
      </c>
      <c r="IXH103" s="891">
        <f>SUM(IXH102:IXH102)</f>
        <v>1399</v>
      </c>
      <c r="IXI103" s="1688"/>
      <c r="IXJ103" s="1708"/>
      <c r="IXK103" s="1691"/>
      <c r="IXL103" s="1682"/>
      <c r="IXM103" s="1716"/>
      <c r="IXN103" s="886"/>
      <c r="IXO103" s="887"/>
      <c r="IXP103" s="888"/>
      <c r="IXQ103" s="888"/>
      <c r="IXR103" s="888"/>
      <c r="IXS103" s="888"/>
      <c r="IXT103" s="889"/>
      <c r="IXU103" s="889"/>
      <c r="IXV103" s="889"/>
      <c r="IXW103" s="890" t="s">
        <v>24108</v>
      </c>
      <c r="IXX103" s="891">
        <f>SUM(IXX102:IXX102)</f>
        <v>1399</v>
      </c>
      <c r="IXY103" s="1688"/>
      <c r="IXZ103" s="1708"/>
      <c r="IYA103" s="1691"/>
      <c r="IYB103" s="1682"/>
      <c r="IYC103" s="1716"/>
      <c r="IYD103" s="886"/>
      <c r="IYE103" s="887"/>
      <c r="IYF103" s="888"/>
      <c r="IYG103" s="888"/>
      <c r="IYH103" s="888"/>
      <c r="IYI103" s="888"/>
      <c r="IYJ103" s="889"/>
      <c r="IYK103" s="889"/>
      <c r="IYL103" s="889"/>
      <c r="IYM103" s="890" t="s">
        <v>24108</v>
      </c>
      <c r="IYN103" s="891">
        <f>SUM(IYN102:IYN102)</f>
        <v>1399</v>
      </c>
      <c r="IYO103" s="1688"/>
      <c r="IYP103" s="1708"/>
      <c r="IYQ103" s="1691"/>
      <c r="IYR103" s="1682"/>
      <c r="IYS103" s="1716"/>
      <c r="IYT103" s="886"/>
      <c r="IYU103" s="887"/>
      <c r="IYV103" s="888"/>
      <c r="IYW103" s="888"/>
      <c r="IYX103" s="888"/>
      <c r="IYY103" s="888"/>
      <c r="IYZ103" s="889"/>
      <c r="IZA103" s="889"/>
      <c r="IZB103" s="889"/>
      <c r="IZC103" s="890" t="s">
        <v>24108</v>
      </c>
      <c r="IZD103" s="891">
        <f>SUM(IZD102:IZD102)</f>
        <v>1399</v>
      </c>
      <c r="IZE103" s="1688"/>
      <c r="IZF103" s="1708"/>
      <c r="IZG103" s="1691"/>
      <c r="IZH103" s="1682"/>
      <c r="IZI103" s="1716"/>
      <c r="IZJ103" s="886"/>
      <c r="IZK103" s="887"/>
      <c r="IZL103" s="888"/>
      <c r="IZM103" s="888"/>
      <c r="IZN103" s="888"/>
      <c r="IZO103" s="888"/>
      <c r="IZP103" s="889"/>
      <c r="IZQ103" s="889"/>
      <c r="IZR103" s="889"/>
      <c r="IZS103" s="890" t="s">
        <v>24108</v>
      </c>
      <c r="IZT103" s="891">
        <f>SUM(IZT102:IZT102)</f>
        <v>1399</v>
      </c>
      <c r="IZU103" s="1688"/>
      <c r="IZV103" s="1708"/>
      <c r="IZW103" s="1691"/>
      <c r="IZX103" s="1682"/>
      <c r="IZY103" s="1716"/>
      <c r="IZZ103" s="886"/>
      <c r="JAA103" s="887"/>
      <c r="JAB103" s="888"/>
      <c r="JAC103" s="888"/>
      <c r="JAD103" s="888"/>
      <c r="JAE103" s="888"/>
      <c r="JAF103" s="889"/>
      <c r="JAG103" s="889"/>
      <c r="JAH103" s="889"/>
      <c r="JAI103" s="890" t="s">
        <v>24108</v>
      </c>
      <c r="JAJ103" s="891">
        <f>SUM(JAJ102:JAJ102)</f>
        <v>1399</v>
      </c>
      <c r="JAK103" s="1688"/>
      <c r="JAL103" s="1708"/>
      <c r="JAM103" s="1691"/>
      <c r="JAN103" s="1682"/>
      <c r="JAO103" s="1716"/>
      <c r="JAP103" s="886"/>
      <c r="JAQ103" s="887"/>
      <c r="JAR103" s="888"/>
      <c r="JAS103" s="888"/>
      <c r="JAT103" s="888"/>
      <c r="JAU103" s="888"/>
      <c r="JAV103" s="889"/>
      <c r="JAW103" s="889"/>
      <c r="JAX103" s="889"/>
      <c r="JAY103" s="890" t="s">
        <v>24108</v>
      </c>
      <c r="JAZ103" s="891">
        <f>SUM(JAZ102:JAZ102)</f>
        <v>1399</v>
      </c>
      <c r="JBA103" s="1688"/>
      <c r="JBB103" s="1708"/>
      <c r="JBC103" s="1691"/>
      <c r="JBD103" s="1682"/>
      <c r="JBE103" s="1716"/>
      <c r="JBF103" s="886"/>
      <c r="JBG103" s="887"/>
      <c r="JBH103" s="888"/>
      <c r="JBI103" s="888"/>
      <c r="JBJ103" s="888"/>
      <c r="JBK103" s="888"/>
      <c r="JBL103" s="889"/>
      <c r="JBM103" s="889"/>
      <c r="JBN103" s="889"/>
      <c r="JBO103" s="890" t="s">
        <v>24108</v>
      </c>
      <c r="JBP103" s="891">
        <f>SUM(JBP102:JBP102)</f>
        <v>1399</v>
      </c>
      <c r="JBQ103" s="1688"/>
      <c r="JBR103" s="1708"/>
      <c r="JBS103" s="1691"/>
      <c r="JBT103" s="1682"/>
      <c r="JBU103" s="1716"/>
      <c r="JBV103" s="886"/>
      <c r="JBW103" s="887"/>
      <c r="JBX103" s="888"/>
      <c r="JBY103" s="888"/>
      <c r="JBZ103" s="888"/>
      <c r="JCA103" s="888"/>
      <c r="JCB103" s="889"/>
      <c r="JCC103" s="889"/>
      <c r="JCD103" s="889"/>
      <c r="JCE103" s="890" t="s">
        <v>24108</v>
      </c>
      <c r="JCF103" s="891">
        <f>SUM(JCF102:JCF102)</f>
        <v>1399</v>
      </c>
      <c r="JCG103" s="1688"/>
      <c r="JCH103" s="1708"/>
      <c r="JCI103" s="1691"/>
      <c r="JCJ103" s="1682"/>
      <c r="JCK103" s="1716"/>
      <c r="JCL103" s="886"/>
      <c r="JCM103" s="887"/>
      <c r="JCN103" s="888"/>
      <c r="JCO103" s="888"/>
      <c r="JCP103" s="888"/>
      <c r="JCQ103" s="888"/>
      <c r="JCR103" s="889"/>
      <c r="JCS103" s="889"/>
      <c r="JCT103" s="889"/>
      <c r="JCU103" s="890" t="s">
        <v>24108</v>
      </c>
      <c r="JCV103" s="891">
        <f>SUM(JCV102:JCV102)</f>
        <v>1399</v>
      </c>
      <c r="JCW103" s="1688"/>
      <c r="JCX103" s="1708"/>
      <c r="JCY103" s="1691"/>
      <c r="JCZ103" s="1682"/>
      <c r="JDA103" s="1716"/>
      <c r="JDB103" s="886"/>
      <c r="JDC103" s="887"/>
      <c r="JDD103" s="888"/>
      <c r="JDE103" s="888"/>
      <c r="JDF103" s="888"/>
      <c r="JDG103" s="888"/>
      <c r="JDH103" s="889"/>
      <c r="JDI103" s="889"/>
      <c r="JDJ103" s="889"/>
      <c r="JDK103" s="890" t="s">
        <v>24108</v>
      </c>
      <c r="JDL103" s="891">
        <f>SUM(JDL102:JDL102)</f>
        <v>1399</v>
      </c>
      <c r="JDM103" s="1688"/>
      <c r="JDN103" s="1708"/>
      <c r="JDO103" s="1691"/>
      <c r="JDP103" s="1682"/>
      <c r="JDQ103" s="1716"/>
      <c r="JDR103" s="886"/>
      <c r="JDS103" s="887"/>
      <c r="JDT103" s="888"/>
      <c r="JDU103" s="888"/>
      <c r="JDV103" s="888"/>
      <c r="JDW103" s="888"/>
      <c r="JDX103" s="889"/>
      <c r="JDY103" s="889"/>
      <c r="JDZ103" s="889"/>
      <c r="JEA103" s="890" t="s">
        <v>24108</v>
      </c>
      <c r="JEB103" s="891">
        <f>SUM(JEB102:JEB102)</f>
        <v>1399</v>
      </c>
      <c r="JEC103" s="1688"/>
      <c r="JED103" s="1708"/>
      <c r="JEE103" s="1691"/>
      <c r="JEF103" s="1682"/>
      <c r="JEG103" s="1716"/>
      <c r="JEH103" s="886"/>
      <c r="JEI103" s="887"/>
      <c r="JEJ103" s="888"/>
      <c r="JEK103" s="888"/>
      <c r="JEL103" s="888"/>
      <c r="JEM103" s="888"/>
      <c r="JEN103" s="889"/>
      <c r="JEO103" s="889"/>
      <c r="JEP103" s="889"/>
      <c r="JEQ103" s="890" t="s">
        <v>24108</v>
      </c>
      <c r="JER103" s="891">
        <f>SUM(JER102:JER102)</f>
        <v>1399</v>
      </c>
      <c r="JES103" s="1688"/>
      <c r="JET103" s="1708"/>
      <c r="JEU103" s="1691"/>
      <c r="JEV103" s="1682"/>
      <c r="JEW103" s="1716"/>
      <c r="JEX103" s="886"/>
      <c r="JEY103" s="887"/>
      <c r="JEZ103" s="888"/>
      <c r="JFA103" s="888"/>
      <c r="JFB103" s="888"/>
      <c r="JFC103" s="888"/>
      <c r="JFD103" s="889"/>
      <c r="JFE103" s="889"/>
      <c r="JFF103" s="889"/>
      <c r="JFG103" s="890" t="s">
        <v>24108</v>
      </c>
      <c r="JFH103" s="891">
        <f>SUM(JFH102:JFH102)</f>
        <v>1399</v>
      </c>
      <c r="JFI103" s="1688"/>
      <c r="JFJ103" s="1708"/>
      <c r="JFK103" s="1691"/>
      <c r="JFL103" s="1682"/>
      <c r="JFM103" s="1716"/>
      <c r="JFN103" s="886"/>
      <c r="JFO103" s="887"/>
      <c r="JFP103" s="888"/>
      <c r="JFQ103" s="888"/>
      <c r="JFR103" s="888"/>
      <c r="JFS103" s="888"/>
      <c r="JFT103" s="889"/>
      <c r="JFU103" s="889"/>
      <c r="JFV103" s="889"/>
      <c r="JFW103" s="890" t="s">
        <v>24108</v>
      </c>
      <c r="JFX103" s="891">
        <f>SUM(JFX102:JFX102)</f>
        <v>1399</v>
      </c>
      <c r="JFY103" s="1688"/>
      <c r="JFZ103" s="1708"/>
      <c r="JGA103" s="1691"/>
      <c r="JGB103" s="1682"/>
      <c r="JGC103" s="1716"/>
      <c r="JGD103" s="886"/>
      <c r="JGE103" s="887"/>
      <c r="JGF103" s="888"/>
      <c r="JGG103" s="888"/>
      <c r="JGH103" s="888"/>
      <c r="JGI103" s="888"/>
      <c r="JGJ103" s="889"/>
      <c r="JGK103" s="889"/>
      <c r="JGL103" s="889"/>
      <c r="JGM103" s="890" t="s">
        <v>24108</v>
      </c>
      <c r="JGN103" s="891">
        <f>SUM(JGN102:JGN102)</f>
        <v>1399</v>
      </c>
      <c r="JGO103" s="1688"/>
      <c r="JGP103" s="1708"/>
      <c r="JGQ103" s="1691"/>
      <c r="JGR103" s="1682"/>
      <c r="JGS103" s="1716"/>
      <c r="JGT103" s="886"/>
      <c r="JGU103" s="887"/>
      <c r="JGV103" s="888"/>
      <c r="JGW103" s="888"/>
      <c r="JGX103" s="888"/>
      <c r="JGY103" s="888"/>
      <c r="JGZ103" s="889"/>
      <c r="JHA103" s="889"/>
      <c r="JHB103" s="889"/>
      <c r="JHC103" s="890" t="s">
        <v>24108</v>
      </c>
      <c r="JHD103" s="891">
        <f>SUM(JHD102:JHD102)</f>
        <v>1399</v>
      </c>
      <c r="JHE103" s="1688"/>
      <c r="JHF103" s="1708"/>
      <c r="JHG103" s="1691"/>
      <c r="JHH103" s="1682"/>
      <c r="JHI103" s="1716"/>
      <c r="JHJ103" s="886"/>
      <c r="JHK103" s="887"/>
      <c r="JHL103" s="888"/>
      <c r="JHM103" s="888"/>
      <c r="JHN103" s="888"/>
      <c r="JHO103" s="888"/>
      <c r="JHP103" s="889"/>
      <c r="JHQ103" s="889"/>
      <c r="JHR103" s="889"/>
      <c r="JHS103" s="890" t="s">
        <v>24108</v>
      </c>
      <c r="JHT103" s="891">
        <f>SUM(JHT102:JHT102)</f>
        <v>1399</v>
      </c>
      <c r="JHU103" s="1688"/>
      <c r="JHV103" s="1708"/>
      <c r="JHW103" s="1691"/>
      <c r="JHX103" s="1682"/>
      <c r="JHY103" s="1716"/>
      <c r="JHZ103" s="886"/>
      <c r="JIA103" s="887"/>
      <c r="JIB103" s="888"/>
      <c r="JIC103" s="888"/>
      <c r="JID103" s="888"/>
      <c r="JIE103" s="888"/>
      <c r="JIF103" s="889"/>
      <c r="JIG103" s="889"/>
      <c r="JIH103" s="889"/>
      <c r="JII103" s="890" t="s">
        <v>24108</v>
      </c>
      <c r="JIJ103" s="891">
        <f>SUM(JIJ102:JIJ102)</f>
        <v>1399</v>
      </c>
      <c r="JIK103" s="1688"/>
      <c r="JIL103" s="1708"/>
      <c r="JIM103" s="1691"/>
      <c r="JIN103" s="1682"/>
      <c r="JIO103" s="1716"/>
      <c r="JIP103" s="886"/>
      <c r="JIQ103" s="887"/>
      <c r="JIR103" s="888"/>
      <c r="JIS103" s="888"/>
      <c r="JIT103" s="888"/>
      <c r="JIU103" s="888"/>
      <c r="JIV103" s="889"/>
      <c r="JIW103" s="889"/>
      <c r="JIX103" s="889"/>
      <c r="JIY103" s="890" t="s">
        <v>24108</v>
      </c>
      <c r="JIZ103" s="891">
        <f>SUM(JIZ102:JIZ102)</f>
        <v>1399</v>
      </c>
      <c r="JJA103" s="1688"/>
      <c r="JJB103" s="1708"/>
      <c r="JJC103" s="1691"/>
      <c r="JJD103" s="1682"/>
      <c r="JJE103" s="1716"/>
      <c r="JJF103" s="886"/>
      <c r="JJG103" s="887"/>
      <c r="JJH103" s="888"/>
      <c r="JJI103" s="888"/>
      <c r="JJJ103" s="888"/>
      <c r="JJK103" s="888"/>
      <c r="JJL103" s="889"/>
      <c r="JJM103" s="889"/>
      <c r="JJN103" s="889"/>
      <c r="JJO103" s="890" t="s">
        <v>24108</v>
      </c>
      <c r="JJP103" s="891">
        <f>SUM(JJP102:JJP102)</f>
        <v>1399</v>
      </c>
      <c r="JJQ103" s="1688"/>
      <c r="JJR103" s="1708"/>
      <c r="JJS103" s="1691"/>
      <c r="JJT103" s="1682"/>
      <c r="JJU103" s="1716"/>
      <c r="JJV103" s="886"/>
      <c r="JJW103" s="887"/>
      <c r="JJX103" s="888"/>
      <c r="JJY103" s="888"/>
      <c r="JJZ103" s="888"/>
      <c r="JKA103" s="888"/>
      <c r="JKB103" s="889"/>
      <c r="JKC103" s="889"/>
      <c r="JKD103" s="889"/>
      <c r="JKE103" s="890" t="s">
        <v>24108</v>
      </c>
      <c r="JKF103" s="891">
        <f>SUM(JKF102:JKF102)</f>
        <v>1399</v>
      </c>
      <c r="JKG103" s="1688"/>
      <c r="JKH103" s="1708"/>
      <c r="JKI103" s="1691"/>
      <c r="JKJ103" s="1682"/>
      <c r="JKK103" s="1716"/>
      <c r="JKL103" s="886"/>
      <c r="JKM103" s="887"/>
      <c r="JKN103" s="888"/>
      <c r="JKO103" s="888"/>
      <c r="JKP103" s="888"/>
      <c r="JKQ103" s="888"/>
      <c r="JKR103" s="889"/>
      <c r="JKS103" s="889"/>
      <c r="JKT103" s="889"/>
      <c r="JKU103" s="890" t="s">
        <v>24108</v>
      </c>
      <c r="JKV103" s="891">
        <f>SUM(JKV102:JKV102)</f>
        <v>1399</v>
      </c>
      <c r="JKW103" s="1688"/>
      <c r="JKX103" s="1708"/>
      <c r="JKY103" s="1691"/>
      <c r="JKZ103" s="1682"/>
      <c r="JLA103" s="1716"/>
      <c r="JLB103" s="886"/>
      <c r="JLC103" s="887"/>
      <c r="JLD103" s="888"/>
      <c r="JLE103" s="888"/>
      <c r="JLF103" s="888"/>
      <c r="JLG103" s="888"/>
      <c r="JLH103" s="889"/>
      <c r="JLI103" s="889"/>
      <c r="JLJ103" s="889"/>
      <c r="JLK103" s="890" t="s">
        <v>24108</v>
      </c>
      <c r="JLL103" s="891">
        <f>SUM(JLL102:JLL102)</f>
        <v>1399</v>
      </c>
      <c r="JLM103" s="1688"/>
      <c r="JLN103" s="1708"/>
      <c r="JLO103" s="1691"/>
      <c r="JLP103" s="1682"/>
      <c r="JLQ103" s="1716"/>
      <c r="JLR103" s="886"/>
      <c r="JLS103" s="887"/>
      <c r="JLT103" s="888"/>
      <c r="JLU103" s="888"/>
      <c r="JLV103" s="888"/>
      <c r="JLW103" s="888"/>
      <c r="JLX103" s="889"/>
      <c r="JLY103" s="889"/>
      <c r="JLZ103" s="889"/>
      <c r="JMA103" s="890" t="s">
        <v>24108</v>
      </c>
      <c r="JMB103" s="891">
        <f>SUM(JMB102:JMB102)</f>
        <v>1399</v>
      </c>
      <c r="JMC103" s="1688"/>
      <c r="JMD103" s="1708"/>
      <c r="JME103" s="1691"/>
      <c r="JMF103" s="1682"/>
      <c r="JMG103" s="1716"/>
      <c r="JMH103" s="886"/>
      <c r="JMI103" s="887"/>
      <c r="JMJ103" s="888"/>
      <c r="JMK103" s="888"/>
      <c r="JML103" s="888"/>
      <c r="JMM103" s="888"/>
      <c r="JMN103" s="889"/>
      <c r="JMO103" s="889"/>
      <c r="JMP103" s="889"/>
      <c r="JMQ103" s="890" t="s">
        <v>24108</v>
      </c>
      <c r="JMR103" s="891">
        <f>SUM(JMR102:JMR102)</f>
        <v>1399</v>
      </c>
      <c r="JMS103" s="1688"/>
      <c r="JMT103" s="1708"/>
      <c r="JMU103" s="1691"/>
      <c r="JMV103" s="1682"/>
      <c r="JMW103" s="1716"/>
      <c r="JMX103" s="886"/>
      <c r="JMY103" s="887"/>
      <c r="JMZ103" s="888"/>
      <c r="JNA103" s="888"/>
      <c r="JNB103" s="888"/>
      <c r="JNC103" s="888"/>
      <c r="JND103" s="889"/>
      <c r="JNE103" s="889"/>
      <c r="JNF103" s="889"/>
      <c r="JNG103" s="890" t="s">
        <v>24108</v>
      </c>
      <c r="JNH103" s="891">
        <f>SUM(JNH102:JNH102)</f>
        <v>1399</v>
      </c>
      <c r="JNI103" s="1688"/>
      <c r="JNJ103" s="1708"/>
      <c r="JNK103" s="1691"/>
      <c r="JNL103" s="1682"/>
      <c r="JNM103" s="1716"/>
      <c r="JNN103" s="886"/>
      <c r="JNO103" s="887"/>
      <c r="JNP103" s="888"/>
      <c r="JNQ103" s="888"/>
      <c r="JNR103" s="888"/>
      <c r="JNS103" s="888"/>
      <c r="JNT103" s="889"/>
      <c r="JNU103" s="889"/>
      <c r="JNV103" s="889"/>
      <c r="JNW103" s="890" t="s">
        <v>24108</v>
      </c>
      <c r="JNX103" s="891">
        <f>SUM(JNX102:JNX102)</f>
        <v>1399</v>
      </c>
      <c r="JNY103" s="1688"/>
      <c r="JNZ103" s="1708"/>
      <c r="JOA103" s="1691"/>
      <c r="JOB103" s="1682"/>
      <c r="JOC103" s="1716"/>
      <c r="JOD103" s="886"/>
      <c r="JOE103" s="887"/>
      <c r="JOF103" s="888"/>
      <c r="JOG103" s="888"/>
      <c r="JOH103" s="888"/>
      <c r="JOI103" s="888"/>
      <c r="JOJ103" s="889"/>
      <c r="JOK103" s="889"/>
      <c r="JOL103" s="889"/>
      <c r="JOM103" s="890" t="s">
        <v>24108</v>
      </c>
      <c r="JON103" s="891">
        <f>SUM(JON102:JON102)</f>
        <v>1399</v>
      </c>
      <c r="JOO103" s="1688"/>
      <c r="JOP103" s="1708"/>
      <c r="JOQ103" s="1691"/>
      <c r="JOR103" s="1682"/>
      <c r="JOS103" s="1716"/>
      <c r="JOT103" s="886"/>
      <c r="JOU103" s="887"/>
      <c r="JOV103" s="888"/>
      <c r="JOW103" s="888"/>
      <c r="JOX103" s="888"/>
      <c r="JOY103" s="888"/>
      <c r="JOZ103" s="889"/>
      <c r="JPA103" s="889"/>
      <c r="JPB103" s="889"/>
      <c r="JPC103" s="890" t="s">
        <v>24108</v>
      </c>
      <c r="JPD103" s="891">
        <f>SUM(JPD102:JPD102)</f>
        <v>1399</v>
      </c>
      <c r="JPE103" s="1688"/>
      <c r="JPF103" s="1708"/>
      <c r="JPG103" s="1691"/>
      <c r="JPH103" s="1682"/>
      <c r="JPI103" s="1716"/>
      <c r="JPJ103" s="886"/>
      <c r="JPK103" s="887"/>
      <c r="JPL103" s="888"/>
      <c r="JPM103" s="888"/>
      <c r="JPN103" s="888"/>
      <c r="JPO103" s="888"/>
      <c r="JPP103" s="889"/>
      <c r="JPQ103" s="889"/>
      <c r="JPR103" s="889"/>
      <c r="JPS103" s="890" t="s">
        <v>24108</v>
      </c>
      <c r="JPT103" s="891">
        <f>SUM(JPT102:JPT102)</f>
        <v>1399</v>
      </c>
      <c r="JPU103" s="1688"/>
      <c r="JPV103" s="1708"/>
      <c r="JPW103" s="1691"/>
      <c r="JPX103" s="1682"/>
      <c r="JPY103" s="1716"/>
      <c r="JPZ103" s="886"/>
      <c r="JQA103" s="887"/>
      <c r="JQB103" s="888"/>
      <c r="JQC103" s="888"/>
      <c r="JQD103" s="888"/>
      <c r="JQE103" s="888"/>
      <c r="JQF103" s="889"/>
      <c r="JQG103" s="889"/>
      <c r="JQH103" s="889"/>
      <c r="JQI103" s="890" t="s">
        <v>24108</v>
      </c>
      <c r="JQJ103" s="891">
        <f>SUM(JQJ102:JQJ102)</f>
        <v>1399</v>
      </c>
      <c r="JQK103" s="1688"/>
      <c r="JQL103" s="1708"/>
      <c r="JQM103" s="1691"/>
      <c r="JQN103" s="1682"/>
      <c r="JQO103" s="1716"/>
      <c r="JQP103" s="886"/>
      <c r="JQQ103" s="887"/>
      <c r="JQR103" s="888"/>
      <c r="JQS103" s="888"/>
      <c r="JQT103" s="888"/>
      <c r="JQU103" s="888"/>
      <c r="JQV103" s="889"/>
      <c r="JQW103" s="889"/>
      <c r="JQX103" s="889"/>
      <c r="JQY103" s="890" t="s">
        <v>24108</v>
      </c>
      <c r="JQZ103" s="891">
        <f>SUM(JQZ102:JQZ102)</f>
        <v>1399</v>
      </c>
      <c r="JRA103" s="1688"/>
      <c r="JRB103" s="1708"/>
      <c r="JRC103" s="1691"/>
      <c r="JRD103" s="1682"/>
      <c r="JRE103" s="1716"/>
      <c r="JRF103" s="886"/>
      <c r="JRG103" s="887"/>
      <c r="JRH103" s="888"/>
      <c r="JRI103" s="888"/>
      <c r="JRJ103" s="888"/>
      <c r="JRK103" s="888"/>
      <c r="JRL103" s="889"/>
      <c r="JRM103" s="889"/>
      <c r="JRN103" s="889"/>
      <c r="JRO103" s="890" t="s">
        <v>24108</v>
      </c>
      <c r="JRP103" s="891">
        <f>SUM(JRP102:JRP102)</f>
        <v>1399</v>
      </c>
      <c r="JRQ103" s="1688"/>
      <c r="JRR103" s="1708"/>
      <c r="JRS103" s="1691"/>
      <c r="JRT103" s="1682"/>
      <c r="JRU103" s="1716"/>
      <c r="JRV103" s="886"/>
      <c r="JRW103" s="887"/>
      <c r="JRX103" s="888"/>
      <c r="JRY103" s="888"/>
      <c r="JRZ103" s="888"/>
      <c r="JSA103" s="888"/>
      <c r="JSB103" s="889"/>
      <c r="JSC103" s="889"/>
      <c r="JSD103" s="889"/>
      <c r="JSE103" s="890" t="s">
        <v>24108</v>
      </c>
      <c r="JSF103" s="891">
        <f>SUM(JSF102:JSF102)</f>
        <v>1399</v>
      </c>
      <c r="JSG103" s="1688"/>
      <c r="JSH103" s="1708"/>
      <c r="JSI103" s="1691"/>
      <c r="JSJ103" s="1682"/>
      <c r="JSK103" s="1716"/>
      <c r="JSL103" s="886"/>
      <c r="JSM103" s="887"/>
      <c r="JSN103" s="888"/>
      <c r="JSO103" s="888"/>
      <c r="JSP103" s="888"/>
      <c r="JSQ103" s="888"/>
      <c r="JSR103" s="889"/>
      <c r="JSS103" s="889"/>
      <c r="JST103" s="889"/>
      <c r="JSU103" s="890" t="s">
        <v>24108</v>
      </c>
      <c r="JSV103" s="891">
        <f>SUM(JSV102:JSV102)</f>
        <v>1399</v>
      </c>
      <c r="JSW103" s="1688"/>
      <c r="JSX103" s="1708"/>
      <c r="JSY103" s="1691"/>
      <c r="JSZ103" s="1682"/>
      <c r="JTA103" s="1716"/>
      <c r="JTB103" s="886"/>
      <c r="JTC103" s="887"/>
      <c r="JTD103" s="888"/>
      <c r="JTE103" s="888"/>
      <c r="JTF103" s="888"/>
      <c r="JTG103" s="888"/>
      <c r="JTH103" s="889"/>
      <c r="JTI103" s="889"/>
      <c r="JTJ103" s="889"/>
      <c r="JTK103" s="890" t="s">
        <v>24108</v>
      </c>
      <c r="JTL103" s="891">
        <f>SUM(JTL102:JTL102)</f>
        <v>1399</v>
      </c>
      <c r="JTM103" s="1688"/>
      <c r="JTN103" s="1708"/>
      <c r="JTO103" s="1691"/>
      <c r="JTP103" s="1682"/>
      <c r="JTQ103" s="1716"/>
      <c r="JTR103" s="886"/>
      <c r="JTS103" s="887"/>
      <c r="JTT103" s="888"/>
      <c r="JTU103" s="888"/>
      <c r="JTV103" s="888"/>
      <c r="JTW103" s="888"/>
      <c r="JTX103" s="889"/>
      <c r="JTY103" s="889"/>
      <c r="JTZ103" s="889"/>
      <c r="JUA103" s="890" t="s">
        <v>24108</v>
      </c>
      <c r="JUB103" s="891">
        <f>SUM(JUB102:JUB102)</f>
        <v>1399</v>
      </c>
      <c r="JUC103" s="1688"/>
      <c r="JUD103" s="1708"/>
      <c r="JUE103" s="1691"/>
      <c r="JUF103" s="1682"/>
      <c r="JUG103" s="1716"/>
      <c r="JUH103" s="886"/>
      <c r="JUI103" s="887"/>
      <c r="JUJ103" s="888"/>
      <c r="JUK103" s="888"/>
      <c r="JUL103" s="888"/>
      <c r="JUM103" s="888"/>
      <c r="JUN103" s="889"/>
      <c r="JUO103" s="889"/>
      <c r="JUP103" s="889"/>
      <c r="JUQ103" s="890" t="s">
        <v>24108</v>
      </c>
      <c r="JUR103" s="891">
        <f>SUM(JUR102:JUR102)</f>
        <v>1399</v>
      </c>
      <c r="JUS103" s="1688"/>
      <c r="JUT103" s="1708"/>
      <c r="JUU103" s="1691"/>
      <c r="JUV103" s="1682"/>
      <c r="JUW103" s="1716"/>
      <c r="JUX103" s="886"/>
      <c r="JUY103" s="887"/>
      <c r="JUZ103" s="888"/>
      <c r="JVA103" s="888"/>
      <c r="JVB103" s="888"/>
      <c r="JVC103" s="888"/>
      <c r="JVD103" s="889"/>
      <c r="JVE103" s="889"/>
      <c r="JVF103" s="889"/>
      <c r="JVG103" s="890" t="s">
        <v>24108</v>
      </c>
      <c r="JVH103" s="891">
        <f>SUM(JVH102:JVH102)</f>
        <v>1399</v>
      </c>
      <c r="JVI103" s="1688"/>
      <c r="JVJ103" s="1708"/>
      <c r="JVK103" s="1691"/>
      <c r="JVL103" s="1682"/>
      <c r="JVM103" s="1716"/>
      <c r="JVN103" s="886"/>
      <c r="JVO103" s="887"/>
      <c r="JVP103" s="888"/>
      <c r="JVQ103" s="888"/>
      <c r="JVR103" s="888"/>
      <c r="JVS103" s="888"/>
      <c r="JVT103" s="889"/>
      <c r="JVU103" s="889"/>
      <c r="JVV103" s="889"/>
      <c r="JVW103" s="890" t="s">
        <v>24108</v>
      </c>
      <c r="JVX103" s="891">
        <f>SUM(JVX102:JVX102)</f>
        <v>1399</v>
      </c>
      <c r="JVY103" s="1688"/>
      <c r="JVZ103" s="1708"/>
      <c r="JWA103" s="1691"/>
      <c r="JWB103" s="1682"/>
      <c r="JWC103" s="1716"/>
      <c r="JWD103" s="886"/>
      <c r="JWE103" s="887"/>
      <c r="JWF103" s="888"/>
      <c r="JWG103" s="888"/>
      <c r="JWH103" s="888"/>
      <c r="JWI103" s="888"/>
      <c r="JWJ103" s="889"/>
      <c r="JWK103" s="889"/>
      <c r="JWL103" s="889"/>
      <c r="JWM103" s="890" t="s">
        <v>24108</v>
      </c>
      <c r="JWN103" s="891">
        <f>SUM(JWN102:JWN102)</f>
        <v>1399</v>
      </c>
      <c r="JWO103" s="1688"/>
      <c r="JWP103" s="1708"/>
      <c r="JWQ103" s="1691"/>
      <c r="JWR103" s="1682"/>
      <c r="JWS103" s="1716"/>
      <c r="JWT103" s="886"/>
      <c r="JWU103" s="887"/>
      <c r="JWV103" s="888"/>
      <c r="JWW103" s="888"/>
      <c r="JWX103" s="888"/>
      <c r="JWY103" s="888"/>
      <c r="JWZ103" s="889"/>
      <c r="JXA103" s="889"/>
      <c r="JXB103" s="889"/>
      <c r="JXC103" s="890" t="s">
        <v>24108</v>
      </c>
      <c r="JXD103" s="891">
        <f>SUM(JXD102:JXD102)</f>
        <v>1399</v>
      </c>
      <c r="JXE103" s="1688"/>
      <c r="JXF103" s="1708"/>
      <c r="JXG103" s="1691"/>
      <c r="JXH103" s="1682"/>
      <c r="JXI103" s="1716"/>
      <c r="JXJ103" s="886"/>
      <c r="JXK103" s="887"/>
      <c r="JXL103" s="888"/>
      <c r="JXM103" s="888"/>
      <c r="JXN103" s="888"/>
      <c r="JXO103" s="888"/>
      <c r="JXP103" s="889"/>
      <c r="JXQ103" s="889"/>
      <c r="JXR103" s="889"/>
      <c r="JXS103" s="890" t="s">
        <v>24108</v>
      </c>
      <c r="JXT103" s="891">
        <f>SUM(JXT102:JXT102)</f>
        <v>1399</v>
      </c>
      <c r="JXU103" s="1688"/>
      <c r="JXV103" s="1708"/>
      <c r="JXW103" s="1691"/>
      <c r="JXX103" s="1682"/>
      <c r="JXY103" s="1716"/>
      <c r="JXZ103" s="886"/>
      <c r="JYA103" s="887"/>
      <c r="JYB103" s="888"/>
      <c r="JYC103" s="888"/>
      <c r="JYD103" s="888"/>
      <c r="JYE103" s="888"/>
      <c r="JYF103" s="889"/>
      <c r="JYG103" s="889"/>
      <c r="JYH103" s="889"/>
      <c r="JYI103" s="890" t="s">
        <v>24108</v>
      </c>
      <c r="JYJ103" s="891">
        <f>SUM(JYJ102:JYJ102)</f>
        <v>1399</v>
      </c>
      <c r="JYK103" s="1688"/>
      <c r="JYL103" s="1708"/>
      <c r="JYM103" s="1691"/>
      <c r="JYN103" s="1682"/>
      <c r="JYO103" s="1716"/>
      <c r="JYP103" s="886"/>
      <c r="JYQ103" s="887"/>
      <c r="JYR103" s="888"/>
      <c r="JYS103" s="888"/>
      <c r="JYT103" s="888"/>
      <c r="JYU103" s="888"/>
      <c r="JYV103" s="889"/>
      <c r="JYW103" s="889"/>
      <c r="JYX103" s="889"/>
      <c r="JYY103" s="890" t="s">
        <v>24108</v>
      </c>
      <c r="JYZ103" s="891">
        <f>SUM(JYZ102:JYZ102)</f>
        <v>1399</v>
      </c>
      <c r="JZA103" s="1688"/>
      <c r="JZB103" s="1708"/>
      <c r="JZC103" s="1691"/>
      <c r="JZD103" s="1682"/>
      <c r="JZE103" s="1716"/>
      <c r="JZF103" s="886"/>
      <c r="JZG103" s="887"/>
      <c r="JZH103" s="888"/>
      <c r="JZI103" s="888"/>
      <c r="JZJ103" s="888"/>
      <c r="JZK103" s="888"/>
      <c r="JZL103" s="889"/>
      <c r="JZM103" s="889"/>
      <c r="JZN103" s="889"/>
      <c r="JZO103" s="890" t="s">
        <v>24108</v>
      </c>
      <c r="JZP103" s="891">
        <f>SUM(JZP102:JZP102)</f>
        <v>1399</v>
      </c>
      <c r="JZQ103" s="1688"/>
      <c r="JZR103" s="1708"/>
      <c r="JZS103" s="1691"/>
      <c r="JZT103" s="1682"/>
      <c r="JZU103" s="1716"/>
      <c r="JZV103" s="886"/>
      <c r="JZW103" s="887"/>
      <c r="JZX103" s="888"/>
      <c r="JZY103" s="888"/>
      <c r="JZZ103" s="888"/>
      <c r="KAA103" s="888"/>
      <c r="KAB103" s="889"/>
      <c r="KAC103" s="889"/>
      <c r="KAD103" s="889"/>
      <c r="KAE103" s="890" t="s">
        <v>24108</v>
      </c>
      <c r="KAF103" s="891">
        <f>SUM(KAF102:KAF102)</f>
        <v>1399</v>
      </c>
      <c r="KAG103" s="1688"/>
      <c r="KAH103" s="1708"/>
      <c r="KAI103" s="1691"/>
      <c r="KAJ103" s="1682"/>
      <c r="KAK103" s="1716"/>
      <c r="KAL103" s="886"/>
      <c r="KAM103" s="887"/>
      <c r="KAN103" s="888"/>
      <c r="KAO103" s="888"/>
      <c r="KAP103" s="888"/>
      <c r="KAQ103" s="888"/>
      <c r="KAR103" s="889"/>
      <c r="KAS103" s="889"/>
      <c r="KAT103" s="889"/>
      <c r="KAU103" s="890" t="s">
        <v>24108</v>
      </c>
      <c r="KAV103" s="891">
        <f>SUM(KAV102:KAV102)</f>
        <v>1399</v>
      </c>
      <c r="KAW103" s="1688"/>
      <c r="KAX103" s="1708"/>
      <c r="KAY103" s="1691"/>
      <c r="KAZ103" s="1682"/>
      <c r="KBA103" s="1716"/>
      <c r="KBB103" s="886"/>
      <c r="KBC103" s="887"/>
      <c r="KBD103" s="888"/>
      <c r="KBE103" s="888"/>
      <c r="KBF103" s="888"/>
      <c r="KBG103" s="888"/>
      <c r="KBH103" s="889"/>
      <c r="KBI103" s="889"/>
      <c r="KBJ103" s="889"/>
      <c r="KBK103" s="890" t="s">
        <v>24108</v>
      </c>
      <c r="KBL103" s="891">
        <f>SUM(KBL102:KBL102)</f>
        <v>1399</v>
      </c>
      <c r="KBM103" s="1688"/>
      <c r="KBN103" s="1708"/>
      <c r="KBO103" s="1691"/>
      <c r="KBP103" s="1682"/>
      <c r="KBQ103" s="1716"/>
      <c r="KBR103" s="886"/>
      <c r="KBS103" s="887"/>
      <c r="KBT103" s="888"/>
      <c r="KBU103" s="888"/>
      <c r="KBV103" s="888"/>
      <c r="KBW103" s="888"/>
      <c r="KBX103" s="889"/>
      <c r="KBY103" s="889"/>
      <c r="KBZ103" s="889"/>
      <c r="KCA103" s="890" t="s">
        <v>24108</v>
      </c>
      <c r="KCB103" s="891">
        <f>SUM(KCB102:KCB102)</f>
        <v>1399</v>
      </c>
      <c r="KCC103" s="1688"/>
      <c r="KCD103" s="1708"/>
      <c r="KCE103" s="1691"/>
      <c r="KCF103" s="1682"/>
      <c r="KCG103" s="1716"/>
      <c r="KCH103" s="886"/>
      <c r="KCI103" s="887"/>
      <c r="KCJ103" s="888"/>
      <c r="KCK103" s="888"/>
      <c r="KCL103" s="888"/>
      <c r="KCM103" s="888"/>
      <c r="KCN103" s="889"/>
      <c r="KCO103" s="889"/>
      <c r="KCP103" s="889"/>
      <c r="KCQ103" s="890" t="s">
        <v>24108</v>
      </c>
      <c r="KCR103" s="891">
        <f>SUM(KCR102:KCR102)</f>
        <v>1399</v>
      </c>
      <c r="KCS103" s="1688"/>
      <c r="KCT103" s="1708"/>
      <c r="KCU103" s="1691"/>
      <c r="KCV103" s="1682"/>
      <c r="KCW103" s="1716"/>
      <c r="KCX103" s="886"/>
      <c r="KCY103" s="887"/>
      <c r="KCZ103" s="888"/>
      <c r="KDA103" s="888"/>
      <c r="KDB103" s="888"/>
      <c r="KDC103" s="888"/>
      <c r="KDD103" s="889"/>
      <c r="KDE103" s="889"/>
      <c r="KDF103" s="889"/>
      <c r="KDG103" s="890" t="s">
        <v>24108</v>
      </c>
      <c r="KDH103" s="891">
        <f>SUM(KDH102:KDH102)</f>
        <v>1399</v>
      </c>
      <c r="KDI103" s="1688"/>
      <c r="KDJ103" s="1708"/>
      <c r="KDK103" s="1691"/>
      <c r="KDL103" s="1682"/>
      <c r="KDM103" s="1716"/>
      <c r="KDN103" s="886"/>
      <c r="KDO103" s="887"/>
      <c r="KDP103" s="888"/>
      <c r="KDQ103" s="888"/>
      <c r="KDR103" s="888"/>
      <c r="KDS103" s="888"/>
      <c r="KDT103" s="889"/>
      <c r="KDU103" s="889"/>
      <c r="KDV103" s="889"/>
      <c r="KDW103" s="890" t="s">
        <v>24108</v>
      </c>
      <c r="KDX103" s="891">
        <f>SUM(KDX102:KDX102)</f>
        <v>1399</v>
      </c>
      <c r="KDY103" s="1688"/>
      <c r="KDZ103" s="1708"/>
      <c r="KEA103" s="1691"/>
      <c r="KEB103" s="1682"/>
      <c r="KEC103" s="1716"/>
      <c r="KED103" s="886"/>
      <c r="KEE103" s="887"/>
      <c r="KEF103" s="888"/>
      <c r="KEG103" s="888"/>
      <c r="KEH103" s="888"/>
      <c r="KEI103" s="888"/>
      <c r="KEJ103" s="889"/>
      <c r="KEK103" s="889"/>
      <c r="KEL103" s="889"/>
      <c r="KEM103" s="890" t="s">
        <v>24108</v>
      </c>
      <c r="KEN103" s="891">
        <f>SUM(KEN102:KEN102)</f>
        <v>1399</v>
      </c>
      <c r="KEO103" s="1688"/>
      <c r="KEP103" s="1708"/>
      <c r="KEQ103" s="1691"/>
      <c r="KER103" s="1682"/>
      <c r="KES103" s="1716"/>
      <c r="KET103" s="886"/>
      <c r="KEU103" s="887"/>
      <c r="KEV103" s="888"/>
      <c r="KEW103" s="888"/>
      <c r="KEX103" s="888"/>
      <c r="KEY103" s="888"/>
      <c r="KEZ103" s="889"/>
      <c r="KFA103" s="889"/>
      <c r="KFB103" s="889"/>
      <c r="KFC103" s="890" t="s">
        <v>24108</v>
      </c>
      <c r="KFD103" s="891">
        <f>SUM(KFD102:KFD102)</f>
        <v>1399</v>
      </c>
      <c r="KFE103" s="1688"/>
      <c r="KFF103" s="1708"/>
      <c r="KFG103" s="1691"/>
      <c r="KFH103" s="1682"/>
      <c r="KFI103" s="1716"/>
      <c r="KFJ103" s="886"/>
      <c r="KFK103" s="887"/>
      <c r="KFL103" s="888"/>
      <c r="KFM103" s="888"/>
      <c r="KFN103" s="888"/>
      <c r="KFO103" s="888"/>
      <c r="KFP103" s="889"/>
      <c r="KFQ103" s="889"/>
      <c r="KFR103" s="889"/>
      <c r="KFS103" s="890" t="s">
        <v>24108</v>
      </c>
      <c r="KFT103" s="891">
        <f>SUM(KFT102:KFT102)</f>
        <v>1399</v>
      </c>
      <c r="KFU103" s="1688"/>
      <c r="KFV103" s="1708"/>
      <c r="KFW103" s="1691"/>
      <c r="KFX103" s="1682"/>
      <c r="KFY103" s="1716"/>
      <c r="KFZ103" s="886"/>
      <c r="KGA103" s="887"/>
      <c r="KGB103" s="888"/>
      <c r="KGC103" s="888"/>
      <c r="KGD103" s="888"/>
      <c r="KGE103" s="888"/>
      <c r="KGF103" s="889"/>
      <c r="KGG103" s="889"/>
      <c r="KGH103" s="889"/>
      <c r="KGI103" s="890" t="s">
        <v>24108</v>
      </c>
      <c r="KGJ103" s="891">
        <f>SUM(KGJ102:KGJ102)</f>
        <v>1399</v>
      </c>
      <c r="KGK103" s="1688"/>
      <c r="KGL103" s="1708"/>
      <c r="KGM103" s="1691"/>
      <c r="KGN103" s="1682"/>
      <c r="KGO103" s="1716"/>
      <c r="KGP103" s="886"/>
      <c r="KGQ103" s="887"/>
      <c r="KGR103" s="888"/>
      <c r="KGS103" s="888"/>
      <c r="KGT103" s="888"/>
      <c r="KGU103" s="888"/>
      <c r="KGV103" s="889"/>
      <c r="KGW103" s="889"/>
      <c r="KGX103" s="889"/>
      <c r="KGY103" s="890" t="s">
        <v>24108</v>
      </c>
      <c r="KGZ103" s="891">
        <f>SUM(KGZ102:KGZ102)</f>
        <v>1399</v>
      </c>
      <c r="KHA103" s="1688"/>
      <c r="KHB103" s="1708"/>
      <c r="KHC103" s="1691"/>
      <c r="KHD103" s="1682"/>
      <c r="KHE103" s="1716"/>
      <c r="KHF103" s="886"/>
      <c r="KHG103" s="887"/>
      <c r="KHH103" s="888"/>
      <c r="KHI103" s="888"/>
      <c r="KHJ103" s="888"/>
      <c r="KHK103" s="888"/>
      <c r="KHL103" s="889"/>
      <c r="KHM103" s="889"/>
      <c r="KHN103" s="889"/>
      <c r="KHO103" s="890" t="s">
        <v>24108</v>
      </c>
      <c r="KHP103" s="891">
        <f>SUM(KHP102:KHP102)</f>
        <v>1399</v>
      </c>
      <c r="KHQ103" s="1688"/>
      <c r="KHR103" s="1708"/>
      <c r="KHS103" s="1691"/>
      <c r="KHT103" s="1682"/>
      <c r="KHU103" s="1716"/>
      <c r="KHV103" s="886"/>
      <c r="KHW103" s="887"/>
      <c r="KHX103" s="888"/>
      <c r="KHY103" s="888"/>
      <c r="KHZ103" s="888"/>
      <c r="KIA103" s="888"/>
      <c r="KIB103" s="889"/>
      <c r="KIC103" s="889"/>
      <c r="KID103" s="889"/>
      <c r="KIE103" s="890" t="s">
        <v>24108</v>
      </c>
      <c r="KIF103" s="891">
        <f>SUM(KIF102:KIF102)</f>
        <v>1399</v>
      </c>
      <c r="KIG103" s="1688"/>
      <c r="KIH103" s="1708"/>
      <c r="KII103" s="1691"/>
      <c r="KIJ103" s="1682"/>
      <c r="KIK103" s="1716"/>
      <c r="KIL103" s="886"/>
      <c r="KIM103" s="887"/>
      <c r="KIN103" s="888"/>
      <c r="KIO103" s="888"/>
      <c r="KIP103" s="888"/>
      <c r="KIQ103" s="888"/>
      <c r="KIR103" s="889"/>
      <c r="KIS103" s="889"/>
      <c r="KIT103" s="889"/>
      <c r="KIU103" s="890" t="s">
        <v>24108</v>
      </c>
      <c r="KIV103" s="891">
        <f>SUM(KIV102:KIV102)</f>
        <v>1399</v>
      </c>
      <c r="KIW103" s="1688"/>
      <c r="KIX103" s="1708"/>
      <c r="KIY103" s="1691"/>
      <c r="KIZ103" s="1682"/>
      <c r="KJA103" s="1716"/>
      <c r="KJB103" s="886"/>
      <c r="KJC103" s="887"/>
      <c r="KJD103" s="888"/>
      <c r="KJE103" s="888"/>
      <c r="KJF103" s="888"/>
      <c r="KJG103" s="888"/>
      <c r="KJH103" s="889"/>
      <c r="KJI103" s="889"/>
      <c r="KJJ103" s="889"/>
      <c r="KJK103" s="890" t="s">
        <v>24108</v>
      </c>
      <c r="KJL103" s="891">
        <f>SUM(KJL102:KJL102)</f>
        <v>1399</v>
      </c>
      <c r="KJM103" s="1688"/>
      <c r="KJN103" s="1708"/>
      <c r="KJO103" s="1691"/>
      <c r="KJP103" s="1682"/>
      <c r="KJQ103" s="1716"/>
      <c r="KJR103" s="886"/>
      <c r="KJS103" s="887"/>
      <c r="KJT103" s="888"/>
      <c r="KJU103" s="888"/>
      <c r="KJV103" s="888"/>
      <c r="KJW103" s="888"/>
      <c r="KJX103" s="889"/>
      <c r="KJY103" s="889"/>
      <c r="KJZ103" s="889"/>
      <c r="KKA103" s="890" t="s">
        <v>24108</v>
      </c>
      <c r="KKB103" s="891">
        <f>SUM(KKB102:KKB102)</f>
        <v>1399</v>
      </c>
      <c r="KKC103" s="1688"/>
      <c r="KKD103" s="1708"/>
      <c r="KKE103" s="1691"/>
      <c r="KKF103" s="1682"/>
      <c r="KKG103" s="1716"/>
      <c r="KKH103" s="886"/>
      <c r="KKI103" s="887"/>
      <c r="KKJ103" s="888"/>
      <c r="KKK103" s="888"/>
      <c r="KKL103" s="888"/>
      <c r="KKM103" s="888"/>
      <c r="KKN103" s="889"/>
      <c r="KKO103" s="889"/>
      <c r="KKP103" s="889"/>
      <c r="KKQ103" s="890" t="s">
        <v>24108</v>
      </c>
      <c r="KKR103" s="891">
        <f>SUM(KKR102:KKR102)</f>
        <v>1399</v>
      </c>
      <c r="KKS103" s="1688"/>
      <c r="KKT103" s="1708"/>
      <c r="KKU103" s="1691"/>
      <c r="KKV103" s="1682"/>
      <c r="KKW103" s="1716"/>
      <c r="KKX103" s="886"/>
      <c r="KKY103" s="887"/>
      <c r="KKZ103" s="888"/>
      <c r="KLA103" s="888"/>
      <c r="KLB103" s="888"/>
      <c r="KLC103" s="888"/>
      <c r="KLD103" s="889"/>
      <c r="KLE103" s="889"/>
      <c r="KLF103" s="889"/>
      <c r="KLG103" s="890" t="s">
        <v>24108</v>
      </c>
      <c r="KLH103" s="891">
        <f>SUM(KLH102:KLH102)</f>
        <v>1399</v>
      </c>
      <c r="KLI103" s="1688"/>
      <c r="KLJ103" s="1708"/>
      <c r="KLK103" s="1691"/>
      <c r="KLL103" s="1682"/>
      <c r="KLM103" s="1716"/>
      <c r="KLN103" s="886"/>
      <c r="KLO103" s="887"/>
      <c r="KLP103" s="888"/>
      <c r="KLQ103" s="888"/>
      <c r="KLR103" s="888"/>
      <c r="KLS103" s="888"/>
      <c r="KLT103" s="889"/>
      <c r="KLU103" s="889"/>
      <c r="KLV103" s="889"/>
      <c r="KLW103" s="890" t="s">
        <v>24108</v>
      </c>
      <c r="KLX103" s="891">
        <f>SUM(KLX102:KLX102)</f>
        <v>1399</v>
      </c>
      <c r="KLY103" s="1688"/>
      <c r="KLZ103" s="1708"/>
      <c r="KMA103" s="1691"/>
      <c r="KMB103" s="1682"/>
      <c r="KMC103" s="1716"/>
      <c r="KMD103" s="886"/>
      <c r="KME103" s="887"/>
      <c r="KMF103" s="888"/>
      <c r="KMG103" s="888"/>
      <c r="KMH103" s="888"/>
      <c r="KMI103" s="888"/>
      <c r="KMJ103" s="889"/>
      <c r="KMK103" s="889"/>
      <c r="KML103" s="889"/>
      <c r="KMM103" s="890" t="s">
        <v>24108</v>
      </c>
      <c r="KMN103" s="891">
        <f>SUM(KMN102:KMN102)</f>
        <v>1399</v>
      </c>
      <c r="KMO103" s="1688"/>
      <c r="KMP103" s="1708"/>
      <c r="KMQ103" s="1691"/>
      <c r="KMR103" s="1682"/>
      <c r="KMS103" s="1716"/>
      <c r="KMT103" s="886"/>
      <c r="KMU103" s="887"/>
      <c r="KMV103" s="888"/>
      <c r="KMW103" s="888"/>
      <c r="KMX103" s="888"/>
      <c r="KMY103" s="888"/>
      <c r="KMZ103" s="889"/>
      <c r="KNA103" s="889"/>
      <c r="KNB103" s="889"/>
      <c r="KNC103" s="890" t="s">
        <v>24108</v>
      </c>
      <c r="KND103" s="891">
        <f>SUM(KND102:KND102)</f>
        <v>1399</v>
      </c>
      <c r="KNE103" s="1688"/>
      <c r="KNF103" s="1708"/>
      <c r="KNG103" s="1691"/>
      <c r="KNH103" s="1682"/>
      <c r="KNI103" s="1716"/>
      <c r="KNJ103" s="886"/>
      <c r="KNK103" s="887"/>
      <c r="KNL103" s="888"/>
      <c r="KNM103" s="888"/>
      <c r="KNN103" s="888"/>
      <c r="KNO103" s="888"/>
      <c r="KNP103" s="889"/>
      <c r="KNQ103" s="889"/>
      <c r="KNR103" s="889"/>
      <c r="KNS103" s="890" t="s">
        <v>24108</v>
      </c>
      <c r="KNT103" s="891">
        <f>SUM(KNT102:KNT102)</f>
        <v>1399</v>
      </c>
      <c r="KNU103" s="1688"/>
      <c r="KNV103" s="1708"/>
      <c r="KNW103" s="1691"/>
      <c r="KNX103" s="1682"/>
      <c r="KNY103" s="1716"/>
      <c r="KNZ103" s="886"/>
      <c r="KOA103" s="887"/>
      <c r="KOB103" s="888"/>
      <c r="KOC103" s="888"/>
      <c r="KOD103" s="888"/>
      <c r="KOE103" s="888"/>
      <c r="KOF103" s="889"/>
      <c r="KOG103" s="889"/>
      <c r="KOH103" s="889"/>
      <c r="KOI103" s="890" t="s">
        <v>24108</v>
      </c>
      <c r="KOJ103" s="891">
        <f>SUM(KOJ102:KOJ102)</f>
        <v>1399</v>
      </c>
      <c r="KOK103" s="1688"/>
      <c r="KOL103" s="1708"/>
      <c r="KOM103" s="1691"/>
      <c r="KON103" s="1682"/>
      <c r="KOO103" s="1716"/>
      <c r="KOP103" s="886"/>
      <c r="KOQ103" s="887"/>
      <c r="KOR103" s="888"/>
      <c r="KOS103" s="888"/>
      <c r="KOT103" s="888"/>
      <c r="KOU103" s="888"/>
      <c r="KOV103" s="889"/>
      <c r="KOW103" s="889"/>
      <c r="KOX103" s="889"/>
      <c r="KOY103" s="890" t="s">
        <v>24108</v>
      </c>
      <c r="KOZ103" s="891">
        <f>SUM(KOZ102:KOZ102)</f>
        <v>1399</v>
      </c>
      <c r="KPA103" s="1688"/>
      <c r="KPB103" s="1708"/>
      <c r="KPC103" s="1691"/>
      <c r="KPD103" s="1682"/>
      <c r="KPE103" s="1716"/>
      <c r="KPF103" s="886"/>
      <c r="KPG103" s="887"/>
      <c r="KPH103" s="888"/>
      <c r="KPI103" s="888"/>
      <c r="KPJ103" s="888"/>
      <c r="KPK103" s="888"/>
      <c r="KPL103" s="889"/>
      <c r="KPM103" s="889"/>
      <c r="KPN103" s="889"/>
      <c r="KPO103" s="890" t="s">
        <v>24108</v>
      </c>
      <c r="KPP103" s="891">
        <f>SUM(KPP102:KPP102)</f>
        <v>1399</v>
      </c>
      <c r="KPQ103" s="1688"/>
      <c r="KPR103" s="1708"/>
      <c r="KPS103" s="1691"/>
      <c r="KPT103" s="1682"/>
      <c r="KPU103" s="1716"/>
      <c r="KPV103" s="886"/>
      <c r="KPW103" s="887"/>
      <c r="KPX103" s="888"/>
      <c r="KPY103" s="888"/>
      <c r="KPZ103" s="888"/>
      <c r="KQA103" s="888"/>
      <c r="KQB103" s="889"/>
      <c r="KQC103" s="889"/>
      <c r="KQD103" s="889"/>
      <c r="KQE103" s="890" t="s">
        <v>24108</v>
      </c>
      <c r="KQF103" s="891">
        <f>SUM(KQF102:KQF102)</f>
        <v>1399</v>
      </c>
      <c r="KQG103" s="1688"/>
      <c r="KQH103" s="1708"/>
      <c r="KQI103" s="1691"/>
      <c r="KQJ103" s="1682"/>
      <c r="KQK103" s="1716"/>
      <c r="KQL103" s="886"/>
      <c r="KQM103" s="887"/>
      <c r="KQN103" s="888"/>
      <c r="KQO103" s="888"/>
      <c r="KQP103" s="888"/>
      <c r="KQQ103" s="888"/>
      <c r="KQR103" s="889"/>
      <c r="KQS103" s="889"/>
      <c r="KQT103" s="889"/>
      <c r="KQU103" s="890" t="s">
        <v>24108</v>
      </c>
      <c r="KQV103" s="891">
        <f>SUM(KQV102:KQV102)</f>
        <v>1399</v>
      </c>
      <c r="KQW103" s="1688"/>
      <c r="KQX103" s="1708"/>
      <c r="KQY103" s="1691"/>
      <c r="KQZ103" s="1682"/>
      <c r="KRA103" s="1716"/>
      <c r="KRB103" s="886"/>
      <c r="KRC103" s="887"/>
      <c r="KRD103" s="888"/>
      <c r="KRE103" s="888"/>
      <c r="KRF103" s="888"/>
      <c r="KRG103" s="888"/>
      <c r="KRH103" s="889"/>
      <c r="KRI103" s="889"/>
      <c r="KRJ103" s="889"/>
      <c r="KRK103" s="890" t="s">
        <v>24108</v>
      </c>
      <c r="KRL103" s="891">
        <f>SUM(KRL102:KRL102)</f>
        <v>1399</v>
      </c>
      <c r="KRM103" s="1688"/>
      <c r="KRN103" s="1708"/>
      <c r="KRO103" s="1691"/>
      <c r="KRP103" s="1682"/>
      <c r="KRQ103" s="1716"/>
      <c r="KRR103" s="886"/>
      <c r="KRS103" s="887"/>
      <c r="KRT103" s="888"/>
      <c r="KRU103" s="888"/>
      <c r="KRV103" s="888"/>
      <c r="KRW103" s="888"/>
      <c r="KRX103" s="889"/>
      <c r="KRY103" s="889"/>
      <c r="KRZ103" s="889"/>
      <c r="KSA103" s="890" t="s">
        <v>24108</v>
      </c>
      <c r="KSB103" s="891">
        <f>SUM(KSB102:KSB102)</f>
        <v>1399</v>
      </c>
      <c r="KSC103" s="1688"/>
      <c r="KSD103" s="1708"/>
      <c r="KSE103" s="1691"/>
      <c r="KSF103" s="1682"/>
      <c r="KSG103" s="1716"/>
      <c r="KSH103" s="886"/>
      <c r="KSI103" s="887"/>
      <c r="KSJ103" s="888"/>
      <c r="KSK103" s="888"/>
      <c r="KSL103" s="888"/>
      <c r="KSM103" s="888"/>
      <c r="KSN103" s="889"/>
      <c r="KSO103" s="889"/>
      <c r="KSP103" s="889"/>
      <c r="KSQ103" s="890" t="s">
        <v>24108</v>
      </c>
      <c r="KSR103" s="891">
        <f>SUM(KSR102:KSR102)</f>
        <v>1399</v>
      </c>
      <c r="KSS103" s="1688"/>
      <c r="KST103" s="1708"/>
      <c r="KSU103" s="1691"/>
      <c r="KSV103" s="1682"/>
      <c r="KSW103" s="1716"/>
      <c r="KSX103" s="886"/>
      <c r="KSY103" s="887"/>
      <c r="KSZ103" s="888"/>
      <c r="KTA103" s="888"/>
      <c r="KTB103" s="888"/>
      <c r="KTC103" s="888"/>
      <c r="KTD103" s="889"/>
      <c r="KTE103" s="889"/>
      <c r="KTF103" s="889"/>
      <c r="KTG103" s="890" t="s">
        <v>24108</v>
      </c>
      <c r="KTH103" s="891">
        <f>SUM(KTH102:KTH102)</f>
        <v>1399</v>
      </c>
      <c r="KTI103" s="1688"/>
      <c r="KTJ103" s="1708"/>
      <c r="KTK103" s="1691"/>
      <c r="KTL103" s="1682"/>
      <c r="KTM103" s="1716"/>
      <c r="KTN103" s="886"/>
      <c r="KTO103" s="887"/>
      <c r="KTP103" s="888"/>
      <c r="KTQ103" s="888"/>
      <c r="KTR103" s="888"/>
      <c r="KTS103" s="888"/>
      <c r="KTT103" s="889"/>
      <c r="KTU103" s="889"/>
      <c r="KTV103" s="889"/>
      <c r="KTW103" s="890" t="s">
        <v>24108</v>
      </c>
      <c r="KTX103" s="891">
        <f>SUM(KTX102:KTX102)</f>
        <v>1399</v>
      </c>
      <c r="KTY103" s="1688"/>
      <c r="KTZ103" s="1708"/>
      <c r="KUA103" s="1691"/>
      <c r="KUB103" s="1682"/>
      <c r="KUC103" s="1716"/>
      <c r="KUD103" s="886"/>
      <c r="KUE103" s="887"/>
      <c r="KUF103" s="888"/>
      <c r="KUG103" s="888"/>
      <c r="KUH103" s="888"/>
      <c r="KUI103" s="888"/>
      <c r="KUJ103" s="889"/>
      <c r="KUK103" s="889"/>
      <c r="KUL103" s="889"/>
      <c r="KUM103" s="890" t="s">
        <v>24108</v>
      </c>
      <c r="KUN103" s="891">
        <f>SUM(KUN102:KUN102)</f>
        <v>1399</v>
      </c>
      <c r="KUO103" s="1688"/>
      <c r="KUP103" s="1708"/>
      <c r="KUQ103" s="1691"/>
      <c r="KUR103" s="1682"/>
      <c r="KUS103" s="1716"/>
      <c r="KUT103" s="886"/>
      <c r="KUU103" s="887"/>
      <c r="KUV103" s="888"/>
      <c r="KUW103" s="888"/>
      <c r="KUX103" s="888"/>
      <c r="KUY103" s="888"/>
      <c r="KUZ103" s="889"/>
      <c r="KVA103" s="889"/>
      <c r="KVB103" s="889"/>
      <c r="KVC103" s="890" t="s">
        <v>24108</v>
      </c>
      <c r="KVD103" s="891">
        <f>SUM(KVD102:KVD102)</f>
        <v>1399</v>
      </c>
      <c r="KVE103" s="1688"/>
      <c r="KVF103" s="1708"/>
      <c r="KVG103" s="1691"/>
      <c r="KVH103" s="1682"/>
      <c r="KVI103" s="1716"/>
      <c r="KVJ103" s="886"/>
      <c r="KVK103" s="887"/>
      <c r="KVL103" s="888"/>
      <c r="KVM103" s="888"/>
      <c r="KVN103" s="888"/>
      <c r="KVO103" s="888"/>
      <c r="KVP103" s="889"/>
      <c r="KVQ103" s="889"/>
      <c r="KVR103" s="889"/>
      <c r="KVS103" s="890" t="s">
        <v>24108</v>
      </c>
      <c r="KVT103" s="891">
        <f>SUM(KVT102:KVT102)</f>
        <v>1399</v>
      </c>
      <c r="KVU103" s="1688"/>
      <c r="KVV103" s="1708"/>
      <c r="KVW103" s="1691"/>
      <c r="KVX103" s="1682"/>
      <c r="KVY103" s="1716"/>
      <c r="KVZ103" s="886"/>
      <c r="KWA103" s="887"/>
      <c r="KWB103" s="888"/>
      <c r="KWC103" s="888"/>
      <c r="KWD103" s="888"/>
      <c r="KWE103" s="888"/>
      <c r="KWF103" s="889"/>
      <c r="KWG103" s="889"/>
      <c r="KWH103" s="889"/>
      <c r="KWI103" s="890" t="s">
        <v>24108</v>
      </c>
      <c r="KWJ103" s="891">
        <f>SUM(KWJ102:KWJ102)</f>
        <v>1399</v>
      </c>
      <c r="KWK103" s="1688"/>
      <c r="KWL103" s="1708"/>
      <c r="KWM103" s="1691"/>
      <c r="KWN103" s="1682"/>
      <c r="KWO103" s="1716"/>
      <c r="KWP103" s="886"/>
      <c r="KWQ103" s="887"/>
      <c r="KWR103" s="888"/>
      <c r="KWS103" s="888"/>
      <c r="KWT103" s="888"/>
      <c r="KWU103" s="888"/>
      <c r="KWV103" s="889"/>
      <c r="KWW103" s="889"/>
      <c r="KWX103" s="889"/>
      <c r="KWY103" s="890" t="s">
        <v>24108</v>
      </c>
      <c r="KWZ103" s="891">
        <f>SUM(KWZ102:KWZ102)</f>
        <v>1399</v>
      </c>
      <c r="KXA103" s="1688"/>
      <c r="KXB103" s="1708"/>
      <c r="KXC103" s="1691"/>
      <c r="KXD103" s="1682"/>
      <c r="KXE103" s="1716"/>
      <c r="KXF103" s="886"/>
      <c r="KXG103" s="887"/>
      <c r="KXH103" s="888"/>
      <c r="KXI103" s="888"/>
      <c r="KXJ103" s="888"/>
      <c r="KXK103" s="888"/>
      <c r="KXL103" s="889"/>
      <c r="KXM103" s="889"/>
      <c r="KXN103" s="889"/>
      <c r="KXO103" s="890" t="s">
        <v>24108</v>
      </c>
      <c r="KXP103" s="891">
        <f>SUM(KXP102:KXP102)</f>
        <v>1399</v>
      </c>
      <c r="KXQ103" s="1688"/>
      <c r="KXR103" s="1708"/>
      <c r="KXS103" s="1691"/>
      <c r="KXT103" s="1682"/>
      <c r="KXU103" s="1716"/>
      <c r="KXV103" s="886"/>
      <c r="KXW103" s="887"/>
      <c r="KXX103" s="888"/>
      <c r="KXY103" s="888"/>
      <c r="KXZ103" s="888"/>
      <c r="KYA103" s="888"/>
      <c r="KYB103" s="889"/>
      <c r="KYC103" s="889"/>
      <c r="KYD103" s="889"/>
      <c r="KYE103" s="890" t="s">
        <v>24108</v>
      </c>
      <c r="KYF103" s="891">
        <f>SUM(KYF102:KYF102)</f>
        <v>1399</v>
      </c>
      <c r="KYG103" s="1688"/>
      <c r="KYH103" s="1708"/>
      <c r="KYI103" s="1691"/>
      <c r="KYJ103" s="1682"/>
      <c r="KYK103" s="1716"/>
      <c r="KYL103" s="886"/>
      <c r="KYM103" s="887"/>
      <c r="KYN103" s="888"/>
      <c r="KYO103" s="888"/>
      <c r="KYP103" s="888"/>
      <c r="KYQ103" s="888"/>
      <c r="KYR103" s="889"/>
      <c r="KYS103" s="889"/>
      <c r="KYT103" s="889"/>
      <c r="KYU103" s="890" t="s">
        <v>24108</v>
      </c>
      <c r="KYV103" s="891">
        <f>SUM(KYV102:KYV102)</f>
        <v>1399</v>
      </c>
      <c r="KYW103" s="1688"/>
      <c r="KYX103" s="1708"/>
      <c r="KYY103" s="1691"/>
      <c r="KYZ103" s="1682"/>
      <c r="KZA103" s="1716"/>
      <c r="KZB103" s="886"/>
      <c r="KZC103" s="887"/>
      <c r="KZD103" s="888"/>
      <c r="KZE103" s="888"/>
      <c r="KZF103" s="888"/>
      <c r="KZG103" s="888"/>
      <c r="KZH103" s="889"/>
      <c r="KZI103" s="889"/>
      <c r="KZJ103" s="889"/>
      <c r="KZK103" s="890" t="s">
        <v>24108</v>
      </c>
      <c r="KZL103" s="891">
        <f>SUM(KZL102:KZL102)</f>
        <v>1399</v>
      </c>
      <c r="KZM103" s="1688"/>
      <c r="KZN103" s="1708"/>
      <c r="KZO103" s="1691"/>
      <c r="KZP103" s="1682"/>
      <c r="KZQ103" s="1716"/>
      <c r="KZR103" s="886"/>
      <c r="KZS103" s="887"/>
      <c r="KZT103" s="888"/>
      <c r="KZU103" s="888"/>
      <c r="KZV103" s="888"/>
      <c r="KZW103" s="888"/>
      <c r="KZX103" s="889"/>
      <c r="KZY103" s="889"/>
      <c r="KZZ103" s="889"/>
      <c r="LAA103" s="890" t="s">
        <v>24108</v>
      </c>
      <c r="LAB103" s="891">
        <f>SUM(LAB102:LAB102)</f>
        <v>1399</v>
      </c>
      <c r="LAC103" s="1688"/>
      <c r="LAD103" s="1708"/>
      <c r="LAE103" s="1691"/>
      <c r="LAF103" s="1682"/>
      <c r="LAG103" s="1716"/>
      <c r="LAH103" s="886"/>
      <c r="LAI103" s="887"/>
      <c r="LAJ103" s="888"/>
      <c r="LAK103" s="888"/>
      <c r="LAL103" s="888"/>
      <c r="LAM103" s="888"/>
      <c r="LAN103" s="889"/>
      <c r="LAO103" s="889"/>
      <c r="LAP103" s="889"/>
      <c r="LAQ103" s="890" t="s">
        <v>24108</v>
      </c>
      <c r="LAR103" s="891">
        <f>SUM(LAR102:LAR102)</f>
        <v>1399</v>
      </c>
      <c r="LAS103" s="1688"/>
      <c r="LAT103" s="1708"/>
      <c r="LAU103" s="1691"/>
      <c r="LAV103" s="1682"/>
      <c r="LAW103" s="1716"/>
      <c r="LAX103" s="886"/>
      <c r="LAY103" s="887"/>
      <c r="LAZ103" s="888"/>
      <c r="LBA103" s="888"/>
      <c r="LBB103" s="888"/>
      <c r="LBC103" s="888"/>
      <c r="LBD103" s="889"/>
      <c r="LBE103" s="889"/>
      <c r="LBF103" s="889"/>
      <c r="LBG103" s="890" t="s">
        <v>24108</v>
      </c>
      <c r="LBH103" s="891">
        <f>SUM(LBH102:LBH102)</f>
        <v>1399</v>
      </c>
      <c r="LBI103" s="1688"/>
      <c r="LBJ103" s="1708"/>
      <c r="LBK103" s="1691"/>
      <c r="LBL103" s="1682"/>
      <c r="LBM103" s="1716"/>
      <c r="LBN103" s="886"/>
      <c r="LBO103" s="887"/>
      <c r="LBP103" s="888"/>
      <c r="LBQ103" s="888"/>
      <c r="LBR103" s="888"/>
      <c r="LBS103" s="888"/>
      <c r="LBT103" s="889"/>
      <c r="LBU103" s="889"/>
      <c r="LBV103" s="889"/>
      <c r="LBW103" s="890" t="s">
        <v>24108</v>
      </c>
      <c r="LBX103" s="891">
        <f>SUM(LBX102:LBX102)</f>
        <v>1399</v>
      </c>
      <c r="LBY103" s="1688"/>
      <c r="LBZ103" s="1708"/>
      <c r="LCA103" s="1691"/>
      <c r="LCB103" s="1682"/>
      <c r="LCC103" s="1716"/>
      <c r="LCD103" s="886"/>
      <c r="LCE103" s="887"/>
      <c r="LCF103" s="888"/>
      <c r="LCG103" s="888"/>
      <c r="LCH103" s="888"/>
      <c r="LCI103" s="888"/>
      <c r="LCJ103" s="889"/>
      <c r="LCK103" s="889"/>
      <c r="LCL103" s="889"/>
      <c r="LCM103" s="890" t="s">
        <v>24108</v>
      </c>
      <c r="LCN103" s="891">
        <f>SUM(LCN102:LCN102)</f>
        <v>1399</v>
      </c>
      <c r="LCO103" s="1688"/>
      <c r="LCP103" s="1708"/>
      <c r="LCQ103" s="1691"/>
      <c r="LCR103" s="1682"/>
      <c r="LCS103" s="1716"/>
      <c r="LCT103" s="886"/>
      <c r="LCU103" s="887"/>
      <c r="LCV103" s="888"/>
      <c r="LCW103" s="888"/>
      <c r="LCX103" s="888"/>
      <c r="LCY103" s="888"/>
      <c r="LCZ103" s="889"/>
      <c r="LDA103" s="889"/>
      <c r="LDB103" s="889"/>
      <c r="LDC103" s="890" t="s">
        <v>24108</v>
      </c>
      <c r="LDD103" s="891">
        <f>SUM(LDD102:LDD102)</f>
        <v>1399</v>
      </c>
      <c r="LDE103" s="1688"/>
      <c r="LDF103" s="1708"/>
      <c r="LDG103" s="1691"/>
      <c r="LDH103" s="1682"/>
      <c r="LDI103" s="1716"/>
      <c r="LDJ103" s="886"/>
      <c r="LDK103" s="887"/>
      <c r="LDL103" s="888"/>
      <c r="LDM103" s="888"/>
      <c r="LDN103" s="888"/>
      <c r="LDO103" s="888"/>
      <c r="LDP103" s="889"/>
      <c r="LDQ103" s="889"/>
      <c r="LDR103" s="889"/>
      <c r="LDS103" s="890" t="s">
        <v>24108</v>
      </c>
      <c r="LDT103" s="891">
        <f>SUM(LDT102:LDT102)</f>
        <v>1399</v>
      </c>
      <c r="LDU103" s="1688"/>
      <c r="LDV103" s="1708"/>
      <c r="LDW103" s="1691"/>
      <c r="LDX103" s="1682"/>
      <c r="LDY103" s="1716"/>
      <c r="LDZ103" s="886"/>
      <c r="LEA103" s="887"/>
      <c r="LEB103" s="888"/>
      <c r="LEC103" s="888"/>
      <c r="LED103" s="888"/>
      <c r="LEE103" s="888"/>
      <c r="LEF103" s="889"/>
      <c r="LEG103" s="889"/>
      <c r="LEH103" s="889"/>
      <c r="LEI103" s="890" t="s">
        <v>24108</v>
      </c>
      <c r="LEJ103" s="891">
        <f>SUM(LEJ102:LEJ102)</f>
        <v>1399</v>
      </c>
      <c r="LEK103" s="1688"/>
      <c r="LEL103" s="1708"/>
      <c r="LEM103" s="1691"/>
      <c r="LEN103" s="1682"/>
      <c r="LEO103" s="1716"/>
      <c r="LEP103" s="886"/>
      <c r="LEQ103" s="887"/>
      <c r="LER103" s="888"/>
      <c r="LES103" s="888"/>
      <c r="LET103" s="888"/>
      <c r="LEU103" s="888"/>
      <c r="LEV103" s="889"/>
      <c r="LEW103" s="889"/>
      <c r="LEX103" s="889"/>
      <c r="LEY103" s="890" t="s">
        <v>24108</v>
      </c>
      <c r="LEZ103" s="891">
        <f>SUM(LEZ102:LEZ102)</f>
        <v>1399</v>
      </c>
      <c r="LFA103" s="1688"/>
      <c r="LFB103" s="1708"/>
      <c r="LFC103" s="1691"/>
      <c r="LFD103" s="1682"/>
      <c r="LFE103" s="1716"/>
      <c r="LFF103" s="886"/>
      <c r="LFG103" s="887"/>
      <c r="LFH103" s="888"/>
      <c r="LFI103" s="888"/>
      <c r="LFJ103" s="888"/>
      <c r="LFK103" s="888"/>
      <c r="LFL103" s="889"/>
      <c r="LFM103" s="889"/>
      <c r="LFN103" s="889"/>
      <c r="LFO103" s="890" t="s">
        <v>24108</v>
      </c>
      <c r="LFP103" s="891">
        <f>SUM(LFP102:LFP102)</f>
        <v>1399</v>
      </c>
      <c r="LFQ103" s="1688"/>
      <c r="LFR103" s="1708"/>
      <c r="LFS103" s="1691"/>
      <c r="LFT103" s="1682"/>
      <c r="LFU103" s="1716"/>
      <c r="LFV103" s="886"/>
      <c r="LFW103" s="887"/>
      <c r="LFX103" s="888"/>
      <c r="LFY103" s="888"/>
      <c r="LFZ103" s="888"/>
      <c r="LGA103" s="888"/>
      <c r="LGB103" s="889"/>
      <c r="LGC103" s="889"/>
      <c r="LGD103" s="889"/>
      <c r="LGE103" s="890" t="s">
        <v>24108</v>
      </c>
      <c r="LGF103" s="891">
        <f>SUM(LGF102:LGF102)</f>
        <v>1399</v>
      </c>
      <c r="LGG103" s="1688"/>
      <c r="LGH103" s="1708"/>
      <c r="LGI103" s="1691"/>
      <c r="LGJ103" s="1682"/>
      <c r="LGK103" s="1716"/>
      <c r="LGL103" s="886"/>
      <c r="LGM103" s="887"/>
      <c r="LGN103" s="888"/>
      <c r="LGO103" s="888"/>
      <c r="LGP103" s="888"/>
      <c r="LGQ103" s="888"/>
      <c r="LGR103" s="889"/>
      <c r="LGS103" s="889"/>
      <c r="LGT103" s="889"/>
      <c r="LGU103" s="890" t="s">
        <v>24108</v>
      </c>
      <c r="LGV103" s="891">
        <f>SUM(LGV102:LGV102)</f>
        <v>1399</v>
      </c>
      <c r="LGW103" s="1688"/>
      <c r="LGX103" s="1708"/>
      <c r="LGY103" s="1691"/>
      <c r="LGZ103" s="1682"/>
      <c r="LHA103" s="1716"/>
      <c r="LHB103" s="886"/>
      <c r="LHC103" s="887"/>
      <c r="LHD103" s="888"/>
      <c r="LHE103" s="888"/>
      <c r="LHF103" s="888"/>
      <c r="LHG103" s="888"/>
      <c r="LHH103" s="889"/>
      <c r="LHI103" s="889"/>
      <c r="LHJ103" s="889"/>
      <c r="LHK103" s="890" t="s">
        <v>24108</v>
      </c>
      <c r="LHL103" s="891">
        <f>SUM(LHL102:LHL102)</f>
        <v>1399</v>
      </c>
      <c r="LHM103" s="1688"/>
      <c r="LHN103" s="1708"/>
      <c r="LHO103" s="1691"/>
      <c r="LHP103" s="1682"/>
      <c r="LHQ103" s="1716"/>
      <c r="LHR103" s="886"/>
      <c r="LHS103" s="887"/>
      <c r="LHT103" s="888"/>
      <c r="LHU103" s="888"/>
      <c r="LHV103" s="888"/>
      <c r="LHW103" s="888"/>
      <c r="LHX103" s="889"/>
      <c r="LHY103" s="889"/>
      <c r="LHZ103" s="889"/>
      <c r="LIA103" s="890" t="s">
        <v>24108</v>
      </c>
      <c r="LIB103" s="891">
        <f>SUM(LIB102:LIB102)</f>
        <v>1399</v>
      </c>
      <c r="LIC103" s="1688"/>
      <c r="LID103" s="1708"/>
      <c r="LIE103" s="1691"/>
      <c r="LIF103" s="1682"/>
      <c r="LIG103" s="1716"/>
      <c r="LIH103" s="886"/>
      <c r="LII103" s="887"/>
      <c r="LIJ103" s="888"/>
      <c r="LIK103" s="888"/>
      <c r="LIL103" s="888"/>
      <c r="LIM103" s="888"/>
      <c r="LIN103" s="889"/>
      <c r="LIO103" s="889"/>
      <c r="LIP103" s="889"/>
      <c r="LIQ103" s="890" t="s">
        <v>24108</v>
      </c>
      <c r="LIR103" s="891">
        <f>SUM(LIR102:LIR102)</f>
        <v>1399</v>
      </c>
      <c r="LIS103" s="1688"/>
      <c r="LIT103" s="1708"/>
      <c r="LIU103" s="1691"/>
      <c r="LIV103" s="1682"/>
      <c r="LIW103" s="1716"/>
      <c r="LIX103" s="886"/>
      <c r="LIY103" s="887"/>
      <c r="LIZ103" s="888"/>
      <c r="LJA103" s="888"/>
      <c r="LJB103" s="888"/>
      <c r="LJC103" s="888"/>
      <c r="LJD103" s="889"/>
      <c r="LJE103" s="889"/>
      <c r="LJF103" s="889"/>
      <c r="LJG103" s="890" t="s">
        <v>24108</v>
      </c>
      <c r="LJH103" s="891">
        <f>SUM(LJH102:LJH102)</f>
        <v>1399</v>
      </c>
      <c r="LJI103" s="1688"/>
      <c r="LJJ103" s="1708"/>
      <c r="LJK103" s="1691"/>
      <c r="LJL103" s="1682"/>
      <c r="LJM103" s="1716"/>
      <c r="LJN103" s="886"/>
      <c r="LJO103" s="887"/>
      <c r="LJP103" s="888"/>
      <c r="LJQ103" s="888"/>
      <c r="LJR103" s="888"/>
      <c r="LJS103" s="888"/>
      <c r="LJT103" s="889"/>
      <c r="LJU103" s="889"/>
      <c r="LJV103" s="889"/>
      <c r="LJW103" s="890" t="s">
        <v>24108</v>
      </c>
      <c r="LJX103" s="891">
        <f>SUM(LJX102:LJX102)</f>
        <v>1399</v>
      </c>
      <c r="LJY103" s="1688"/>
      <c r="LJZ103" s="1708"/>
      <c r="LKA103" s="1691"/>
      <c r="LKB103" s="1682"/>
      <c r="LKC103" s="1716"/>
      <c r="LKD103" s="886"/>
      <c r="LKE103" s="887"/>
      <c r="LKF103" s="888"/>
      <c r="LKG103" s="888"/>
      <c r="LKH103" s="888"/>
      <c r="LKI103" s="888"/>
      <c r="LKJ103" s="889"/>
      <c r="LKK103" s="889"/>
      <c r="LKL103" s="889"/>
      <c r="LKM103" s="890" t="s">
        <v>24108</v>
      </c>
      <c r="LKN103" s="891">
        <f>SUM(LKN102:LKN102)</f>
        <v>1399</v>
      </c>
      <c r="LKO103" s="1688"/>
      <c r="LKP103" s="1708"/>
      <c r="LKQ103" s="1691"/>
      <c r="LKR103" s="1682"/>
      <c r="LKS103" s="1716"/>
      <c r="LKT103" s="886"/>
      <c r="LKU103" s="887"/>
      <c r="LKV103" s="888"/>
      <c r="LKW103" s="888"/>
      <c r="LKX103" s="888"/>
      <c r="LKY103" s="888"/>
      <c r="LKZ103" s="889"/>
      <c r="LLA103" s="889"/>
      <c r="LLB103" s="889"/>
      <c r="LLC103" s="890" t="s">
        <v>24108</v>
      </c>
      <c r="LLD103" s="891">
        <f>SUM(LLD102:LLD102)</f>
        <v>1399</v>
      </c>
      <c r="LLE103" s="1688"/>
      <c r="LLF103" s="1708"/>
      <c r="LLG103" s="1691"/>
      <c r="LLH103" s="1682"/>
      <c r="LLI103" s="1716"/>
      <c r="LLJ103" s="886"/>
      <c r="LLK103" s="887"/>
      <c r="LLL103" s="888"/>
      <c r="LLM103" s="888"/>
      <c r="LLN103" s="888"/>
      <c r="LLO103" s="888"/>
      <c r="LLP103" s="889"/>
      <c r="LLQ103" s="889"/>
      <c r="LLR103" s="889"/>
      <c r="LLS103" s="890" t="s">
        <v>24108</v>
      </c>
      <c r="LLT103" s="891">
        <f>SUM(LLT102:LLT102)</f>
        <v>1399</v>
      </c>
      <c r="LLU103" s="1688"/>
      <c r="LLV103" s="1708"/>
      <c r="LLW103" s="1691"/>
      <c r="LLX103" s="1682"/>
      <c r="LLY103" s="1716"/>
      <c r="LLZ103" s="886"/>
      <c r="LMA103" s="887"/>
      <c r="LMB103" s="888"/>
      <c r="LMC103" s="888"/>
      <c r="LMD103" s="888"/>
      <c r="LME103" s="888"/>
      <c r="LMF103" s="889"/>
      <c r="LMG103" s="889"/>
      <c r="LMH103" s="889"/>
      <c r="LMI103" s="890" t="s">
        <v>24108</v>
      </c>
      <c r="LMJ103" s="891">
        <f>SUM(LMJ102:LMJ102)</f>
        <v>1399</v>
      </c>
      <c r="LMK103" s="1688"/>
      <c r="LML103" s="1708"/>
      <c r="LMM103" s="1691"/>
      <c r="LMN103" s="1682"/>
      <c r="LMO103" s="1716"/>
      <c r="LMP103" s="886"/>
      <c r="LMQ103" s="887"/>
      <c r="LMR103" s="888"/>
      <c r="LMS103" s="888"/>
      <c r="LMT103" s="888"/>
      <c r="LMU103" s="888"/>
      <c r="LMV103" s="889"/>
      <c r="LMW103" s="889"/>
      <c r="LMX103" s="889"/>
      <c r="LMY103" s="890" t="s">
        <v>24108</v>
      </c>
      <c r="LMZ103" s="891">
        <f>SUM(LMZ102:LMZ102)</f>
        <v>1399</v>
      </c>
      <c r="LNA103" s="1688"/>
      <c r="LNB103" s="1708"/>
      <c r="LNC103" s="1691"/>
      <c r="LND103" s="1682"/>
      <c r="LNE103" s="1716"/>
      <c r="LNF103" s="886"/>
      <c r="LNG103" s="887"/>
      <c r="LNH103" s="888"/>
      <c r="LNI103" s="888"/>
      <c r="LNJ103" s="888"/>
      <c r="LNK103" s="888"/>
      <c r="LNL103" s="889"/>
      <c r="LNM103" s="889"/>
      <c r="LNN103" s="889"/>
      <c r="LNO103" s="890" t="s">
        <v>24108</v>
      </c>
      <c r="LNP103" s="891">
        <f>SUM(LNP102:LNP102)</f>
        <v>1399</v>
      </c>
      <c r="LNQ103" s="1688"/>
      <c r="LNR103" s="1708"/>
      <c r="LNS103" s="1691"/>
      <c r="LNT103" s="1682"/>
      <c r="LNU103" s="1716"/>
      <c r="LNV103" s="886"/>
      <c r="LNW103" s="887"/>
      <c r="LNX103" s="888"/>
      <c r="LNY103" s="888"/>
      <c r="LNZ103" s="888"/>
      <c r="LOA103" s="888"/>
      <c r="LOB103" s="889"/>
      <c r="LOC103" s="889"/>
      <c r="LOD103" s="889"/>
      <c r="LOE103" s="890" t="s">
        <v>24108</v>
      </c>
      <c r="LOF103" s="891">
        <f>SUM(LOF102:LOF102)</f>
        <v>1399</v>
      </c>
      <c r="LOG103" s="1688"/>
      <c r="LOH103" s="1708"/>
      <c r="LOI103" s="1691"/>
      <c r="LOJ103" s="1682"/>
      <c r="LOK103" s="1716"/>
      <c r="LOL103" s="886"/>
      <c r="LOM103" s="887"/>
      <c r="LON103" s="888"/>
      <c r="LOO103" s="888"/>
      <c r="LOP103" s="888"/>
      <c r="LOQ103" s="888"/>
      <c r="LOR103" s="889"/>
      <c r="LOS103" s="889"/>
      <c r="LOT103" s="889"/>
      <c r="LOU103" s="890" t="s">
        <v>24108</v>
      </c>
      <c r="LOV103" s="891">
        <f>SUM(LOV102:LOV102)</f>
        <v>1399</v>
      </c>
      <c r="LOW103" s="1688"/>
      <c r="LOX103" s="1708"/>
      <c r="LOY103" s="1691"/>
      <c r="LOZ103" s="1682"/>
      <c r="LPA103" s="1716"/>
      <c r="LPB103" s="886"/>
      <c r="LPC103" s="887"/>
      <c r="LPD103" s="888"/>
      <c r="LPE103" s="888"/>
      <c r="LPF103" s="888"/>
      <c r="LPG103" s="888"/>
      <c r="LPH103" s="889"/>
      <c r="LPI103" s="889"/>
      <c r="LPJ103" s="889"/>
      <c r="LPK103" s="890" t="s">
        <v>24108</v>
      </c>
      <c r="LPL103" s="891">
        <f>SUM(LPL102:LPL102)</f>
        <v>1399</v>
      </c>
      <c r="LPM103" s="1688"/>
      <c r="LPN103" s="1708"/>
      <c r="LPO103" s="1691"/>
      <c r="LPP103" s="1682"/>
      <c r="LPQ103" s="1716"/>
      <c r="LPR103" s="886"/>
      <c r="LPS103" s="887"/>
      <c r="LPT103" s="888"/>
      <c r="LPU103" s="888"/>
      <c r="LPV103" s="888"/>
      <c r="LPW103" s="888"/>
      <c r="LPX103" s="889"/>
      <c r="LPY103" s="889"/>
      <c r="LPZ103" s="889"/>
      <c r="LQA103" s="890" t="s">
        <v>24108</v>
      </c>
      <c r="LQB103" s="891">
        <f>SUM(LQB102:LQB102)</f>
        <v>1399</v>
      </c>
      <c r="LQC103" s="1688"/>
      <c r="LQD103" s="1708"/>
      <c r="LQE103" s="1691"/>
      <c r="LQF103" s="1682"/>
      <c r="LQG103" s="1716"/>
      <c r="LQH103" s="886"/>
      <c r="LQI103" s="887"/>
      <c r="LQJ103" s="888"/>
      <c r="LQK103" s="888"/>
      <c r="LQL103" s="888"/>
      <c r="LQM103" s="888"/>
      <c r="LQN103" s="889"/>
      <c r="LQO103" s="889"/>
      <c r="LQP103" s="889"/>
      <c r="LQQ103" s="890" t="s">
        <v>24108</v>
      </c>
      <c r="LQR103" s="891">
        <f>SUM(LQR102:LQR102)</f>
        <v>1399</v>
      </c>
      <c r="LQS103" s="1688"/>
      <c r="LQT103" s="1708"/>
      <c r="LQU103" s="1691"/>
      <c r="LQV103" s="1682"/>
      <c r="LQW103" s="1716"/>
      <c r="LQX103" s="886"/>
      <c r="LQY103" s="887"/>
      <c r="LQZ103" s="888"/>
      <c r="LRA103" s="888"/>
      <c r="LRB103" s="888"/>
      <c r="LRC103" s="888"/>
      <c r="LRD103" s="889"/>
      <c r="LRE103" s="889"/>
      <c r="LRF103" s="889"/>
      <c r="LRG103" s="890" t="s">
        <v>24108</v>
      </c>
      <c r="LRH103" s="891">
        <f>SUM(LRH102:LRH102)</f>
        <v>1399</v>
      </c>
      <c r="LRI103" s="1688"/>
      <c r="LRJ103" s="1708"/>
      <c r="LRK103" s="1691"/>
      <c r="LRL103" s="1682"/>
      <c r="LRM103" s="1716"/>
      <c r="LRN103" s="886"/>
      <c r="LRO103" s="887"/>
      <c r="LRP103" s="888"/>
      <c r="LRQ103" s="888"/>
      <c r="LRR103" s="888"/>
      <c r="LRS103" s="888"/>
      <c r="LRT103" s="889"/>
      <c r="LRU103" s="889"/>
      <c r="LRV103" s="889"/>
      <c r="LRW103" s="890" t="s">
        <v>24108</v>
      </c>
      <c r="LRX103" s="891">
        <f>SUM(LRX102:LRX102)</f>
        <v>1399</v>
      </c>
      <c r="LRY103" s="1688"/>
      <c r="LRZ103" s="1708"/>
      <c r="LSA103" s="1691"/>
      <c r="LSB103" s="1682"/>
      <c r="LSC103" s="1716"/>
      <c r="LSD103" s="886"/>
      <c r="LSE103" s="887"/>
      <c r="LSF103" s="888"/>
      <c r="LSG103" s="888"/>
      <c r="LSH103" s="888"/>
      <c r="LSI103" s="888"/>
      <c r="LSJ103" s="889"/>
      <c r="LSK103" s="889"/>
      <c r="LSL103" s="889"/>
      <c r="LSM103" s="890" t="s">
        <v>24108</v>
      </c>
      <c r="LSN103" s="891">
        <f>SUM(LSN102:LSN102)</f>
        <v>1399</v>
      </c>
      <c r="LSO103" s="1688"/>
      <c r="LSP103" s="1708"/>
      <c r="LSQ103" s="1691"/>
      <c r="LSR103" s="1682"/>
      <c r="LSS103" s="1716"/>
      <c r="LST103" s="886"/>
      <c r="LSU103" s="887"/>
      <c r="LSV103" s="888"/>
      <c r="LSW103" s="888"/>
      <c r="LSX103" s="888"/>
      <c r="LSY103" s="888"/>
      <c r="LSZ103" s="889"/>
      <c r="LTA103" s="889"/>
      <c r="LTB103" s="889"/>
      <c r="LTC103" s="890" t="s">
        <v>24108</v>
      </c>
      <c r="LTD103" s="891">
        <f>SUM(LTD102:LTD102)</f>
        <v>1399</v>
      </c>
      <c r="LTE103" s="1688"/>
      <c r="LTF103" s="1708"/>
      <c r="LTG103" s="1691"/>
      <c r="LTH103" s="1682"/>
      <c r="LTI103" s="1716"/>
      <c r="LTJ103" s="886"/>
      <c r="LTK103" s="887"/>
      <c r="LTL103" s="888"/>
      <c r="LTM103" s="888"/>
      <c r="LTN103" s="888"/>
      <c r="LTO103" s="888"/>
      <c r="LTP103" s="889"/>
      <c r="LTQ103" s="889"/>
      <c r="LTR103" s="889"/>
      <c r="LTS103" s="890" t="s">
        <v>24108</v>
      </c>
      <c r="LTT103" s="891">
        <f>SUM(LTT102:LTT102)</f>
        <v>1399</v>
      </c>
      <c r="LTU103" s="1688"/>
      <c r="LTV103" s="1708"/>
      <c r="LTW103" s="1691"/>
      <c r="LTX103" s="1682"/>
      <c r="LTY103" s="1716"/>
      <c r="LTZ103" s="886"/>
      <c r="LUA103" s="887"/>
      <c r="LUB103" s="888"/>
      <c r="LUC103" s="888"/>
      <c r="LUD103" s="888"/>
      <c r="LUE103" s="888"/>
      <c r="LUF103" s="889"/>
      <c r="LUG103" s="889"/>
      <c r="LUH103" s="889"/>
      <c r="LUI103" s="890" t="s">
        <v>24108</v>
      </c>
      <c r="LUJ103" s="891">
        <f>SUM(LUJ102:LUJ102)</f>
        <v>1399</v>
      </c>
      <c r="LUK103" s="1688"/>
      <c r="LUL103" s="1708"/>
      <c r="LUM103" s="1691"/>
      <c r="LUN103" s="1682"/>
      <c r="LUO103" s="1716"/>
      <c r="LUP103" s="886"/>
      <c r="LUQ103" s="887"/>
      <c r="LUR103" s="888"/>
      <c r="LUS103" s="888"/>
      <c r="LUT103" s="888"/>
      <c r="LUU103" s="888"/>
      <c r="LUV103" s="889"/>
      <c r="LUW103" s="889"/>
      <c r="LUX103" s="889"/>
      <c r="LUY103" s="890" t="s">
        <v>24108</v>
      </c>
      <c r="LUZ103" s="891">
        <f>SUM(LUZ102:LUZ102)</f>
        <v>1399</v>
      </c>
      <c r="LVA103" s="1688"/>
      <c r="LVB103" s="1708"/>
      <c r="LVC103" s="1691"/>
      <c r="LVD103" s="1682"/>
      <c r="LVE103" s="1716"/>
      <c r="LVF103" s="886"/>
      <c r="LVG103" s="887"/>
      <c r="LVH103" s="888"/>
      <c r="LVI103" s="888"/>
      <c r="LVJ103" s="888"/>
      <c r="LVK103" s="888"/>
      <c r="LVL103" s="889"/>
      <c r="LVM103" s="889"/>
      <c r="LVN103" s="889"/>
      <c r="LVO103" s="890" t="s">
        <v>24108</v>
      </c>
      <c r="LVP103" s="891">
        <f>SUM(LVP102:LVP102)</f>
        <v>1399</v>
      </c>
      <c r="LVQ103" s="1688"/>
      <c r="LVR103" s="1708"/>
      <c r="LVS103" s="1691"/>
      <c r="LVT103" s="1682"/>
      <c r="LVU103" s="1716"/>
      <c r="LVV103" s="886"/>
      <c r="LVW103" s="887"/>
      <c r="LVX103" s="888"/>
      <c r="LVY103" s="888"/>
      <c r="LVZ103" s="888"/>
      <c r="LWA103" s="888"/>
      <c r="LWB103" s="889"/>
      <c r="LWC103" s="889"/>
      <c r="LWD103" s="889"/>
      <c r="LWE103" s="890" t="s">
        <v>24108</v>
      </c>
      <c r="LWF103" s="891">
        <f>SUM(LWF102:LWF102)</f>
        <v>1399</v>
      </c>
      <c r="LWG103" s="1688"/>
      <c r="LWH103" s="1708"/>
      <c r="LWI103" s="1691"/>
      <c r="LWJ103" s="1682"/>
      <c r="LWK103" s="1716"/>
      <c r="LWL103" s="886"/>
      <c r="LWM103" s="887"/>
      <c r="LWN103" s="888"/>
      <c r="LWO103" s="888"/>
      <c r="LWP103" s="888"/>
      <c r="LWQ103" s="888"/>
      <c r="LWR103" s="889"/>
      <c r="LWS103" s="889"/>
      <c r="LWT103" s="889"/>
      <c r="LWU103" s="890" t="s">
        <v>24108</v>
      </c>
      <c r="LWV103" s="891">
        <f>SUM(LWV102:LWV102)</f>
        <v>1399</v>
      </c>
      <c r="LWW103" s="1688"/>
      <c r="LWX103" s="1708"/>
      <c r="LWY103" s="1691"/>
      <c r="LWZ103" s="1682"/>
      <c r="LXA103" s="1716"/>
      <c r="LXB103" s="886"/>
      <c r="LXC103" s="887"/>
      <c r="LXD103" s="888"/>
      <c r="LXE103" s="888"/>
      <c r="LXF103" s="888"/>
      <c r="LXG103" s="888"/>
      <c r="LXH103" s="889"/>
      <c r="LXI103" s="889"/>
      <c r="LXJ103" s="889"/>
      <c r="LXK103" s="890" t="s">
        <v>24108</v>
      </c>
      <c r="LXL103" s="891">
        <f>SUM(LXL102:LXL102)</f>
        <v>1399</v>
      </c>
      <c r="LXM103" s="1688"/>
      <c r="LXN103" s="1708"/>
      <c r="LXO103" s="1691"/>
      <c r="LXP103" s="1682"/>
      <c r="LXQ103" s="1716"/>
      <c r="LXR103" s="886"/>
      <c r="LXS103" s="887"/>
      <c r="LXT103" s="888"/>
      <c r="LXU103" s="888"/>
      <c r="LXV103" s="888"/>
      <c r="LXW103" s="888"/>
      <c r="LXX103" s="889"/>
      <c r="LXY103" s="889"/>
      <c r="LXZ103" s="889"/>
      <c r="LYA103" s="890" t="s">
        <v>24108</v>
      </c>
      <c r="LYB103" s="891">
        <f>SUM(LYB102:LYB102)</f>
        <v>1399</v>
      </c>
      <c r="LYC103" s="1688"/>
      <c r="LYD103" s="1708"/>
      <c r="LYE103" s="1691"/>
      <c r="LYF103" s="1682"/>
      <c r="LYG103" s="1716"/>
      <c r="LYH103" s="886"/>
      <c r="LYI103" s="887"/>
      <c r="LYJ103" s="888"/>
      <c r="LYK103" s="888"/>
      <c r="LYL103" s="888"/>
      <c r="LYM103" s="888"/>
      <c r="LYN103" s="889"/>
      <c r="LYO103" s="889"/>
      <c r="LYP103" s="889"/>
      <c r="LYQ103" s="890" t="s">
        <v>24108</v>
      </c>
      <c r="LYR103" s="891">
        <f>SUM(LYR102:LYR102)</f>
        <v>1399</v>
      </c>
      <c r="LYS103" s="1688"/>
      <c r="LYT103" s="1708"/>
      <c r="LYU103" s="1691"/>
      <c r="LYV103" s="1682"/>
      <c r="LYW103" s="1716"/>
      <c r="LYX103" s="886"/>
      <c r="LYY103" s="887"/>
      <c r="LYZ103" s="888"/>
      <c r="LZA103" s="888"/>
      <c r="LZB103" s="888"/>
      <c r="LZC103" s="888"/>
      <c r="LZD103" s="889"/>
      <c r="LZE103" s="889"/>
      <c r="LZF103" s="889"/>
      <c r="LZG103" s="890" t="s">
        <v>24108</v>
      </c>
      <c r="LZH103" s="891">
        <f>SUM(LZH102:LZH102)</f>
        <v>1399</v>
      </c>
      <c r="LZI103" s="1688"/>
      <c r="LZJ103" s="1708"/>
      <c r="LZK103" s="1691"/>
      <c r="LZL103" s="1682"/>
      <c r="LZM103" s="1716"/>
      <c r="LZN103" s="886"/>
      <c r="LZO103" s="887"/>
      <c r="LZP103" s="888"/>
      <c r="LZQ103" s="888"/>
      <c r="LZR103" s="888"/>
      <c r="LZS103" s="888"/>
      <c r="LZT103" s="889"/>
      <c r="LZU103" s="889"/>
      <c r="LZV103" s="889"/>
      <c r="LZW103" s="890" t="s">
        <v>24108</v>
      </c>
      <c r="LZX103" s="891">
        <f>SUM(LZX102:LZX102)</f>
        <v>1399</v>
      </c>
      <c r="LZY103" s="1688"/>
      <c r="LZZ103" s="1708"/>
      <c r="MAA103" s="1691"/>
      <c r="MAB103" s="1682"/>
      <c r="MAC103" s="1716"/>
      <c r="MAD103" s="886"/>
      <c r="MAE103" s="887"/>
      <c r="MAF103" s="888"/>
      <c r="MAG103" s="888"/>
      <c r="MAH103" s="888"/>
      <c r="MAI103" s="888"/>
      <c r="MAJ103" s="889"/>
      <c r="MAK103" s="889"/>
      <c r="MAL103" s="889"/>
      <c r="MAM103" s="890" t="s">
        <v>24108</v>
      </c>
      <c r="MAN103" s="891">
        <f>SUM(MAN102:MAN102)</f>
        <v>1399</v>
      </c>
      <c r="MAO103" s="1688"/>
      <c r="MAP103" s="1708"/>
      <c r="MAQ103" s="1691"/>
      <c r="MAR103" s="1682"/>
      <c r="MAS103" s="1716"/>
      <c r="MAT103" s="886"/>
      <c r="MAU103" s="887"/>
      <c r="MAV103" s="888"/>
      <c r="MAW103" s="888"/>
      <c r="MAX103" s="888"/>
      <c r="MAY103" s="888"/>
      <c r="MAZ103" s="889"/>
      <c r="MBA103" s="889"/>
      <c r="MBB103" s="889"/>
      <c r="MBC103" s="890" t="s">
        <v>24108</v>
      </c>
      <c r="MBD103" s="891">
        <f>SUM(MBD102:MBD102)</f>
        <v>1399</v>
      </c>
      <c r="MBE103" s="1688"/>
      <c r="MBF103" s="1708"/>
      <c r="MBG103" s="1691"/>
      <c r="MBH103" s="1682"/>
      <c r="MBI103" s="1716"/>
      <c r="MBJ103" s="886"/>
      <c r="MBK103" s="887"/>
      <c r="MBL103" s="888"/>
      <c r="MBM103" s="888"/>
      <c r="MBN103" s="888"/>
      <c r="MBO103" s="888"/>
      <c r="MBP103" s="889"/>
      <c r="MBQ103" s="889"/>
      <c r="MBR103" s="889"/>
      <c r="MBS103" s="890" t="s">
        <v>24108</v>
      </c>
      <c r="MBT103" s="891">
        <f>SUM(MBT102:MBT102)</f>
        <v>1399</v>
      </c>
      <c r="MBU103" s="1688"/>
      <c r="MBV103" s="1708"/>
      <c r="MBW103" s="1691"/>
      <c r="MBX103" s="1682"/>
      <c r="MBY103" s="1716"/>
      <c r="MBZ103" s="886"/>
      <c r="MCA103" s="887"/>
      <c r="MCB103" s="888"/>
      <c r="MCC103" s="888"/>
      <c r="MCD103" s="888"/>
      <c r="MCE103" s="888"/>
      <c r="MCF103" s="889"/>
      <c r="MCG103" s="889"/>
      <c r="MCH103" s="889"/>
      <c r="MCI103" s="890" t="s">
        <v>24108</v>
      </c>
      <c r="MCJ103" s="891">
        <f>SUM(MCJ102:MCJ102)</f>
        <v>1399</v>
      </c>
      <c r="MCK103" s="1688"/>
      <c r="MCL103" s="1708"/>
      <c r="MCM103" s="1691"/>
      <c r="MCN103" s="1682"/>
      <c r="MCO103" s="1716"/>
      <c r="MCP103" s="886"/>
      <c r="MCQ103" s="887"/>
      <c r="MCR103" s="888"/>
      <c r="MCS103" s="888"/>
      <c r="MCT103" s="888"/>
      <c r="MCU103" s="888"/>
      <c r="MCV103" s="889"/>
      <c r="MCW103" s="889"/>
      <c r="MCX103" s="889"/>
      <c r="MCY103" s="890" t="s">
        <v>24108</v>
      </c>
      <c r="MCZ103" s="891">
        <f>SUM(MCZ102:MCZ102)</f>
        <v>1399</v>
      </c>
      <c r="MDA103" s="1688"/>
      <c r="MDB103" s="1708"/>
      <c r="MDC103" s="1691"/>
      <c r="MDD103" s="1682"/>
      <c r="MDE103" s="1716"/>
      <c r="MDF103" s="886"/>
      <c r="MDG103" s="887"/>
      <c r="MDH103" s="888"/>
      <c r="MDI103" s="888"/>
      <c r="MDJ103" s="888"/>
      <c r="MDK103" s="888"/>
      <c r="MDL103" s="889"/>
      <c r="MDM103" s="889"/>
      <c r="MDN103" s="889"/>
      <c r="MDO103" s="890" t="s">
        <v>24108</v>
      </c>
      <c r="MDP103" s="891">
        <f>SUM(MDP102:MDP102)</f>
        <v>1399</v>
      </c>
      <c r="MDQ103" s="1688"/>
      <c r="MDR103" s="1708"/>
      <c r="MDS103" s="1691"/>
      <c r="MDT103" s="1682"/>
      <c r="MDU103" s="1716"/>
      <c r="MDV103" s="886"/>
      <c r="MDW103" s="887"/>
      <c r="MDX103" s="888"/>
      <c r="MDY103" s="888"/>
      <c r="MDZ103" s="888"/>
      <c r="MEA103" s="888"/>
      <c r="MEB103" s="889"/>
      <c r="MEC103" s="889"/>
      <c r="MED103" s="889"/>
      <c r="MEE103" s="890" t="s">
        <v>24108</v>
      </c>
      <c r="MEF103" s="891">
        <f>SUM(MEF102:MEF102)</f>
        <v>1399</v>
      </c>
      <c r="MEG103" s="1688"/>
      <c r="MEH103" s="1708"/>
      <c r="MEI103" s="1691"/>
      <c r="MEJ103" s="1682"/>
      <c r="MEK103" s="1716"/>
      <c r="MEL103" s="886"/>
      <c r="MEM103" s="887"/>
      <c r="MEN103" s="888"/>
      <c r="MEO103" s="888"/>
      <c r="MEP103" s="888"/>
      <c r="MEQ103" s="888"/>
      <c r="MER103" s="889"/>
      <c r="MES103" s="889"/>
      <c r="MET103" s="889"/>
      <c r="MEU103" s="890" t="s">
        <v>24108</v>
      </c>
      <c r="MEV103" s="891">
        <f>SUM(MEV102:MEV102)</f>
        <v>1399</v>
      </c>
      <c r="MEW103" s="1688"/>
      <c r="MEX103" s="1708"/>
      <c r="MEY103" s="1691"/>
      <c r="MEZ103" s="1682"/>
      <c r="MFA103" s="1716"/>
      <c r="MFB103" s="886"/>
      <c r="MFC103" s="887"/>
      <c r="MFD103" s="888"/>
      <c r="MFE103" s="888"/>
      <c r="MFF103" s="888"/>
      <c r="MFG103" s="888"/>
      <c r="MFH103" s="889"/>
      <c r="MFI103" s="889"/>
      <c r="MFJ103" s="889"/>
      <c r="MFK103" s="890" t="s">
        <v>24108</v>
      </c>
      <c r="MFL103" s="891">
        <f>SUM(MFL102:MFL102)</f>
        <v>1399</v>
      </c>
      <c r="MFM103" s="1688"/>
      <c r="MFN103" s="1708"/>
      <c r="MFO103" s="1691"/>
      <c r="MFP103" s="1682"/>
      <c r="MFQ103" s="1716"/>
      <c r="MFR103" s="886"/>
      <c r="MFS103" s="887"/>
      <c r="MFT103" s="888"/>
      <c r="MFU103" s="888"/>
      <c r="MFV103" s="888"/>
      <c r="MFW103" s="888"/>
      <c r="MFX103" s="889"/>
      <c r="MFY103" s="889"/>
      <c r="MFZ103" s="889"/>
      <c r="MGA103" s="890" t="s">
        <v>24108</v>
      </c>
      <c r="MGB103" s="891">
        <f>SUM(MGB102:MGB102)</f>
        <v>1399</v>
      </c>
      <c r="MGC103" s="1688"/>
      <c r="MGD103" s="1708"/>
      <c r="MGE103" s="1691"/>
      <c r="MGF103" s="1682"/>
      <c r="MGG103" s="1716"/>
      <c r="MGH103" s="886"/>
      <c r="MGI103" s="887"/>
      <c r="MGJ103" s="888"/>
      <c r="MGK103" s="888"/>
      <c r="MGL103" s="888"/>
      <c r="MGM103" s="888"/>
      <c r="MGN103" s="889"/>
      <c r="MGO103" s="889"/>
      <c r="MGP103" s="889"/>
      <c r="MGQ103" s="890" t="s">
        <v>24108</v>
      </c>
      <c r="MGR103" s="891">
        <f>SUM(MGR102:MGR102)</f>
        <v>1399</v>
      </c>
      <c r="MGS103" s="1688"/>
      <c r="MGT103" s="1708"/>
      <c r="MGU103" s="1691"/>
      <c r="MGV103" s="1682"/>
      <c r="MGW103" s="1716"/>
      <c r="MGX103" s="886"/>
      <c r="MGY103" s="887"/>
      <c r="MGZ103" s="888"/>
      <c r="MHA103" s="888"/>
      <c r="MHB103" s="888"/>
      <c r="MHC103" s="888"/>
      <c r="MHD103" s="889"/>
      <c r="MHE103" s="889"/>
      <c r="MHF103" s="889"/>
      <c r="MHG103" s="890" t="s">
        <v>24108</v>
      </c>
      <c r="MHH103" s="891">
        <f>SUM(MHH102:MHH102)</f>
        <v>1399</v>
      </c>
      <c r="MHI103" s="1688"/>
      <c r="MHJ103" s="1708"/>
      <c r="MHK103" s="1691"/>
      <c r="MHL103" s="1682"/>
      <c r="MHM103" s="1716"/>
      <c r="MHN103" s="886"/>
      <c r="MHO103" s="887"/>
      <c r="MHP103" s="888"/>
      <c r="MHQ103" s="888"/>
      <c r="MHR103" s="888"/>
      <c r="MHS103" s="888"/>
      <c r="MHT103" s="889"/>
      <c r="MHU103" s="889"/>
      <c r="MHV103" s="889"/>
      <c r="MHW103" s="890" t="s">
        <v>24108</v>
      </c>
      <c r="MHX103" s="891">
        <f>SUM(MHX102:MHX102)</f>
        <v>1399</v>
      </c>
      <c r="MHY103" s="1688"/>
      <c r="MHZ103" s="1708"/>
      <c r="MIA103" s="1691"/>
      <c r="MIB103" s="1682"/>
      <c r="MIC103" s="1716"/>
      <c r="MID103" s="886"/>
      <c r="MIE103" s="887"/>
      <c r="MIF103" s="888"/>
      <c r="MIG103" s="888"/>
      <c r="MIH103" s="888"/>
      <c r="MII103" s="888"/>
      <c r="MIJ103" s="889"/>
      <c r="MIK103" s="889"/>
      <c r="MIL103" s="889"/>
      <c r="MIM103" s="890" t="s">
        <v>24108</v>
      </c>
      <c r="MIN103" s="891">
        <f>SUM(MIN102:MIN102)</f>
        <v>1399</v>
      </c>
      <c r="MIO103" s="1688"/>
      <c r="MIP103" s="1708"/>
      <c r="MIQ103" s="1691"/>
      <c r="MIR103" s="1682"/>
      <c r="MIS103" s="1716"/>
      <c r="MIT103" s="886"/>
      <c r="MIU103" s="887"/>
      <c r="MIV103" s="888"/>
      <c r="MIW103" s="888"/>
      <c r="MIX103" s="888"/>
      <c r="MIY103" s="888"/>
      <c r="MIZ103" s="889"/>
      <c r="MJA103" s="889"/>
      <c r="MJB103" s="889"/>
      <c r="MJC103" s="890" t="s">
        <v>24108</v>
      </c>
      <c r="MJD103" s="891">
        <f>SUM(MJD102:MJD102)</f>
        <v>1399</v>
      </c>
      <c r="MJE103" s="1688"/>
      <c r="MJF103" s="1708"/>
      <c r="MJG103" s="1691"/>
      <c r="MJH103" s="1682"/>
      <c r="MJI103" s="1716"/>
      <c r="MJJ103" s="886"/>
      <c r="MJK103" s="887"/>
      <c r="MJL103" s="888"/>
      <c r="MJM103" s="888"/>
      <c r="MJN103" s="888"/>
      <c r="MJO103" s="888"/>
      <c r="MJP103" s="889"/>
      <c r="MJQ103" s="889"/>
      <c r="MJR103" s="889"/>
      <c r="MJS103" s="890" t="s">
        <v>24108</v>
      </c>
      <c r="MJT103" s="891">
        <f>SUM(MJT102:MJT102)</f>
        <v>1399</v>
      </c>
      <c r="MJU103" s="1688"/>
      <c r="MJV103" s="1708"/>
      <c r="MJW103" s="1691"/>
      <c r="MJX103" s="1682"/>
      <c r="MJY103" s="1716"/>
      <c r="MJZ103" s="886"/>
      <c r="MKA103" s="887"/>
      <c r="MKB103" s="888"/>
      <c r="MKC103" s="888"/>
      <c r="MKD103" s="888"/>
      <c r="MKE103" s="888"/>
      <c r="MKF103" s="889"/>
      <c r="MKG103" s="889"/>
      <c r="MKH103" s="889"/>
      <c r="MKI103" s="890" t="s">
        <v>24108</v>
      </c>
      <c r="MKJ103" s="891">
        <f>SUM(MKJ102:MKJ102)</f>
        <v>1399</v>
      </c>
      <c r="MKK103" s="1688"/>
      <c r="MKL103" s="1708"/>
      <c r="MKM103" s="1691"/>
      <c r="MKN103" s="1682"/>
      <c r="MKO103" s="1716"/>
      <c r="MKP103" s="886"/>
      <c r="MKQ103" s="887"/>
      <c r="MKR103" s="888"/>
      <c r="MKS103" s="888"/>
      <c r="MKT103" s="888"/>
      <c r="MKU103" s="888"/>
      <c r="MKV103" s="889"/>
      <c r="MKW103" s="889"/>
      <c r="MKX103" s="889"/>
      <c r="MKY103" s="890" t="s">
        <v>24108</v>
      </c>
      <c r="MKZ103" s="891">
        <f>SUM(MKZ102:MKZ102)</f>
        <v>1399</v>
      </c>
      <c r="MLA103" s="1688"/>
      <c r="MLB103" s="1708"/>
      <c r="MLC103" s="1691"/>
      <c r="MLD103" s="1682"/>
      <c r="MLE103" s="1716"/>
      <c r="MLF103" s="886"/>
      <c r="MLG103" s="887"/>
      <c r="MLH103" s="888"/>
      <c r="MLI103" s="888"/>
      <c r="MLJ103" s="888"/>
      <c r="MLK103" s="888"/>
      <c r="MLL103" s="889"/>
      <c r="MLM103" s="889"/>
      <c r="MLN103" s="889"/>
      <c r="MLO103" s="890" t="s">
        <v>24108</v>
      </c>
      <c r="MLP103" s="891">
        <f>SUM(MLP102:MLP102)</f>
        <v>1399</v>
      </c>
      <c r="MLQ103" s="1688"/>
      <c r="MLR103" s="1708"/>
      <c r="MLS103" s="1691"/>
      <c r="MLT103" s="1682"/>
      <c r="MLU103" s="1716"/>
      <c r="MLV103" s="886"/>
      <c r="MLW103" s="887"/>
      <c r="MLX103" s="888"/>
      <c r="MLY103" s="888"/>
      <c r="MLZ103" s="888"/>
      <c r="MMA103" s="888"/>
      <c r="MMB103" s="889"/>
      <c r="MMC103" s="889"/>
      <c r="MMD103" s="889"/>
      <c r="MME103" s="890" t="s">
        <v>24108</v>
      </c>
      <c r="MMF103" s="891">
        <f>SUM(MMF102:MMF102)</f>
        <v>1399</v>
      </c>
      <c r="MMG103" s="1688"/>
      <c r="MMH103" s="1708"/>
      <c r="MMI103" s="1691"/>
      <c r="MMJ103" s="1682"/>
      <c r="MMK103" s="1716"/>
      <c r="MML103" s="886"/>
      <c r="MMM103" s="887"/>
      <c r="MMN103" s="888"/>
      <c r="MMO103" s="888"/>
      <c r="MMP103" s="888"/>
      <c r="MMQ103" s="888"/>
      <c r="MMR103" s="889"/>
      <c r="MMS103" s="889"/>
      <c r="MMT103" s="889"/>
      <c r="MMU103" s="890" t="s">
        <v>24108</v>
      </c>
      <c r="MMV103" s="891">
        <f>SUM(MMV102:MMV102)</f>
        <v>1399</v>
      </c>
      <c r="MMW103" s="1688"/>
      <c r="MMX103" s="1708"/>
      <c r="MMY103" s="1691"/>
      <c r="MMZ103" s="1682"/>
      <c r="MNA103" s="1716"/>
      <c r="MNB103" s="886"/>
      <c r="MNC103" s="887"/>
      <c r="MND103" s="888"/>
      <c r="MNE103" s="888"/>
      <c r="MNF103" s="888"/>
      <c r="MNG103" s="888"/>
      <c r="MNH103" s="889"/>
      <c r="MNI103" s="889"/>
      <c r="MNJ103" s="889"/>
      <c r="MNK103" s="890" t="s">
        <v>24108</v>
      </c>
      <c r="MNL103" s="891">
        <f>SUM(MNL102:MNL102)</f>
        <v>1399</v>
      </c>
      <c r="MNM103" s="1688"/>
      <c r="MNN103" s="1708"/>
      <c r="MNO103" s="1691"/>
      <c r="MNP103" s="1682"/>
      <c r="MNQ103" s="1716"/>
      <c r="MNR103" s="886"/>
      <c r="MNS103" s="887"/>
      <c r="MNT103" s="888"/>
      <c r="MNU103" s="888"/>
      <c r="MNV103" s="888"/>
      <c r="MNW103" s="888"/>
      <c r="MNX103" s="889"/>
      <c r="MNY103" s="889"/>
      <c r="MNZ103" s="889"/>
      <c r="MOA103" s="890" t="s">
        <v>24108</v>
      </c>
      <c r="MOB103" s="891">
        <f>SUM(MOB102:MOB102)</f>
        <v>1399</v>
      </c>
      <c r="MOC103" s="1688"/>
      <c r="MOD103" s="1708"/>
      <c r="MOE103" s="1691"/>
      <c r="MOF103" s="1682"/>
      <c r="MOG103" s="1716"/>
      <c r="MOH103" s="886"/>
      <c r="MOI103" s="887"/>
      <c r="MOJ103" s="888"/>
      <c r="MOK103" s="888"/>
      <c r="MOL103" s="888"/>
      <c r="MOM103" s="888"/>
      <c r="MON103" s="889"/>
      <c r="MOO103" s="889"/>
      <c r="MOP103" s="889"/>
      <c r="MOQ103" s="890" t="s">
        <v>24108</v>
      </c>
      <c r="MOR103" s="891">
        <f>SUM(MOR102:MOR102)</f>
        <v>1399</v>
      </c>
      <c r="MOS103" s="1688"/>
      <c r="MOT103" s="1708"/>
      <c r="MOU103" s="1691"/>
      <c r="MOV103" s="1682"/>
      <c r="MOW103" s="1716"/>
      <c r="MOX103" s="886"/>
      <c r="MOY103" s="887"/>
      <c r="MOZ103" s="888"/>
      <c r="MPA103" s="888"/>
      <c r="MPB103" s="888"/>
      <c r="MPC103" s="888"/>
      <c r="MPD103" s="889"/>
      <c r="MPE103" s="889"/>
      <c r="MPF103" s="889"/>
      <c r="MPG103" s="890" t="s">
        <v>24108</v>
      </c>
      <c r="MPH103" s="891">
        <f>SUM(MPH102:MPH102)</f>
        <v>1399</v>
      </c>
      <c r="MPI103" s="1688"/>
      <c r="MPJ103" s="1708"/>
      <c r="MPK103" s="1691"/>
      <c r="MPL103" s="1682"/>
      <c r="MPM103" s="1716"/>
      <c r="MPN103" s="886"/>
      <c r="MPO103" s="887"/>
      <c r="MPP103" s="888"/>
      <c r="MPQ103" s="888"/>
      <c r="MPR103" s="888"/>
      <c r="MPS103" s="888"/>
      <c r="MPT103" s="889"/>
      <c r="MPU103" s="889"/>
      <c r="MPV103" s="889"/>
      <c r="MPW103" s="890" t="s">
        <v>24108</v>
      </c>
      <c r="MPX103" s="891">
        <f>SUM(MPX102:MPX102)</f>
        <v>1399</v>
      </c>
      <c r="MPY103" s="1688"/>
      <c r="MPZ103" s="1708"/>
      <c r="MQA103" s="1691"/>
      <c r="MQB103" s="1682"/>
      <c r="MQC103" s="1716"/>
      <c r="MQD103" s="886"/>
      <c r="MQE103" s="887"/>
      <c r="MQF103" s="888"/>
      <c r="MQG103" s="888"/>
      <c r="MQH103" s="888"/>
      <c r="MQI103" s="888"/>
      <c r="MQJ103" s="889"/>
      <c r="MQK103" s="889"/>
      <c r="MQL103" s="889"/>
      <c r="MQM103" s="890" t="s">
        <v>24108</v>
      </c>
      <c r="MQN103" s="891">
        <f>SUM(MQN102:MQN102)</f>
        <v>1399</v>
      </c>
      <c r="MQO103" s="1688"/>
      <c r="MQP103" s="1708"/>
      <c r="MQQ103" s="1691"/>
      <c r="MQR103" s="1682"/>
      <c r="MQS103" s="1716"/>
      <c r="MQT103" s="886"/>
      <c r="MQU103" s="887"/>
      <c r="MQV103" s="888"/>
      <c r="MQW103" s="888"/>
      <c r="MQX103" s="888"/>
      <c r="MQY103" s="888"/>
      <c r="MQZ103" s="889"/>
      <c r="MRA103" s="889"/>
      <c r="MRB103" s="889"/>
      <c r="MRC103" s="890" t="s">
        <v>24108</v>
      </c>
      <c r="MRD103" s="891">
        <f>SUM(MRD102:MRD102)</f>
        <v>1399</v>
      </c>
      <c r="MRE103" s="1688"/>
      <c r="MRF103" s="1708"/>
      <c r="MRG103" s="1691"/>
      <c r="MRH103" s="1682"/>
      <c r="MRI103" s="1716"/>
      <c r="MRJ103" s="886"/>
      <c r="MRK103" s="887"/>
      <c r="MRL103" s="888"/>
      <c r="MRM103" s="888"/>
      <c r="MRN103" s="888"/>
      <c r="MRO103" s="888"/>
      <c r="MRP103" s="889"/>
      <c r="MRQ103" s="889"/>
      <c r="MRR103" s="889"/>
      <c r="MRS103" s="890" t="s">
        <v>24108</v>
      </c>
      <c r="MRT103" s="891">
        <f>SUM(MRT102:MRT102)</f>
        <v>1399</v>
      </c>
      <c r="MRU103" s="1688"/>
      <c r="MRV103" s="1708"/>
      <c r="MRW103" s="1691"/>
      <c r="MRX103" s="1682"/>
      <c r="MRY103" s="1716"/>
      <c r="MRZ103" s="886"/>
      <c r="MSA103" s="887"/>
      <c r="MSB103" s="888"/>
      <c r="MSC103" s="888"/>
      <c r="MSD103" s="888"/>
      <c r="MSE103" s="888"/>
      <c r="MSF103" s="889"/>
      <c r="MSG103" s="889"/>
      <c r="MSH103" s="889"/>
      <c r="MSI103" s="890" t="s">
        <v>24108</v>
      </c>
      <c r="MSJ103" s="891">
        <f>SUM(MSJ102:MSJ102)</f>
        <v>1399</v>
      </c>
      <c r="MSK103" s="1688"/>
      <c r="MSL103" s="1708"/>
      <c r="MSM103" s="1691"/>
      <c r="MSN103" s="1682"/>
      <c r="MSO103" s="1716"/>
      <c r="MSP103" s="886"/>
      <c r="MSQ103" s="887"/>
      <c r="MSR103" s="888"/>
      <c r="MSS103" s="888"/>
      <c r="MST103" s="888"/>
      <c r="MSU103" s="888"/>
      <c r="MSV103" s="889"/>
      <c r="MSW103" s="889"/>
      <c r="MSX103" s="889"/>
      <c r="MSY103" s="890" t="s">
        <v>24108</v>
      </c>
      <c r="MSZ103" s="891">
        <f>SUM(MSZ102:MSZ102)</f>
        <v>1399</v>
      </c>
      <c r="MTA103" s="1688"/>
      <c r="MTB103" s="1708"/>
      <c r="MTC103" s="1691"/>
      <c r="MTD103" s="1682"/>
      <c r="MTE103" s="1716"/>
      <c r="MTF103" s="886"/>
      <c r="MTG103" s="887"/>
      <c r="MTH103" s="888"/>
      <c r="MTI103" s="888"/>
      <c r="MTJ103" s="888"/>
      <c r="MTK103" s="888"/>
      <c r="MTL103" s="889"/>
      <c r="MTM103" s="889"/>
      <c r="MTN103" s="889"/>
      <c r="MTO103" s="890" t="s">
        <v>24108</v>
      </c>
      <c r="MTP103" s="891">
        <f>SUM(MTP102:MTP102)</f>
        <v>1399</v>
      </c>
      <c r="MTQ103" s="1688"/>
      <c r="MTR103" s="1708"/>
      <c r="MTS103" s="1691"/>
      <c r="MTT103" s="1682"/>
      <c r="MTU103" s="1716"/>
      <c r="MTV103" s="886"/>
      <c r="MTW103" s="887"/>
      <c r="MTX103" s="888"/>
      <c r="MTY103" s="888"/>
      <c r="MTZ103" s="888"/>
      <c r="MUA103" s="888"/>
      <c r="MUB103" s="889"/>
      <c r="MUC103" s="889"/>
      <c r="MUD103" s="889"/>
      <c r="MUE103" s="890" t="s">
        <v>24108</v>
      </c>
      <c r="MUF103" s="891">
        <f>SUM(MUF102:MUF102)</f>
        <v>1399</v>
      </c>
      <c r="MUG103" s="1688"/>
      <c r="MUH103" s="1708"/>
      <c r="MUI103" s="1691"/>
      <c r="MUJ103" s="1682"/>
      <c r="MUK103" s="1716"/>
      <c r="MUL103" s="886"/>
      <c r="MUM103" s="887"/>
      <c r="MUN103" s="888"/>
      <c r="MUO103" s="888"/>
      <c r="MUP103" s="888"/>
      <c r="MUQ103" s="888"/>
      <c r="MUR103" s="889"/>
      <c r="MUS103" s="889"/>
      <c r="MUT103" s="889"/>
      <c r="MUU103" s="890" t="s">
        <v>24108</v>
      </c>
      <c r="MUV103" s="891">
        <f>SUM(MUV102:MUV102)</f>
        <v>1399</v>
      </c>
      <c r="MUW103" s="1688"/>
      <c r="MUX103" s="1708"/>
      <c r="MUY103" s="1691"/>
      <c r="MUZ103" s="1682"/>
      <c r="MVA103" s="1716"/>
      <c r="MVB103" s="886"/>
      <c r="MVC103" s="887"/>
      <c r="MVD103" s="888"/>
      <c r="MVE103" s="888"/>
      <c r="MVF103" s="888"/>
      <c r="MVG103" s="888"/>
      <c r="MVH103" s="889"/>
      <c r="MVI103" s="889"/>
      <c r="MVJ103" s="889"/>
      <c r="MVK103" s="890" t="s">
        <v>24108</v>
      </c>
      <c r="MVL103" s="891">
        <f>SUM(MVL102:MVL102)</f>
        <v>1399</v>
      </c>
      <c r="MVM103" s="1688"/>
      <c r="MVN103" s="1708"/>
      <c r="MVO103" s="1691"/>
      <c r="MVP103" s="1682"/>
      <c r="MVQ103" s="1716"/>
      <c r="MVR103" s="886"/>
      <c r="MVS103" s="887"/>
      <c r="MVT103" s="888"/>
      <c r="MVU103" s="888"/>
      <c r="MVV103" s="888"/>
      <c r="MVW103" s="888"/>
      <c r="MVX103" s="889"/>
      <c r="MVY103" s="889"/>
      <c r="MVZ103" s="889"/>
      <c r="MWA103" s="890" t="s">
        <v>24108</v>
      </c>
      <c r="MWB103" s="891">
        <f>SUM(MWB102:MWB102)</f>
        <v>1399</v>
      </c>
      <c r="MWC103" s="1688"/>
      <c r="MWD103" s="1708"/>
      <c r="MWE103" s="1691"/>
      <c r="MWF103" s="1682"/>
      <c r="MWG103" s="1716"/>
      <c r="MWH103" s="886"/>
      <c r="MWI103" s="887"/>
      <c r="MWJ103" s="888"/>
      <c r="MWK103" s="888"/>
      <c r="MWL103" s="888"/>
      <c r="MWM103" s="888"/>
      <c r="MWN103" s="889"/>
      <c r="MWO103" s="889"/>
      <c r="MWP103" s="889"/>
      <c r="MWQ103" s="890" t="s">
        <v>24108</v>
      </c>
      <c r="MWR103" s="891">
        <f>SUM(MWR102:MWR102)</f>
        <v>1399</v>
      </c>
      <c r="MWS103" s="1688"/>
      <c r="MWT103" s="1708"/>
      <c r="MWU103" s="1691"/>
      <c r="MWV103" s="1682"/>
      <c r="MWW103" s="1716"/>
      <c r="MWX103" s="886"/>
      <c r="MWY103" s="887"/>
      <c r="MWZ103" s="888"/>
      <c r="MXA103" s="888"/>
      <c r="MXB103" s="888"/>
      <c r="MXC103" s="888"/>
      <c r="MXD103" s="889"/>
      <c r="MXE103" s="889"/>
      <c r="MXF103" s="889"/>
      <c r="MXG103" s="890" t="s">
        <v>24108</v>
      </c>
      <c r="MXH103" s="891">
        <f>SUM(MXH102:MXH102)</f>
        <v>1399</v>
      </c>
      <c r="MXI103" s="1688"/>
      <c r="MXJ103" s="1708"/>
      <c r="MXK103" s="1691"/>
      <c r="MXL103" s="1682"/>
      <c r="MXM103" s="1716"/>
      <c r="MXN103" s="886"/>
      <c r="MXO103" s="887"/>
      <c r="MXP103" s="888"/>
      <c r="MXQ103" s="888"/>
      <c r="MXR103" s="888"/>
      <c r="MXS103" s="888"/>
      <c r="MXT103" s="889"/>
      <c r="MXU103" s="889"/>
      <c r="MXV103" s="889"/>
      <c r="MXW103" s="890" t="s">
        <v>24108</v>
      </c>
      <c r="MXX103" s="891">
        <f>SUM(MXX102:MXX102)</f>
        <v>1399</v>
      </c>
      <c r="MXY103" s="1688"/>
      <c r="MXZ103" s="1708"/>
      <c r="MYA103" s="1691"/>
      <c r="MYB103" s="1682"/>
      <c r="MYC103" s="1716"/>
      <c r="MYD103" s="886"/>
      <c r="MYE103" s="887"/>
      <c r="MYF103" s="888"/>
      <c r="MYG103" s="888"/>
      <c r="MYH103" s="888"/>
      <c r="MYI103" s="888"/>
      <c r="MYJ103" s="889"/>
      <c r="MYK103" s="889"/>
      <c r="MYL103" s="889"/>
      <c r="MYM103" s="890" t="s">
        <v>24108</v>
      </c>
      <c r="MYN103" s="891">
        <f>SUM(MYN102:MYN102)</f>
        <v>1399</v>
      </c>
      <c r="MYO103" s="1688"/>
      <c r="MYP103" s="1708"/>
      <c r="MYQ103" s="1691"/>
      <c r="MYR103" s="1682"/>
      <c r="MYS103" s="1716"/>
      <c r="MYT103" s="886"/>
      <c r="MYU103" s="887"/>
      <c r="MYV103" s="888"/>
      <c r="MYW103" s="888"/>
      <c r="MYX103" s="888"/>
      <c r="MYY103" s="888"/>
      <c r="MYZ103" s="889"/>
      <c r="MZA103" s="889"/>
      <c r="MZB103" s="889"/>
      <c r="MZC103" s="890" t="s">
        <v>24108</v>
      </c>
      <c r="MZD103" s="891">
        <f>SUM(MZD102:MZD102)</f>
        <v>1399</v>
      </c>
      <c r="MZE103" s="1688"/>
      <c r="MZF103" s="1708"/>
      <c r="MZG103" s="1691"/>
      <c r="MZH103" s="1682"/>
      <c r="MZI103" s="1716"/>
      <c r="MZJ103" s="886"/>
      <c r="MZK103" s="887"/>
      <c r="MZL103" s="888"/>
      <c r="MZM103" s="888"/>
      <c r="MZN103" s="888"/>
      <c r="MZO103" s="888"/>
      <c r="MZP103" s="889"/>
      <c r="MZQ103" s="889"/>
      <c r="MZR103" s="889"/>
      <c r="MZS103" s="890" t="s">
        <v>24108</v>
      </c>
      <c r="MZT103" s="891">
        <f>SUM(MZT102:MZT102)</f>
        <v>1399</v>
      </c>
      <c r="MZU103" s="1688"/>
      <c r="MZV103" s="1708"/>
      <c r="MZW103" s="1691"/>
      <c r="MZX103" s="1682"/>
      <c r="MZY103" s="1716"/>
      <c r="MZZ103" s="886"/>
      <c r="NAA103" s="887"/>
      <c r="NAB103" s="888"/>
      <c r="NAC103" s="888"/>
      <c r="NAD103" s="888"/>
      <c r="NAE103" s="888"/>
      <c r="NAF103" s="889"/>
      <c r="NAG103" s="889"/>
      <c r="NAH103" s="889"/>
      <c r="NAI103" s="890" t="s">
        <v>24108</v>
      </c>
      <c r="NAJ103" s="891">
        <f>SUM(NAJ102:NAJ102)</f>
        <v>1399</v>
      </c>
      <c r="NAK103" s="1688"/>
      <c r="NAL103" s="1708"/>
      <c r="NAM103" s="1691"/>
      <c r="NAN103" s="1682"/>
      <c r="NAO103" s="1716"/>
      <c r="NAP103" s="886"/>
      <c r="NAQ103" s="887"/>
      <c r="NAR103" s="888"/>
      <c r="NAS103" s="888"/>
      <c r="NAT103" s="888"/>
      <c r="NAU103" s="888"/>
      <c r="NAV103" s="889"/>
      <c r="NAW103" s="889"/>
      <c r="NAX103" s="889"/>
      <c r="NAY103" s="890" t="s">
        <v>24108</v>
      </c>
      <c r="NAZ103" s="891">
        <f>SUM(NAZ102:NAZ102)</f>
        <v>1399</v>
      </c>
      <c r="NBA103" s="1688"/>
      <c r="NBB103" s="1708"/>
      <c r="NBC103" s="1691"/>
      <c r="NBD103" s="1682"/>
      <c r="NBE103" s="1716"/>
      <c r="NBF103" s="886"/>
      <c r="NBG103" s="887"/>
      <c r="NBH103" s="888"/>
      <c r="NBI103" s="888"/>
      <c r="NBJ103" s="888"/>
      <c r="NBK103" s="888"/>
      <c r="NBL103" s="889"/>
      <c r="NBM103" s="889"/>
      <c r="NBN103" s="889"/>
      <c r="NBO103" s="890" t="s">
        <v>24108</v>
      </c>
      <c r="NBP103" s="891">
        <f>SUM(NBP102:NBP102)</f>
        <v>1399</v>
      </c>
      <c r="NBQ103" s="1688"/>
      <c r="NBR103" s="1708"/>
      <c r="NBS103" s="1691"/>
      <c r="NBT103" s="1682"/>
      <c r="NBU103" s="1716"/>
      <c r="NBV103" s="886"/>
      <c r="NBW103" s="887"/>
      <c r="NBX103" s="888"/>
      <c r="NBY103" s="888"/>
      <c r="NBZ103" s="888"/>
      <c r="NCA103" s="888"/>
      <c r="NCB103" s="889"/>
      <c r="NCC103" s="889"/>
      <c r="NCD103" s="889"/>
      <c r="NCE103" s="890" t="s">
        <v>24108</v>
      </c>
      <c r="NCF103" s="891">
        <f>SUM(NCF102:NCF102)</f>
        <v>1399</v>
      </c>
      <c r="NCG103" s="1688"/>
      <c r="NCH103" s="1708"/>
      <c r="NCI103" s="1691"/>
      <c r="NCJ103" s="1682"/>
      <c r="NCK103" s="1716"/>
      <c r="NCL103" s="886"/>
      <c r="NCM103" s="887"/>
      <c r="NCN103" s="888"/>
      <c r="NCO103" s="888"/>
      <c r="NCP103" s="888"/>
      <c r="NCQ103" s="888"/>
      <c r="NCR103" s="889"/>
      <c r="NCS103" s="889"/>
      <c r="NCT103" s="889"/>
      <c r="NCU103" s="890" t="s">
        <v>24108</v>
      </c>
      <c r="NCV103" s="891">
        <f>SUM(NCV102:NCV102)</f>
        <v>1399</v>
      </c>
      <c r="NCW103" s="1688"/>
      <c r="NCX103" s="1708"/>
      <c r="NCY103" s="1691"/>
      <c r="NCZ103" s="1682"/>
      <c r="NDA103" s="1716"/>
      <c r="NDB103" s="886"/>
      <c r="NDC103" s="887"/>
      <c r="NDD103" s="888"/>
      <c r="NDE103" s="888"/>
      <c r="NDF103" s="888"/>
      <c r="NDG103" s="888"/>
      <c r="NDH103" s="889"/>
      <c r="NDI103" s="889"/>
      <c r="NDJ103" s="889"/>
      <c r="NDK103" s="890" t="s">
        <v>24108</v>
      </c>
      <c r="NDL103" s="891">
        <f>SUM(NDL102:NDL102)</f>
        <v>1399</v>
      </c>
      <c r="NDM103" s="1688"/>
      <c r="NDN103" s="1708"/>
      <c r="NDO103" s="1691"/>
      <c r="NDP103" s="1682"/>
      <c r="NDQ103" s="1716"/>
      <c r="NDR103" s="886"/>
      <c r="NDS103" s="887"/>
      <c r="NDT103" s="888"/>
      <c r="NDU103" s="888"/>
      <c r="NDV103" s="888"/>
      <c r="NDW103" s="888"/>
      <c r="NDX103" s="889"/>
      <c r="NDY103" s="889"/>
      <c r="NDZ103" s="889"/>
      <c r="NEA103" s="890" t="s">
        <v>24108</v>
      </c>
      <c r="NEB103" s="891">
        <f>SUM(NEB102:NEB102)</f>
        <v>1399</v>
      </c>
      <c r="NEC103" s="1688"/>
      <c r="NED103" s="1708"/>
      <c r="NEE103" s="1691"/>
      <c r="NEF103" s="1682"/>
      <c r="NEG103" s="1716"/>
      <c r="NEH103" s="886"/>
      <c r="NEI103" s="887"/>
      <c r="NEJ103" s="888"/>
      <c r="NEK103" s="888"/>
      <c r="NEL103" s="888"/>
      <c r="NEM103" s="888"/>
      <c r="NEN103" s="889"/>
      <c r="NEO103" s="889"/>
      <c r="NEP103" s="889"/>
      <c r="NEQ103" s="890" t="s">
        <v>24108</v>
      </c>
      <c r="NER103" s="891">
        <f>SUM(NER102:NER102)</f>
        <v>1399</v>
      </c>
      <c r="NES103" s="1688"/>
      <c r="NET103" s="1708"/>
      <c r="NEU103" s="1691"/>
      <c r="NEV103" s="1682"/>
      <c r="NEW103" s="1716"/>
      <c r="NEX103" s="886"/>
      <c r="NEY103" s="887"/>
      <c r="NEZ103" s="888"/>
      <c r="NFA103" s="888"/>
      <c r="NFB103" s="888"/>
      <c r="NFC103" s="888"/>
      <c r="NFD103" s="889"/>
      <c r="NFE103" s="889"/>
      <c r="NFF103" s="889"/>
      <c r="NFG103" s="890" t="s">
        <v>24108</v>
      </c>
      <c r="NFH103" s="891">
        <f>SUM(NFH102:NFH102)</f>
        <v>1399</v>
      </c>
      <c r="NFI103" s="1688"/>
      <c r="NFJ103" s="1708"/>
      <c r="NFK103" s="1691"/>
      <c r="NFL103" s="1682"/>
      <c r="NFM103" s="1716"/>
      <c r="NFN103" s="886"/>
      <c r="NFO103" s="887"/>
      <c r="NFP103" s="888"/>
      <c r="NFQ103" s="888"/>
      <c r="NFR103" s="888"/>
      <c r="NFS103" s="888"/>
      <c r="NFT103" s="889"/>
      <c r="NFU103" s="889"/>
      <c r="NFV103" s="889"/>
      <c r="NFW103" s="890" t="s">
        <v>24108</v>
      </c>
      <c r="NFX103" s="891">
        <f>SUM(NFX102:NFX102)</f>
        <v>1399</v>
      </c>
      <c r="NFY103" s="1688"/>
      <c r="NFZ103" s="1708"/>
      <c r="NGA103" s="1691"/>
      <c r="NGB103" s="1682"/>
      <c r="NGC103" s="1716"/>
      <c r="NGD103" s="886"/>
      <c r="NGE103" s="887"/>
      <c r="NGF103" s="888"/>
      <c r="NGG103" s="888"/>
      <c r="NGH103" s="888"/>
      <c r="NGI103" s="888"/>
      <c r="NGJ103" s="889"/>
      <c r="NGK103" s="889"/>
      <c r="NGL103" s="889"/>
      <c r="NGM103" s="890" t="s">
        <v>24108</v>
      </c>
      <c r="NGN103" s="891">
        <f>SUM(NGN102:NGN102)</f>
        <v>1399</v>
      </c>
      <c r="NGO103" s="1688"/>
      <c r="NGP103" s="1708"/>
      <c r="NGQ103" s="1691"/>
      <c r="NGR103" s="1682"/>
      <c r="NGS103" s="1716"/>
      <c r="NGT103" s="886"/>
      <c r="NGU103" s="887"/>
      <c r="NGV103" s="888"/>
      <c r="NGW103" s="888"/>
      <c r="NGX103" s="888"/>
      <c r="NGY103" s="888"/>
      <c r="NGZ103" s="889"/>
      <c r="NHA103" s="889"/>
      <c r="NHB103" s="889"/>
      <c r="NHC103" s="890" t="s">
        <v>24108</v>
      </c>
      <c r="NHD103" s="891">
        <f>SUM(NHD102:NHD102)</f>
        <v>1399</v>
      </c>
      <c r="NHE103" s="1688"/>
      <c r="NHF103" s="1708"/>
      <c r="NHG103" s="1691"/>
      <c r="NHH103" s="1682"/>
      <c r="NHI103" s="1716"/>
      <c r="NHJ103" s="886"/>
      <c r="NHK103" s="887"/>
      <c r="NHL103" s="888"/>
      <c r="NHM103" s="888"/>
      <c r="NHN103" s="888"/>
      <c r="NHO103" s="888"/>
      <c r="NHP103" s="889"/>
      <c r="NHQ103" s="889"/>
      <c r="NHR103" s="889"/>
      <c r="NHS103" s="890" t="s">
        <v>24108</v>
      </c>
      <c r="NHT103" s="891">
        <f>SUM(NHT102:NHT102)</f>
        <v>1399</v>
      </c>
      <c r="NHU103" s="1688"/>
      <c r="NHV103" s="1708"/>
      <c r="NHW103" s="1691"/>
      <c r="NHX103" s="1682"/>
      <c r="NHY103" s="1716"/>
      <c r="NHZ103" s="886"/>
      <c r="NIA103" s="887"/>
      <c r="NIB103" s="888"/>
      <c r="NIC103" s="888"/>
      <c r="NID103" s="888"/>
      <c r="NIE103" s="888"/>
      <c r="NIF103" s="889"/>
      <c r="NIG103" s="889"/>
      <c r="NIH103" s="889"/>
      <c r="NII103" s="890" t="s">
        <v>24108</v>
      </c>
      <c r="NIJ103" s="891">
        <f>SUM(NIJ102:NIJ102)</f>
        <v>1399</v>
      </c>
      <c r="NIK103" s="1688"/>
      <c r="NIL103" s="1708"/>
      <c r="NIM103" s="1691"/>
      <c r="NIN103" s="1682"/>
      <c r="NIO103" s="1716"/>
      <c r="NIP103" s="886"/>
      <c r="NIQ103" s="887"/>
      <c r="NIR103" s="888"/>
      <c r="NIS103" s="888"/>
      <c r="NIT103" s="888"/>
      <c r="NIU103" s="888"/>
      <c r="NIV103" s="889"/>
      <c r="NIW103" s="889"/>
      <c r="NIX103" s="889"/>
      <c r="NIY103" s="890" t="s">
        <v>24108</v>
      </c>
      <c r="NIZ103" s="891">
        <f>SUM(NIZ102:NIZ102)</f>
        <v>1399</v>
      </c>
      <c r="NJA103" s="1688"/>
      <c r="NJB103" s="1708"/>
      <c r="NJC103" s="1691"/>
      <c r="NJD103" s="1682"/>
      <c r="NJE103" s="1716"/>
      <c r="NJF103" s="886"/>
      <c r="NJG103" s="887"/>
      <c r="NJH103" s="888"/>
      <c r="NJI103" s="888"/>
      <c r="NJJ103" s="888"/>
      <c r="NJK103" s="888"/>
      <c r="NJL103" s="889"/>
      <c r="NJM103" s="889"/>
      <c r="NJN103" s="889"/>
      <c r="NJO103" s="890" t="s">
        <v>24108</v>
      </c>
      <c r="NJP103" s="891">
        <f>SUM(NJP102:NJP102)</f>
        <v>1399</v>
      </c>
      <c r="NJQ103" s="1688"/>
      <c r="NJR103" s="1708"/>
      <c r="NJS103" s="1691"/>
      <c r="NJT103" s="1682"/>
      <c r="NJU103" s="1716"/>
      <c r="NJV103" s="886"/>
      <c r="NJW103" s="887"/>
      <c r="NJX103" s="888"/>
      <c r="NJY103" s="888"/>
      <c r="NJZ103" s="888"/>
      <c r="NKA103" s="888"/>
      <c r="NKB103" s="889"/>
      <c r="NKC103" s="889"/>
      <c r="NKD103" s="889"/>
      <c r="NKE103" s="890" t="s">
        <v>24108</v>
      </c>
      <c r="NKF103" s="891">
        <f>SUM(NKF102:NKF102)</f>
        <v>1399</v>
      </c>
      <c r="NKG103" s="1688"/>
      <c r="NKH103" s="1708"/>
      <c r="NKI103" s="1691"/>
      <c r="NKJ103" s="1682"/>
      <c r="NKK103" s="1716"/>
      <c r="NKL103" s="886"/>
      <c r="NKM103" s="887"/>
      <c r="NKN103" s="888"/>
      <c r="NKO103" s="888"/>
      <c r="NKP103" s="888"/>
      <c r="NKQ103" s="888"/>
      <c r="NKR103" s="889"/>
      <c r="NKS103" s="889"/>
      <c r="NKT103" s="889"/>
      <c r="NKU103" s="890" t="s">
        <v>24108</v>
      </c>
      <c r="NKV103" s="891">
        <f>SUM(NKV102:NKV102)</f>
        <v>1399</v>
      </c>
      <c r="NKW103" s="1688"/>
      <c r="NKX103" s="1708"/>
      <c r="NKY103" s="1691"/>
      <c r="NKZ103" s="1682"/>
      <c r="NLA103" s="1716"/>
      <c r="NLB103" s="886"/>
      <c r="NLC103" s="887"/>
      <c r="NLD103" s="888"/>
      <c r="NLE103" s="888"/>
      <c r="NLF103" s="888"/>
      <c r="NLG103" s="888"/>
      <c r="NLH103" s="889"/>
      <c r="NLI103" s="889"/>
      <c r="NLJ103" s="889"/>
      <c r="NLK103" s="890" t="s">
        <v>24108</v>
      </c>
      <c r="NLL103" s="891">
        <f>SUM(NLL102:NLL102)</f>
        <v>1399</v>
      </c>
      <c r="NLM103" s="1688"/>
      <c r="NLN103" s="1708"/>
      <c r="NLO103" s="1691"/>
      <c r="NLP103" s="1682"/>
      <c r="NLQ103" s="1716"/>
      <c r="NLR103" s="886"/>
      <c r="NLS103" s="887"/>
      <c r="NLT103" s="888"/>
      <c r="NLU103" s="888"/>
      <c r="NLV103" s="888"/>
      <c r="NLW103" s="888"/>
      <c r="NLX103" s="889"/>
      <c r="NLY103" s="889"/>
      <c r="NLZ103" s="889"/>
      <c r="NMA103" s="890" t="s">
        <v>24108</v>
      </c>
      <c r="NMB103" s="891">
        <f>SUM(NMB102:NMB102)</f>
        <v>1399</v>
      </c>
      <c r="NMC103" s="1688"/>
      <c r="NMD103" s="1708"/>
      <c r="NME103" s="1691"/>
      <c r="NMF103" s="1682"/>
      <c r="NMG103" s="1716"/>
      <c r="NMH103" s="886"/>
      <c r="NMI103" s="887"/>
      <c r="NMJ103" s="888"/>
      <c r="NMK103" s="888"/>
      <c r="NML103" s="888"/>
      <c r="NMM103" s="888"/>
      <c r="NMN103" s="889"/>
      <c r="NMO103" s="889"/>
      <c r="NMP103" s="889"/>
      <c r="NMQ103" s="890" t="s">
        <v>24108</v>
      </c>
      <c r="NMR103" s="891">
        <f>SUM(NMR102:NMR102)</f>
        <v>1399</v>
      </c>
      <c r="NMS103" s="1688"/>
      <c r="NMT103" s="1708"/>
      <c r="NMU103" s="1691"/>
      <c r="NMV103" s="1682"/>
      <c r="NMW103" s="1716"/>
      <c r="NMX103" s="886"/>
      <c r="NMY103" s="887"/>
      <c r="NMZ103" s="888"/>
      <c r="NNA103" s="888"/>
      <c r="NNB103" s="888"/>
      <c r="NNC103" s="888"/>
      <c r="NND103" s="889"/>
      <c r="NNE103" s="889"/>
      <c r="NNF103" s="889"/>
      <c r="NNG103" s="890" t="s">
        <v>24108</v>
      </c>
      <c r="NNH103" s="891">
        <f>SUM(NNH102:NNH102)</f>
        <v>1399</v>
      </c>
      <c r="NNI103" s="1688"/>
      <c r="NNJ103" s="1708"/>
      <c r="NNK103" s="1691"/>
      <c r="NNL103" s="1682"/>
      <c r="NNM103" s="1716"/>
      <c r="NNN103" s="886"/>
      <c r="NNO103" s="887"/>
      <c r="NNP103" s="888"/>
      <c r="NNQ103" s="888"/>
      <c r="NNR103" s="888"/>
      <c r="NNS103" s="888"/>
      <c r="NNT103" s="889"/>
      <c r="NNU103" s="889"/>
      <c r="NNV103" s="889"/>
      <c r="NNW103" s="890" t="s">
        <v>24108</v>
      </c>
      <c r="NNX103" s="891">
        <f>SUM(NNX102:NNX102)</f>
        <v>1399</v>
      </c>
      <c r="NNY103" s="1688"/>
      <c r="NNZ103" s="1708"/>
      <c r="NOA103" s="1691"/>
      <c r="NOB103" s="1682"/>
      <c r="NOC103" s="1716"/>
      <c r="NOD103" s="886"/>
      <c r="NOE103" s="887"/>
      <c r="NOF103" s="888"/>
      <c r="NOG103" s="888"/>
      <c r="NOH103" s="888"/>
      <c r="NOI103" s="888"/>
      <c r="NOJ103" s="889"/>
      <c r="NOK103" s="889"/>
      <c r="NOL103" s="889"/>
      <c r="NOM103" s="890" t="s">
        <v>24108</v>
      </c>
      <c r="NON103" s="891">
        <f>SUM(NON102:NON102)</f>
        <v>1399</v>
      </c>
      <c r="NOO103" s="1688"/>
      <c r="NOP103" s="1708"/>
      <c r="NOQ103" s="1691"/>
      <c r="NOR103" s="1682"/>
      <c r="NOS103" s="1716"/>
      <c r="NOT103" s="886"/>
      <c r="NOU103" s="887"/>
      <c r="NOV103" s="888"/>
      <c r="NOW103" s="888"/>
      <c r="NOX103" s="888"/>
      <c r="NOY103" s="888"/>
      <c r="NOZ103" s="889"/>
      <c r="NPA103" s="889"/>
      <c r="NPB103" s="889"/>
      <c r="NPC103" s="890" t="s">
        <v>24108</v>
      </c>
      <c r="NPD103" s="891">
        <f>SUM(NPD102:NPD102)</f>
        <v>1399</v>
      </c>
      <c r="NPE103" s="1688"/>
      <c r="NPF103" s="1708"/>
      <c r="NPG103" s="1691"/>
      <c r="NPH103" s="1682"/>
      <c r="NPI103" s="1716"/>
      <c r="NPJ103" s="886"/>
      <c r="NPK103" s="887"/>
      <c r="NPL103" s="888"/>
      <c r="NPM103" s="888"/>
      <c r="NPN103" s="888"/>
      <c r="NPO103" s="888"/>
      <c r="NPP103" s="889"/>
      <c r="NPQ103" s="889"/>
      <c r="NPR103" s="889"/>
      <c r="NPS103" s="890" t="s">
        <v>24108</v>
      </c>
      <c r="NPT103" s="891">
        <f>SUM(NPT102:NPT102)</f>
        <v>1399</v>
      </c>
      <c r="NPU103" s="1688"/>
      <c r="NPV103" s="1708"/>
      <c r="NPW103" s="1691"/>
      <c r="NPX103" s="1682"/>
      <c r="NPY103" s="1716"/>
      <c r="NPZ103" s="886"/>
      <c r="NQA103" s="887"/>
      <c r="NQB103" s="888"/>
      <c r="NQC103" s="888"/>
      <c r="NQD103" s="888"/>
      <c r="NQE103" s="888"/>
      <c r="NQF103" s="889"/>
      <c r="NQG103" s="889"/>
      <c r="NQH103" s="889"/>
      <c r="NQI103" s="890" t="s">
        <v>24108</v>
      </c>
      <c r="NQJ103" s="891">
        <f>SUM(NQJ102:NQJ102)</f>
        <v>1399</v>
      </c>
      <c r="NQK103" s="1688"/>
      <c r="NQL103" s="1708"/>
      <c r="NQM103" s="1691"/>
      <c r="NQN103" s="1682"/>
      <c r="NQO103" s="1716"/>
      <c r="NQP103" s="886"/>
      <c r="NQQ103" s="887"/>
      <c r="NQR103" s="888"/>
      <c r="NQS103" s="888"/>
      <c r="NQT103" s="888"/>
      <c r="NQU103" s="888"/>
      <c r="NQV103" s="889"/>
      <c r="NQW103" s="889"/>
      <c r="NQX103" s="889"/>
      <c r="NQY103" s="890" t="s">
        <v>24108</v>
      </c>
      <c r="NQZ103" s="891">
        <f>SUM(NQZ102:NQZ102)</f>
        <v>1399</v>
      </c>
      <c r="NRA103" s="1688"/>
      <c r="NRB103" s="1708"/>
      <c r="NRC103" s="1691"/>
      <c r="NRD103" s="1682"/>
      <c r="NRE103" s="1716"/>
      <c r="NRF103" s="886"/>
      <c r="NRG103" s="887"/>
      <c r="NRH103" s="888"/>
      <c r="NRI103" s="888"/>
      <c r="NRJ103" s="888"/>
      <c r="NRK103" s="888"/>
      <c r="NRL103" s="889"/>
      <c r="NRM103" s="889"/>
      <c r="NRN103" s="889"/>
      <c r="NRO103" s="890" t="s">
        <v>24108</v>
      </c>
      <c r="NRP103" s="891">
        <f>SUM(NRP102:NRP102)</f>
        <v>1399</v>
      </c>
      <c r="NRQ103" s="1688"/>
      <c r="NRR103" s="1708"/>
      <c r="NRS103" s="1691"/>
      <c r="NRT103" s="1682"/>
      <c r="NRU103" s="1716"/>
      <c r="NRV103" s="886"/>
      <c r="NRW103" s="887"/>
      <c r="NRX103" s="888"/>
      <c r="NRY103" s="888"/>
      <c r="NRZ103" s="888"/>
      <c r="NSA103" s="888"/>
      <c r="NSB103" s="889"/>
      <c r="NSC103" s="889"/>
      <c r="NSD103" s="889"/>
      <c r="NSE103" s="890" t="s">
        <v>24108</v>
      </c>
      <c r="NSF103" s="891">
        <f>SUM(NSF102:NSF102)</f>
        <v>1399</v>
      </c>
      <c r="NSG103" s="1688"/>
      <c r="NSH103" s="1708"/>
      <c r="NSI103" s="1691"/>
      <c r="NSJ103" s="1682"/>
      <c r="NSK103" s="1716"/>
      <c r="NSL103" s="886"/>
      <c r="NSM103" s="887"/>
      <c r="NSN103" s="888"/>
      <c r="NSO103" s="888"/>
      <c r="NSP103" s="888"/>
      <c r="NSQ103" s="888"/>
      <c r="NSR103" s="889"/>
      <c r="NSS103" s="889"/>
      <c r="NST103" s="889"/>
      <c r="NSU103" s="890" t="s">
        <v>24108</v>
      </c>
      <c r="NSV103" s="891">
        <f>SUM(NSV102:NSV102)</f>
        <v>1399</v>
      </c>
      <c r="NSW103" s="1688"/>
      <c r="NSX103" s="1708"/>
      <c r="NSY103" s="1691"/>
      <c r="NSZ103" s="1682"/>
      <c r="NTA103" s="1716"/>
      <c r="NTB103" s="886"/>
      <c r="NTC103" s="887"/>
      <c r="NTD103" s="888"/>
      <c r="NTE103" s="888"/>
      <c r="NTF103" s="888"/>
      <c r="NTG103" s="888"/>
      <c r="NTH103" s="889"/>
      <c r="NTI103" s="889"/>
      <c r="NTJ103" s="889"/>
      <c r="NTK103" s="890" t="s">
        <v>24108</v>
      </c>
      <c r="NTL103" s="891">
        <f>SUM(NTL102:NTL102)</f>
        <v>1399</v>
      </c>
      <c r="NTM103" s="1688"/>
      <c r="NTN103" s="1708"/>
      <c r="NTO103" s="1691"/>
      <c r="NTP103" s="1682"/>
      <c r="NTQ103" s="1716"/>
      <c r="NTR103" s="886"/>
      <c r="NTS103" s="887"/>
      <c r="NTT103" s="888"/>
      <c r="NTU103" s="888"/>
      <c r="NTV103" s="888"/>
      <c r="NTW103" s="888"/>
      <c r="NTX103" s="889"/>
      <c r="NTY103" s="889"/>
      <c r="NTZ103" s="889"/>
      <c r="NUA103" s="890" t="s">
        <v>24108</v>
      </c>
      <c r="NUB103" s="891">
        <f>SUM(NUB102:NUB102)</f>
        <v>1399</v>
      </c>
      <c r="NUC103" s="1688"/>
      <c r="NUD103" s="1708"/>
      <c r="NUE103" s="1691"/>
      <c r="NUF103" s="1682"/>
      <c r="NUG103" s="1716"/>
      <c r="NUH103" s="886"/>
      <c r="NUI103" s="887"/>
      <c r="NUJ103" s="888"/>
      <c r="NUK103" s="888"/>
      <c r="NUL103" s="888"/>
      <c r="NUM103" s="888"/>
      <c r="NUN103" s="889"/>
      <c r="NUO103" s="889"/>
      <c r="NUP103" s="889"/>
      <c r="NUQ103" s="890" t="s">
        <v>24108</v>
      </c>
      <c r="NUR103" s="891">
        <f>SUM(NUR102:NUR102)</f>
        <v>1399</v>
      </c>
      <c r="NUS103" s="1688"/>
      <c r="NUT103" s="1708"/>
      <c r="NUU103" s="1691"/>
      <c r="NUV103" s="1682"/>
      <c r="NUW103" s="1716"/>
      <c r="NUX103" s="886"/>
      <c r="NUY103" s="887"/>
      <c r="NUZ103" s="888"/>
      <c r="NVA103" s="888"/>
      <c r="NVB103" s="888"/>
      <c r="NVC103" s="888"/>
      <c r="NVD103" s="889"/>
      <c r="NVE103" s="889"/>
      <c r="NVF103" s="889"/>
      <c r="NVG103" s="890" t="s">
        <v>24108</v>
      </c>
      <c r="NVH103" s="891">
        <f>SUM(NVH102:NVH102)</f>
        <v>1399</v>
      </c>
      <c r="NVI103" s="1688"/>
      <c r="NVJ103" s="1708"/>
      <c r="NVK103" s="1691"/>
      <c r="NVL103" s="1682"/>
      <c r="NVM103" s="1716"/>
      <c r="NVN103" s="886"/>
      <c r="NVO103" s="887"/>
      <c r="NVP103" s="888"/>
      <c r="NVQ103" s="888"/>
      <c r="NVR103" s="888"/>
      <c r="NVS103" s="888"/>
      <c r="NVT103" s="889"/>
      <c r="NVU103" s="889"/>
      <c r="NVV103" s="889"/>
      <c r="NVW103" s="890" t="s">
        <v>24108</v>
      </c>
      <c r="NVX103" s="891">
        <f>SUM(NVX102:NVX102)</f>
        <v>1399</v>
      </c>
      <c r="NVY103" s="1688"/>
      <c r="NVZ103" s="1708"/>
      <c r="NWA103" s="1691"/>
      <c r="NWB103" s="1682"/>
      <c r="NWC103" s="1716"/>
      <c r="NWD103" s="886"/>
      <c r="NWE103" s="887"/>
      <c r="NWF103" s="888"/>
      <c r="NWG103" s="888"/>
      <c r="NWH103" s="888"/>
      <c r="NWI103" s="888"/>
      <c r="NWJ103" s="889"/>
      <c r="NWK103" s="889"/>
      <c r="NWL103" s="889"/>
      <c r="NWM103" s="890" t="s">
        <v>24108</v>
      </c>
      <c r="NWN103" s="891">
        <f>SUM(NWN102:NWN102)</f>
        <v>1399</v>
      </c>
      <c r="NWO103" s="1688"/>
      <c r="NWP103" s="1708"/>
      <c r="NWQ103" s="1691"/>
      <c r="NWR103" s="1682"/>
      <c r="NWS103" s="1716"/>
      <c r="NWT103" s="886"/>
      <c r="NWU103" s="887"/>
      <c r="NWV103" s="888"/>
      <c r="NWW103" s="888"/>
      <c r="NWX103" s="888"/>
      <c r="NWY103" s="888"/>
      <c r="NWZ103" s="889"/>
      <c r="NXA103" s="889"/>
      <c r="NXB103" s="889"/>
      <c r="NXC103" s="890" t="s">
        <v>24108</v>
      </c>
      <c r="NXD103" s="891">
        <f>SUM(NXD102:NXD102)</f>
        <v>1399</v>
      </c>
      <c r="NXE103" s="1688"/>
      <c r="NXF103" s="1708"/>
      <c r="NXG103" s="1691"/>
      <c r="NXH103" s="1682"/>
      <c r="NXI103" s="1716"/>
      <c r="NXJ103" s="886"/>
      <c r="NXK103" s="887"/>
      <c r="NXL103" s="888"/>
      <c r="NXM103" s="888"/>
      <c r="NXN103" s="888"/>
      <c r="NXO103" s="888"/>
      <c r="NXP103" s="889"/>
      <c r="NXQ103" s="889"/>
      <c r="NXR103" s="889"/>
      <c r="NXS103" s="890" t="s">
        <v>24108</v>
      </c>
      <c r="NXT103" s="891">
        <f>SUM(NXT102:NXT102)</f>
        <v>1399</v>
      </c>
      <c r="NXU103" s="1688"/>
      <c r="NXV103" s="1708"/>
      <c r="NXW103" s="1691"/>
      <c r="NXX103" s="1682"/>
      <c r="NXY103" s="1716"/>
      <c r="NXZ103" s="886"/>
      <c r="NYA103" s="887"/>
      <c r="NYB103" s="888"/>
      <c r="NYC103" s="888"/>
      <c r="NYD103" s="888"/>
      <c r="NYE103" s="888"/>
      <c r="NYF103" s="889"/>
      <c r="NYG103" s="889"/>
      <c r="NYH103" s="889"/>
      <c r="NYI103" s="890" t="s">
        <v>24108</v>
      </c>
      <c r="NYJ103" s="891">
        <f>SUM(NYJ102:NYJ102)</f>
        <v>1399</v>
      </c>
      <c r="NYK103" s="1688"/>
      <c r="NYL103" s="1708"/>
      <c r="NYM103" s="1691"/>
      <c r="NYN103" s="1682"/>
      <c r="NYO103" s="1716"/>
      <c r="NYP103" s="886"/>
      <c r="NYQ103" s="887"/>
      <c r="NYR103" s="888"/>
      <c r="NYS103" s="888"/>
      <c r="NYT103" s="888"/>
      <c r="NYU103" s="888"/>
      <c r="NYV103" s="889"/>
      <c r="NYW103" s="889"/>
      <c r="NYX103" s="889"/>
      <c r="NYY103" s="890" t="s">
        <v>24108</v>
      </c>
      <c r="NYZ103" s="891">
        <f>SUM(NYZ102:NYZ102)</f>
        <v>1399</v>
      </c>
      <c r="NZA103" s="1688"/>
      <c r="NZB103" s="1708"/>
      <c r="NZC103" s="1691"/>
      <c r="NZD103" s="1682"/>
      <c r="NZE103" s="1716"/>
      <c r="NZF103" s="886"/>
      <c r="NZG103" s="887"/>
      <c r="NZH103" s="888"/>
      <c r="NZI103" s="888"/>
      <c r="NZJ103" s="888"/>
      <c r="NZK103" s="888"/>
      <c r="NZL103" s="889"/>
      <c r="NZM103" s="889"/>
      <c r="NZN103" s="889"/>
      <c r="NZO103" s="890" t="s">
        <v>24108</v>
      </c>
      <c r="NZP103" s="891">
        <f>SUM(NZP102:NZP102)</f>
        <v>1399</v>
      </c>
      <c r="NZQ103" s="1688"/>
      <c r="NZR103" s="1708"/>
      <c r="NZS103" s="1691"/>
      <c r="NZT103" s="1682"/>
      <c r="NZU103" s="1716"/>
      <c r="NZV103" s="886"/>
      <c r="NZW103" s="887"/>
      <c r="NZX103" s="888"/>
      <c r="NZY103" s="888"/>
      <c r="NZZ103" s="888"/>
      <c r="OAA103" s="888"/>
      <c r="OAB103" s="889"/>
      <c r="OAC103" s="889"/>
      <c r="OAD103" s="889"/>
      <c r="OAE103" s="890" t="s">
        <v>24108</v>
      </c>
      <c r="OAF103" s="891">
        <f>SUM(OAF102:OAF102)</f>
        <v>1399</v>
      </c>
      <c r="OAG103" s="1688"/>
      <c r="OAH103" s="1708"/>
      <c r="OAI103" s="1691"/>
      <c r="OAJ103" s="1682"/>
      <c r="OAK103" s="1716"/>
      <c r="OAL103" s="886"/>
      <c r="OAM103" s="887"/>
      <c r="OAN103" s="888"/>
      <c r="OAO103" s="888"/>
      <c r="OAP103" s="888"/>
      <c r="OAQ103" s="888"/>
      <c r="OAR103" s="889"/>
      <c r="OAS103" s="889"/>
      <c r="OAT103" s="889"/>
      <c r="OAU103" s="890" t="s">
        <v>24108</v>
      </c>
      <c r="OAV103" s="891">
        <f>SUM(OAV102:OAV102)</f>
        <v>1399</v>
      </c>
      <c r="OAW103" s="1688"/>
      <c r="OAX103" s="1708"/>
      <c r="OAY103" s="1691"/>
      <c r="OAZ103" s="1682"/>
      <c r="OBA103" s="1716"/>
      <c r="OBB103" s="886"/>
      <c r="OBC103" s="887"/>
      <c r="OBD103" s="888"/>
      <c r="OBE103" s="888"/>
      <c r="OBF103" s="888"/>
      <c r="OBG103" s="888"/>
      <c r="OBH103" s="889"/>
      <c r="OBI103" s="889"/>
      <c r="OBJ103" s="889"/>
      <c r="OBK103" s="890" t="s">
        <v>24108</v>
      </c>
      <c r="OBL103" s="891">
        <f>SUM(OBL102:OBL102)</f>
        <v>1399</v>
      </c>
      <c r="OBM103" s="1688"/>
      <c r="OBN103" s="1708"/>
      <c r="OBO103" s="1691"/>
      <c r="OBP103" s="1682"/>
      <c r="OBQ103" s="1716"/>
      <c r="OBR103" s="886"/>
      <c r="OBS103" s="887"/>
      <c r="OBT103" s="888"/>
      <c r="OBU103" s="888"/>
      <c r="OBV103" s="888"/>
      <c r="OBW103" s="888"/>
      <c r="OBX103" s="889"/>
      <c r="OBY103" s="889"/>
      <c r="OBZ103" s="889"/>
      <c r="OCA103" s="890" t="s">
        <v>24108</v>
      </c>
      <c r="OCB103" s="891">
        <f>SUM(OCB102:OCB102)</f>
        <v>1399</v>
      </c>
      <c r="OCC103" s="1688"/>
      <c r="OCD103" s="1708"/>
      <c r="OCE103" s="1691"/>
      <c r="OCF103" s="1682"/>
      <c r="OCG103" s="1716"/>
      <c r="OCH103" s="886"/>
      <c r="OCI103" s="887"/>
      <c r="OCJ103" s="888"/>
      <c r="OCK103" s="888"/>
      <c r="OCL103" s="888"/>
      <c r="OCM103" s="888"/>
      <c r="OCN103" s="889"/>
      <c r="OCO103" s="889"/>
      <c r="OCP103" s="889"/>
      <c r="OCQ103" s="890" t="s">
        <v>24108</v>
      </c>
      <c r="OCR103" s="891">
        <f>SUM(OCR102:OCR102)</f>
        <v>1399</v>
      </c>
      <c r="OCS103" s="1688"/>
      <c r="OCT103" s="1708"/>
      <c r="OCU103" s="1691"/>
      <c r="OCV103" s="1682"/>
      <c r="OCW103" s="1716"/>
      <c r="OCX103" s="886"/>
      <c r="OCY103" s="887"/>
      <c r="OCZ103" s="888"/>
      <c r="ODA103" s="888"/>
      <c r="ODB103" s="888"/>
      <c r="ODC103" s="888"/>
      <c r="ODD103" s="889"/>
      <c r="ODE103" s="889"/>
      <c r="ODF103" s="889"/>
      <c r="ODG103" s="890" t="s">
        <v>24108</v>
      </c>
      <c r="ODH103" s="891">
        <f>SUM(ODH102:ODH102)</f>
        <v>1399</v>
      </c>
      <c r="ODI103" s="1688"/>
      <c r="ODJ103" s="1708"/>
      <c r="ODK103" s="1691"/>
      <c r="ODL103" s="1682"/>
      <c r="ODM103" s="1716"/>
      <c r="ODN103" s="886"/>
      <c r="ODO103" s="887"/>
      <c r="ODP103" s="888"/>
      <c r="ODQ103" s="888"/>
      <c r="ODR103" s="888"/>
      <c r="ODS103" s="888"/>
      <c r="ODT103" s="889"/>
      <c r="ODU103" s="889"/>
      <c r="ODV103" s="889"/>
      <c r="ODW103" s="890" t="s">
        <v>24108</v>
      </c>
      <c r="ODX103" s="891">
        <f>SUM(ODX102:ODX102)</f>
        <v>1399</v>
      </c>
      <c r="ODY103" s="1688"/>
      <c r="ODZ103" s="1708"/>
      <c r="OEA103" s="1691"/>
      <c r="OEB103" s="1682"/>
      <c r="OEC103" s="1716"/>
      <c r="OED103" s="886"/>
      <c r="OEE103" s="887"/>
      <c r="OEF103" s="888"/>
      <c r="OEG103" s="888"/>
      <c r="OEH103" s="888"/>
      <c r="OEI103" s="888"/>
      <c r="OEJ103" s="889"/>
      <c r="OEK103" s="889"/>
      <c r="OEL103" s="889"/>
      <c r="OEM103" s="890" t="s">
        <v>24108</v>
      </c>
      <c r="OEN103" s="891">
        <f>SUM(OEN102:OEN102)</f>
        <v>1399</v>
      </c>
      <c r="OEO103" s="1688"/>
      <c r="OEP103" s="1708"/>
      <c r="OEQ103" s="1691"/>
      <c r="OER103" s="1682"/>
      <c r="OES103" s="1716"/>
      <c r="OET103" s="886"/>
      <c r="OEU103" s="887"/>
      <c r="OEV103" s="888"/>
      <c r="OEW103" s="888"/>
      <c r="OEX103" s="888"/>
      <c r="OEY103" s="888"/>
      <c r="OEZ103" s="889"/>
      <c r="OFA103" s="889"/>
      <c r="OFB103" s="889"/>
      <c r="OFC103" s="890" t="s">
        <v>24108</v>
      </c>
      <c r="OFD103" s="891">
        <f>SUM(OFD102:OFD102)</f>
        <v>1399</v>
      </c>
      <c r="OFE103" s="1688"/>
      <c r="OFF103" s="1708"/>
      <c r="OFG103" s="1691"/>
      <c r="OFH103" s="1682"/>
      <c r="OFI103" s="1716"/>
      <c r="OFJ103" s="886"/>
      <c r="OFK103" s="887"/>
      <c r="OFL103" s="888"/>
      <c r="OFM103" s="888"/>
      <c r="OFN103" s="888"/>
      <c r="OFO103" s="888"/>
      <c r="OFP103" s="889"/>
      <c r="OFQ103" s="889"/>
      <c r="OFR103" s="889"/>
      <c r="OFS103" s="890" t="s">
        <v>24108</v>
      </c>
      <c r="OFT103" s="891">
        <f>SUM(OFT102:OFT102)</f>
        <v>1399</v>
      </c>
      <c r="OFU103" s="1688"/>
      <c r="OFV103" s="1708"/>
      <c r="OFW103" s="1691"/>
      <c r="OFX103" s="1682"/>
      <c r="OFY103" s="1716"/>
      <c r="OFZ103" s="886"/>
      <c r="OGA103" s="887"/>
      <c r="OGB103" s="888"/>
      <c r="OGC103" s="888"/>
      <c r="OGD103" s="888"/>
      <c r="OGE103" s="888"/>
      <c r="OGF103" s="889"/>
      <c r="OGG103" s="889"/>
      <c r="OGH103" s="889"/>
      <c r="OGI103" s="890" t="s">
        <v>24108</v>
      </c>
      <c r="OGJ103" s="891">
        <f>SUM(OGJ102:OGJ102)</f>
        <v>1399</v>
      </c>
      <c r="OGK103" s="1688"/>
      <c r="OGL103" s="1708"/>
      <c r="OGM103" s="1691"/>
      <c r="OGN103" s="1682"/>
      <c r="OGO103" s="1716"/>
      <c r="OGP103" s="886"/>
      <c r="OGQ103" s="887"/>
      <c r="OGR103" s="888"/>
      <c r="OGS103" s="888"/>
      <c r="OGT103" s="888"/>
      <c r="OGU103" s="888"/>
      <c r="OGV103" s="889"/>
      <c r="OGW103" s="889"/>
      <c r="OGX103" s="889"/>
      <c r="OGY103" s="890" t="s">
        <v>24108</v>
      </c>
      <c r="OGZ103" s="891">
        <f>SUM(OGZ102:OGZ102)</f>
        <v>1399</v>
      </c>
      <c r="OHA103" s="1688"/>
      <c r="OHB103" s="1708"/>
      <c r="OHC103" s="1691"/>
      <c r="OHD103" s="1682"/>
      <c r="OHE103" s="1716"/>
      <c r="OHF103" s="886"/>
      <c r="OHG103" s="887"/>
      <c r="OHH103" s="888"/>
      <c r="OHI103" s="888"/>
      <c r="OHJ103" s="888"/>
      <c r="OHK103" s="888"/>
      <c r="OHL103" s="889"/>
      <c r="OHM103" s="889"/>
      <c r="OHN103" s="889"/>
      <c r="OHO103" s="890" t="s">
        <v>24108</v>
      </c>
      <c r="OHP103" s="891">
        <f>SUM(OHP102:OHP102)</f>
        <v>1399</v>
      </c>
      <c r="OHQ103" s="1688"/>
      <c r="OHR103" s="1708"/>
      <c r="OHS103" s="1691"/>
      <c r="OHT103" s="1682"/>
      <c r="OHU103" s="1716"/>
      <c r="OHV103" s="886"/>
      <c r="OHW103" s="887"/>
      <c r="OHX103" s="888"/>
      <c r="OHY103" s="888"/>
      <c r="OHZ103" s="888"/>
      <c r="OIA103" s="888"/>
      <c r="OIB103" s="889"/>
      <c r="OIC103" s="889"/>
      <c r="OID103" s="889"/>
      <c r="OIE103" s="890" t="s">
        <v>24108</v>
      </c>
      <c r="OIF103" s="891">
        <f>SUM(OIF102:OIF102)</f>
        <v>1399</v>
      </c>
      <c r="OIG103" s="1688"/>
      <c r="OIH103" s="1708"/>
      <c r="OII103" s="1691"/>
      <c r="OIJ103" s="1682"/>
      <c r="OIK103" s="1716"/>
      <c r="OIL103" s="886"/>
      <c r="OIM103" s="887"/>
      <c r="OIN103" s="888"/>
      <c r="OIO103" s="888"/>
      <c r="OIP103" s="888"/>
      <c r="OIQ103" s="888"/>
      <c r="OIR103" s="889"/>
      <c r="OIS103" s="889"/>
      <c r="OIT103" s="889"/>
      <c r="OIU103" s="890" t="s">
        <v>24108</v>
      </c>
      <c r="OIV103" s="891">
        <f>SUM(OIV102:OIV102)</f>
        <v>1399</v>
      </c>
      <c r="OIW103" s="1688"/>
      <c r="OIX103" s="1708"/>
      <c r="OIY103" s="1691"/>
      <c r="OIZ103" s="1682"/>
      <c r="OJA103" s="1716"/>
      <c r="OJB103" s="886"/>
      <c r="OJC103" s="887"/>
      <c r="OJD103" s="888"/>
      <c r="OJE103" s="888"/>
      <c r="OJF103" s="888"/>
      <c r="OJG103" s="888"/>
      <c r="OJH103" s="889"/>
      <c r="OJI103" s="889"/>
      <c r="OJJ103" s="889"/>
      <c r="OJK103" s="890" t="s">
        <v>24108</v>
      </c>
      <c r="OJL103" s="891">
        <f>SUM(OJL102:OJL102)</f>
        <v>1399</v>
      </c>
      <c r="OJM103" s="1688"/>
      <c r="OJN103" s="1708"/>
      <c r="OJO103" s="1691"/>
      <c r="OJP103" s="1682"/>
      <c r="OJQ103" s="1716"/>
      <c r="OJR103" s="886"/>
      <c r="OJS103" s="887"/>
      <c r="OJT103" s="888"/>
      <c r="OJU103" s="888"/>
      <c r="OJV103" s="888"/>
      <c r="OJW103" s="888"/>
      <c r="OJX103" s="889"/>
      <c r="OJY103" s="889"/>
      <c r="OJZ103" s="889"/>
      <c r="OKA103" s="890" t="s">
        <v>24108</v>
      </c>
      <c r="OKB103" s="891">
        <f>SUM(OKB102:OKB102)</f>
        <v>1399</v>
      </c>
      <c r="OKC103" s="1688"/>
      <c r="OKD103" s="1708"/>
      <c r="OKE103" s="1691"/>
      <c r="OKF103" s="1682"/>
      <c r="OKG103" s="1716"/>
      <c r="OKH103" s="886"/>
      <c r="OKI103" s="887"/>
      <c r="OKJ103" s="888"/>
      <c r="OKK103" s="888"/>
      <c r="OKL103" s="888"/>
      <c r="OKM103" s="888"/>
      <c r="OKN103" s="889"/>
      <c r="OKO103" s="889"/>
      <c r="OKP103" s="889"/>
      <c r="OKQ103" s="890" t="s">
        <v>24108</v>
      </c>
      <c r="OKR103" s="891">
        <f>SUM(OKR102:OKR102)</f>
        <v>1399</v>
      </c>
      <c r="OKS103" s="1688"/>
      <c r="OKT103" s="1708"/>
      <c r="OKU103" s="1691"/>
      <c r="OKV103" s="1682"/>
      <c r="OKW103" s="1716"/>
      <c r="OKX103" s="886"/>
      <c r="OKY103" s="887"/>
      <c r="OKZ103" s="888"/>
      <c r="OLA103" s="888"/>
      <c r="OLB103" s="888"/>
      <c r="OLC103" s="888"/>
      <c r="OLD103" s="889"/>
      <c r="OLE103" s="889"/>
      <c r="OLF103" s="889"/>
      <c r="OLG103" s="890" t="s">
        <v>24108</v>
      </c>
      <c r="OLH103" s="891">
        <f>SUM(OLH102:OLH102)</f>
        <v>1399</v>
      </c>
      <c r="OLI103" s="1688"/>
      <c r="OLJ103" s="1708"/>
      <c r="OLK103" s="1691"/>
      <c r="OLL103" s="1682"/>
      <c r="OLM103" s="1716"/>
      <c r="OLN103" s="886"/>
      <c r="OLO103" s="887"/>
      <c r="OLP103" s="888"/>
      <c r="OLQ103" s="888"/>
      <c r="OLR103" s="888"/>
      <c r="OLS103" s="888"/>
      <c r="OLT103" s="889"/>
      <c r="OLU103" s="889"/>
      <c r="OLV103" s="889"/>
      <c r="OLW103" s="890" t="s">
        <v>24108</v>
      </c>
      <c r="OLX103" s="891">
        <f>SUM(OLX102:OLX102)</f>
        <v>1399</v>
      </c>
      <c r="OLY103" s="1688"/>
      <c r="OLZ103" s="1708"/>
      <c r="OMA103" s="1691"/>
      <c r="OMB103" s="1682"/>
      <c r="OMC103" s="1716"/>
      <c r="OMD103" s="886"/>
      <c r="OME103" s="887"/>
      <c r="OMF103" s="888"/>
      <c r="OMG103" s="888"/>
      <c r="OMH103" s="888"/>
      <c r="OMI103" s="888"/>
      <c r="OMJ103" s="889"/>
      <c r="OMK103" s="889"/>
      <c r="OML103" s="889"/>
      <c r="OMM103" s="890" t="s">
        <v>24108</v>
      </c>
      <c r="OMN103" s="891">
        <f>SUM(OMN102:OMN102)</f>
        <v>1399</v>
      </c>
      <c r="OMO103" s="1688"/>
      <c r="OMP103" s="1708"/>
      <c r="OMQ103" s="1691"/>
      <c r="OMR103" s="1682"/>
      <c r="OMS103" s="1716"/>
      <c r="OMT103" s="886"/>
      <c r="OMU103" s="887"/>
      <c r="OMV103" s="888"/>
      <c r="OMW103" s="888"/>
      <c r="OMX103" s="888"/>
      <c r="OMY103" s="888"/>
      <c r="OMZ103" s="889"/>
      <c r="ONA103" s="889"/>
      <c r="ONB103" s="889"/>
      <c r="ONC103" s="890" t="s">
        <v>24108</v>
      </c>
      <c r="OND103" s="891">
        <f>SUM(OND102:OND102)</f>
        <v>1399</v>
      </c>
      <c r="ONE103" s="1688"/>
      <c r="ONF103" s="1708"/>
      <c r="ONG103" s="1691"/>
      <c r="ONH103" s="1682"/>
      <c r="ONI103" s="1716"/>
      <c r="ONJ103" s="886"/>
      <c r="ONK103" s="887"/>
      <c r="ONL103" s="888"/>
      <c r="ONM103" s="888"/>
      <c r="ONN103" s="888"/>
      <c r="ONO103" s="888"/>
      <c r="ONP103" s="889"/>
      <c r="ONQ103" s="889"/>
      <c r="ONR103" s="889"/>
      <c r="ONS103" s="890" t="s">
        <v>24108</v>
      </c>
      <c r="ONT103" s="891">
        <f>SUM(ONT102:ONT102)</f>
        <v>1399</v>
      </c>
      <c r="ONU103" s="1688"/>
      <c r="ONV103" s="1708"/>
      <c r="ONW103" s="1691"/>
      <c r="ONX103" s="1682"/>
      <c r="ONY103" s="1716"/>
      <c r="ONZ103" s="886"/>
      <c r="OOA103" s="887"/>
      <c r="OOB103" s="888"/>
      <c r="OOC103" s="888"/>
      <c r="OOD103" s="888"/>
      <c r="OOE103" s="888"/>
      <c r="OOF103" s="889"/>
      <c r="OOG103" s="889"/>
      <c r="OOH103" s="889"/>
      <c r="OOI103" s="890" t="s">
        <v>24108</v>
      </c>
      <c r="OOJ103" s="891">
        <f>SUM(OOJ102:OOJ102)</f>
        <v>1399</v>
      </c>
      <c r="OOK103" s="1688"/>
      <c r="OOL103" s="1708"/>
      <c r="OOM103" s="1691"/>
      <c r="OON103" s="1682"/>
      <c r="OOO103" s="1716"/>
      <c r="OOP103" s="886"/>
      <c r="OOQ103" s="887"/>
      <c r="OOR103" s="888"/>
      <c r="OOS103" s="888"/>
      <c r="OOT103" s="888"/>
      <c r="OOU103" s="888"/>
      <c r="OOV103" s="889"/>
      <c r="OOW103" s="889"/>
      <c r="OOX103" s="889"/>
      <c r="OOY103" s="890" t="s">
        <v>24108</v>
      </c>
      <c r="OOZ103" s="891">
        <f>SUM(OOZ102:OOZ102)</f>
        <v>1399</v>
      </c>
      <c r="OPA103" s="1688"/>
      <c r="OPB103" s="1708"/>
      <c r="OPC103" s="1691"/>
      <c r="OPD103" s="1682"/>
      <c r="OPE103" s="1716"/>
      <c r="OPF103" s="886"/>
      <c r="OPG103" s="887"/>
      <c r="OPH103" s="888"/>
      <c r="OPI103" s="888"/>
      <c r="OPJ103" s="888"/>
      <c r="OPK103" s="888"/>
      <c r="OPL103" s="889"/>
      <c r="OPM103" s="889"/>
      <c r="OPN103" s="889"/>
      <c r="OPO103" s="890" t="s">
        <v>24108</v>
      </c>
      <c r="OPP103" s="891">
        <f>SUM(OPP102:OPP102)</f>
        <v>1399</v>
      </c>
      <c r="OPQ103" s="1688"/>
      <c r="OPR103" s="1708"/>
      <c r="OPS103" s="1691"/>
      <c r="OPT103" s="1682"/>
      <c r="OPU103" s="1716"/>
      <c r="OPV103" s="886"/>
      <c r="OPW103" s="887"/>
      <c r="OPX103" s="888"/>
      <c r="OPY103" s="888"/>
      <c r="OPZ103" s="888"/>
      <c r="OQA103" s="888"/>
      <c r="OQB103" s="889"/>
      <c r="OQC103" s="889"/>
      <c r="OQD103" s="889"/>
      <c r="OQE103" s="890" t="s">
        <v>24108</v>
      </c>
      <c r="OQF103" s="891">
        <f>SUM(OQF102:OQF102)</f>
        <v>1399</v>
      </c>
      <c r="OQG103" s="1688"/>
      <c r="OQH103" s="1708"/>
      <c r="OQI103" s="1691"/>
      <c r="OQJ103" s="1682"/>
      <c r="OQK103" s="1716"/>
      <c r="OQL103" s="886"/>
      <c r="OQM103" s="887"/>
      <c r="OQN103" s="888"/>
      <c r="OQO103" s="888"/>
      <c r="OQP103" s="888"/>
      <c r="OQQ103" s="888"/>
      <c r="OQR103" s="889"/>
      <c r="OQS103" s="889"/>
      <c r="OQT103" s="889"/>
      <c r="OQU103" s="890" t="s">
        <v>24108</v>
      </c>
      <c r="OQV103" s="891">
        <f>SUM(OQV102:OQV102)</f>
        <v>1399</v>
      </c>
      <c r="OQW103" s="1688"/>
      <c r="OQX103" s="1708"/>
      <c r="OQY103" s="1691"/>
      <c r="OQZ103" s="1682"/>
      <c r="ORA103" s="1716"/>
      <c r="ORB103" s="886"/>
      <c r="ORC103" s="887"/>
      <c r="ORD103" s="888"/>
      <c r="ORE103" s="888"/>
      <c r="ORF103" s="888"/>
      <c r="ORG103" s="888"/>
      <c r="ORH103" s="889"/>
      <c r="ORI103" s="889"/>
      <c r="ORJ103" s="889"/>
      <c r="ORK103" s="890" t="s">
        <v>24108</v>
      </c>
      <c r="ORL103" s="891">
        <f>SUM(ORL102:ORL102)</f>
        <v>1399</v>
      </c>
      <c r="ORM103" s="1688"/>
      <c r="ORN103" s="1708"/>
      <c r="ORO103" s="1691"/>
      <c r="ORP103" s="1682"/>
      <c r="ORQ103" s="1716"/>
      <c r="ORR103" s="886"/>
      <c r="ORS103" s="887"/>
      <c r="ORT103" s="888"/>
      <c r="ORU103" s="888"/>
      <c r="ORV103" s="888"/>
      <c r="ORW103" s="888"/>
      <c r="ORX103" s="889"/>
      <c r="ORY103" s="889"/>
      <c r="ORZ103" s="889"/>
      <c r="OSA103" s="890" t="s">
        <v>24108</v>
      </c>
      <c r="OSB103" s="891">
        <f>SUM(OSB102:OSB102)</f>
        <v>1399</v>
      </c>
      <c r="OSC103" s="1688"/>
      <c r="OSD103" s="1708"/>
      <c r="OSE103" s="1691"/>
      <c r="OSF103" s="1682"/>
      <c r="OSG103" s="1716"/>
      <c r="OSH103" s="886"/>
      <c r="OSI103" s="887"/>
      <c r="OSJ103" s="888"/>
      <c r="OSK103" s="888"/>
      <c r="OSL103" s="888"/>
      <c r="OSM103" s="888"/>
      <c r="OSN103" s="889"/>
      <c r="OSO103" s="889"/>
      <c r="OSP103" s="889"/>
      <c r="OSQ103" s="890" t="s">
        <v>24108</v>
      </c>
      <c r="OSR103" s="891">
        <f>SUM(OSR102:OSR102)</f>
        <v>1399</v>
      </c>
      <c r="OSS103" s="1688"/>
      <c r="OST103" s="1708"/>
      <c r="OSU103" s="1691"/>
      <c r="OSV103" s="1682"/>
      <c r="OSW103" s="1716"/>
      <c r="OSX103" s="886"/>
      <c r="OSY103" s="887"/>
      <c r="OSZ103" s="888"/>
      <c r="OTA103" s="888"/>
      <c r="OTB103" s="888"/>
      <c r="OTC103" s="888"/>
      <c r="OTD103" s="889"/>
      <c r="OTE103" s="889"/>
      <c r="OTF103" s="889"/>
      <c r="OTG103" s="890" t="s">
        <v>24108</v>
      </c>
      <c r="OTH103" s="891">
        <f>SUM(OTH102:OTH102)</f>
        <v>1399</v>
      </c>
      <c r="OTI103" s="1688"/>
      <c r="OTJ103" s="1708"/>
      <c r="OTK103" s="1691"/>
      <c r="OTL103" s="1682"/>
      <c r="OTM103" s="1716"/>
      <c r="OTN103" s="886"/>
      <c r="OTO103" s="887"/>
      <c r="OTP103" s="888"/>
      <c r="OTQ103" s="888"/>
      <c r="OTR103" s="888"/>
      <c r="OTS103" s="888"/>
      <c r="OTT103" s="889"/>
      <c r="OTU103" s="889"/>
      <c r="OTV103" s="889"/>
      <c r="OTW103" s="890" t="s">
        <v>24108</v>
      </c>
      <c r="OTX103" s="891">
        <f>SUM(OTX102:OTX102)</f>
        <v>1399</v>
      </c>
      <c r="OTY103" s="1688"/>
      <c r="OTZ103" s="1708"/>
      <c r="OUA103" s="1691"/>
      <c r="OUB103" s="1682"/>
      <c r="OUC103" s="1716"/>
      <c r="OUD103" s="886"/>
      <c r="OUE103" s="887"/>
      <c r="OUF103" s="888"/>
      <c r="OUG103" s="888"/>
      <c r="OUH103" s="888"/>
      <c r="OUI103" s="888"/>
      <c r="OUJ103" s="889"/>
      <c r="OUK103" s="889"/>
      <c r="OUL103" s="889"/>
      <c r="OUM103" s="890" t="s">
        <v>24108</v>
      </c>
      <c r="OUN103" s="891">
        <f>SUM(OUN102:OUN102)</f>
        <v>1399</v>
      </c>
      <c r="OUO103" s="1688"/>
      <c r="OUP103" s="1708"/>
      <c r="OUQ103" s="1691"/>
      <c r="OUR103" s="1682"/>
      <c r="OUS103" s="1716"/>
      <c r="OUT103" s="886"/>
      <c r="OUU103" s="887"/>
      <c r="OUV103" s="888"/>
      <c r="OUW103" s="888"/>
      <c r="OUX103" s="888"/>
      <c r="OUY103" s="888"/>
      <c r="OUZ103" s="889"/>
      <c r="OVA103" s="889"/>
      <c r="OVB103" s="889"/>
      <c r="OVC103" s="890" t="s">
        <v>24108</v>
      </c>
      <c r="OVD103" s="891">
        <f>SUM(OVD102:OVD102)</f>
        <v>1399</v>
      </c>
      <c r="OVE103" s="1688"/>
      <c r="OVF103" s="1708"/>
      <c r="OVG103" s="1691"/>
      <c r="OVH103" s="1682"/>
      <c r="OVI103" s="1716"/>
      <c r="OVJ103" s="886"/>
      <c r="OVK103" s="887"/>
      <c r="OVL103" s="888"/>
      <c r="OVM103" s="888"/>
      <c r="OVN103" s="888"/>
      <c r="OVO103" s="888"/>
      <c r="OVP103" s="889"/>
      <c r="OVQ103" s="889"/>
      <c r="OVR103" s="889"/>
      <c r="OVS103" s="890" t="s">
        <v>24108</v>
      </c>
      <c r="OVT103" s="891">
        <f>SUM(OVT102:OVT102)</f>
        <v>1399</v>
      </c>
      <c r="OVU103" s="1688"/>
      <c r="OVV103" s="1708"/>
      <c r="OVW103" s="1691"/>
      <c r="OVX103" s="1682"/>
      <c r="OVY103" s="1716"/>
      <c r="OVZ103" s="886"/>
      <c r="OWA103" s="887"/>
      <c r="OWB103" s="888"/>
      <c r="OWC103" s="888"/>
      <c r="OWD103" s="888"/>
      <c r="OWE103" s="888"/>
      <c r="OWF103" s="889"/>
      <c r="OWG103" s="889"/>
      <c r="OWH103" s="889"/>
      <c r="OWI103" s="890" t="s">
        <v>24108</v>
      </c>
      <c r="OWJ103" s="891">
        <f>SUM(OWJ102:OWJ102)</f>
        <v>1399</v>
      </c>
      <c r="OWK103" s="1688"/>
      <c r="OWL103" s="1708"/>
      <c r="OWM103" s="1691"/>
      <c r="OWN103" s="1682"/>
      <c r="OWO103" s="1716"/>
      <c r="OWP103" s="886"/>
      <c r="OWQ103" s="887"/>
      <c r="OWR103" s="888"/>
      <c r="OWS103" s="888"/>
      <c r="OWT103" s="888"/>
      <c r="OWU103" s="888"/>
      <c r="OWV103" s="889"/>
      <c r="OWW103" s="889"/>
      <c r="OWX103" s="889"/>
      <c r="OWY103" s="890" t="s">
        <v>24108</v>
      </c>
      <c r="OWZ103" s="891">
        <f>SUM(OWZ102:OWZ102)</f>
        <v>1399</v>
      </c>
      <c r="OXA103" s="1688"/>
      <c r="OXB103" s="1708"/>
      <c r="OXC103" s="1691"/>
      <c r="OXD103" s="1682"/>
      <c r="OXE103" s="1716"/>
      <c r="OXF103" s="886"/>
      <c r="OXG103" s="887"/>
      <c r="OXH103" s="888"/>
      <c r="OXI103" s="888"/>
      <c r="OXJ103" s="888"/>
      <c r="OXK103" s="888"/>
      <c r="OXL103" s="889"/>
      <c r="OXM103" s="889"/>
      <c r="OXN103" s="889"/>
      <c r="OXO103" s="890" t="s">
        <v>24108</v>
      </c>
      <c r="OXP103" s="891">
        <f>SUM(OXP102:OXP102)</f>
        <v>1399</v>
      </c>
      <c r="OXQ103" s="1688"/>
      <c r="OXR103" s="1708"/>
      <c r="OXS103" s="1691"/>
      <c r="OXT103" s="1682"/>
      <c r="OXU103" s="1716"/>
      <c r="OXV103" s="886"/>
      <c r="OXW103" s="887"/>
      <c r="OXX103" s="888"/>
      <c r="OXY103" s="888"/>
      <c r="OXZ103" s="888"/>
      <c r="OYA103" s="888"/>
      <c r="OYB103" s="889"/>
      <c r="OYC103" s="889"/>
      <c r="OYD103" s="889"/>
      <c r="OYE103" s="890" t="s">
        <v>24108</v>
      </c>
      <c r="OYF103" s="891">
        <f>SUM(OYF102:OYF102)</f>
        <v>1399</v>
      </c>
      <c r="OYG103" s="1688"/>
      <c r="OYH103" s="1708"/>
      <c r="OYI103" s="1691"/>
      <c r="OYJ103" s="1682"/>
      <c r="OYK103" s="1716"/>
      <c r="OYL103" s="886"/>
      <c r="OYM103" s="887"/>
      <c r="OYN103" s="888"/>
      <c r="OYO103" s="888"/>
      <c r="OYP103" s="888"/>
      <c r="OYQ103" s="888"/>
      <c r="OYR103" s="889"/>
      <c r="OYS103" s="889"/>
      <c r="OYT103" s="889"/>
      <c r="OYU103" s="890" t="s">
        <v>24108</v>
      </c>
      <c r="OYV103" s="891">
        <f>SUM(OYV102:OYV102)</f>
        <v>1399</v>
      </c>
      <c r="OYW103" s="1688"/>
      <c r="OYX103" s="1708"/>
      <c r="OYY103" s="1691"/>
      <c r="OYZ103" s="1682"/>
      <c r="OZA103" s="1716"/>
      <c r="OZB103" s="886"/>
      <c r="OZC103" s="887"/>
      <c r="OZD103" s="888"/>
      <c r="OZE103" s="888"/>
      <c r="OZF103" s="888"/>
      <c r="OZG103" s="888"/>
      <c r="OZH103" s="889"/>
      <c r="OZI103" s="889"/>
      <c r="OZJ103" s="889"/>
      <c r="OZK103" s="890" t="s">
        <v>24108</v>
      </c>
      <c r="OZL103" s="891">
        <f>SUM(OZL102:OZL102)</f>
        <v>1399</v>
      </c>
      <c r="OZM103" s="1688"/>
      <c r="OZN103" s="1708"/>
      <c r="OZO103" s="1691"/>
      <c r="OZP103" s="1682"/>
      <c r="OZQ103" s="1716"/>
      <c r="OZR103" s="886"/>
      <c r="OZS103" s="887"/>
      <c r="OZT103" s="888"/>
      <c r="OZU103" s="888"/>
      <c r="OZV103" s="888"/>
      <c r="OZW103" s="888"/>
      <c r="OZX103" s="889"/>
      <c r="OZY103" s="889"/>
      <c r="OZZ103" s="889"/>
      <c r="PAA103" s="890" t="s">
        <v>24108</v>
      </c>
      <c r="PAB103" s="891">
        <f>SUM(PAB102:PAB102)</f>
        <v>1399</v>
      </c>
      <c r="PAC103" s="1688"/>
      <c r="PAD103" s="1708"/>
      <c r="PAE103" s="1691"/>
      <c r="PAF103" s="1682"/>
      <c r="PAG103" s="1716"/>
      <c r="PAH103" s="886"/>
      <c r="PAI103" s="887"/>
      <c r="PAJ103" s="888"/>
      <c r="PAK103" s="888"/>
      <c r="PAL103" s="888"/>
      <c r="PAM103" s="888"/>
      <c r="PAN103" s="889"/>
      <c r="PAO103" s="889"/>
      <c r="PAP103" s="889"/>
      <c r="PAQ103" s="890" t="s">
        <v>24108</v>
      </c>
      <c r="PAR103" s="891">
        <f>SUM(PAR102:PAR102)</f>
        <v>1399</v>
      </c>
      <c r="PAS103" s="1688"/>
      <c r="PAT103" s="1708"/>
      <c r="PAU103" s="1691"/>
      <c r="PAV103" s="1682"/>
      <c r="PAW103" s="1716"/>
      <c r="PAX103" s="886"/>
      <c r="PAY103" s="887"/>
      <c r="PAZ103" s="888"/>
      <c r="PBA103" s="888"/>
      <c r="PBB103" s="888"/>
      <c r="PBC103" s="888"/>
      <c r="PBD103" s="889"/>
      <c r="PBE103" s="889"/>
      <c r="PBF103" s="889"/>
      <c r="PBG103" s="890" t="s">
        <v>24108</v>
      </c>
      <c r="PBH103" s="891">
        <f>SUM(PBH102:PBH102)</f>
        <v>1399</v>
      </c>
      <c r="PBI103" s="1688"/>
      <c r="PBJ103" s="1708"/>
      <c r="PBK103" s="1691"/>
      <c r="PBL103" s="1682"/>
      <c r="PBM103" s="1716"/>
      <c r="PBN103" s="886"/>
      <c r="PBO103" s="887"/>
      <c r="PBP103" s="888"/>
      <c r="PBQ103" s="888"/>
      <c r="PBR103" s="888"/>
      <c r="PBS103" s="888"/>
      <c r="PBT103" s="889"/>
      <c r="PBU103" s="889"/>
      <c r="PBV103" s="889"/>
      <c r="PBW103" s="890" t="s">
        <v>24108</v>
      </c>
      <c r="PBX103" s="891">
        <f>SUM(PBX102:PBX102)</f>
        <v>1399</v>
      </c>
      <c r="PBY103" s="1688"/>
      <c r="PBZ103" s="1708"/>
      <c r="PCA103" s="1691"/>
      <c r="PCB103" s="1682"/>
      <c r="PCC103" s="1716"/>
      <c r="PCD103" s="886"/>
      <c r="PCE103" s="887"/>
      <c r="PCF103" s="888"/>
      <c r="PCG103" s="888"/>
      <c r="PCH103" s="888"/>
      <c r="PCI103" s="888"/>
      <c r="PCJ103" s="889"/>
      <c r="PCK103" s="889"/>
      <c r="PCL103" s="889"/>
      <c r="PCM103" s="890" t="s">
        <v>24108</v>
      </c>
      <c r="PCN103" s="891">
        <f>SUM(PCN102:PCN102)</f>
        <v>1399</v>
      </c>
      <c r="PCO103" s="1688"/>
      <c r="PCP103" s="1708"/>
      <c r="PCQ103" s="1691"/>
      <c r="PCR103" s="1682"/>
      <c r="PCS103" s="1716"/>
      <c r="PCT103" s="886"/>
      <c r="PCU103" s="887"/>
      <c r="PCV103" s="888"/>
      <c r="PCW103" s="888"/>
      <c r="PCX103" s="888"/>
      <c r="PCY103" s="888"/>
      <c r="PCZ103" s="889"/>
      <c r="PDA103" s="889"/>
      <c r="PDB103" s="889"/>
      <c r="PDC103" s="890" t="s">
        <v>24108</v>
      </c>
      <c r="PDD103" s="891">
        <f>SUM(PDD102:PDD102)</f>
        <v>1399</v>
      </c>
      <c r="PDE103" s="1688"/>
      <c r="PDF103" s="1708"/>
      <c r="PDG103" s="1691"/>
      <c r="PDH103" s="1682"/>
      <c r="PDI103" s="1716"/>
      <c r="PDJ103" s="886"/>
      <c r="PDK103" s="887"/>
      <c r="PDL103" s="888"/>
      <c r="PDM103" s="888"/>
      <c r="PDN103" s="888"/>
      <c r="PDO103" s="888"/>
      <c r="PDP103" s="889"/>
      <c r="PDQ103" s="889"/>
      <c r="PDR103" s="889"/>
      <c r="PDS103" s="890" t="s">
        <v>24108</v>
      </c>
      <c r="PDT103" s="891">
        <f>SUM(PDT102:PDT102)</f>
        <v>1399</v>
      </c>
      <c r="PDU103" s="1688"/>
      <c r="PDV103" s="1708"/>
      <c r="PDW103" s="1691"/>
      <c r="PDX103" s="1682"/>
      <c r="PDY103" s="1716"/>
      <c r="PDZ103" s="886"/>
      <c r="PEA103" s="887"/>
      <c r="PEB103" s="888"/>
      <c r="PEC103" s="888"/>
      <c r="PED103" s="888"/>
      <c r="PEE103" s="888"/>
      <c r="PEF103" s="889"/>
      <c r="PEG103" s="889"/>
      <c r="PEH103" s="889"/>
      <c r="PEI103" s="890" t="s">
        <v>24108</v>
      </c>
      <c r="PEJ103" s="891">
        <f>SUM(PEJ102:PEJ102)</f>
        <v>1399</v>
      </c>
      <c r="PEK103" s="1688"/>
      <c r="PEL103" s="1708"/>
      <c r="PEM103" s="1691"/>
      <c r="PEN103" s="1682"/>
      <c r="PEO103" s="1716"/>
      <c r="PEP103" s="886"/>
      <c r="PEQ103" s="887"/>
      <c r="PER103" s="888"/>
      <c r="PES103" s="888"/>
      <c r="PET103" s="888"/>
      <c r="PEU103" s="888"/>
      <c r="PEV103" s="889"/>
      <c r="PEW103" s="889"/>
      <c r="PEX103" s="889"/>
      <c r="PEY103" s="890" t="s">
        <v>24108</v>
      </c>
      <c r="PEZ103" s="891">
        <f>SUM(PEZ102:PEZ102)</f>
        <v>1399</v>
      </c>
      <c r="PFA103" s="1688"/>
      <c r="PFB103" s="1708"/>
      <c r="PFC103" s="1691"/>
      <c r="PFD103" s="1682"/>
      <c r="PFE103" s="1716"/>
      <c r="PFF103" s="886"/>
      <c r="PFG103" s="887"/>
      <c r="PFH103" s="888"/>
      <c r="PFI103" s="888"/>
      <c r="PFJ103" s="888"/>
      <c r="PFK103" s="888"/>
      <c r="PFL103" s="889"/>
      <c r="PFM103" s="889"/>
      <c r="PFN103" s="889"/>
      <c r="PFO103" s="890" t="s">
        <v>24108</v>
      </c>
      <c r="PFP103" s="891">
        <f>SUM(PFP102:PFP102)</f>
        <v>1399</v>
      </c>
      <c r="PFQ103" s="1688"/>
      <c r="PFR103" s="1708"/>
      <c r="PFS103" s="1691"/>
      <c r="PFT103" s="1682"/>
      <c r="PFU103" s="1716"/>
      <c r="PFV103" s="886"/>
      <c r="PFW103" s="887"/>
      <c r="PFX103" s="888"/>
      <c r="PFY103" s="888"/>
      <c r="PFZ103" s="888"/>
      <c r="PGA103" s="888"/>
      <c r="PGB103" s="889"/>
      <c r="PGC103" s="889"/>
      <c r="PGD103" s="889"/>
      <c r="PGE103" s="890" t="s">
        <v>24108</v>
      </c>
      <c r="PGF103" s="891">
        <f>SUM(PGF102:PGF102)</f>
        <v>1399</v>
      </c>
      <c r="PGG103" s="1688"/>
      <c r="PGH103" s="1708"/>
      <c r="PGI103" s="1691"/>
      <c r="PGJ103" s="1682"/>
      <c r="PGK103" s="1716"/>
      <c r="PGL103" s="886"/>
      <c r="PGM103" s="887"/>
      <c r="PGN103" s="888"/>
      <c r="PGO103" s="888"/>
      <c r="PGP103" s="888"/>
      <c r="PGQ103" s="888"/>
      <c r="PGR103" s="889"/>
      <c r="PGS103" s="889"/>
      <c r="PGT103" s="889"/>
      <c r="PGU103" s="890" t="s">
        <v>24108</v>
      </c>
      <c r="PGV103" s="891">
        <f>SUM(PGV102:PGV102)</f>
        <v>1399</v>
      </c>
      <c r="PGW103" s="1688"/>
      <c r="PGX103" s="1708"/>
      <c r="PGY103" s="1691"/>
      <c r="PGZ103" s="1682"/>
      <c r="PHA103" s="1716"/>
      <c r="PHB103" s="886"/>
      <c r="PHC103" s="887"/>
      <c r="PHD103" s="888"/>
      <c r="PHE103" s="888"/>
      <c r="PHF103" s="888"/>
      <c r="PHG103" s="888"/>
      <c r="PHH103" s="889"/>
      <c r="PHI103" s="889"/>
      <c r="PHJ103" s="889"/>
      <c r="PHK103" s="890" t="s">
        <v>24108</v>
      </c>
      <c r="PHL103" s="891">
        <f>SUM(PHL102:PHL102)</f>
        <v>1399</v>
      </c>
      <c r="PHM103" s="1688"/>
      <c r="PHN103" s="1708"/>
      <c r="PHO103" s="1691"/>
      <c r="PHP103" s="1682"/>
      <c r="PHQ103" s="1716"/>
      <c r="PHR103" s="886"/>
      <c r="PHS103" s="887"/>
      <c r="PHT103" s="888"/>
      <c r="PHU103" s="888"/>
      <c r="PHV103" s="888"/>
      <c r="PHW103" s="888"/>
      <c r="PHX103" s="889"/>
      <c r="PHY103" s="889"/>
      <c r="PHZ103" s="889"/>
      <c r="PIA103" s="890" t="s">
        <v>24108</v>
      </c>
      <c r="PIB103" s="891">
        <f>SUM(PIB102:PIB102)</f>
        <v>1399</v>
      </c>
      <c r="PIC103" s="1688"/>
      <c r="PID103" s="1708"/>
      <c r="PIE103" s="1691"/>
      <c r="PIF103" s="1682"/>
      <c r="PIG103" s="1716"/>
      <c r="PIH103" s="886"/>
      <c r="PII103" s="887"/>
      <c r="PIJ103" s="888"/>
      <c r="PIK103" s="888"/>
      <c r="PIL103" s="888"/>
      <c r="PIM103" s="888"/>
      <c r="PIN103" s="889"/>
      <c r="PIO103" s="889"/>
      <c r="PIP103" s="889"/>
      <c r="PIQ103" s="890" t="s">
        <v>24108</v>
      </c>
      <c r="PIR103" s="891">
        <f>SUM(PIR102:PIR102)</f>
        <v>1399</v>
      </c>
      <c r="PIS103" s="1688"/>
      <c r="PIT103" s="1708"/>
      <c r="PIU103" s="1691"/>
      <c r="PIV103" s="1682"/>
      <c r="PIW103" s="1716"/>
      <c r="PIX103" s="886"/>
      <c r="PIY103" s="887"/>
      <c r="PIZ103" s="888"/>
      <c r="PJA103" s="888"/>
      <c r="PJB103" s="888"/>
      <c r="PJC103" s="888"/>
      <c r="PJD103" s="889"/>
      <c r="PJE103" s="889"/>
      <c r="PJF103" s="889"/>
      <c r="PJG103" s="890" t="s">
        <v>24108</v>
      </c>
      <c r="PJH103" s="891">
        <f>SUM(PJH102:PJH102)</f>
        <v>1399</v>
      </c>
      <c r="PJI103" s="1688"/>
      <c r="PJJ103" s="1708"/>
      <c r="PJK103" s="1691"/>
      <c r="PJL103" s="1682"/>
      <c r="PJM103" s="1716"/>
      <c r="PJN103" s="886"/>
      <c r="PJO103" s="887"/>
      <c r="PJP103" s="888"/>
      <c r="PJQ103" s="888"/>
      <c r="PJR103" s="888"/>
      <c r="PJS103" s="888"/>
      <c r="PJT103" s="889"/>
      <c r="PJU103" s="889"/>
      <c r="PJV103" s="889"/>
      <c r="PJW103" s="890" t="s">
        <v>24108</v>
      </c>
      <c r="PJX103" s="891">
        <f>SUM(PJX102:PJX102)</f>
        <v>1399</v>
      </c>
      <c r="PJY103" s="1688"/>
      <c r="PJZ103" s="1708"/>
      <c r="PKA103" s="1691"/>
      <c r="PKB103" s="1682"/>
      <c r="PKC103" s="1716"/>
      <c r="PKD103" s="886"/>
      <c r="PKE103" s="887"/>
      <c r="PKF103" s="888"/>
      <c r="PKG103" s="888"/>
      <c r="PKH103" s="888"/>
      <c r="PKI103" s="888"/>
      <c r="PKJ103" s="889"/>
      <c r="PKK103" s="889"/>
      <c r="PKL103" s="889"/>
      <c r="PKM103" s="890" t="s">
        <v>24108</v>
      </c>
      <c r="PKN103" s="891">
        <f>SUM(PKN102:PKN102)</f>
        <v>1399</v>
      </c>
      <c r="PKO103" s="1688"/>
      <c r="PKP103" s="1708"/>
      <c r="PKQ103" s="1691"/>
      <c r="PKR103" s="1682"/>
      <c r="PKS103" s="1716"/>
      <c r="PKT103" s="886"/>
      <c r="PKU103" s="887"/>
      <c r="PKV103" s="888"/>
      <c r="PKW103" s="888"/>
      <c r="PKX103" s="888"/>
      <c r="PKY103" s="888"/>
      <c r="PKZ103" s="889"/>
      <c r="PLA103" s="889"/>
      <c r="PLB103" s="889"/>
      <c r="PLC103" s="890" t="s">
        <v>24108</v>
      </c>
      <c r="PLD103" s="891">
        <f>SUM(PLD102:PLD102)</f>
        <v>1399</v>
      </c>
      <c r="PLE103" s="1688"/>
      <c r="PLF103" s="1708"/>
      <c r="PLG103" s="1691"/>
      <c r="PLH103" s="1682"/>
      <c r="PLI103" s="1716"/>
      <c r="PLJ103" s="886"/>
      <c r="PLK103" s="887"/>
      <c r="PLL103" s="888"/>
      <c r="PLM103" s="888"/>
      <c r="PLN103" s="888"/>
      <c r="PLO103" s="888"/>
      <c r="PLP103" s="889"/>
      <c r="PLQ103" s="889"/>
      <c r="PLR103" s="889"/>
      <c r="PLS103" s="890" t="s">
        <v>24108</v>
      </c>
      <c r="PLT103" s="891">
        <f>SUM(PLT102:PLT102)</f>
        <v>1399</v>
      </c>
      <c r="PLU103" s="1688"/>
      <c r="PLV103" s="1708"/>
      <c r="PLW103" s="1691"/>
      <c r="PLX103" s="1682"/>
      <c r="PLY103" s="1716"/>
      <c r="PLZ103" s="886"/>
      <c r="PMA103" s="887"/>
      <c r="PMB103" s="888"/>
      <c r="PMC103" s="888"/>
      <c r="PMD103" s="888"/>
      <c r="PME103" s="888"/>
      <c r="PMF103" s="889"/>
      <c r="PMG103" s="889"/>
      <c r="PMH103" s="889"/>
      <c r="PMI103" s="890" t="s">
        <v>24108</v>
      </c>
      <c r="PMJ103" s="891">
        <f>SUM(PMJ102:PMJ102)</f>
        <v>1399</v>
      </c>
      <c r="PMK103" s="1688"/>
      <c r="PML103" s="1708"/>
      <c r="PMM103" s="1691"/>
      <c r="PMN103" s="1682"/>
      <c r="PMO103" s="1716"/>
      <c r="PMP103" s="886"/>
      <c r="PMQ103" s="887"/>
      <c r="PMR103" s="888"/>
      <c r="PMS103" s="888"/>
      <c r="PMT103" s="888"/>
      <c r="PMU103" s="888"/>
      <c r="PMV103" s="889"/>
      <c r="PMW103" s="889"/>
      <c r="PMX103" s="889"/>
      <c r="PMY103" s="890" t="s">
        <v>24108</v>
      </c>
      <c r="PMZ103" s="891">
        <f>SUM(PMZ102:PMZ102)</f>
        <v>1399</v>
      </c>
      <c r="PNA103" s="1688"/>
      <c r="PNB103" s="1708"/>
      <c r="PNC103" s="1691"/>
      <c r="PND103" s="1682"/>
      <c r="PNE103" s="1716"/>
      <c r="PNF103" s="886"/>
      <c r="PNG103" s="887"/>
      <c r="PNH103" s="888"/>
      <c r="PNI103" s="888"/>
      <c r="PNJ103" s="888"/>
      <c r="PNK103" s="888"/>
      <c r="PNL103" s="889"/>
      <c r="PNM103" s="889"/>
      <c r="PNN103" s="889"/>
      <c r="PNO103" s="890" t="s">
        <v>24108</v>
      </c>
      <c r="PNP103" s="891">
        <f>SUM(PNP102:PNP102)</f>
        <v>1399</v>
      </c>
      <c r="PNQ103" s="1688"/>
      <c r="PNR103" s="1708"/>
      <c r="PNS103" s="1691"/>
      <c r="PNT103" s="1682"/>
      <c r="PNU103" s="1716"/>
      <c r="PNV103" s="886"/>
      <c r="PNW103" s="887"/>
      <c r="PNX103" s="888"/>
      <c r="PNY103" s="888"/>
      <c r="PNZ103" s="888"/>
      <c r="POA103" s="888"/>
      <c r="POB103" s="889"/>
      <c r="POC103" s="889"/>
      <c r="POD103" s="889"/>
      <c r="POE103" s="890" t="s">
        <v>24108</v>
      </c>
      <c r="POF103" s="891">
        <f>SUM(POF102:POF102)</f>
        <v>1399</v>
      </c>
      <c r="POG103" s="1688"/>
      <c r="POH103" s="1708"/>
      <c r="POI103" s="1691"/>
      <c r="POJ103" s="1682"/>
      <c r="POK103" s="1716"/>
      <c r="POL103" s="886"/>
      <c r="POM103" s="887"/>
      <c r="PON103" s="888"/>
      <c r="POO103" s="888"/>
      <c r="POP103" s="888"/>
      <c r="POQ103" s="888"/>
      <c r="POR103" s="889"/>
      <c r="POS103" s="889"/>
      <c r="POT103" s="889"/>
      <c r="POU103" s="890" t="s">
        <v>24108</v>
      </c>
      <c r="POV103" s="891">
        <f>SUM(POV102:POV102)</f>
        <v>1399</v>
      </c>
      <c r="POW103" s="1688"/>
      <c r="POX103" s="1708"/>
      <c r="POY103" s="1691"/>
      <c r="POZ103" s="1682"/>
      <c r="PPA103" s="1716"/>
      <c r="PPB103" s="886"/>
      <c r="PPC103" s="887"/>
      <c r="PPD103" s="888"/>
      <c r="PPE103" s="888"/>
      <c r="PPF103" s="888"/>
      <c r="PPG103" s="888"/>
      <c r="PPH103" s="889"/>
      <c r="PPI103" s="889"/>
      <c r="PPJ103" s="889"/>
      <c r="PPK103" s="890" t="s">
        <v>24108</v>
      </c>
      <c r="PPL103" s="891">
        <f>SUM(PPL102:PPL102)</f>
        <v>1399</v>
      </c>
      <c r="PPM103" s="1688"/>
      <c r="PPN103" s="1708"/>
      <c r="PPO103" s="1691"/>
      <c r="PPP103" s="1682"/>
      <c r="PPQ103" s="1716"/>
      <c r="PPR103" s="886"/>
      <c r="PPS103" s="887"/>
      <c r="PPT103" s="888"/>
      <c r="PPU103" s="888"/>
      <c r="PPV103" s="888"/>
      <c r="PPW103" s="888"/>
      <c r="PPX103" s="889"/>
      <c r="PPY103" s="889"/>
      <c r="PPZ103" s="889"/>
      <c r="PQA103" s="890" t="s">
        <v>24108</v>
      </c>
      <c r="PQB103" s="891">
        <f>SUM(PQB102:PQB102)</f>
        <v>1399</v>
      </c>
      <c r="PQC103" s="1688"/>
      <c r="PQD103" s="1708"/>
      <c r="PQE103" s="1691"/>
      <c r="PQF103" s="1682"/>
      <c r="PQG103" s="1716"/>
      <c r="PQH103" s="886"/>
      <c r="PQI103" s="887"/>
      <c r="PQJ103" s="888"/>
      <c r="PQK103" s="888"/>
      <c r="PQL103" s="888"/>
      <c r="PQM103" s="888"/>
      <c r="PQN103" s="889"/>
      <c r="PQO103" s="889"/>
      <c r="PQP103" s="889"/>
      <c r="PQQ103" s="890" t="s">
        <v>24108</v>
      </c>
      <c r="PQR103" s="891">
        <f>SUM(PQR102:PQR102)</f>
        <v>1399</v>
      </c>
      <c r="PQS103" s="1688"/>
      <c r="PQT103" s="1708"/>
      <c r="PQU103" s="1691"/>
      <c r="PQV103" s="1682"/>
      <c r="PQW103" s="1716"/>
      <c r="PQX103" s="886"/>
      <c r="PQY103" s="887"/>
      <c r="PQZ103" s="888"/>
      <c r="PRA103" s="888"/>
      <c r="PRB103" s="888"/>
      <c r="PRC103" s="888"/>
      <c r="PRD103" s="889"/>
      <c r="PRE103" s="889"/>
      <c r="PRF103" s="889"/>
      <c r="PRG103" s="890" t="s">
        <v>24108</v>
      </c>
      <c r="PRH103" s="891">
        <f>SUM(PRH102:PRH102)</f>
        <v>1399</v>
      </c>
      <c r="PRI103" s="1688"/>
      <c r="PRJ103" s="1708"/>
      <c r="PRK103" s="1691"/>
      <c r="PRL103" s="1682"/>
      <c r="PRM103" s="1716"/>
      <c r="PRN103" s="886"/>
      <c r="PRO103" s="887"/>
      <c r="PRP103" s="888"/>
      <c r="PRQ103" s="888"/>
      <c r="PRR103" s="888"/>
      <c r="PRS103" s="888"/>
      <c r="PRT103" s="889"/>
      <c r="PRU103" s="889"/>
      <c r="PRV103" s="889"/>
      <c r="PRW103" s="890" t="s">
        <v>24108</v>
      </c>
      <c r="PRX103" s="891">
        <f>SUM(PRX102:PRX102)</f>
        <v>1399</v>
      </c>
      <c r="PRY103" s="1688"/>
      <c r="PRZ103" s="1708"/>
      <c r="PSA103" s="1691"/>
      <c r="PSB103" s="1682"/>
      <c r="PSC103" s="1716"/>
      <c r="PSD103" s="886"/>
      <c r="PSE103" s="887"/>
      <c r="PSF103" s="888"/>
      <c r="PSG103" s="888"/>
      <c r="PSH103" s="888"/>
      <c r="PSI103" s="888"/>
      <c r="PSJ103" s="889"/>
      <c r="PSK103" s="889"/>
      <c r="PSL103" s="889"/>
      <c r="PSM103" s="890" t="s">
        <v>24108</v>
      </c>
      <c r="PSN103" s="891">
        <f>SUM(PSN102:PSN102)</f>
        <v>1399</v>
      </c>
      <c r="PSO103" s="1688"/>
      <c r="PSP103" s="1708"/>
      <c r="PSQ103" s="1691"/>
      <c r="PSR103" s="1682"/>
      <c r="PSS103" s="1716"/>
      <c r="PST103" s="886"/>
      <c r="PSU103" s="887"/>
      <c r="PSV103" s="888"/>
      <c r="PSW103" s="888"/>
      <c r="PSX103" s="888"/>
      <c r="PSY103" s="888"/>
      <c r="PSZ103" s="889"/>
      <c r="PTA103" s="889"/>
      <c r="PTB103" s="889"/>
      <c r="PTC103" s="890" t="s">
        <v>24108</v>
      </c>
      <c r="PTD103" s="891">
        <f>SUM(PTD102:PTD102)</f>
        <v>1399</v>
      </c>
      <c r="PTE103" s="1688"/>
      <c r="PTF103" s="1708"/>
      <c r="PTG103" s="1691"/>
      <c r="PTH103" s="1682"/>
      <c r="PTI103" s="1716"/>
      <c r="PTJ103" s="886"/>
      <c r="PTK103" s="887"/>
      <c r="PTL103" s="888"/>
      <c r="PTM103" s="888"/>
      <c r="PTN103" s="888"/>
      <c r="PTO103" s="888"/>
      <c r="PTP103" s="889"/>
      <c r="PTQ103" s="889"/>
      <c r="PTR103" s="889"/>
      <c r="PTS103" s="890" t="s">
        <v>24108</v>
      </c>
      <c r="PTT103" s="891">
        <f>SUM(PTT102:PTT102)</f>
        <v>1399</v>
      </c>
      <c r="PTU103" s="1688"/>
      <c r="PTV103" s="1708"/>
      <c r="PTW103" s="1691"/>
      <c r="PTX103" s="1682"/>
      <c r="PTY103" s="1716"/>
      <c r="PTZ103" s="886"/>
      <c r="PUA103" s="887"/>
      <c r="PUB103" s="888"/>
      <c r="PUC103" s="888"/>
      <c r="PUD103" s="888"/>
      <c r="PUE103" s="888"/>
      <c r="PUF103" s="889"/>
      <c r="PUG103" s="889"/>
      <c r="PUH103" s="889"/>
      <c r="PUI103" s="890" t="s">
        <v>24108</v>
      </c>
      <c r="PUJ103" s="891">
        <f>SUM(PUJ102:PUJ102)</f>
        <v>1399</v>
      </c>
      <c r="PUK103" s="1688"/>
      <c r="PUL103" s="1708"/>
      <c r="PUM103" s="1691"/>
      <c r="PUN103" s="1682"/>
      <c r="PUO103" s="1716"/>
      <c r="PUP103" s="886"/>
      <c r="PUQ103" s="887"/>
      <c r="PUR103" s="888"/>
      <c r="PUS103" s="888"/>
      <c r="PUT103" s="888"/>
      <c r="PUU103" s="888"/>
      <c r="PUV103" s="889"/>
      <c r="PUW103" s="889"/>
      <c r="PUX103" s="889"/>
      <c r="PUY103" s="890" t="s">
        <v>24108</v>
      </c>
      <c r="PUZ103" s="891">
        <f>SUM(PUZ102:PUZ102)</f>
        <v>1399</v>
      </c>
      <c r="PVA103" s="1688"/>
      <c r="PVB103" s="1708"/>
      <c r="PVC103" s="1691"/>
      <c r="PVD103" s="1682"/>
      <c r="PVE103" s="1716"/>
      <c r="PVF103" s="886"/>
      <c r="PVG103" s="887"/>
      <c r="PVH103" s="888"/>
      <c r="PVI103" s="888"/>
      <c r="PVJ103" s="888"/>
      <c r="PVK103" s="888"/>
      <c r="PVL103" s="889"/>
      <c r="PVM103" s="889"/>
      <c r="PVN103" s="889"/>
      <c r="PVO103" s="890" t="s">
        <v>24108</v>
      </c>
      <c r="PVP103" s="891">
        <f>SUM(PVP102:PVP102)</f>
        <v>1399</v>
      </c>
      <c r="PVQ103" s="1688"/>
      <c r="PVR103" s="1708"/>
      <c r="PVS103" s="1691"/>
      <c r="PVT103" s="1682"/>
      <c r="PVU103" s="1716"/>
      <c r="PVV103" s="886"/>
      <c r="PVW103" s="887"/>
      <c r="PVX103" s="888"/>
      <c r="PVY103" s="888"/>
      <c r="PVZ103" s="888"/>
      <c r="PWA103" s="888"/>
      <c r="PWB103" s="889"/>
      <c r="PWC103" s="889"/>
      <c r="PWD103" s="889"/>
      <c r="PWE103" s="890" t="s">
        <v>24108</v>
      </c>
      <c r="PWF103" s="891">
        <f>SUM(PWF102:PWF102)</f>
        <v>1399</v>
      </c>
      <c r="PWG103" s="1688"/>
      <c r="PWH103" s="1708"/>
      <c r="PWI103" s="1691"/>
      <c r="PWJ103" s="1682"/>
      <c r="PWK103" s="1716"/>
      <c r="PWL103" s="886"/>
      <c r="PWM103" s="887"/>
      <c r="PWN103" s="888"/>
      <c r="PWO103" s="888"/>
      <c r="PWP103" s="888"/>
      <c r="PWQ103" s="888"/>
      <c r="PWR103" s="889"/>
      <c r="PWS103" s="889"/>
      <c r="PWT103" s="889"/>
      <c r="PWU103" s="890" t="s">
        <v>24108</v>
      </c>
      <c r="PWV103" s="891">
        <f>SUM(PWV102:PWV102)</f>
        <v>1399</v>
      </c>
      <c r="PWW103" s="1688"/>
      <c r="PWX103" s="1708"/>
      <c r="PWY103" s="1691"/>
      <c r="PWZ103" s="1682"/>
      <c r="PXA103" s="1716"/>
      <c r="PXB103" s="886"/>
      <c r="PXC103" s="887"/>
      <c r="PXD103" s="888"/>
      <c r="PXE103" s="888"/>
      <c r="PXF103" s="888"/>
      <c r="PXG103" s="888"/>
      <c r="PXH103" s="889"/>
      <c r="PXI103" s="889"/>
      <c r="PXJ103" s="889"/>
      <c r="PXK103" s="890" t="s">
        <v>24108</v>
      </c>
      <c r="PXL103" s="891">
        <f>SUM(PXL102:PXL102)</f>
        <v>1399</v>
      </c>
      <c r="PXM103" s="1688"/>
      <c r="PXN103" s="1708"/>
      <c r="PXO103" s="1691"/>
      <c r="PXP103" s="1682"/>
      <c r="PXQ103" s="1716"/>
      <c r="PXR103" s="886"/>
      <c r="PXS103" s="887"/>
      <c r="PXT103" s="888"/>
      <c r="PXU103" s="888"/>
      <c r="PXV103" s="888"/>
      <c r="PXW103" s="888"/>
      <c r="PXX103" s="889"/>
      <c r="PXY103" s="889"/>
      <c r="PXZ103" s="889"/>
      <c r="PYA103" s="890" t="s">
        <v>24108</v>
      </c>
      <c r="PYB103" s="891">
        <f>SUM(PYB102:PYB102)</f>
        <v>1399</v>
      </c>
      <c r="PYC103" s="1688"/>
      <c r="PYD103" s="1708"/>
      <c r="PYE103" s="1691"/>
      <c r="PYF103" s="1682"/>
      <c r="PYG103" s="1716"/>
      <c r="PYH103" s="886"/>
      <c r="PYI103" s="887"/>
      <c r="PYJ103" s="888"/>
      <c r="PYK103" s="888"/>
      <c r="PYL103" s="888"/>
      <c r="PYM103" s="888"/>
      <c r="PYN103" s="889"/>
      <c r="PYO103" s="889"/>
      <c r="PYP103" s="889"/>
      <c r="PYQ103" s="890" t="s">
        <v>24108</v>
      </c>
      <c r="PYR103" s="891">
        <f>SUM(PYR102:PYR102)</f>
        <v>1399</v>
      </c>
      <c r="PYS103" s="1688"/>
      <c r="PYT103" s="1708"/>
      <c r="PYU103" s="1691"/>
      <c r="PYV103" s="1682"/>
      <c r="PYW103" s="1716"/>
      <c r="PYX103" s="886"/>
      <c r="PYY103" s="887"/>
      <c r="PYZ103" s="888"/>
      <c r="PZA103" s="888"/>
      <c r="PZB103" s="888"/>
      <c r="PZC103" s="888"/>
      <c r="PZD103" s="889"/>
      <c r="PZE103" s="889"/>
      <c r="PZF103" s="889"/>
      <c r="PZG103" s="890" t="s">
        <v>24108</v>
      </c>
      <c r="PZH103" s="891">
        <f>SUM(PZH102:PZH102)</f>
        <v>1399</v>
      </c>
      <c r="PZI103" s="1688"/>
      <c r="PZJ103" s="1708"/>
      <c r="PZK103" s="1691"/>
      <c r="PZL103" s="1682"/>
      <c r="PZM103" s="1716"/>
      <c r="PZN103" s="886"/>
      <c r="PZO103" s="887"/>
      <c r="PZP103" s="888"/>
      <c r="PZQ103" s="888"/>
      <c r="PZR103" s="888"/>
      <c r="PZS103" s="888"/>
      <c r="PZT103" s="889"/>
      <c r="PZU103" s="889"/>
      <c r="PZV103" s="889"/>
      <c r="PZW103" s="890" t="s">
        <v>24108</v>
      </c>
      <c r="PZX103" s="891">
        <f>SUM(PZX102:PZX102)</f>
        <v>1399</v>
      </c>
      <c r="PZY103" s="1688"/>
      <c r="PZZ103" s="1708"/>
      <c r="QAA103" s="1691"/>
      <c r="QAB103" s="1682"/>
      <c r="QAC103" s="1716"/>
      <c r="QAD103" s="886"/>
      <c r="QAE103" s="887"/>
      <c r="QAF103" s="888"/>
      <c r="QAG103" s="888"/>
      <c r="QAH103" s="888"/>
      <c r="QAI103" s="888"/>
      <c r="QAJ103" s="889"/>
      <c r="QAK103" s="889"/>
      <c r="QAL103" s="889"/>
      <c r="QAM103" s="890" t="s">
        <v>24108</v>
      </c>
      <c r="QAN103" s="891">
        <f>SUM(QAN102:QAN102)</f>
        <v>1399</v>
      </c>
      <c r="QAO103" s="1688"/>
      <c r="QAP103" s="1708"/>
      <c r="QAQ103" s="1691"/>
      <c r="QAR103" s="1682"/>
      <c r="QAS103" s="1716"/>
      <c r="QAT103" s="886"/>
      <c r="QAU103" s="887"/>
      <c r="QAV103" s="888"/>
      <c r="QAW103" s="888"/>
      <c r="QAX103" s="888"/>
      <c r="QAY103" s="888"/>
      <c r="QAZ103" s="889"/>
      <c r="QBA103" s="889"/>
      <c r="QBB103" s="889"/>
      <c r="QBC103" s="890" t="s">
        <v>24108</v>
      </c>
      <c r="QBD103" s="891">
        <f>SUM(QBD102:QBD102)</f>
        <v>1399</v>
      </c>
      <c r="QBE103" s="1688"/>
      <c r="QBF103" s="1708"/>
      <c r="QBG103" s="1691"/>
      <c r="QBH103" s="1682"/>
      <c r="QBI103" s="1716"/>
      <c r="QBJ103" s="886"/>
      <c r="QBK103" s="887"/>
      <c r="QBL103" s="888"/>
      <c r="QBM103" s="888"/>
      <c r="QBN103" s="888"/>
      <c r="QBO103" s="888"/>
      <c r="QBP103" s="889"/>
      <c r="QBQ103" s="889"/>
      <c r="QBR103" s="889"/>
      <c r="QBS103" s="890" t="s">
        <v>24108</v>
      </c>
      <c r="QBT103" s="891">
        <f>SUM(QBT102:QBT102)</f>
        <v>1399</v>
      </c>
      <c r="QBU103" s="1688"/>
      <c r="QBV103" s="1708"/>
      <c r="QBW103" s="1691"/>
      <c r="QBX103" s="1682"/>
      <c r="QBY103" s="1716"/>
      <c r="QBZ103" s="886"/>
      <c r="QCA103" s="887"/>
      <c r="QCB103" s="888"/>
      <c r="QCC103" s="888"/>
      <c r="QCD103" s="888"/>
      <c r="QCE103" s="888"/>
      <c r="QCF103" s="889"/>
      <c r="QCG103" s="889"/>
      <c r="QCH103" s="889"/>
      <c r="QCI103" s="890" t="s">
        <v>24108</v>
      </c>
      <c r="QCJ103" s="891">
        <f>SUM(QCJ102:QCJ102)</f>
        <v>1399</v>
      </c>
      <c r="QCK103" s="1688"/>
      <c r="QCL103" s="1708"/>
      <c r="QCM103" s="1691"/>
      <c r="QCN103" s="1682"/>
      <c r="QCO103" s="1716"/>
      <c r="QCP103" s="886"/>
      <c r="QCQ103" s="887"/>
      <c r="QCR103" s="888"/>
      <c r="QCS103" s="888"/>
      <c r="QCT103" s="888"/>
      <c r="QCU103" s="888"/>
      <c r="QCV103" s="889"/>
      <c r="QCW103" s="889"/>
      <c r="QCX103" s="889"/>
      <c r="QCY103" s="890" t="s">
        <v>24108</v>
      </c>
      <c r="QCZ103" s="891">
        <f>SUM(QCZ102:QCZ102)</f>
        <v>1399</v>
      </c>
      <c r="QDA103" s="1688"/>
      <c r="QDB103" s="1708"/>
      <c r="QDC103" s="1691"/>
      <c r="QDD103" s="1682"/>
      <c r="QDE103" s="1716"/>
      <c r="QDF103" s="886"/>
      <c r="QDG103" s="887"/>
      <c r="QDH103" s="888"/>
      <c r="QDI103" s="888"/>
      <c r="QDJ103" s="888"/>
      <c r="QDK103" s="888"/>
      <c r="QDL103" s="889"/>
      <c r="QDM103" s="889"/>
      <c r="QDN103" s="889"/>
      <c r="QDO103" s="890" t="s">
        <v>24108</v>
      </c>
      <c r="QDP103" s="891">
        <f>SUM(QDP102:QDP102)</f>
        <v>1399</v>
      </c>
      <c r="QDQ103" s="1688"/>
      <c r="QDR103" s="1708"/>
      <c r="QDS103" s="1691"/>
      <c r="QDT103" s="1682"/>
      <c r="QDU103" s="1716"/>
      <c r="QDV103" s="886"/>
      <c r="QDW103" s="887"/>
      <c r="QDX103" s="888"/>
      <c r="QDY103" s="888"/>
      <c r="QDZ103" s="888"/>
      <c r="QEA103" s="888"/>
      <c r="QEB103" s="889"/>
      <c r="QEC103" s="889"/>
      <c r="QED103" s="889"/>
      <c r="QEE103" s="890" t="s">
        <v>24108</v>
      </c>
      <c r="QEF103" s="891">
        <f>SUM(QEF102:QEF102)</f>
        <v>1399</v>
      </c>
      <c r="QEG103" s="1688"/>
      <c r="QEH103" s="1708"/>
      <c r="QEI103" s="1691"/>
      <c r="QEJ103" s="1682"/>
      <c r="QEK103" s="1716"/>
      <c r="QEL103" s="886"/>
      <c r="QEM103" s="887"/>
      <c r="QEN103" s="888"/>
      <c r="QEO103" s="888"/>
      <c r="QEP103" s="888"/>
      <c r="QEQ103" s="888"/>
      <c r="QER103" s="889"/>
      <c r="QES103" s="889"/>
      <c r="QET103" s="889"/>
      <c r="QEU103" s="890" t="s">
        <v>24108</v>
      </c>
      <c r="QEV103" s="891">
        <f>SUM(QEV102:QEV102)</f>
        <v>1399</v>
      </c>
      <c r="QEW103" s="1688"/>
      <c r="QEX103" s="1708"/>
      <c r="QEY103" s="1691"/>
      <c r="QEZ103" s="1682"/>
      <c r="QFA103" s="1716"/>
      <c r="QFB103" s="886"/>
      <c r="QFC103" s="887"/>
      <c r="QFD103" s="888"/>
      <c r="QFE103" s="888"/>
      <c r="QFF103" s="888"/>
      <c r="QFG103" s="888"/>
      <c r="QFH103" s="889"/>
      <c r="QFI103" s="889"/>
      <c r="QFJ103" s="889"/>
      <c r="QFK103" s="890" t="s">
        <v>24108</v>
      </c>
      <c r="QFL103" s="891">
        <f>SUM(QFL102:QFL102)</f>
        <v>1399</v>
      </c>
      <c r="QFM103" s="1688"/>
      <c r="QFN103" s="1708"/>
      <c r="QFO103" s="1691"/>
      <c r="QFP103" s="1682"/>
      <c r="QFQ103" s="1716"/>
      <c r="QFR103" s="886"/>
      <c r="QFS103" s="887"/>
      <c r="QFT103" s="888"/>
      <c r="QFU103" s="888"/>
      <c r="QFV103" s="888"/>
      <c r="QFW103" s="888"/>
      <c r="QFX103" s="889"/>
      <c r="QFY103" s="889"/>
      <c r="QFZ103" s="889"/>
      <c r="QGA103" s="890" t="s">
        <v>24108</v>
      </c>
      <c r="QGB103" s="891">
        <f>SUM(QGB102:QGB102)</f>
        <v>1399</v>
      </c>
      <c r="QGC103" s="1688"/>
      <c r="QGD103" s="1708"/>
      <c r="QGE103" s="1691"/>
      <c r="QGF103" s="1682"/>
      <c r="QGG103" s="1716"/>
      <c r="QGH103" s="886"/>
      <c r="QGI103" s="887"/>
      <c r="QGJ103" s="888"/>
      <c r="QGK103" s="888"/>
      <c r="QGL103" s="888"/>
      <c r="QGM103" s="888"/>
      <c r="QGN103" s="889"/>
      <c r="QGO103" s="889"/>
      <c r="QGP103" s="889"/>
      <c r="QGQ103" s="890" t="s">
        <v>24108</v>
      </c>
      <c r="QGR103" s="891">
        <f>SUM(QGR102:QGR102)</f>
        <v>1399</v>
      </c>
      <c r="QGS103" s="1688"/>
      <c r="QGT103" s="1708"/>
      <c r="QGU103" s="1691"/>
      <c r="QGV103" s="1682"/>
      <c r="QGW103" s="1716"/>
      <c r="QGX103" s="886"/>
      <c r="QGY103" s="887"/>
      <c r="QGZ103" s="888"/>
      <c r="QHA103" s="888"/>
      <c r="QHB103" s="888"/>
      <c r="QHC103" s="888"/>
      <c r="QHD103" s="889"/>
      <c r="QHE103" s="889"/>
      <c r="QHF103" s="889"/>
      <c r="QHG103" s="890" t="s">
        <v>24108</v>
      </c>
      <c r="QHH103" s="891">
        <f>SUM(QHH102:QHH102)</f>
        <v>1399</v>
      </c>
      <c r="QHI103" s="1688"/>
      <c r="QHJ103" s="1708"/>
      <c r="QHK103" s="1691"/>
      <c r="QHL103" s="1682"/>
      <c r="QHM103" s="1716"/>
      <c r="QHN103" s="886"/>
      <c r="QHO103" s="887"/>
      <c r="QHP103" s="888"/>
      <c r="QHQ103" s="888"/>
      <c r="QHR103" s="888"/>
      <c r="QHS103" s="888"/>
      <c r="QHT103" s="889"/>
      <c r="QHU103" s="889"/>
      <c r="QHV103" s="889"/>
      <c r="QHW103" s="890" t="s">
        <v>24108</v>
      </c>
      <c r="QHX103" s="891">
        <f>SUM(QHX102:QHX102)</f>
        <v>1399</v>
      </c>
      <c r="QHY103" s="1688"/>
      <c r="QHZ103" s="1708"/>
      <c r="QIA103" s="1691"/>
      <c r="QIB103" s="1682"/>
      <c r="QIC103" s="1716"/>
      <c r="QID103" s="886"/>
      <c r="QIE103" s="887"/>
      <c r="QIF103" s="888"/>
      <c r="QIG103" s="888"/>
      <c r="QIH103" s="888"/>
      <c r="QII103" s="888"/>
      <c r="QIJ103" s="889"/>
      <c r="QIK103" s="889"/>
      <c r="QIL103" s="889"/>
      <c r="QIM103" s="890" t="s">
        <v>24108</v>
      </c>
      <c r="QIN103" s="891">
        <f>SUM(QIN102:QIN102)</f>
        <v>1399</v>
      </c>
      <c r="QIO103" s="1688"/>
      <c r="QIP103" s="1708"/>
      <c r="QIQ103" s="1691"/>
      <c r="QIR103" s="1682"/>
      <c r="QIS103" s="1716"/>
      <c r="QIT103" s="886"/>
      <c r="QIU103" s="887"/>
      <c r="QIV103" s="888"/>
      <c r="QIW103" s="888"/>
      <c r="QIX103" s="888"/>
      <c r="QIY103" s="888"/>
      <c r="QIZ103" s="889"/>
      <c r="QJA103" s="889"/>
      <c r="QJB103" s="889"/>
      <c r="QJC103" s="890" t="s">
        <v>24108</v>
      </c>
      <c r="QJD103" s="891">
        <f>SUM(QJD102:QJD102)</f>
        <v>1399</v>
      </c>
      <c r="QJE103" s="1688"/>
      <c r="QJF103" s="1708"/>
      <c r="QJG103" s="1691"/>
      <c r="QJH103" s="1682"/>
      <c r="QJI103" s="1716"/>
      <c r="QJJ103" s="886"/>
      <c r="QJK103" s="887"/>
      <c r="QJL103" s="888"/>
      <c r="QJM103" s="888"/>
      <c r="QJN103" s="888"/>
      <c r="QJO103" s="888"/>
      <c r="QJP103" s="889"/>
      <c r="QJQ103" s="889"/>
      <c r="QJR103" s="889"/>
      <c r="QJS103" s="890" t="s">
        <v>24108</v>
      </c>
      <c r="QJT103" s="891">
        <f>SUM(QJT102:QJT102)</f>
        <v>1399</v>
      </c>
      <c r="QJU103" s="1688"/>
      <c r="QJV103" s="1708"/>
      <c r="QJW103" s="1691"/>
      <c r="QJX103" s="1682"/>
      <c r="QJY103" s="1716"/>
      <c r="QJZ103" s="886"/>
      <c r="QKA103" s="887"/>
      <c r="QKB103" s="888"/>
      <c r="QKC103" s="888"/>
      <c r="QKD103" s="888"/>
      <c r="QKE103" s="888"/>
      <c r="QKF103" s="889"/>
      <c r="QKG103" s="889"/>
      <c r="QKH103" s="889"/>
      <c r="QKI103" s="890" t="s">
        <v>24108</v>
      </c>
      <c r="QKJ103" s="891">
        <f>SUM(QKJ102:QKJ102)</f>
        <v>1399</v>
      </c>
      <c r="QKK103" s="1688"/>
      <c r="QKL103" s="1708"/>
      <c r="QKM103" s="1691"/>
      <c r="QKN103" s="1682"/>
      <c r="QKO103" s="1716"/>
      <c r="QKP103" s="886"/>
      <c r="QKQ103" s="887"/>
      <c r="QKR103" s="888"/>
      <c r="QKS103" s="888"/>
      <c r="QKT103" s="888"/>
      <c r="QKU103" s="888"/>
      <c r="QKV103" s="889"/>
      <c r="QKW103" s="889"/>
      <c r="QKX103" s="889"/>
      <c r="QKY103" s="890" t="s">
        <v>24108</v>
      </c>
      <c r="QKZ103" s="891">
        <f>SUM(QKZ102:QKZ102)</f>
        <v>1399</v>
      </c>
      <c r="QLA103" s="1688"/>
      <c r="QLB103" s="1708"/>
      <c r="QLC103" s="1691"/>
      <c r="QLD103" s="1682"/>
      <c r="QLE103" s="1716"/>
      <c r="QLF103" s="886"/>
      <c r="QLG103" s="887"/>
      <c r="QLH103" s="888"/>
      <c r="QLI103" s="888"/>
      <c r="QLJ103" s="888"/>
      <c r="QLK103" s="888"/>
      <c r="QLL103" s="889"/>
      <c r="QLM103" s="889"/>
      <c r="QLN103" s="889"/>
      <c r="QLO103" s="890" t="s">
        <v>24108</v>
      </c>
      <c r="QLP103" s="891">
        <f>SUM(QLP102:QLP102)</f>
        <v>1399</v>
      </c>
      <c r="QLQ103" s="1688"/>
      <c r="QLR103" s="1708"/>
      <c r="QLS103" s="1691"/>
      <c r="QLT103" s="1682"/>
      <c r="QLU103" s="1716"/>
      <c r="QLV103" s="886"/>
      <c r="QLW103" s="887"/>
      <c r="QLX103" s="888"/>
      <c r="QLY103" s="888"/>
      <c r="QLZ103" s="888"/>
      <c r="QMA103" s="888"/>
      <c r="QMB103" s="889"/>
      <c r="QMC103" s="889"/>
      <c r="QMD103" s="889"/>
      <c r="QME103" s="890" t="s">
        <v>24108</v>
      </c>
      <c r="QMF103" s="891">
        <f>SUM(QMF102:QMF102)</f>
        <v>1399</v>
      </c>
      <c r="QMG103" s="1688"/>
      <c r="QMH103" s="1708"/>
      <c r="QMI103" s="1691"/>
      <c r="QMJ103" s="1682"/>
      <c r="QMK103" s="1716"/>
      <c r="QML103" s="886"/>
      <c r="QMM103" s="887"/>
      <c r="QMN103" s="888"/>
      <c r="QMO103" s="888"/>
      <c r="QMP103" s="888"/>
      <c r="QMQ103" s="888"/>
      <c r="QMR103" s="889"/>
      <c r="QMS103" s="889"/>
      <c r="QMT103" s="889"/>
      <c r="QMU103" s="890" t="s">
        <v>24108</v>
      </c>
      <c r="QMV103" s="891">
        <f>SUM(QMV102:QMV102)</f>
        <v>1399</v>
      </c>
      <c r="QMW103" s="1688"/>
      <c r="QMX103" s="1708"/>
      <c r="QMY103" s="1691"/>
      <c r="QMZ103" s="1682"/>
      <c r="QNA103" s="1716"/>
      <c r="QNB103" s="886"/>
      <c r="QNC103" s="887"/>
      <c r="QND103" s="888"/>
      <c r="QNE103" s="888"/>
      <c r="QNF103" s="888"/>
      <c r="QNG103" s="888"/>
      <c r="QNH103" s="889"/>
      <c r="QNI103" s="889"/>
      <c r="QNJ103" s="889"/>
      <c r="QNK103" s="890" t="s">
        <v>24108</v>
      </c>
      <c r="QNL103" s="891">
        <f>SUM(QNL102:QNL102)</f>
        <v>1399</v>
      </c>
      <c r="QNM103" s="1688"/>
      <c r="QNN103" s="1708"/>
      <c r="QNO103" s="1691"/>
      <c r="QNP103" s="1682"/>
      <c r="QNQ103" s="1716"/>
      <c r="QNR103" s="886"/>
      <c r="QNS103" s="887"/>
      <c r="QNT103" s="888"/>
      <c r="QNU103" s="888"/>
      <c r="QNV103" s="888"/>
      <c r="QNW103" s="888"/>
      <c r="QNX103" s="889"/>
      <c r="QNY103" s="889"/>
      <c r="QNZ103" s="889"/>
      <c r="QOA103" s="890" t="s">
        <v>24108</v>
      </c>
      <c r="QOB103" s="891">
        <f>SUM(QOB102:QOB102)</f>
        <v>1399</v>
      </c>
      <c r="QOC103" s="1688"/>
      <c r="QOD103" s="1708"/>
      <c r="QOE103" s="1691"/>
      <c r="QOF103" s="1682"/>
      <c r="QOG103" s="1716"/>
      <c r="QOH103" s="886"/>
      <c r="QOI103" s="887"/>
      <c r="QOJ103" s="888"/>
      <c r="QOK103" s="888"/>
      <c r="QOL103" s="888"/>
      <c r="QOM103" s="888"/>
      <c r="QON103" s="889"/>
      <c r="QOO103" s="889"/>
      <c r="QOP103" s="889"/>
      <c r="QOQ103" s="890" t="s">
        <v>24108</v>
      </c>
      <c r="QOR103" s="891">
        <f>SUM(QOR102:QOR102)</f>
        <v>1399</v>
      </c>
      <c r="QOS103" s="1688"/>
      <c r="QOT103" s="1708"/>
      <c r="QOU103" s="1691"/>
      <c r="QOV103" s="1682"/>
      <c r="QOW103" s="1716"/>
      <c r="QOX103" s="886"/>
      <c r="QOY103" s="887"/>
      <c r="QOZ103" s="888"/>
      <c r="QPA103" s="888"/>
      <c r="QPB103" s="888"/>
      <c r="QPC103" s="888"/>
      <c r="QPD103" s="889"/>
      <c r="QPE103" s="889"/>
      <c r="QPF103" s="889"/>
      <c r="QPG103" s="890" t="s">
        <v>24108</v>
      </c>
      <c r="QPH103" s="891">
        <f>SUM(QPH102:QPH102)</f>
        <v>1399</v>
      </c>
      <c r="QPI103" s="1688"/>
      <c r="QPJ103" s="1708"/>
      <c r="QPK103" s="1691"/>
      <c r="QPL103" s="1682"/>
      <c r="QPM103" s="1716"/>
      <c r="QPN103" s="886"/>
      <c r="QPO103" s="887"/>
      <c r="QPP103" s="888"/>
      <c r="QPQ103" s="888"/>
      <c r="QPR103" s="888"/>
      <c r="QPS103" s="888"/>
      <c r="QPT103" s="889"/>
      <c r="QPU103" s="889"/>
      <c r="QPV103" s="889"/>
      <c r="QPW103" s="890" t="s">
        <v>24108</v>
      </c>
      <c r="QPX103" s="891">
        <f>SUM(QPX102:QPX102)</f>
        <v>1399</v>
      </c>
      <c r="QPY103" s="1688"/>
      <c r="QPZ103" s="1708"/>
      <c r="QQA103" s="1691"/>
      <c r="QQB103" s="1682"/>
      <c r="QQC103" s="1716"/>
      <c r="QQD103" s="886"/>
      <c r="QQE103" s="887"/>
      <c r="QQF103" s="888"/>
      <c r="QQG103" s="888"/>
      <c r="QQH103" s="888"/>
      <c r="QQI103" s="888"/>
      <c r="QQJ103" s="889"/>
      <c r="QQK103" s="889"/>
      <c r="QQL103" s="889"/>
      <c r="QQM103" s="890" t="s">
        <v>24108</v>
      </c>
      <c r="QQN103" s="891">
        <f>SUM(QQN102:QQN102)</f>
        <v>1399</v>
      </c>
      <c r="QQO103" s="1688"/>
      <c r="QQP103" s="1708"/>
      <c r="QQQ103" s="1691"/>
      <c r="QQR103" s="1682"/>
      <c r="QQS103" s="1716"/>
      <c r="QQT103" s="886"/>
      <c r="QQU103" s="887"/>
      <c r="QQV103" s="888"/>
      <c r="QQW103" s="888"/>
      <c r="QQX103" s="888"/>
      <c r="QQY103" s="888"/>
      <c r="QQZ103" s="889"/>
      <c r="QRA103" s="889"/>
      <c r="QRB103" s="889"/>
      <c r="QRC103" s="890" t="s">
        <v>24108</v>
      </c>
      <c r="QRD103" s="891">
        <f>SUM(QRD102:QRD102)</f>
        <v>1399</v>
      </c>
      <c r="QRE103" s="1688"/>
      <c r="QRF103" s="1708"/>
      <c r="QRG103" s="1691"/>
      <c r="QRH103" s="1682"/>
      <c r="QRI103" s="1716"/>
      <c r="QRJ103" s="886"/>
      <c r="QRK103" s="887"/>
      <c r="QRL103" s="888"/>
      <c r="QRM103" s="888"/>
      <c r="QRN103" s="888"/>
      <c r="QRO103" s="888"/>
      <c r="QRP103" s="889"/>
      <c r="QRQ103" s="889"/>
      <c r="QRR103" s="889"/>
      <c r="QRS103" s="890" t="s">
        <v>24108</v>
      </c>
      <c r="QRT103" s="891">
        <f>SUM(QRT102:QRT102)</f>
        <v>1399</v>
      </c>
      <c r="QRU103" s="1688"/>
      <c r="QRV103" s="1708"/>
      <c r="QRW103" s="1691"/>
      <c r="QRX103" s="1682"/>
      <c r="QRY103" s="1716"/>
      <c r="QRZ103" s="886"/>
      <c r="QSA103" s="887"/>
      <c r="QSB103" s="888"/>
      <c r="QSC103" s="888"/>
      <c r="QSD103" s="888"/>
      <c r="QSE103" s="888"/>
      <c r="QSF103" s="889"/>
      <c r="QSG103" s="889"/>
      <c r="QSH103" s="889"/>
      <c r="QSI103" s="890" t="s">
        <v>24108</v>
      </c>
      <c r="QSJ103" s="891">
        <f>SUM(QSJ102:QSJ102)</f>
        <v>1399</v>
      </c>
      <c r="QSK103" s="1688"/>
      <c r="QSL103" s="1708"/>
      <c r="QSM103" s="1691"/>
      <c r="QSN103" s="1682"/>
      <c r="QSO103" s="1716"/>
      <c r="QSP103" s="886"/>
      <c r="QSQ103" s="887"/>
      <c r="QSR103" s="888"/>
      <c r="QSS103" s="888"/>
      <c r="QST103" s="888"/>
      <c r="QSU103" s="888"/>
      <c r="QSV103" s="889"/>
      <c r="QSW103" s="889"/>
      <c r="QSX103" s="889"/>
      <c r="QSY103" s="890" t="s">
        <v>24108</v>
      </c>
      <c r="QSZ103" s="891">
        <f>SUM(QSZ102:QSZ102)</f>
        <v>1399</v>
      </c>
      <c r="QTA103" s="1688"/>
      <c r="QTB103" s="1708"/>
      <c r="QTC103" s="1691"/>
      <c r="QTD103" s="1682"/>
      <c r="QTE103" s="1716"/>
      <c r="QTF103" s="886"/>
      <c r="QTG103" s="887"/>
      <c r="QTH103" s="888"/>
      <c r="QTI103" s="888"/>
      <c r="QTJ103" s="888"/>
      <c r="QTK103" s="888"/>
      <c r="QTL103" s="889"/>
      <c r="QTM103" s="889"/>
      <c r="QTN103" s="889"/>
      <c r="QTO103" s="890" t="s">
        <v>24108</v>
      </c>
      <c r="QTP103" s="891">
        <f>SUM(QTP102:QTP102)</f>
        <v>1399</v>
      </c>
      <c r="QTQ103" s="1688"/>
      <c r="QTR103" s="1708"/>
      <c r="QTS103" s="1691"/>
      <c r="QTT103" s="1682"/>
      <c r="QTU103" s="1716"/>
      <c r="QTV103" s="886"/>
      <c r="QTW103" s="887"/>
      <c r="QTX103" s="888"/>
      <c r="QTY103" s="888"/>
      <c r="QTZ103" s="888"/>
      <c r="QUA103" s="888"/>
      <c r="QUB103" s="889"/>
      <c r="QUC103" s="889"/>
      <c r="QUD103" s="889"/>
      <c r="QUE103" s="890" t="s">
        <v>24108</v>
      </c>
      <c r="QUF103" s="891">
        <f>SUM(QUF102:QUF102)</f>
        <v>1399</v>
      </c>
      <c r="QUG103" s="1688"/>
      <c r="QUH103" s="1708"/>
      <c r="QUI103" s="1691"/>
      <c r="QUJ103" s="1682"/>
      <c r="QUK103" s="1716"/>
      <c r="QUL103" s="886"/>
      <c r="QUM103" s="887"/>
      <c r="QUN103" s="888"/>
      <c r="QUO103" s="888"/>
      <c r="QUP103" s="888"/>
      <c r="QUQ103" s="888"/>
      <c r="QUR103" s="889"/>
      <c r="QUS103" s="889"/>
      <c r="QUT103" s="889"/>
      <c r="QUU103" s="890" t="s">
        <v>24108</v>
      </c>
      <c r="QUV103" s="891">
        <f>SUM(QUV102:QUV102)</f>
        <v>1399</v>
      </c>
      <c r="QUW103" s="1688"/>
      <c r="QUX103" s="1708"/>
      <c r="QUY103" s="1691"/>
      <c r="QUZ103" s="1682"/>
      <c r="QVA103" s="1716"/>
      <c r="QVB103" s="886"/>
      <c r="QVC103" s="887"/>
      <c r="QVD103" s="888"/>
      <c r="QVE103" s="888"/>
      <c r="QVF103" s="888"/>
      <c r="QVG103" s="888"/>
      <c r="QVH103" s="889"/>
      <c r="QVI103" s="889"/>
      <c r="QVJ103" s="889"/>
      <c r="QVK103" s="890" t="s">
        <v>24108</v>
      </c>
      <c r="QVL103" s="891">
        <f>SUM(QVL102:QVL102)</f>
        <v>1399</v>
      </c>
      <c r="QVM103" s="1688"/>
      <c r="QVN103" s="1708"/>
      <c r="QVO103" s="1691"/>
      <c r="QVP103" s="1682"/>
      <c r="QVQ103" s="1716"/>
      <c r="QVR103" s="886"/>
      <c r="QVS103" s="887"/>
      <c r="QVT103" s="888"/>
      <c r="QVU103" s="888"/>
      <c r="QVV103" s="888"/>
      <c r="QVW103" s="888"/>
      <c r="QVX103" s="889"/>
      <c r="QVY103" s="889"/>
      <c r="QVZ103" s="889"/>
      <c r="QWA103" s="890" t="s">
        <v>24108</v>
      </c>
      <c r="QWB103" s="891">
        <f>SUM(QWB102:QWB102)</f>
        <v>1399</v>
      </c>
      <c r="QWC103" s="1688"/>
      <c r="QWD103" s="1708"/>
      <c r="QWE103" s="1691"/>
      <c r="QWF103" s="1682"/>
      <c r="QWG103" s="1716"/>
      <c r="QWH103" s="886"/>
      <c r="QWI103" s="887"/>
      <c r="QWJ103" s="888"/>
      <c r="QWK103" s="888"/>
      <c r="QWL103" s="888"/>
      <c r="QWM103" s="888"/>
      <c r="QWN103" s="889"/>
      <c r="QWO103" s="889"/>
      <c r="QWP103" s="889"/>
      <c r="QWQ103" s="890" t="s">
        <v>24108</v>
      </c>
      <c r="QWR103" s="891">
        <f>SUM(QWR102:QWR102)</f>
        <v>1399</v>
      </c>
      <c r="QWS103" s="1688"/>
      <c r="QWT103" s="1708"/>
      <c r="QWU103" s="1691"/>
      <c r="QWV103" s="1682"/>
      <c r="QWW103" s="1716"/>
      <c r="QWX103" s="886"/>
      <c r="QWY103" s="887"/>
      <c r="QWZ103" s="888"/>
      <c r="QXA103" s="888"/>
      <c r="QXB103" s="888"/>
      <c r="QXC103" s="888"/>
      <c r="QXD103" s="889"/>
      <c r="QXE103" s="889"/>
      <c r="QXF103" s="889"/>
      <c r="QXG103" s="890" t="s">
        <v>24108</v>
      </c>
      <c r="QXH103" s="891">
        <f>SUM(QXH102:QXH102)</f>
        <v>1399</v>
      </c>
      <c r="QXI103" s="1688"/>
      <c r="QXJ103" s="1708"/>
      <c r="QXK103" s="1691"/>
      <c r="QXL103" s="1682"/>
      <c r="QXM103" s="1716"/>
      <c r="QXN103" s="886"/>
      <c r="QXO103" s="887"/>
      <c r="QXP103" s="888"/>
      <c r="QXQ103" s="888"/>
      <c r="QXR103" s="888"/>
      <c r="QXS103" s="888"/>
      <c r="QXT103" s="889"/>
      <c r="QXU103" s="889"/>
      <c r="QXV103" s="889"/>
      <c r="QXW103" s="890" t="s">
        <v>24108</v>
      </c>
      <c r="QXX103" s="891">
        <f>SUM(QXX102:QXX102)</f>
        <v>1399</v>
      </c>
      <c r="QXY103" s="1688"/>
      <c r="QXZ103" s="1708"/>
      <c r="QYA103" s="1691"/>
      <c r="QYB103" s="1682"/>
      <c r="QYC103" s="1716"/>
      <c r="QYD103" s="886"/>
      <c r="QYE103" s="887"/>
      <c r="QYF103" s="888"/>
      <c r="QYG103" s="888"/>
      <c r="QYH103" s="888"/>
      <c r="QYI103" s="888"/>
      <c r="QYJ103" s="889"/>
      <c r="QYK103" s="889"/>
      <c r="QYL103" s="889"/>
      <c r="QYM103" s="890" t="s">
        <v>24108</v>
      </c>
      <c r="QYN103" s="891">
        <f>SUM(QYN102:QYN102)</f>
        <v>1399</v>
      </c>
      <c r="QYO103" s="1688"/>
      <c r="QYP103" s="1708"/>
      <c r="QYQ103" s="1691"/>
      <c r="QYR103" s="1682"/>
      <c r="QYS103" s="1716"/>
      <c r="QYT103" s="886"/>
      <c r="QYU103" s="887"/>
      <c r="QYV103" s="888"/>
      <c r="QYW103" s="888"/>
      <c r="QYX103" s="888"/>
      <c r="QYY103" s="888"/>
      <c r="QYZ103" s="889"/>
      <c r="QZA103" s="889"/>
      <c r="QZB103" s="889"/>
      <c r="QZC103" s="890" t="s">
        <v>24108</v>
      </c>
      <c r="QZD103" s="891">
        <f>SUM(QZD102:QZD102)</f>
        <v>1399</v>
      </c>
      <c r="QZE103" s="1688"/>
      <c r="QZF103" s="1708"/>
      <c r="QZG103" s="1691"/>
      <c r="QZH103" s="1682"/>
      <c r="QZI103" s="1716"/>
      <c r="QZJ103" s="886"/>
      <c r="QZK103" s="887"/>
      <c r="QZL103" s="888"/>
      <c r="QZM103" s="888"/>
      <c r="QZN103" s="888"/>
      <c r="QZO103" s="888"/>
      <c r="QZP103" s="889"/>
      <c r="QZQ103" s="889"/>
      <c r="QZR103" s="889"/>
      <c r="QZS103" s="890" t="s">
        <v>24108</v>
      </c>
      <c r="QZT103" s="891">
        <f>SUM(QZT102:QZT102)</f>
        <v>1399</v>
      </c>
      <c r="QZU103" s="1688"/>
      <c r="QZV103" s="1708"/>
      <c r="QZW103" s="1691"/>
      <c r="QZX103" s="1682"/>
      <c r="QZY103" s="1716"/>
      <c r="QZZ103" s="886"/>
      <c r="RAA103" s="887"/>
      <c r="RAB103" s="888"/>
      <c r="RAC103" s="888"/>
      <c r="RAD103" s="888"/>
      <c r="RAE103" s="888"/>
      <c r="RAF103" s="889"/>
      <c r="RAG103" s="889"/>
      <c r="RAH103" s="889"/>
      <c r="RAI103" s="890" t="s">
        <v>24108</v>
      </c>
      <c r="RAJ103" s="891">
        <f>SUM(RAJ102:RAJ102)</f>
        <v>1399</v>
      </c>
      <c r="RAK103" s="1688"/>
      <c r="RAL103" s="1708"/>
      <c r="RAM103" s="1691"/>
      <c r="RAN103" s="1682"/>
      <c r="RAO103" s="1716"/>
      <c r="RAP103" s="886"/>
      <c r="RAQ103" s="887"/>
      <c r="RAR103" s="888"/>
      <c r="RAS103" s="888"/>
      <c r="RAT103" s="888"/>
      <c r="RAU103" s="888"/>
      <c r="RAV103" s="889"/>
      <c r="RAW103" s="889"/>
      <c r="RAX103" s="889"/>
      <c r="RAY103" s="890" t="s">
        <v>24108</v>
      </c>
      <c r="RAZ103" s="891">
        <f>SUM(RAZ102:RAZ102)</f>
        <v>1399</v>
      </c>
      <c r="RBA103" s="1688"/>
      <c r="RBB103" s="1708"/>
      <c r="RBC103" s="1691"/>
      <c r="RBD103" s="1682"/>
      <c r="RBE103" s="1716"/>
      <c r="RBF103" s="886"/>
      <c r="RBG103" s="887"/>
      <c r="RBH103" s="888"/>
      <c r="RBI103" s="888"/>
      <c r="RBJ103" s="888"/>
      <c r="RBK103" s="888"/>
      <c r="RBL103" s="889"/>
      <c r="RBM103" s="889"/>
      <c r="RBN103" s="889"/>
      <c r="RBO103" s="890" t="s">
        <v>24108</v>
      </c>
      <c r="RBP103" s="891">
        <f>SUM(RBP102:RBP102)</f>
        <v>1399</v>
      </c>
      <c r="RBQ103" s="1688"/>
      <c r="RBR103" s="1708"/>
      <c r="RBS103" s="1691"/>
      <c r="RBT103" s="1682"/>
      <c r="RBU103" s="1716"/>
      <c r="RBV103" s="886"/>
      <c r="RBW103" s="887"/>
      <c r="RBX103" s="888"/>
      <c r="RBY103" s="888"/>
      <c r="RBZ103" s="888"/>
      <c r="RCA103" s="888"/>
      <c r="RCB103" s="889"/>
      <c r="RCC103" s="889"/>
      <c r="RCD103" s="889"/>
      <c r="RCE103" s="890" t="s">
        <v>24108</v>
      </c>
      <c r="RCF103" s="891">
        <f>SUM(RCF102:RCF102)</f>
        <v>1399</v>
      </c>
      <c r="RCG103" s="1688"/>
      <c r="RCH103" s="1708"/>
      <c r="RCI103" s="1691"/>
      <c r="RCJ103" s="1682"/>
      <c r="RCK103" s="1716"/>
      <c r="RCL103" s="886"/>
      <c r="RCM103" s="887"/>
      <c r="RCN103" s="888"/>
      <c r="RCO103" s="888"/>
      <c r="RCP103" s="888"/>
      <c r="RCQ103" s="888"/>
      <c r="RCR103" s="889"/>
      <c r="RCS103" s="889"/>
      <c r="RCT103" s="889"/>
      <c r="RCU103" s="890" t="s">
        <v>24108</v>
      </c>
      <c r="RCV103" s="891">
        <f>SUM(RCV102:RCV102)</f>
        <v>1399</v>
      </c>
      <c r="RCW103" s="1688"/>
      <c r="RCX103" s="1708"/>
      <c r="RCY103" s="1691"/>
      <c r="RCZ103" s="1682"/>
      <c r="RDA103" s="1716"/>
      <c r="RDB103" s="886"/>
      <c r="RDC103" s="887"/>
      <c r="RDD103" s="888"/>
      <c r="RDE103" s="888"/>
      <c r="RDF103" s="888"/>
      <c r="RDG103" s="888"/>
      <c r="RDH103" s="889"/>
      <c r="RDI103" s="889"/>
      <c r="RDJ103" s="889"/>
      <c r="RDK103" s="890" t="s">
        <v>24108</v>
      </c>
      <c r="RDL103" s="891">
        <f>SUM(RDL102:RDL102)</f>
        <v>1399</v>
      </c>
      <c r="RDM103" s="1688"/>
      <c r="RDN103" s="1708"/>
      <c r="RDO103" s="1691"/>
      <c r="RDP103" s="1682"/>
      <c r="RDQ103" s="1716"/>
      <c r="RDR103" s="886"/>
      <c r="RDS103" s="887"/>
      <c r="RDT103" s="888"/>
      <c r="RDU103" s="888"/>
      <c r="RDV103" s="888"/>
      <c r="RDW103" s="888"/>
      <c r="RDX103" s="889"/>
      <c r="RDY103" s="889"/>
      <c r="RDZ103" s="889"/>
      <c r="REA103" s="890" t="s">
        <v>24108</v>
      </c>
      <c r="REB103" s="891">
        <f>SUM(REB102:REB102)</f>
        <v>1399</v>
      </c>
      <c r="REC103" s="1688"/>
      <c r="RED103" s="1708"/>
      <c r="REE103" s="1691"/>
      <c r="REF103" s="1682"/>
      <c r="REG103" s="1716"/>
      <c r="REH103" s="886"/>
      <c r="REI103" s="887"/>
      <c r="REJ103" s="888"/>
      <c r="REK103" s="888"/>
      <c r="REL103" s="888"/>
      <c r="REM103" s="888"/>
      <c r="REN103" s="889"/>
      <c r="REO103" s="889"/>
      <c r="REP103" s="889"/>
      <c r="REQ103" s="890" t="s">
        <v>24108</v>
      </c>
      <c r="RER103" s="891">
        <f>SUM(RER102:RER102)</f>
        <v>1399</v>
      </c>
      <c r="RES103" s="1688"/>
      <c r="RET103" s="1708"/>
      <c r="REU103" s="1691"/>
      <c r="REV103" s="1682"/>
      <c r="REW103" s="1716"/>
      <c r="REX103" s="886"/>
      <c r="REY103" s="887"/>
      <c r="REZ103" s="888"/>
      <c r="RFA103" s="888"/>
      <c r="RFB103" s="888"/>
      <c r="RFC103" s="888"/>
      <c r="RFD103" s="889"/>
      <c r="RFE103" s="889"/>
      <c r="RFF103" s="889"/>
      <c r="RFG103" s="890" t="s">
        <v>24108</v>
      </c>
      <c r="RFH103" s="891">
        <f>SUM(RFH102:RFH102)</f>
        <v>1399</v>
      </c>
      <c r="RFI103" s="1688"/>
      <c r="RFJ103" s="1708"/>
      <c r="RFK103" s="1691"/>
      <c r="RFL103" s="1682"/>
      <c r="RFM103" s="1716"/>
      <c r="RFN103" s="886"/>
      <c r="RFO103" s="887"/>
      <c r="RFP103" s="888"/>
      <c r="RFQ103" s="888"/>
      <c r="RFR103" s="888"/>
      <c r="RFS103" s="888"/>
      <c r="RFT103" s="889"/>
      <c r="RFU103" s="889"/>
      <c r="RFV103" s="889"/>
      <c r="RFW103" s="890" t="s">
        <v>24108</v>
      </c>
      <c r="RFX103" s="891">
        <f>SUM(RFX102:RFX102)</f>
        <v>1399</v>
      </c>
      <c r="RFY103" s="1688"/>
      <c r="RFZ103" s="1708"/>
      <c r="RGA103" s="1691"/>
      <c r="RGB103" s="1682"/>
      <c r="RGC103" s="1716"/>
      <c r="RGD103" s="886"/>
      <c r="RGE103" s="887"/>
      <c r="RGF103" s="888"/>
      <c r="RGG103" s="888"/>
      <c r="RGH103" s="888"/>
      <c r="RGI103" s="888"/>
      <c r="RGJ103" s="889"/>
      <c r="RGK103" s="889"/>
      <c r="RGL103" s="889"/>
      <c r="RGM103" s="890" t="s">
        <v>24108</v>
      </c>
      <c r="RGN103" s="891">
        <f>SUM(RGN102:RGN102)</f>
        <v>1399</v>
      </c>
      <c r="RGO103" s="1688"/>
      <c r="RGP103" s="1708"/>
      <c r="RGQ103" s="1691"/>
      <c r="RGR103" s="1682"/>
      <c r="RGS103" s="1716"/>
      <c r="RGT103" s="886"/>
      <c r="RGU103" s="887"/>
      <c r="RGV103" s="888"/>
      <c r="RGW103" s="888"/>
      <c r="RGX103" s="888"/>
      <c r="RGY103" s="888"/>
      <c r="RGZ103" s="889"/>
      <c r="RHA103" s="889"/>
      <c r="RHB103" s="889"/>
      <c r="RHC103" s="890" t="s">
        <v>24108</v>
      </c>
      <c r="RHD103" s="891">
        <f>SUM(RHD102:RHD102)</f>
        <v>1399</v>
      </c>
      <c r="RHE103" s="1688"/>
      <c r="RHF103" s="1708"/>
      <c r="RHG103" s="1691"/>
      <c r="RHH103" s="1682"/>
      <c r="RHI103" s="1716"/>
      <c r="RHJ103" s="886"/>
      <c r="RHK103" s="887"/>
      <c r="RHL103" s="888"/>
      <c r="RHM103" s="888"/>
      <c r="RHN103" s="888"/>
      <c r="RHO103" s="888"/>
      <c r="RHP103" s="889"/>
      <c r="RHQ103" s="889"/>
      <c r="RHR103" s="889"/>
      <c r="RHS103" s="890" t="s">
        <v>24108</v>
      </c>
      <c r="RHT103" s="891">
        <f>SUM(RHT102:RHT102)</f>
        <v>1399</v>
      </c>
      <c r="RHU103" s="1688"/>
      <c r="RHV103" s="1708"/>
      <c r="RHW103" s="1691"/>
      <c r="RHX103" s="1682"/>
      <c r="RHY103" s="1716"/>
      <c r="RHZ103" s="886"/>
      <c r="RIA103" s="887"/>
      <c r="RIB103" s="888"/>
      <c r="RIC103" s="888"/>
      <c r="RID103" s="888"/>
      <c r="RIE103" s="888"/>
      <c r="RIF103" s="889"/>
      <c r="RIG103" s="889"/>
      <c r="RIH103" s="889"/>
      <c r="RII103" s="890" t="s">
        <v>24108</v>
      </c>
      <c r="RIJ103" s="891">
        <f>SUM(RIJ102:RIJ102)</f>
        <v>1399</v>
      </c>
      <c r="RIK103" s="1688"/>
      <c r="RIL103" s="1708"/>
      <c r="RIM103" s="1691"/>
      <c r="RIN103" s="1682"/>
      <c r="RIO103" s="1716"/>
      <c r="RIP103" s="886"/>
      <c r="RIQ103" s="887"/>
      <c r="RIR103" s="888"/>
      <c r="RIS103" s="888"/>
      <c r="RIT103" s="888"/>
      <c r="RIU103" s="888"/>
      <c r="RIV103" s="889"/>
      <c r="RIW103" s="889"/>
      <c r="RIX103" s="889"/>
      <c r="RIY103" s="890" t="s">
        <v>24108</v>
      </c>
      <c r="RIZ103" s="891">
        <f>SUM(RIZ102:RIZ102)</f>
        <v>1399</v>
      </c>
      <c r="RJA103" s="1688"/>
      <c r="RJB103" s="1708"/>
      <c r="RJC103" s="1691"/>
      <c r="RJD103" s="1682"/>
      <c r="RJE103" s="1716"/>
      <c r="RJF103" s="886"/>
      <c r="RJG103" s="887"/>
      <c r="RJH103" s="888"/>
      <c r="RJI103" s="888"/>
      <c r="RJJ103" s="888"/>
      <c r="RJK103" s="888"/>
      <c r="RJL103" s="889"/>
      <c r="RJM103" s="889"/>
      <c r="RJN103" s="889"/>
      <c r="RJO103" s="890" t="s">
        <v>24108</v>
      </c>
      <c r="RJP103" s="891">
        <f>SUM(RJP102:RJP102)</f>
        <v>1399</v>
      </c>
      <c r="RJQ103" s="1688"/>
      <c r="RJR103" s="1708"/>
      <c r="RJS103" s="1691"/>
      <c r="RJT103" s="1682"/>
      <c r="RJU103" s="1716"/>
      <c r="RJV103" s="886"/>
      <c r="RJW103" s="887"/>
      <c r="RJX103" s="888"/>
      <c r="RJY103" s="888"/>
      <c r="RJZ103" s="888"/>
      <c r="RKA103" s="888"/>
      <c r="RKB103" s="889"/>
      <c r="RKC103" s="889"/>
      <c r="RKD103" s="889"/>
      <c r="RKE103" s="890" t="s">
        <v>24108</v>
      </c>
      <c r="RKF103" s="891">
        <f>SUM(RKF102:RKF102)</f>
        <v>1399</v>
      </c>
      <c r="RKG103" s="1688"/>
      <c r="RKH103" s="1708"/>
      <c r="RKI103" s="1691"/>
      <c r="RKJ103" s="1682"/>
      <c r="RKK103" s="1716"/>
      <c r="RKL103" s="886"/>
      <c r="RKM103" s="887"/>
      <c r="RKN103" s="888"/>
      <c r="RKO103" s="888"/>
      <c r="RKP103" s="888"/>
      <c r="RKQ103" s="888"/>
      <c r="RKR103" s="889"/>
      <c r="RKS103" s="889"/>
      <c r="RKT103" s="889"/>
      <c r="RKU103" s="890" t="s">
        <v>24108</v>
      </c>
      <c r="RKV103" s="891">
        <f>SUM(RKV102:RKV102)</f>
        <v>1399</v>
      </c>
      <c r="RKW103" s="1688"/>
      <c r="RKX103" s="1708"/>
      <c r="RKY103" s="1691"/>
      <c r="RKZ103" s="1682"/>
      <c r="RLA103" s="1716"/>
      <c r="RLB103" s="886"/>
      <c r="RLC103" s="887"/>
      <c r="RLD103" s="888"/>
      <c r="RLE103" s="888"/>
      <c r="RLF103" s="888"/>
      <c r="RLG103" s="888"/>
      <c r="RLH103" s="889"/>
      <c r="RLI103" s="889"/>
      <c r="RLJ103" s="889"/>
      <c r="RLK103" s="890" t="s">
        <v>24108</v>
      </c>
      <c r="RLL103" s="891">
        <f>SUM(RLL102:RLL102)</f>
        <v>1399</v>
      </c>
      <c r="RLM103" s="1688"/>
      <c r="RLN103" s="1708"/>
      <c r="RLO103" s="1691"/>
      <c r="RLP103" s="1682"/>
      <c r="RLQ103" s="1716"/>
      <c r="RLR103" s="886"/>
      <c r="RLS103" s="887"/>
      <c r="RLT103" s="888"/>
      <c r="RLU103" s="888"/>
      <c r="RLV103" s="888"/>
      <c r="RLW103" s="888"/>
      <c r="RLX103" s="889"/>
      <c r="RLY103" s="889"/>
      <c r="RLZ103" s="889"/>
      <c r="RMA103" s="890" t="s">
        <v>24108</v>
      </c>
      <c r="RMB103" s="891">
        <f>SUM(RMB102:RMB102)</f>
        <v>1399</v>
      </c>
      <c r="RMC103" s="1688"/>
      <c r="RMD103" s="1708"/>
      <c r="RME103" s="1691"/>
      <c r="RMF103" s="1682"/>
      <c r="RMG103" s="1716"/>
      <c r="RMH103" s="886"/>
      <c r="RMI103" s="887"/>
      <c r="RMJ103" s="888"/>
      <c r="RMK103" s="888"/>
      <c r="RML103" s="888"/>
      <c r="RMM103" s="888"/>
      <c r="RMN103" s="889"/>
      <c r="RMO103" s="889"/>
      <c r="RMP103" s="889"/>
      <c r="RMQ103" s="890" t="s">
        <v>24108</v>
      </c>
      <c r="RMR103" s="891">
        <f>SUM(RMR102:RMR102)</f>
        <v>1399</v>
      </c>
      <c r="RMS103" s="1688"/>
      <c r="RMT103" s="1708"/>
      <c r="RMU103" s="1691"/>
      <c r="RMV103" s="1682"/>
      <c r="RMW103" s="1716"/>
      <c r="RMX103" s="886"/>
      <c r="RMY103" s="887"/>
      <c r="RMZ103" s="888"/>
      <c r="RNA103" s="888"/>
      <c r="RNB103" s="888"/>
      <c r="RNC103" s="888"/>
      <c r="RND103" s="889"/>
      <c r="RNE103" s="889"/>
      <c r="RNF103" s="889"/>
      <c r="RNG103" s="890" t="s">
        <v>24108</v>
      </c>
      <c r="RNH103" s="891">
        <f>SUM(RNH102:RNH102)</f>
        <v>1399</v>
      </c>
      <c r="RNI103" s="1688"/>
      <c r="RNJ103" s="1708"/>
      <c r="RNK103" s="1691"/>
      <c r="RNL103" s="1682"/>
      <c r="RNM103" s="1716"/>
      <c r="RNN103" s="886"/>
      <c r="RNO103" s="887"/>
      <c r="RNP103" s="888"/>
      <c r="RNQ103" s="888"/>
      <c r="RNR103" s="888"/>
      <c r="RNS103" s="888"/>
      <c r="RNT103" s="889"/>
      <c r="RNU103" s="889"/>
      <c r="RNV103" s="889"/>
      <c r="RNW103" s="890" t="s">
        <v>24108</v>
      </c>
      <c r="RNX103" s="891">
        <f>SUM(RNX102:RNX102)</f>
        <v>1399</v>
      </c>
      <c r="RNY103" s="1688"/>
      <c r="RNZ103" s="1708"/>
      <c r="ROA103" s="1691"/>
      <c r="ROB103" s="1682"/>
      <c r="ROC103" s="1716"/>
      <c r="ROD103" s="886"/>
      <c r="ROE103" s="887"/>
      <c r="ROF103" s="888"/>
      <c r="ROG103" s="888"/>
      <c r="ROH103" s="888"/>
      <c r="ROI103" s="888"/>
      <c r="ROJ103" s="889"/>
      <c r="ROK103" s="889"/>
      <c r="ROL103" s="889"/>
      <c r="ROM103" s="890" t="s">
        <v>24108</v>
      </c>
      <c r="RON103" s="891">
        <f>SUM(RON102:RON102)</f>
        <v>1399</v>
      </c>
      <c r="ROO103" s="1688"/>
      <c r="ROP103" s="1708"/>
      <c r="ROQ103" s="1691"/>
      <c r="ROR103" s="1682"/>
      <c r="ROS103" s="1716"/>
      <c r="ROT103" s="886"/>
      <c r="ROU103" s="887"/>
      <c r="ROV103" s="888"/>
      <c r="ROW103" s="888"/>
      <c r="ROX103" s="888"/>
      <c r="ROY103" s="888"/>
      <c r="ROZ103" s="889"/>
      <c r="RPA103" s="889"/>
      <c r="RPB103" s="889"/>
      <c r="RPC103" s="890" t="s">
        <v>24108</v>
      </c>
      <c r="RPD103" s="891">
        <f>SUM(RPD102:RPD102)</f>
        <v>1399</v>
      </c>
      <c r="RPE103" s="1688"/>
      <c r="RPF103" s="1708"/>
      <c r="RPG103" s="1691"/>
      <c r="RPH103" s="1682"/>
      <c r="RPI103" s="1716"/>
      <c r="RPJ103" s="886"/>
      <c r="RPK103" s="887"/>
      <c r="RPL103" s="888"/>
      <c r="RPM103" s="888"/>
      <c r="RPN103" s="888"/>
      <c r="RPO103" s="888"/>
      <c r="RPP103" s="889"/>
      <c r="RPQ103" s="889"/>
      <c r="RPR103" s="889"/>
      <c r="RPS103" s="890" t="s">
        <v>24108</v>
      </c>
      <c r="RPT103" s="891">
        <f>SUM(RPT102:RPT102)</f>
        <v>1399</v>
      </c>
      <c r="RPU103" s="1688"/>
      <c r="RPV103" s="1708"/>
      <c r="RPW103" s="1691"/>
      <c r="RPX103" s="1682"/>
      <c r="RPY103" s="1716"/>
      <c r="RPZ103" s="886"/>
      <c r="RQA103" s="887"/>
      <c r="RQB103" s="888"/>
      <c r="RQC103" s="888"/>
      <c r="RQD103" s="888"/>
      <c r="RQE103" s="888"/>
      <c r="RQF103" s="889"/>
      <c r="RQG103" s="889"/>
      <c r="RQH103" s="889"/>
      <c r="RQI103" s="890" t="s">
        <v>24108</v>
      </c>
      <c r="RQJ103" s="891">
        <f>SUM(RQJ102:RQJ102)</f>
        <v>1399</v>
      </c>
      <c r="RQK103" s="1688"/>
      <c r="RQL103" s="1708"/>
      <c r="RQM103" s="1691"/>
      <c r="RQN103" s="1682"/>
      <c r="RQO103" s="1716"/>
      <c r="RQP103" s="886"/>
      <c r="RQQ103" s="887"/>
      <c r="RQR103" s="888"/>
      <c r="RQS103" s="888"/>
      <c r="RQT103" s="888"/>
      <c r="RQU103" s="888"/>
      <c r="RQV103" s="889"/>
      <c r="RQW103" s="889"/>
      <c r="RQX103" s="889"/>
      <c r="RQY103" s="890" t="s">
        <v>24108</v>
      </c>
      <c r="RQZ103" s="891">
        <f>SUM(RQZ102:RQZ102)</f>
        <v>1399</v>
      </c>
      <c r="RRA103" s="1688"/>
      <c r="RRB103" s="1708"/>
      <c r="RRC103" s="1691"/>
      <c r="RRD103" s="1682"/>
      <c r="RRE103" s="1716"/>
      <c r="RRF103" s="886"/>
      <c r="RRG103" s="887"/>
      <c r="RRH103" s="888"/>
      <c r="RRI103" s="888"/>
      <c r="RRJ103" s="888"/>
      <c r="RRK103" s="888"/>
      <c r="RRL103" s="889"/>
      <c r="RRM103" s="889"/>
      <c r="RRN103" s="889"/>
      <c r="RRO103" s="890" t="s">
        <v>24108</v>
      </c>
      <c r="RRP103" s="891">
        <f>SUM(RRP102:RRP102)</f>
        <v>1399</v>
      </c>
      <c r="RRQ103" s="1688"/>
      <c r="RRR103" s="1708"/>
      <c r="RRS103" s="1691"/>
      <c r="RRT103" s="1682"/>
      <c r="RRU103" s="1716"/>
      <c r="RRV103" s="886"/>
      <c r="RRW103" s="887"/>
      <c r="RRX103" s="888"/>
      <c r="RRY103" s="888"/>
      <c r="RRZ103" s="888"/>
      <c r="RSA103" s="888"/>
      <c r="RSB103" s="889"/>
      <c r="RSC103" s="889"/>
      <c r="RSD103" s="889"/>
      <c r="RSE103" s="890" t="s">
        <v>24108</v>
      </c>
      <c r="RSF103" s="891">
        <f>SUM(RSF102:RSF102)</f>
        <v>1399</v>
      </c>
      <c r="RSG103" s="1688"/>
      <c r="RSH103" s="1708"/>
      <c r="RSI103" s="1691"/>
      <c r="RSJ103" s="1682"/>
      <c r="RSK103" s="1716"/>
      <c r="RSL103" s="886"/>
      <c r="RSM103" s="887"/>
      <c r="RSN103" s="888"/>
      <c r="RSO103" s="888"/>
      <c r="RSP103" s="888"/>
      <c r="RSQ103" s="888"/>
      <c r="RSR103" s="889"/>
      <c r="RSS103" s="889"/>
      <c r="RST103" s="889"/>
      <c r="RSU103" s="890" t="s">
        <v>24108</v>
      </c>
      <c r="RSV103" s="891">
        <f>SUM(RSV102:RSV102)</f>
        <v>1399</v>
      </c>
      <c r="RSW103" s="1688"/>
      <c r="RSX103" s="1708"/>
      <c r="RSY103" s="1691"/>
      <c r="RSZ103" s="1682"/>
      <c r="RTA103" s="1716"/>
      <c r="RTB103" s="886"/>
      <c r="RTC103" s="887"/>
      <c r="RTD103" s="888"/>
      <c r="RTE103" s="888"/>
      <c r="RTF103" s="888"/>
      <c r="RTG103" s="888"/>
      <c r="RTH103" s="889"/>
      <c r="RTI103" s="889"/>
      <c r="RTJ103" s="889"/>
      <c r="RTK103" s="890" t="s">
        <v>24108</v>
      </c>
      <c r="RTL103" s="891">
        <f>SUM(RTL102:RTL102)</f>
        <v>1399</v>
      </c>
      <c r="RTM103" s="1688"/>
      <c r="RTN103" s="1708"/>
      <c r="RTO103" s="1691"/>
      <c r="RTP103" s="1682"/>
      <c r="RTQ103" s="1716"/>
      <c r="RTR103" s="886"/>
      <c r="RTS103" s="887"/>
      <c r="RTT103" s="888"/>
      <c r="RTU103" s="888"/>
      <c r="RTV103" s="888"/>
      <c r="RTW103" s="888"/>
      <c r="RTX103" s="889"/>
      <c r="RTY103" s="889"/>
      <c r="RTZ103" s="889"/>
      <c r="RUA103" s="890" t="s">
        <v>24108</v>
      </c>
      <c r="RUB103" s="891">
        <f>SUM(RUB102:RUB102)</f>
        <v>1399</v>
      </c>
      <c r="RUC103" s="1688"/>
      <c r="RUD103" s="1708"/>
      <c r="RUE103" s="1691"/>
      <c r="RUF103" s="1682"/>
      <c r="RUG103" s="1716"/>
      <c r="RUH103" s="886"/>
      <c r="RUI103" s="887"/>
      <c r="RUJ103" s="888"/>
      <c r="RUK103" s="888"/>
      <c r="RUL103" s="888"/>
      <c r="RUM103" s="888"/>
      <c r="RUN103" s="889"/>
      <c r="RUO103" s="889"/>
      <c r="RUP103" s="889"/>
      <c r="RUQ103" s="890" t="s">
        <v>24108</v>
      </c>
      <c r="RUR103" s="891">
        <f>SUM(RUR102:RUR102)</f>
        <v>1399</v>
      </c>
      <c r="RUS103" s="1688"/>
      <c r="RUT103" s="1708"/>
      <c r="RUU103" s="1691"/>
      <c r="RUV103" s="1682"/>
      <c r="RUW103" s="1716"/>
      <c r="RUX103" s="886"/>
      <c r="RUY103" s="887"/>
      <c r="RUZ103" s="888"/>
      <c r="RVA103" s="888"/>
      <c r="RVB103" s="888"/>
      <c r="RVC103" s="888"/>
      <c r="RVD103" s="889"/>
      <c r="RVE103" s="889"/>
      <c r="RVF103" s="889"/>
      <c r="RVG103" s="890" t="s">
        <v>24108</v>
      </c>
      <c r="RVH103" s="891">
        <f>SUM(RVH102:RVH102)</f>
        <v>1399</v>
      </c>
      <c r="RVI103" s="1688"/>
      <c r="RVJ103" s="1708"/>
      <c r="RVK103" s="1691"/>
      <c r="RVL103" s="1682"/>
      <c r="RVM103" s="1716"/>
      <c r="RVN103" s="886"/>
      <c r="RVO103" s="887"/>
      <c r="RVP103" s="888"/>
      <c r="RVQ103" s="888"/>
      <c r="RVR103" s="888"/>
      <c r="RVS103" s="888"/>
      <c r="RVT103" s="889"/>
      <c r="RVU103" s="889"/>
      <c r="RVV103" s="889"/>
      <c r="RVW103" s="890" t="s">
        <v>24108</v>
      </c>
      <c r="RVX103" s="891">
        <f>SUM(RVX102:RVX102)</f>
        <v>1399</v>
      </c>
      <c r="RVY103" s="1688"/>
      <c r="RVZ103" s="1708"/>
      <c r="RWA103" s="1691"/>
      <c r="RWB103" s="1682"/>
      <c r="RWC103" s="1716"/>
      <c r="RWD103" s="886"/>
      <c r="RWE103" s="887"/>
      <c r="RWF103" s="888"/>
      <c r="RWG103" s="888"/>
      <c r="RWH103" s="888"/>
      <c r="RWI103" s="888"/>
      <c r="RWJ103" s="889"/>
      <c r="RWK103" s="889"/>
      <c r="RWL103" s="889"/>
      <c r="RWM103" s="890" t="s">
        <v>24108</v>
      </c>
      <c r="RWN103" s="891">
        <f>SUM(RWN102:RWN102)</f>
        <v>1399</v>
      </c>
      <c r="RWO103" s="1688"/>
      <c r="RWP103" s="1708"/>
      <c r="RWQ103" s="1691"/>
      <c r="RWR103" s="1682"/>
      <c r="RWS103" s="1716"/>
      <c r="RWT103" s="886"/>
      <c r="RWU103" s="887"/>
      <c r="RWV103" s="888"/>
      <c r="RWW103" s="888"/>
      <c r="RWX103" s="888"/>
      <c r="RWY103" s="888"/>
      <c r="RWZ103" s="889"/>
      <c r="RXA103" s="889"/>
      <c r="RXB103" s="889"/>
      <c r="RXC103" s="890" t="s">
        <v>24108</v>
      </c>
      <c r="RXD103" s="891">
        <f>SUM(RXD102:RXD102)</f>
        <v>1399</v>
      </c>
      <c r="RXE103" s="1688"/>
      <c r="RXF103" s="1708"/>
      <c r="RXG103" s="1691"/>
      <c r="RXH103" s="1682"/>
      <c r="RXI103" s="1716"/>
      <c r="RXJ103" s="886"/>
      <c r="RXK103" s="887"/>
      <c r="RXL103" s="888"/>
      <c r="RXM103" s="888"/>
      <c r="RXN103" s="888"/>
      <c r="RXO103" s="888"/>
      <c r="RXP103" s="889"/>
      <c r="RXQ103" s="889"/>
      <c r="RXR103" s="889"/>
      <c r="RXS103" s="890" t="s">
        <v>24108</v>
      </c>
      <c r="RXT103" s="891">
        <f>SUM(RXT102:RXT102)</f>
        <v>1399</v>
      </c>
      <c r="RXU103" s="1688"/>
      <c r="RXV103" s="1708"/>
      <c r="RXW103" s="1691"/>
      <c r="RXX103" s="1682"/>
      <c r="RXY103" s="1716"/>
      <c r="RXZ103" s="886"/>
      <c r="RYA103" s="887"/>
      <c r="RYB103" s="888"/>
      <c r="RYC103" s="888"/>
      <c r="RYD103" s="888"/>
      <c r="RYE103" s="888"/>
      <c r="RYF103" s="889"/>
      <c r="RYG103" s="889"/>
      <c r="RYH103" s="889"/>
      <c r="RYI103" s="890" t="s">
        <v>24108</v>
      </c>
      <c r="RYJ103" s="891">
        <f>SUM(RYJ102:RYJ102)</f>
        <v>1399</v>
      </c>
      <c r="RYK103" s="1688"/>
      <c r="RYL103" s="1708"/>
      <c r="RYM103" s="1691"/>
      <c r="RYN103" s="1682"/>
      <c r="RYO103" s="1716"/>
      <c r="RYP103" s="886"/>
      <c r="RYQ103" s="887"/>
      <c r="RYR103" s="888"/>
      <c r="RYS103" s="888"/>
      <c r="RYT103" s="888"/>
      <c r="RYU103" s="888"/>
      <c r="RYV103" s="889"/>
      <c r="RYW103" s="889"/>
      <c r="RYX103" s="889"/>
      <c r="RYY103" s="890" t="s">
        <v>24108</v>
      </c>
      <c r="RYZ103" s="891">
        <f>SUM(RYZ102:RYZ102)</f>
        <v>1399</v>
      </c>
      <c r="RZA103" s="1688"/>
      <c r="RZB103" s="1708"/>
      <c r="RZC103" s="1691"/>
      <c r="RZD103" s="1682"/>
      <c r="RZE103" s="1716"/>
      <c r="RZF103" s="886"/>
      <c r="RZG103" s="887"/>
      <c r="RZH103" s="888"/>
      <c r="RZI103" s="888"/>
      <c r="RZJ103" s="888"/>
      <c r="RZK103" s="888"/>
      <c r="RZL103" s="889"/>
      <c r="RZM103" s="889"/>
      <c r="RZN103" s="889"/>
      <c r="RZO103" s="890" t="s">
        <v>24108</v>
      </c>
      <c r="RZP103" s="891">
        <f>SUM(RZP102:RZP102)</f>
        <v>1399</v>
      </c>
      <c r="RZQ103" s="1688"/>
      <c r="RZR103" s="1708"/>
      <c r="RZS103" s="1691"/>
      <c r="RZT103" s="1682"/>
      <c r="RZU103" s="1716"/>
      <c r="RZV103" s="886"/>
      <c r="RZW103" s="887"/>
      <c r="RZX103" s="888"/>
      <c r="RZY103" s="888"/>
      <c r="RZZ103" s="888"/>
      <c r="SAA103" s="888"/>
      <c r="SAB103" s="889"/>
      <c r="SAC103" s="889"/>
      <c r="SAD103" s="889"/>
      <c r="SAE103" s="890" t="s">
        <v>24108</v>
      </c>
      <c r="SAF103" s="891">
        <f>SUM(SAF102:SAF102)</f>
        <v>1399</v>
      </c>
      <c r="SAG103" s="1688"/>
      <c r="SAH103" s="1708"/>
      <c r="SAI103" s="1691"/>
      <c r="SAJ103" s="1682"/>
      <c r="SAK103" s="1716"/>
      <c r="SAL103" s="886"/>
      <c r="SAM103" s="887"/>
      <c r="SAN103" s="888"/>
      <c r="SAO103" s="888"/>
      <c r="SAP103" s="888"/>
      <c r="SAQ103" s="888"/>
      <c r="SAR103" s="889"/>
      <c r="SAS103" s="889"/>
      <c r="SAT103" s="889"/>
      <c r="SAU103" s="890" t="s">
        <v>24108</v>
      </c>
      <c r="SAV103" s="891">
        <f>SUM(SAV102:SAV102)</f>
        <v>1399</v>
      </c>
      <c r="SAW103" s="1688"/>
      <c r="SAX103" s="1708"/>
      <c r="SAY103" s="1691"/>
      <c r="SAZ103" s="1682"/>
      <c r="SBA103" s="1716"/>
      <c r="SBB103" s="886"/>
      <c r="SBC103" s="887"/>
      <c r="SBD103" s="888"/>
      <c r="SBE103" s="888"/>
      <c r="SBF103" s="888"/>
      <c r="SBG103" s="888"/>
      <c r="SBH103" s="889"/>
      <c r="SBI103" s="889"/>
      <c r="SBJ103" s="889"/>
      <c r="SBK103" s="890" t="s">
        <v>24108</v>
      </c>
      <c r="SBL103" s="891">
        <f>SUM(SBL102:SBL102)</f>
        <v>1399</v>
      </c>
      <c r="SBM103" s="1688"/>
      <c r="SBN103" s="1708"/>
      <c r="SBO103" s="1691"/>
      <c r="SBP103" s="1682"/>
      <c r="SBQ103" s="1716"/>
      <c r="SBR103" s="886"/>
      <c r="SBS103" s="887"/>
      <c r="SBT103" s="888"/>
      <c r="SBU103" s="888"/>
      <c r="SBV103" s="888"/>
      <c r="SBW103" s="888"/>
      <c r="SBX103" s="889"/>
      <c r="SBY103" s="889"/>
      <c r="SBZ103" s="889"/>
      <c r="SCA103" s="890" t="s">
        <v>24108</v>
      </c>
      <c r="SCB103" s="891">
        <f>SUM(SCB102:SCB102)</f>
        <v>1399</v>
      </c>
      <c r="SCC103" s="1688"/>
      <c r="SCD103" s="1708"/>
      <c r="SCE103" s="1691"/>
      <c r="SCF103" s="1682"/>
      <c r="SCG103" s="1716"/>
      <c r="SCH103" s="886"/>
      <c r="SCI103" s="887"/>
      <c r="SCJ103" s="888"/>
      <c r="SCK103" s="888"/>
      <c r="SCL103" s="888"/>
      <c r="SCM103" s="888"/>
      <c r="SCN103" s="889"/>
      <c r="SCO103" s="889"/>
      <c r="SCP103" s="889"/>
      <c r="SCQ103" s="890" t="s">
        <v>24108</v>
      </c>
      <c r="SCR103" s="891">
        <f>SUM(SCR102:SCR102)</f>
        <v>1399</v>
      </c>
      <c r="SCS103" s="1688"/>
      <c r="SCT103" s="1708"/>
      <c r="SCU103" s="1691"/>
      <c r="SCV103" s="1682"/>
      <c r="SCW103" s="1716"/>
      <c r="SCX103" s="886"/>
      <c r="SCY103" s="887"/>
      <c r="SCZ103" s="888"/>
      <c r="SDA103" s="888"/>
      <c r="SDB103" s="888"/>
      <c r="SDC103" s="888"/>
      <c r="SDD103" s="889"/>
      <c r="SDE103" s="889"/>
      <c r="SDF103" s="889"/>
      <c r="SDG103" s="890" t="s">
        <v>24108</v>
      </c>
      <c r="SDH103" s="891">
        <f>SUM(SDH102:SDH102)</f>
        <v>1399</v>
      </c>
      <c r="SDI103" s="1688"/>
      <c r="SDJ103" s="1708"/>
      <c r="SDK103" s="1691"/>
      <c r="SDL103" s="1682"/>
      <c r="SDM103" s="1716"/>
      <c r="SDN103" s="886"/>
      <c r="SDO103" s="887"/>
      <c r="SDP103" s="888"/>
      <c r="SDQ103" s="888"/>
      <c r="SDR103" s="888"/>
      <c r="SDS103" s="888"/>
      <c r="SDT103" s="889"/>
      <c r="SDU103" s="889"/>
      <c r="SDV103" s="889"/>
      <c r="SDW103" s="890" t="s">
        <v>24108</v>
      </c>
      <c r="SDX103" s="891">
        <f>SUM(SDX102:SDX102)</f>
        <v>1399</v>
      </c>
      <c r="SDY103" s="1688"/>
      <c r="SDZ103" s="1708"/>
      <c r="SEA103" s="1691"/>
      <c r="SEB103" s="1682"/>
      <c r="SEC103" s="1716"/>
      <c r="SED103" s="886"/>
      <c r="SEE103" s="887"/>
      <c r="SEF103" s="888"/>
      <c r="SEG103" s="888"/>
      <c r="SEH103" s="888"/>
      <c r="SEI103" s="888"/>
      <c r="SEJ103" s="889"/>
      <c r="SEK103" s="889"/>
      <c r="SEL103" s="889"/>
      <c r="SEM103" s="890" t="s">
        <v>24108</v>
      </c>
      <c r="SEN103" s="891">
        <f>SUM(SEN102:SEN102)</f>
        <v>1399</v>
      </c>
      <c r="SEO103" s="1688"/>
      <c r="SEP103" s="1708"/>
      <c r="SEQ103" s="1691"/>
      <c r="SER103" s="1682"/>
      <c r="SES103" s="1716"/>
      <c r="SET103" s="886"/>
      <c r="SEU103" s="887"/>
      <c r="SEV103" s="888"/>
      <c r="SEW103" s="888"/>
      <c r="SEX103" s="888"/>
      <c r="SEY103" s="888"/>
      <c r="SEZ103" s="889"/>
      <c r="SFA103" s="889"/>
      <c r="SFB103" s="889"/>
      <c r="SFC103" s="890" t="s">
        <v>24108</v>
      </c>
      <c r="SFD103" s="891">
        <f>SUM(SFD102:SFD102)</f>
        <v>1399</v>
      </c>
      <c r="SFE103" s="1688"/>
      <c r="SFF103" s="1708"/>
      <c r="SFG103" s="1691"/>
      <c r="SFH103" s="1682"/>
      <c r="SFI103" s="1716"/>
      <c r="SFJ103" s="886"/>
      <c r="SFK103" s="887"/>
      <c r="SFL103" s="888"/>
      <c r="SFM103" s="888"/>
      <c r="SFN103" s="888"/>
      <c r="SFO103" s="888"/>
      <c r="SFP103" s="889"/>
      <c r="SFQ103" s="889"/>
      <c r="SFR103" s="889"/>
      <c r="SFS103" s="890" t="s">
        <v>24108</v>
      </c>
      <c r="SFT103" s="891">
        <f>SUM(SFT102:SFT102)</f>
        <v>1399</v>
      </c>
      <c r="SFU103" s="1688"/>
      <c r="SFV103" s="1708"/>
      <c r="SFW103" s="1691"/>
      <c r="SFX103" s="1682"/>
      <c r="SFY103" s="1716"/>
      <c r="SFZ103" s="886"/>
      <c r="SGA103" s="887"/>
      <c r="SGB103" s="888"/>
      <c r="SGC103" s="888"/>
      <c r="SGD103" s="888"/>
      <c r="SGE103" s="888"/>
      <c r="SGF103" s="889"/>
      <c r="SGG103" s="889"/>
      <c r="SGH103" s="889"/>
      <c r="SGI103" s="890" t="s">
        <v>24108</v>
      </c>
      <c r="SGJ103" s="891">
        <f>SUM(SGJ102:SGJ102)</f>
        <v>1399</v>
      </c>
      <c r="SGK103" s="1688"/>
      <c r="SGL103" s="1708"/>
      <c r="SGM103" s="1691"/>
      <c r="SGN103" s="1682"/>
      <c r="SGO103" s="1716"/>
      <c r="SGP103" s="886"/>
      <c r="SGQ103" s="887"/>
      <c r="SGR103" s="888"/>
      <c r="SGS103" s="888"/>
      <c r="SGT103" s="888"/>
      <c r="SGU103" s="888"/>
      <c r="SGV103" s="889"/>
      <c r="SGW103" s="889"/>
      <c r="SGX103" s="889"/>
      <c r="SGY103" s="890" t="s">
        <v>24108</v>
      </c>
      <c r="SGZ103" s="891">
        <f>SUM(SGZ102:SGZ102)</f>
        <v>1399</v>
      </c>
      <c r="SHA103" s="1688"/>
      <c r="SHB103" s="1708"/>
      <c r="SHC103" s="1691"/>
      <c r="SHD103" s="1682"/>
      <c r="SHE103" s="1716"/>
      <c r="SHF103" s="886"/>
      <c r="SHG103" s="887"/>
      <c r="SHH103" s="888"/>
      <c r="SHI103" s="888"/>
      <c r="SHJ103" s="888"/>
      <c r="SHK103" s="888"/>
      <c r="SHL103" s="889"/>
      <c r="SHM103" s="889"/>
      <c r="SHN103" s="889"/>
      <c r="SHO103" s="890" t="s">
        <v>24108</v>
      </c>
      <c r="SHP103" s="891">
        <f>SUM(SHP102:SHP102)</f>
        <v>1399</v>
      </c>
      <c r="SHQ103" s="1688"/>
      <c r="SHR103" s="1708"/>
      <c r="SHS103" s="1691"/>
      <c r="SHT103" s="1682"/>
      <c r="SHU103" s="1716"/>
      <c r="SHV103" s="886"/>
      <c r="SHW103" s="887"/>
      <c r="SHX103" s="888"/>
      <c r="SHY103" s="888"/>
      <c r="SHZ103" s="888"/>
      <c r="SIA103" s="888"/>
      <c r="SIB103" s="889"/>
      <c r="SIC103" s="889"/>
      <c r="SID103" s="889"/>
      <c r="SIE103" s="890" t="s">
        <v>24108</v>
      </c>
      <c r="SIF103" s="891">
        <f>SUM(SIF102:SIF102)</f>
        <v>1399</v>
      </c>
      <c r="SIG103" s="1688"/>
      <c r="SIH103" s="1708"/>
      <c r="SII103" s="1691"/>
      <c r="SIJ103" s="1682"/>
      <c r="SIK103" s="1716"/>
      <c r="SIL103" s="886"/>
      <c r="SIM103" s="887"/>
      <c r="SIN103" s="888"/>
      <c r="SIO103" s="888"/>
      <c r="SIP103" s="888"/>
      <c r="SIQ103" s="888"/>
      <c r="SIR103" s="889"/>
      <c r="SIS103" s="889"/>
      <c r="SIT103" s="889"/>
      <c r="SIU103" s="890" t="s">
        <v>24108</v>
      </c>
      <c r="SIV103" s="891">
        <f>SUM(SIV102:SIV102)</f>
        <v>1399</v>
      </c>
      <c r="SIW103" s="1688"/>
      <c r="SIX103" s="1708"/>
      <c r="SIY103" s="1691"/>
      <c r="SIZ103" s="1682"/>
      <c r="SJA103" s="1716"/>
      <c r="SJB103" s="886"/>
      <c r="SJC103" s="887"/>
      <c r="SJD103" s="888"/>
      <c r="SJE103" s="888"/>
      <c r="SJF103" s="888"/>
      <c r="SJG103" s="888"/>
      <c r="SJH103" s="889"/>
      <c r="SJI103" s="889"/>
      <c r="SJJ103" s="889"/>
      <c r="SJK103" s="890" t="s">
        <v>24108</v>
      </c>
      <c r="SJL103" s="891">
        <f>SUM(SJL102:SJL102)</f>
        <v>1399</v>
      </c>
      <c r="SJM103" s="1688"/>
      <c r="SJN103" s="1708"/>
      <c r="SJO103" s="1691"/>
      <c r="SJP103" s="1682"/>
      <c r="SJQ103" s="1716"/>
      <c r="SJR103" s="886"/>
      <c r="SJS103" s="887"/>
      <c r="SJT103" s="888"/>
      <c r="SJU103" s="888"/>
      <c r="SJV103" s="888"/>
      <c r="SJW103" s="888"/>
      <c r="SJX103" s="889"/>
      <c r="SJY103" s="889"/>
      <c r="SJZ103" s="889"/>
      <c r="SKA103" s="890" t="s">
        <v>24108</v>
      </c>
      <c r="SKB103" s="891">
        <f>SUM(SKB102:SKB102)</f>
        <v>1399</v>
      </c>
      <c r="SKC103" s="1688"/>
      <c r="SKD103" s="1708"/>
      <c r="SKE103" s="1691"/>
      <c r="SKF103" s="1682"/>
      <c r="SKG103" s="1716"/>
      <c r="SKH103" s="886"/>
      <c r="SKI103" s="887"/>
      <c r="SKJ103" s="888"/>
      <c r="SKK103" s="888"/>
      <c r="SKL103" s="888"/>
      <c r="SKM103" s="888"/>
      <c r="SKN103" s="889"/>
      <c r="SKO103" s="889"/>
      <c r="SKP103" s="889"/>
      <c r="SKQ103" s="890" t="s">
        <v>24108</v>
      </c>
      <c r="SKR103" s="891">
        <f>SUM(SKR102:SKR102)</f>
        <v>1399</v>
      </c>
      <c r="SKS103" s="1688"/>
      <c r="SKT103" s="1708"/>
      <c r="SKU103" s="1691"/>
      <c r="SKV103" s="1682"/>
      <c r="SKW103" s="1716"/>
      <c r="SKX103" s="886"/>
      <c r="SKY103" s="887"/>
      <c r="SKZ103" s="888"/>
      <c r="SLA103" s="888"/>
      <c r="SLB103" s="888"/>
      <c r="SLC103" s="888"/>
      <c r="SLD103" s="889"/>
      <c r="SLE103" s="889"/>
      <c r="SLF103" s="889"/>
      <c r="SLG103" s="890" t="s">
        <v>24108</v>
      </c>
      <c r="SLH103" s="891">
        <f>SUM(SLH102:SLH102)</f>
        <v>1399</v>
      </c>
      <c r="SLI103" s="1688"/>
      <c r="SLJ103" s="1708"/>
      <c r="SLK103" s="1691"/>
      <c r="SLL103" s="1682"/>
      <c r="SLM103" s="1716"/>
      <c r="SLN103" s="886"/>
      <c r="SLO103" s="887"/>
      <c r="SLP103" s="888"/>
      <c r="SLQ103" s="888"/>
      <c r="SLR103" s="888"/>
      <c r="SLS103" s="888"/>
      <c r="SLT103" s="889"/>
      <c r="SLU103" s="889"/>
      <c r="SLV103" s="889"/>
      <c r="SLW103" s="890" t="s">
        <v>24108</v>
      </c>
      <c r="SLX103" s="891">
        <f>SUM(SLX102:SLX102)</f>
        <v>1399</v>
      </c>
      <c r="SLY103" s="1688"/>
      <c r="SLZ103" s="1708"/>
      <c r="SMA103" s="1691"/>
      <c r="SMB103" s="1682"/>
      <c r="SMC103" s="1716"/>
      <c r="SMD103" s="886"/>
      <c r="SME103" s="887"/>
      <c r="SMF103" s="888"/>
      <c r="SMG103" s="888"/>
      <c r="SMH103" s="888"/>
      <c r="SMI103" s="888"/>
      <c r="SMJ103" s="889"/>
      <c r="SMK103" s="889"/>
      <c r="SML103" s="889"/>
      <c r="SMM103" s="890" t="s">
        <v>24108</v>
      </c>
      <c r="SMN103" s="891">
        <f>SUM(SMN102:SMN102)</f>
        <v>1399</v>
      </c>
      <c r="SMO103" s="1688"/>
      <c r="SMP103" s="1708"/>
      <c r="SMQ103" s="1691"/>
      <c r="SMR103" s="1682"/>
      <c r="SMS103" s="1716"/>
      <c r="SMT103" s="886"/>
      <c r="SMU103" s="887"/>
      <c r="SMV103" s="888"/>
      <c r="SMW103" s="888"/>
      <c r="SMX103" s="888"/>
      <c r="SMY103" s="888"/>
      <c r="SMZ103" s="889"/>
      <c r="SNA103" s="889"/>
      <c r="SNB103" s="889"/>
      <c r="SNC103" s="890" t="s">
        <v>24108</v>
      </c>
      <c r="SND103" s="891">
        <f>SUM(SND102:SND102)</f>
        <v>1399</v>
      </c>
      <c r="SNE103" s="1688"/>
      <c r="SNF103" s="1708"/>
      <c r="SNG103" s="1691"/>
      <c r="SNH103" s="1682"/>
      <c r="SNI103" s="1716"/>
      <c r="SNJ103" s="886"/>
      <c r="SNK103" s="887"/>
      <c r="SNL103" s="888"/>
      <c r="SNM103" s="888"/>
      <c r="SNN103" s="888"/>
      <c r="SNO103" s="888"/>
      <c r="SNP103" s="889"/>
      <c r="SNQ103" s="889"/>
      <c r="SNR103" s="889"/>
      <c r="SNS103" s="890" t="s">
        <v>24108</v>
      </c>
      <c r="SNT103" s="891">
        <f>SUM(SNT102:SNT102)</f>
        <v>1399</v>
      </c>
      <c r="SNU103" s="1688"/>
      <c r="SNV103" s="1708"/>
      <c r="SNW103" s="1691"/>
      <c r="SNX103" s="1682"/>
      <c r="SNY103" s="1716"/>
      <c r="SNZ103" s="886"/>
      <c r="SOA103" s="887"/>
      <c r="SOB103" s="888"/>
      <c r="SOC103" s="888"/>
      <c r="SOD103" s="888"/>
      <c r="SOE103" s="888"/>
      <c r="SOF103" s="889"/>
      <c r="SOG103" s="889"/>
      <c r="SOH103" s="889"/>
      <c r="SOI103" s="890" t="s">
        <v>24108</v>
      </c>
      <c r="SOJ103" s="891">
        <f>SUM(SOJ102:SOJ102)</f>
        <v>1399</v>
      </c>
      <c r="SOK103" s="1688"/>
      <c r="SOL103" s="1708"/>
      <c r="SOM103" s="1691"/>
      <c r="SON103" s="1682"/>
      <c r="SOO103" s="1716"/>
      <c r="SOP103" s="886"/>
      <c r="SOQ103" s="887"/>
      <c r="SOR103" s="888"/>
      <c r="SOS103" s="888"/>
      <c r="SOT103" s="888"/>
      <c r="SOU103" s="888"/>
      <c r="SOV103" s="889"/>
      <c r="SOW103" s="889"/>
      <c r="SOX103" s="889"/>
      <c r="SOY103" s="890" t="s">
        <v>24108</v>
      </c>
      <c r="SOZ103" s="891">
        <f>SUM(SOZ102:SOZ102)</f>
        <v>1399</v>
      </c>
      <c r="SPA103" s="1688"/>
      <c r="SPB103" s="1708"/>
      <c r="SPC103" s="1691"/>
      <c r="SPD103" s="1682"/>
      <c r="SPE103" s="1716"/>
      <c r="SPF103" s="886"/>
      <c r="SPG103" s="887"/>
      <c r="SPH103" s="888"/>
      <c r="SPI103" s="888"/>
      <c r="SPJ103" s="888"/>
      <c r="SPK103" s="888"/>
      <c r="SPL103" s="889"/>
      <c r="SPM103" s="889"/>
      <c r="SPN103" s="889"/>
      <c r="SPO103" s="890" t="s">
        <v>24108</v>
      </c>
      <c r="SPP103" s="891">
        <f>SUM(SPP102:SPP102)</f>
        <v>1399</v>
      </c>
      <c r="SPQ103" s="1688"/>
      <c r="SPR103" s="1708"/>
      <c r="SPS103" s="1691"/>
      <c r="SPT103" s="1682"/>
      <c r="SPU103" s="1716"/>
      <c r="SPV103" s="886"/>
      <c r="SPW103" s="887"/>
      <c r="SPX103" s="888"/>
      <c r="SPY103" s="888"/>
      <c r="SPZ103" s="888"/>
      <c r="SQA103" s="888"/>
      <c r="SQB103" s="889"/>
      <c r="SQC103" s="889"/>
      <c r="SQD103" s="889"/>
      <c r="SQE103" s="890" t="s">
        <v>24108</v>
      </c>
      <c r="SQF103" s="891">
        <f>SUM(SQF102:SQF102)</f>
        <v>1399</v>
      </c>
      <c r="SQG103" s="1688"/>
      <c r="SQH103" s="1708"/>
      <c r="SQI103" s="1691"/>
      <c r="SQJ103" s="1682"/>
      <c r="SQK103" s="1716"/>
      <c r="SQL103" s="886"/>
      <c r="SQM103" s="887"/>
      <c r="SQN103" s="888"/>
      <c r="SQO103" s="888"/>
      <c r="SQP103" s="888"/>
      <c r="SQQ103" s="888"/>
      <c r="SQR103" s="889"/>
      <c r="SQS103" s="889"/>
      <c r="SQT103" s="889"/>
      <c r="SQU103" s="890" t="s">
        <v>24108</v>
      </c>
      <c r="SQV103" s="891">
        <f>SUM(SQV102:SQV102)</f>
        <v>1399</v>
      </c>
      <c r="SQW103" s="1688"/>
      <c r="SQX103" s="1708"/>
      <c r="SQY103" s="1691"/>
      <c r="SQZ103" s="1682"/>
      <c r="SRA103" s="1716"/>
      <c r="SRB103" s="886"/>
      <c r="SRC103" s="887"/>
      <c r="SRD103" s="888"/>
      <c r="SRE103" s="888"/>
      <c r="SRF103" s="888"/>
      <c r="SRG103" s="888"/>
      <c r="SRH103" s="889"/>
      <c r="SRI103" s="889"/>
      <c r="SRJ103" s="889"/>
      <c r="SRK103" s="890" t="s">
        <v>24108</v>
      </c>
      <c r="SRL103" s="891">
        <f>SUM(SRL102:SRL102)</f>
        <v>1399</v>
      </c>
      <c r="SRM103" s="1688"/>
      <c r="SRN103" s="1708"/>
      <c r="SRO103" s="1691"/>
      <c r="SRP103" s="1682"/>
      <c r="SRQ103" s="1716"/>
      <c r="SRR103" s="886"/>
      <c r="SRS103" s="887"/>
      <c r="SRT103" s="888"/>
      <c r="SRU103" s="888"/>
      <c r="SRV103" s="888"/>
      <c r="SRW103" s="888"/>
      <c r="SRX103" s="889"/>
      <c r="SRY103" s="889"/>
      <c r="SRZ103" s="889"/>
      <c r="SSA103" s="890" t="s">
        <v>24108</v>
      </c>
      <c r="SSB103" s="891">
        <f>SUM(SSB102:SSB102)</f>
        <v>1399</v>
      </c>
      <c r="SSC103" s="1688"/>
      <c r="SSD103" s="1708"/>
      <c r="SSE103" s="1691"/>
      <c r="SSF103" s="1682"/>
      <c r="SSG103" s="1716"/>
      <c r="SSH103" s="886"/>
      <c r="SSI103" s="887"/>
      <c r="SSJ103" s="888"/>
      <c r="SSK103" s="888"/>
      <c r="SSL103" s="888"/>
      <c r="SSM103" s="888"/>
      <c r="SSN103" s="889"/>
      <c r="SSO103" s="889"/>
      <c r="SSP103" s="889"/>
      <c r="SSQ103" s="890" t="s">
        <v>24108</v>
      </c>
      <c r="SSR103" s="891">
        <f>SUM(SSR102:SSR102)</f>
        <v>1399</v>
      </c>
      <c r="SSS103" s="1688"/>
      <c r="SST103" s="1708"/>
      <c r="SSU103" s="1691"/>
      <c r="SSV103" s="1682"/>
      <c r="SSW103" s="1716"/>
      <c r="SSX103" s="886"/>
      <c r="SSY103" s="887"/>
      <c r="SSZ103" s="888"/>
      <c r="STA103" s="888"/>
      <c r="STB103" s="888"/>
      <c r="STC103" s="888"/>
      <c r="STD103" s="889"/>
      <c r="STE103" s="889"/>
      <c r="STF103" s="889"/>
      <c r="STG103" s="890" t="s">
        <v>24108</v>
      </c>
      <c r="STH103" s="891">
        <f>SUM(STH102:STH102)</f>
        <v>1399</v>
      </c>
      <c r="STI103" s="1688"/>
      <c r="STJ103" s="1708"/>
      <c r="STK103" s="1691"/>
      <c r="STL103" s="1682"/>
      <c r="STM103" s="1716"/>
      <c r="STN103" s="886"/>
      <c r="STO103" s="887"/>
      <c r="STP103" s="888"/>
      <c r="STQ103" s="888"/>
      <c r="STR103" s="888"/>
      <c r="STS103" s="888"/>
      <c r="STT103" s="889"/>
      <c r="STU103" s="889"/>
      <c r="STV103" s="889"/>
      <c r="STW103" s="890" t="s">
        <v>24108</v>
      </c>
      <c r="STX103" s="891">
        <f>SUM(STX102:STX102)</f>
        <v>1399</v>
      </c>
      <c r="STY103" s="1688"/>
      <c r="STZ103" s="1708"/>
      <c r="SUA103" s="1691"/>
      <c r="SUB103" s="1682"/>
      <c r="SUC103" s="1716"/>
      <c r="SUD103" s="886"/>
      <c r="SUE103" s="887"/>
      <c r="SUF103" s="888"/>
      <c r="SUG103" s="888"/>
      <c r="SUH103" s="888"/>
      <c r="SUI103" s="888"/>
      <c r="SUJ103" s="889"/>
      <c r="SUK103" s="889"/>
      <c r="SUL103" s="889"/>
      <c r="SUM103" s="890" t="s">
        <v>24108</v>
      </c>
      <c r="SUN103" s="891">
        <f>SUM(SUN102:SUN102)</f>
        <v>1399</v>
      </c>
      <c r="SUO103" s="1688"/>
      <c r="SUP103" s="1708"/>
      <c r="SUQ103" s="1691"/>
      <c r="SUR103" s="1682"/>
      <c r="SUS103" s="1716"/>
      <c r="SUT103" s="886"/>
      <c r="SUU103" s="887"/>
      <c r="SUV103" s="888"/>
      <c r="SUW103" s="888"/>
      <c r="SUX103" s="888"/>
      <c r="SUY103" s="888"/>
      <c r="SUZ103" s="889"/>
      <c r="SVA103" s="889"/>
      <c r="SVB103" s="889"/>
      <c r="SVC103" s="890" t="s">
        <v>24108</v>
      </c>
      <c r="SVD103" s="891">
        <f>SUM(SVD102:SVD102)</f>
        <v>1399</v>
      </c>
      <c r="SVE103" s="1688"/>
      <c r="SVF103" s="1708"/>
      <c r="SVG103" s="1691"/>
      <c r="SVH103" s="1682"/>
      <c r="SVI103" s="1716"/>
      <c r="SVJ103" s="886"/>
      <c r="SVK103" s="887"/>
      <c r="SVL103" s="888"/>
      <c r="SVM103" s="888"/>
      <c r="SVN103" s="888"/>
      <c r="SVO103" s="888"/>
      <c r="SVP103" s="889"/>
      <c r="SVQ103" s="889"/>
      <c r="SVR103" s="889"/>
      <c r="SVS103" s="890" t="s">
        <v>24108</v>
      </c>
      <c r="SVT103" s="891">
        <f>SUM(SVT102:SVT102)</f>
        <v>1399</v>
      </c>
      <c r="SVU103" s="1688"/>
      <c r="SVV103" s="1708"/>
      <c r="SVW103" s="1691"/>
      <c r="SVX103" s="1682"/>
      <c r="SVY103" s="1716"/>
      <c r="SVZ103" s="886"/>
      <c r="SWA103" s="887"/>
      <c r="SWB103" s="888"/>
      <c r="SWC103" s="888"/>
      <c r="SWD103" s="888"/>
      <c r="SWE103" s="888"/>
      <c r="SWF103" s="889"/>
      <c r="SWG103" s="889"/>
      <c r="SWH103" s="889"/>
      <c r="SWI103" s="890" t="s">
        <v>24108</v>
      </c>
      <c r="SWJ103" s="891">
        <f>SUM(SWJ102:SWJ102)</f>
        <v>1399</v>
      </c>
      <c r="SWK103" s="1688"/>
      <c r="SWL103" s="1708"/>
      <c r="SWM103" s="1691"/>
      <c r="SWN103" s="1682"/>
      <c r="SWO103" s="1716"/>
      <c r="SWP103" s="886"/>
      <c r="SWQ103" s="887"/>
      <c r="SWR103" s="888"/>
      <c r="SWS103" s="888"/>
      <c r="SWT103" s="888"/>
      <c r="SWU103" s="888"/>
      <c r="SWV103" s="889"/>
      <c r="SWW103" s="889"/>
      <c r="SWX103" s="889"/>
      <c r="SWY103" s="890" t="s">
        <v>24108</v>
      </c>
      <c r="SWZ103" s="891">
        <f>SUM(SWZ102:SWZ102)</f>
        <v>1399</v>
      </c>
      <c r="SXA103" s="1688"/>
      <c r="SXB103" s="1708"/>
      <c r="SXC103" s="1691"/>
      <c r="SXD103" s="1682"/>
      <c r="SXE103" s="1716"/>
      <c r="SXF103" s="886"/>
      <c r="SXG103" s="887"/>
      <c r="SXH103" s="888"/>
      <c r="SXI103" s="888"/>
      <c r="SXJ103" s="888"/>
      <c r="SXK103" s="888"/>
      <c r="SXL103" s="889"/>
      <c r="SXM103" s="889"/>
      <c r="SXN103" s="889"/>
      <c r="SXO103" s="890" t="s">
        <v>24108</v>
      </c>
      <c r="SXP103" s="891">
        <f>SUM(SXP102:SXP102)</f>
        <v>1399</v>
      </c>
      <c r="SXQ103" s="1688"/>
      <c r="SXR103" s="1708"/>
      <c r="SXS103" s="1691"/>
      <c r="SXT103" s="1682"/>
      <c r="SXU103" s="1716"/>
      <c r="SXV103" s="886"/>
      <c r="SXW103" s="887"/>
      <c r="SXX103" s="888"/>
      <c r="SXY103" s="888"/>
      <c r="SXZ103" s="888"/>
      <c r="SYA103" s="888"/>
      <c r="SYB103" s="889"/>
      <c r="SYC103" s="889"/>
      <c r="SYD103" s="889"/>
      <c r="SYE103" s="890" t="s">
        <v>24108</v>
      </c>
      <c r="SYF103" s="891">
        <f>SUM(SYF102:SYF102)</f>
        <v>1399</v>
      </c>
      <c r="SYG103" s="1688"/>
      <c r="SYH103" s="1708"/>
      <c r="SYI103" s="1691"/>
      <c r="SYJ103" s="1682"/>
      <c r="SYK103" s="1716"/>
      <c r="SYL103" s="886"/>
      <c r="SYM103" s="887"/>
      <c r="SYN103" s="888"/>
      <c r="SYO103" s="888"/>
      <c r="SYP103" s="888"/>
      <c r="SYQ103" s="888"/>
      <c r="SYR103" s="889"/>
      <c r="SYS103" s="889"/>
      <c r="SYT103" s="889"/>
      <c r="SYU103" s="890" t="s">
        <v>24108</v>
      </c>
      <c r="SYV103" s="891">
        <f>SUM(SYV102:SYV102)</f>
        <v>1399</v>
      </c>
      <c r="SYW103" s="1688"/>
      <c r="SYX103" s="1708"/>
      <c r="SYY103" s="1691"/>
      <c r="SYZ103" s="1682"/>
      <c r="SZA103" s="1716"/>
      <c r="SZB103" s="886"/>
      <c r="SZC103" s="887"/>
      <c r="SZD103" s="888"/>
      <c r="SZE103" s="888"/>
      <c r="SZF103" s="888"/>
      <c r="SZG103" s="888"/>
      <c r="SZH103" s="889"/>
      <c r="SZI103" s="889"/>
      <c r="SZJ103" s="889"/>
      <c r="SZK103" s="890" t="s">
        <v>24108</v>
      </c>
      <c r="SZL103" s="891">
        <f>SUM(SZL102:SZL102)</f>
        <v>1399</v>
      </c>
      <c r="SZM103" s="1688"/>
      <c r="SZN103" s="1708"/>
      <c r="SZO103" s="1691"/>
      <c r="SZP103" s="1682"/>
      <c r="SZQ103" s="1716"/>
      <c r="SZR103" s="886"/>
      <c r="SZS103" s="887"/>
      <c r="SZT103" s="888"/>
      <c r="SZU103" s="888"/>
      <c r="SZV103" s="888"/>
      <c r="SZW103" s="888"/>
      <c r="SZX103" s="889"/>
      <c r="SZY103" s="889"/>
      <c r="SZZ103" s="889"/>
      <c r="TAA103" s="890" t="s">
        <v>24108</v>
      </c>
      <c r="TAB103" s="891">
        <f>SUM(TAB102:TAB102)</f>
        <v>1399</v>
      </c>
      <c r="TAC103" s="1688"/>
      <c r="TAD103" s="1708"/>
      <c r="TAE103" s="1691"/>
      <c r="TAF103" s="1682"/>
      <c r="TAG103" s="1716"/>
      <c r="TAH103" s="886"/>
      <c r="TAI103" s="887"/>
      <c r="TAJ103" s="888"/>
      <c r="TAK103" s="888"/>
      <c r="TAL103" s="888"/>
      <c r="TAM103" s="888"/>
      <c r="TAN103" s="889"/>
      <c r="TAO103" s="889"/>
      <c r="TAP103" s="889"/>
      <c r="TAQ103" s="890" t="s">
        <v>24108</v>
      </c>
      <c r="TAR103" s="891">
        <f>SUM(TAR102:TAR102)</f>
        <v>1399</v>
      </c>
      <c r="TAS103" s="1688"/>
      <c r="TAT103" s="1708"/>
      <c r="TAU103" s="1691"/>
      <c r="TAV103" s="1682"/>
      <c r="TAW103" s="1716"/>
      <c r="TAX103" s="886"/>
      <c r="TAY103" s="887"/>
      <c r="TAZ103" s="888"/>
      <c r="TBA103" s="888"/>
      <c r="TBB103" s="888"/>
      <c r="TBC103" s="888"/>
      <c r="TBD103" s="889"/>
      <c r="TBE103" s="889"/>
      <c r="TBF103" s="889"/>
      <c r="TBG103" s="890" t="s">
        <v>24108</v>
      </c>
      <c r="TBH103" s="891">
        <f>SUM(TBH102:TBH102)</f>
        <v>1399</v>
      </c>
      <c r="TBI103" s="1688"/>
      <c r="TBJ103" s="1708"/>
      <c r="TBK103" s="1691"/>
      <c r="TBL103" s="1682"/>
      <c r="TBM103" s="1716"/>
      <c r="TBN103" s="886"/>
      <c r="TBO103" s="887"/>
      <c r="TBP103" s="888"/>
      <c r="TBQ103" s="888"/>
      <c r="TBR103" s="888"/>
      <c r="TBS103" s="888"/>
      <c r="TBT103" s="889"/>
      <c r="TBU103" s="889"/>
      <c r="TBV103" s="889"/>
      <c r="TBW103" s="890" t="s">
        <v>24108</v>
      </c>
      <c r="TBX103" s="891">
        <f>SUM(TBX102:TBX102)</f>
        <v>1399</v>
      </c>
      <c r="TBY103" s="1688"/>
      <c r="TBZ103" s="1708"/>
      <c r="TCA103" s="1691"/>
      <c r="TCB103" s="1682"/>
      <c r="TCC103" s="1716"/>
      <c r="TCD103" s="886"/>
      <c r="TCE103" s="887"/>
      <c r="TCF103" s="888"/>
      <c r="TCG103" s="888"/>
      <c r="TCH103" s="888"/>
      <c r="TCI103" s="888"/>
      <c r="TCJ103" s="889"/>
      <c r="TCK103" s="889"/>
      <c r="TCL103" s="889"/>
      <c r="TCM103" s="890" t="s">
        <v>24108</v>
      </c>
      <c r="TCN103" s="891">
        <f>SUM(TCN102:TCN102)</f>
        <v>1399</v>
      </c>
      <c r="TCO103" s="1688"/>
      <c r="TCP103" s="1708"/>
      <c r="TCQ103" s="1691"/>
      <c r="TCR103" s="1682"/>
      <c r="TCS103" s="1716"/>
      <c r="TCT103" s="886"/>
      <c r="TCU103" s="887"/>
      <c r="TCV103" s="888"/>
      <c r="TCW103" s="888"/>
      <c r="TCX103" s="888"/>
      <c r="TCY103" s="888"/>
      <c r="TCZ103" s="889"/>
      <c r="TDA103" s="889"/>
      <c r="TDB103" s="889"/>
      <c r="TDC103" s="890" t="s">
        <v>24108</v>
      </c>
      <c r="TDD103" s="891">
        <f>SUM(TDD102:TDD102)</f>
        <v>1399</v>
      </c>
      <c r="TDE103" s="1688"/>
      <c r="TDF103" s="1708"/>
      <c r="TDG103" s="1691"/>
      <c r="TDH103" s="1682"/>
      <c r="TDI103" s="1716"/>
      <c r="TDJ103" s="886"/>
      <c r="TDK103" s="887"/>
      <c r="TDL103" s="888"/>
      <c r="TDM103" s="888"/>
      <c r="TDN103" s="888"/>
      <c r="TDO103" s="888"/>
      <c r="TDP103" s="889"/>
      <c r="TDQ103" s="889"/>
      <c r="TDR103" s="889"/>
      <c r="TDS103" s="890" t="s">
        <v>24108</v>
      </c>
      <c r="TDT103" s="891">
        <f>SUM(TDT102:TDT102)</f>
        <v>1399</v>
      </c>
      <c r="TDU103" s="1688"/>
      <c r="TDV103" s="1708"/>
      <c r="TDW103" s="1691"/>
      <c r="TDX103" s="1682"/>
      <c r="TDY103" s="1716"/>
      <c r="TDZ103" s="886"/>
      <c r="TEA103" s="887"/>
      <c r="TEB103" s="888"/>
      <c r="TEC103" s="888"/>
      <c r="TED103" s="888"/>
      <c r="TEE103" s="888"/>
      <c r="TEF103" s="889"/>
      <c r="TEG103" s="889"/>
      <c r="TEH103" s="889"/>
      <c r="TEI103" s="890" t="s">
        <v>24108</v>
      </c>
      <c r="TEJ103" s="891">
        <f>SUM(TEJ102:TEJ102)</f>
        <v>1399</v>
      </c>
      <c r="TEK103" s="1688"/>
      <c r="TEL103" s="1708"/>
      <c r="TEM103" s="1691"/>
      <c r="TEN103" s="1682"/>
      <c r="TEO103" s="1716"/>
      <c r="TEP103" s="886"/>
      <c r="TEQ103" s="887"/>
      <c r="TER103" s="888"/>
      <c r="TES103" s="888"/>
      <c r="TET103" s="888"/>
      <c r="TEU103" s="888"/>
      <c r="TEV103" s="889"/>
      <c r="TEW103" s="889"/>
      <c r="TEX103" s="889"/>
      <c r="TEY103" s="890" t="s">
        <v>24108</v>
      </c>
      <c r="TEZ103" s="891">
        <f>SUM(TEZ102:TEZ102)</f>
        <v>1399</v>
      </c>
      <c r="TFA103" s="1688"/>
      <c r="TFB103" s="1708"/>
      <c r="TFC103" s="1691"/>
      <c r="TFD103" s="1682"/>
      <c r="TFE103" s="1716"/>
      <c r="TFF103" s="886"/>
      <c r="TFG103" s="887"/>
      <c r="TFH103" s="888"/>
      <c r="TFI103" s="888"/>
      <c r="TFJ103" s="888"/>
      <c r="TFK103" s="888"/>
      <c r="TFL103" s="889"/>
      <c r="TFM103" s="889"/>
      <c r="TFN103" s="889"/>
      <c r="TFO103" s="890" t="s">
        <v>24108</v>
      </c>
      <c r="TFP103" s="891">
        <f>SUM(TFP102:TFP102)</f>
        <v>1399</v>
      </c>
      <c r="TFQ103" s="1688"/>
      <c r="TFR103" s="1708"/>
      <c r="TFS103" s="1691"/>
      <c r="TFT103" s="1682"/>
      <c r="TFU103" s="1716"/>
      <c r="TFV103" s="886"/>
      <c r="TFW103" s="887"/>
      <c r="TFX103" s="888"/>
      <c r="TFY103" s="888"/>
      <c r="TFZ103" s="888"/>
      <c r="TGA103" s="888"/>
      <c r="TGB103" s="889"/>
      <c r="TGC103" s="889"/>
      <c r="TGD103" s="889"/>
      <c r="TGE103" s="890" t="s">
        <v>24108</v>
      </c>
      <c r="TGF103" s="891">
        <f>SUM(TGF102:TGF102)</f>
        <v>1399</v>
      </c>
      <c r="TGG103" s="1688"/>
      <c r="TGH103" s="1708"/>
      <c r="TGI103" s="1691"/>
      <c r="TGJ103" s="1682"/>
      <c r="TGK103" s="1716"/>
      <c r="TGL103" s="886"/>
      <c r="TGM103" s="887"/>
      <c r="TGN103" s="888"/>
      <c r="TGO103" s="888"/>
      <c r="TGP103" s="888"/>
      <c r="TGQ103" s="888"/>
      <c r="TGR103" s="889"/>
      <c r="TGS103" s="889"/>
      <c r="TGT103" s="889"/>
      <c r="TGU103" s="890" t="s">
        <v>24108</v>
      </c>
      <c r="TGV103" s="891">
        <f>SUM(TGV102:TGV102)</f>
        <v>1399</v>
      </c>
      <c r="TGW103" s="1688"/>
      <c r="TGX103" s="1708"/>
      <c r="TGY103" s="1691"/>
      <c r="TGZ103" s="1682"/>
      <c r="THA103" s="1716"/>
      <c r="THB103" s="886"/>
      <c r="THC103" s="887"/>
      <c r="THD103" s="888"/>
      <c r="THE103" s="888"/>
      <c r="THF103" s="888"/>
      <c r="THG103" s="888"/>
      <c r="THH103" s="889"/>
      <c r="THI103" s="889"/>
      <c r="THJ103" s="889"/>
      <c r="THK103" s="890" t="s">
        <v>24108</v>
      </c>
      <c r="THL103" s="891">
        <f>SUM(THL102:THL102)</f>
        <v>1399</v>
      </c>
      <c r="THM103" s="1688"/>
      <c r="THN103" s="1708"/>
      <c r="THO103" s="1691"/>
      <c r="THP103" s="1682"/>
      <c r="THQ103" s="1716"/>
      <c r="THR103" s="886"/>
      <c r="THS103" s="887"/>
      <c r="THT103" s="888"/>
      <c r="THU103" s="888"/>
      <c r="THV103" s="888"/>
      <c r="THW103" s="888"/>
      <c r="THX103" s="889"/>
      <c r="THY103" s="889"/>
      <c r="THZ103" s="889"/>
      <c r="TIA103" s="890" t="s">
        <v>24108</v>
      </c>
      <c r="TIB103" s="891">
        <f>SUM(TIB102:TIB102)</f>
        <v>1399</v>
      </c>
      <c r="TIC103" s="1688"/>
      <c r="TID103" s="1708"/>
      <c r="TIE103" s="1691"/>
      <c r="TIF103" s="1682"/>
      <c r="TIG103" s="1716"/>
      <c r="TIH103" s="886"/>
      <c r="TII103" s="887"/>
      <c r="TIJ103" s="888"/>
      <c r="TIK103" s="888"/>
      <c r="TIL103" s="888"/>
      <c r="TIM103" s="888"/>
      <c r="TIN103" s="889"/>
      <c r="TIO103" s="889"/>
      <c r="TIP103" s="889"/>
      <c r="TIQ103" s="890" t="s">
        <v>24108</v>
      </c>
      <c r="TIR103" s="891">
        <f>SUM(TIR102:TIR102)</f>
        <v>1399</v>
      </c>
      <c r="TIS103" s="1688"/>
      <c r="TIT103" s="1708"/>
      <c r="TIU103" s="1691"/>
      <c r="TIV103" s="1682"/>
      <c r="TIW103" s="1716"/>
      <c r="TIX103" s="886"/>
      <c r="TIY103" s="887"/>
      <c r="TIZ103" s="888"/>
      <c r="TJA103" s="888"/>
      <c r="TJB103" s="888"/>
      <c r="TJC103" s="888"/>
      <c r="TJD103" s="889"/>
      <c r="TJE103" s="889"/>
      <c r="TJF103" s="889"/>
      <c r="TJG103" s="890" t="s">
        <v>24108</v>
      </c>
      <c r="TJH103" s="891">
        <f>SUM(TJH102:TJH102)</f>
        <v>1399</v>
      </c>
      <c r="TJI103" s="1688"/>
      <c r="TJJ103" s="1708"/>
      <c r="TJK103" s="1691"/>
      <c r="TJL103" s="1682"/>
      <c r="TJM103" s="1716"/>
      <c r="TJN103" s="886"/>
      <c r="TJO103" s="887"/>
      <c r="TJP103" s="888"/>
      <c r="TJQ103" s="888"/>
      <c r="TJR103" s="888"/>
      <c r="TJS103" s="888"/>
      <c r="TJT103" s="889"/>
      <c r="TJU103" s="889"/>
      <c r="TJV103" s="889"/>
      <c r="TJW103" s="890" t="s">
        <v>24108</v>
      </c>
      <c r="TJX103" s="891">
        <f>SUM(TJX102:TJX102)</f>
        <v>1399</v>
      </c>
      <c r="TJY103" s="1688"/>
      <c r="TJZ103" s="1708"/>
      <c r="TKA103" s="1691"/>
      <c r="TKB103" s="1682"/>
      <c r="TKC103" s="1716"/>
      <c r="TKD103" s="886"/>
      <c r="TKE103" s="887"/>
      <c r="TKF103" s="888"/>
      <c r="TKG103" s="888"/>
      <c r="TKH103" s="888"/>
      <c r="TKI103" s="888"/>
      <c r="TKJ103" s="889"/>
      <c r="TKK103" s="889"/>
      <c r="TKL103" s="889"/>
      <c r="TKM103" s="890" t="s">
        <v>24108</v>
      </c>
      <c r="TKN103" s="891">
        <f>SUM(TKN102:TKN102)</f>
        <v>1399</v>
      </c>
      <c r="TKO103" s="1688"/>
      <c r="TKP103" s="1708"/>
      <c r="TKQ103" s="1691"/>
      <c r="TKR103" s="1682"/>
      <c r="TKS103" s="1716"/>
      <c r="TKT103" s="886"/>
      <c r="TKU103" s="887"/>
      <c r="TKV103" s="888"/>
      <c r="TKW103" s="888"/>
      <c r="TKX103" s="888"/>
      <c r="TKY103" s="888"/>
      <c r="TKZ103" s="889"/>
      <c r="TLA103" s="889"/>
      <c r="TLB103" s="889"/>
      <c r="TLC103" s="890" t="s">
        <v>24108</v>
      </c>
      <c r="TLD103" s="891">
        <f>SUM(TLD102:TLD102)</f>
        <v>1399</v>
      </c>
      <c r="TLE103" s="1688"/>
      <c r="TLF103" s="1708"/>
      <c r="TLG103" s="1691"/>
      <c r="TLH103" s="1682"/>
      <c r="TLI103" s="1716"/>
      <c r="TLJ103" s="886"/>
      <c r="TLK103" s="887"/>
      <c r="TLL103" s="888"/>
      <c r="TLM103" s="888"/>
      <c r="TLN103" s="888"/>
      <c r="TLO103" s="888"/>
      <c r="TLP103" s="889"/>
      <c r="TLQ103" s="889"/>
      <c r="TLR103" s="889"/>
      <c r="TLS103" s="890" t="s">
        <v>24108</v>
      </c>
      <c r="TLT103" s="891">
        <f>SUM(TLT102:TLT102)</f>
        <v>1399</v>
      </c>
      <c r="TLU103" s="1688"/>
      <c r="TLV103" s="1708"/>
      <c r="TLW103" s="1691"/>
      <c r="TLX103" s="1682"/>
      <c r="TLY103" s="1716"/>
      <c r="TLZ103" s="886"/>
      <c r="TMA103" s="887"/>
      <c r="TMB103" s="888"/>
      <c r="TMC103" s="888"/>
      <c r="TMD103" s="888"/>
      <c r="TME103" s="888"/>
      <c r="TMF103" s="889"/>
      <c r="TMG103" s="889"/>
      <c r="TMH103" s="889"/>
      <c r="TMI103" s="890" t="s">
        <v>24108</v>
      </c>
      <c r="TMJ103" s="891">
        <f>SUM(TMJ102:TMJ102)</f>
        <v>1399</v>
      </c>
      <c r="TMK103" s="1688"/>
      <c r="TML103" s="1708"/>
      <c r="TMM103" s="1691"/>
      <c r="TMN103" s="1682"/>
      <c r="TMO103" s="1716"/>
      <c r="TMP103" s="886"/>
      <c r="TMQ103" s="887"/>
      <c r="TMR103" s="888"/>
      <c r="TMS103" s="888"/>
      <c r="TMT103" s="888"/>
      <c r="TMU103" s="888"/>
      <c r="TMV103" s="889"/>
      <c r="TMW103" s="889"/>
      <c r="TMX103" s="889"/>
      <c r="TMY103" s="890" t="s">
        <v>24108</v>
      </c>
      <c r="TMZ103" s="891">
        <f>SUM(TMZ102:TMZ102)</f>
        <v>1399</v>
      </c>
      <c r="TNA103" s="1688"/>
      <c r="TNB103" s="1708"/>
      <c r="TNC103" s="1691"/>
      <c r="TND103" s="1682"/>
      <c r="TNE103" s="1716"/>
      <c r="TNF103" s="886"/>
      <c r="TNG103" s="887"/>
      <c r="TNH103" s="888"/>
      <c r="TNI103" s="888"/>
      <c r="TNJ103" s="888"/>
      <c r="TNK103" s="888"/>
      <c r="TNL103" s="889"/>
      <c r="TNM103" s="889"/>
      <c r="TNN103" s="889"/>
      <c r="TNO103" s="890" t="s">
        <v>24108</v>
      </c>
      <c r="TNP103" s="891">
        <f>SUM(TNP102:TNP102)</f>
        <v>1399</v>
      </c>
      <c r="TNQ103" s="1688"/>
      <c r="TNR103" s="1708"/>
      <c r="TNS103" s="1691"/>
      <c r="TNT103" s="1682"/>
      <c r="TNU103" s="1716"/>
      <c r="TNV103" s="886"/>
      <c r="TNW103" s="887"/>
      <c r="TNX103" s="888"/>
      <c r="TNY103" s="888"/>
      <c r="TNZ103" s="888"/>
      <c r="TOA103" s="888"/>
      <c r="TOB103" s="889"/>
      <c r="TOC103" s="889"/>
      <c r="TOD103" s="889"/>
      <c r="TOE103" s="890" t="s">
        <v>24108</v>
      </c>
      <c r="TOF103" s="891">
        <f>SUM(TOF102:TOF102)</f>
        <v>1399</v>
      </c>
      <c r="TOG103" s="1688"/>
      <c r="TOH103" s="1708"/>
      <c r="TOI103" s="1691"/>
      <c r="TOJ103" s="1682"/>
      <c r="TOK103" s="1716"/>
      <c r="TOL103" s="886"/>
      <c r="TOM103" s="887"/>
      <c r="TON103" s="888"/>
      <c r="TOO103" s="888"/>
      <c r="TOP103" s="888"/>
      <c r="TOQ103" s="888"/>
      <c r="TOR103" s="889"/>
      <c r="TOS103" s="889"/>
      <c r="TOT103" s="889"/>
      <c r="TOU103" s="890" t="s">
        <v>24108</v>
      </c>
      <c r="TOV103" s="891">
        <f>SUM(TOV102:TOV102)</f>
        <v>1399</v>
      </c>
      <c r="TOW103" s="1688"/>
      <c r="TOX103" s="1708"/>
      <c r="TOY103" s="1691"/>
      <c r="TOZ103" s="1682"/>
      <c r="TPA103" s="1716"/>
      <c r="TPB103" s="886"/>
      <c r="TPC103" s="887"/>
      <c r="TPD103" s="888"/>
      <c r="TPE103" s="888"/>
      <c r="TPF103" s="888"/>
      <c r="TPG103" s="888"/>
      <c r="TPH103" s="889"/>
      <c r="TPI103" s="889"/>
      <c r="TPJ103" s="889"/>
      <c r="TPK103" s="890" t="s">
        <v>24108</v>
      </c>
      <c r="TPL103" s="891">
        <f>SUM(TPL102:TPL102)</f>
        <v>1399</v>
      </c>
      <c r="TPM103" s="1688"/>
      <c r="TPN103" s="1708"/>
      <c r="TPO103" s="1691"/>
      <c r="TPP103" s="1682"/>
      <c r="TPQ103" s="1716"/>
      <c r="TPR103" s="886"/>
      <c r="TPS103" s="887"/>
      <c r="TPT103" s="888"/>
      <c r="TPU103" s="888"/>
      <c r="TPV103" s="888"/>
      <c r="TPW103" s="888"/>
      <c r="TPX103" s="889"/>
      <c r="TPY103" s="889"/>
      <c r="TPZ103" s="889"/>
      <c r="TQA103" s="890" t="s">
        <v>24108</v>
      </c>
      <c r="TQB103" s="891">
        <f>SUM(TQB102:TQB102)</f>
        <v>1399</v>
      </c>
      <c r="TQC103" s="1688"/>
      <c r="TQD103" s="1708"/>
      <c r="TQE103" s="1691"/>
      <c r="TQF103" s="1682"/>
      <c r="TQG103" s="1716"/>
      <c r="TQH103" s="886"/>
      <c r="TQI103" s="887"/>
      <c r="TQJ103" s="888"/>
      <c r="TQK103" s="888"/>
      <c r="TQL103" s="888"/>
      <c r="TQM103" s="888"/>
      <c r="TQN103" s="889"/>
      <c r="TQO103" s="889"/>
      <c r="TQP103" s="889"/>
      <c r="TQQ103" s="890" t="s">
        <v>24108</v>
      </c>
      <c r="TQR103" s="891">
        <f>SUM(TQR102:TQR102)</f>
        <v>1399</v>
      </c>
      <c r="TQS103" s="1688"/>
      <c r="TQT103" s="1708"/>
      <c r="TQU103" s="1691"/>
      <c r="TQV103" s="1682"/>
      <c r="TQW103" s="1716"/>
      <c r="TQX103" s="886"/>
      <c r="TQY103" s="887"/>
      <c r="TQZ103" s="888"/>
      <c r="TRA103" s="888"/>
      <c r="TRB103" s="888"/>
      <c r="TRC103" s="888"/>
      <c r="TRD103" s="889"/>
      <c r="TRE103" s="889"/>
      <c r="TRF103" s="889"/>
      <c r="TRG103" s="890" t="s">
        <v>24108</v>
      </c>
      <c r="TRH103" s="891">
        <f>SUM(TRH102:TRH102)</f>
        <v>1399</v>
      </c>
      <c r="TRI103" s="1688"/>
      <c r="TRJ103" s="1708"/>
      <c r="TRK103" s="1691"/>
      <c r="TRL103" s="1682"/>
      <c r="TRM103" s="1716"/>
      <c r="TRN103" s="886"/>
      <c r="TRO103" s="887"/>
      <c r="TRP103" s="888"/>
      <c r="TRQ103" s="888"/>
      <c r="TRR103" s="888"/>
      <c r="TRS103" s="888"/>
      <c r="TRT103" s="889"/>
      <c r="TRU103" s="889"/>
      <c r="TRV103" s="889"/>
      <c r="TRW103" s="890" t="s">
        <v>24108</v>
      </c>
      <c r="TRX103" s="891">
        <f>SUM(TRX102:TRX102)</f>
        <v>1399</v>
      </c>
      <c r="TRY103" s="1688"/>
      <c r="TRZ103" s="1708"/>
      <c r="TSA103" s="1691"/>
      <c r="TSB103" s="1682"/>
      <c r="TSC103" s="1716"/>
      <c r="TSD103" s="886"/>
      <c r="TSE103" s="887"/>
      <c r="TSF103" s="888"/>
      <c r="TSG103" s="888"/>
      <c r="TSH103" s="888"/>
      <c r="TSI103" s="888"/>
      <c r="TSJ103" s="889"/>
      <c r="TSK103" s="889"/>
      <c r="TSL103" s="889"/>
      <c r="TSM103" s="890" t="s">
        <v>24108</v>
      </c>
      <c r="TSN103" s="891">
        <f>SUM(TSN102:TSN102)</f>
        <v>1399</v>
      </c>
      <c r="TSO103" s="1688"/>
      <c r="TSP103" s="1708"/>
      <c r="TSQ103" s="1691"/>
      <c r="TSR103" s="1682"/>
      <c r="TSS103" s="1716"/>
      <c r="TST103" s="886"/>
      <c r="TSU103" s="887"/>
      <c r="TSV103" s="888"/>
      <c r="TSW103" s="888"/>
      <c r="TSX103" s="888"/>
      <c r="TSY103" s="888"/>
      <c r="TSZ103" s="889"/>
      <c r="TTA103" s="889"/>
      <c r="TTB103" s="889"/>
      <c r="TTC103" s="890" t="s">
        <v>24108</v>
      </c>
      <c r="TTD103" s="891">
        <f>SUM(TTD102:TTD102)</f>
        <v>1399</v>
      </c>
      <c r="TTE103" s="1688"/>
      <c r="TTF103" s="1708"/>
      <c r="TTG103" s="1691"/>
      <c r="TTH103" s="1682"/>
      <c r="TTI103" s="1716"/>
      <c r="TTJ103" s="886"/>
      <c r="TTK103" s="887"/>
      <c r="TTL103" s="888"/>
      <c r="TTM103" s="888"/>
      <c r="TTN103" s="888"/>
      <c r="TTO103" s="888"/>
      <c r="TTP103" s="889"/>
      <c r="TTQ103" s="889"/>
      <c r="TTR103" s="889"/>
      <c r="TTS103" s="890" t="s">
        <v>24108</v>
      </c>
      <c r="TTT103" s="891">
        <f>SUM(TTT102:TTT102)</f>
        <v>1399</v>
      </c>
      <c r="TTU103" s="1688"/>
      <c r="TTV103" s="1708"/>
      <c r="TTW103" s="1691"/>
      <c r="TTX103" s="1682"/>
      <c r="TTY103" s="1716"/>
      <c r="TTZ103" s="886"/>
      <c r="TUA103" s="887"/>
      <c r="TUB103" s="888"/>
      <c r="TUC103" s="888"/>
      <c r="TUD103" s="888"/>
      <c r="TUE103" s="888"/>
      <c r="TUF103" s="889"/>
      <c r="TUG103" s="889"/>
      <c r="TUH103" s="889"/>
      <c r="TUI103" s="890" t="s">
        <v>24108</v>
      </c>
      <c r="TUJ103" s="891">
        <f>SUM(TUJ102:TUJ102)</f>
        <v>1399</v>
      </c>
      <c r="TUK103" s="1688"/>
      <c r="TUL103" s="1708"/>
      <c r="TUM103" s="1691"/>
      <c r="TUN103" s="1682"/>
      <c r="TUO103" s="1716"/>
      <c r="TUP103" s="886"/>
      <c r="TUQ103" s="887"/>
      <c r="TUR103" s="888"/>
      <c r="TUS103" s="888"/>
      <c r="TUT103" s="888"/>
      <c r="TUU103" s="888"/>
      <c r="TUV103" s="889"/>
      <c r="TUW103" s="889"/>
      <c r="TUX103" s="889"/>
      <c r="TUY103" s="890" t="s">
        <v>24108</v>
      </c>
      <c r="TUZ103" s="891">
        <f>SUM(TUZ102:TUZ102)</f>
        <v>1399</v>
      </c>
      <c r="TVA103" s="1688"/>
      <c r="TVB103" s="1708"/>
      <c r="TVC103" s="1691"/>
      <c r="TVD103" s="1682"/>
      <c r="TVE103" s="1716"/>
      <c r="TVF103" s="886"/>
      <c r="TVG103" s="887"/>
      <c r="TVH103" s="888"/>
      <c r="TVI103" s="888"/>
      <c r="TVJ103" s="888"/>
      <c r="TVK103" s="888"/>
      <c r="TVL103" s="889"/>
      <c r="TVM103" s="889"/>
      <c r="TVN103" s="889"/>
      <c r="TVO103" s="890" t="s">
        <v>24108</v>
      </c>
      <c r="TVP103" s="891">
        <f>SUM(TVP102:TVP102)</f>
        <v>1399</v>
      </c>
      <c r="TVQ103" s="1688"/>
      <c r="TVR103" s="1708"/>
      <c r="TVS103" s="1691"/>
      <c r="TVT103" s="1682"/>
      <c r="TVU103" s="1716"/>
      <c r="TVV103" s="886"/>
      <c r="TVW103" s="887"/>
      <c r="TVX103" s="888"/>
      <c r="TVY103" s="888"/>
      <c r="TVZ103" s="888"/>
      <c r="TWA103" s="888"/>
      <c r="TWB103" s="889"/>
      <c r="TWC103" s="889"/>
      <c r="TWD103" s="889"/>
      <c r="TWE103" s="890" t="s">
        <v>24108</v>
      </c>
      <c r="TWF103" s="891">
        <f>SUM(TWF102:TWF102)</f>
        <v>1399</v>
      </c>
      <c r="TWG103" s="1688"/>
      <c r="TWH103" s="1708"/>
      <c r="TWI103" s="1691"/>
      <c r="TWJ103" s="1682"/>
      <c r="TWK103" s="1716"/>
      <c r="TWL103" s="886"/>
      <c r="TWM103" s="887"/>
      <c r="TWN103" s="888"/>
      <c r="TWO103" s="888"/>
      <c r="TWP103" s="888"/>
      <c r="TWQ103" s="888"/>
      <c r="TWR103" s="889"/>
      <c r="TWS103" s="889"/>
      <c r="TWT103" s="889"/>
      <c r="TWU103" s="890" t="s">
        <v>24108</v>
      </c>
      <c r="TWV103" s="891">
        <f>SUM(TWV102:TWV102)</f>
        <v>1399</v>
      </c>
      <c r="TWW103" s="1688"/>
      <c r="TWX103" s="1708"/>
      <c r="TWY103" s="1691"/>
      <c r="TWZ103" s="1682"/>
      <c r="TXA103" s="1716"/>
      <c r="TXB103" s="886"/>
      <c r="TXC103" s="887"/>
      <c r="TXD103" s="888"/>
      <c r="TXE103" s="888"/>
      <c r="TXF103" s="888"/>
      <c r="TXG103" s="888"/>
      <c r="TXH103" s="889"/>
      <c r="TXI103" s="889"/>
      <c r="TXJ103" s="889"/>
      <c r="TXK103" s="890" t="s">
        <v>24108</v>
      </c>
      <c r="TXL103" s="891">
        <f>SUM(TXL102:TXL102)</f>
        <v>1399</v>
      </c>
      <c r="TXM103" s="1688"/>
      <c r="TXN103" s="1708"/>
      <c r="TXO103" s="1691"/>
      <c r="TXP103" s="1682"/>
      <c r="TXQ103" s="1716"/>
      <c r="TXR103" s="886"/>
      <c r="TXS103" s="887"/>
      <c r="TXT103" s="888"/>
      <c r="TXU103" s="888"/>
      <c r="TXV103" s="888"/>
      <c r="TXW103" s="888"/>
      <c r="TXX103" s="889"/>
      <c r="TXY103" s="889"/>
      <c r="TXZ103" s="889"/>
      <c r="TYA103" s="890" t="s">
        <v>24108</v>
      </c>
      <c r="TYB103" s="891">
        <f>SUM(TYB102:TYB102)</f>
        <v>1399</v>
      </c>
      <c r="TYC103" s="1688"/>
      <c r="TYD103" s="1708"/>
      <c r="TYE103" s="1691"/>
      <c r="TYF103" s="1682"/>
      <c r="TYG103" s="1716"/>
      <c r="TYH103" s="886"/>
      <c r="TYI103" s="887"/>
      <c r="TYJ103" s="888"/>
      <c r="TYK103" s="888"/>
      <c r="TYL103" s="888"/>
      <c r="TYM103" s="888"/>
      <c r="TYN103" s="889"/>
      <c r="TYO103" s="889"/>
      <c r="TYP103" s="889"/>
      <c r="TYQ103" s="890" t="s">
        <v>24108</v>
      </c>
      <c r="TYR103" s="891">
        <f>SUM(TYR102:TYR102)</f>
        <v>1399</v>
      </c>
      <c r="TYS103" s="1688"/>
      <c r="TYT103" s="1708"/>
      <c r="TYU103" s="1691"/>
      <c r="TYV103" s="1682"/>
      <c r="TYW103" s="1716"/>
      <c r="TYX103" s="886"/>
      <c r="TYY103" s="887"/>
      <c r="TYZ103" s="888"/>
      <c r="TZA103" s="888"/>
      <c r="TZB103" s="888"/>
      <c r="TZC103" s="888"/>
      <c r="TZD103" s="889"/>
      <c r="TZE103" s="889"/>
      <c r="TZF103" s="889"/>
      <c r="TZG103" s="890" t="s">
        <v>24108</v>
      </c>
      <c r="TZH103" s="891">
        <f>SUM(TZH102:TZH102)</f>
        <v>1399</v>
      </c>
      <c r="TZI103" s="1688"/>
      <c r="TZJ103" s="1708"/>
      <c r="TZK103" s="1691"/>
      <c r="TZL103" s="1682"/>
      <c r="TZM103" s="1716"/>
      <c r="TZN103" s="886"/>
      <c r="TZO103" s="887"/>
      <c r="TZP103" s="888"/>
      <c r="TZQ103" s="888"/>
      <c r="TZR103" s="888"/>
      <c r="TZS103" s="888"/>
      <c r="TZT103" s="889"/>
      <c r="TZU103" s="889"/>
      <c r="TZV103" s="889"/>
      <c r="TZW103" s="890" t="s">
        <v>24108</v>
      </c>
      <c r="TZX103" s="891">
        <f>SUM(TZX102:TZX102)</f>
        <v>1399</v>
      </c>
      <c r="TZY103" s="1688"/>
      <c r="TZZ103" s="1708"/>
      <c r="UAA103" s="1691"/>
      <c r="UAB103" s="1682"/>
      <c r="UAC103" s="1716"/>
      <c r="UAD103" s="886"/>
      <c r="UAE103" s="887"/>
      <c r="UAF103" s="888"/>
      <c r="UAG103" s="888"/>
      <c r="UAH103" s="888"/>
      <c r="UAI103" s="888"/>
      <c r="UAJ103" s="889"/>
      <c r="UAK103" s="889"/>
      <c r="UAL103" s="889"/>
      <c r="UAM103" s="890" t="s">
        <v>24108</v>
      </c>
      <c r="UAN103" s="891">
        <f>SUM(UAN102:UAN102)</f>
        <v>1399</v>
      </c>
      <c r="UAO103" s="1688"/>
      <c r="UAP103" s="1708"/>
      <c r="UAQ103" s="1691"/>
      <c r="UAR103" s="1682"/>
      <c r="UAS103" s="1716"/>
      <c r="UAT103" s="886"/>
      <c r="UAU103" s="887"/>
      <c r="UAV103" s="888"/>
      <c r="UAW103" s="888"/>
      <c r="UAX103" s="888"/>
      <c r="UAY103" s="888"/>
      <c r="UAZ103" s="889"/>
      <c r="UBA103" s="889"/>
      <c r="UBB103" s="889"/>
      <c r="UBC103" s="890" t="s">
        <v>24108</v>
      </c>
      <c r="UBD103" s="891">
        <f>SUM(UBD102:UBD102)</f>
        <v>1399</v>
      </c>
      <c r="UBE103" s="1688"/>
      <c r="UBF103" s="1708"/>
      <c r="UBG103" s="1691"/>
      <c r="UBH103" s="1682"/>
      <c r="UBI103" s="1716"/>
      <c r="UBJ103" s="886"/>
      <c r="UBK103" s="887"/>
      <c r="UBL103" s="888"/>
      <c r="UBM103" s="888"/>
      <c r="UBN103" s="888"/>
      <c r="UBO103" s="888"/>
      <c r="UBP103" s="889"/>
      <c r="UBQ103" s="889"/>
      <c r="UBR103" s="889"/>
      <c r="UBS103" s="890" t="s">
        <v>24108</v>
      </c>
      <c r="UBT103" s="891">
        <f>SUM(UBT102:UBT102)</f>
        <v>1399</v>
      </c>
      <c r="UBU103" s="1688"/>
      <c r="UBV103" s="1708"/>
      <c r="UBW103" s="1691"/>
      <c r="UBX103" s="1682"/>
      <c r="UBY103" s="1716"/>
      <c r="UBZ103" s="886"/>
      <c r="UCA103" s="887"/>
      <c r="UCB103" s="888"/>
      <c r="UCC103" s="888"/>
      <c r="UCD103" s="888"/>
      <c r="UCE103" s="888"/>
      <c r="UCF103" s="889"/>
      <c r="UCG103" s="889"/>
      <c r="UCH103" s="889"/>
      <c r="UCI103" s="890" t="s">
        <v>24108</v>
      </c>
      <c r="UCJ103" s="891">
        <f>SUM(UCJ102:UCJ102)</f>
        <v>1399</v>
      </c>
      <c r="UCK103" s="1688"/>
      <c r="UCL103" s="1708"/>
      <c r="UCM103" s="1691"/>
      <c r="UCN103" s="1682"/>
      <c r="UCO103" s="1716"/>
      <c r="UCP103" s="886"/>
      <c r="UCQ103" s="887"/>
      <c r="UCR103" s="888"/>
      <c r="UCS103" s="888"/>
      <c r="UCT103" s="888"/>
      <c r="UCU103" s="888"/>
      <c r="UCV103" s="889"/>
      <c r="UCW103" s="889"/>
      <c r="UCX103" s="889"/>
      <c r="UCY103" s="890" t="s">
        <v>24108</v>
      </c>
      <c r="UCZ103" s="891">
        <f>SUM(UCZ102:UCZ102)</f>
        <v>1399</v>
      </c>
      <c r="UDA103" s="1688"/>
      <c r="UDB103" s="1708"/>
      <c r="UDC103" s="1691"/>
      <c r="UDD103" s="1682"/>
      <c r="UDE103" s="1716"/>
      <c r="UDF103" s="886"/>
      <c r="UDG103" s="887"/>
      <c r="UDH103" s="888"/>
      <c r="UDI103" s="888"/>
      <c r="UDJ103" s="888"/>
      <c r="UDK103" s="888"/>
      <c r="UDL103" s="889"/>
      <c r="UDM103" s="889"/>
      <c r="UDN103" s="889"/>
      <c r="UDO103" s="890" t="s">
        <v>24108</v>
      </c>
      <c r="UDP103" s="891">
        <f>SUM(UDP102:UDP102)</f>
        <v>1399</v>
      </c>
      <c r="UDQ103" s="1688"/>
      <c r="UDR103" s="1708"/>
      <c r="UDS103" s="1691"/>
      <c r="UDT103" s="1682"/>
      <c r="UDU103" s="1716"/>
      <c r="UDV103" s="886"/>
      <c r="UDW103" s="887"/>
      <c r="UDX103" s="888"/>
      <c r="UDY103" s="888"/>
      <c r="UDZ103" s="888"/>
      <c r="UEA103" s="888"/>
      <c r="UEB103" s="889"/>
      <c r="UEC103" s="889"/>
      <c r="UED103" s="889"/>
      <c r="UEE103" s="890" t="s">
        <v>24108</v>
      </c>
      <c r="UEF103" s="891">
        <f>SUM(UEF102:UEF102)</f>
        <v>1399</v>
      </c>
      <c r="UEG103" s="1688"/>
      <c r="UEH103" s="1708"/>
      <c r="UEI103" s="1691"/>
      <c r="UEJ103" s="1682"/>
      <c r="UEK103" s="1716"/>
      <c r="UEL103" s="886"/>
      <c r="UEM103" s="887"/>
      <c r="UEN103" s="888"/>
      <c r="UEO103" s="888"/>
      <c r="UEP103" s="888"/>
      <c r="UEQ103" s="888"/>
      <c r="UER103" s="889"/>
      <c r="UES103" s="889"/>
      <c r="UET103" s="889"/>
      <c r="UEU103" s="890" t="s">
        <v>24108</v>
      </c>
      <c r="UEV103" s="891">
        <f>SUM(UEV102:UEV102)</f>
        <v>1399</v>
      </c>
      <c r="UEW103" s="1688"/>
      <c r="UEX103" s="1708"/>
      <c r="UEY103" s="1691"/>
      <c r="UEZ103" s="1682"/>
      <c r="UFA103" s="1716"/>
      <c r="UFB103" s="886"/>
      <c r="UFC103" s="887"/>
      <c r="UFD103" s="888"/>
      <c r="UFE103" s="888"/>
      <c r="UFF103" s="888"/>
      <c r="UFG103" s="888"/>
      <c r="UFH103" s="889"/>
      <c r="UFI103" s="889"/>
      <c r="UFJ103" s="889"/>
      <c r="UFK103" s="890" t="s">
        <v>24108</v>
      </c>
      <c r="UFL103" s="891">
        <f>SUM(UFL102:UFL102)</f>
        <v>1399</v>
      </c>
      <c r="UFM103" s="1688"/>
      <c r="UFN103" s="1708"/>
      <c r="UFO103" s="1691"/>
      <c r="UFP103" s="1682"/>
      <c r="UFQ103" s="1716"/>
      <c r="UFR103" s="886"/>
      <c r="UFS103" s="887"/>
      <c r="UFT103" s="888"/>
      <c r="UFU103" s="888"/>
      <c r="UFV103" s="888"/>
      <c r="UFW103" s="888"/>
      <c r="UFX103" s="889"/>
      <c r="UFY103" s="889"/>
      <c r="UFZ103" s="889"/>
      <c r="UGA103" s="890" t="s">
        <v>24108</v>
      </c>
      <c r="UGB103" s="891">
        <f>SUM(UGB102:UGB102)</f>
        <v>1399</v>
      </c>
      <c r="UGC103" s="1688"/>
      <c r="UGD103" s="1708"/>
      <c r="UGE103" s="1691"/>
      <c r="UGF103" s="1682"/>
      <c r="UGG103" s="1716"/>
      <c r="UGH103" s="886"/>
      <c r="UGI103" s="887"/>
      <c r="UGJ103" s="888"/>
      <c r="UGK103" s="888"/>
      <c r="UGL103" s="888"/>
      <c r="UGM103" s="888"/>
      <c r="UGN103" s="889"/>
      <c r="UGO103" s="889"/>
      <c r="UGP103" s="889"/>
      <c r="UGQ103" s="890" t="s">
        <v>24108</v>
      </c>
      <c r="UGR103" s="891">
        <f>SUM(UGR102:UGR102)</f>
        <v>1399</v>
      </c>
      <c r="UGS103" s="1688"/>
      <c r="UGT103" s="1708"/>
      <c r="UGU103" s="1691"/>
      <c r="UGV103" s="1682"/>
      <c r="UGW103" s="1716"/>
      <c r="UGX103" s="886"/>
      <c r="UGY103" s="887"/>
      <c r="UGZ103" s="888"/>
      <c r="UHA103" s="888"/>
      <c r="UHB103" s="888"/>
      <c r="UHC103" s="888"/>
      <c r="UHD103" s="889"/>
      <c r="UHE103" s="889"/>
      <c r="UHF103" s="889"/>
      <c r="UHG103" s="890" t="s">
        <v>24108</v>
      </c>
      <c r="UHH103" s="891">
        <f>SUM(UHH102:UHH102)</f>
        <v>1399</v>
      </c>
      <c r="UHI103" s="1688"/>
      <c r="UHJ103" s="1708"/>
      <c r="UHK103" s="1691"/>
      <c r="UHL103" s="1682"/>
      <c r="UHM103" s="1716"/>
      <c r="UHN103" s="886"/>
      <c r="UHO103" s="887"/>
      <c r="UHP103" s="888"/>
      <c r="UHQ103" s="888"/>
      <c r="UHR103" s="888"/>
      <c r="UHS103" s="888"/>
      <c r="UHT103" s="889"/>
      <c r="UHU103" s="889"/>
      <c r="UHV103" s="889"/>
      <c r="UHW103" s="890" t="s">
        <v>24108</v>
      </c>
      <c r="UHX103" s="891">
        <f>SUM(UHX102:UHX102)</f>
        <v>1399</v>
      </c>
      <c r="UHY103" s="1688"/>
      <c r="UHZ103" s="1708"/>
      <c r="UIA103" s="1691"/>
      <c r="UIB103" s="1682"/>
      <c r="UIC103" s="1716"/>
      <c r="UID103" s="886"/>
      <c r="UIE103" s="887"/>
      <c r="UIF103" s="888"/>
      <c r="UIG103" s="888"/>
      <c r="UIH103" s="888"/>
      <c r="UII103" s="888"/>
      <c r="UIJ103" s="889"/>
      <c r="UIK103" s="889"/>
      <c r="UIL103" s="889"/>
      <c r="UIM103" s="890" t="s">
        <v>24108</v>
      </c>
      <c r="UIN103" s="891">
        <f>SUM(UIN102:UIN102)</f>
        <v>1399</v>
      </c>
      <c r="UIO103" s="1688"/>
      <c r="UIP103" s="1708"/>
      <c r="UIQ103" s="1691"/>
      <c r="UIR103" s="1682"/>
      <c r="UIS103" s="1716"/>
      <c r="UIT103" s="886"/>
      <c r="UIU103" s="887"/>
      <c r="UIV103" s="888"/>
      <c r="UIW103" s="888"/>
      <c r="UIX103" s="888"/>
      <c r="UIY103" s="888"/>
      <c r="UIZ103" s="889"/>
      <c r="UJA103" s="889"/>
      <c r="UJB103" s="889"/>
      <c r="UJC103" s="890" t="s">
        <v>24108</v>
      </c>
      <c r="UJD103" s="891">
        <f>SUM(UJD102:UJD102)</f>
        <v>1399</v>
      </c>
      <c r="UJE103" s="1688"/>
      <c r="UJF103" s="1708"/>
      <c r="UJG103" s="1691"/>
      <c r="UJH103" s="1682"/>
      <c r="UJI103" s="1716"/>
      <c r="UJJ103" s="886"/>
      <c r="UJK103" s="887"/>
      <c r="UJL103" s="888"/>
      <c r="UJM103" s="888"/>
      <c r="UJN103" s="888"/>
      <c r="UJO103" s="888"/>
      <c r="UJP103" s="889"/>
      <c r="UJQ103" s="889"/>
      <c r="UJR103" s="889"/>
      <c r="UJS103" s="890" t="s">
        <v>24108</v>
      </c>
      <c r="UJT103" s="891">
        <f>SUM(UJT102:UJT102)</f>
        <v>1399</v>
      </c>
      <c r="UJU103" s="1688"/>
      <c r="UJV103" s="1708"/>
      <c r="UJW103" s="1691"/>
      <c r="UJX103" s="1682"/>
      <c r="UJY103" s="1716"/>
      <c r="UJZ103" s="886"/>
      <c r="UKA103" s="887"/>
      <c r="UKB103" s="888"/>
      <c r="UKC103" s="888"/>
      <c r="UKD103" s="888"/>
      <c r="UKE103" s="888"/>
      <c r="UKF103" s="889"/>
      <c r="UKG103" s="889"/>
      <c r="UKH103" s="889"/>
      <c r="UKI103" s="890" t="s">
        <v>24108</v>
      </c>
      <c r="UKJ103" s="891">
        <f>SUM(UKJ102:UKJ102)</f>
        <v>1399</v>
      </c>
      <c r="UKK103" s="1688"/>
      <c r="UKL103" s="1708"/>
      <c r="UKM103" s="1691"/>
      <c r="UKN103" s="1682"/>
      <c r="UKO103" s="1716"/>
      <c r="UKP103" s="886"/>
      <c r="UKQ103" s="887"/>
      <c r="UKR103" s="888"/>
      <c r="UKS103" s="888"/>
      <c r="UKT103" s="888"/>
      <c r="UKU103" s="888"/>
      <c r="UKV103" s="889"/>
      <c r="UKW103" s="889"/>
      <c r="UKX103" s="889"/>
      <c r="UKY103" s="890" t="s">
        <v>24108</v>
      </c>
      <c r="UKZ103" s="891">
        <f>SUM(UKZ102:UKZ102)</f>
        <v>1399</v>
      </c>
      <c r="ULA103" s="1688"/>
      <c r="ULB103" s="1708"/>
      <c r="ULC103" s="1691"/>
      <c r="ULD103" s="1682"/>
      <c r="ULE103" s="1716"/>
      <c r="ULF103" s="886"/>
      <c r="ULG103" s="887"/>
      <c r="ULH103" s="888"/>
      <c r="ULI103" s="888"/>
      <c r="ULJ103" s="888"/>
      <c r="ULK103" s="888"/>
      <c r="ULL103" s="889"/>
      <c r="ULM103" s="889"/>
      <c r="ULN103" s="889"/>
      <c r="ULO103" s="890" t="s">
        <v>24108</v>
      </c>
      <c r="ULP103" s="891">
        <f>SUM(ULP102:ULP102)</f>
        <v>1399</v>
      </c>
      <c r="ULQ103" s="1688"/>
      <c r="ULR103" s="1708"/>
      <c r="ULS103" s="1691"/>
      <c r="ULT103" s="1682"/>
      <c r="ULU103" s="1716"/>
      <c r="ULV103" s="886"/>
      <c r="ULW103" s="887"/>
      <c r="ULX103" s="888"/>
      <c r="ULY103" s="888"/>
      <c r="ULZ103" s="888"/>
      <c r="UMA103" s="888"/>
      <c r="UMB103" s="889"/>
      <c r="UMC103" s="889"/>
      <c r="UMD103" s="889"/>
      <c r="UME103" s="890" t="s">
        <v>24108</v>
      </c>
      <c r="UMF103" s="891">
        <f>SUM(UMF102:UMF102)</f>
        <v>1399</v>
      </c>
      <c r="UMG103" s="1688"/>
      <c r="UMH103" s="1708"/>
      <c r="UMI103" s="1691"/>
      <c r="UMJ103" s="1682"/>
      <c r="UMK103" s="1716"/>
      <c r="UML103" s="886"/>
      <c r="UMM103" s="887"/>
      <c r="UMN103" s="888"/>
      <c r="UMO103" s="888"/>
      <c r="UMP103" s="888"/>
      <c r="UMQ103" s="888"/>
      <c r="UMR103" s="889"/>
      <c r="UMS103" s="889"/>
      <c r="UMT103" s="889"/>
      <c r="UMU103" s="890" t="s">
        <v>24108</v>
      </c>
      <c r="UMV103" s="891">
        <f>SUM(UMV102:UMV102)</f>
        <v>1399</v>
      </c>
      <c r="UMW103" s="1688"/>
      <c r="UMX103" s="1708"/>
      <c r="UMY103" s="1691"/>
      <c r="UMZ103" s="1682"/>
      <c r="UNA103" s="1716"/>
      <c r="UNB103" s="886"/>
      <c r="UNC103" s="887"/>
      <c r="UND103" s="888"/>
      <c r="UNE103" s="888"/>
      <c r="UNF103" s="888"/>
      <c r="UNG103" s="888"/>
      <c r="UNH103" s="889"/>
      <c r="UNI103" s="889"/>
      <c r="UNJ103" s="889"/>
      <c r="UNK103" s="890" t="s">
        <v>24108</v>
      </c>
      <c r="UNL103" s="891">
        <f>SUM(UNL102:UNL102)</f>
        <v>1399</v>
      </c>
      <c r="UNM103" s="1688"/>
      <c r="UNN103" s="1708"/>
      <c r="UNO103" s="1691"/>
      <c r="UNP103" s="1682"/>
      <c r="UNQ103" s="1716"/>
      <c r="UNR103" s="886"/>
      <c r="UNS103" s="887"/>
      <c r="UNT103" s="888"/>
      <c r="UNU103" s="888"/>
      <c r="UNV103" s="888"/>
      <c r="UNW103" s="888"/>
      <c r="UNX103" s="889"/>
      <c r="UNY103" s="889"/>
      <c r="UNZ103" s="889"/>
      <c r="UOA103" s="890" t="s">
        <v>24108</v>
      </c>
      <c r="UOB103" s="891">
        <f>SUM(UOB102:UOB102)</f>
        <v>1399</v>
      </c>
      <c r="UOC103" s="1688"/>
      <c r="UOD103" s="1708"/>
      <c r="UOE103" s="1691"/>
      <c r="UOF103" s="1682"/>
      <c r="UOG103" s="1716"/>
      <c r="UOH103" s="886"/>
      <c r="UOI103" s="887"/>
      <c r="UOJ103" s="888"/>
      <c r="UOK103" s="888"/>
      <c r="UOL103" s="888"/>
      <c r="UOM103" s="888"/>
      <c r="UON103" s="889"/>
      <c r="UOO103" s="889"/>
      <c r="UOP103" s="889"/>
      <c r="UOQ103" s="890" t="s">
        <v>24108</v>
      </c>
      <c r="UOR103" s="891">
        <f>SUM(UOR102:UOR102)</f>
        <v>1399</v>
      </c>
      <c r="UOS103" s="1688"/>
      <c r="UOT103" s="1708"/>
      <c r="UOU103" s="1691"/>
      <c r="UOV103" s="1682"/>
      <c r="UOW103" s="1716"/>
      <c r="UOX103" s="886"/>
      <c r="UOY103" s="887"/>
      <c r="UOZ103" s="888"/>
      <c r="UPA103" s="888"/>
      <c r="UPB103" s="888"/>
      <c r="UPC103" s="888"/>
      <c r="UPD103" s="889"/>
      <c r="UPE103" s="889"/>
      <c r="UPF103" s="889"/>
      <c r="UPG103" s="890" t="s">
        <v>24108</v>
      </c>
      <c r="UPH103" s="891">
        <f>SUM(UPH102:UPH102)</f>
        <v>1399</v>
      </c>
      <c r="UPI103" s="1688"/>
      <c r="UPJ103" s="1708"/>
      <c r="UPK103" s="1691"/>
      <c r="UPL103" s="1682"/>
      <c r="UPM103" s="1716"/>
      <c r="UPN103" s="886"/>
      <c r="UPO103" s="887"/>
      <c r="UPP103" s="888"/>
      <c r="UPQ103" s="888"/>
      <c r="UPR103" s="888"/>
      <c r="UPS103" s="888"/>
      <c r="UPT103" s="889"/>
      <c r="UPU103" s="889"/>
      <c r="UPV103" s="889"/>
      <c r="UPW103" s="890" t="s">
        <v>24108</v>
      </c>
      <c r="UPX103" s="891">
        <f>SUM(UPX102:UPX102)</f>
        <v>1399</v>
      </c>
      <c r="UPY103" s="1688"/>
      <c r="UPZ103" s="1708"/>
      <c r="UQA103" s="1691"/>
      <c r="UQB103" s="1682"/>
      <c r="UQC103" s="1716"/>
      <c r="UQD103" s="886"/>
      <c r="UQE103" s="887"/>
      <c r="UQF103" s="888"/>
      <c r="UQG103" s="888"/>
      <c r="UQH103" s="888"/>
      <c r="UQI103" s="888"/>
      <c r="UQJ103" s="889"/>
      <c r="UQK103" s="889"/>
      <c r="UQL103" s="889"/>
      <c r="UQM103" s="890" t="s">
        <v>24108</v>
      </c>
      <c r="UQN103" s="891">
        <f>SUM(UQN102:UQN102)</f>
        <v>1399</v>
      </c>
      <c r="UQO103" s="1688"/>
      <c r="UQP103" s="1708"/>
      <c r="UQQ103" s="1691"/>
      <c r="UQR103" s="1682"/>
      <c r="UQS103" s="1716"/>
      <c r="UQT103" s="886"/>
      <c r="UQU103" s="887"/>
      <c r="UQV103" s="888"/>
      <c r="UQW103" s="888"/>
      <c r="UQX103" s="888"/>
      <c r="UQY103" s="888"/>
      <c r="UQZ103" s="889"/>
      <c r="URA103" s="889"/>
      <c r="URB103" s="889"/>
      <c r="URC103" s="890" t="s">
        <v>24108</v>
      </c>
      <c r="URD103" s="891">
        <f>SUM(URD102:URD102)</f>
        <v>1399</v>
      </c>
      <c r="URE103" s="1688"/>
      <c r="URF103" s="1708"/>
      <c r="URG103" s="1691"/>
      <c r="URH103" s="1682"/>
      <c r="URI103" s="1716"/>
      <c r="URJ103" s="886"/>
      <c r="URK103" s="887"/>
      <c r="URL103" s="888"/>
      <c r="URM103" s="888"/>
      <c r="URN103" s="888"/>
      <c r="URO103" s="888"/>
      <c r="URP103" s="889"/>
      <c r="URQ103" s="889"/>
      <c r="URR103" s="889"/>
      <c r="URS103" s="890" t="s">
        <v>24108</v>
      </c>
      <c r="URT103" s="891">
        <f>SUM(URT102:URT102)</f>
        <v>1399</v>
      </c>
      <c r="URU103" s="1688"/>
      <c r="URV103" s="1708"/>
      <c r="URW103" s="1691"/>
      <c r="URX103" s="1682"/>
      <c r="URY103" s="1716"/>
      <c r="URZ103" s="886"/>
      <c r="USA103" s="887"/>
      <c r="USB103" s="888"/>
      <c r="USC103" s="888"/>
      <c r="USD103" s="888"/>
      <c r="USE103" s="888"/>
      <c r="USF103" s="889"/>
      <c r="USG103" s="889"/>
      <c r="USH103" s="889"/>
      <c r="USI103" s="890" t="s">
        <v>24108</v>
      </c>
      <c r="USJ103" s="891">
        <f>SUM(USJ102:USJ102)</f>
        <v>1399</v>
      </c>
      <c r="USK103" s="1688"/>
      <c r="USL103" s="1708"/>
      <c r="USM103" s="1691"/>
      <c r="USN103" s="1682"/>
      <c r="USO103" s="1716"/>
      <c r="USP103" s="886"/>
      <c r="USQ103" s="887"/>
      <c r="USR103" s="888"/>
      <c r="USS103" s="888"/>
      <c r="UST103" s="888"/>
      <c r="USU103" s="888"/>
      <c r="USV103" s="889"/>
      <c r="USW103" s="889"/>
      <c r="USX103" s="889"/>
      <c r="USY103" s="890" t="s">
        <v>24108</v>
      </c>
      <c r="USZ103" s="891">
        <f>SUM(USZ102:USZ102)</f>
        <v>1399</v>
      </c>
      <c r="UTA103" s="1688"/>
      <c r="UTB103" s="1708"/>
      <c r="UTC103" s="1691"/>
      <c r="UTD103" s="1682"/>
      <c r="UTE103" s="1716"/>
      <c r="UTF103" s="886"/>
      <c r="UTG103" s="887"/>
      <c r="UTH103" s="888"/>
      <c r="UTI103" s="888"/>
      <c r="UTJ103" s="888"/>
      <c r="UTK103" s="888"/>
      <c r="UTL103" s="889"/>
      <c r="UTM103" s="889"/>
      <c r="UTN103" s="889"/>
      <c r="UTO103" s="890" t="s">
        <v>24108</v>
      </c>
      <c r="UTP103" s="891">
        <f>SUM(UTP102:UTP102)</f>
        <v>1399</v>
      </c>
      <c r="UTQ103" s="1688"/>
      <c r="UTR103" s="1708"/>
      <c r="UTS103" s="1691"/>
      <c r="UTT103" s="1682"/>
      <c r="UTU103" s="1716"/>
      <c r="UTV103" s="886"/>
      <c r="UTW103" s="887"/>
      <c r="UTX103" s="888"/>
      <c r="UTY103" s="888"/>
      <c r="UTZ103" s="888"/>
      <c r="UUA103" s="888"/>
      <c r="UUB103" s="889"/>
      <c r="UUC103" s="889"/>
      <c r="UUD103" s="889"/>
      <c r="UUE103" s="890" t="s">
        <v>24108</v>
      </c>
      <c r="UUF103" s="891">
        <f>SUM(UUF102:UUF102)</f>
        <v>1399</v>
      </c>
      <c r="UUG103" s="1688"/>
      <c r="UUH103" s="1708"/>
      <c r="UUI103" s="1691"/>
      <c r="UUJ103" s="1682"/>
      <c r="UUK103" s="1716"/>
      <c r="UUL103" s="886"/>
      <c r="UUM103" s="887"/>
      <c r="UUN103" s="888"/>
      <c r="UUO103" s="888"/>
      <c r="UUP103" s="888"/>
      <c r="UUQ103" s="888"/>
      <c r="UUR103" s="889"/>
      <c r="UUS103" s="889"/>
      <c r="UUT103" s="889"/>
      <c r="UUU103" s="890" t="s">
        <v>24108</v>
      </c>
      <c r="UUV103" s="891">
        <f>SUM(UUV102:UUV102)</f>
        <v>1399</v>
      </c>
      <c r="UUW103" s="1688"/>
      <c r="UUX103" s="1708"/>
      <c r="UUY103" s="1691"/>
      <c r="UUZ103" s="1682"/>
      <c r="UVA103" s="1716"/>
      <c r="UVB103" s="886"/>
      <c r="UVC103" s="887"/>
      <c r="UVD103" s="888"/>
      <c r="UVE103" s="888"/>
      <c r="UVF103" s="888"/>
      <c r="UVG103" s="888"/>
      <c r="UVH103" s="889"/>
      <c r="UVI103" s="889"/>
      <c r="UVJ103" s="889"/>
      <c r="UVK103" s="890" t="s">
        <v>24108</v>
      </c>
      <c r="UVL103" s="891">
        <f>SUM(UVL102:UVL102)</f>
        <v>1399</v>
      </c>
      <c r="UVM103" s="1688"/>
      <c r="UVN103" s="1708"/>
      <c r="UVO103" s="1691"/>
      <c r="UVP103" s="1682"/>
      <c r="UVQ103" s="1716"/>
      <c r="UVR103" s="886"/>
      <c r="UVS103" s="887"/>
      <c r="UVT103" s="888"/>
      <c r="UVU103" s="888"/>
      <c r="UVV103" s="888"/>
      <c r="UVW103" s="888"/>
      <c r="UVX103" s="889"/>
      <c r="UVY103" s="889"/>
      <c r="UVZ103" s="889"/>
      <c r="UWA103" s="890" t="s">
        <v>24108</v>
      </c>
      <c r="UWB103" s="891">
        <f>SUM(UWB102:UWB102)</f>
        <v>1399</v>
      </c>
      <c r="UWC103" s="1688"/>
      <c r="UWD103" s="1708"/>
      <c r="UWE103" s="1691"/>
      <c r="UWF103" s="1682"/>
      <c r="UWG103" s="1716"/>
      <c r="UWH103" s="886"/>
      <c r="UWI103" s="887"/>
      <c r="UWJ103" s="888"/>
      <c r="UWK103" s="888"/>
      <c r="UWL103" s="888"/>
      <c r="UWM103" s="888"/>
      <c r="UWN103" s="889"/>
      <c r="UWO103" s="889"/>
      <c r="UWP103" s="889"/>
      <c r="UWQ103" s="890" t="s">
        <v>24108</v>
      </c>
      <c r="UWR103" s="891">
        <f>SUM(UWR102:UWR102)</f>
        <v>1399</v>
      </c>
      <c r="UWS103" s="1688"/>
      <c r="UWT103" s="1708"/>
      <c r="UWU103" s="1691"/>
      <c r="UWV103" s="1682"/>
      <c r="UWW103" s="1716"/>
      <c r="UWX103" s="886"/>
      <c r="UWY103" s="887"/>
      <c r="UWZ103" s="888"/>
      <c r="UXA103" s="888"/>
      <c r="UXB103" s="888"/>
      <c r="UXC103" s="888"/>
      <c r="UXD103" s="889"/>
      <c r="UXE103" s="889"/>
      <c r="UXF103" s="889"/>
      <c r="UXG103" s="890" t="s">
        <v>24108</v>
      </c>
      <c r="UXH103" s="891">
        <f>SUM(UXH102:UXH102)</f>
        <v>1399</v>
      </c>
      <c r="UXI103" s="1688"/>
      <c r="UXJ103" s="1708"/>
      <c r="UXK103" s="1691"/>
      <c r="UXL103" s="1682"/>
      <c r="UXM103" s="1716"/>
      <c r="UXN103" s="886"/>
      <c r="UXO103" s="887"/>
      <c r="UXP103" s="888"/>
      <c r="UXQ103" s="888"/>
      <c r="UXR103" s="888"/>
      <c r="UXS103" s="888"/>
      <c r="UXT103" s="889"/>
      <c r="UXU103" s="889"/>
      <c r="UXV103" s="889"/>
      <c r="UXW103" s="890" t="s">
        <v>24108</v>
      </c>
      <c r="UXX103" s="891">
        <f>SUM(UXX102:UXX102)</f>
        <v>1399</v>
      </c>
      <c r="UXY103" s="1688"/>
      <c r="UXZ103" s="1708"/>
      <c r="UYA103" s="1691"/>
      <c r="UYB103" s="1682"/>
      <c r="UYC103" s="1716"/>
      <c r="UYD103" s="886"/>
      <c r="UYE103" s="887"/>
      <c r="UYF103" s="888"/>
      <c r="UYG103" s="888"/>
      <c r="UYH103" s="888"/>
      <c r="UYI103" s="888"/>
      <c r="UYJ103" s="889"/>
      <c r="UYK103" s="889"/>
      <c r="UYL103" s="889"/>
      <c r="UYM103" s="890" t="s">
        <v>24108</v>
      </c>
      <c r="UYN103" s="891">
        <f>SUM(UYN102:UYN102)</f>
        <v>1399</v>
      </c>
      <c r="UYO103" s="1688"/>
      <c r="UYP103" s="1708"/>
      <c r="UYQ103" s="1691"/>
      <c r="UYR103" s="1682"/>
      <c r="UYS103" s="1716"/>
      <c r="UYT103" s="886"/>
      <c r="UYU103" s="887"/>
      <c r="UYV103" s="888"/>
      <c r="UYW103" s="888"/>
      <c r="UYX103" s="888"/>
      <c r="UYY103" s="888"/>
      <c r="UYZ103" s="889"/>
      <c r="UZA103" s="889"/>
      <c r="UZB103" s="889"/>
      <c r="UZC103" s="890" t="s">
        <v>24108</v>
      </c>
      <c r="UZD103" s="891">
        <f>SUM(UZD102:UZD102)</f>
        <v>1399</v>
      </c>
      <c r="UZE103" s="1688"/>
      <c r="UZF103" s="1708"/>
      <c r="UZG103" s="1691"/>
      <c r="UZH103" s="1682"/>
      <c r="UZI103" s="1716"/>
      <c r="UZJ103" s="886"/>
      <c r="UZK103" s="887"/>
      <c r="UZL103" s="888"/>
      <c r="UZM103" s="888"/>
      <c r="UZN103" s="888"/>
      <c r="UZO103" s="888"/>
      <c r="UZP103" s="889"/>
      <c r="UZQ103" s="889"/>
      <c r="UZR103" s="889"/>
      <c r="UZS103" s="890" t="s">
        <v>24108</v>
      </c>
      <c r="UZT103" s="891">
        <f>SUM(UZT102:UZT102)</f>
        <v>1399</v>
      </c>
      <c r="UZU103" s="1688"/>
      <c r="UZV103" s="1708"/>
      <c r="UZW103" s="1691"/>
      <c r="UZX103" s="1682"/>
      <c r="UZY103" s="1716"/>
      <c r="UZZ103" s="886"/>
      <c r="VAA103" s="887"/>
      <c r="VAB103" s="888"/>
      <c r="VAC103" s="888"/>
      <c r="VAD103" s="888"/>
      <c r="VAE103" s="888"/>
      <c r="VAF103" s="889"/>
      <c r="VAG103" s="889"/>
      <c r="VAH103" s="889"/>
      <c r="VAI103" s="890" t="s">
        <v>24108</v>
      </c>
      <c r="VAJ103" s="891">
        <f>SUM(VAJ102:VAJ102)</f>
        <v>1399</v>
      </c>
      <c r="VAK103" s="1688"/>
      <c r="VAL103" s="1708"/>
      <c r="VAM103" s="1691"/>
      <c r="VAN103" s="1682"/>
      <c r="VAO103" s="1716"/>
      <c r="VAP103" s="886"/>
      <c r="VAQ103" s="887"/>
      <c r="VAR103" s="888"/>
      <c r="VAS103" s="888"/>
      <c r="VAT103" s="888"/>
      <c r="VAU103" s="888"/>
      <c r="VAV103" s="889"/>
      <c r="VAW103" s="889"/>
      <c r="VAX103" s="889"/>
      <c r="VAY103" s="890" t="s">
        <v>24108</v>
      </c>
      <c r="VAZ103" s="891">
        <f>SUM(VAZ102:VAZ102)</f>
        <v>1399</v>
      </c>
      <c r="VBA103" s="1688"/>
      <c r="VBB103" s="1708"/>
      <c r="VBC103" s="1691"/>
      <c r="VBD103" s="1682"/>
      <c r="VBE103" s="1716"/>
      <c r="VBF103" s="886"/>
      <c r="VBG103" s="887"/>
      <c r="VBH103" s="888"/>
      <c r="VBI103" s="888"/>
      <c r="VBJ103" s="888"/>
      <c r="VBK103" s="888"/>
      <c r="VBL103" s="889"/>
      <c r="VBM103" s="889"/>
      <c r="VBN103" s="889"/>
      <c r="VBO103" s="890" t="s">
        <v>24108</v>
      </c>
      <c r="VBP103" s="891">
        <f>SUM(VBP102:VBP102)</f>
        <v>1399</v>
      </c>
      <c r="VBQ103" s="1688"/>
      <c r="VBR103" s="1708"/>
      <c r="VBS103" s="1691"/>
      <c r="VBT103" s="1682"/>
      <c r="VBU103" s="1716"/>
      <c r="VBV103" s="886"/>
      <c r="VBW103" s="887"/>
      <c r="VBX103" s="888"/>
      <c r="VBY103" s="888"/>
      <c r="VBZ103" s="888"/>
      <c r="VCA103" s="888"/>
      <c r="VCB103" s="889"/>
      <c r="VCC103" s="889"/>
      <c r="VCD103" s="889"/>
      <c r="VCE103" s="890" t="s">
        <v>24108</v>
      </c>
      <c r="VCF103" s="891">
        <f>SUM(VCF102:VCF102)</f>
        <v>1399</v>
      </c>
      <c r="VCG103" s="1688"/>
      <c r="VCH103" s="1708"/>
      <c r="VCI103" s="1691"/>
      <c r="VCJ103" s="1682"/>
      <c r="VCK103" s="1716"/>
      <c r="VCL103" s="886"/>
      <c r="VCM103" s="887"/>
      <c r="VCN103" s="888"/>
      <c r="VCO103" s="888"/>
      <c r="VCP103" s="888"/>
      <c r="VCQ103" s="888"/>
      <c r="VCR103" s="889"/>
      <c r="VCS103" s="889"/>
      <c r="VCT103" s="889"/>
      <c r="VCU103" s="890" t="s">
        <v>24108</v>
      </c>
      <c r="VCV103" s="891">
        <f>SUM(VCV102:VCV102)</f>
        <v>1399</v>
      </c>
      <c r="VCW103" s="1688"/>
      <c r="VCX103" s="1708"/>
      <c r="VCY103" s="1691"/>
      <c r="VCZ103" s="1682"/>
      <c r="VDA103" s="1716"/>
      <c r="VDB103" s="886"/>
      <c r="VDC103" s="887"/>
      <c r="VDD103" s="888"/>
      <c r="VDE103" s="888"/>
      <c r="VDF103" s="888"/>
      <c r="VDG103" s="888"/>
      <c r="VDH103" s="889"/>
      <c r="VDI103" s="889"/>
      <c r="VDJ103" s="889"/>
      <c r="VDK103" s="890" t="s">
        <v>24108</v>
      </c>
      <c r="VDL103" s="891">
        <f>SUM(VDL102:VDL102)</f>
        <v>1399</v>
      </c>
      <c r="VDM103" s="1688"/>
      <c r="VDN103" s="1708"/>
      <c r="VDO103" s="1691"/>
      <c r="VDP103" s="1682"/>
      <c r="VDQ103" s="1716"/>
      <c r="VDR103" s="886"/>
      <c r="VDS103" s="887"/>
      <c r="VDT103" s="888"/>
      <c r="VDU103" s="888"/>
      <c r="VDV103" s="888"/>
      <c r="VDW103" s="888"/>
      <c r="VDX103" s="889"/>
      <c r="VDY103" s="889"/>
      <c r="VDZ103" s="889"/>
      <c r="VEA103" s="890" t="s">
        <v>24108</v>
      </c>
      <c r="VEB103" s="891">
        <f>SUM(VEB102:VEB102)</f>
        <v>1399</v>
      </c>
      <c r="VEC103" s="1688"/>
      <c r="VED103" s="1708"/>
      <c r="VEE103" s="1691"/>
      <c r="VEF103" s="1682"/>
      <c r="VEG103" s="1716"/>
      <c r="VEH103" s="886"/>
      <c r="VEI103" s="887"/>
      <c r="VEJ103" s="888"/>
      <c r="VEK103" s="888"/>
      <c r="VEL103" s="888"/>
      <c r="VEM103" s="888"/>
      <c r="VEN103" s="889"/>
      <c r="VEO103" s="889"/>
      <c r="VEP103" s="889"/>
      <c r="VEQ103" s="890" t="s">
        <v>24108</v>
      </c>
      <c r="VER103" s="891">
        <f>SUM(VER102:VER102)</f>
        <v>1399</v>
      </c>
      <c r="VES103" s="1688"/>
      <c r="VET103" s="1708"/>
      <c r="VEU103" s="1691"/>
      <c r="VEV103" s="1682"/>
      <c r="VEW103" s="1716"/>
      <c r="VEX103" s="886"/>
      <c r="VEY103" s="887"/>
      <c r="VEZ103" s="888"/>
      <c r="VFA103" s="888"/>
      <c r="VFB103" s="888"/>
      <c r="VFC103" s="888"/>
      <c r="VFD103" s="889"/>
      <c r="VFE103" s="889"/>
      <c r="VFF103" s="889"/>
      <c r="VFG103" s="890" t="s">
        <v>24108</v>
      </c>
      <c r="VFH103" s="891">
        <f>SUM(VFH102:VFH102)</f>
        <v>1399</v>
      </c>
      <c r="VFI103" s="1688"/>
      <c r="VFJ103" s="1708"/>
      <c r="VFK103" s="1691"/>
      <c r="VFL103" s="1682"/>
      <c r="VFM103" s="1716"/>
      <c r="VFN103" s="886"/>
      <c r="VFO103" s="887"/>
      <c r="VFP103" s="888"/>
      <c r="VFQ103" s="888"/>
      <c r="VFR103" s="888"/>
      <c r="VFS103" s="888"/>
      <c r="VFT103" s="889"/>
      <c r="VFU103" s="889"/>
      <c r="VFV103" s="889"/>
      <c r="VFW103" s="890" t="s">
        <v>24108</v>
      </c>
      <c r="VFX103" s="891">
        <f>SUM(VFX102:VFX102)</f>
        <v>1399</v>
      </c>
      <c r="VFY103" s="1688"/>
      <c r="VFZ103" s="1708"/>
      <c r="VGA103" s="1691"/>
      <c r="VGB103" s="1682"/>
      <c r="VGC103" s="1716"/>
      <c r="VGD103" s="886"/>
      <c r="VGE103" s="887"/>
      <c r="VGF103" s="888"/>
      <c r="VGG103" s="888"/>
      <c r="VGH103" s="888"/>
      <c r="VGI103" s="888"/>
      <c r="VGJ103" s="889"/>
      <c r="VGK103" s="889"/>
      <c r="VGL103" s="889"/>
      <c r="VGM103" s="890" t="s">
        <v>24108</v>
      </c>
      <c r="VGN103" s="891">
        <f>SUM(VGN102:VGN102)</f>
        <v>1399</v>
      </c>
      <c r="VGO103" s="1688"/>
      <c r="VGP103" s="1708"/>
      <c r="VGQ103" s="1691"/>
      <c r="VGR103" s="1682"/>
      <c r="VGS103" s="1716"/>
      <c r="VGT103" s="886"/>
      <c r="VGU103" s="887"/>
      <c r="VGV103" s="888"/>
      <c r="VGW103" s="888"/>
      <c r="VGX103" s="888"/>
      <c r="VGY103" s="888"/>
      <c r="VGZ103" s="889"/>
      <c r="VHA103" s="889"/>
      <c r="VHB103" s="889"/>
      <c r="VHC103" s="890" t="s">
        <v>24108</v>
      </c>
      <c r="VHD103" s="891">
        <f>SUM(VHD102:VHD102)</f>
        <v>1399</v>
      </c>
      <c r="VHE103" s="1688"/>
      <c r="VHF103" s="1708"/>
      <c r="VHG103" s="1691"/>
      <c r="VHH103" s="1682"/>
      <c r="VHI103" s="1716"/>
      <c r="VHJ103" s="886"/>
      <c r="VHK103" s="887"/>
      <c r="VHL103" s="888"/>
      <c r="VHM103" s="888"/>
      <c r="VHN103" s="888"/>
      <c r="VHO103" s="888"/>
      <c r="VHP103" s="889"/>
      <c r="VHQ103" s="889"/>
      <c r="VHR103" s="889"/>
      <c r="VHS103" s="890" t="s">
        <v>24108</v>
      </c>
      <c r="VHT103" s="891">
        <f>SUM(VHT102:VHT102)</f>
        <v>1399</v>
      </c>
      <c r="VHU103" s="1688"/>
      <c r="VHV103" s="1708"/>
      <c r="VHW103" s="1691"/>
      <c r="VHX103" s="1682"/>
      <c r="VHY103" s="1716"/>
      <c r="VHZ103" s="886"/>
      <c r="VIA103" s="887"/>
      <c r="VIB103" s="888"/>
      <c r="VIC103" s="888"/>
      <c r="VID103" s="888"/>
      <c r="VIE103" s="888"/>
      <c r="VIF103" s="889"/>
      <c r="VIG103" s="889"/>
      <c r="VIH103" s="889"/>
      <c r="VII103" s="890" t="s">
        <v>24108</v>
      </c>
      <c r="VIJ103" s="891">
        <f>SUM(VIJ102:VIJ102)</f>
        <v>1399</v>
      </c>
      <c r="VIK103" s="1688"/>
      <c r="VIL103" s="1708"/>
      <c r="VIM103" s="1691"/>
      <c r="VIN103" s="1682"/>
      <c r="VIO103" s="1716"/>
      <c r="VIP103" s="886"/>
      <c r="VIQ103" s="887"/>
      <c r="VIR103" s="888"/>
      <c r="VIS103" s="888"/>
      <c r="VIT103" s="888"/>
      <c r="VIU103" s="888"/>
      <c r="VIV103" s="889"/>
      <c r="VIW103" s="889"/>
      <c r="VIX103" s="889"/>
      <c r="VIY103" s="890" t="s">
        <v>24108</v>
      </c>
      <c r="VIZ103" s="891">
        <f>SUM(VIZ102:VIZ102)</f>
        <v>1399</v>
      </c>
      <c r="VJA103" s="1688"/>
      <c r="VJB103" s="1708"/>
      <c r="VJC103" s="1691"/>
      <c r="VJD103" s="1682"/>
      <c r="VJE103" s="1716"/>
      <c r="VJF103" s="886"/>
      <c r="VJG103" s="887"/>
      <c r="VJH103" s="888"/>
      <c r="VJI103" s="888"/>
      <c r="VJJ103" s="888"/>
      <c r="VJK103" s="888"/>
      <c r="VJL103" s="889"/>
      <c r="VJM103" s="889"/>
      <c r="VJN103" s="889"/>
      <c r="VJO103" s="890" t="s">
        <v>24108</v>
      </c>
      <c r="VJP103" s="891">
        <f>SUM(VJP102:VJP102)</f>
        <v>1399</v>
      </c>
      <c r="VJQ103" s="1688"/>
      <c r="VJR103" s="1708"/>
      <c r="VJS103" s="1691"/>
      <c r="VJT103" s="1682"/>
      <c r="VJU103" s="1716"/>
      <c r="VJV103" s="886"/>
      <c r="VJW103" s="887"/>
      <c r="VJX103" s="888"/>
      <c r="VJY103" s="888"/>
      <c r="VJZ103" s="888"/>
      <c r="VKA103" s="888"/>
      <c r="VKB103" s="889"/>
      <c r="VKC103" s="889"/>
      <c r="VKD103" s="889"/>
      <c r="VKE103" s="890" t="s">
        <v>24108</v>
      </c>
      <c r="VKF103" s="891">
        <f>SUM(VKF102:VKF102)</f>
        <v>1399</v>
      </c>
      <c r="VKG103" s="1688"/>
      <c r="VKH103" s="1708"/>
      <c r="VKI103" s="1691"/>
      <c r="VKJ103" s="1682"/>
      <c r="VKK103" s="1716"/>
      <c r="VKL103" s="886"/>
      <c r="VKM103" s="887"/>
      <c r="VKN103" s="888"/>
      <c r="VKO103" s="888"/>
      <c r="VKP103" s="888"/>
      <c r="VKQ103" s="888"/>
      <c r="VKR103" s="889"/>
      <c r="VKS103" s="889"/>
      <c r="VKT103" s="889"/>
      <c r="VKU103" s="890" t="s">
        <v>24108</v>
      </c>
      <c r="VKV103" s="891">
        <f>SUM(VKV102:VKV102)</f>
        <v>1399</v>
      </c>
      <c r="VKW103" s="1688"/>
      <c r="VKX103" s="1708"/>
      <c r="VKY103" s="1691"/>
      <c r="VKZ103" s="1682"/>
      <c r="VLA103" s="1716"/>
      <c r="VLB103" s="886"/>
      <c r="VLC103" s="887"/>
      <c r="VLD103" s="888"/>
      <c r="VLE103" s="888"/>
      <c r="VLF103" s="888"/>
      <c r="VLG103" s="888"/>
      <c r="VLH103" s="889"/>
      <c r="VLI103" s="889"/>
      <c r="VLJ103" s="889"/>
      <c r="VLK103" s="890" t="s">
        <v>24108</v>
      </c>
      <c r="VLL103" s="891">
        <f>SUM(VLL102:VLL102)</f>
        <v>1399</v>
      </c>
      <c r="VLM103" s="1688"/>
      <c r="VLN103" s="1708"/>
      <c r="VLO103" s="1691"/>
      <c r="VLP103" s="1682"/>
      <c r="VLQ103" s="1716"/>
      <c r="VLR103" s="886"/>
      <c r="VLS103" s="887"/>
      <c r="VLT103" s="888"/>
      <c r="VLU103" s="888"/>
      <c r="VLV103" s="888"/>
      <c r="VLW103" s="888"/>
      <c r="VLX103" s="889"/>
      <c r="VLY103" s="889"/>
      <c r="VLZ103" s="889"/>
      <c r="VMA103" s="890" t="s">
        <v>24108</v>
      </c>
      <c r="VMB103" s="891">
        <f>SUM(VMB102:VMB102)</f>
        <v>1399</v>
      </c>
      <c r="VMC103" s="1688"/>
      <c r="VMD103" s="1708"/>
      <c r="VME103" s="1691"/>
      <c r="VMF103" s="1682"/>
      <c r="VMG103" s="1716"/>
      <c r="VMH103" s="886"/>
      <c r="VMI103" s="887"/>
      <c r="VMJ103" s="888"/>
      <c r="VMK103" s="888"/>
      <c r="VML103" s="888"/>
      <c r="VMM103" s="888"/>
      <c r="VMN103" s="889"/>
      <c r="VMO103" s="889"/>
      <c r="VMP103" s="889"/>
      <c r="VMQ103" s="890" t="s">
        <v>24108</v>
      </c>
      <c r="VMR103" s="891">
        <f>SUM(VMR102:VMR102)</f>
        <v>1399</v>
      </c>
      <c r="VMS103" s="1688"/>
      <c r="VMT103" s="1708"/>
      <c r="VMU103" s="1691"/>
      <c r="VMV103" s="1682"/>
      <c r="VMW103" s="1716"/>
      <c r="VMX103" s="886"/>
      <c r="VMY103" s="887"/>
      <c r="VMZ103" s="888"/>
      <c r="VNA103" s="888"/>
      <c r="VNB103" s="888"/>
      <c r="VNC103" s="888"/>
      <c r="VND103" s="889"/>
      <c r="VNE103" s="889"/>
      <c r="VNF103" s="889"/>
      <c r="VNG103" s="890" t="s">
        <v>24108</v>
      </c>
      <c r="VNH103" s="891">
        <f>SUM(VNH102:VNH102)</f>
        <v>1399</v>
      </c>
      <c r="VNI103" s="1688"/>
      <c r="VNJ103" s="1708"/>
      <c r="VNK103" s="1691"/>
      <c r="VNL103" s="1682"/>
      <c r="VNM103" s="1716"/>
      <c r="VNN103" s="886"/>
      <c r="VNO103" s="887"/>
      <c r="VNP103" s="888"/>
      <c r="VNQ103" s="888"/>
      <c r="VNR103" s="888"/>
      <c r="VNS103" s="888"/>
      <c r="VNT103" s="889"/>
      <c r="VNU103" s="889"/>
      <c r="VNV103" s="889"/>
      <c r="VNW103" s="890" t="s">
        <v>24108</v>
      </c>
      <c r="VNX103" s="891">
        <f>SUM(VNX102:VNX102)</f>
        <v>1399</v>
      </c>
      <c r="VNY103" s="1688"/>
      <c r="VNZ103" s="1708"/>
      <c r="VOA103" s="1691"/>
      <c r="VOB103" s="1682"/>
      <c r="VOC103" s="1716"/>
      <c r="VOD103" s="886"/>
      <c r="VOE103" s="887"/>
      <c r="VOF103" s="888"/>
      <c r="VOG103" s="888"/>
      <c r="VOH103" s="888"/>
      <c r="VOI103" s="888"/>
      <c r="VOJ103" s="889"/>
      <c r="VOK103" s="889"/>
      <c r="VOL103" s="889"/>
      <c r="VOM103" s="890" t="s">
        <v>24108</v>
      </c>
      <c r="VON103" s="891">
        <f>SUM(VON102:VON102)</f>
        <v>1399</v>
      </c>
      <c r="VOO103" s="1688"/>
      <c r="VOP103" s="1708"/>
      <c r="VOQ103" s="1691"/>
      <c r="VOR103" s="1682"/>
      <c r="VOS103" s="1716"/>
      <c r="VOT103" s="886"/>
      <c r="VOU103" s="887"/>
      <c r="VOV103" s="888"/>
      <c r="VOW103" s="888"/>
      <c r="VOX103" s="888"/>
      <c r="VOY103" s="888"/>
      <c r="VOZ103" s="889"/>
      <c r="VPA103" s="889"/>
      <c r="VPB103" s="889"/>
      <c r="VPC103" s="890" t="s">
        <v>24108</v>
      </c>
      <c r="VPD103" s="891">
        <f>SUM(VPD102:VPD102)</f>
        <v>1399</v>
      </c>
      <c r="VPE103" s="1688"/>
      <c r="VPF103" s="1708"/>
      <c r="VPG103" s="1691"/>
      <c r="VPH103" s="1682"/>
      <c r="VPI103" s="1716"/>
      <c r="VPJ103" s="886"/>
      <c r="VPK103" s="887"/>
      <c r="VPL103" s="888"/>
      <c r="VPM103" s="888"/>
      <c r="VPN103" s="888"/>
      <c r="VPO103" s="888"/>
      <c r="VPP103" s="889"/>
      <c r="VPQ103" s="889"/>
      <c r="VPR103" s="889"/>
      <c r="VPS103" s="890" t="s">
        <v>24108</v>
      </c>
      <c r="VPT103" s="891">
        <f>SUM(VPT102:VPT102)</f>
        <v>1399</v>
      </c>
      <c r="VPU103" s="1688"/>
      <c r="VPV103" s="1708"/>
      <c r="VPW103" s="1691"/>
      <c r="VPX103" s="1682"/>
      <c r="VPY103" s="1716"/>
      <c r="VPZ103" s="886"/>
      <c r="VQA103" s="887"/>
      <c r="VQB103" s="888"/>
      <c r="VQC103" s="888"/>
      <c r="VQD103" s="888"/>
      <c r="VQE103" s="888"/>
      <c r="VQF103" s="889"/>
      <c r="VQG103" s="889"/>
      <c r="VQH103" s="889"/>
      <c r="VQI103" s="890" t="s">
        <v>24108</v>
      </c>
      <c r="VQJ103" s="891">
        <f>SUM(VQJ102:VQJ102)</f>
        <v>1399</v>
      </c>
      <c r="VQK103" s="1688"/>
      <c r="VQL103" s="1708"/>
      <c r="VQM103" s="1691"/>
      <c r="VQN103" s="1682"/>
      <c r="VQO103" s="1716"/>
      <c r="VQP103" s="886"/>
      <c r="VQQ103" s="887"/>
      <c r="VQR103" s="888"/>
      <c r="VQS103" s="888"/>
      <c r="VQT103" s="888"/>
      <c r="VQU103" s="888"/>
      <c r="VQV103" s="889"/>
      <c r="VQW103" s="889"/>
      <c r="VQX103" s="889"/>
      <c r="VQY103" s="890" t="s">
        <v>24108</v>
      </c>
      <c r="VQZ103" s="891">
        <f>SUM(VQZ102:VQZ102)</f>
        <v>1399</v>
      </c>
      <c r="VRA103" s="1688"/>
      <c r="VRB103" s="1708"/>
      <c r="VRC103" s="1691"/>
      <c r="VRD103" s="1682"/>
      <c r="VRE103" s="1716"/>
      <c r="VRF103" s="886"/>
      <c r="VRG103" s="887"/>
      <c r="VRH103" s="888"/>
      <c r="VRI103" s="888"/>
      <c r="VRJ103" s="888"/>
      <c r="VRK103" s="888"/>
      <c r="VRL103" s="889"/>
      <c r="VRM103" s="889"/>
      <c r="VRN103" s="889"/>
      <c r="VRO103" s="890" t="s">
        <v>24108</v>
      </c>
      <c r="VRP103" s="891">
        <f>SUM(VRP102:VRP102)</f>
        <v>1399</v>
      </c>
      <c r="VRQ103" s="1688"/>
      <c r="VRR103" s="1708"/>
      <c r="VRS103" s="1691"/>
      <c r="VRT103" s="1682"/>
      <c r="VRU103" s="1716"/>
      <c r="VRV103" s="886"/>
      <c r="VRW103" s="887"/>
      <c r="VRX103" s="888"/>
      <c r="VRY103" s="888"/>
      <c r="VRZ103" s="888"/>
      <c r="VSA103" s="888"/>
      <c r="VSB103" s="889"/>
      <c r="VSC103" s="889"/>
      <c r="VSD103" s="889"/>
      <c r="VSE103" s="890" t="s">
        <v>24108</v>
      </c>
      <c r="VSF103" s="891">
        <f>SUM(VSF102:VSF102)</f>
        <v>1399</v>
      </c>
      <c r="VSG103" s="1688"/>
      <c r="VSH103" s="1708"/>
      <c r="VSI103" s="1691"/>
      <c r="VSJ103" s="1682"/>
      <c r="VSK103" s="1716"/>
      <c r="VSL103" s="886"/>
      <c r="VSM103" s="887"/>
      <c r="VSN103" s="888"/>
      <c r="VSO103" s="888"/>
      <c r="VSP103" s="888"/>
      <c r="VSQ103" s="888"/>
      <c r="VSR103" s="889"/>
      <c r="VSS103" s="889"/>
      <c r="VST103" s="889"/>
      <c r="VSU103" s="890" t="s">
        <v>24108</v>
      </c>
      <c r="VSV103" s="891">
        <f>SUM(VSV102:VSV102)</f>
        <v>1399</v>
      </c>
      <c r="VSW103" s="1688"/>
      <c r="VSX103" s="1708"/>
      <c r="VSY103" s="1691"/>
      <c r="VSZ103" s="1682"/>
      <c r="VTA103" s="1716"/>
      <c r="VTB103" s="886"/>
      <c r="VTC103" s="887"/>
      <c r="VTD103" s="888"/>
      <c r="VTE103" s="888"/>
      <c r="VTF103" s="888"/>
      <c r="VTG103" s="888"/>
      <c r="VTH103" s="889"/>
      <c r="VTI103" s="889"/>
      <c r="VTJ103" s="889"/>
      <c r="VTK103" s="890" t="s">
        <v>24108</v>
      </c>
      <c r="VTL103" s="891">
        <f>SUM(VTL102:VTL102)</f>
        <v>1399</v>
      </c>
      <c r="VTM103" s="1688"/>
      <c r="VTN103" s="1708"/>
      <c r="VTO103" s="1691"/>
      <c r="VTP103" s="1682"/>
      <c r="VTQ103" s="1716"/>
      <c r="VTR103" s="886"/>
      <c r="VTS103" s="887"/>
      <c r="VTT103" s="888"/>
      <c r="VTU103" s="888"/>
      <c r="VTV103" s="888"/>
      <c r="VTW103" s="888"/>
      <c r="VTX103" s="889"/>
      <c r="VTY103" s="889"/>
      <c r="VTZ103" s="889"/>
      <c r="VUA103" s="890" t="s">
        <v>24108</v>
      </c>
      <c r="VUB103" s="891">
        <f>SUM(VUB102:VUB102)</f>
        <v>1399</v>
      </c>
      <c r="VUC103" s="1688"/>
      <c r="VUD103" s="1708"/>
      <c r="VUE103" s="1691"/>
      <c r="VUF103" s="1682"/>
      <c r="VUG103" s="1716"/>
      <c r="VUH103" s="886"/>
      <c r="VUI103" s="887"/>
      <c r="VUJ103" s="888"/>
      <c r="VUK103" s="888"/>
      <c r="VUL103" s="888"/>
      <c r="VUM103" s="888"/>
      <c r="VUN103" s="889"/>
      <c r="VUO103" s="889"/>
      <c r="VUP103" s="889"/>
      <c r="VUQ103" s="890" t="s">
        <v>24108</v>
      </c>
      <c r="VUR103" s="891">
        <f>SUM(VUR102:VUR102)</f>
        <v>1399</v>
      </c>
      <c r="VUS103" s="1688"/>
      <c r="VUT103" s="1708"/>
      <c r="VUU103" s="1691"/>
      <c r="VUV103" s="1682"/>
      <c r="VUW103" s="1716"/>
      <c r="VUX103" s="886"/>
      <c r="VUY103" s="887"/>
      <c r="VUZ103" s="888"/>
      <c r="VVA103" s="888"/>
      <c r="VVB103" s="888"/>
      <c r="VVC103" s="888"/>
      <c r="VVD103" s="889"/>
      <c r="VVE103" s="889"/>
      <c r="VVF103" s="889"/>
      <c r="VVG103" s="890" t="s">
        <v>24108</v>
      </c>
      <c r="VVH103" s="891">
        <f>SUM(VVH102:VVH102)</f>
        <v>1399</v>
      </c>
      <c r="VVI103" s="1688"/>
      <c r="VVJ103" s="1708"/>
      <c r="VVK103" s="1691"/>
      <c r="VVL103" s="1682"/>
      <c r="VVM103" s="1716"/>
      <c r="VVN103" s="886"/>
      <c r="VVO103" s="887"/>
      <c r="VVP103" s="888"/>
      <c r="VVQ103" s="888"/>
      <c r="VVR103" s="888"/>
      <c r="VVS103" s="888"/>
      <c r="VVT103" s="889"/>
      <c r="VVU103" s="889"/>
      <c r="VVV103" s="889"/>
      <c r="VVW103" s="890" t="s">
        <v>24108</v>
      </c>
      <c r="VVX103" s="891">
        <f>SUM(VVX102:VVX102)</f>
        <v>1399</v>
      </c>
      <c r="VVY103" s="1688"/>
      <c r="VVZ103" s="1708"/>
      <c r="VWA103" s="1691"/>
      <c r="VWB103" s="1682"/>
      <c r="VWC103" s="1716"/>
      <c r="VWD103" s="886"/>
      <c r="VWE103" s="887"/>
      <c r="VWF103" s="888"/>
      <c r="VWG103" s="888"/>
      <c r="VWH103" s="888"/>
      <c r="VWI103" s="888"/>
      <c r="VWJ103" s="889"/>
      <c r="VWK103" s="889"/>
      <c r="VWL103" s="889"/>
      <c r="VWM103" s="890" t="s">
        <v>24108</v>
      </c>
      <c r="VWN103" s="891">
        <f>SUM(VWN102:VWN102)</f>
        <v>1399</v>
      </c>
      <c r="VWO103" s="1688"/>
      <c r="VWP103" s="1708"/>
      <c r="VWQ103" s="1691"/>
      <c r="VWR103" s="1682"/>
      <c r="VWS103" s="1716"/>
      <c r="VWT103" s="886"/>
      <c r="VWU103" s="887"/>
      <c r="VWV103" s="888"/>
      <c r="VWW103" s="888"/>
      <c r="VWX103" s="888"/>
      <c r="VWY103" s="888"/>
      <c r="VWZ103" s="889"/>
      <c r="VXA103" s="889"/>
      <c r="VXB103" s="889"/>
      <c r="VXC103" s="890" t="s">
        <v>24108</v>
      </c>
      <c r="VXD103" s="891">
        <f>SUM(VXD102:VXD102)</f>
        <v>1399</v>
      </c>
      <c r="VXE103" s="1688"/>
      <c r="VXF103" s="1708"/>
      <c r="VXG103" s="1691"/>
      <c r="VXH103" s="1682"/>
      <c r="VXI103" s="1716"/>
      <c r="VXJ103" s="886"/>
      <c r="VXK103" s="887"/>
      <c r="VXL103" s="888"/>
      <c r="VXM103" s="888"/>
      <c r="VXN103" s="888"/>
      <c r="VXO103" s="888"/>
      <c r="VXP103" s="889"/>
      <c r="VXQ103" s="889"/>
      <c r="VXR103" s="889"/>
      <c r="VXS103" s="890" t="s">
        <v>24108</v>
      </c>
      <c r="VXT103" s="891">
        <f>SUM(VXT102:VXT102)</f>
        <v>1399</v>
      </c>
      <c r="VXU103" s="1688"/>
      <c r="VXV103" s="1708"/>
      <c r="VXW103" s="1691"/>
      <c r="VXX103" s="1682"/>
      <c r="VXY103" s="1716"/>
      <c r="VXZ103" s="886"/>
      <c r="VYA103" s="887"/>
      <c r="VYB103" s="888"/>
      <c r="VYC103" s="888"/>
      <c r="VYD103" s="888"/>
      <c r="VYE103" s="888"/>
      <c r="VYF103" s="889"/>
      <c r="VYG103" s="889"/>
      <c r="VYH103" s="889"/>
      <c r="VYI103" s="890" t="s">
        <v>24108</v>
      </c>
      <c r="VYJ103" s="891">
        <f>SUM(VYJ102:VYJ102)</f>
        <v>1399</v>
      </c>
      <c r="VYK103" s="1688"/>
      <c r="VYL103" s="1708"/>
      <c r="VYM103" s="1691"/>
      <c r="VYN103" s="1682"/>
      <c r="VYO103" s="1716"/>
      <c r="VYP103" s="886"/>
      <c r="VYQ103" s="887"/>
      <c r="VYR103" s="888"/>
      <c r="VYS103" s="888"/>
      <c r="VYT103" s="888"/>
      <c r="VYU103" s="888"/>
      <c r="VYV103" s="889"/>
      <c r="VYW103" s="889"/>
      <c r="VYX103" s="889"/>
      <c r="VYY103" s="890" t="s">
        <v>24108</v>
      </c>
      <c r="VYZ103" s="891">
        <f>SUM(VYZ102:VYZ102)</f>
        <v>1399</v>
      </c>
      <c r="VZA103" s="1688"/>
      <c r="VZB103" s="1708"/>
      <c r="VZC103" s="1691"/>
      <c r="VZD103" s="1682"/>
      <c r="VZE103" s="1716"/>
      <c r="VZF103" s="886"/>
      <c r="VZG103" s="887"/>
      <c r="VZH103" s="888"/>
      <c r="VZI103" s="888"/>
      <c r="VZJ103" s="888"/>
      <c r="VZK103" s="888"/>
      <c r="VZL103" s="889"/>
      <c r="VZM103" s="889"/>
      <c r="VZN103" s="889"/>
      <c r="VZO103" s="890" t="s">
        <v>24108</v>
      </c>
      <c r="VZP103" s="891">
        <f>SUM(VZP102:VZP102)</f>
        <v>1399</v>
      </c>
      <c r="VZQ103" s="1688"/>
      <c r="VZR103" s="1708"/>
      <c r="VZS103" s="1691"/>
      <c r="VZT103" s="1682"/>
      <c r="VZU103" s="1716"/>
      <c r="VZV103" s="886"/>
      <c r="VZW103" s="887"/>
      <c r="VZX103" s="888"/>
      <c r="VZY103" s="888"/>
      <c r="VZZ103" s="888"/>
      <c r="WAA103" s="888"/>
      <c r="WAB103" s="889"/>
      <c r="WAC103" s="889"/>
      <c r="WAD103" s="889"/>
      <c r="WAE103" s="890" t="s">
        <v>24108</v>
      </c>
      <c r="WAF103" s="891">
        <f>SUM(WAF102:WAF102)</f>
        <v>1399</v>
      </c>
      <c r="WAG103" s="1688"/>
      <c r="WAH103" s="1708"/>
      <c r="WAI103" s="1691"/>
      <c r="WAJ103" s="1682"/>
      <c r="WAK103" s="1716"/>
      <c r="WAL103" s="886"/>
      <c r="WAM103" s="887"/>
      <c r="WAN103" s="888"/>
      <c r="WAO103" s="888"/>
      <c r="WAP103" s="888"/>
      <c r="WAQ103" s="888"/>
      <c r="WAR103" s="889"/>
      <c r="WAS103" s="889"/>
      <c r="WAT103" s="889"/>
      <c r="WAU103" s="890" t="s">
        <v>24108</v>
      </c>
      <c r="WAV103" s="891">
        <f>SUM(WAV102:WAV102)</f>
        <v>1399</v>
      </c>
      <c r="WAW103" s="1688"/>
      <c r="WAX103" s="1708"/>
      <c r="WAY103" s="1691"/>
      <c r="WAZ103" s="1682"/>
      <c r="WBA103" s="1716"/>
      <c r="WBB103" s="886"/>
      <c r="WBC103" s="887"/>
      <c r="WBD103" s="888"/>
      <c r="WBE103" s="888"/>
      <c r="WBF103" s="888"/>
      <c r="WBG103" s="888"/>
      <c r="WBH103" s="889"/>
      <c r="WBI103" s="889"/>
      <c r="WBJ103" s="889"/>
      <c r="WBK103" s="890" t="s">
        <v>24108</v>
      </c>
      <c r="WBL103" s="891">
        <f>SUM(WBL102:WBL102)</f>
        <v>1399</v>
      </c>
      <c r="WBM103" s="1688"/>
      <c r="WBN103" s="1708"/>
      <c r="WBO103" s="1691"/>
      <c r="WBP103" s="1682"/>
      <c r="WBQ103" s="1716"/>
      <c r="WBR103" s="886"/>
      <c r="WBS103" s="887"/>
      <c r="WBT103" s="888"/>
      <c r="WBU103" s="888"/>
      <c r="WBV103" s="888"/>
      <c r="WBW103" s="888"/>
      <c r="WBX103" s="889"/>
      <c r="WBY103" s="889"/>
      <c r="WBZ103" s="889"/>
      <c r="WCA103" s="890" t="s">
        <v>24108</v>
      </c>
      <c r="WCB103" s="891">
        <f>SUM(WCB102:WCB102)</f>
        <v>1399</v>
      </c>
      <c r="WCC103" s="1688"/>
      <c r="WCD103" s="1708"/>
      <c r="WCE103" s="1691"/>
      <c r="WCF103" s="1682"/>
      <c r="WCG103" s="1716"/>
      <c r="WCH103" s="886"/>
      <c r="WCI103" s="887"/>
      <c r="WCJ103" s="888"/>
      <c r="WCK103" s="888"/>
      <c r="WCL103" s="888"/>
      <c r="WCM103" s="888"/>
      <c r="WCN103" s="889"/>
      <c r="WCO103" s="889"/>
      <c r="WCP103" s="889"/>
      <c r="WCQ103" s="890" t="s">
        <v>24108</v>
      </c>
      <c r="WCR103" s="891">
        <f>SUM(WCR102:WCR102)</f>
        <v>1399</v>
      </c>
      <c r="WCS103" s="1688"/>
      <c r="WCT103" s="1708"/>
      <c r="WCU103" s="1691"/>
      <c r="WCV103" s="1682"/>
      <c r="WCW103" s="1716"/>
      <c r="WCX103" s="886"/>
      <c r="WCY103" s="887"/>
      <c r="WCZ103" s="888"/>
      <c r="WDA103" s="888"/>
      <c r="WDB103" s="888"/>
      <c r="WDC103" s="888"/>
      <c r="WDD103" s="889"/>
      <c r="WDE103" s="889"/>
      <c r="WDF103" s="889"/>
      <c r="WDG103" s="890" t="s">
        <v>24108</v>
      </c>
      <c r="WDH103" s="891">
        <f>SUM(WDH102:WDH102)</f>
        <v>1399</v>
      </c>
      <c r="WDI103" s="1688"/>
      <c r="WDJ103" s="1708"/>
      <c r="WDK103" s="1691"/>
      <c r="WDL103" s="1682"/>
      <c r="WDM103" s="1716"/>
      <c r="WDN103" s="886"/>
      <c r="WDO103" s="887"/>
      <c r="WDP103" s="888"/>
      <c r="WDQ103" s="888"/>
      <c r="WDR103" s="888"/>
      <c r="WDS103" s="888"/>
      <c r="WDT103" s="889"/>
      <c r="WDU103" s="889"/>
      <c r="WDV103" s="889"/>
      <c r="WDW103" s="890" t="s">
        <v>24108</v>
      </c>
      <c r="WDX103" s="891">
        <f>SUM(WDX102:WDX102)</f>
        <v>1399</v>
      </c>
      <c r="WDY103" s="1688"/>
      <c r="WDZ103" s="1708"/>
      <c r="WEA103" s="1691"/>
      <c r="WEB103" s="1682"/>
      <c r="WEC103" s="1716"/>
      <c r="WED103" s="886"/>
      <c r="WEE103" s="887"/>
      <c r="WEF103" s="888"/>
      <c r="WEG103" s="888"/>
      <c r="WEH103" s="888"/>
      <c r="WEI103" s="888"/>
      <c r="WEJ103" s="889"/>
      <c r="WEK103" s="889"/>
      <c r="WEL103" s="889"/>
      <c r="WEM103" s="890" t="s">
        <v>24108</v>
      </c>
      <c r="WEN103" s="891">
        <f>SUM(WEN102:WEN102)</f>
        <v>1399</v>
      </c>
      <c r="WEO103" s="1688"/>
      <c r="WEP103" s="1708"/>
      <c r="WEQ103" s="1691"/>
      <c r="WER103" s="1682"/>
      <c r="WES103" s="1716"/>
      <c r="WET103" s="886"/>
      <c r="WEU103" s="887"/>
      <c r="WEV103" s="888"/>
      <c r="WEW103" s="888"/>
      <c r="WEX103" s="888"/>
      <c r="WEY103" s="888"/>
      <c r="WEZ103" s="889"/>
      <c r="WFA103" s="889"/>
      <c r="WFB103" s="889"/>
      <c r="WFC103" s="890" t="s">
        <v>24108</v>
      </c>
      <c r="WFD103" s="891">
        <f>SUM(WFD102:WFD102)</f>
        <v>1399</v>
      </c>
      <c r="WFE103" s="1688"/>
      <c r="WFF103" s="1708"/>
      <c r="WFG103" s="1691"/>
      <c r="WFH103" s="1682"/>
      <c r="WFI103" s="1716"/>
      <c r="WFJ103" s="886"/>
      <c r="WFK103" s="887"/>
      <c r="WFL103" s="888"/>
      <c r="WFM103" s="888"/>
      <c r="WFN103" s="888"/>
      <c r="WFO103" s="888"/>
      <c r="WFP103" s="889"/>
      <c r="WFQ103" s="889"/>
      <c r="WFR103" s="889"/>
      <c r="WFS103" s="890" t="s">
        <v>24108</v>
      </c>
      <c r="WFT103" s="891">
        <f>SUM(WFT102:WFT102)</f>
        <v>1399</v>
      </c>
      <c r="WFU103" s="1688"/>
      <c r="WFV103" s="1708"/>
      <c r="WFW103" s="1691"/>
      <c r="WFX103" s="1682"/>
      <c r="WFY103" s="1716"/>
      <c r="WFZ103" s="886"/>
      <c r="WGA103" s="887"/>
      <c r="WGB103" s="888"/>
      <c r="WGC103" s="888"/>
      <c r="WGD103" s="888"/>
      <c r="WGE103" s="888"/>
      <c r="WGF103" s="889"/>
      <c r="WGG103" s="889"/>
      <c r="WGH103" s="889"/>
      <c r="WGI103" s="890" t="s">
        <v>24108</v>
      </c>
      <c r="WGJ103" s="891">
        <f>SUM(WGJ102:WGJ102)</f>
        <v>1399</v>
      </c>
      <c r="WGK103" s="1688"/>
      <c r="WGL103" s="1708"/>
      <c r="WGM103" s="1691"/>
      <c r="WGN103" s="1682"/>
      <c r="WGO103" s="1716"/>
      <c r="WGP103" s="886"/>
      <c r="WGQ103" s="887"/>
      <c r="WGR103" s="888"/>
      <c r="WGS103" s="888"/>
      <c r="WGT103" s="888"/>
      <c r="WGU103" s="888"/>
      <c r="WGV103" s="889"/>
      <c r="WGW103" s="889"/>
      <c r="WGX103" s="889"/>
      <c r="WGY103" s="890" t="s">
        <v>24108</v>
      </c>
      <c r="WGZ103" s="891">
        <f>SUM(WGZ102:WGZ102)</f>
        <v>1399</v>
      </c>
      <c r="WHA103" s="1688"/>
      <c r="WHB103" s="1708"/>
      <c r="WHC103" s="1691"/>
      <c r="WHD103" s="1682"/>
      <c r="WHE103" s="1716"/>
      <c r="WHF103" s="886"/>
      <c r="WHG103" s="887"/>
      <c r="WHH103" s="888"/>
      <c r="WHI103" s="888"/>
      <c r="WHJ103" s="888"/>
      <c r="WHK103" s="888"/>
      <c r="WHL103" s="889"/>
      <c r="WHM103" s="889"/>
      <c r="WHN103" s="889"/>
      <c r="WHO103" s="890" t="s">
        <v>24108</v>
      </c>
      <c r="WHP103" s="891">
        <f>SUM(WHP102:WHP102)</f>
        <v>1399</v>
      </c>
      <c r="WHQ103" s="1688"/>
      <c r="WHR103" s="1708"/>
      <c r="WHS103" s="1691"/>
      <c r="WHT103" s="1682"/>
      <c r="WHU103" s="1716"/>
      <c r="WHV103" s="886"/>
      <c r="WHW103" s="887"/>
      <c r="WHX103" s="888"/>
      <c r="WHY103" s="888"/>
      <c r="WHZ103" s="888"/>
      <c r="WIA103" s="888"/>
      <c r="WIB103" s="889"/>
      <c r="WIC103" s="889"/>
      <c r="WID103" s="889"/>
      <c r="WIE103" s="890" t="s">
        <v>24108</v>
      </c>
      <c r="WIF103" s="891">
        <f>SUM(WIF102:WIF102)</f>
        <v>1399</v>
      </c>
      <c r="WIG103" s="1688"/>
      <c r="WIH103" s="1708"/>
      <c r="WII103" s="1691"/>
      <c r="WIJ103" s="1682"/>
      <c r="WIK103" s="1716"/>
      <c r="WIL103" s="886"/>
      <c r="WIM103" s="887"/>
      <c r="WIN103" s="888"/>
      <c r="WIO103" s="888"/>
      <c r="WIP103" s="888"/>
      <c r="WIQ103" s="888"/>
      <c r="WIR103" s="889"/>
      <c r="WIS103" s="889"/>
      <c r="WIT103" s="889"/>
      <c r="WIU103" s="890" t="s">
        <v>24108</v>
      </c>
      <c r="WIV103" s="891">
        <f>SUM(WIV102:WIV102)</f>
        <v>1399</v>
      </c>
      <c r="WIW103" s="1688"/>
      <c r="WIX103" s="1708"/>
      <c r="WIY103" s="1691"/>
      <c r="WIZ103" s="1682"/>
      <c r="WJA103" s="1716"/>
      <c r="WJB103" s="886"/>
      <c r="WJC103" s="887"/>
      <c r="WJD103" s="888"/>
      <c r="WJE103" s="888"/>
      <c r="WJF103" s="888"/>
      <c r="WJG103" s="888"/>
      <c r="WJH103" s="889"/>
      <c r="WJI103" s="889"/>
      <c r="WJJ103" s="889"/>
      <c r="WJK103" s="890" t="s">
        <v>24108</v>
      </c>
      <c r="WJL103" s="891">
        <f>SUM(WJL102:WJL102)</f>
        <v>1399</v>
      </c>
      <c r="WJM103" s="1688"/>
      <c r="WJN103" s="1708"/>
      <c r="WJO103" s="1691"/>
      <c r="WJP103" s="1682"/>
      <c r="WJQ103" s="1716"/>
      <c r="WJR103" s="886"/>
      <c r="WJS103" s="887"/>
      <c r="WJT103" s="888"/>
      <c r="WJU103" s="888"/>
      <c r="WJV103" s="888"/>
      <c r="WJW103" s="888"/>
      <c r="WJX103" s="889"/>
      <c r="WJY103" s="889"/>
      <c r="WJZ103" s="889"/>
      <c r="WKA103" s="890" t="s">
        <v>24108</v>
      </c>
      <c r="WKB103" s="891">
        <f>SUM(WKB102:WKB102)</f>
        <v>1399</v>
      </c>
      <c r="WKC103" s="1688"/>
      <c r="WKD103" s="1708"/>
      <c r="WKE103" s="1691"/>
      <c r="WKF103" s="1682"/>
      <c r="WKG103" s="1716"/>
      <c r="WKH103" s="886"/>
      <c r="WKI103" s="887"/>
      <c r="WKJ103" s="888"/>
      <c r="WKK103" s="888"/>
      <c r="WKL103" s="888"/>
      <c r="WKM103" s="888"/>
      <c r="WKN103" s="889"/>
      <c r="WKO103" s="889"/>
      <c r="WKP103" s="889"/>
      <c r="WKQ103" s="890" t="s">
        <v>24108</v>
      </c>
      <c r="WKR103" s="891">
        <f>SUM(WKR102:WKR102)</f>
        <v>1399</v>
      </c>
      <c r="WKS103" s="1688"/>
      <c r="WKT103" s="1708"/>
      <c r="WKU103" s="1691"/>
      <c r="WKV103" s="1682"/>
      <c r="WKW103" s="1716"/>
      <c r="WKX103" s="886"/>
      <c r="WKY103" s="887"/>
      <c r="WKZ103" s="888"/>
      <c r="WLA103" s="888"/>
      <c r="WLB103" s="888"/>
      <c r="WLC103" s="888"/>
      <c r="WLD103" s="889"/>
      <c r="WLE103" s="889"/>
      <c r="WLF103" s="889"/>
      <c r="WLG103" s="890" t="s">
        <v>24108</v>
      </c>
      <c r="WLH103" s="891">
        <f>SUM(WLH102:WLH102)</f>
        <v>1399</v>
      </c>
      <c r="WLI103" s="1688"/>
      <c r="WLJ103" s="1708"/>
      <c r="WLK103" s="1691"/>
      <c r="WLL103" s="1682"/>
      <c r="WLM103" s="1716"/>
      <c r="WLN103" s="886"/>
      <c r="WLO103" s="887"/>
      <c r="WLP103" s="888"/>
      <c r="WLQ103" s="888"/>
      <c r="WLR103" s="888"/>
      <c r="WLS103" s="888"/>
      <c r="WLT103" s="889"/>
      <c r="WLU103" s="889"/>
      <c r="WLV103" s="889"/>
      <c r="WLW103" s="890" t="s">
        <v>24108</v>
      </c>
      <c r="WLX103" s="891">
        <f>SUM(WLX102:WLX102)</f>
        <v>1399</v>
      </c>
      <c r="WLY103" s="1688"/>
      <c r="WLZ103" s="1708"/>
      <c r="WMA103" s="1691"/>
      <c r="WMB103" s="1682"/>
      <c r="WMC103" s="1716"/>
      <c r="WMD103" s="886"/>
      <c r="WME103" s="887"/>
      <c r="WMF103" s="888"/>
      <c r="WMG103" s="888"/>
      <c r="WMH103" s="888"/>
      <c r="WMI103" s="888"/>
      <c r="WMJ103" s="889"/>
      <c r="WMK103" s="889"/>
      <c r="WML103" s="889"/>
      <c r="WMM103" s="890" t="s">
        <v>24108</v>
      </c>
      <c r="WMN103" s="891">
        <f>SUM(WMN102:WMN102)</f>
        <v>1399</v>
      </c>
      <c r="WMO103" s="1688"/>
      <c r="WMP103" s="1708"/>
      <c r="WMQ103" s="1691"/>
      <c r="WMR103" s="1682"/>
      <c r="WMS103" s="1716"/>
      <c r="WMT103" s="886"/>
      <c r="WMU103" s="887"/>
      <c r="WMV103" s="888"/>
      <c r="WMW103" s="888"/>
      <c r="WMX103" s="888"/>
      <c r="WMY103" s="888"/>
      <c r="WMZ103" s="889"/>
      <c r="WNA103" s="889"/>
      <c r="WNB103" s="889"/>
      <c r="WNC103" s="890" t="s">
        <v>24108</v>
      </c>
      <c r="WND103" s="891">
        <f>SUM(WND102:WND102)</f>
        <v>1399</v>
      </c>
      <c r="WNE103" s="1688"/>
      <c r="WNF103" s="1708"/>
      <c r="WNG103" s="1691"/>
      <c r="WNH103" s="1682"/>
      <c r="WNI103" s="1716"/>
      <c r="WNJ103" s="886"/>
      <c r="WNK103" s="887"/>
      <c r="WNL103" s="888"/>
      <c r="WNM103" s="888"/>
      <c r="WNN103" s="888"/>
      <c r="WNO103" s="888"/>
      <c r="WNP103" s="889"/>
      <c r="WNQ103" s="889"/>
      <c r="WNR103" s="889"/>
      <c r="WNS103" s="890" t="s">
        <v>24108</v>
      </c>
      <c r="WNT103" s="891">
        <f>SUM(WNT102:WNT102)</f>
        <v>1399</v>
      </c>
      <c r="WNU103" s="1688"/>
      <c r="WNV103" s="1708"/>
      <c r="WNW103" s="1691"/>
      <c r="WNX103" s="1682"/>
      <c r="WNY103" s="1716"/>
      <c r="WNZ103" s="886"/>
      <c r="WOA103" s="887"/>
      <c r="WOB103" s="888"/>
      <c r="WOC103" s="888"/>
      <c r="WOD103" s="888"/>
      <c r="WOE103" s="888"/>
      <c r="WOF103" s="889"/>
      <c r="WOG103" s="889"/>
      <c r="WOH103" s="889"/>
      <c r="WOI103" s="890" t="s">
        <v>24108</v>
      </c>
      <c r="WOJ103" s="891">
        <f>SUM(WOJ102:WOJ102)</f>
        <v>1399</v>
      </c>
      <c r="WOK103" s="1688"/>
      <c r="WOL103" s="1708"/>
      <c r="WOM103" s="1691"/>
      <c r="WON103" s="1682"/>
      <c r="WOO103" s="1716"/>
      <c r="WOP103" s="886"/>
      <c r="WOQ103" s="887"/>
      <c r="WOR103" s="888"/>
      <c r="WOS103" s="888"/>
      <c r="WOT103" s="888"/>
      <c r="WOU103" s="888"/>
      <c r="WOV103" s="889"/>
      <c r="WOW103" s="889"/>
      <c r="WOX103" s="889"/>
      <c r="WOY103" s="890" t="s">
        <v>24108</v>
      </c>
      <c r="WOZ103" s="891">
        <f>SUM(WOZ102:WOZ102)</f>
        <v>1399</v>
      </c>
      <c r="WPA103" s="1688"/>
      <c r="WPB103" s="1708"/>
      <c r="WPC103" s="1691"/>
      <c r="WPD103" s="1682"/>
      <c r="WPE103" s="1716"/>
      <c r="WPF103" s="886"/>
      <c r="WPG103" s="887"/>
      <c r="WPH103" s="888"/>
      <c r="WPI103" s="888"/>
      <c r="WPJ103" s="888"/>
      <c r="WPK103" s="888"/>
      <c r="WPL103" s="889"/>
      <c r="WPM103" s="889"/>
      <c r="WPN103" s="889"/>
      <c r="WPO103" s="890" t="s">
        <v>24108</v>
      </c>
      <c r="WPP103" s="891">
        <f>SUM(WPP102:WPP102)</f>
        <v>1399</v>
      </c>
      <c r="WPQ103" s="1688"/>
      <c r="WPR103" s="1708"/>
      <c r="WPS103" s="1691"/>
      <c r="WPT103" s="1682"/>
      <c r="WPU103" s="1716"/>
      <c r="WPV103" s="886"/>
      <c r="WPW103" s="887"/>
      <c r="WPX103" s="888"/>
      <c r="WPY103" s="888"/>
      <c r="WPZ103" s="888"/>
      <c r="WQA103" s="888"/>
      <c r="WQB103" s="889"/>
      <c r="WQC103" s="889"/>
      <c r="WQD103" s="889"/>
      <c r="WQE103" s="890" t="s">
        <v>24108</v>
      </c>
      <c r="WQF103" s="891">
        <f>SUM(WQF102:WQF102)</f>
        <v>1399</v>
      </c>
      <c r="WQG103" s="1688"/>
      <c r="WQH103" s="1708"/>
      <c r="WQI103" s="1691"/>
      <c r="WQJ103" s="1682"/>
      <c r="WQK103" s="1716"/>
      <c r="WQL103" s="886"/>
      <c r="WQM103" s="887"/>
      <c r="WQN103" s="888"/>
      <c r="WQO103" s="888"/>
      <c r="WQP103" s="888"/>
      <c r="WQQ103" s="888"/>
      <c r="WQR103" s="889"/>
      <c r="WQS103" s="889"/>
      <c r="WQT103" s="889"/>
      <c r="WQU103" s="890" t="s">
        <v>24108</v>
      </c>
      <c r="WQV103" s="891">
        <f>SUM(WQV102:WQV102)</f>
        <v>1399</v>
      </c>
      <c r="WQW103" s="1688"/>
      <c r="WQX103" s="1708"/>
      <c r="WQY103" s="1691"/>
      <c r="WQZ103" s="1682"/>
      <c r="WRA103" s="1716"/>
      <c r="WRB103" s="886"/>
      <c r="WRC103" s="887"/>
      <c r="WRD103" s="888"/>
      <c r="WRE103" s="888"/>
      <c r="WRF103" s="888"/>
      <c r="WRG103" s="888"/>
      <c r="WRH103" s="889"/>
      <c r="WRI103" s="889"/>
      <c r="WRJ103" s="889"/>
      <c r="WRK103" s="890" t="s">
        <v>24108</v>
      </c>
      <c r="WRL103" s="891">
        <f>SUM(WRL102:WRL102)</f>
        <v>1399</v>
      </c>
      <c r="WRM103" s="1688"/>
      <c r="WRN103" s="1708"/>
      <c r="WRO103" s="1691"/>
      <c r="WRP103" s="1682"/>
      <c r="WRQ103" s="1716"/>
      <c r="WRR103" s="886"/>
      <c r="WRS103" s="887"/>
      <c r="WRT103" s="888"/>
      <c r="WRU103" s="888"/>
      <c r="WRV103" s="888"/>
      <c r="WRW103" s="888"/>
      <c r="WRX103" s="889"/>
      <c r="WRY103" s="889"/>
      <c r="WRZ103" s="889"/>
      <c r="WSA103" s="890" t="s">
        <v>24108</v>
      </c>
      <c r="WSB103" s="891">
        <f>SUM(WSB102:WSB102)</f>
        <v>1399</v>
      </c>
      <c r="WSC103" s="1688"/>
      <c r="WSD103" s="1708"/>
      <c r="WSE103" s="1691"/>
      <c r="WSF103" s="1682"/>
      <c r="WSG103" s="1716"/>
      <c r="WSH103" s="886"/>
      <c r="WSI103" s="887"/>
      <c r="WSJ103" s="888"/>
      <c r="WSK103" s="888"/>
      <c r="WSL103" s="888"/>
      <c r="WSM103" s="888"/>
      <c r="WSN103" s="889"/>
      <c r="WSO103" s="889"/>
      <c r="WSP103" s="889"/>
      <c r="WSQ103" s="890" t="s">
        <v>24108</v>
      </c>
      <c r="WSR103" s="891">
        <f>SUM(WSR102:WSR102)</f>
        <v>1399</v>
      </c>
      <c r="WSS103" s="1688"/>
      <c r="WST103" s="1708"/>
      <c r="WSU103" s="1691"/>
      <c r="WSV103" s="1682"/>
      <c r="WSW103" s="1716"/>
      <c r="WSX103" s="886"/>
      <c r="WSY103" s="887"/>
      <c r="WSZ103" s="888"/>
      <c r="WTA103" s="888"/>
      <c r="WTB103" s="888"/>
      <c r="WTC103" s="888"/>
      <c r="WTD103" s="889"/>
      <c r="WTE103" s="889"/>
      <c r="WTF103" s="889"/>
      <c r="WTG103" s="890" t="s">
        <v>24108</v>
      </c>
      <c r="WTH103" s="891">
        <f>SUM(WTH102:WTH102)</f>
        <v>1399</v>
      </c>
      <c r="WTI103" s="1688"/>
      <c r="WTJ103" s="1708"/>
      <c r="WTK103" s="1691"/>
      <c r="WTL103" s="1682"/>
      <c r="WTM103" s="1716"/>
      <c r="WTN103" s="886"/>
      <c r="WTO103" s="887"/>
      <c r="WTP103" s="888"/>
      <c r="WTQ103" s="888"/>
      <c r="WTR103" s="888"/>
      <c r="WTS103" s="888"/>
      <c r="WTT103" s="889"/>
      <c r="WTU103" s="889"/>
      <c r="WTV103" s="889"/>
      <c r="WTW103" s="890" t="s">
        <v>24108</v>
      </c>
      <c r="WTX103" s="891">
        <f>SUM(WTX102:WTX102)</f>
        <v>1399</v>
      </c>
      <c r="WTY103" s="1688"/>
      <c r="WTZ103" s="1708"/>
      <c r="WUA103" s="1691"/>
      <c r="WUB103" s="1682"/>
      <c r="WUC103" s="1716"/>
      <c r="WUD103" s="886"/>
      <c r="WUE103" s="887"/>
      <c r="WUF103" s="888"/>
      <c r="WUG103" s="888"/>
      <c r="WUH103" s="888"/>
      <c r="WUI103" s="888"/>
      <c r="WUJ103" s="889"/>
      <c r="WUK103" s="889"/>
      <c r="WUL103" s="889"/>
      <c r="WUM103" s="890" t="s">
        <v>24108</v>
      </c>
      <c r="WUN103" s="891">
        <f>SUM(WUN102:WUN102)</f>
        <v>1399</v>
      </c>
      <c r="WUO103" s="1688"/>
      <c r="WUP103" s="1708"/>
      <c r="WUQ103" s="1691"/>
      <c r="WUR103" s="1682"/>
      <c r="WUS103" s="1716"/>
      <c r="WUT103" s="886"/>
      <c r="WUU103" s="887"/>
      <c r="WUV103" s="888"/>
      <c r="WUW103" s="888"/>
      <c r="WUX103" s="888"/>
      <c r="WUY103" s="888"/>
      <c r="WUZ103" s="889"/>
      <c r="WVA103" s="889"/>
      <c r="WVB103" s="889"/>
      <c r="WVC103" s="890" t="s">
        <v>24108</v>
      </c>
      <c r="WVD103" s="891">
        <f>SUM(WVD102:WVD102)</f>
        <v>1399</v>
      </c>
      <c r="WVE103" s="1688"/>
      <c r="WVF103" s="1708"/>
      <c r="WVG103" s="1691"/>
      <c r="WVH103" s="1682"/>
      <c r="WVI103" s="1716"/>
      <c r="WVJ103" s="886"/>
      <c r="WVK103" s="887"/>
      <c r="WVL103" s="888"/>
      <c r="WVM103" s="888"/>
      <c r="WVN103" s="888"/>
      <c r="WVO103" s="888"/>
      <c r="WVP103" s="889"/>
      <c r="WVQ103" s="889"/>
      <c r="WVR103" s="889"/>
      <c r="WVS103" s="890" t="s">
        <v>24108</v>
      </c>
      <c r="WVT103" s="891">
        <f>SUM(WVT102:WVT102)</f>
        <v>1399</v>
      </c>
      <c r="WVU103" s="1688"/>
      <c r="WVV103" s="1708"/>
      <c r="WVW103" s="1691"/>
      <c r="WVX103" s="1682"/>
      <c r="WVY103" s="1716"/>
      <c r="WVZ103" s="886"/>
      <c r="WWA103" s="887"/>
      <c r="WWB103" s="888"/>
      <c r="WWC103" s="888"/>
      <c r="WWD103" s="888"/>
      <c r="WWE103" s="888"/>
      <c r="WWF103" s="889"/>
      <c r="WWG103" s="889"/>
      <c r="WWH103" s="889"/>
      <c r="WWI103" s="890" t="s">
        <v>24108</v>
      </c>
      <c r="WWJ103" s="891">
        <f>SUM(WWJ102:WWJ102)</f>
        <v>1399</v>
      </c>
      <c r="WWK103" s="1688"/>
      <c r="WWL103" s="1708"/>
      <c r="WWM103" s="1691"/>
      <c r="WWN103" s="1682"/>
      <c r="WWO103" s="1716"/>
      <c r="WWP103" s="886"/>
      <c r="WWQ103" s="887"/>
      <c r="WWR103" s="888"/>
      <c r="WWS103" s="888"/>
      <c r="WWT103" s="888"/>
      <c r="WWU103" s="888"/>
      <c r="WWV103" s="889"/>
      <c r="WWW103" s="889"/>
      <c r="WWX103" s="889"/>
      <c r="WWY103" s="890" t="s">
        <v>24108</v>
      </c>
      <c r="WWZ103" s="891">
        <f>SUM(WWZ102:WWZ102)</f>
        <v>1399</v>
      </c>
      <c r="WXA103" s="1688"/>
      <c r="WXB103" s="1708"/>
      <c r="WXC103" s="1691"/>
      <c r="WXD103" s="1682"/>
      <c r="WXE103" s="1716"/>
      <c r="WXF103" s="886"/>
      <c r="WXG103" s="887"/>
      <c r="WXH103" s="888"/>
      <c r="WXI103" s="888"/>
      <c r="WXJ103" s="888"/>
      <c r="WXK103" s="888"/>
      <c r="WXL103" s="889"/>
      <c r="WXM103" s="889"/>
      <c r="WXN103" s="889"/>
      <c r="WXO103" s="890" t="s">
        <v>24108</v>
      </c>
      <c r="WXP103" s="891">
        <f>SUM(WXP102:WXP102)</f>
        <v>1399</v>
      </c>
      <c r="WXQ103" s="1688"/>
      <c r="WXR103" s="1708"/>
      <c r="WXS103" s="1691"/>
      <c r="WXT103" s="1682"/>
      <c r="WXU103" s="1716"/>
      <c r="WXV103" s="886"/>
      <c r="WXW103" s="887"/>
      <c r="WXX103" s="888"/>
      <c r="WXY103" s="888"/>
      <c r="WXZ103" s="888"/>
      <c r="WYA103" s="888"/>
      <c r="WYB103" s="889"/>
      <c r="WYC103" s="889"/>
      <c r="WYD103" s="889"/>
      <c r="WYE103" s="890" t="s">
        <v>24108</v>
      </c>
      <c r="WYF103" s="891">
        <f>SUM(WYF102:WYF102)</f>
        <v>1399</v>
      </c>
      <c r="WYG103" s="1688"/>
      <c r="WYH103" s="1708"/>
      <c r="WYI103" s="1691"/>
      <c r="WYJ103" s="1682"/>
      <c r="WYK103" s="1716"/>
      <c r="WYL103" s="886"/>
      <c r="WYM103" s="887"/>
      <c r="WYN103" s="888"/>
      <c r="WYO103" s="888"/>
      <c r="WYP103" s="888"/>
      <c r="WYQ103" s="888"/>
      <c r="WYR103" s="889"/>
      <c r="WYS103" s="889"/>
      <c r="WYT103" s="889"/>
      <c r="WYU103" s="890" t="s">
        <v>24108</v>
      </c>
      <c r="WYV103" s="891">
        <f>SUM(WYV102:WYV102)</f>
        <v>1399</v>
      </c>
      <c r="WYW103" s="1688"/>
      <c r="WYX103" s="1708"/>
      <c r="WYY103" s="1691"/>
      <c r="WYZ103" s="1682"/>
      <c r="WZA103" s="1716"/>
      <c r="WZB103" s="886"/>
      <c r="WZC103" s="887"/>
      <c r="WZD103" s="888"/>
      <c r="WZE103" s="888"/>
      <c r="WZF103" s="888"/>
      <c r="WZG103" s="888"/>
      <c r="WZH103" s="889"/>
      <c r="WZI103" s="889"/>
      <c r="WZJ103" s="889"/>
      <c r="WZK103" s="890" t="s">
        <v>24108</v>
      </c>
      <c r="WZL103" s="891">
        <f>SUM(WZL102:WZL102)</f>
        <v>1399</v>
      </c>
      <c r="WZM103" s="1688"/>
      <c r="WZN103" s="1708"/>
      <c r="WZO103" s="1691"/>
      <c r="WZP103" s="1682"/>
      <c r="WZQ103" s="1716"/>
      <c r="WZR103" s="886"/>
      <c r="WZS103" s="887"/>
      <c r="WZT103" s="888"/>
      <c r="WZU103" s="888"/>
      <c r="WZV103" s="888"/>
      <c r="WZW103" s="888"/>
      <c r="WZX103" s="889"/>
      <c r="WZY103" s="889"/>
      <c r="WZZ103" s="889"/>
      <c r="XAA103" s="890" t="s">
        <v>24108</v>
      </c>
      <c r="XAB103" s="891">
        <f>SUM(XAB102:XAB102)</f>
        <v>1399</v>
      </c>
      <c r="XAC103" s="1688"/>
      <c r="XAD103" s="1708"/>
      <c r="XAE103" s="1691"/>
      <c r="XAF103" s="1682"/>
      <c r="XAG103" s="1716"/>
      <c r="XAH103" s="886"/>
      <c r="XAI103" s="887"/>
      <c r="XAJ103" s="888"/>
      <c r="XAK103" s="888"/>
      <c r="XAL103" s="888"/>
      <c r="XAM103" s="888"/>
      <c r="XAN103" s="889"/>
      <c r="XAO103" s="889"/>
      <c r="XAP103" s="889"/>
      <c r="XAQ103" s="890" t="s">
        <v>24108</v>
      </c>
      <c r="XAR103" s="891">
        <f>SUM(XAR102:XAR102)</f>
        <v>1399</v>
      </c>
      <c r="XAS103" s="1688"/>
      <c r="XAT103" s="1708"/>
      <c r="XAU103" s="1691"/>
      <c r="XAV103" s="1682"/>
      <c r="XAW103" s="1716"/>
      <c r="XAX103" s="886"/>
      <c r="XAY103" s="887"/>
      <c r="XAZ103" s="888"/>
      <c r="XBA103" s="888"/>
      <c r="XBB103" s="888"/>
      <c r="XBC103" s="888"/>
      <c r="XBD103" s="889"/>
      <c r="XBE103" s="889"/>
      <c r="XBF103" s="889"/>
      <c r="XBG103" s="890" t="s">
        <v>24108</v>
      </c>
      <c r="XBH103" s="891">
        <f>SUM(XBH102:XBH102)</f>
        <v>1399</v>
      </c>
      <c r="XBI103" s="1688"/>
      <c r="XBJ103" s="1708"/>
      <c r="XBK103" s="1691"/>
      <c r="XBL103" s="1682"/>
      <c r="XBM103" s="1716"/>
      <c r="XBN103" s="886"/>
      <c r="XBO103" s="887"/>
      <c r="XBP103" s="888"/>
      <c r="XBQ103" s="888"/>
      <c r="XBR103" s="888"/>
      <c r="XBS103" s="888"/>
      <c r="XBT103" s="889"/>
      <c r="XBU103" s="889"/>
      <c r="XBV103" s="889"/>
      <c r="XBW103" s="890" t="s">
        <v>24108</v>
      </c>
      <c r="XBX103" s="891">
        <f>SUM(XBX102:XBX102)</f>
        <v>1399</v>
      </c>
      <c r="XBY103" s="1688"/>
      <c r="XBZ103" s="1708"/>
      <c r="XCA103" s="1691"/>
      <c r="XCB103" s="1682"/>
      <c r="XCC103" s="1716"/>
      <c r="XCD103" s="886"/>
      <c r="XCE103" s="887"/>
      <c r="XCF103" s="888"/>
      <c r="XCG103" s="888"/>
      <c r="XCH103" s="888"/>
      <c r="XCI103" s="888"/>
      <c r="XCJ103" s="889"/>
      <c r="XCK103" s="889"/>
      <c r="XCL103" s="889"/>
      <c r="XCM103" s="890" t="s">
        <v>24108</v>
      </c>
      <c r="XCN103" s="891">
        <f>SUM(XCN102:XCN102)</f>
        <v>1399</v>
      </c>
      <c r="XCO103" s="1688"/>
      <c r="XCP103" s="1708"/>
      <c r="XCQ103" s="1691"/>
      <c r="XCR103" s="1682"/>
      <c r="XCS103" s="1716"/>
      <c r="XCT103" s="886"/>
      <c r="XCU103" s="887"/>
      <c r="XCV103" s="888"/>
      <c r="XCW103" s="888"/>
      <c r="XCX103" s="888"/>
      <c r="XCY103" s="888"/>
      <c r="XCZ103" s="889"/>
      <c r="XDA103" s="889"/>
      <c r="XDB103" s="889"/>
      <c r="XDC103" s="890" t="s">
        <v>24108</v>
      </c>
      <c r="XDD103" s="891">
        <f>SUM(XDD102:XDD102)</f>
        <v>1399</v>
      </c>
      <c r="XDE103" s="1688"/>
      <c r="XDF103" s="1708"/>
      <c r="XDG103" s="1691"/>
      <c r="XDH103" s="1682"/>
      <c r="XDI103" s="1716"/>
      <c r="XDJ103" s="886"/>
      <c r="XDK103" s="887"/>
      <c r="XDL103" s="888"/>
      <c r="XDM103" s="888"/>
      <c r="XDN103" s="888"/>
      <c r="XDO103" s="888"/>
      <c r="XDP103" s="889"/>
      <c r="XDQ103" s="889"/>
      <c r="XDR103" s="889"/>
      <c r="XDS103" s="890" t="s">
        <v>24108</v>
      </c>
      <c r="XDT103" s="891">
        <f>SUM(XDT102:XDT102)</f>
        <v>1399</v>
      </c>
      <c r="XDU103" s="1688"/>
      <c r="XDV103" s="1708"/>
      <c r="XDW103" s="1691"/>
      <c r="XDX103" s="1682"/>
      <c r="XDY103" s="1716"/>
      <c r="XDZ103" s="886"/>
      <c r="XEA103" s="887"/>
      <c r="XEB103" s="888"/>
      <c r="XEC103" s="888"/>
      <c r="XED103" s="888"/>
      <c r="XEE103" s="888"/>
      <c r="XEF103" s="889"/>
      <c r="XEG103" s="889"/>
      <c r="XEH103" s="889"/>
      <c r="XEI103" s="890" t="s">
        <v>24108</v>
      </c>
      <c r="XEJ103" s="891">
        <f>SUM(XEJ102:XEJ102)</f>
        <v>1399</v>
      </c>
      <c r="XEK103" s="1688"/>
      <c r="XEL103" s="1708"/>
      <c r="XEM103" s="1691"/>
      <c r="XEN103" s="1682"/>
      <c r="XEO103" s="1716"/>
      <c r="XEP103" s="886"/>
      <c r="XEQ103" s="887"/>
      <c r="XER103" s="888"/>
      <c r="XES103" s="888"/>
      <c r="XET103" s="888"/>
      <c r="XEU103" s="888"/>
      <c r="XEV103" s="889"/>
      <c r="XEW103" s="889"/>
      <c r="XEX103" s="889"/>
      <c r="XEY103" s="890" t="s">
        <v>24108</v>
      </c>
      <c r="XEZ103" s="891">
        <f>SUM(XEZ102:XEZ102)</f>
        <v>1399</v>
      </c>
      <c r="XFA103" s="1688"/>
      <c r="XFB103" s="1708"/>
      <c r="XFC103" s="1691"/>
    </row>
    <row r="104" spans="1:16383" s="836" customFormat="1" ht="15">
      <c r="B104" s="895"/>
      <c r="C104" s="896"/>
      <c r="Q104" s="855"/>
      <c r="R104" s="855"/>
      <c r="S104" s="855"/>
    </row>
  </sheetData>
  <mergeCells count="8304">
    <mergeCell ref="XER102:XEU102"/>
    <mergeCell ref="L12:O12"/>
    <mergeCell ref="E76:H76"/>
    <mergeCell ref="XER101:XEU101"/>
    <mergeCell ref="E102:H102"/>
    <mergeCell ref="T102:W102"/>
    <mergeCell ref="AJ102:AM102"/>
    <mergeCell ref="AZ102:BC102"/>
    <mergeCell ref="BP102:BS102"/>
    <mergeCell ref="CF102:CI102"/>
    <mergeCell ref="CV102:CY102"/>
    <mergeCell ref="DL102:DO102"/>
    <mergeCell ref="EB102:EE102"/>
    <mergeCell ref="XEO100:XEO103"/>
    <mergeCell ref="XEP100:XEZ100"/>
    <mergeCell ref="XCC100:XCC103"/>
    <mergeCell ref="XCD100:XCN100"/>
    <mergeCell ref="XCO100:XCO103"/>
    <mergeCell ref="XCP100:XCP103"/>
    <mergeCell ref="XCQ100:XCQ103"/>
    <mergeCell ref="XCR100:XCR103"/>
    <mergeCell ref="XCF101:XCI101"/>
    <mergeCell ref="XCF102:XCI102"/>
    <mergeCell ref="XBM100:XBM103"/>
    <mergeCell ref="XBN100:XBX100"/>
    <mergeCell ref="XBY100:XBY103"/>
    <mergeCell ref="XBZ100:XBZ103"/>
    <mergeCell ref="XCA100:XCA103"/>
    <mergeCell ref="XCB100:XCB103"/>
    <mergeCell ref="XBP101:XBS101"/>
    <mergeCell ref="XBP102:XBS102"/>
    <mergeCell ref="XAW100:XAW103"/>
    <mergeCell ref="XFA100:XFA103"/>
    <mergeCell ref="XFB100:XFB103"/>
    <mergeCell ref="XFC100:XFC103"/>
    <mergeCell ref="E101:H101"/>
    <mergeCell ref="T101:W101"/>
    <mergeCell ref="AJ101:AM101"/>
    <mergeCell ref="AZ101:BC101"/>
    <mergeCell ref="BP101:BS101"/>
    <mergeCell ref="XDY100:XDY103"/>
    <mergeCell ref="XDZ100:XEJ100"/>
    <mergeCell ref="XEK100:XEK103"/>
    <mergeCell ref="XEL100:XEL103"/>
    <mergeCell ref="XEM100:XEM103"/>
    <mergeCell ref="XEN100:XEN103"/>
    <mergeCell ref="XEB101:XEE101"/>
    <mergeCell ref="XEB102:XEE102"/>
    <mergeCell ref="XDI100:XDI103"/>
    <mergeCell ref="XDJ100:XDT100"/>
    <mergeCell ref="XDU100:XDU103"/>
    <mergeCell ref="XDV100:XDV103"/>
    <mergeCell ref="XDW100:XDW103"/>
    <mergeCell ref="XDX100:XDX103"/>
    <mergeCell ref="XDL101:XDO101"/>
    <mergeCell ref="XDL102:XDO102"/>
    <mergeCell ref="XCS100:XCS103"/>
    <mergeCell ref="XCT100:XDD100"/>
    <mergeCell ref="XDE100:XDE103"/>
    <mergeCell ref="XDF100:XDF103"/>
    <mergeCell ref="XDG100:XDG103"/>
    <mergeCell ref="XDH100:XDH103"/>
    <mergeCell ref="XCV101:XCY101"/>
    <mergeCell ref="XCV102:XCY102"/>
    <mergeCell ref="XAX100:XBH100"/>
    <mergeCell ref="XBI100:XBI103"/>
    <mergeCell ref="XBJ100:XBJ103"/>
    <mergeCell ref="XBK100:XBK103"/>
    <mergeCell ref="XBL100:XBL103"/>
    <mergeCell ref="XAZ101:XBC101"/>
    <mergeCell ref="XAZ102:XBC102"/>
    <mergeCell ref="XAG100:XAG103"/>
    <mergeCell ref="XAH100:XAR100"/>
    <mergeCell ref="XAS100:XAS103"/>
    <mergeCell ref="XAT100:XAT103"/>
    <mergeCell ref="XAU100:XAU103"/>
    <mergeCell ref="XAV100:XAV103"/>
    <mergeCell ref="XAJ101:XAM101"/>
    <mergeCell ref="XAJ102:XAM102"/>
    <mergeCell ref="WZQ100:WZQ103"/>
    <mergeCell ref="WZR100:XAB100"/>
    <mergeCell ref="XAC100:XAC103"/>
    <mergeCell ref="XAD100:XAD103"/>
    <mergeCell ref="XAE100:XAE103"/>
    <mergeCell ref="XAF100:XAF103"/>
    <mergeCell ref="WZT101:WZW101"/>
    <mergeCell ref="WZT102:WZW102"/>
    <mergeCell ref="WZA100:WZA103"/>
    <mergeCell ref="WZB100:WZL100"/>
    <mergeCell ref="WZM100:WZM103"/>
    <mergeCell ref="WZN100:WZN103"/>
    <mergeCell ref="WZO100:WZO103"/>
    <mergeCell ref="WZP100:WZP103"/>
    <mergeCell ref="WZD101:WZG101"/>
    <mergeCell ref="WZD102:WZG102"/>
    <mergeCell ref="WYK100:WYK103"/>
    <mergeCell ref="WYL100:WYV100"/>
    <mergeCell ref="WYW100:WYW103"/>
    <mergeCell ref="WYX100:WYX103"/>
    <mergeCell ref="WYY100:WYY103"/>
    <mergeCell ref="WYZ100:WYZ103"/>
    <mergeCell ref="WYN101:WYQ101"/>
    <mergeCell ref="WYN102:WYQ102"/>
    <mergeCell ref="WXU100:WXU103"/>
    <mergeCell ref="WXV100:WYF100"/>
    <mergeCell ref="WYG100:WYG103"/>
    <mergeCell ref="WYH100:WYH103"/>
    <mergeCell ref="WYI100:WYI103"/>
    <mergeCell ref="WYJ100:WYJ103"/>
    <mergeCell ref="WXX101:WYA101"/>
    <mergeCell ref="WXX102:WYA102"/>
    <mergeCell ref="WXE100:WXE103"/>
    <mergeCell ref="WXF100:WXP100"/>
    <mergeCell ref="WXQ100:WXQ103"/>
    <mergeCell ref="WXR100:WXR103"/>
    <mergeCell ref="WXS100:WXS103"/>
    <mergeCell ref="WXT100:WXT103"/>
    <mergeCell ref="WXH101:WXK101"/>
    <mergeCell ref="WXH102:WXK102"/>
    <mergeCell ref="WWO100:WWO103"/>
    <mergeCell ref="WWP100:WWZ100"/>
    <mergeCell ref="WXA100:WXA103"/>
    <mergeCell ref="WXB100:WXB103"/>
    <mergeCell ref="WXC100:WXC103"/>
    <mergeCell ref="WXD100:WXD103"/>
    <mergeCell ref="WWR101:WWU101"/>
    <mergeCell ref="WWR102:WWU102"/>
    <mergeCell ref="WVY100:WVY103"/>
    <mergeCell ref="WVZ100:WWJ100"/>
    <mergeCell ref="WWK100:WWK103"/>
    <mergeCell ref="WWL100:WWL103"/>
    <mergeCell ref="WWM100:WWM103"/>
    <mergeCell ref="WWN100:WWN103"/>
    <mergeCell ref="WWB101:WWE101"/>
    <mergeCell ref="WWB102:WWE102"/>
    <mergeCell ref="WVI100:WVI103"/>
    <mergeCell ref="WVJ100:WVT100"/>
    <mergeCell ref="WVU100:WVU103"/>
    <mergeCell ref="WVV100:WVV103"/>
    <mergeCell ref="WVW100:WVW103"/>
    <mergeCell ref="WVX100:WVX103"/>
    <mergeCell ref="WVL101:WVO101"/>
    <mergeCell ref="WVL102:WVO102"/>
    <mergeCell ref="WUS100:WUS103"/>
    <mergeCell ref="WUT100:WVD100"/>
    <mergeCell ref="WVE100:WVE103"/>
    <mergeCell ref="WVF100:WVF103"/>
    <mergeCell ref="WVG100:WVG103"/>
    <mergeCell ref="WVH100:WVH103"/>
    <mergeCell ref="WUV101:WUY101"/>
    <mergeCell ref="WUV102:WUY102"/>
    <mergeCell ref="WUC100:WUC103"/>
    <mergeCell ref="WUD100:WUN100"/>
    <mergeCell ref="WUO100:WUO103"/>
    <mergeCell ref="WUP100:WUP103"/>
    <mergeCell ref="WUQ100:WUQ103"/>
    <mergeCell ref="WUR100:WUR103"/>
    <mergeCell ref="WUF101:WUI101"/>
    <mergeCell ref="WUF102:WUI102"/>
    <mergeCell ref="WTM100:WTM103"/>
    <mergeCell ref="WTN100:WTX100"/>
    <mergeCell ref="WTY100:WTY103"/>
    <mergeCell ref="WTZ100:WTZ103"/>
    <mergeCell ref="WUA100:WUA103"/>
    <mergeCell ref="WUB100:WUB103"/>
    <mergeCell ref="WTP101:WTS101"/>
    <mergeCell ref="WTP102:WTS102"/>
    <mergeCell ref="WSW100:WSW103"/>
    <mergeCell ref="WSX100:WTH100"/>
    <mergeCell ref="WTI100:WTI103"/>
    <mergeCell ref="WTJ100:WTJ103"/>
    <mergeCell ref="WTK100:WTK103"/>
    <mergeCell ref="WTL100:WTL103"/>
    <mergeCell ref="WSZ101:WTC101"/>
    <mergeCell ref="WSZ102:WTC102"/>
    <mergeCell ref="WSG100:WSG103"/>
    <mergeCell ref="WSH100:WSR100"/>
    <mergeCell ref="WSS100:WSS103"/>
    <mergeCell ref="WST100:WST103"/>
    <mergeCell ref="WSU100:WSU103"/>
    <mergeCell ref="WSV100:WSV103"/>
    <mergeCell ref="WSJ101:WSM101"/>
    <mergeCell ref="WSJ102:WSM102"/>
    <mergeCell ref="WRQ100:WRQ103"/>
    <mergeCell ref="WRR100:WSB100"/>
    <mergeCell ref="WSC100:WSC103"/>
    <mergeCell ref="WSD100:WSD103"/>
    <mergeCell ref="WSE100:WSE103"/>
    <mergeCell ref="WSF100:WSF103"/>
    <mergeCell ref="WRT101:WRW101"/>
    <mergeCell ref="WRT102:WRW102"/>
    <mergeCell ref="WRA100:WRA103"/>
    <mergeCell ref="WRB100:WRL100"/>
    <mergeCell ref="WRM100:WRM103"/>
    <mergeCell ref="WRN100:WRN103"/>
    <mergeCell ref="WRO100:WRO103"/>
    <mergeCell ref="WRP100:WRP103"/>
    <mergeCell ref="WRD101:WRG101"/>
    <mergeCell ref="WRD102:WRG102"/>
    <mergeCell ref="WQK100:WQK103"/>
    <mergeCell ref="WQL100:WQV100"/>
    <mergeCell ref="WQW100:WQW103"/>
    <mergeCell ref="WQX100:WQX103"/>
    <mergeCell ref="WQY100:WQY103"/>
    <mergeCell ref="WQZ100:WQZ103"/>
    <mergeCell ref="WQN101:WQQ101"/>
    <mergeCell ref="WQN102:WQQ102"/>
    <mergeCell ref="WPU100:WPU103"/>
    <mergeCell ref="WPV100:WQF100"/>
    <mergeCell ref="WQG100:WQG103"/>
    <mergeCell ref="WQH100:WQH103"/>
    <mergeCell ref="WQI100:WQI103"/>
    <mergeCell ref="WQJ100:WQJ103"/>
    <mergeCell ref="WPX101:WQA101"/>
    <mergeCell ref="WPX102:WQA102"/>
    <mergeCell ref="WPE100:WPE103"/>
    <mergeCell ref="WPF100:WPP100"/>
    <mergeCell ref="WPQ100:WPQ103"/>
    <mergeCell ref="WPR100:WPR103"/>
    <mergeCell ref="WPS100:WPS103"/>
    <mergeCell ref="WPT100:WPT103"/>
    <mergeCell ref="WPH101:WPK101"/>
    <mergeCell ref="WPH102:WPK102"/>
    <mergeCell ref="WOO100:WOO103"/>
    <mergeCell ref="WOP100:WOZ100"/>
    <mergeCell ref="WPA100:WPA103"/>
    <mergeCell ref="WPB100:WPB103"/>
    <mergeCell ref="WPC100:WPC103"/>
    <mergeCell ref="WPD100:WPD103"/>
    <mergeCell ref="WOR101:WOU101"/>
    <mergeCell ref="WOR102:WOU102"/>
    <mergeCell ref="WNY100:WNY103"/>
    <mergeCell ref="WNZ100:WOJ100"/>
    <mergeCell ref="WOK100:WOK103"/>
    <mergeCell ref="WOL100:WOL103"/>
    <mergeCell ref="WOM100:WOM103"/>
    <mergeCell ref="WON100:WON103"/>
    <mergeCell ref="WOB101:WOE101"/>
    <mergeCell ref="WOB102:WOE102"/>
    <mergeCell ref="WNI100:WNI103"/>
    <mergeCell ref="WNJ100:WNT100"/>
    <mergeCell ref="WNU100:WNU103"/>
    <mergeCell ref="WNV100:WNV103"/>
    <mergeCell ref="WNW100:WNW103"/>
    <mergeCell ref="WNX100:WNX103"/>
    <mergeCell ref="WNL101:WNO101"/>
    <mergeCell ref="WNL102:WNO102"/>
    <mergeCell ref="WMS100:WMS103"/>
    <mergeCell ref="WMT100:WND100"/>
    <mergeCell ref="WNE100:WNE103"/>
    <mergeCell ref="WNF100:WNF103"/>
    <mergeCell ref="WNG100:WNG103"/>
    <mergeCell ref="WNH100:WNH103"/>
    <mergeCell ref="WMV101:WMY101"/>
    <mergeCell ref="WMV102:WMY102"/>
    <mergeCell ref="WMC100:WMC103"/>
    <mergeCell ref="WMD100:WMN100"/>
    <mergeCell ref="WMO100:WMO103"/>
    <mergeCell ref="WMP100:WMP103"/>
    <mergeCell ref="WMQ100:WMQ103"/>
    <mergeCell ref="WMR100:WMR103"/>
    <mergeCell ref="WMF101:WMI101"/>
    <mergeCell ref="WMF102:WMI102"/>
    <mergeCell ref="WLM100:WLM103"/>
    <mergeCell ref="WLN100:WLX100"/>
    <mergeCell ref="WLY100:WLY103"/>
    <mergeCell ref="WLZ100:WLZ103"/>
    <mergeCell ref="WMA100:WMA103"/>
    <mergeCell ref="WMB100:WMB103"/>
    <mergeCell ref="WLP101:WLS101"/>
    <mergeCell ref="WLP102:WLS102"/>
    <mergeCell ref="WKW100:WKW103"/>
    <mergeCell ref="WKX100:WLH100"/>
    <mergeCell ref="WLI100:WLI103"/>
    <mergeCell ref="WLJ100:WLJ103"/>
    <mergeCell ref="WLK100:WLK103"/>
    <mergeCell ref="WLL100:WLL103"/>
    <mergeCell ref="WKZ101:WLC101"/>
    <mergeCell ref="WKZ102:WLC102"/>
    <mergeCell ref="WKG100:WKG103"/>
    <mergeCell ref="WKH100:WKR100"/>
    <mergeCell ref="WKS100:WKS103"/>
    <mergeCell ref="WKT100:WKT103"/>
    <mergeCell ref="WKU100:WKU103"/>
    <mergeCell ref="WKV100:WKV103"/>
    <mergeCell ref="WKJ101:WKM101"/>
    <mergeCell ref="WKJ102:WKM102"/>
    <mergeCell ref="WJQ100:WJQ103"/>
    <mergeCell ref="WJR100:WKB100"/>
    <mergeCell ref="WKC100:WKC103"/>
    <mergeCell ref="WKD100:WKD103"/>
    <mergeCell ref="WKE100:WKE103"/>
    <mergeCell ref="WKF100:WKF103"/>
    <mergeCell ref="WJT101:WJW101"/>
    <mergeCell ref="WJT102:WJW102"/>
    <mergeCell ref="WJA100:WJA103"/>
    <mergeCell ref="WJB100:WJL100"/>
    <mergeCell ref="WJM100:WJM103"/>
    <mergeCell ref="WJN100:WJN103"/>
    <mergeCell ref="WJO100:WJO103"/>
    <mergeCell ref="WJP100:WJP103"/>
    <mergeCell ref="WJD101:WJG101"/>
    <mergeCell ref="WJD102:WJG102"/>
    <mergeCell ref="WIK100:WIK103"/>
    <mergeCell ref="WIL100:WIV100"/>
    <mergeCell ref="WIW100:WIW103"/>
    <mergeCell ref="WIX100:WIX103"/>
    <mergeCell ref="WIY100:WIY103"/>
    <mergeCell ref="WIZ100:WIZ103"/>
    <mergeCell ref="WIN101:WIQ101"/>
    <mergeCell ref="WIN102:WIQ102"/>
    <mergeCell ref="WHU100:WHU103"/>
    <mergeCell ref="WHV100:WIF100"/>
    <mergeCell ref="WIG100:WIG103"/>
    <mergeCell ref="WIH100:WIH103"/>
    <mergeCell ref="WII100:WII103"/>
    <mergeCell ref="WIJ100:WIJ103"/>
    <mergeCell ref="WHX101:WIA101"/>
    <mergeCell ref="WHX102:WIA102"/>
    <mergeCell ref="WHE100:WHE103"/>
    <mergeCell ref="WHF100:WHP100"/>
    <mergeCell ref="WHQ100:WHQ103"/>
    <mergeCell ref="WHR100:WHR103"/>
    <mergeCell ref="WHS100:WHS103"/>
    <mergeCell ref="WHT100:WHT103"/>
    <mergeCell ref="WHH101:WHK101"/>
    <mergeCell ref="WHH102:WHK102"/>
    <mergeCell ref="WGO100:WGO103"/>
    <mergeCell ref="WGP100:WGZ100"/>
    <mergeCell ref="WHA100:WHA103"/>
    <mergeCell ref="WHB100:WHB103"/>
    <mergeCell ref="WHC100:WHC103"/>
    <mergeCell ref="WHD100:WHD103"/>
    <mergeCell ref="WGR101:WGU101"/>
    <mergeCell ref="WGR102:WGU102"/>
    <mergeCell ref="WFY100:WFY103"/>
    <mergeCell ref="WFZ100:WGJ100"/>
    <mergeCell ref="WGK100:WGK103"/>
    <mergeCell ref="WGL100:WGL103"/>
    <mergeCell ref="WGM100:WGM103"/>
    <mergeCell ref="WGN100:WGN103"/>
    <mergeCell ref="WGB101:WGE101"/>
    <mergeCell ref="WGB102:WGE102"/>
    <mergeCell ref="WFI100:WFI103"/>
    <mergeCell ref="WFJ100:WFT100"/>
    <mergeCell ref="WFU100:WFU103"/>
    <mergeCell ref="WFV100:WFV103"/>
    <mergeCell ref="WFW100:WFW103"/>
    <mergeCell ref="WFX100:WFX103"/>
    <mergeCell ref="WFL101:WFO101"/>
    <mergeCell ref="WFL102:WFO102"/>
    <mergeCell ref="WES100:WES103"/>
    <mergeCell ref="WET100:WFD100"/>
    <mergeCell ref="WFE100:WFE103"/>
    <mergeCell ref="WFF100:WFF103"/>
    <mergeCell ref="WFG100:WFG103"/>
    <mergeCell ref="WFH100:WFH103"/>
    <mergeCell ref="WEV101:WEY101"/>
    <mergeCell ref="WEV102:WEY102"/>
    <mergeCell ref="WEC100:WEC103"/>
    <mergeCell ref="WED100:WEN100"/>
    <mergeCell ref="WEO100:WEO103"/>
    <mergeCell ref="WEP100:WEP103"/>
    <mergeCell ref="WEQ100:WEQ103"/>
    <mergeCell ref="WER100:WER103"/>
    <mergeCell ref="WEF101:WEI101"/>
    <mergeCell ref="WEF102:WEI102"/>
    <mergeCell ref="WDM100:WDM103"/>
    <mergeCell ref="WDN100:WDX100"/>
    <mergeCell ref="WDY100:WDY103"/>
    <mergeCell ref="WDZ100:WDZ103"/>
    <mergeCell ref="WEA100:WEA103"/>
    <mergeCell ref="WEB100:WEB103"/>
    <mergeCell ref="WDP101:WDS101"/>
    <mergeCell ref="WDP102:WDS102"/>
    <mergeCell ref="WCW100:WCW103"/>
    <mergeCell ref="WCX100:WDH100"/>
    <mergeCell ref="WDI100:WDI103"/>
    <mergeCell ref="WDJ100:WDJ103"/>
    <mergeCell ref="WDK100:WDK103"/>
    <mergeCell ref="WDL100:WDL103"/>
    <mergeCell ref="WCZ101:WDC101"/>
    <mergeCell ref="WCZ102:WDC102"/>
    <mergeCell ref="WCG100:WCG103"/>
    <mergeCell ref="WCH100:WCR100"/>
    <mergeCell ref="WCS100:WCS103"/>
    <mergeCell ref="WCT100:WCT103"/>
    <mergeCell ref="WCU100:WCU103"/>
    <mergeCell ref="WCV100:WCV103"/>
    <mergeCell ref="WCJ101:WCM101"/>
    <mergeCell ref="WCJ102:WCM102"/>
    <mergeCell ref="WBQ100:WBQ103"/>
    <mergeCell ref="WBR100:WCB100"/>
    <mergeCell ref="WCC100:WCC103"/>
    <mergeCell ref="WCD100:WCD103"/>
    <mergeCell ref="WCE100:WCE103"/>
    <mergeCell ref="WCF100:WCF103"/>
    <mergeCell ref="WBT101:WBW101"/>
    <mergeCell ref="WBT102:WBW102"/>
    <mergeCell ref="WBA100:WBA103"/>
    <mergeCell ref="WBB100:WBL100"/>
    <mergeCell ref="WBM100:WBM103"/>
    <mergeCell ref="WBN100:WBN103"/>
    <mergeCell ref="WBO100:WBO103"/>
    <mergeCell ref="WBP100:WBP103"/>
    <mergeCell ref="WBD101:WBG101"/>
    <mergeCell ref="WBD102:WBG102"/>
    <mergeCell ref="WAK100:WAK103"/>
    <mergeCell ref="WAL100:WAV100"/>
    <mergeCell ref="WAW100:WAW103"/>
    <mergeCell ref="WAX100:WAX103"/>
    <mergeCell ref="WAY100:WAY103"/>
    <mergeCell ref="WAZ100:WAZ103"/>
    <mergeCell ref="WAN101:WAQ101"/>
    <mergeCell ref="WAN102:WAQ102"/>
    <mergeCell ref="VZU100:VZU103"/>
    <mergeCell ref="VZV100:WAF100"/>
    <mergeCell ref="WAG100:WAG103"/>
    <mergeCell ref="WAH100:WAH103"/>
    <mergeCell ref="WAI100:WAI103"/>
    <mergeCell ref="WAJ100:WAJ103"/>
    <mergeCell ref="VZX101:WAA101"/>
    <mergeCell ref="VZX102:WAA102"/>
    <mergeCell ref="VZE100:VZE103"/>
    <mergeCell ref="VZF100:VZP100"/>
    <mergeCell ref="VZQ100:VZQ103"/>
    <mergeCell ref="VZR100:VZR103"/>
    <mergeCell ref="VZS100:VZS103"/>
    <mergeCell ref="VZT100:VZT103"/>
    <mergeCell ref="VZH101:VZK101"/>
    <mergeCell ref="VZH102:VZK102"/>
    <mergeCell ref="VYO100:VYO103"/>
    <mergeCell ref="VYP100:VYZ100"/>
    <mergeCell ref="VZA100:VZA103"/>
    <mergeCell ref="VZB100:VZB103"/>
    <mergeCell ref="VZC100:VZC103"/>
    <mergeCell ref="VZD100:VZD103"/>
    <mergeCell ref="VYR101:VYU101"/>
    <mergeCell ref="VYR102:VYU102"/>
    <mergeCell ref="VXY100:VXY103"/>
    <mergeCell ref="VXZ100:VYJ100"/>
    <mergeCell ref="VYK100:VYK103"/>
    <mergeCell ref="VYL100:VYL103"/>
    <mergeCell ref="VYM100:VYM103"/>
    <mergeCell ref="VYN100:VYN103"/>
    <mergeCell ref="VYB101:VYE101"/>
    <mergeCell ref="VYB102:VYE102"/>
    <mergeCell ref="VXI100:VXI103"/>
    <mergeCell ref="VXJ100:VXT100"/>
    <mergeCell ref="VXU100:VXU103"/>
    <mergeCell ref="VXV100:VXV103"/>
    <mergeCell ref="VXW100:VXW103"/>
    <mergeCell ref="VXX100:VXX103"/>
    <mergeCell ref="VXL101:VXO101"/>
    <mergeCell ref="VXL102:VXO102"/>
    <mergeCell ref="VWS100:VWS103"/>
    <mergeCell ref="VWT100:VXD100"/>
    <mergeCell ref="VXE100:VXE103"/>
    <mergeCell ref="VXF100:VXF103"/>
    <mergeCell ref="VXG100:VXG103"/>
    <mergeCell ref="VXH100:VXH103"/>
    <mergeCell ref="VWV101:VWY101"/>
    <mergeCell ref="VWV102:VWY102"/>
    <mergeCell ref="VWC100:VWC103"/>
    <mergeCell ref="VWD100:VWN100"/>
    <mergeCell ref="VWO100:VWO103"/>
    <mergeCell ref="VWP100:VWP103"/>
    <mergeCell ref="VWQ100:VWQ103"/>
    <mergeCell ref="VWR100:VWR103"/>
    <mergeCell ref="VWF101:VWI101"/>
    <mergeCell ref="VWF102:VWI102"/>
    <mergeCell ref="VVM100:VVM103"/>
    <mergeCell ref="VVN100:VVX100"/>
    <mergeCell ref="VVY100:VVY103"/>
    <mergeCell ref="VVZ100:VVZ103"/>
    <mergeCell ref="VWA100:VWA103"/>
    <mergeCell ref="VWB100:VWB103"/>
    <mergeCell ref="VVP101:VVS101"/>
    <mergeCell ref="VVP102:VVS102"/>
    <mergeCell ref="VUW100:VUW103"/>
    <mergeCell ref="VUX100:VVH100"/>
    <mergeCell ref="VVI100:VVI103"/>
    <mergeCell ref="VVJ100:VVJ103"/>
    <mergeCell ref="VVK100:VVK103"/>
    <mergeCell ref="VVL100:VVL103"/>
    <mergeCell ref="VUZ101:VVC101"/>
    <mergeCell ref="VUZ102:VVC102"/>
    <mergeCell ref="VUG100:VUG103"/>
    <mergeCell ref="VUH100:VUR100"/>
    <mergeCell ref="VUS100:VUS103"/>
    <mergeCell ref="VUT100:VUT103"/>
    <mergeCell ref="VUU100:VUU103"/>
    <mergeCell ref="VUV100:VUV103"/>
    <mergeCell ref="VUJ101:VUM101"/>
    <mergeCell ref="VUJ102:VUM102"/>
    <mergeCell ref="VTQ100:VTQ103"/>
    <mergeCell ref="VTR100:VUB100"/>
    <mergeCell ref="VUC100:VUC103"/>
    <mergeCell ref="VUD100:VUD103"/>
    <mergeCell ref="VUE100:VUE103"/>
    <mergeCell ref="VUF100:VUF103"/>
    <mergeCell ref="VTT101:VTW101"/>
    <mergeCell ref="VTT102:VTW102"/>
    <mergeCell ref="VTA100:VTA103"/>
    <mergeCell ref="VTB100:VTL100"/>
    <mergeCell ref="VTM100:VTM103"/>
    <mergeCell ref="VTN100:VTN103"/>
    <mergeCell ref="VTO100:VTO103"/>
    <mergeCell ref="VTP100:VTP103"/>
    <mergeCell ref="VTD101:VTG101"/>
    <mergeCell ref="VTD102:VTG102"/>
    <mergeCell ref="VSK100:VSK103"/>
    <mergeCell ref="VSL100:VSV100"/>
    <mergeCell ref="VSW100:VSW103"/>
    <mergeCell ref="VSX100:VSX103"/>
    <mergeCell ref="VSY100:VSY103"/>
    <mergeCell ref="VSZ100:VSZ103"/>
    <mergeCell ref="VSN101:VSQ101"/>
    <mergeCell ref="VSN102:VSQ102"/>
    <mergeCell ref="VRU100:VRU103"/>
    <mergeCell ref="VRV100:VSF100"/>
    <mergeCell ref="VSG100:VSG103"/>
    <mergeCell ref="VSH100:VSH103"/>
    <mergeCell ref="VSI100:VSI103"/>
    <mergeCell ref="VSJ100:VSJ103"/>
    <mergeCell ref="VRX101:VSA101"/>
    <mergeCell ref="VRX102:VSA102"/>
    <mergeCell ref="VRE100:VRE103"/>
    <mergeCell ref="VRF100:VRP100"/>
    <mergeCell ref="VRQ100:VRQ103"/>
    <mergeCell ref="VRR100:VRR103"/>
    <mergeCell ref="VRS100:VRS103"/>
    <mergeCell ref="VRT100:VRT103"/>
    <mergeCell ref="VRH101:VRK101"/>
    <mergeCell ref="VRH102:VRK102"/>
    <mergeCell ref="VQO100:VQO103"/>
    <mergeCell ref="VQP100:VQZ100"/>
    <mergeCell ref="VRA100:VRA103"/>
    <mergeCell ref="VRB100:VRB103"/>
    <mergeCell ref="VRC100:VRC103"/>
    <mergeCell ref="VRD100:VRD103"/>
    <mergeCell ref="VQR101:VQU101"/>
    <mergeCell ref="VQR102:VQU102"/>
    <mergeCell ref="VPY100:VPY103"/>
    <mergeCell ref="VPZ100:VQJ100"/>
    <mergeCell ref="VQK100:VQK103"/>
    <mergeCell ref="VQL100:VQL103"/>
    <mergeCell ref="VQM100:VQM103"/>
    <mergeCell ref="VQN100:VQN103"/>
    <mergeCell ref="VQB101:VQE101"/>
    <mergeCell ref="VQB102:VQE102"/>
    <mergeCell ref="VPI100:VPI103"/>
    <mergeCell ref="VPJ100:VPT100"/>
    <mergeCell ref="VPU100:VPU103"/>
    <mergeCell ref="VPV100:VPV103"/>
    <mergeCell ref="VPW100:VPW103"/>
    <mergeCell ref="VPX100:VPX103"/>
    <mergeCell ref="VPL101:VPO101"/>
    <mergeCell ref="VPL102:VPO102"/>
    <mergeCell ref="VOS100:VOS103"/>
    <mergeCell ref="VOT100:VPD100"/>
    <mergeCell ref="VPE100:VPE103"/>
    <mergeCell ref="VPF100:VPF103"/>
    <mergeCell ref="VPG100:VPG103"/>
    <mergeCell ref="VPH100:VPH103"/>
    <mergeCell ref="VOV101:VOY101"/>
    <mergeCell ref="VOV102:VOY102"/>
    <mergeCell ref="VOC100:VOC103"/>
    <mergeCell ref="VOD100:VON100"/>
    <mergeCell ref="VOO100:VOO103"/>
    <mergeCell ref="VOP100:VOP103"/>
    <mergeCell ref="VOQ100:VOQ103"/>
    <mergeCell ref="VOR100:VOR103"/>
    <mergeCell ref="VOF101:VOI101"/>
    <mergeCell ref="VOF102:VOI102"/>
    <mergeCell ref="VNM100:VNM103"/>
    <mergeCell ref="VNN100:VNX100"/>
    <mergeCell ref="VNY100:VNY103"/>
    <mergeCell ref="VNZ100:VNZ103"/>
    <mergeCell ref="VOA100:VOA103"/>
    <mergeCell ref="VOB100:VOB103"/>
    <mergeCell ref="VNP101:VNS101"/>
    <mergeCell ref="VNP102:VNS102"/>
    <mergeCell ref="VMW100:VMW103"/>
    <mergeCell ref="VMX100:VNH100"/>
    <mergeCell ref="VNI100:VNI103"/>
    <mergeCell ref="VNJ100:VNJ103"/>
    <mergeCell ref="VNK100:VNK103"/>
    <mergeCell ref="VNL100:VNL103"/>
    <mergeCell ref="VMZ101:VNC101"/>
    <mergeCell ref="VMZ102:VNC102"/>
    <mergeCell ref="VMG100:VMG103"/>
    <mergeCell ref="VMH100:VMR100"/>
    <mergeCell ref="VMS100:VMS103"/>
    <mergeCell ref="VMT100:VMT103"/>
    <mergeCell ref="VMU100:VMU103"/>
    <mergeCell ref="VMV100:VMV103"/>
    <mergeCell ref="VMJ101:VMM101"/>
    <mergeCell ref="VMJ102:VMM102"/>
    <mergeCell ref="VLQ100:VLQ103"/>
    <mergeCell ref="VLR100:VMB100"/>
    <mergeCell ref="VMC100:VMC103"/>
    <mergeCell ref="VMD100:VMD103"/>
    <mergeCell ref="VME100:VME103"/>
    <mergeCell ref="VMF100:VMF103"/>
    <mergeCell ref="VLT101:VLW101"/>
    <mergeCell ref="VLT102:VLW102"/>
    <mergeCell ref="VLA100:VLA103"/>
    <mergeCell ref="VLB100:VLL100"/>
    <mergeCell ref="VLM100:VLM103"/>
    <mergeCell ref="VLN100:VLN103"/>
    <mergeCell ref="VLO100:VLO103"/>
    <mergeCell ref="VLP100:VLP103"/>
    <mergeCell ref="VLD101:VLG101"/>
    <mergeCell ref="VLD102:VLG102"/>
    <mergeCell ref="VKK100:VKK103"/>
    <mergeCell ref="VKL100:VKV100"/>
    <mergeCell ref="VKW100:VKW103"/>
    <mergeCell ref="VKX100:VKX103"/>
    <mergeCell ref="VKY100:VKY103"/>
    <mergeCell ref="VKZ100:VKZ103"/>
    <mergeCell ref="VKN101:VKQ101"/>
    <mergeCell ref="VKN102:VKQ102"/>
    <mergeCell ref="VJU100:VJU103"/>
    <mergeCell ref="VJV100:VKF100"/>
    <mergeCell ref="VKG100:VKG103"/>
    <mergeCell ref="VKH100:VKH103"/>
    <mergeCell ref="VKI100:VKI103"/>
    <mergeCell ref="VKJ100:VKJ103"/>
    <mergeCell ref="VJX101:VKA101"/>
    <mergeCell ref="VJX102:VKA102"/>
    <mergeCell ref="VJE100:VJE103"/>
    <mergeCell ref="VJF100:VJP100"/>
    <mergeCell ref="VJQ100:VJQ103"/>
    <mergeCell ref="VJR100:VJR103"/>
    <mergeCell ref="VJS100:VJS103"/>
    <mergeCell ref="VJT100:VJT103"/>
    <mergeCell ref="VJH101:VJK101"/>
    <mergeCell ref="VJH102:VJK102"/>
    <mergeCell ref="VIO100:VIO103"/>
    <mergeCell ref="VIP100:VIZ100"/>
    <mergeCell ref="VJA100:VJA103"/>
    <mergeCell ref="VJB100:VJB103"/>
    <mergeCell ref="VJC100:VJC103"/>
    <mergeCell ref="VJD100:VJD103"/>
    <mergeCell ref="VIR101:VIU101"/>
    <mergeCell ref="VIR102:VIU102"/>
    <mergeCell ref="VHY100:VHY103"/>
    <mergeCell ref="VHZ100:VIJ100"/>
    <mergeCell ref="VIK100:VIK103"/>
    <mergeCell ref="VIL100:VIL103"/>
    <mergeCell ref="VIM100:VIM103"/>
    <mergeCell ref="VIN100:VIN103"/>
    <mergeCell ref="VIB101:VIE101"/>
    <mergeCell ref="VIB102:VIE102"/>
    <mergeCell ref="VHI100:VHI103"/>
    <mergeCell ref="VHJ100:VHT100"/>
    <mergeCell ref="VHU100:VHU103"/>
    <mergeCell ref="VHV100:VHV103"/>
    <mergeCell ref="VHW100:VHW103"/>
    <mergeCell ref="VHX100:VHX103"/>
    <mergeCell ref="VHL101:VHO101"/>
    <mergeCell ref="VHL102:VHO102"/>
    <mergeCell ref="VGS100:VGS103"/>
    <mergeCell ref="VGT100:VHD100"/>
    <mergeCell ref="VHE100:VHE103"/>
    <mergeCell ref="VHF100:VHF103"/>
    <mergeCell ref="VHG100:VHG103"/>
    <mergeCell ref="VHH100:VHH103"/>
    <mergeCell ref="VGV101:VGY101"/>
    <mergeCell ref="VGV102:VGY102"/>
    <mergeCell ref="VGC100:VGC103"/>
    <mergeCell ref="VGD100:VGN100"/>
    <mergeCell ref="VGO100:VGO103"/>
    <mergeCell ref="VGP100:VGP103"/>
    <mergeCell ref="VGQ100:VGQ103"/>
    <mergeCell ref="VGR100:VGR103"/>
    <mergeCell ref="VGF101:VGI101"/>
    <mergeCell ref="VGF102:VGI102"/>
    <mergeCell ref="VFM100:VFM103"/>
    <mergeCell ref="VFN100:VFX100"/>
    <mergeCell ref="VFY100:VFY103"/>
    <mergeCell ref="VFZ100:VFZ103"/>
    <mergeCell ref="VGA100:VGA103"/>
    <mergeCell ref="VGB100:VGB103"/>
    <mergeCell ref="VFP101:VFS101"/>
    <mergeCell ref="VFP102:VFS102"/>
    <mergeCell ref="VEW100:VEW103"/>
    <mergeCell ref="VEX100:VFH100"/>
    <mergeCell ref="VFI100:VFI103"/>
    <mergeCell ref="VFJ100:VFJ103"/>
    <mergeCell ref="VFK100:VFK103"/>
    <mergeCell ref="VFL100:VFL103"/>
    <mergeCell ref="VEZ101:VFC101"/>
    <mergeCell ref="VEZ102:VFC102"/>
    <mergeCell ref="VEG100:VEG103"/>
    <mergeCell ref="VEH100:VER100"/>
    <mergeCell ref="VES100:VES103"/>
    <mergeCell ref="VET100:VET103"/>
    <mergeCell ref="VEU100:VEU103"/>
    <mergeCell ref="VEV100:VEV103"/>
    <mergeCell ref="VEJ101:VEM101"/>
    <mergeCell ref="VEJ102:VEM102"/>
    <mergeCell ref="VDQ100:VDQ103"/>
    <mergeCell ref="VDR100:VEB100"/>
    <mergeCell ref="VEC100:VEC103"/>
    <mergeCell ref="VED100:VED103"/>
    <mergeCell ref="VEE100:VEE103"/>
    <mergeCell ref="VEF100:VEF103"/>
    <mergeCell ref="VDT101:VDW101"/>
    <mergeCell ref="VDT102:VDW102"/>
    <mergeCell ref="VDA100:VDA103"/>
    <mergeCell ref="VDB100:VDL100"/>
    <mergeCell ref="VDM100:VDM103"/>
    <mergeCell ref="VDN100:VDN103"/>
    <mergeCell ref="VDO100:VDO103"/>
    <mergeCell ref="VDP100:VDP103"/>
    <mergeCell ref="VDD101:VDG101"/>
    <mergeCell ref="VDD102:VDG102"/>
    <mergeCell ref="VCK100:VCK103"/>
    <mergeCell ref="VCL100:VCV100"/>
    <mergeCell ref="VCW100:VCW103"/>
    <mergeCell ref="VCX100:VCX103"/>
    <mergeCell ref="VCY100:VCY103"/>
    <mergeCell ref="VCZ100:VCZ103"/>
    <mergeCell ref="VCN101:VCQ101"/>
    <mergeCell ref="VCN102:VCQ102"/>
    <mergeCell ref="VBU100:VBU103"/>
    <mergeCell ref="VBV100:VCF100"/>
    <mergeCell ref="VCG100:VCG103"/>
    <mergeCell ref="VCH100:VCH103"/>
    <mergeCell ref="VCI100:VCI103"/>
    <mergeCell ref="VCJ100:VCJ103"/>
    <mergeCell ref="VBX101:VCA101"/>
    <mergeCell ref="VBX102:VCA102"/>
    <mergeCell ref="VBE100:VBE103"/>
    <mergeCell ref="VBF100:VBP100"/>
    <mergeCell ref="VBQ100:VBQ103"/>
    <mergeCell ref="VBR100:VBR103"/>
    <mergeCell ref="VBS100:VBS103"/>
    <mergeCell ref="VBT100:VBT103"/>
    <mergeCell ref="VBH101:VBK101"/>
    <mergeCell ref="VBH102:VBK102"/>
    <mergeCell ref="VAO100:VAO103"/>
    <mergeCell ref="VAP100:VAZ100"/>
    <mergeCell ref="VBA100:VBA103"/>
    <mergeCell ref="VBB100:VBB103"/>
    <mergeCell ref="VBC100:VBC103"/>
    <mergeCell ref="VBD100:VBD103"/>
    <mergeCell ref="VAR101:VAU101"/>
    <mergeCell ref="VAR102:VAU102"/>
    <mergeCell ref="UZY100:UZY103"/>
    <mergeCell ref="UZZ100:VAJ100"/>
    <mergeCell ref="VAK100:VAK103"/>
    <mergeCell ref="VAL100:VAL103"/>
    <mergeCell ref="VAM100:VAM103"/>
    <mergeCell ref="VAN100:VAN103"/>
    <mergeCell ref="VAB101:VAE101"/>
    <mergeCell ref="VAB102:VAE102"/>
    <mergeCell ref="UZI100:UZI103"/>
    <mergeCell ref="UZJ100:UZT100"/>
    <mergeCell ref="UZU100:UZU103"/>
    <mergeCell ref="UZV100:UZV103"/>
    <mergeCell ref="UZW100:UZW103"/>
    <mergeCell ref="UZX100:UZX103"/>
    <mergeCell ref="UZL101:UZO101"/>
    <mergeCell ref="UZL102:UZO102"/>
    <mergeCell ref="UYS100:UYS103"/>
    <mergeCell ref="UYT100:UZD100"/>
    <mergeCell ref="UZE100:UZE103"/>
    <mergeCell ref="UZF100:UZF103"/>
    <mergeCell ref="UZG100:UZG103"/>
    <mergeCell ref="UZH100:UZH103"/>
    <mergeCell ref="UYV101:UYY101"/>
    <mergeCell ref="UYV102:UYY102"/>
    <mergeCell ref="UYC100:UYC103"/>
    <mergeCell ref="UYD100:UYN100"/>
    <mergeCell ref="UYO100:UYO103"/>
    <mergeCell ref="UYP100:UYP103"/>
    <mergeCell ref="UYQ100:UYQ103"/>
    <mergeCell ref="UYR100:UYR103"/>
    <mergeCell ref="UYF101:UYI101"/>
    <mergeCell ref="UYF102:UYI102"/>
    <mergeCell ref="UXM100:UXM103"/>
    <mergeCell ref="UXN100:UXX100"/>
    <mergeCell ref="UXY100:UXY103"/>
    <mergeCell ref="UXZ100:UXZ103"/>
    <mergeCell ref="UYA100:UYA103"/>
    <mergeCell ref="UYB100:UYB103"/>
    <mergeCell ref="UXP101:UXS101"/>
    <mergeCell ref="UXP102:UXS102"/>
    <mergeCell ref="UWW100:UWW103"/>
    <mergeCell ref="UWX100:UXH100"/>
    <mergeCell ref="UXI100:UXI103"/>
    <mergeCell ref="UXJ100:UXJ103"/>
    <mergeCell ref="UXK100:UXK103"/>
    <mergeCell ref="UXL100:UXL103"/>
    <mergeCell ref="UWZ101:UXC101"/>
    <mergeCell ref="UWZ102:UXC102"/>
    <mergeCell ref="UWG100:UWG103"/>
    <mergeCell ref="UWH100:UWR100"/>
    <mergeCell ref="UWS100:UWS103"/>
    <mergeCell ref="UWT100:UWT103"/>
    <mergeCell ref="UWU100:UWU103"/>
    <mergeCell ref="UWV100:UWV103"/>
    <mergeCell ref="UWJ101:UWM101"/>
    <mergeCell ref="UWJ102:UWM102"/>
    <mergeCell ref="UVQ100:UVQ103"/>
    <mergeCell ref="UVR100:UWB100"/>
    <mergeCell ref="UWC100:UWC103"/>
    <mergeCell ref="UWD100:UWD103"/>
    <mergeCell ref="UWE100:UWE103"/>
    <mergeCell ref="UWF100:UWF103"/>
    <mergeCell ref="UVT101:UVW101"/>
    <mergeCell ref="UVT102:UVW102"/>
    <mergeCell ref="UVA100:UVA103"/>
    <mergeCell ref="UVB100:UVL100"/>
    <mergeCell ref="UVM100:UVM103"/>
    <mergeCell ref="UVN100:UVN103"/>
    <mergeCell ref="UVO100:UVO103"/>
    <mergeCell ref="UVP100:UVP103"/>
    <mergeCell ref="UVD101:UVG101"/>
    <mergeCell ref="UVD102:UVG102"/>
    <mergeCell ref="UUK100:UUK103"/>
    <mergeCell ref="UUL100:UUV100"/>
    <mergeCell ref="UUW100:UUW103"/>
    <mergeCell ref="UUX100:UUX103"/>
    <mergeCell ref="UUY100:UUY103"/>
    <mergeCell ref="UUZ100:UUZ103"/>
    <mergeCell ref="UUN101:UUQ101"/>
    <mergeCell ref="UUN102:UUQ102"/>
    <mergeCell ref="UTU100:UTU103"/>
    <mergeCell ref="UTV100:UUF100"/>
    <mergeCell ref="UUG100:UUG103"/>
    <mergeCell ref="UUH100:UUH103"/>
    <mergeCell ref="UUI100:UUI103"/>
    <mergeCell ref="UUJ100:UUJ103"/>
    <mergeCell ref="UTX101:UUA101"/>
    <mergeCell ref="UTX102:UUA102"/>
    <mergeCell ref="UTE100:UTE103"/>
    <mergeCell ref="UTF100:UTP100"/>
    <mergeCell ref="UTQ100:UTQ103"/>
    <mergeCell ref="UTR100:UTR103"/>
    <mergeCell ref="UTS100:UTS103"/>
    <mergeCell ref="UTT100:UTT103"/>
    <mergeCell ref="UTH101:UTK101"/>
    <mergeCell ref="UTH102:UTK102"/>
    <mergeCell ref="USO100:USO103"/>
    <mergeCell ref="USP100:USZ100"/>
    <mergeCell ref="UTA100:UTA103"/>
    <mergeCell ref="UTB100:UTB103"/>
    <mergeCell ref="UTC100:UTC103"/>
    <mergeCell ref="UTD100:UTD103"/>
    <mergeCell ref="USR101:USU101"/>
    <mergeCell ref="USR102:USU102"/>
    <mergeCell ref="URY100:URY103"/>
    <mergeCell ref="URZ100:USJ100"/>
    <mergeCell ref="USK100:USK103"/>
    <mergeCell ref="USL100:USL103"/>
    <mergeCell ref="USM100:USM103"/>
    <mergeCell ref="USN100:USN103"/>
    <mergeCell ref="USB101:USE101"/>
    <mergeCell ref="USB102:USE102"/>
    <mergeCell ref="URI100:URI103"/>
    <mergeCell ref="URJ100:URT100"/>
    <mergeCell ref="URU100:URU103"/>
    <mergeCell ref="URV100:URV103"/>
    <mergeCell ref="URW100:URW103"/>
    <mergeCell ref="URX100:URX103"/>
    <mergeCell ref="URL101:URO101"/>
    <mergeCell ref="URL102:URO102"/>
    <mergeCell ref="UQS100:UQS103"/>
    <mergeCell ref="UQT100:URD100"/>
    <mergeCell ref="URE100:URE103"/>
    <mergeCell ref="URF100:URF103"/>
    <mergeCell ref="URG100:URG103"/>
    <mergeCell ref="URH100:URH103"/>
    <mergeCell ref="UQV101:UQY101"/>
    <mergeCell ref="UQV102:UQY102"/>
    <mergeCell ref="UQC100:UQC103"/>
    <mergeCell ref="UQD100:UQN100"/>
    <mergeCell ref="UQO100:UQO103"/>
    <mergeCell ref="UQP100:UQP103"/>
    <mergeCell ref="UQQ100:UQQ103"/>
    <mergeCell ref="UQR100:UQR103"/>
    <mergeCell ref="UQF101:UQI101"/>
    <mergeCell ref="UQF102:UQI102"/>
    <mergeCell ref="UPM100:UPM103"/>
    <mergeCell ref="UPN100:UPX100"/>
    <mergeCell ref="UPY100:UPY103"/>
    <mergeCell ref="UPZ100:UPZ103"/>
    <mergeCell ref="UQA100:UQA103"/>
    <mergeCell ref="UQB100:UQB103"/>
    <mergeCell ref="UPP101:UPS101"/>
    <mergeCell ref="UPP102:UPS102"/>
    <mergeCell ref="UOW100:UOW103"/>
    <mergeCell ref="UOX100:UPH100"/>
    <mergeCell ref="UPI100:UPI103"/>
    <mergeCell ref="UPJ100:UPJ103"/>
    <mergeCell ref="UPK100:UPK103"/>
    <mergeCell ref="UPL100:UPL103"/>
    <mergeCell ref="UOZ101:UPC101"/>
    <mergeCell ref="UOZ102:UPC102"/>
    <mergeCell ref="UOG100:UOG103"/>
    <mergeCell ref="UOH100:UOR100"/>
    <mergeCell ref="UOS100:UOS103"/>
    <mergeCell ref="UOT100:UOT103"/>
    <mergeCell ref="UOU100:UOU103"/>
    <mergeCell ref="UOV100:UOV103"/>
    <mergeCell ref="UOJ101:UOM101"/>
    <mergeCell ref="UOJ102:UOM102"/>
    <mergeCell ref="UNQ100:UNQ103"/>
    <mergeCell ref="UNR100:UOB100"/>
    <mergeCell ref="UOC100:UOC103"/>
    <mergeCell ref="UOD100:UOD103"/>
    <mergeCell ref="UOE100:UOE103"/>
    <mergeCell ref="UOF100:UOF103"/>
    <mergeCell ref="UNT101:UNW101"/>
    <mergeCell ref="UNT102:UNW102"/>
    <mergeCell ref="UNA100:UNA103"/>
    <mergeCell ref="UNB100:UNL100"/>
    <mergeCell ref="UNM100:UNM103"/>
    <mergeCell ref="UNN100:UNN103"/>
    <mergeCell ref="UNO100:UNO103"/>
    <mergeCell ref="UNP100:UNP103"/>
    <mergeCell ref="UND101:UNG101"/>
    <mergeCell ref="UND102:UNG102"/>
    <mergeCell ref="UMK100:UMK103"/>
    <mergeCell ref="UML100:UMV100"/>
    <mergeCell ref="UMW100:UMW103"/>
    <mergeCell ref="UMX100:UMX103"/>
    <mergeCell ref="UMY100:UMY103"/>
    <mergeCell ref="UMZ100:UMZ103"/>
    <mergeCell ref="UMN101:UMQ101"/>
    <mergeCell ref="UMN102:UMQ102"/>
    <mergeCell ref="ULU100:ULU103"/>
    <mergeCell ref="ULV100:UMF100"/>
    <mergeCell ref="UMG100:UMG103"/>
    <mergeCell ref="UMH100:UMH103"/>
    <mergeCell ref="UMI100:UMI103"/>
    <mergeCell ref="UMJ100:UMJ103"/>
    <mergeCell ref="ULX101:UMA101"/>
    <mergeCell ref="ULX102:UMA102"/>
    <mergeCell ref="ULE100:ULE103"/>
    <mergeCell ref="ULF100:ULP100"/>
    <mergeCell ref="ULQ100:ULQ103"/>
    <mergeCell ref="ULR100:ULR103"/>
    <mergeCell ref="ULS100:ULS103"/>
    <mergeCell ref="ULT100:ULT103"/>
    <mergeCell ref="ULH101:ULK101"/>
    <mergeCell ref="ULH102:ULK102"/>
    <mergeCell ref="UKO100:UKO103"/>
    <mergeCell ref="UKP100:UKZ100"/>
    <mergeCell ref="ULA100:ULA103"/>
    <mergeCell ref="ULB100:ULB103"/>
    <mergeCell ref="ULC100:ULC103"/>
    <mergeCell ref="ULD100:ULD103"/>
    <mergeCell ref="UKR101:UKU101"/>
    <mergeCell ref="UKR102:UKU102"/>
    <mergeCell ref="UJY100:UJY103"/>
    <mergeCell ref="UJZ100:UKJ100"/>
    <mergeCell ref="UKK100:UKK103"/>
    <mergeCell ref="UKL100:UKL103"/>
    <mergeCell ref="UKM100:UKM103"/>
    <mergeCell ref="UKN100:UKN103"/>
    <mergeCell ref="UKB101:UKE101"/>
    <mergeCell ref="UKB102:UKE102"/>
    <mergeCell ref="UJI100:UJI103"/>
    <mergeCell ref="UJJ100:UJT100"/>
    <mergeCell ref="UJU100:UJU103"/>
    <mergeCell ref="UJV100:UJV103"/>
    <mergeCell ref="UJW100:UJW103"/>
    <mergeCell ref="UJX100:UJX103"/>
    <mergeCell ref="UJL101:UJO101"/>
    <mergeCell ref="UJL102:UJO102"/>
    <mergeCell ref="UIS100:UIS103"/>
    <mergeCell ref="UIT100:UJD100"/>
    <mergeCell ref="UJE100:UJE103"/>
    <mergeCell ref="UJF100:UJF103"/>
    <mergeCell ref="UJG100:UJG103"/>
    <mergeCell ref="UJH100:UJH103"/>
    <mergeCell ref="UIV101:UIY101"/>
    <mergeCell ref="UIV102:UIY102"/>
    <mergeCell ref="UIC100:UIC103"/>
    <mergeCell ref="UID100:UIN100"/>
    <mergeCell ref="UIO100:UIO103"/>
    <mergeCell ref="UIP100:UIP103"/>
    <mergeCell ref="UIQ100:UIQ103"/>
    <mergeCell ref="UIR100:UIR103"/>
    <mergeCell ref="UIF101:UII101"/>
    <mergeCell ref="UIF102:UII102"/>
    <mergeCell ref="UHM100:UHM103"/>
    <mergeCell ref="UHN100:UHX100"/>
    <mergeCell ref="UHY100:UHY103"/>
    <mergeCell ref="UHZ100:UHZ103"/>
    <mergeCell ref="UIA100:UIA103"/>
    <mergeCell ref="UIB100:UIB103"/>
    <mergeCell ref="UHP101:UHS101"/>
    <mergeCell ref="UHP102:UHS102"/>
    <mergeCell ref="UGW100:UGW103"/>
    <mergeCell ref="UGX100:UHH100"/>
    <mergeCell ref="UHI100:UHI103"/>
    <mergeCell ref="UHJ100:UHJ103"/>
    <mergeCell ref="UHK100:UHK103"/>
    <mergeCell ref="UHL100:UHL103"/>
    <mergeCell ref="UGZ101:UHC101"/>
    <mergeCell ref="UGZ102:UHC102"/>
    <mergeCell ref="UGG100:UGG103"/>
    <mergeCell ref="UGH100:UGR100"/>
    <mergeCell ref="UGS100:UGS103"/>
    <mergeCell ref="UGT100:UGT103"/>
    <mergeCell ref="UGU100:UGU103"/>
    <mergeCell ref="UGV100:UGV103"/>
    <mergeCell ref="UGJ101:UGM101"/>
    <mergeCell ref="UGJ102:UGM102"/>
    <mergeCell ref="UFQ100:UFQ103"/>
    <mergeCell ref="UFR100:UGB100"/>
    <mergeCell ref="UGC100:UGC103"/>
    <mergeCell ref="UGD100:UGD103"/>
    <mergeCell ref="UGE100:UGE103"/>
    <mergeCell ref="UGF100:UGF103"/>
    <mergeCell ref="UFT101:UFW101"/>
    <mergeCell ref="UFT102:UFW102"/>
    <mergeCell ref="UFA100:UFA103"/>
    <mergeCell ref="UFB100:UFL100"/>
    <mergeCell ref="UFM100:UFM103"/>
    <mergeCell ref="UFN100:UFN103"/>
    <mergeCell ref="UFO100:UFO103"/>
    <mergeCell ref="UFP100:UFP103"/>
    <mergeCell ref="UFD101:UFG101"/>
    <mergeCell ref="UFD102:UFG102"/>
    <mergeCell ref="UEK100:UEK103"/>
    <mergeCell ref="UEL100:UEV100"/>
    <mergeCell ref="UEW100:UEW103"/>
    <mergeCell ref="UEX100:UEX103"/>
    <mergeCell ref="UEY100:UEY103"/>
    <mergeCell ref="UEZ100:UEZ103"/>
    <mergeCell ref="UEN101:UEQ101"/>
    <mergeCell ref="UEN102:UEQ102"/>
    <mergeCell ref="UDU100:UDU103"/>
    <mergeCell ref="UDV100:UEF100"/>
    <mergeCell ref="UEG100:UEG103"/>
    <mergeCell ref="UEH100:UEH103"/>
    <mergeCell ref="UEI100:UEI103"/>
    <mergeCell ref="UEJ100:UEJ103"/>
    <mergeCell ref="UDX101:UEA101"/>
    <mergeCell ref="UDX102:UEA102"/>
    <mergeCell ref="UDE100:UDE103"/>
    <mergeCell ref="UDF100:UDP100"/>
    <mergeCell ref="UDQ100:UDQ103"/>
    <mergeCell ref="UDR100:UDR103"/>
    <mergeCell ref="UDS100:UDS103"/>
    <mergeCell ref="UDT100:UDT103"/>
    <mergeCell ref="UDH101:UDK101"/>
    <mergeCell ref="UDH102:UDK102"/>
    <mergeCell ref="UCO100:UCO103"/>
    <mergeCell ref="UCP100:UCZ100"/>
    <mergeCell ref="UDA100:UDA103"/>
    <mergeCell ref="UDB100:UDB103"/>
    <mergeCell ref="UDC100:UDC103"/>
    <mergeCell ref="UDD100:UDD103"/>
    <mergeCell ref="UCR101:UCU101"/>
    <mergeCell ref="UCR102:UCU102"/>
    <mergeCell ref="UBY100:UBY103"/>
    <mergeCell ref="UBZ100:UCJ100"/>
    <mergeCell ref="UCK100:UCK103"/>
    <mergeCell ref="UCL100:UCL103"/>
    <mergeCell ref="UCM100:UCM103"/>
    <mergeCell ref="UCN100:UCN103"/>
    <mergeCell ref="UCB101:UCE101"/>
    <mergeCell ref="UCB102:UCE102"/>
    <mergeCell ref="UBI100:UBI103"/>
    <mergeCell ref="UBJ100:UBT100"/>
    <mergeCell ref="UBU100:UBU103"/>
    <mergeCell ref="UBV100:UBV103"/>
    <mergeCell ref="UBW100:UBW103"/>
    <mergeCell ref="UBX100:UBX103"/>
    <mergeCell ref="UBL101:UBO101"/>
    <mergeCell ref="UBL102:UBO102"/>
    <mergeCell ref="UAS100:UAS103"/>
    <mergeCell ref="UAT100:UBD100"/>
    <mergeCell ref="UBE100:UBE103"/>
    <mergeCell ref="UBF100:UBF103"/>
    <mergeCell ref="UBG100:UBG103"/>
    <mergeCell ref="UBH100:UBH103"/>
    <mergeCell ref="UAV101:UAY101"/>
    <mergeCell ref="UAV102:UAY102"/>
    <mergeCell ref="UAC100:UAC103"/>
    <mergeCell ref="UAD100:UAN100"/>
    <mergeCell ref="UAO100:UAO103"/>
    <mergeCell ref="UAP100:UAP103"/>
    <mergeCell ref="UAQ100:UAQ103"/>
    <mergeCell ref="UAR100:UAR103"/>
    <mergeCell ref="UAF101:UAI101"/>
    <mergeCell ref="UAF102:UAI102"/>
    <mergeCell ref="TZM100:TZM103"/>
    <mergeCell ref="TZN100:TZX100"/>
    <mergeCell ref="TZY100:TZY103"/>
    <mergeCell ref="TZZ100:TZZ103"/>
    <mergeCell ref="UAA100:UAA103"/>
    <mergeCell ref="UAB100:UAB103"/>
    <mergeCell ref="TZP101:TZS101"/>
    <mergeCell ref="TZP102:TZS102"/>
    <mergeCell ref="TYW100:TYW103"/>
    <mergeCell ref="TYX100:TZH100"/>
    <mergeCell ref="TZI100:TZI103"/>
    <mergeCell ref="TZJ100:TZJ103"/>
    <mergeCell ref="TZK100:TZK103"/>
    <mergeCell ref="TZL100:TZL103"/>
    <mergeCell ref="TYZ101:TZC101"/>
    <mergeCell ref="TYZ102:TZC102"/>
    <mergeCell ref="TYG100:TYG103"/>
    <mergeCell ref="TYH100:TYR100"/>
    <mergeCell ref="TYS100:TYS103"/>
    <mergeCell ref="TYT100:TYT103"/>
    <mergeCell ref="TYU100:TYU103"/>
    <mergeCell ref="TYV100:TYV103"/>
    <mergeCell ref="TYJ101:TYM101"/>
    <mergeCell ref="TYJ102:TYM102"/>
    <mergeCell ref="TXQ100:TXQ103"/>
    <mergeCell ref="TXR100:TYB100"/>
    <mergeCell ref="TYC100:TYC103"/>
    <mergeCell ref="TYD100:TYD103"/>
    <mergeCell ref="TYE100:TYE103"/>
    <mergeCell ref="TYF100:TYF103"/>
    <mergeCell ref="TXT101:TXW101"/>
    <mergeCell ref="TXT102:TXW102"/>
    <mergeCell ref="TXA100:TXA103"/>
    <mergeCell ref="TXB100:TXL100"/>
    <mergeCell ref="TXM100:TXM103"/>
    <mergeCell ref="TXN100:TXN103"/>
    <mergeCell ref="TXO100:TXO103"/>
    <mergeCell ref="TXP100:TXP103"/>
    <mergeCell ref="TXD101:TXG101"/>
    <mergeCell ref="TXD102:TXG102"/>
    <mergeCell ref="TWK100:TWK103"/>
    <mergeCell ref="TWL100:TWV100"/>
    <mergeCell ref="TWW100:TWW103"/>
    <mergeCell ref="TWX100:TWX103"/>
    <mergeCell ref="TWY100:TWY103"/>
    <mergeCell ref="TWZ100:TWZ103"/>
    <mergeCell ref="TWN101:TWQ101"/>
    <mergeCell ref="TWN102:TWQ102"/>
    <mergeCell ref="TVU100:TVU103"/>
    <mergeCell ref="TVV100:TWF100"/>
    <mergeCell ref="TWG100:TWG103"/>
    <mergeCell ref="TWH100:TWH103"/>
    <mergeCell ref="TWI100:TWI103"/>
    <mergeCell ref="TWJ100:TWJ103"/>
    <mergeCell ref="TVX101:TWA101"/>
    <mergeCell ref="TVX102:TWA102"/>
    <mergeCell ref="TVE100:TVE103"/>
    <mergeCell ref="TVF100:TVP100"/>
    <mergeCell ref="TVQ100:TVQ103"/>
    <mergeCell ref="TVR100:TVR103"/>
    <mergeCell ref="TVS100:TVS103"/>
    <mergeCell ref="TVT100:TVT103"/>
    <mergeCell ref="TVH101:TVK101"/>
    <mergeCell ref="TVH102:TVK102"/>
    <mergeCell ref="TUO100:TUO103"/>
    <mergeCell ref="TUP100:TUZ100"/>
    <mergeCell ref="TVA100:TVA103"/>
    <mergeCell ref="TVB100:TVB103"/>
    <mergeCell ref="TVC100:TVC103"/>
    <mergeCell ref="TVD100:TVD103"/>
    <mergeCell ref="TUR101:TUU101"/>
    <mergeCell ref="TUR102:TUU102"/>
    <mergeCell ref="TTY100:TTY103"/>
    <mergeCell ref="TTZ100:TUJ100"/>
    <mergeCell ref="TUK100:TUK103"/>
    <mergeCell ref="TUL100:TUL103"/>
    <mergeCell ref="TUM100:TUM103"/>
    <mergeCell ref="TUN100:TUN103"/>
    <mergeCell ref="TUB101:TUE101"/>
    <mergeCell ref="TUB102:TUE102"/>
    <mergeCell ref="TTI100:TTI103"/>
    <mergeCell ref="TTJ100:TTT100"/>
    <mergeCell ref="TTU100:TTU103"/>
    <mergeCell ref="TTV100:TTV103"/>
    <mergeCell ref="TTW100:TTW103"/>
    <mergeCell ref="TTX100:TTX103"/>
    <mergeCell ref="TTL101:TTO101"/>
    <mergeCell ref="TTL102:TTO102"/>
    <mergeCell ref="TSS100:TSS103"/>
    <mergeCell ref="TST100:TTD100"/>
    <mergeCell ref="TTE100:TTE103"/>
    <mergeCell ref="TTF100:TTF103"/>
    <mergeCell ref="TTG100:TTG103"/>
    <mergeCell ref="TTH100:TTH103"/>
    <mergeCell ref="TSV101:TSY101"/>
    <mergeCell ref="TSV102:TSY102"/>
    <mergeCell ref="TSC100:TSC103"/>
    <mergeCell ref="TSD100:TSN100"/>
    <mergeCell ref="TSO100:TSO103"/>
    <mergeCell ref="TSP100:TSP103"/>
    <mergeCell ref="TSQ100:TSQ103"/>
    <mergeCell ref="TSR100:TSR103"/>
    <mergeCell ref="TSF101:TSI101"/>
    <mergeCell ref="TSF102:TSI102"/>
    <mergeCell ref="TRM100:TRM103"/>
    <mergeCell ref="TRN100:TRX100"/>
    <mergeCell ref="TRY100:TRY103"/>
    <mergeCell ref="TRZ100:TRZ103"/>
    <mergeCell ref="TSA100:TSA103"/>
    <mergeCell ref="TSB100:TSB103"/>
    <mergeCell ref="TRP101:TRS101"/>
    <mergeCell ref="TRP102:TRS102"/>
    <mergeCell ref="TQW100:TQW103"/>
    <mergeCell ref="TQX100:TRH100"/>
    <mergeCell ref="TRI100:TRI103"/>
    <mergeCell ref="TRJ100:TRJ103"/>
    <mergeCell ref="TRK100:TRK103"/>
    <mergeCell ref="TRL100:TRL103"/>
    <mergeCell ref="TQZ101:TRC101"/>
    <mergeCell ref="TQZ102:TRC102"/>
    <mergeCell ref="TQG100:TQG103"/>
    <mergeCell ref="TQH100:TQR100"/>
    <mergeCell ref="TQS100:TQS103"/>
    <mergeCell ref="TQT100:TQT103"/>
    <mergeCell ref="TQU100:TQU103"/>
    <mergeCell ref="TQV100:TQV103"/>
    <mergeCell ref="TQJ101:TQM101"/>
    <mergeCell ref="TQJ102:TQM102"/>
    <mergeCell ref="TPQ100:TPQ103"/>
    <mergeCell ref="TPR100:TQB100"/>
    <mergeCell ref="TQC100:TQC103"/>
    <mergeCell ref="TQD100:TQD103"/>
    <mergeCell ref="TQE100:TQE103"/>
    <mergeCell ref="TQF100:TQF103"/>
    <mergeCell ref="TPT101:TPW101"/>
    <mergeCell ref="TPT102:TPW102"/>
    <mergeCell ref="TPA100:TPA103"/>
    <mergeCell ref="TPB100:TPL100"/>
    <mergeCell ref="TPM100:TPM103"/>
    <mergeCell ref="TPN100:TPN103"/>
    <mergeCell ref="TPO100:TPO103"/>
    <mergeCell ref="TPP100:TPP103"/>
    <mergeCell ref="TPD101:TPG101"/>
    <mergeCell ref="TPD102:TPG102"/>
    <mergeCell ref="TOK100:TOK103"/>
    <mergeCell ref="TOL100:TOV100"/>
    <mergeCell ref="TOW100:TOW103"/>
    <mergeCell ref="TOX100:TOX103"/>
    <mergeCell ref="TOY100:TOY103"/>
    <mergeCell ref="TOZ100:TOZ103"/>
    <mergeCell ref="TON101:TOQ101"/>
    <mergeCell ref="TON102:TOQ102"/>
    <mergeCell ref="TNU100:TNU103"/>
    <mergeCell ref="TNV100:TOF100"/>
    <mergeCell ref="TOG100:TOG103"/>
    <mergeCell ref="TOH100:TOH103"/>
    <mergeCell ref="TOI100:TOI103"/>
    <mergeCell ref="TOJ100:TOJ103"/>
    <mergeCell ref="TNX101:TOA101"/>
    <mergeCell ref="TNX102:TOA102"/>
    <mergeCell ref="TNE100:TNE103"/>
    <mergeCell ref="TNF100:TNP100"/>
    <mergeCell ref="TNQ100:TNQ103"/>
    <mergeCell ref="TNR100:TNR103"/>
    <mergeCell ref="TNS100:TNS103"/>
    <mergeCell ref="TNT100:TNT103"/>
    <mergeCell ref="TNH101:TNK101"/>
    <mergeCell ref="TNH102:TNK102"/>
    <mergeCell ref="TMO100:TMO103"/>
    <mergeCell ref="TMP100:TMZ100"/>
    <mergeCell ref="TNA100:TNA103"/>
    <mergeCell ref="TNB100:TNB103"/>
    <mergeCell ref="TNC100:TNC103"/>
    <mergeCell ref="TND100:TND103"/>
    <mergeCell ref="TMR101:TMU101"/>
    <mergeCell ref="TMR102:TMU102"/>
    <mergeCell ref="TLY100:TLY103"/>
    <mergeCell ref="TLZ100:TMJ100"/>
    <mergeCell ref="TMK100:TMK103"/>
    <mergeCell ref="TML100:TML103"/>
    <mergeCell ref="TMM100:TMM103"/>
    <mergeCell ref="TMN100:TMN103"/>
    <mergeCell ref="TMB101:TME101"/>
    <mergeCell ref="TMB102:TME102"/>
    <mergeCell ref="TLI100:TLI103"/>
    <mergeCell ref="TLJ100:TLT100"/>
    <mergeCell ref="TLU100:TLU103"/>
    <mergeCell ref="TLV100:TLV103"/>
    <mergeCell ref="TLW100:TLW103"/>
    <mergeCell ref="TLX100:TLX103"/>
    <mergeCell ref="TLL101:TLO101"/>
    <mergeCell ref="TLL102:TLO102"/>
    <mergeCell ref="TKS100:TKS103"/>
    <mergeCell ref="TKT100:TLD100"/>
    <mergeCell ref="TLE100:TLE103"/>
    <mergeCell ref="TLF100:TLF103"/>
    <mergeCell ref="TLG100:TLG103"/>
    <mergeCell ref="TLH100:TLH103"/>
    <mergeCell ref="TKV101:TKY101"/>
    <mergeCell ref="TKV102:TKY102"/>
    <mergeCell ref="TKC100:TKC103"/>
    <mergeCell ref="TKD100:TKN100"/>
    <mergeCell ref="TKO100:TKO103"/>
    <mergeCell ref="TKP100:TKP103"/>
    <mergeCell ref="TKQ100:TKQ103"/>
    <mergeCell ref="TKR100:TKR103"/>
    <mergeCell ref="TKF101:TKI101"/>
    <mergeCell ref="TKF102:TKI102"/>
    <mergeCell ref="TJM100:TJM103"/>
    <mergeCell ref="TJN100:TJX100"/>
    <mergeCell ref="TJY100:TJY103"/>
    <mergeCell ref="TJZ100:TJZ103"/>
    <mergeCell ref="TKA100:TKA103"/>
    <mergeCell ref="TKB100:TKB103"/>
    <mergeCell ref="TJP101:TJS101"/>
    <mergeCell ref="TJP102:TJS102"/>
    <mergeCell ref="TIW100:TIW103"/>
    <mergeCell ref="TIX100:TJH100"/>
    <mergeCell ref="TJI100:TJI103"/>
    <mergeCell ref="TJJ100:TJJ103"/>
    <mergeCell ref="TJK100:TJK103"/>
    <mergeCell ref="TJL100:TJL103"/>
    <mergeCell ref="TIZ101:TJC101"/>
    <mergeCell ref="TIZ102:TJC102"/>
    <mergeCell ref="TIG100:TIG103"/>
    <mergeCell ref="TIH100:TIR100"/>
    <mergeCell ref="TIS100:TIS103"/>
    <mergeCell ref="TIT100:TIT103"/>
    <mergeCell ref="TIU100:TIU103"/>
    <mergeCell ref="TIV100:TIV103"/>
    <mergeCell ref="TIJ101:TIM101"/>
    <mergeCell ref="TIJ102:TIM102"/>
    <mergeCell ref="THQ100:THQ103"/>
    <mergeCell ref="THR100:TIB100"/>
    <mergeCell ref="TIC100:TIC103"/>
    <mergeCell ref="TID100:TID103"/>
    <mergeCell ref="TIE100:TIE103"/>
    <mergeCell ref="TIF100:TIF103"/>
    <mergeCell ref="THT101:THW101"/>
    <mergeCell ref="THT102:THW102"/>
    <mergeCell ref="THA100:THA103"/>
    <mergeCell ref="THB100:THL100"/>
    <mergeCell ref="THM100:THM103"/>
    <mergeCell ref="THN100:THN103"/>
    <mergeCell ref="THO100:THO103"/>
    <mergeCell ref="THP100:THP103"/>
    <mergeCell ref="THD101:THG101"/>
    <mergeCell ref="THD102:THG102"/>
    <mergeCell ref="TGK100:TGK103"/>
    <mergeCell ref="TGL100:TGV100"/>
    <mergeCell ref="TGW100:TGW103"/>
    <mergeCell ref="TGX100:TGX103"/>
    <mergeCell ref="TGY100:TGY103"/>
    <mergeCell ref="TGZ100:TGZ103"/>
    <mergeCell ref="TGN101:TGQ101"/>
    <mergeCell ref="TGN102:TGQ102"/>
    <mergeCell ref="TFU100:TFU103"/>
    <mergeCell ref="TFV100:TGF100"/>
    <mergeCell ref="TGG100:TGG103"/>
    <mergeCell ref="TGH100:TGH103"/>
    <mergeCell ref="TGI100:TGI103"/>
    <mergeCell ref="TGJ100:TGJ103"/>
    <mergeCell ref="TFX101:TGA101"/>
    <mergeCell ref="TFX102:TGA102"/>
    <mergeCell ref="TFE100:TFE103"/>
    <mergeCell ref="TFF100:TFP100"/>
    <mergeCell ref="TFQ100:TFQ103"/>
    <mergeCell ref="TFR100:TFR103"/>
    <mergeCell ref="TFS100:TFS103"/>
    <mergeCell ref="TFT100:TFT103"/>
    <mergeCell ref="TFH101:TFK101"/>
    <mergeCell ref="TFH102:TFK102"/>
    <mergeCell ref="TEO100:TEO103"/>
    <mergeCell ref="TEP100:TEZ100"/>
    <mergeCell ref="TFA100:TFA103"/>
    <mergeCell ref="TFB100:TFB103"/>
    <mergeCell ref="TFC100:TFC103"/>
    <mergeCell ref="TFD100:TFD103"/>
    <mergeCell ref="TER101:TEU101"/>
    <mergeCell ref="TER102:TEU102"/>
    <mergeCell ref="TDY100:TDY103"/>
    <mergeCell ref="TDZ100:TEJ100"/>
    <mergeCell ref="TEK100:TEK103"/>
    <mergeCell ref="TEL100:TEL103"/>
    <mergeCell ref="TEM100:TEM103"/>
    <mergeCell ref="TEN100:TEN103"/>
    <mergeCell ref="TEB101:TEE101"/>
    <mergeCell ref="TEB102:TEE102"/>
    <mergeCell ref="TDI100:TDI103"/>
    <mergeCell ref="TDJ100:TDT100"/>
    <mergeCell ref="TDU100:TDU103"/>
    <mergeCell ref="TDV100:TDV103"/>
    <mergeCell ref="TDW100:TDW103"/>
    <mergeCell ref="TDX100:TDX103"/>
    <mergeCell ref="TDL101:TDO101"/>
    <mergeCell ref="TDL102:TDO102"/>
    <mergeCell ref="TCS100:TCS103"/>
    <mergeCell ref="TCT100:TDD100"/>
    <mergeCell ref="TDE100:TDE103"/>
    <mergeCell ref="TDF100:TDF103"/>
    <mergeCell ref="TDG100:TDG103"/>
    <mergeCell ref="TDH100:TDH103"/>
    <mergeCell ref="TCV101:TCY101"/>
    <mergeCell ref="TCV102:TCY102"/>
    <mergeCell ref="TCC100:TCC103"/>
    <mergeCell ref="TCD100:TCN100"/>
    <mergeCell ref="TCO100:TCO103"/>
    <mergeCell ref="TCP100:TCP103"/>
    <mergeCell ref="TCQ100:TCQ103"/>
    <mergeCell ref="TCR100:TCR103"/>
    <mergeCell ref="TCF101:TCI101"/>
    <mergeCell ref="TCF102:TCI102"/>
    <mergeCell ref="TBM100:TBM103"/>
    <mergeCell ref="TBN100:TBX100"/>
    <mergeCell ref="TBY100:TBY103"/>
    <mergeCell ref="TBZ100:TBZ103"/>
    <mergeCell ref="TCA100:TCA103"/>
    <mergeCell ref="TCB100:TCB103"/>
    <mergeCell ref="TBP101:TBS101"/>
    <mergeCell ref="TBP102:TBS102"/>
    <mergeCell ref="TAW100:TAW103"/>
    <mergeCell ref="TAX100:TBH100"/>
    <mergeCell ref="TBI100:TBI103"/>
    <mergeCell ref="TBJ100:TBJ103"/>
    <mergeCell ref="TBK100:TBK103"/>
    <mergeCell ref="TBL100:TBL103"/>
    <mergeCell ref="TAZ101:TBC101"/>
    <mergeCell ref="TAZ102:TBC102"/>
    <mergeCell ref="TAG100:TAG103"/>
    <mergeCell ref="TAH100:TAR100"/>
    <mergeCell ref="TAS100:TAS103"/>
    <mergeCell ref="TAT100:TAT103"/>
    <mergeCell ref="TAU100:TAU103"/>
    <mergeCell ref="TAV100:TAV103"/>
    <mergeCell ref="TAJ101:TAM101"/>
    <mergeCell ref="TAJ102:TAM102"/>
    <mergeCell ref="SZQ100:SZQ103"/>
    <mergeCell ref="SZR100:TAB100"/>
    <mergeCell ref="TAC100:TAC103"/>
    <mergeCell ref="TAD100:TAD103"/>
    <mergeCell ref="TAE100:TAE103"/>
    <mergeCell ref="TAF100:TAF103"/>
    <mergeCell ref="SZT101:SZW101"/>
    <mergeCell ref="SZT102:SZW102"/>
    <mergeCell ref="SZA100:SZA103"/>
    <mergeCell ref="SZB100:SZL100"/>
    <mergeCell ref="SZM100:SZM103"/>
    <mergeCell ref="SZN100:SZN103"/>
    <mergeCell ref="SZO100:SZO103"/>
    <mergeCell ref="SZP100:SZP103"/>
    <mergeCell ref="SZD101:SZG101"/>
    <mergeCell ref="SZD102:SZG102"/>
    <mergeCell ref="SYK100:SYK103"/>
    <mergeCell ref="SYL100:SYV100"/>
    <mergeCell ref="SYW100:SYW103"/>
    <mergeCell ref="SYX100:SYX103"/>
    <mergeCell ref="SYY100:SYY103"/>
    <mergeCell ref="SYZ100:SYZ103"/>
    <mergeCell ref="SYN101:SYQ101"/>
    <mergeCell ref="SYN102:SYQ102"/>
    <mergeCell ref="SXU100:SXU103"/>
    <mergeCell ref="SXV100:SYF100"/>
    <mergeCell ref="SYG100:SYG103"/>
    <mergeCell ref="SYH100:SYH103"/>
    <mergeCell ref="SYI100:SYI103"/>
    <mergeCell ref="SYJ100:SYJ103"/>
    <mergeCell ref="SXX101:SYA101"/>
    <mergeCell ref="SXX102:SYA102"/>
    <mergeCell ref="SXE100:SXE103"/>
    <mergeCell ref="SXF100:SXP100"/>
    <mergeCell ref="SXQ100:SXQ103"/>
    <mergeCell ref="SXR100:SXR103"/>
    <mergeCell ref="SXS100:SXS103"/>
    <mergeCell ref="SXT100:SXT103"/>
    <mergeCell ref="SXH101:SXK101"/>
    <mergeCell ref="SXH102:SXK102"/>
    <mergeCell ref="SWO100:SWO103"/>
    <mergeCell ref="SWP100:SWZ100"/>
    <mergeCell ref="SXA100:SXA103"/>
    <mergeCell ref="SXB100:SXB103"/>
    <mergeCell ref="SXC100:SXC103"/>
    <mergeCell ref="SXD100:SXD103"/>
    <mergeCell ref="SWR101:SWU101"/>
    <mergeCell ref="SWR102:SWU102"/>
    <mergeCell ref="SVY100:SVY103"/>
    <mergeCell ref="SVZ100:SWJ100"/>
    <mergeCell ref="SWK100:SWK103"/>
    <mergeCell ref="SWL100:SWL103"/>
    <mergeCell ref="SWM100:SWM103"/>
    <mergeCell ref="SWN100:SWN103"/>
    <mergeCell ref="SWB101:SWE101"/>
    <mergeCell ref="SWB102:SWE102"/>
    <mergeCell ref="SVI100:SVI103"/>
    <mergeCell ref="SVJ100:SVT100"/>
    <mergeCell ref="SVU100:SVU103"/>
    <mergeCell ref="SVV100:SVV103"/>
    <mergeCell ref="SVW100:SVW103"/>
    <mergeCell ref="SVX100:SVX103"/>
    <mergeCell ref="SVL101:SVO101"/>
    <mergeCell ref="SVL102:SVO102"/>
    <mergeCell ref="SUS100:SUS103"/>
    <mergeCell ref="SUT100:SVD100"/>
    <mergeCell ref="SVE100:SVE103"/>
    <mergeCell ref="SVF100:SVF103"/>
    <mergeCell ref="SVG100:SVG103"/>
    <mergeCell ref="SVH100:SVH103"/>
    <mergeCell ref="SUV101:SUY101"/>
    <mergeCell ref="SUV102:SUY102"/>
    <mergeCell ref="SUC100:SUC103"/>
    <mergeCell ref="SUD100:SUN100"/>
    <mergeCell ref="SUO100:SUO103"/>
    <mergeCell ref="SUP100:SUP103"/>
    <mergeCell ref="SUQ100:SUQ103"/>
    <mergeCell ref="SUR100:SUR103"/>
    <mergeCell ref="SUF101:SUI101"/>
    <mergeCell ref="SUF102:SUI102"/>
    <mergeCell ref="STM100:STM103"/>
    <mergeCell ref="STN100:STX100"/>
    <mergeCell ref="STY100:STY103"/>
    <mergeCell ref="STZ100:STZ103"/>
    <mergeCell ref="SUA100:SUA103"/>
    <mergeCell ref="SUB100:SUB103"/>
    <mergeCell ref="STP101:STS101"/>
    <mergeCell ref="STP102:STS102"/>
    <mergeCell ref="SSW100:SSW103"/>
    <mergeCell ref="SSX100:STH100"/>
    <mergeCell ref="STI100:STI103"/>
    <mergeCell ref="STJ100:STJ103"/>
    <mergeCell ref="STK100:STK103"/>
    <mergeCell ref="STL100:STL103"/>
    <mergeCell ref="SSZ101:STC101"/>
    <mergeCell ref="SSZ102:STC102"/>
    <mergeCell ref="SSG100:SSG103"/>
    <mergeCell ref="SSH100:SSR100"/>
    <mergeCell ref="SSS100:SSS103"/>
    <mergeCell ref="SST100:SST103"/>
    <mergeCell ref="SSU100:SSU103"/>
    <mergeCell ref="SSV100:SSV103"/>
    <mergeCell ref="SSJ101:SSM101"/>
    <mergeCell ref="SSJ102:SSM102"/>
    <mergeCell ref="SRQ100:SRQ103"/>
    <mergeCell ref="SRR100:SSB100"/>
    <mergeCell ref="SSC100:SSC103"/>
    <mergeCell ref="SSD100:SSD103"/>
    <mergeCell ref="SSE100:SSE103"/>
    <mergeCell ref="SSF100:SSF103"/>
    <mergeCell ref="SRT101:SRW101"/>
    <mergeCell ref="SRT102:SRW102"/>
    <mergeCell ref="SRA100:SRA103"/>
    <mergeCell ref="SRB100:SRL100"/>
    <mergeCell ref="SRM100:SRM103"/>
    <mergeCell ref="SRN100:SRN103"/>
    <mergeCell ref="SRO100:SRO103"/>
    <mergeCell ref="SRP100:SRP103"/>
    <mergeCell ref="SRD101:SRG101"/>
    <mergeCell ref="SRD102:SRG102"/>
    <mergeCell ref="SQK100:SQK103"/>
    <mergeCell ref="SQL100:SQV100"/>
    <mergeCell ref="SQW100:SQW103"/>
    <mergeCell ref="SQX100:SQX103"/>
    <mergeCell ref="SQY100:SQY103"/>
    <mergeCell ref="SQZ100:SQZ103"/>
    <mergeCell ref="SQN101:SQQ101"/>
    <mergeCell ref="SQN102:SQQ102"/>
    <mergeCell ref="SPU100:SPU103"/>
    <mergeCell ref="SPV100:SQF100"/>
    <mergeCell ref="SQG100:SQG103"/>
    <mergeCell ref="SQH100:SQH103"/>
    <mergeCell ref="SQI100:SQI103"/>
    <mergeCell ref="SQJ100:SQJ103"/>
    <mergeCell ref="SPX101:SQA101"/>
    <mergeCell ref="SPX102:SQA102"/>
    <mergeCell ref="SPE100:SPE103"/>
    <mergeCell ref="SPF100:SPP100"/>
    <mergeCell ref="SPQ100:SPQ103"/>
    <mergeCell ref="SPR100:SPR103"/>
    <mergeCell ref="SPS100:SPS103"/>
    <mergeCell ref="SPT100:SPT103"/>
    <mergeCell ref="SPH101:SPK101"/>
    <mergeCell ref="SPH102:SPK102"/>
    <mergeCell ref="SOO100:SOO103"/>
    <mergeCell ref="SOP100:SOZ100"/>
    <mergeCell ref="SPA100:SPA103"/>
    <mergeCell ref="SPB100:SPB103"/>
    <mergeCell ref="SPC100:SPC103"/>
    <mergeCell ref="SPD100:SPD103"/>
    <mergeCell ref="SOR101:SOU101"/>
    <mergeCell ref="SOR102:SOU102"/>
    <mergeCell ref="SNY100:SNY103"/>
    <mergeCell ref="SNZ100:SOJ100"/>
    <mergeCell ref="SOK100:SOK103"/>
    <mergeCell ref="SOL100:SOL103"/>
    <mergeCell ref="SOM100:SOM103"/>
    <mergeCell ref="SON100:SON103"/>
    <mergeCell ref="SOB101:SOE101"/>
    <mergeCell ref="SOB102:SOE102"/>
    <mergeCell ref="SNI100:SNI103"/>
    <mergeCell ref="SNJ100:SNT100"/>
    <mergeCell ref="SNU100:SNU103"/>
    <mergeCell ref="SNV100:SNV103"/>
    <mergeCell ref="SNW100:SNW103"/>
    <mergeCell ref="SNX100:SNX103"/>
    <mergeCell ref="SNL101:SNO101"/>
    <mergeCell ref="SNL102:SNO102"/>
    <mergeCell ref="SMS100:SMS103"/>
    <mergeCell ref="SMT100:SND100"/>
    <mergeCell ref="SNE100:SNE103"/>
    <mergeCell ref="SNF100:SNF103"/>
    <mergeCell ref="SNG100:SNG103"/>
    <mergeCell ref="SNH100:SNH103"/>
    <mergeCell ref="SMV101:SMY101"/>
    <mergeCell ref="SMV102:SMY102"/>
    <mergeCell ref="SMC100:SMC103"/>
    <mergeCell ref="SMD100:SMN100"/>
    <mergeCell ref="SMO100:SMO103"/>
    <mergeCell ref="SMP100:SMP103"/>
    <mergeCell ref="SMQ100:SMQ103"/>
    <mergeCell ref="SMR100:SMR103"/>
    <mergeCell ref="SMF101:SMI101"/>
    <mergeCell ref="SMF102:SMI102"/>
    <mergeCell ref="SLM100:SLM103"/>
    <mergeCell ref="SLN100:SLX100"/>
    <mergeCell ref="SLY100:SLY103"/>
    <mergeCell ref="SLZ100:SLZ103"/>
    <mergeCell ref="SMA100:SMA103"/>
    <mergeCell ref="SMB100:SMB103"/>
    <mergeCell ref="SLP101:SLS101"/>
    <mergeCell ref="SLP102:SLS102"/>
    <mergeCell ref="SKW100:SKW103"/>
    <mergeCell ref="SKX100:SLH100"/>
    <mergeCell ref="SLI100:SLI103"/>
    <mergeCell ref="SLJ100:SLJ103"/>
    <mergeCell ref="SLK100:SLK103"/>
    <mergeCell ref="SLL100:SLL103"/>
    <mergeCell ref="SKZ101:SLC101"/>
    <mergeCell ref="SKZ102:SLC102"/>
    <mergeCell ref="SKG100:SKG103"/>
    <mergeCell ref="SKH100:SKR100"/>
    <mergeCell ref="SKS100:SKS103"/>
    <mergeCell ref="SKT100:SKT103"/>
    <mergeCell ref="SKU100:SKU103"/>
    <mergeCell ref="SKV100:SKV103"/>
    <mergeCell ref="SKJ101:SKM101"/>
    <mergeCell ref="SKJ102:SKM102"/>
    <mergeCell ref="SJQ100:SJQ103"/>
    <mergeCell ref="SJR100:SKB100"/>
    <mergeCell ref="SKC100:SKC103"/>
    <mergeCell ref="SKD100:SKD103"/>
    <mergeCell ref="SKE100:SKE103"/>
    <mergeCell ref="SKF100:SKF103"/>
    <mergeCell ref="SJT101:SJW101"/>
    <mergeCell ref="SJT102:SJW102"/>
    <mergeCell ref="SJA100:SJA103"/>
    <mergeCell ref="SJB100:SJL100"/>
    <mergeCell ref="SJM100:SJM103"/>
    <mergeCell ref="SJN100:SJN103"/>
    <mergeCell ref="SJO100:SJO103"/>
    <mergeCell ref="SJP100:SJP103"/>
    <mergeCell ref="SJD101:SJG101"/>
    <mergeCell ref="SJD102:SJG102"/>
    <mergeCell ref="SIK100:SIK103"/>
    <mergeCell ref="SIL100:SIV100"/>
    <mergeCell ref="SIW100:SIW103"/>
    <mergeCell ref="SIX100:SIX103"/>
    <mergeCell ref="SIY100:SIY103"/>
    <mergeCell ref="SIZ100:SIZ103"/>
    <mergeCell ref="SIN101:SIQ101"/>
    <mergeCell ref="SIN102:SIQ102"/>
    <mergeCell ref="SHU100:SHU103"/>
    <mergeCell ref="SHV100:SIF100"/>
    <mergeCell ref="SIG100:SIG103"/>
    <mergeCell ref="SIH100:SIH103"/>
    <mergeCell ref="SII100:SII103"/>
    <mergeCell ref="SIJ100:SIJ103"/>
    <mergeCell ref="SHX101:SIA101"/>
    <mergeCell ref="SHX102:SIA102"/>
    <mergeCell ref="SHE100:SHE103"/>
    <mergeCell ref="SHF100:SHP100"/>
    <mergeCell ref="SHQ100:SHQ103"/>
    <mergeCell ref="SHR100:SHR103"/>
    <mergeCell ref="SHS100:SHS103"/>
    <mergeCell ref="SHT100:SHT103"/>
    <mergeCell ref="SHH101:SHK101"/>
    <mergeCell ref="SHH102:SHK102"/>
    <mergeCell ref="SGO100:SGO103"/>
    <mergeCell ref="SGP100:SGZ100"/>
    <mergeCell ref="SHA100:SHA103"/>
    <mergeCell ref="SHB100:SHB103"/>
    <mergeCell ref="SHC100:SHC103"/>
    <mergeCell ref="SHD100:SHD103"/>
    <mergeCell ref="SGR101:SGU101"/>
    <mergeCell ref="SGR102:SGU102"/>
    <mergeCell ref="SFY100:SFY103"/>
    <mergeCell ref="SFZ100:SGJ100"/>
    <mergeCell ref="SGK100:SGK103"/>
    <mergeCell ref="SGL100:SGL103"/>
    <mergeCell ref="SGM100:SGM103"/>
    <mergeCell ref="SGN100:SGN103"/>
    <mergeCell ref="SGB101:SGE101"/>
    <mergeCell ref="SGB102:SGE102"/>
    <mergeCell ref="SFI100:SFI103"/>
    <mergeCell ref="SFJ100:SFT100"/>
    <mergeCell ref="SFU100:SFU103"/>
    <mergeCell ref="SFV100:SFV103"/>
    <mergeCell ref="SFW100:SFW103"/>
    <mergeCell ref="SFX100:SFX103"/>
    <mergeCell ref="SFL101:SFO101"/>
    <mergeCell ref="SFL102:SFO102"/>
    <mergeCell ref="SES100:SES103"/>
    <mergeCell ref="SET100:SFD100"/>
    <mergeCell ref="SFE100:SFE103"/>
    <mergeCell ref="SFF100:SFF103"/>
    <mergeCell ref="SFG100:SFG103"/>
    <mergeCell ref="SFH100:SFH103"/>
    <mergeCell ref="SEV101:SEY101"/>
    <mergeCell ref="SEV102:SEY102"/>
    <mergeCell ref="SEC100:SEC103"/>
    <mergeCell ref="SED100:SEN100"/>
    <mergeCell ref="SEO100:SEO103"/>
    <mergeCell ref="SEP100:SEP103"/>
    <mergeCell ref="SEQ100:SEQ103"/>
    <mergeCell ref="SER100:SER103"/>
    <mergeCell ref="SEF101:SEI101"/>
    <mergeCell ref="SEF102:SEI102"/>
    <mergeCell ref="SDM100:SDM103"/>
    <mergeCell ref="SDN100:SDX100"/>
    <mergeCell ref="SDY100:SDY103"/>
    <mergeCell ref="SDZ100:SDZ103"/>
    <mergeCell ref="SEA100:SEA103"/>
    <mergeCell ref="SEB100:SEB103"/>
    <mergeCell ref="SDP101:SDS101"/>
    <mergeCell ref="SDP102:SDS102"/>
    <mergeCell ref="SCW100:SCW103"/>
    <mergeCell ref="SCX100:SDH100"/>
    <mergeCell ref="SDI100:SDI103"/>
    <mergeCell ref="SDJ100:SDJ103"/>
    <mergeCell ref="SDK100:SDK103"/>
    <mergeCell ref="SDL100:SDL103"/>
    <mergeCell ref="SCZ101:SDC101"/>
    <mergeCell ref="SCZ102:SDC102"/>
    <mergeCell ref="SCG100:SCG103"/>
    <mergeCell ref="SCH100:SCR100"/>
    <mergeCell ref="SCS100:SCS103"/>
    <mergeCell ref="SCT100:SCT103"/>
    <mergeCell ref="SCU100:SCU103"/>
    <mergeCell ref="SCV100:SCV103"/>
    <mergeCell ref="SCJ101:SCM101"/>
    <mergeCell ref="SCJ102:SCM102"/>
    <mergeCell ref="SBQ100:SBQ103"/>
    <mergeCell ref="SBR100:SCB100"/>
    <mergeCell ref="SCC100:SCC103"/>
    <mergeCell ref="SCD100:SCD103"/>
    <mergeCell ref="SCE100:SCE103"/>
    <mergeCell ref="SCF100:SCF103"/>
    <mergeCell ref="SBT101:SBW101"/>
    <mergeCell ref="SBT102:SBW102"/>
    <mergeCell ref="SBA100:SBA103"/>
    <mergeCell ref="SBB100:SBL100"/>
    <mergeCell ref="SBM100:SBM103"/>
    <mergeCell ref="SBN100:SBN103"/>
    <mergeCell ref="SBO100:SBO103"/>
    <mergeCell ref="SBP100:SBP103"/>
    <mergeCell ref="SBD101:SBG101"/>
    <mergeCell ref="SBD102:SBG102"/>
    <mergeCell ref="SAK100:SAK103"/>
    <mergeCell ref="SAL100:SAV100"/>
    <mergeCell ref="SAW100:SAW103"/>
    <mergeCell ref="SAX100:SAX103"/>
    <mergeCell ref="SAY100:SAY103"/>
    <mergeCell ref="SAZ100:SAZ103"/>
    <mergeCell ref="SAN101:SAQ101"/>
    <mergeCell ref="SAN102:SAQ102"/>
    <mergeCell ref="RZU100:RZU103"/>
    <mergeCell ref="RZV100:SAF100"/>
    <mergeCell ref="SAG100:SAG103"/>
    <mergeCell ref="SAH100:SAH103"/>
    <mergeCell ref="SAI100:SAI103"/>
    <mergeCell ref="SAJ100:SAJ103"/>
    <mergeCell ref="RZX101:SAA101"/>
    <mergeCell ref="RZX102:SAA102"/>
    <mergeCell ref="RZE100:RZE103"/>
    <mergeCell ref="RZF100:RZP100"/>
    <mergeCell ref="RZQ100:RZQ103"/>
    <mergeCell ref="RZR100:RZR103"/>
    <mergeCell ref="RZS100:RZS103"/>
    <mergeCell ref="RZT100:RZT103"/>
    <mergeCell ref="RZH101:RZK101"/>
    <mergeCell ref="RZH102:RZK102"/>
    <mergeCell ref="RYO100:RYO103"/>
    <mergeCell ref="RYP100:RYZ100"/>
    <mergeCell ref="RZA100:RZA103"/>
    <mergeCell ref="RZB100:RZB103"/>
    <mergeCell ref="RZC100:RZC103"/>
    <mergeCell ref="RZD100:RZD103"/>
    <mergeCell ref="RYR101:RYU101"/>
    <mergeCell ref="RYR102:RYU102"/>
    <mergeCell ref="RXY100:RXY103"/>
    <mergeCell ref="RXZ100:RYJ100"/>
    <mergeCell ref="RYK100:RYK103"/>
    <mergeCell ref="RYL100:RYL103"/>
    <mergeCell ref="RYM100:RYM103"/>
    <mergeCell ref="RYN100:RYN103"/>
    <mergeCell ref="RYB101:RYE101"/>
    <mergeCell ref="RYB102:RYE102"/>
    <mergeCell ref="RXI100:RXI103"/>
    <mergeCell ref="RXJ100:RXT100"/>
    <mergeCell ref="RXU100:RXU103"/>
    <mergeCell ref="RXV100:RXV103"/>
    <mergeCell ref="RXW100:RXW103"/>
    <mergeCell ref="RXX100:RXX103"/>
    <mergeCell ref="RXL101:RXO101"/>
    <mergeCell ref="RXL102:RXO102"/>
    <mergeCell ref="RWS100:RWS103"/>
    <mergeCell ref="RWT100:RXD100"/>
    <mergeCell ref="RXE100:RXE103"/>
    <mergeCell ref="RXF100:RXF103"/>
    <mergeCell ref="RXG100:RXG103"/>
    <mergeCell ref="RXH100:RXH103"/>
    <mergeCell ref="RWV101:RWY101"/>
    <mergeCell ref="RWV102:RWY102"/>
    <mergeCell ref="RWC100:RWC103"/>
    <mergeCell ref="RWD100:RWN100"/>
    <mergeCell ref="RWO100:RWO103"/>
    <mergeCell ref="RWP100:RWP103"/>
    <mergeCell ref="RWQ100:RWQ103"/>
    <mergeCell ref="RWR100:RWR103"/>
    <mergeCell ref="RWF101:RWI101"/>
    <mergeCell ref="RWF102:RWI102"/>
    <mergeCell ref="RVM100:RVM103"/>
    <mergeCell ref="RVN100:RVX100"/>
    <mergeCell ref="RVY100:RVY103"/>
    <mergeCell ref="RVZ100:RVZ103"/>
    <mergeCell ref="RWA100:RWA103"/>
    <mergeCell ref="RWB100:RWB103"/>
    <mergeCell ref="RVP101:RVS101"/>
    <mergeCell ref="RVP102:RVS102"/>
    <mergeCell ref="RUW100:RUW103"/>
    <mergeCell ref="RUX100:RVH100"/>
    <mergeCell ref="RVI100:RVI103"/>
    <mergeCell ref="RVJ100:RVJ103"/>
    <mergeCell ref="RVK100:RVK103"/>
    <mergeCell ref="RVL100:RVL103"/>
    <mergeCell ref="RUZ101:RVC101"/>
    <mergeCell ref="RUZ102:RVC102"/>
    <mergeCell ref="RUG100:RUG103"/>
    <mergeCell ref="RUH100:RUR100"/>
    <mergeCell ref="RUS100:RUS103"/>
    <mergeCell ref="RUT100:RUT103"/>
    <mergeCell ref="RUU100:RUU103"/>
    <mergeCell ref="RUV100:RUV103"/>
    <mergeCell ref="RUJ101:RUM101"/>
    <mergeCell ref="RUJ102:RUM102"/>
    <mergeCell ref="RTQ100:RTQ103"/>
    <mergeCell ref="RTR100:RUB100"/>
    <mergeCell ref="RUC100:RUC103"/>
    <mergeCell ref="RUD100:RUD103"/>
    <mergeCell ref="RUE100:RUE103"/>
    <mergeCell ref="RUF100:RUF103"/>
    <mergeCell ref="RTT101:RTW101"/>
    <mergeCell ref="RTT102:RTW102"/>
    <mergeCell ref="RTA100:RTA103"/>
    <mergeCell ref="RTB100:RTL100"/>
    <mergeCell ref="RTM100:RTM103"/>
    <mergeCell ref="RTN100:RTN103"/>
    <mergeCell ref="RTO100:RTO103"/>
    <mergeCell ref="RTP100:RTP103"/>
    <mergeCell ref="RTD101:RTG101"/>
    <mergeCell ref="RTD102:RTG102"/>
    <mergeCell ref="RSK100:RSK103"/>
    <mergeCell ref="RSL100:RSV100"/>
    <mergeCell ref="RSW100:RSW103"/>
    <mergeCell ref="RSX100:RSX103"/>
    <mergeCell ref="RSY100:RSY103"/>
    <mergeCell ref="RSZ100:RSZ103"/>
    <mergeCell ref="RSN101:RSQ101"/>
    <mergeCell ref="RSN102:RSQ102"/>
    <mergeCell ref="RRU100:RRU103"/>
    <mergeCell ref="RRV100:RSF100"/>
    <mergeCell ref="RSG100:RSG103"/>
    <mergeCell ref="RSH100:RSH103"/>
    <mergeCell ref="RSI100:RSI103"/>
    <mergeCell ref="RSJ100:RSJ103"/>
    <mergeCell ref="RRX101:RSA101"/>
    <mergeCell ref="RRX102:RSA102"/>
    <mergeCell ref="RRE100:RRE103"/>
    <mergeCell ref="RRF100:RRP100"/>
    <mergeCell ref="RRQ100:RRQ103"/>
    <mergeCell ref="RRR100:RRR103"/>
    <mergeCell ref="RRS100:RRS103"/>
    <mergeCell ref="RRT100:RRT103"/>
    <mergeCell ref="RRH101:RRK101"/>
    <mergeCell ref="RRH102:RRK102"/>
    <mergeCell ref="RQO100:RQO103"/>
    <mergeCell ref="RQP100:RQZ100"/>
    <mergeCell ref="RRA100:RRA103"/>
    <mergeCell ref="RRB100:RRB103"/>
    <mergeCell ref="RRC100:RRC103"/>
    <mergeCell ref="RRD100:RRD103"/>
    <mergeCell ref="RQR101:RQU101"/>
    <mergeCell ref="RQR102:RQU102"/>
    <mergeCell ref="RPY100:RPY103"/>
    <mergeCell ref="RPZ100:RQJ100"/>
    <mergeCell ref="RQK100:RQK103"/>
    <mergeCell ref="RQL100:RQL103"/>
    <mergeCell ref="RQM100:RQM103"/>
    <mergeCell ref="RQN100:RQN103"/>
    <mergeCell ref="RQB101:RQE101"/>
    <mergeCell ref="RQB102:RQE102"/>
    <mergeCell ref="RPI100:RPI103"/>
    <mergeCell ref="RPJ100:RPT100"/>
    <mergeCell ref="RPU100:RPU103"/>
    <mergeCell ref="RPV100:RPV103"/>
    <mergeCell ref="RPW100:RPW103"/>
    <mergeCell ref="RPX100:RPX103"/>
    <mergeCell ref="RPL101:RPO101"/>
    <mergeCell ref="RPL102:RPO102"/>
    <mergeCell ref="ROS100:ROS103"/>
    <mergeCell ref="ROT100:RPD100"/>
    <mergeCell ref="RPE100:RPE103"/>
    <mergeCell ref="RPF100:RPF103"/>
    <mergeCell ref="RPG100:RPG103"/>
    <mergeCell ref="RPH100:RPH103"/>
    <mergeCell ref="ROV101:ROY101"/>
    <mergeCell ref="ROV102:ROY102"/>
    <mergeCell ref="ROC100:ROC103"/>
    <mergeCell ref="ROD100:RON100"/>
    <mergeCell ref="ROO100:ROO103"/>
    <mergeCell ref="ROP100:ROP103"/>
    <mergeCell ref="ROQ100:ROQ103"/>
    <mergeCell ref="ROR100:ROR103"/>
    <mergeCell ref="ROF101:ROI101"/>
    <mergeCell ref="ROF102:ROI102"/>
    <mergeCell ref="RNM100:RNM103"/>
    <mergeCell ref="RNN100:RNX100"/>
    <mergeCell ref="RNY100:RNY103"/>
    <mergeCell ref="RNZ100:RNZ103"/>
    <mergeCell ref="ROA100:ROA103"/>
    <mergeCell ref="ROB100:ROB103"/>
    <mergeCell ref="RNP101:RNS101"/>
    <mergeCell ref="RNP102:RNS102"/>
    <mergeCell ref="RMW100:RMW103"/>
    <mergeCell ref="RMX100:RNH100"/>
    <mergeCell ref="RNI100:RNI103"/>
    <mergeCell ref="RNJ100:RNJ103"/>
    <mergeCell ref="RNK100:RNK103"/>
    <mergeCell ref="RNL100:RNL103"/>
    <mergeCell ref="RMZ101:RNC101"/>
    <mergeCell ref="RMZ102:RNC102"/>
    <mergeCell ref="RMG100:RMG103"/>
    <mergeCell ref="RMH100:RMR100"/>
    <mergeCell ref="RMS100:RMS103"/>
    <mergeCell ref="RMT100:RMT103"/>
    <mergeCell ref="RMU100:RMU103"/>
    <mergeCell ref="RMV100:RMV103"/>
    <mergeCell ref="RMJ101:RMM101"/>
    <mergeCell ref="RMJ102:RMM102"/>
    <mergeCell ref="RLQ100:RLQ103"/>
    <mergeCell ref="RLR100:RMB100"/>
    <mergeCell ref="RMC100:RMC103"/>
    <mergeCell ref="RMD100:RMD103"/>
    <mergeCell ref="RME100:RME103"/>
    <mergeCell ref="RMF100:RMF103"/>
    <mergeCell ref="RLT101:RLW101"/>
    <mergeCell ref="RLT102:RLW102"/>
    <mergeCell ref="RLA100:RLA103"/>
    <mergeCell ref="RLB100:RLL100"/>
    <mergeCell ref="RLM100:RLM103"/>
    <mergeCell ref="RLN100:RLN103"/>
    <mergeCell ref="RLO100:RLO103"/>
    <mergeCell ref="RLP100:RLP103"/>
    <mergeCell ref="RLD101:RLG101"/>
    <mergeCell ref="RLD102:RLG102"/>
    <mergeCell ref="RKK100:RKK103"/>
    <mergeCell ref="RKL100:RKV100"/>
    <mergeCell ref="RKW100:RKW103"/>
    <mergeCell ref="RKX100:RKX103"/>
    <mergeCell ref="RKY100:RKY103"/>
    <mergeCell ref="RKZ100:RKZ103"/>
    <mergeCell ref="RKN101:RKQ101"/>
    <mergeCell ref="RKN102:RKQ102"/>
    <mergeCell ref="RJU100:RJU103"/>
    <mergeCell ref="RJV100:RKF100"/>
    <mergeCell ref="RKG100:RKG103"/>
    <mergeCell ref="RKH100:RKH103"/>
    <mergeCell ref="RKI100:RKI103"/>
    <mergeCell ref="RKJ100:RKJ103"/>
    <mergeCell ref="RJX101:RKA101"/>
    <mergeCell ref="RJX102:RKA102"/>
    <mergeCell ref="RJE100:RJE103"/>
    <mergeCell ref="RJF100:RJP100"/>
    <mergeCell ref="RJQ100:RJQ103"/>
    <mergeCell ref="RJR100:RJR103"/>
    <mergeCell ref="RJS100:RJS103"/>
    <mergeCell ref="RJT100:RJT103"/>
    <mergeCell ref="RJH101:RJK101"/>
    <mergeCell ref="RJH102:RJK102"/>
    <mergeCell ref="RIO100:RIO103"/>
    <mergeCell ref="RIP100:RIZ100"/>
    <mergeCell ref="RJA100:RJA103"/>
    <mergeCell ref="RJB100:RJB103"/>
    <mergeCell ref="RJC100:RJC103"/>
    <mergeCell ref="RJD100:RJD103"/>
    <mergeCell ref="RIR101:RIU101"/>
    <mergeCell ref="RIR102:RIU102"/>
    <mergeCell ref="RHY100:RHY103"/>
    <mergeCell ref="RHZ100:RIJ100"/>
    <mergeCell ref="RIK100:RIK103"/>
    <mergeCell ref="RIL100:RIL103"/>
    <mergeCell ref="RIM100:RIM103"/>
    <mergeCell ref="RIN100:RIN103"/>
    <mergeCell ref="RIB101:RIE101"/>
    <mergeCell ref="RIB102:RIE102"/>
    <mergeCell ref="RHI100:RHI103"/>
    <mergeCell ref="RHJ100:RHT100"/>
    <mergeCell ref="RHU100:RHU103"/>
    <mergeCell ref="RHV100:RHV103"/>
    <mergeCell ref="RHW100:RHW103"/>
    <mergeCell ref="RHX100:RHX103"/>
    <mergeCell ref="RHL101:RHO101"/>
    <mergeCell ref="RHL102:RHO102"/>
    <mergeCell ref="RGS100:RGS103"/>
    <mergeCell ref="RGT100:RHD100"/>
    <mergeCell ref="RHE100:RHE103"/>
    <mergeCell ref="RHF100:RHF103"/>
    <mergeCell ref="RHG100:RHG103"/>
    <mergeCell ref="RHH100:RHH103"/>
    <mergeCell ref="RGV101:RGY101"/>
    <mergeCell ref="RGV102:RGY102"/>
    <mergeCell ref="RGC100:RGC103"/>
    <mergeCell ref="RGD100:RGN100"/>
    <mergeCell ref="RGO100:RGO103"/>
    <mergeCell ref="RGP100:RGP103"/>
    <mergeCell ref="RGQ100:RGQ103"/>
    <mergeCell ref="RGR100:RGR103"/>
    <mergeCell ref="RGF101:RGI101"/>
    <mergeCell ref="RGF102:RGI102"/>
    <mergeCell ref="RFM100:RFM103"/>
    <mergeCell ref="RFN100:RFX100"/>
    <mergeCell ref="RFY100:RFY103"/>
    <mergeCell ref="RFZ100:RFZ103"/>
    <mergeCell ref="RGA100:RGA103"/>
    <mergeCell ref="RGB100:RGB103"/>
    <mergeCell ref="RFP101:RFS101"/>
    <mergeCell ref="RFP102:RFS102"/>
    <mergeCell ref="REW100:REW103"/>
    <mergeCell ref="REX100:RFH100"/>
    <mergeCell ref="RFI100:RFI103"/>
    <mergeCell ref="RFJ100:RFJ103"/>
    <mergeCell ref="RFK100:RFK103"/>
    <mergeCell ref="RFL100:RFL103"/>
    <mergeCell ref="REZ101:RFC101"/>
    <mergeCell ref="REZ102:RFC102"/>
    <mergeCell ref="REG100:REG103"/>
    <mergeCell ref="REH100:RER100"/>
    <mergeCell ref="RES100:RES103"/>
    <mergeCell ref="RET100:RET103"/>
    <mergeCell ref="REU100:REU103"/>
    <mergeCell ref="REV100:REV103"/>
    <mergeCell ref="REJ101:REM101"/>
    <mergeCell ref="REJ102:REM102"/>
    <mergeCell ref="RDQ100:RDQ103"/>
    <mergeCell ref="RDR100:REB100"/>
    <mergeCell ref="REC100:REC103"/>
    <mergeCell ref="RED100:RED103"/>
    <mergeCell ref="REE100:REE103"/>
    <mergeCell ref="REF100:REF103"/>
    <mergeCell ref="RDT101:RDW101"/>
    <mergeCell ref="RDT102:RDW102"/>
    <mergeCell ref="RDA100:RDA103"/>
    <mergeCell ref="RDB100:RDL100"/>
    <mergeCell ref="RDM100:RDM103"/>
    <mergeCell ref="RDN100:RDN103"/>
    <mergeCell ref="RDO100:RDO103"/>
    <mergeCell ref="RDP100:RDP103"/>
    <mergeCell ref="RDD101:RDG101"/>
    <mergeCell ref="RDD102:RDG102"/>
    <mergeCell ref="RCK100:RCK103"/>
    <mergeCell ref="RCL100:RCV100"/>
    <mergeCell ref="RCW100:RCW103"/>
    <mergeCell ref="RCX100:RCX103"/>
    <mergeCell ref="RCY100:RCY103"/>
    <mergeCell ref="RCZ100:RCZ103"/>
    <mergeCell ref="RCN101:RCQ101"/>
    <mergeCell ref="RCN102:RCQ102"/>
    <mergeCell ref="RBU100:RBU103"/>
    <mergeCell ref="RBV100:RCF100"/>
    <mergeCell ref="RCG100:RCG103"/>
    <mergeCell ref="RCH100:RCH103"/>
    <mergeCell ref="RCI100:RCI103"/>
    <mergeCell ref="RCJ100:RCJ103"/>
    <mergeCell ref="RBX101:RCA101"/>
    <mergeCell ref="RBX102:RCA102"/>
    <mergeCell ref="RBE100:RBE103"/>
    <mergeCell ref="RBF100:RBP100"/>
    <mergeCell ref="RBQ100:RBQ103"/>
    <mergeCell ref="RBR100:RBR103"/>
    <mergeCell ref="RBS100:RBS103"/>
    <mergeCell ref="RBT100:RBT103"/>
    <mergeCell ref="RBH101:RBK101"/>
    <mergeCell ref="RBH102:RBK102"/>
    <mergeCell ref="RAO100:RAO103"/>
    <mergeCell ref="RAP100:RAZ100"/>
    <mergeCell ref="RBA100:RBA103"/>
    <mergeCell ref="RBB100:RBB103"/>
    <mergeCell ref="RBC100:RBC103"/>
    <mergeCell ref="RBD100:RBD103"/>
    <mergeCell ref="RAR101:RAU101"/>
    <mergeCell ref="RAR102:RAU102"/>
    <mergeCell ref="QZY100:QZY103"/>
    <mergeCell ref="QZZ100:RAJ100"/>
    <mergeCell ref="RAK100:RAK103"/>
    <mergeCell ref="RAL100:RAL103"/>
    <mergeCell ref="RAM100:RAM103"/>
    <mergeCell ref="RAN100:RAN103"/>
    <mergeCell ref="RAB101:RAE101"/>
    <mergeCell ref="RAB102:RAE102"/>
    <mergeCell ref="QZI100:QZI103"/>
    <mergeCell ref="QZJ100:QZT100"/>
    <mergeCell ref="QZU100:QZU103"/>
    <mergeCell ref="QZV100:QZV103"/>
    <mergeCell ref="QZW100:QZW103"/>
    <mergeCell ref="QZX100:QZX103"/>
    <mergeCell ref="QZL101:QZO101"/>
    <mergeCell ref="QZL102:QZO102"/>
    <mergeCell ref="QYS100:QYS103"/>
    <mergeCell ref="QYT100:QZD100"/>
    <mergeCell ref="QZE100:QZE103"/>
    <mergeCell ref="QZF100:QZF103"/>
    <mergeCell ref="QZG100:QZG103"/>
    <mergeCell ref="QZH100:QZH103"/>
    <mergeCell ref="QYV101:QYY101"/>
    <mergeCell ref="QYV102:QYY102"/>
    <mergeCell ref="QYC100:QYC103"/>
    <mergeCell ref="QYD100:QYN100"/>
    <mergeCell ref="QYO100:QYO103"/>
    <mergeCell ref="QYP100:QYP103"/>
    <mergeCell ref="QYQ100:QYQ103"/>
    <mergeCell ref="QYR100:QYR103"/>
    <mergeCell ref="QYF101:QYI101"/>
    <mergeCell ref="QYF102:QYI102"/>
    <mergeCell ref="QXM100:QXM103"/>
    <mergeCell ref="QXN100:QXX100"/>
    <mergeCell ref="QXY100:QXY103"/>
    <mergeCell ref="QXZ100:QXZ103"/>
    <mergeCell ref="QYA100:QYA103"/>
    <mergeCell ref="QYB100:QYB103"/>
    <mergeCell ref="QXP101:QXS101"/>
    <mergeCell ref="QXP102:QXS102"/>
    <mergeCell ref="QWW100:QWW103"/>
    <mergeCell ref="QWX100:QXH100"/>
    <mergeCell ref="QXI100:QXI103"/>
    <mergeCell ref="QXJ100:QXJ103"/>
    <mergeCell ref="QXK100:QXK103"/>
    <mergeCell ref="QXL100:QXL103"/>
    <mergeCell ref="QWZ101:QXC101"/>
    <mergeCell ref="QWZ102:QXC102"/>
    <mergeCell ref="QWG100:QWG103"/>
    <mergeCell ref="QWH100:QWR100"/>
    <mergeCell ref="QWS100:QWS103"/>
    <mergeCell ref="QWT100:QWT103"/>
    <mergeCell ref="QWU100:QWU103"/>
    <mergeCell ref="QWV100:QWV103"/>
    <mergeCell ref="QWJ101:QWM101"/>
    <mergeCell ref="QWJ102:QWM102"/>
    <mergeCell ref="QVQ100:QVQ103"/>
    <mergeCell ref="QVR100:QWB100"/>
    <mergeCell ref="QWC100:QWC103"/>
    <mergeCell ref="QWD100:QWD103"/>
    <mergeCell ref="QWE100:QWE103"/>
    <mergeCell ref="QWF100:QWF103"/>
    <mergeCell ref="QVT101:QVW101"/>
    <mergeCell ref="QVT102:QVW102"/>
    <mergeCell ref="QVA100:QVA103"/>
    <mergeCell ref="QVB100:QVL100"/>
    <mergeCell ref="QVM100:QVM103"/>
    <mergeCell ref="QVN100:QVN103"/>
    <mergeCell ref="QVO100:QVO103"/>
    <mergeCell ref="QVP100:QVP103"/>
    <mergeCell ref="QVD101:QVG101"/>
    <mergeCell ref="QVD102:QVG102"/>
    <mergeCell ref="QUK100:QUK103"/>
    <mergeCell ref="QUL100:QUV100"/>
    <mergeCell ref="QUW100:QUW103"/>
    <mergeCell ref="QUX100:QUX103"/>
    <mergeCell ref="QUY100:QUY103"/>
    <mergeCell ref="QUZ100:QUZ103"/>
    <mergeCell ref="QUN101:QUQ101"/>
    <mergeCell ref="QUN102:QUQ102"/>
    <mergeCell ref="QTU100:QTU103"/>
    <mergeCell ref="QTV100:QUF100"/>
    <mergeCell ref="QUG100:QUG103"/>
    <mergeCell ref="QUH100:QUH103"/>
    <mergeCell ref="QUI100:QUI103"/>
    <mergeCell ref="QUJ100:QUJ103"/>
    <mergeCell ref="QTX101:QUA101"/>
    <mergeCell ref="QTX102:QUA102"/>
    <mergeCell ref="QTE100:QTE103"/>
    <mergeCell ref="QTF100:QTP100"/>
    <mergeCell ref="QTQ100:QTQ103"/>
    <mergeCell ref="QTR100:QTR103"/>
    <mergeCell ref="QTS100:QTS103"/>
    <mergeCell ref="QTT100:QTT103"/>
    <mergeCell ref="QTH101:QTK101"/>
    <mergeCell ref="QTH102:QTK102"/>
    <mergeCell ref="QSO100:QSO103"/>
    <mergeCell ref="QSP100:QSZ100"/>
    <mergeCell ref="QTA100:QTA103"/>
    <mergeCell ref="QTB100:QTB103"/>
    <mergeCell ref="QTC100:QTC103"/>
    <mergeCell ref="QTD100:QTD103"/>
    <mergeCell ref="QSR101:QSU101"/>
    <mergeCell ref="QSR102:QSU102"/>
    <mergeCell ref="QRY100:QRY103"/>
    <mergeCell ref="QRZ100:QSJ100"/>
    <mergeCell ref="QSK100:QSK103"/>
    <mergeCell ref="QSL100:QSL103"/>
    <mergeCell ref="QSM100:QSM103"/>
    <mergeCell ref="QSN100:QSN103"/>
    <mergeCell ref="QSB101:QSE101"/>
    <mergeCell ref="QSB102:QSE102"/>
    <mergeCell ref="QRI100:QRI103"/>
    <mergeCell ref="QRJ100:QRT100"/>
    <mergeCell ref="QRU100:QRU103"/>
    <mergeCell ref="QRV100:QRV103"/>
    <mergeCell ref="QRW100:QRW103"/>
    <mergeCell ref="QRX100:QRX103"/>
    <mergeCell ref="QRL101:QRO101"/>
    <mergeCell ref="QRL102:QRO102"/>
    <mergeCell ref="QQS100:QQS103"/>
    <mergeCell ref="QQT100:QRD100"/>
    <mergeCell ref="QRE100:QRE103"/>
    <mergeCell ref="QRF100:QRF103"/>
    <mergeCell ref="QRG100:QRG103"/>
    <mergeCell ref="QRH100:QRH103"/>
    <mergeCell ref="QQV101:QQY101"/>
    <mergeCell ref="QQV102:QQY102"/>
    <mergeCell ref="QQC100:QQC103"/>
    <mergeCell ref="QQD100:QQN100"/>
    <mergeCell ref="QQO100:QQO103"/>
    <mergeCell ref="QQP100:QQP103"/>
    <mergeCell ref="QQQ100:QQQ103"/>
    <mergeCell ref="QQR100:QQR103"/>
    <mergeCell ref="QQF101:QQI101"/>
    <mergeCell ref="QQF102:QQI102"/>
    <mergeCell ref="QPM100:QPM103"/>
    <mergeCell ref="QPN100:QPX100"/>
    <mergeCell ref="QPY100:QPY103"/>
    <mergeCell ref="QPZ100:QPZ103"/>
    <mergeCell ref="QQA100:QQA103"/>
    <mergeCell ref="QQB100:QQB103"/>
    <mergeCell ref="QPP101:QPS101"/>
    <mergeCell ref="QPP102:QPS102"/>
    <mergeCell ref="QOW100:QOW103"/>
    <mergeCell ref="QOX100:QPH100"/>
    <mergeCell ref="QPI100:QPI103"/>
    <mergeCell ref="QPJ100:QPJ103"/>
    <mergeCell ref="QPK100:QPK103"/>
    <mergeCell ref="QPL100:QPL103"/>
    <mergeCell ref="QOZ101:QPC101"/>
    <mergeCell ref="QOZ102:QPC102"/>
    <mergeCell ref="QOG100:QOG103"/>
    <mergeCell ref="QOH100:QOR100"/>
    <mergeCell ref="QOS100:QOS103"/>
    <mergeCell ref="QOT100:QOT103"/>
    <mergeCell ref="QOU100:QOU103"/>
    <mergeCell ref="QOV100:QOV103"/>
    <mergeCell ref="QOJ101:QOM101"/>
    <mergeCell ref="QOJ102:QOM102"/>
    <mergeCell ref="QNQ100:QNQ103"/>
    <mergeCell ref="QNR100:QOB100"/>
    <mergeCell ref="QOC100:QOC103"/>
    <mergeCell ref="QOD100:QOD103"/>
    <mergeCell ref="QOE100:QOE103"/>
    <mergeCell ref="QOF100:QOF103"/>
    <mergeCell ref="QNT101:QNW101"/>
    <mergeCell ref="QNT102:QNW102"/>
    <mergeCell ref="QNA100:QNA103"/>
    <mergeCell ref="QNB100:QNL100"/>
    <mergeCell ref="QNM100:QNM103"/>
    <mergeCell ref="QNN100:QNN103"/>
    <mergeCell ref="QNO100:QNO103"/>
    <mergeCell ref="QNP100:QNP103"/>
    <mergeCell ref="QND101:QNG101"/>
    <mergeCell ref="QND102:QNG102"/>
    <mergeCell ref="QMK100:QMK103"/>
    <mergeCell ref="QML100:QMV100"/>
    <mergeCell ref="QMW100:QMW103"/>
    <mergeCell ref="QMX100:QMX103"/>
    <mergeCell ref="QMY100:QMY103"/>
    <mergeCell ref="QMZ100:QMZ103"/>
    <mergeCell ref="QMN101:QMQ101"/>
    <mergeCell ref="QMN102:QMQ102"/>
    <mergeCell ref="QLU100:QLU103"/>
    <mergeCell ref="QLV100:QMF100"/>
    <mergeCell ref="QMG100:QMG103"/>
    <mergeCell ref="QMH100:QMH103"/>
    <mergeCell ref="QMI100:QMI103"/>
    <mergeCell ref="QMJ100:QMJ103"/>
    <mergeCell ref="QLX101:QMA101"/>
    <mergeCell ref="QLX102:QMA102"/>
    <mergeCell ref="QLE100:QLE103"/>
    <mergeCell ref="QLF100:QLP100"/>
    <mergeCell ref="QLQ100:QLQ103"/>
    <mergeCell ref="QLR100:QLR103"/>
    <mergeCell ref="QLS100:QLS103"/>
    <mergeCell ref="QLT100:QLT103"/>
    <mergeCell ref="QLH101:QLK101"/>
    <mergeCell ref="QLH102:QLK102"/>
    <mergeCell ref="QKO100:QKO103"/>
    <mergeCell ref="QKP100:QKZ100"/>
    <mergeCell ref="QLA100:QLA103"/>
    <mergeCell ref="QLB100:QLB103"/>
    <mergeCell ref="QLC100:QLC103"/>
    <mergeCell ref="QLD100:QLD103"/>
    <mergeCell ref="QKR101:QKU101"/>
    <mergeCell ref="QKR102:QKU102"/>
    <mergeCell ref="QJY100:QJY103"/>
    <mergeCell ref="QJZ100:QKJ100"/>
    <mergeCell ref="QKK100:QKK103"/>
    <mergeCell ref="QKL100:QKL103"/>
    <mergeCell ref="QKM100:QKM103"/>
    <mergeCell ref="QKN100:QKN103"/>
    <mergeCell ref="QKB101:QKE101"/>
    <mergeCell ref="QKB102:QKE102"/>
    <mergeCell ref="QJI100:QJI103"/>
    <mergeCell ref="QJJ100:QJT100"/>
    <mergeCell ref="QJU100:QJU103"/>
    <mergeCell ref="QJV100:QJV103"/>
    <mergeCell ref="QJW100:QJW103"/>
    <mergeCell ref="QJX100:QJX103"/>
    <mergeCell ref="QJL101:QJO101"/>
    <mergeCell ref="QJL102:QJO102"/>
    <mergeCell ref="QIS100:QIS103"/>
    <mergeCell ref="QIT100:QJD100"/>
    <mergeCell ref="QJE100:QJE103"/>
    <mergeCell ref="QJF100:QJF103"/>
    <mergeCell ref="QJG100:QJG103"/>
    <mergeCell ref="QJH100:QJH103"/>
    <mergeCell ref="QIV101:QIY101"/>
    <mergeCell ref="QIV102:QIY102"/>
    <mergeCell ref="QIC100:QIC103"/>
    <mergeCell ref="QID100:QIN100"/>
    <mergeCell ref="QIO100:QIO103"/>
    <mergeCell ref="QIP100:QIP103"/>
    <mergeCell ref="QIQ100:QIQ103"/>
    <mergeCell ref="QIR100:QIR103"/>
    <mergeCell ref="QIF101:QII101"/>
    <mergeCell ref="QIF102:QII102"/>
    <mergeCell ref="QHM100:QHM103"/>
    <mergeCell ref="QHN100:QHX100"/>
    <mergeCell ref="QHY100:QHY103"/>
    <mergeCell ref="QHZ100:QHZ103"/>
    <mergeCell ref="QIA100:QIA103"/>
    <mergeCell ref="QIB100:QIB103"/>
    <mergeCell ref="QHP101:QHS101"/>
    <mergeCell ref="QHP102:QHS102"/>
    <mergeCell ref="QGW100:QGW103"/>
    <mergeCell ref="QGX100:QHH100"/>
    <mergeCell ref="QHI100:QHI103"/>
    <mergeCell ref="QHJ100:QHJ103"/>
    <mergeCell ref="QHK100:QHK103"/>
    <mergeCell ref="QHL100:QHL103"/>
    <mergeCell ref="QGZ101:QHC101"/>
    <mergeCell ref="QGZ102:QHC102"/>
    <mergeCell ref="QGG100:QGG103"/>
    <mergeCell ref="QGH100:QGR100"/>
    <mergeCell ref="QGS100:QGS103"/>
    <mergeCell ref="QGT100:QGT103"/>
    <mergeCell ref="QGU100:QGU103"/>
    <mergeCell ref="QGV100:QGV103"/>
    <mergeCell ref="QGJ101:QGM101"/>
    <mergeCell ref="QGJ102:QGM102"/>
    <mergeCell ref="QFQ100:QFQ103"/>
    <mergeCell ref="QFR100:QGB100"/>
    <mergeCell ref="QGC100:QGC103"/>
    <mergeCell ref="QGD100:QGD103"/>
    <mergeCell ref="QGE100:QGE103"/>
    <mergeCell ref="QGF100:QGF103"/>
    <mergeCell ref="QFT101:QFW101"/>
    <mergeCell ref="QFT102:QFW102"/>
    <mergeCell ref="QFA100:QFA103"/>
    <mergeCell ref="QFB100:QFL100"/>
    <mergeCell ref="QFM100:QFM103"/>
    <mergeCell ref="QFN100:QFN103"/>
    <mergeCell ref="QFO100:QFO103"/>
    <mergeCell ref="QFP100:QFP103"/>
    <mergeCell ref="QFD101:QFG101"/>
    <mergeCell ref="QFD102:QFG102"/>
    <mergeCell ref="QEK100:QEK103"/>
    <mergeCell ref="QEL100:QEV100"/>
    <mergeCell ref="QEW100:QEW103"/>
    <mergeCell ref="QEX100:QEX103"/>
    <mergeCell ref="QEY100:QEY103"/>
    <mergeCell ref="QEZ100:QEZ103"/>
    <mergeCell ref="QEN101:QEQ101"/>
    <mergeCell ref="QEN102:QEQ102"/>
    <mergeCell ref="QDU100:QDU103"/>
    <mergeCell ref="QDV100:QEF100"/>
    <mergeCell ref="QEG100:QEG103"/>
    <mergeCell ref="QEH100:QEH103"/>
    <mergeCell ref="QEI100:QEI103"/>
    <mergeCell ref="QEJ100:QEJ103"/>
    <mergeCell ref="QDX101:QEA101"/>
    <mergeCell ref="QDX102:QEA102"/>
    <mergeCell ref="QDE100:QDE103"/>
    <mergeCell ref="QDF100:QDP100"/>
    <mergeCell ref="QDQ100:QDQ103"/>
    <mergeCell ref="QDR100:QDR103"/>
    <mergeCell ref="QDS100:QDS103"/>
    <mergeCell ref="QDT100:QDT103"/>
    <mergeCell ref="QDH101:QDK101"/>
    <mergeCell ref="QDH102:QDK102"/>
    <mergeCell ref="QCO100:QCO103"/>
    <mergeCell ref="QCP100:QCZ100"/>
    <mergeCell ref="QDA100:QDA103"/>
    <mergeCell ref="QDB100:QDB103"/>
    <mergeCell ref="QDC100:QDC103"/>
    <mergeCell ref="QDD100:QDD103"/>
    <mergeCell ref="QCR101:QCU101"/>
    <mergeCell ref="QCR102:QCU102"/>
    <mergeCell ref="QBY100:QBY103"/>
    <mergeCell ref="QBZ100:QCJ100"/>
    <mergeCell ref="QCK100:QCK103"/>
    <mergeCell ref="QCL100:QCL103"/>
    <mergeCell ref="QCM100:QCM103"/>
    <mergeCell ref="QCN100:QCN103"/>
    <mergeCell ref="QCB101:QCE101"/>
    <mergeCell ref="QCB102:QCE102"/>
    <mergeCell ref="QBI100:QBI103"/>
    <mergeCell ref="QBJ100:QBT100"/>
    <mergeCell ref="QBU100:QBU103"/>
    <mergeCell ref="QBV100:QBV103"/>
    <mergeCell ref="QBW100:QBW103"/>
    <mergeCell ref="QBX100:QBX103"/>
    <mergeCell ref="QBL101:QBO101"/>
    <mergeCell ref="QBL102:QBO102"/>
    <mergeCell ref="QAS100:QAS103"/>
    <mergeCell ref="QAT100:QBD100"/>
    <mergeCell ref="QBE100:QBE103"/>
    <mergeCell ref="QBF100:QBF103"/>
    <mergeCell ref="QBG100:QBG103"/>
    <mergeCell ref="QBH100:QBH103"/>
    <mergeCell ref="QAV101:QAY101"/>
    <mergeCell ref="QAV102:QAY102"/>
    <mergeCell ref="QAC100:QAC103"/>
    <mergeCell ref="QAD100:QAN100"/>
    <mergeCell ref="QAO100:QAO103"/>
    <mergeCell ref="QAP100:QAP103"/>
    <mergeCell ref="QAQ100:QAQ103"/>
    <mergeCell ref="QAR100:QAR103"/>
    <mergeCell ref="QAF101:QAI101"/>
    <mergeCell ref="QAF102:QAI102"/>
    <mergeCell ref="PZM100:PZM103"/>
    <mergeCell ref="PZN100:PZX100"/>
    <mergeCell ref="PZY100:PZY103"/>
    <mergeCell ref="PZZ100:PZZ103"/>
    <mergeCell ref="QAA100:QAA103"/>
    <mergeCell ref="QAB100:QAB103"/>
    <mergeCell ref="PZP101:PZS101"/>
    <mergeCell ref="PZP102:PZS102"/>
    <mergeCell ref="PYW100:PYW103"/>
    <mergeCell ref="PYX100:PZH100"/>
    <mergeCell ref="PZI100:PZI103"/>
    <mergeCell ref="PZJ100:PZJ103"/>
    <mergeCell ref="PZK100:PZK103"/>
    <mergeCell ref="PZL100:PZL103"/>
    <mergeCell ref="PYZ101:PZC101"/>
    <mergeCell ref="PYZ102:PZC102"/>
    <mergeCell ref="PYG100:PYG103"/>
    <mergeCell ref="PYH100:PYR100"/>
    <mergeCell ref="PYS100:PYS103"/>
    <mergeCell ref="PYT100:PYT103"/>
    <mergeCell ref="PYU100:PYU103"/>
    <mergeCell ref="PYV100:PYV103"/>
    <mergeCell ref="PYJ101:PYM101"/>
    <mergeCell ref="PYJ102:PYM102"/>
    <mergeCell ref="PXQ100:PXQ103"/>
    <mergeCell ref="PXR100:PYB100"/>
    <mergeCell ref="PYC100:PYC103"/>
    <mergeCell ref="PYD100:PYD103"/>
    <mergeCell ref="PYE100:PYE103"/>
    <mergeCell ref="PYF100:PYF103"/>
    <mergeCell ref="PXT101:PXW101"/>
    <mergeCell ref="PXT102:PXW102"/>
    <mergeCell ref="PXA100:PXA103"/>
    <mergeCell ref="PXB100:PXL100"/>
    <mergeCell ref="PXM100:PXM103"/>
    <mergeCell ref="PXN100:PXN103"/>
    <mergeCell ref="PXO100:PXO103"/>
    <mergeCell ref="PXP100:PXP103"/>
    <mergeCell ref="PXD101:PXG101"/>
    <mergeCell ref="PXD102:PXG102"/>
    <mergeCell ref="PWK100:PWK103"/>
    <mergeCell ref="PWL100:PWV100"/>
    <mergeCell ref="PWW100:PWW103"/>
    <mergeCell ref="PWX100:PWX103"/>
    <mergeCell ref="PWY100:PWY103"/>
    <mergeCell ref="PWZ100:PWZ103"/>
    <mergeCell ref="PWN101:PWQ101"/>
    <mergeCell ref="PWN102:PWQ102"/>
    <mergeCell ref="PVU100:PVU103"/>
    <mergeCell ref="PVV100:PWF100"/>
    <mergeCell ref="PWG100:PWG103"/>
    <mergeCell ref="PWH100:PWH103"/>
    <mergeCell ref="PWI100:PWI103"/>
    <mergeCell ref="PWJ100:PWJ103"/>
    <mergeCell ref="PVX101:PWA101"/>
    <mergeCell ref="PVX102:PWA102"/>
    <mergeCell ref="PVE100:PVE103"/>
    <mergeCell ref="PVF100:PVP100"/>
    <mergeCell ref="PVQ100:PVQ103"/>
    <mergeCell ref="PVR100:PVR103"/>
    <mergeCell ref="PVS100:PVS103"/>
    <mergeCell ref="PVT100:PVT103"/>
    <mergeCell ref="PVH101:PVK101"/>
    <mergeCell ref="PVH102:PVK102"/>
    <mergeCell ref="PUO100:PUO103"/>
    <mergeCell ref="PUP100:PUZ100"/>
    <mergeCell ref="PVA100:PVA103"/>
    <mergeCell ref="PVB100:PVB103"/>
    <mergeCell ref="PVC100:PVC103"/>
    <mergeCell ref="PVD100:PVD103"/>
    <mergeCell ref="PUR101:PUU101"/>
    <mergeCell ref="PUR102:PUU102"/>
    <mergeCell ref="PTY100:PTY103"/>
    <mergeCell ref="PTZ100:PUJ100"/>
    <mergeCell ref="PUK100:PUK103"/>
    <mergeCell ref="PUL100:PUL103"/>
    <mergeCell ref="PUM100:PUM103"/>
    <mergeCell ref="PUN100:PUN103"/>
    <mergeCell ref="PUB101:PUE101"/>
    <mergeCell ref="PUB102:PUE102"/>
    <mergeCell ref="PTI100:PTI103"/>
    <mergeCell ref="PTJ100:PTT100"/>
    <mergeCell ref="PTU100:PTU103"/>
    <mergeCell ref="PTV100:PTV103"/>
    <mergeCell ref="PTW100:PTW103"/>
    <mergeCell ref="PTX100:PTX103"/>
    <mergeCell ref="PTL101:PTO101"/>
    <mergeCell ref="PTL102:PTO102"/>
    <mergeCell ref="PSS100:PSS103"/>
    <mergeCell ref="PST100:PTD100"/>
    <mergeCell ref="PTE100:PTE103"/>
    <mergeCell ref="PTF100:PTF103"/>
    <mergeCell ref="PTG100:PTG103"/>
    <mergeCell ref="PTH100:PTH103"/>
    <mergeCell ref="PSV101:PSY101"/>
    <mergeCell ref="PSV102:PSY102"/>
    <mergeCell ref="PSC100:PSC103"/>
    <mergeCell ref="PSD100:PSN100"/>
    <mergeCell ref="PSO100:PSO103"/>
    <mergeCell ref="PSP100:PSP103"/>
    <mergeCell ref="PSQ100:PSQ103"/>
    <mergeCell ref="PSR100:PSR103"/>
    <mergeCell ref="PSF101:PSI101"/>
    <mergeCell ref="PSF102:PSI102"/>
    <mergeCell ref="PRM100:PRM103"/>
    <mergeCell ref="PRN100:PRX100"/>
    <mergeCell ref="PRY100:PRY103"/>
    <mergeCell ref="PRZ100:PRZ103"/>
    <mergeCell ref="PSA100:PSA103"/>
    <mergeCell ref="PSB100:PSB103"/>
    <mergeCell ref="PRP101:PRS101"/>
    <mergeCell ref="PRP102:PRS102"/>
    <mergeCell ref="PQW100:PQW103"/>
    <mergeCell ref="PQX100:PRH100"/>
    <mergeCell ref="PRI100:PRI103"/>
    <mergeCell ref="PRJ100:PRJ103"/>
    <mergeCell ref="PRK100:PRK103"/>
    <mergeCell ref="PRL100:PRL103"/>
    <mergeCell ref="PQZ101:PRC101"/>
    <mergeCell ref="PQZ102:PRC102"/>
    <mergeCell ref="PQG100:PQG103"/>
    <mergeCell ref="PQH100:PQR100"/>
    <mergeCell ref="PQS100:PQS103"/>
    <mergeCell ref="PQT100:PQT103"/>
    <mergeCell ref="PQU100:PQU103"/>
    <mergeCell ref="PQV100:PQV103"/>
    <mergeCell ref="PQJ101:PQM101"/>
    <mergeCell ref="PQJ102:PQM102"/>
    <mergeCell ref="PPQ100:PPQ103"/>
    <mergeCell ref="PPR100:PQB100"/>
    <mergeCell ref="PQC100:PQC103"/>
    <mergeCell ref="PQD100:PQD103"/>
    <mergeCell ref="PQE100:PQE103"/>
    <mergeCell ref="PQF100:PQF103"/>
    <mergeCell ref="PPT101:PPW101"/>
    <mergeCell ref="PPT102:PPW102"/>
    <mergeCell ref="PPA100:PPA103"/>
    <mergeCell ref="PPB100:PPL100"/>
    <mergeCell ref="PPM100:PPM103"/>
    <mergeCell ref="PPN100:PPN103"/>
    <mergeCell ref="PPO100:PPO103"/>
    <mergeCell ref="PPP100:PPP103"/>
    <mergeCell ref="PPD101:PPG101"/>
    <mergeCell ref="PPD102:PPG102"/>
    <mergeCell ref="POK100:POK103"/>
    <mergeCell ref="POL100:POV100"/>
    <mergeCell ref="POW100:POW103"/>
    <mergeCell ref="POX100:POX103"/>
    <mergeCell ref="POY100:POY103"/>
    <mergeCell ref="POZ100:POZ103"/>
    <mergeCell ref="PON101:POQ101"/>
    <mergeCell ref="PON102:POQ102"/>
    <mergeCell ref="PNU100:PNU103"/>
    <mergeCell ref="PNV100:POF100"/>
    <mergeCell ref="POG100:POG103"/>
    <mergeCell ref="POH100:POH103"/>
    <mergeCell ref="POI100:POI103"/>
    <mergeCell ref="POJ100:POJ103"/>
    <mergeCell ref="PNX101:POA101"/>
    <mergeCell ref="PNX102:POA102"/>
    <mergeCell ref="PNE100:PNE103"/>
    <mergeCell ref="PNF100:PNP100"/>
    <mergeCell ref="PNQ100:PNQ103"/>
    <mergeCell ref="PNR100:PNR103"/>
    <mergeCell ref="PNS100:PNS103"/>
    <mergeCell ref="PNT100:PNT103"/>
    <mergeCell ref="PNH101:PNK101"/>
    <mergeCell ref="PNH102:PNK102"/>
    <mergeCell ref="PMO100:PMO103"/>
    <mergeCell ref="PMP100:PMZ100"/>
    <mergeCell ref="PNA100:PNA103"/>
    <mergeCell ref="PNB100:PNB103"/>
    <mergeCell ref="PNC100:PNC103"/>
    <mergeCell ref="PND100:PND103"/>
    <mergeCell ref="PMR101:PMU101"/>
    <mergeCell ref="PMR102:PMU102"/>
    <mergeCell ref="PLY100:PLY103"/>
    <mergeCell ref="PLZ100:PMJ100"/>
    <mergeCell ref="PMK100:PMK103"/>
    <mergeCell ref="PML100:PML103"/>
    <mergeCell ref="PMM100:PMM103"/>
    <mergeCell ref="PMN100:PMN103"/>
    <mergeCell ref="PMB101:PME101"/>
    <mergeCell ref="PMB102:PME102"/>
    <mergeCell ref="PLI100:PLI103"/>
    <mergeCell ref="PLJ100:PLT100"/>
    <mergeCell ref="PLU100:PLU103"/>
    <mergeCell ref="PLV100:PLV103"/>
    <mergeCell ref="PLW100:PLW103"/>
    <mergeCell ref="PLX100:PLX103"/>
    <mergeCell ref="PLL101:PLO101"/>
    <mergeCell ref="PLL102:PLO102"/>
    <mergeCell ref="PKS100:PKS103"/>
    <mergeCell ref="PKT100:PLD100"/>
    <mergeCell ref="PLE100:PLE103"/>
    <mergeCell ref="PLF100:PLF103"/>
    <mergeCell ref="PLG100:PLG103"/>
    <mergeCell ref="PLH100:PLH103"/>
    <mergeCell ref="PKV101:PKY101"/>
    <mergeCell ref="PKV102:PKY102"/>
    <mergeCell ref="PKC100:PKC103"/>
    <mergeCell ref="PKD100:PKN100"/>
    <mergeCell ref="PKO100:PKO103"/>
    <mergeCell ref="PKP100:PKP103"/>
    <mergeCell ref="PKQ100:PKQ103"/>
    <mergeCell ref="PKR100:PKR103"/>
    <mergeCell ref="PKF101:PKI101"/>
    <mergeCell ref="PKF102:PKI102"/>
    <mergeCell ref="PJM100:PJM103"/>
    <mergeCell ref="PJN100:PJX100"/>
    <mergeCell ref="PJY100:PJY103"/>
    <mergeCell ref="PJZ100:PJZ103"/>
    <mergeCell ref="PKA100:PKA103"/>
    <mergeCell ref="PKB100:PKB103"/>
    <mergeCell ref="PJP101:PJS101"/>
    <mergeCell ref="PJP102:PJS102"/>
    <mergeCell ref="PIW100:PIW103"/>
    <mergeCell ref="PIX100:PJH100"/>
    <mergeCell ref="PJI100:PJI103"/>
    <mergeCell ref="PJJ100:PJJ103"/>
    <mergeCell ref="PJK100:PJK103"/>
    <mergeCell ref="PJL100:PJL103"/>
    <mergeCell ref="PIZ101:PJC101"/>
    <mergeCell ref="PIZ102:PJC102"/>
    <mergeCell ref="PIG100:PIG103"/>
    <mergeCell ref="PIH100:PIR100"/>
    <mergeCell ref="PIS100:PIS103"/>
    <mergeCell ref="PIT100:PIT103"/>
    <mergeCell ref="PIU100:PIU103"/>
    <mergeCell ref="PIV100:PIV103"/>
    <mergeCell ref="PIJ101:PIM101"/>
    <mergeCell ref="PIJ102:PIM102"/>
    <mergeCell ref="PHQ100:PHQ103"/>
    <mergeCell ref="PHR100:PIB100"/>
    <mergeCell ref="PIC100:PIC103"/>
    <mergeCell ref="PID100:PID103"/>
    <mergeCell ref="PIE100:PIE103"/>
    <mergeCell ref="PIF100:PIF103"/>
    <mergeCell ref="PHT101:PHW101"/>
    <mergeCell ref="PHT102:PHW102"/>
    <mergeCell ref="PHA100:PHA103"/>
    <mergeCell ref="PHB100:PHL100"/>
    <mergeCell ref="PHM100:PHM103"/>
    <mergeCell ref="PHN100:PHN103"/>
    <mergeCell ref="PHO100:PHO103"/>
    <mergeCell ref="PHP100:PHP103"/>
    <mergeCell ref="PHD101:PHG101"/>
    <mergeCell ref="PHD102:PHG102"/>
    <mergeCell ref="PGK100:PGK103"/>
    <mergeCell ref="PGL100:PGV100"/>
    <mergeCell ref="PGW100:PGW103"/>
    <mergeCell ref="PGX100:PGX103"/>
    <mergeCell ref="PGY100:PGY103"/>
    <mergeCell ref="PGZ100:PGZ103"/>
    <mergeCell ref="PGN101:PGQ101"/>
    <mergeCell ref="PGN102:PGQ102"/>
    <mergeCell ref="PFU100:PFU103"/>
    <mergeCell ref="PFV100:PGF100"/>
    <mergeCell ref="PGG100:PGG103"/>
    <mergeCell ref="PGH100:PGH103"/>
    <mergeCell ref="PGI100:PGI103"/>
    <mergeCell ref="PGJ100:PGJ103"/>
    <mergeCell ref="PFX101:PGA101"/>
    <mergeCell ref="PFX102:PGA102"/>
    <mergeCell ref="PFE100:PFE103"/>
    <mergeCell ref="PFF100:PFP100"/>
    <mergeCell ref="PFQ100:PFQ103"/>
    <mergeCell ref="PFR100:PFR103"/>
    <mergeCell ref="PFS100:PFS103"/>
    <mergeCell ref="PFT100:PFT103"/>
    <mergeCell ref="PFH101:PFK101"/>
    <mergeCell ref="PFH102:PFK102"/>
    <mergeCell ref="PEO100:PEO103"/>
    <mergeCell ref="PEP100:PEZ100"/>
    <mergeCell ref="PFA100:PFA103"/>
    <mergeCell ref="PFB100:PFB103"/>
    <mergeCell ref="PFC100:PFC103"/>
    <mergeCell ref="PFD100:PFD103"/>
    <mergeCell ref="PER101:PEU101"/>
    <mergeCell ref="PER102:PEU102"/>
    <mergeCell ref="PDY100:PDY103"/>
    <mergeCell ref="PDZ100:PEJ100"/>
    <mergeCell ref="PEK100:PEK103"/>
    <mergeCell ref="PEL100:PEL103"/>
    <mergeCell ref="PEM100:PEM103"/>
    <mergeCell ref="PEN100:PEN103"/>
    <mergeCell ref="PEB101:PEE101"/>
    <mergeCell ref="PEB102:PEE102"/>
    <mergeCell ref="PDI100:PDI103"/>
    <mergeCell ref="PDJ100:PDT100"/>
    <mergeCell ref="PDU100:PDU103"/>
    <mergeCell ref="PDV100:PDV103"/>
    <mergeCell ref="PDW100:PDW103"/>
    <mergeCell ref="PDX100:PDX103"/>
    <mergeCell ref="PDL101:PDO101"/>
    <mergeCell ref="PDL102:PDO102"/>
    <mergeCell ref="PCS100:PCS103"/>
    <mergeCell ref="PCT100:PDD100"/>
    <mergeCell ref="PDE100:PDE103"/>
    <mergeCell ref="PDF100:PDF103"/>
    <mergeCell ref="PDG100:PDG103"/>
    <mergeCell ref="PDH100:PDH103"/>
    <mergeCell ref="PCV101:PCY101"/>
    <mergeCell ref="PCV102:PCY102"/>
    <mergeCell ref="PCC100:PCC103"/>
    <mergeCell ref="PCD100:PCN100"/>
    <mergeCell ref="PCO100:PCO103"/>
    <mergeCell ref="PCP100:PCP103"/>
    <mergeCell ref="PCQ100:PCQ103"/>
    <mergeCell ref="PCR100:PCR103"/>
    <mergeCell ref="PCF101:PCI101"/>
    <mergeCell ref="PCF102:PCI102"/>
    <mergeCell ref="PBM100:PBM103"/>
    <mergeCell ref="PBN100:PBX100"/>
    <mergeCell ref="PBY100:PBY103"/>
    <mergeCell ref="PBZ100:PBZ103"/>
    <mergeCell ref="PCA100:PCA103"/>
    <mergeCell ref="PCB100:PCB103"/>
    <mergeCell ref="PBP101:PBS101"/>
    <mergeCell ref="PBP102:PBS102"/>
    <mergeCell ref="PAW100:PAW103"/>
    <mergeCell ref="PAX100:PBH100"/>
    <mergeCell ref="PBI100:PBI103"/>
    <mergeCell ref="PBJ100:PBJ103"/>
    <mergeCell ref="PBK100:PBK103"/>
    <mergeCell ref="PBL100:PBL103"/>
    <mergeCell ref="PAZ101:PBC101"/>
    <mergeCell ref="PAZ102:PBC102"/>
    <mergeCell ref="PAG100:PAG103"/>
    <mergeCell ref="PAH100:PAR100"/>
    <mergeCell ref="PAS100:PAS103"/>
    <mergeCell ref="PAT100:PAT103"/>
    <mergeCell ref="PAU100:PAU103"/>
    <mergeCell ref="PAV100:PAV103"/>
    <mergeCell ref="PAJ101:PAM101"/>
    <mergeCell ref="PAJ102:PAM102"/>
    <mergeCell ref="OZQ100:OZQ103"/>
    <mergeCell ref="OZR100:PAB100"/>
    <mergeCell ref="PAC100:PAC103"/>
    <mergeCell ref="PAD100:PAD103"/>
    <mergeCell ref="PAE100:PAE103"/>
    <mergeCell ref="PAF100:PAF103"/>
    <mergeCell ref="OZT101:OZW101"/>
    <mergeCell ref="OZT102:OZW102"/>
    <mergeCell ref="OZA100:OZA103"/>
    <mergeCell ref="OZB100:OZL100"/>
    <mergeCell ref="OZM100:OZM103"/>
    <mergeCell ref="OZN100:OZN103"/>
    <mergeCell ref="OZO100:OZO103"/>
    <mergeCell ref="OZP100:OZP103"/>
    <mergeCell ref="OZD101:OZG101"/>
    <mergeCell ref="OZD102:OZG102"/>
    <mergeCell ref="OYK100:OYK103"/>
    <mergeCell ref="OYL100:OYV100"/>
    <mergeCell ref="OYW100:OYW103"/>
    <mergeCell ref="OYX100:OYX103"/>
    <mergeCell ref="OYY100:OYY103"/>
    <mergeCell ref="OYZ100:OYZ103"/>
    <mergeCell ref="OYN101:OYQ101"/>
    <mergeCell ref="OYN102:OYQ102"/>
    <mergeCell ref="OXU100:OXU103"/>
    <mergeCell ref="OXV100:OYF100"/>
    <mergeCell ref="OYG100:OYG103"/>
    <mergeCell ref="OYH100:OYH103"/>
    <mergeCell ref="OYI100:OYI103"/>
    <mergeCell ref="OYJ100:OYJ103"/>
    <mergeCell ref="OXX101:OYA101"/>
    <mergeCell ref="OXX102:OYA102"/>
    <mergeCell ref="OXE100:OXE103"/>
    <mergeCell ref="OXF100:OXP100"/>
    <mergeCell ref="OXQ100:OXQ103"/>
    <mergeCell ref="OXR100:OXR103"/>
    <mergeCell ref="OXS100:OXS103"/>
    <mergeCell ref="OXT100:OXT103"/>
    <mergeCell ref="OXH101:OXK101"/>
    <mergeCell ref="OXH102:OXK102"/>
    <mergeCell ref="OWO100:OWO103"/>
    <mergeCell ref="OWP100:OWZ100"/>
    <mergeCell ref="OXA100:OXA103"/>
    <mergeCell ref="OXB100:OXB103"/>
    <mergeCell ref="OXC100:OXC103"/>
    <mergeCell ref="OXD100:OXD103"/>
    <mergeCell ref="OWR101:OWU101"/>
    <mergeCell ref="OWR102:OWU102"/>
    <mergeCell ref="OVY100:OVY103"/>
    <mergeCell ref="OVZ100:OWJ100"/>
    <mergeCell ref="OWK100:OWK103"/>
    <mergeCell ref="OWL100:OWL103"/>
    <mergeCell ref="OWM100:OWM103"/>
    <mergeCell ref="OWN100:OWN103"/>
    <mergeCell ref="OWB101:OWE101"/>
    <mergeCell ref="OWB102:OWE102"/>
    <mergeCell ref="OVI100:OVI103"/>
    <mergeCell ref="OVJ100:OVT100"/>
    <mergeCell ref="OVU100:OVU103"/>
    <mergeCell ref="OVV100:OVV103"/>
    <mergeCell ref="OVW100:OVW103"/>
    <mergeCell ref="OVX100:OVX103"/>
    <mergeCell ref="OVL101:OVO101"/>
    <mergeCell ref="OVL102:OVO102"/>
    <mergeCell ref="OUS100:OUS103"/>
    <mergeCell ref="OUT100:OVD100"/>
    <mergeCell ref="OVE100:OVE103"/>
    <mergeCell ref="OVF100:OVF103"/>
    <mergeCell ref="OVG100:OVG103"/>
    <mergeCell ref="OVH100:OVH103"/>
    <mergeCell ref="OUV101:OUY101"/>
    <mergeCell ref="OUV102:OUY102"/>
    <mergeCell ref="OUC100:OUC103"/>
    <mergeCell ref="OUD100:OUN100"/>
    <mergeCell ref="OUO100:OUO103"/>
    <mergeCell ref="OUP100:OUP103"/>
    <mergeCell ref="OUQ100:OUQ103"/>
    <mergeCell ref="OUR100:OUR103"/>
    <mergeCell ref="OUF101:OUI101"/>
    <mergeCell ref="OUF102:OUI102"/>
    <mergeCell ref="OTM100:OTM103"/>
    <mergeCell ref="OTN100:OTX100"/>
    <mergeCell ref="OTY100:OTY103"/>
    <mergeCell ref="OTZ100:OTZ103"/>
    <mergeCell ref="OUA100:OUA103"/>
    <mergeCell ref="OUB100:OUB103"/>
    <mergeCell ref="OTP101:OTS101"/>
    <mergeCell ref="OTP102:OTS102"/>
    <mergeCell ref="OSW100:OSW103"/>
    <mergeCell ref="OSX100:OTH100"/>
    <mergeCell ref="OTI100:OTI103"/>
    <mergeCell ref="OTJ100:OTJ103"/>
    <mergeCell ref="OTK100:OTK103"/>
    <mergeCell ref="OTL100:OTL103"/>
    <mergeCell ref="OSZ101:OTC101"/>
    <mergeCell ref="OSZ102:OTC102"/>
    <mergeCell ref="OSG100:OSG103"/>
    <mergeCell ref="OSH100:OSR100"/>
    <mergeCell ref="OSS100:OSS103"/>
    <mergeCell ref="OST100:OST103"/>
    <mergeCell ref="OSU100:OSU103"/>
    <mergeCell ref="OSV100:OSV103"/>
    <mergeCell ref="OSJ101:OSM101"/>
    <mergeCell ref="OSJ102:OSM102"/>
    <mergeCell ref="ORQ100:ORQ103"/>
    <mergeCell ref="ORR100:OSB100"/>
    <mergeCell ref="OSC100:OSC103"/>
    <mergeCell ref="OSD100:OSD103"/>
    <mergeCell ref="OSE100:OSE103"/>
    <mergeCell ref="OSF100:OSF103"/>
    <mergeCell ref="ORT101:ORW101"/>
    <mergeCell ref="ORT102:ORW102"/>
    <mergeCell ref="ORA100:ORA103"/>
    <mergeCell ref="ORB100:ORL100"/>
    <mergeCell ref="ORM100:ORM103"/>
    <mergeCell ref="ORN100:ORN103"/>
    <mergeCell ref="ORO100:ORO103"/>
    <mergeCell ref="ORP100:ORP103"/>
    <mergeCell ref="ORD101:ORG101"/>
    <mergeCell ref="ORD102:ORG102"/>
    <mergeCell ref="OQK100:OQK103"/>
    <mergeCell ref="OQL100:OQV100"/>
    <mergeCell ref="OQW100:OQW103"/>
    <mergeCell ref="OQX100:OQX103"/>
    <mergeCell ref="OQY100:OQY103"/>
    <mergeCell ref="OQZ100:OQZ103"/>
    <mergeCell ref="OQN101:OQQ101"/>
    <mergeCell ref="OQN102:OQQ102"/>
    <mergeCell ref="OPU100:OPU103"/>
    <mergeCell ref="OPV100:OQF100"/>
    <mergeCell ref="OQG100:OQG103"/>
    <mergeCell ref="OQH100:OQH103"/>
    <mergeCell ref="OQI100:OQI103"/>
    <mergeCell ref="OQJ100:OQJ103"/>
    <mergeCell ref="OPX101:OQA101"/>
    <mergeCell ref="OPX102:OQA102"/>
    <mergeCell ref="OPE100:OPE103"/>
    <mergeCell ref="OPF100:OPP100"/>
    <mergeCell ref="OPQ100:OPQ103"/>
    <mergeCell ref="OPR100:OPR103"/>
    <mergeCell ref="OPS100:OPS103"/>
    <mergeCell ref="OPT100:OPT103"/>
    <mergeCell ref="OPH101:OPK101"/>
    <mergeCell ref="OPH102:OPK102"/>
    <mergeCell ref="OOO100:OOO103"/>
    <mergeCell ref="OOP100:OOZ100"/>
    <mergeCell ref="OPA100:OPA103"/>
    <mergeCell ref="OPB100:OPB103"/>
    <mergeCell ref="OPC100:OPC103"/>
    <mergeCell ref="OPD100:OPD103"/>
    <mergeCell ref="OOR101:OOU101"/>
    <mergeCell ref="OOR102:OOU102"/>
    <mergeCell ref="ONY100:ONY103"/>
    <mergeCell ref="ONZ100:OOJ100"/>
    <mergeCell ref="OOK100:OOK103"/>
    <mergeCell ref="OOL100:OOL103"/>
    <mergeCell ref="OOM100:OOM103"/>
    <mergeCell ref="OON100:OON103"/>
    <mergeCell ref="OOB101:OOE101"/>
    <mergeCell ref="OOB102:OOE102"/>
    <mergeCell ref="ONI100:ONI103"/>
    <mergeCell ref="ONJ100:ONT100"/>
    <mergeCell ref="ONU100:ONU103"/>
    <mergeCell ref="ONV100:ONV103"/>
    <mergeCell ref="ONW100:ONW103"/>
    <mergeCell ref="ONX100:ONX103"/>
    <mergeCell ref="ONL101:ONO101"/>
    <mergeCell ref="ONL102:ONO102"/>
    <mergeCell ref="OMS100:OMS103"/>
    <mergeCell ref="OMT100:OND100"/>
    <mergeCell ref="ONE100:ONE103"/>
    <mergeCell ref="ONF100:ONF103"/>
    <mergeCell ref="ONG100:ONG103"/>
    <mergeCell ref="ONH100:ONH103"/>
    <mergeCell ref="OMV101:OMY101"/>
    <mergeCell ref="OMV102:OMY102"/>
    <mergeCell ref="OMC100:OMC103"/>
    <mergeCell ref="OMD100:OMN100"/>
    <mergeCell ref="OMO100:OMO103"/>
    <mergeCell ref="OMP100:OMP103"/>
    <mergeCell ref="OMQ100:OMQ103"/>
    <mergeCell ref="OMR100:OMR103"/>
    <mergeCell ref="OMF101:OMI101"/>
    <mergeCell ref="OMF102:OMI102"/>
    <mergeCell ref="OLM100:OLM103"/>
    <mergeCell ref="OLN100:OLX100"/>
    <mergeCell ref="OLY100:OLY103"/>
    <mergeCell ref="OLZ100:OLZ103"/>
    <mergeCell ref="OMA100:OMA103"/>
    <mergeCell ref="OMB100:OMB103"/>
    <mergeCell ref="OLP101:OLS101"/>
    <mergeCell ref="OLP102:OLS102"/>
    <mergeCell ref="OKW100:OKW103"/>
    <mergeCell ref="OKX100:OLH100"/>
    <mergeCell ref="OLI100:OLI103"/>
    <mergeCell ref="OLJ100:OLJ103"/>
    <mergeCell ref="OLK100:OLK103"/>
    <mergeCell ref="OLL100:OLL103"/>
    <mergeCell ref="OKZ101:OLC101"/>
    <mergeCell ref="OKZ102:OLC102"/>
    <mergeCell ref="OKG100:OKG103"/>
    <mergeCell ref="OKH100:OKR100"/>
    <mergeCell ref="OKS100:OKS103"/>
    <mergeCell ref="OKT100:OKT103"/>
    <mergeCell ref="OKU100:OKU103"/>
    <mergeCell ref="OKV100:OKV103"/>
    <mergeCell ref="OKJ101:OKM101"/>
    <mergeCell ref="OKJ102:OKM102"/>
    <mergeCell ref="OJQ100:OJQ103"/>
    <mergeCell ref="OJR100:OKB100"/>
    <mergeCell ref="OKC100:OKC103"/>
    <mergeCell ref="OKD100:OKD103"/>
    <mergeCell ref="OKE100:OKE103"/>
    <mergeCell ref="OKF100:OKF103"/>
    <mergeCell ref="OJT101:OJW101"/>
    <mergeCell ref="OJT102:OJW102"/>
    <mergeCell ref="OJA100:OJA103"/>
    <mergeCell ref="OJB100:OJL100"/>
    <mergeCell ref="OJM100:OJM103"/>
    <mergeCell ref="OJN100:OJN103"/>
    <mergeCell ref="OJO100:OJO103"/>
    <mergeCell ref="OJP100:OJP103"/>
    <mergeCell ref="OJD101:OJG101"/>
    <mergeCell ref="OJD102:OJG102"/>
    <mergeCell ref="OIK100:OIK103"/>
    <mergeCell ref="OIL100:OIV100"/>
    <mergeCell ref="OIW100:OIW103"/>
    <mergeCell ref="OIX100:OIX103"/>
    <mergeCell ref="OIY100:OIY103"/>
    <mergeCell ref="OIZ100:OIZ103"/>
    <mergeCell ref="OIN101:OIQ101"/>
    <mergeCell ref="OIN102:OIQ102"/>
    <mergeCell ref="OHU100:OHU103"/>
    <mergeCell ref="OHV100:OIF100"/>
    <mergeCell ref="OIG100:OIG103"/>
    <mergeCell ref="OIH100:OIH103"/>
    <mergeCell ref="OII100:OII103"/>
    <mergeCell ref="OIJ100:OIJ103"/>
    <mergeCell ref="OHX101:OIA101"/>
    <mergeCell ref="OHX102:OIA102"/>
    <mergeCell ref="OHE100:OHE103"/>
    <mergeCell ref="OHF100:OHP100"/>
    <mergeCell ref="OHQ100:OHQ103"/>
    <mergeCell ref="OHR100:OHR103"/>
    <mergeCell ref="OHS100:OHS103"/>
    <mergeCell ref="OHT100:OHT103"/>
    <mergeCell ref="OHH101:OHK101"/>
    <mergeCell ref="OHH102:OHK102"/>
    <mergeCell ref="OGO100:OGO103"/>
    <mergeCell ref="OGP100:OGZ100"/>
    <mergeCell ref="OHA100:OHA103"/>
    <mergeCell ref="OHB100:OHB103"/>
    <mergeCell ref="OHC100:OHC103"/>
    <mergeCell ref="OHD100:OHD103"/>
    <mergeCell ref="OGR101:OGU101"/>
    <mergeCell ref="OGR102:OGU102"/>
    <mergeCell ref="OFY100:OFY103"/>
    <mergeCell ref="OFZ100:OGJ100"/>
    <mergeCell ref="OGK100:OGK103"/>
    <mergeCell ref="OGL100:OGL103"/>
    <mergeCell ref="OGM100:OGM103"/>
    <mergeCell ref="OGN100:OGN103"/>
    <mergeCell ref="OGB101:OGE101"/>
    <mergeCell ref="OGB102:OGE102"/>
    <mergeCell ref="OFI100:OFI103"/>
    <mergeCell ref="OFJ100:OFT100"/>
    <mergeCell ref="OFU100:OFU103"/>
    <mergeCell ref="OFV100:OFV103"/>
    <mergeCell ref="OFW100:OFW103"/>
    <mergeCell ref="OFX100:OFX103"/>
    <mergeCell ref="OFL101:OFO101"/>
    <mergeCell ref="OFL102:OFO102"/>
    <mergeCell ref="OES100:OES103"/>
    <mergeCell ref="OET100:OFD100"/>
    <mergeCell ref="OFE100:OFE103"/>
    <mergeCell ref="OFF100:OFF103"/>
    <mergeCell ref="OFG100:OFG103"/>
    <mergeCell ref="OFH100:OFH103"/>
    <mergeCell ref="OEV101:OEY101"/>
    <mergeCell ref="OEV102:OEY102"/>
    <mergeCell ref="OEC100:OEC103"/>
    <mergeCell ref="OED100:OEN100"/>
    <mergeCell ref="OEO100:OEO103"/>
    <mergeCell ref="OEP100:OEP103"/>
    <mergeCell ref="OEQ100:OEQ103"/>
    <mergeCell ref="OER100:OER103"/>
    <mergeCell ref="OEF101:OEI101"/>
    <mergeCell ref="OEF102:OEI102"/>
    <mergeCell ref="ODM100:ODM103"/>
    <mergeCell ref="ODN100:ODX100"/>
    <mergeCell ref="ODY100:ODY103"/>
    <mergeCell ref="ODZ100:ODZ103"/>
    <mergeCell ref="OEA100:OEA103"/>
    <mergeCell ref="OEB100:OEB103"/>
    <mergeCell ref="ODP101:ODS101"/>
    <mergeCell ref="ODP102:ODS102"/>
    <mergeCell ref="OCW100:OCW103"/>
    <mergeCell ref="OCX100:ODH100"/>
    <mergeCell ref="ODI100:ODI103"/>
    <mergeCell ref="ODJ100:ODJ103"/>
    <mergeCell ref="ODK100:ODK103"/>
    <mergeCell ref="ODL100:ODL103"/>
    <mergeCell ref="OCZ101:ODC101"/>
    <mergeCell ref="OCZ102:ODC102"/>
    <mergeCell ref="OCG100:OCG103"/>
    <mergeCell ref="OCH100:OCR100"/>
    <mergeCell ref="OCS100:OCS103"/>
    <mergeCell ref="OCT100:OCT103"/>
    <mergeCell ref="OCU100:OCU103"/>
    <mergeCell ref="OCV100:OCV103"/>
    <mergeCell ref="OCJ101:OCM101"/>
    <mergeCell ref="OCJ102:OCM102"/>
    <mergeCell ref="OBQ100:OBQ103"/>
    <mergeCell ref="OBR100:OCB100"/>
    <mergeCell ref="OCC100:OCC103"/>
    <mergeCell ref="OCD100:OCD103"/>
    <mergeCell ref="OCE100:OCE103"/>
    <mergeCell ref="OCF100:OCF103"/>
    <mergeCell ref="OBT101:OBW101"/>
    <mergeCell ref="OBT102:OBW102"/>
    <mergeCell ref="OBA100:OBA103"/>
    <mergeCell ref="OBB100:OBL100"/>
    <mergeCell ref="OBM100:OBM103"/>
    <mergeCell ref="OBN100:OBN103"/>
    <mergeCell ref="OBO100:OBO103"/>
    <mergeCell ref="OBP100:OBP103"/>
    <mergeCell ref="OBD101:OBG101"/>
    <mergeCell ref="OBD102:OBG102"/>
    <mergeCell ref="OAK100:OAK103"/>
    <mergeCell ref="OAL100:OAV100"/>
    <mergeCell ref="OAW100:OAW103"/>
    <mergeCell ref="OAX100:OAX103"/>
    <mergeCell ref="OAY100:OAY103"/>
    <mergeCell ref="OAZ100:OAZ103"/>
    <mergeCell ref="OAN101:OAQ101"/>
    <mergeCell ref="OAN102:OAQ102"/>
    <mergeCell ref="NZU100:NZU103"/>
    <mergeCell ref="NZV100:OAF100"/>
    <mergeCell ref="OAG100:OAG103"/>
    <mergeCell ref="OAH100:OAH103"/>
    <mergeCell ref="OAI100:OAI103"/>
    <mergeCell ref="OAJ100:OAJ103"/>
    <mergeCell ref="NZX101:OAA101"/>
    <mergeCell ref="NZX102:OAA102"/>
    <mergeCell ref="NZE100:NZE103"/>
    <mergeCell ref="NZF100:NZP100"/>
    <mergeCell ref="NZQ100:NZQ103"/>
    <mergeCell ref="NZR100:NZR103"/>
    <mergeCell ref="NZS100:NZS103"/>
    <mergeCell ref="NZT100:NZT103"/>
    <mergeCell ref="NZH101:NZK101"/>
    <mergeCell ref="NZH102:NZK102"/>
    <mergeCell ref="NYO100:NYO103"/>
    <mergeCell ref="NYP100:NYZ100"/>
    <mergeCell ref="NZA100:NZA103"/>
    <mergeCell ref="NZB100:NZB103"/>
    <mergeCell ref="NZC100:NZC103"/>
    <mergeCell ref="NZD100:NZD103"/>
    <mergeCell ref="NYR101:NYU101"/>
    <mergeCell ref="NYR102:NYU102"/>
    <mergeCell ref="NXY100:NXY103"/>
    <mergeCell ref="NXZ100:NYJ100"/>
    <mergeCell ref="NYK100:NYK103"/>
    <mergeCell ref="NYL100:NYL103"/>
    <mergeCell ref="NYM100:NYM103"/>
    <mergeCell ref="NYN100:NYN103"/>
    <mergeCell ref="NYB101:NYE101"/>
    <mergeCell ref="NYB102:NYE102"/>
    <mergeCell ref="NXI100:NXI103"/>
    <mergeCell ref="NXJ100:NXT100"/>
    <mergeCell ref="NXU100:NXU103"/>
    <mergeCell ref="NXV100:NXV103"/>
    <mergeCell ref="NXW100:NXW103"/>
    <mergeCell ref="NXX100:NXX103"/>
    <mergeCell ref="NXL101:NXO101"/>
    <mergeCell ref="NXL102:NXO102"/>
    <mergeCell ref="NWS100:NWS103"/>
    <mergeCell ref="NWT100:NXD100"/>
    <mergeCell ref="NXE100:NXE103"/>
    <mergeCell ref="NXF100:NXF103"/>
    <mergeCell ref="NXG100:NXG103"/>
    <mergeCell ref="NXH100:NXH103"/>
    <mergeCell ref="NWV101:NWY101"/>
    <mergeCell ref="NWV102:NWY102"/>
    <mergeCell ref="NWC100:NWC103"/>
    <mergeCell ref="NWD100:NWN100"/>
    <mergeCell ref="NWO100:NWO103"/>
    <mergeCell ref="NWP100:NWP103"/>
    <mergeCell ref="NWQ100:NWQ103"/>
    <mergeCell ref="NWR100:NWR103"/>
    <mergeCell ref="NWF101:NWI101"/>
    <mergeCell ref="NWF102:NWI102"/>
    <mergeCell ref="NVM100:NVM103"/>
    <mergeCell ref="NVN100:NVX100"/>
    <mergeCell ref="NVY100:NVY103"/>
    <mergeCell ref="NVZ100:NVZ103"/>
    <mergeCell ref="NWA100:NWA103"/>
    <mergeCell ref="NWB100:NWB103"/>
    <mergeCell ref="NVP101:NVS101"/>
    <mergeCell ref="NVP102:NVS102"/>
    <mergeCell ref="NUW100:NUW103"/>
    <mergeCell ref="NUX100:NVH100"/>
    <mergeCell ref="NVI100:NVI103"/>
    <mergeCell ref="NVJ100:NVJ103"/>
    <mergeCell ref="NVK100:NVK103"/>
    <mergeCell ref="NVL100:NVL103"/>
    <mergeCell ref="NUZ101:NVC101"/>
    <mergeCell ref="NUZ102:NVC102"/>
    <mergeCell ref="NUG100:NUG103"/>
    <mergeCell ref="NUH100:NUR100"/>
    <mergeCell ref="NUS100:NUS103"/>
    <mergeCell ref="NUT100:NUT103"/>
    <mergeCell ref="NUU100:NUU103"/>
    <mergeCell ref="NUV100:NUV103"/>
    <mergeCell ref="NUJ101:NUM101"/>
    <mergeCell ref="NUJ102:NUM102"/>
    <mergeCell ref="NTQ100:NTQ103"/>
    <mergeCell ref="NTR100:NUB100"/>
    <mergeCell ref="NUC100:NUC103"/>
    <mergeCell ref="NUD100:NUD103"/>
    <mergeCell ref="NUE100:NUE103"/>
    <mergeCell ref="NUF100:NUF103"/>
    <mergeCell ref="NTT101:NTW101"/>
    <mergeCell ref="NTT102:NTW102"/>
    <mergeCell ref="NTA100:NTA103"/>
    <mergeCell ref="NTB100:NTL100"/>
    <mergeCell ref="NTM100:NTM103"/>
    <mergeCell ref="NTN100:NTN103"/>
    <mergeCell ref="NTO100:NTO103"/>
    <mergeCell ref="NTP100:NTP103"/>
    <mergeCell ref="NTD101:NTG101"/>
    <mergeCell ref="NTD102:NTG102"/>
    <mergeCell ref="NSK100:NSK103"/>
    <mergeCell ref="NSL100:NSV100"/>
    <mergeCell ref="NSW100:NSW103"/>
    <mergeCell ref="NSX100:NSX103"/>
    <mergeCell ref="NSY100:NSY103"/>
    <mergeCell ref="NSZ100:NSZ103"/>
    <mergeCell ref="NSN101:NSQ101"/>
    <mergeCell ref="NSN102:NSQ102"/>
    <mergeCell ref="NRU100:NRU103"/>
    <mergeCell ref="NRV100:NSF100"/>
    <mergeCell ref="NSG100:NSG103"/>
    <mergeCell ref="NSH100:NSH103"/>
    <mergeCell ref="NSI100:NSI103"/>
    <mergeCell ref="NSJ100:NSJ103"/>
    <mergeCell ref="NRX101:NSA101"/>
    <mergeCell ref="NRX102:NSA102"/>
    <mergeCell ref="NRE100:NRE103"/>
    <mergeCell ref="NRF100:NRP100"/>
    <mergeCell ref="NRQ100:NRQ103"/>
    <mergeCell ref="NRR100:NRR103"/>
    <mergeCell ref="NRS100:NRS103"/>
    <mergeCell ref="NRT100:NRT103"/>
    <mergeCell ref="NRH101:NRK101"/>
    <mergeCell ref="NRH102:NRK102"/>
    <mergeCell ref="NQO100:NQO103"/>
    <mergeCell ref="NQP100:NQZ100"/>
    <mergeCell ref="NRA100:NRA103"/>
    <mergeCell ref="NRB100:NRB103"/>
    <mergeCell ref="NRC100:NRC103"/>
    <mergeCell ref="NRD100:NRD103"/>
    <mergeCell ref="NQR101:NQU101"/>
    <mergeCell ref="NQR102:NQU102"/>
    <mergeCell ref="NPY100:NPY103"/>
    <mergeCell ref="NPZ100:NQJ100"/>
    <mergeCell ref="NQK100:NQK103"/>
    <mergeCell ref="NQL100:NQL103"/>
    <mergeCell ref="NQM100:NQM103"/>
    <mergeCell ref="NQN100:NQN103"/>
    <mergeCell ref="NQB101:NQE101"/>
    <mergeCell ref="NQB102:NQE102"/>
    <mergeCell ref="NPI100:NPI103"/>
    <mergeCell ref="NPJ100:NPT100"/>
    <mergeCell ref="NPU100:NPU103"/>
    <mergeCell ref="NPV100:NPV103"/>
    <mergeCell ref="NPW100:NPW103"/>
    <mergeCell ref="NPX100:NPX103"/>
    <mergeCell ref="NPL101:NPO101"/>
    <mergeCell ref="NPL102:NPO102"/>
    <mergeCell ref="NOS100:NOS103"/>
    <mergeCell ref="NOT100:NPD100"/>
    <mergeCell ref="NPE100:NPE103"/>
    <mergeCell ref="NPF100:NPF103"/>
    <mergeCell ref="NPG100:NPG103"/>
    <mergeCell ref="NPH100:NPH103"/>
    <mergeCell ref="NOV101:NOY101"/>
    <mergeCell ref="NOV102:NOY102"/>
    <mergeCell ref="NOC100:NOC103"/>
    <mergeCell ref="NOD100:NON100"/>
    <mergeCell ref="NOO100:NOO103"/>
    <mergeCell ref="NOP100:NOP103"/>
    <mergeCell ref="NOQ100:NOQ103"/>
    <mergeCell ref="NOR100:NOR103"/>
    <mergeCell ref="NOF101:NOI101"/>
    <mergeCell ref="NOF102:NOI102"/>
    <mergeCell ref="NNM100:NNM103"/>
    <mergeCell ref="NNN100:NNX100"/>
    <mergeCell ref="NNY100:NNY103"/>
    <mergeCell ref="NNZ100:NNZ103"/>
    <mergeCell ref="NOA100:NOA103"/>
    <mergeCell ref="NOB100:NOB103"/>
    <mergeCell ref="NNP101:NNS101"/>
    <mergeCell ref="NNP102:NNS102"/>
    <mergeCell ref="NMW100:NMW103"/>
    <mergeCell ref="NMX100:NNH100"/>
    <mergeCell ref="NNI100:NNI103"/>
    <mergeCell ref="NNJ100:NNJ103"/>
    <mergeCell ref="NNK100:NNK103"/>
    <mergeCell ref="NNL100:NNL103"/>
    <mergeCell ref="NMZ101:NNC101"/>
    <mergeCell ref="NMZ102:NNC102"/>
    <mergeCell ref="NMG100:NMG103"/>
    <mergeCell ref="NMH100:NMR100"/>
    <mergeCell ref="NMS100:NMS103"/>
    <mergeCell ref="NMT100:NMT103"/>
    <mergeCell ref="NMU100:NMU103"/>
    <mergeCell ref="NMV100:NMV103"/>
    <mergeCell ref="NMJ101:NMM101"/>
    <mergeCell ref="NMJ102:NMM102"/>
    <mergeCell ref="NLQ100:NLQ103"/>
    <mergeCell ref="NLR100:NMB100"/>
    <mergeCell ref="NMC100:NMC103"/>
    <mergeCell ref="NMD100:NMD103"/>
    <mergeCell ref="NME100:NME103"/>
    <mergeCell ref="NMF100:NMF103"/>
    <mergeCell ref="NLT101:NLW101"/>
    <mergeCell ref="NLT102:NLW102"/>
    <mergeCell ref="NLA100:NLA103"/>
    <mergeCell ref="NLB100:NLL100"/>
    <mergeCell ref="NLM100:NLM103"/>
    <mergeCell ref="NLN100:NLN103"/>
    <mergeCell ref="NLO100:NLO103"/>
    <mergeCell ref="NLP100:NLP103"/>
    <mergeCell ref="NLD101:NLG101"/>
    <mergeCell ref="NLD102:NLG102"/>
    <mergeCell ref="NKK100:NKK103"/>
    <mergeCell ref="NKL100:NKV100"/>
    <mergeCell ref="NKW100:NKW103"/>
    <mergeCell ref="NKX100:NKX103"/>
    <mergeCell ref="NKY100:NKY103"/>
    <mergeCell ref="NKZ100:NKZ103"/>
    <mergeCell ref="NKN101:NKQ101"/>
    <mergeCell ref="NKN102:NKQ102"/>
    <mergeCell ref="NJU100:NJU103"/>
    <mergeCell ref="NJV100:NKF100"/>
    <mergeCell ref="NKG100:NKG103"/>
    <mergeCell ref="NKH100:NKH103"/>
    <mergeCell ref="NKI100:NKI103"/>
    <mergeCell ref="NKJ100:NKJ103"/>
    <mergeCell ref="NJX101:NKA101"/>
    <mergeCell ref="NJX102:NKA102"/>
    <mergeCell ref="NJE100:NJE103"/>
    <mergeCell ref="NJF100:NJP100"/>
    <mergeCell ref="NJQ100:NJQ103"/>
    <mergeCell ref="NJR100:NJR103"/>
    <mergeCell ref="NJS100:NJS103"/>
    <mergeCell ref="NJT100:NJT103"/>
    <mergeCell ref="NJH101:NJK101"/>
    <mergeCell ref="NJH102:NJK102"/>
    <mergeCell ref="NIO100:NIO103"/>
    <mergeCell ref="NIP100:NIZ100"/>
    <mergeCell ref="NJA100:NJA103"/>
    <mergeCell ref="NJB100:NJB103"/>
    <mergeCell ref="NJC100:NJC103"/>
    <mergeCell ref="NJD100:NJD103"/>
    <mergeCell ref="NIR101:NIU101"/>
    <mergeCell ref="NIR102:NIU102"/>
    <mergeCell ref="NHY100:NHY103"/>
    <mergeCell ref="NHZ100:NIJ100"/>
    <mergeCell ref="NIK100:NIK103"/>
    <mergeCell ref="NIL100:NIL103"/>
    <mergeCell ref="NIM100:NIM103"/>
    <mergeCell ref="NIN100:NIN103"/>
    <mergeCell ref="NIB101:NIE101"/>
    <mergeCell ref="NIB102:NIE102"/>
    <mergeCell ref="NHI100:NHI103"/>
    <mergeCell ref="NHJ100:NHT100"/>
    <mergeCell ref="NHU100:NHU103"/>
    <mergeCell ref="NHV100:NHV103"/>
    <mergeCell ref="NHW100:NHW103"/>
    <mergeCell ref="NHX100:NHX103"/>
    <mergeCell ref="NHL101:NHO101"/>
    <mergeCell ref="NHL102:NHO102"/>
    <mergeCell ref="NGS100:NGS103"/>
    <mergeCell ref="NGT100:NHD100"/>
    <mergeCell ref="NHE100:NHE103"/>
    <mergeCell ref="NHF100:NHF103"/>
    <mergeCell ref="NHG100:NHG103"/>
    <mergeCell ref="NHH100:NHH103"/>
    <mergeCell ref="NGV101:NGY101"/>
    <mergeCell ref="NGV102:NGY102"/>
    <mergeCell ref="NGC100:NGC103"/>
    <mergeCell ref="NGD100:NGN100"/>
    <mergeCell ref="NGO100:NGO103"/>
    <mergeCell ref="NGP100:NGP103"/>
    <mergeCell ref="NGQ100:NGQ103"/>
    <mergeCell ref="NGR100:NGR103"/>
    <mergeCell ref="NGF101:NGI101"/>
    <mergeCell ref="NGF102:NGI102"/>
    <mergeCell ref="NFM100:NFM103"/>
    <mergeCell ref="NFN100:NFX100"/>
    <mergeCell ref="NFY100:NFY103"/>
    <mergeCell ref="NFZ100:NFZ103"/>
    <mergeCell ref="NGA100:NGA103"/>
    <mergeCell ref="NGB100:NGB103"/>
    <mergeCell ref="NFP101:NFS101"/>
    <mergeCell ref="NFP102:NFS102"/>
    <mergeCell ref="NEW100:NEW103"/>
    <mergeCell ref="NEX100:NFH100"/>
    <mergeCell ref="NFI100:NFI103"/>
    <mergeCell ref="NFJ100:NFJ103"/>
    <mergeCell ref="NFK100:NFK103"/>
    <mergeCell ref="NFL100:NFL103"/>
    <mergeCell ref="NEZ101:NFC101"/>
    <mergeCell ref="NEZ102:NFC102"/>
    <mergeCell ref="NEG100:NEG103"/>
    <mergeCell ref="NEH100:NER100"/>
    <mergeCell ref="NES100:NES103"/>
    <mergeCell ref="NET100:NET103"/>
    <mergeCell ref="NEU100:NEU103"/>
    <mergeCell ref="NEV100:NEV103"/>
    <mergeCell ref="NEJ101:NEM101"/>
    <mergeCell ref="NEJ102:NEM102"/>
    <mergeCell ref="NDQ100:NDQ103"/>
    <mergeCell ref="NDR100:NEB100"/>
    <mergeCell ref="NEC100:NEC103"/>
    <mergeCell ref="NED100:NED103"/>
    <mergeCell ref="NEE100:NEE103"/>
    <mergeCell ref="NEF100:NEF103"/>
    <mergeCell ref="NDT101:NDW101"/>
    <mergeCell ref="NDT102:NDW102"/>
    <mergeCell ref="NDA100:NDA103"/>
    <mergeCell ref="NDB100:NDL100"/>
    <mergeCell ref="NDM100:NDM103"/>
    <mergeCell ref="NDN100:NDN103"/>
    <mergeCell ref="NDO100:NDO103"/>
    <mergeCell ref="NDP100:NDP103"/>
    <mergeCell ref="NDD101:NDG101"/>
    <mergeCell ref="NDD102:NDG102"/>
    <mergeCell ref="NCK100:NCK103"/>
    <mergeCell ref="NCL100:NCV100"/>
    <mergeCell ref="NCW100:NCW103"/>
    <mergeCell ref="NCX100:NCX103"/>
    <mergeCell ref="NCY100:NCY103"/>
    <mergeCell ref="NCZ100:NCZ103"/>
    <mergeCell ref="NCN101:NCQ101"/>
    <mergeCell ref="NCN102:NCQ102"/>
    <mergeCell ref="NBU100:NBU103"/>
    <mergeCell ref="NBV100:NCF100"/>
    <mergeCell ref="NCG100:NCG103"/>
    <mergeCell ref="NCH100:NCH103"/>
    <mergeCell ref="NCI100:NCI103"/>
    <mergeCell ref="NCJ100:NCJ103"/>
    <mergeCell ref="NBX101:NCA101"/>
    <mergeCell ref="NBX102:NCA102"/>
    <mergeCell ref="NBE100:NBE103"/>
    <mergeCell ref="NBF100:NBP100"/>
    <mergeCell ref="NBQ100:NBQ103"/>
    <mergeCell ref="NBR100:NBR103"/>
    <mergeCell ref="NBS100:NBS103"/>
    <mergeCell ref="NBT100:NBT103"/>
    <mergeCell ref="NBH101:NBK101"/>
    <mergeCell ref="NBH102:NBK102"/>
    <mergeCell ref="NAO100:NAO103"/>
    <mergeCell ref="NAP100:NAZ100"/>
    <mergeCell ref="NBA100:NBA103"/>
    <mergeCell ref="NBB100:NBB103"/>
    <mergeCell ref="NBC100:NBC103"/>
    <mergeCell ref="NBD100:NBD103"/>
    <mergeCell ref="NAR101:NAU101"/>
    <mergeCell ref="NAR102:NAU102"/>
    <mergeCell ref="MZY100:MZY103"/>
    <mergeCell ref="MZZ100:NAJ100"/>
    <mergeCell ref="NAK100:NAK103"/>
    <mergeCell ref="NAL100:NAL103"/>
    <mergeCell ref="NAM100:NAM103"/>
    <mergeCell ref="NAN100:NAN103"/>
    <mergeCell ref="NAB101:NAE101"/>
    <mergeCell ref="NAB102:NAE102"/>
    <mergeCell ref="MZI100:MZI103"/>
    <mergeCell ref="MZJ100:MZT100"/>
    <mergeCell ref="MZU100:MZU103"/>
    <mergeCell ref="MZV100:MZV103"/>
    <mergeCell ref="MZW100:MZW103"/>
    <mergeCell ref="MZX100:MZX103"/>
    <mergeCell ref="MZL101:MZO101"/>
    <mergeCell ref="MZL102:MZO102"/>
    <mergeCell ref="MYS100:MYS103"/>
    <mergeCell ref="MYT100:MZD100"/>
    <mergeCell ref="MZE100:MZE103"/>
    <mergeCell ref="MZF100:MZF103"/>
    <mergeCell ref="MZG100:MZG103"/>
    <mergeCell ref="MZH100:MZH103"/>
    <mergeCell ref="MYV101:MYY101"/>
    <mergeCell ref="MYV102:MYY102"/>
    <mergeCell ref="MYC100:MYC103"/>
    <mergeCell ref="MYD100:MYN100"/>
    <mergeCell ref="MYO100:MYO103"/>
    <mergeCell ref="MYP100:MYP103"/>
    <mergeCell ref="MYQ100:MYQ103"/>
    <mergeCell ref="MYR100:MYR103"/>
    <mergeCell ref="MYF101:MYI101"/>
    <mergeCell ref="MYF102:MYI102"/>
    <mergeCell ref="MXM100:MXM103"/>
    <mergeCell ref="MXN100:MXX100"/>
    <mergeCell ref="MXY100:MXY103"/>
    <mergeCell ref="MXZ100:MXZ103"/>
    <mergeCell ref="MYA100:MYA103"/>
    <mergeCell ref="MYB100:MYB103"/>
    <mergeCell ref="MXP101:MXS101"/>
    <mergeCell ref="MXP102:MXS102"/>
    <mergeCell ref="MWW100:MWW103"/>
    <mergeCell ref="MWX100:MXH100"/>
    <mergeCell ref="MXI100:MXI103"/>
    <mergeCell ref="MXJ100:MXJ103"/>
    <mergeCell ref="MXK100:MXK103"/>
    <mergeCell ref="MXL100:MXL103"/>
    <mergeCell ref="MWZ101:MXC101"/>
    <mergeCell ref="MWZ102:MXC102"/>
    <mergeCell ref="MWG100:MWG103"/>
    <mergeCell ref="MWH100:MWR100"/>
    <mergeCell ref="MWS100:MWS103"/>
    <mergeCell ref="MWT100:MWT103"/>
    <mergeCell ref="MWU100:MWU103"/>
    <mergeCell ref="MWV100:MWV103"/>
    <mergeCell ref="MWJ101:MWM101"/>
    <mergeCell ref="MWJ102:MWM102"/>
    <mergeCell ref="MVQ100:MVQ103"/>
    <mergeCell ref="MVR100:MWB100"/>
    <mergeCell ref="MWC100:MWC103"/>
    <mergeCell ref="MWD100:MWD103"/>
    <mergeCell ref="MWE100:MWE103"/>
    <mergeCell ref="MWF100:MWF103"/>
    <mergeCell ref="MVT101:MVW101"/>
    <mergeCell ref="MVT102:MVW102"/>
    <mergeCell ref="MVA100:MVA103"/>
    <mergeCell ref="MVB100:MVL100"/>
    <mergeCell ref="MVM100:MVM103"/>
    <mergeCell ref="MVN100:MVN103"/>
    <mergeCell ref="MVO100:MVO103"/>
    <mergeCell ref="MVP100:MVP103"/>
    <mergeCell ref="MVD101:MVG101"/>
    <mergeCell ref="MVD102:MVG102"/>
    <mergeCell ref="MUK100:MUK103"/>
    <mergeCell ref="MUL100:MUV100"/>
    <mergeCell ref="MUW100:MUW103"/>
    <mergeCell ref="MUX100:MUX103"/>
    <mergeCell ref="MUY100:MUY103"/>
    <mergeCell ref="MUZ100:MUZ103"/>
    <mergeCell ref="MUN101:MUQ101"/>
    <mergeCell ref="MUN102:MUQ102"/>
    <mergeCell ref="MTU100:MTU103"/>
    <mergeCell ref="MTV100:MUF100"/>
    <mergeCell ref="MUG100:MUG103"/>
    <mergeCell ref="MUH100:MUH103"/>
    <mergeCell ref="MUI100:MUI103"/>
    <mergeCell ref="MUJ100:MUJ103"/>
    <mergeCell ref="MTX101:MUA101"/>
    <mergeCell ref="MTX102:MUA102"/>
    <mergeCell ref="MTE100:MTE103"/>
    <mergeCell ref="MTF100:MTP100"/>
    <mergeCell ref="MTQ100:MTQ103"/>
    <mergeCell ref="MTR100:MTR103"/>
    <mergeCell ref="MTS100:MTS103"/>
    <mergeCell ref="MTT100:MTT103"/>
    <mergeCell ref="MTH101:MTK101"/>
    <mergeCell ref="MTH102:MTK102"/>
    <mergeCell ref="MSO100:MSO103"/>
    <mergeCell ref="MSP100:MSZ100"/>
    <mergeCell ref="MTA100:MTA103"/>
    <mergeCell ref="MTB100:MTB103"/>
    <mergeCell ref="MTC100:MTC103"/>
    <mergeCell ref="MTD100:MTD103"/>
    <mergeCell ref="MSR101:MSU101"/>
    <mergeCell ref="MSR102:MSU102"/>
    <mergeCell ref="MRY100:MRY103"/>
    <mergeCell ref="MRZ100:MSJ100"/>
    <mergeCell ref="MSK100:MSK103"/>
    <mergeCell ref="MSL100:MSL103"/>
    <mergeCell ref="MSM100:MSM103"/>
    <mergeCell ref="MSN100:MSN103"/>
    <mergeCell ref="MSB101:MSE101"/>
    <mergeCell ref="MSB102:MSE102"/>
    <mergeCell ref="MRI100:MRI103"/>
    <mergeCell ref="MRJ100:MRT100"/>
    <mergeCell ref="MRU100:MRU103"/>
    <mergeCell ref="MRV100:MRV103"/>
    <mergeCell ref="MRW100:MRW103"/>
    <mergeCell ref="MRX100:MRX103"/>
    <mergeCell ref="MRL101:MRO101"/>
    <mergeCell ref="MRL102:MRO102"/>
    <mergeCell ref="MQS100:MQS103"/>
    <mergeCell ref="MQT100:MRD100"/>
    <mergeCell ref="MRE100:MRE103"/>
    <mergeCell ref="MRF100:MRF103"/>
    <mergeCell ref="MRG100:MRG103"/>
    <mergeCell ref="MRH100:MRH103"/>
    <mergeCell ref="MQV101:MQY101"/>
    <mergeCell ref="MQV102:MQY102"/>
    <mergeCell ref="MQC100:MQC103"/>
    <mergeCell ref="MQD100:MQN100"/>
    <mergeCell ref="MQO100:MQO103"/>
    <mergeCell ref="MQP100:MQP103"/>
    <mergeCell ref="MQQ100:MQQ103"/>
    <mergeCell ref="MQR100:MQR103"/>
    <mergeCell ref="MQF101:MQI101"/>
    <mergeCell ref="MQF102:MQI102"/>
    <mergeCell ref="MPM100:MPM103"/>
    <mergeCell ref="MPN100:MPX100"/>
    <mergeCell ref="MPY100:MPY103"/>
    <mergeCell ref="MPZ100:MPZ103"/>
    <mergeCell ref="MQA100:MQA103"/>
    <mergeCell ref="MQB100:MQB103"/>
    <mergeCell ref="MPP101:MPS101"/>
    <mergeCell ref="MPP102:MPS102"/>
    <mergeCell ref="MOW100:MOW103"/>
    <mergeCell ref="MOX100:MPH100"/>
    <mergeCell ref="MPI100:MPI103"/>
    <mergeCell ref="MPJ100:MPJ103"/>
    <mergeCell ref="MPK100:MPK103"/>
    <mergeCell ref="MPL100:MPL103"/>
    <mergeCell ref="MOZ101:MPC101"/>
    <mergeCell ref="MOZ102:MPC102"/>
    <mergeCell ref="MOG100:MOG103"/>
    <mergeCell ref="MOH100:MOR100"/>
    <mergeCell ref="MOS100:MOS103"/>
    <mergeCell ref="MOT100:MOT103"/>
    <mergeCell ref="MOU100:MOU103"/>
    <mergeCell ref="MOV100:MOV103"/>
    <mergeCell ref="MOJ101:MOM101"/>
    <mergeCell ref="MOJ102:MOM102"/>
    <mergeCell ref="MNQ100:MNQ103"/>
    <mergeCell ref="MNR100:MOB100"/>
    <mergeCell ref="MOC100:MOC103"/>
    <mergeCell ref="MOD100:MOD103"/>
    <mergeCell ref="MOE100:MOE103"/>
    <mergeCell ref="MOF100:MOF103"/>
    <mergeCell ref="MNT101:MNW101"/>
    <mergeCell ref="MNT102:MNW102"/>
    <mergeCell ref="MNA100:MNA103"/>
    <mergeCell ref="MNB100:MNL100"/>
    <mergeCell ref="MNM100:MNM103"/>
    <mergeCell ref="MNN100:MNN103"/>
    <mergeCell ref="MNO100:MNO103"/>
    <mergeCell ref="MNP100:MNP103"/>
    <mergeCell ref="MND101:MNG101"/>
    <mergeCell ref="MND102:MNG102"/>
    <mergeCell ref="MMK100:MMK103"/>
    <mergeCell ref="MML100:MMV100"/>
    <mergeCell ref="MMW100:MMW103"/>
    <mergeCell ref="MMX100:MMX103"/>
    <mergeCell ref="MMY100:MMY103"/>
    <mergeCell ref="MMZ100:MMZ103"/>
    <mergeCell ref="MMN101:MMQ101"/>
    <mergeCell ref="MMN102:MMQ102"/>
    <mergeCell ref="MLU100:MLU103"/>
    <mergeCell ref="MLV100:MMF100"/>
    <mergeCell ref="MMG100:MMG103"/>
    <mergeCell ref="MMH100:MMH103"/>
    <mergeCell ref="MMI100:MMI103"/>
    <mergeCell ref="MMJ100:MMJ103"/>
    <mergeCell ref="MLX101:MMA101"/>
    <mergeCell ref="MLX102:MMA102"/>
    <mergeCell ref="MLE100:MLE103"/>
    <mergeCell ref="MLF100:MLP100"/>
    <mergeCell ref="MLQ100:MLQ103"/>
    <mergeCell ref="MLR100:MLR103"/>
    <mergeCell ref="MLS100:MLS103"/>
    <mergeCell ref="MLT100:MLT103"/>
    <mergeCell ref="MLH101:MLK101"/>
    <mergeCell ref="MLH102:MLK102"/>
    <mergeCell ref="MKO100:MKO103"/>
    <mergeCell ref="MKP100:MKZ100"/>
    <mergeCell ref="MLA100:MLA103"/>
    <mergeCell ref="MLB100:MLB103"/>
    <mergeCell ref="MLC100:MLC103"/>
    <mergeCell ref="MLD100:MLD103"/>
    <mergeCell ref="MKR101:MKU101"/>
    <mergeCell ref="MKR102:MKU102"/>
    <mergeCell ref="MJY100:MJY103"/>
    <mergeCell ref="MJZ100:MKJ100"/>
    <mergeCell ref="MKK100:MKK103"/>
    <mergeCell ref="MKL100:MKL103"/>
    <mergeCell ref="MKM100:MKM103"/>
    <mergeCell ref="MKN100:MKN103"/>
    <mergeCell ref="MKB101:MKE101"/>
    <mergeCell ref="MKB102:MKE102"/>
    <mergeCell ref="MJI100:MJI103"/>
    <mergeCell ref="MJJ100:MJT100"/>
    <mergeCell ref="MJU100:MJU103"/>
    <mergeCell ref="MJV100:MJV103"/>
    <mergeCell ref="MJW100:MJW103"/>
    <mergeCell ref="MJX100:MJX103"/>
    <mergeCell ref="MJL101:MJO101"/>
    <mergeCell ref="MJL102:MJO102"/>
    <mergeCell ref="MIS100:MIS103"/>
    <mergeCell ref="MIT100:MJD100"/>
    <mergeCell ref="MJE100:MJE103"/>
    <mergeCell ref="MJF100:MJF103"/>
    <mergeCell ref="MJG100:MJG103"/>
    <mergeCell ref="MJH100:MJH103"/>
    <mergeCell ref="MIV101:MIY101"/>
    <mergeCell ref="MIV102:MIY102"/>
    <mergeCell ref="MIC100:MIC103"/>
    <mergeCell ref="MID100:MIN100"/>
    <mergeCell ref="MIO100:MIO103"/>
    <mergeCell ref="MIP100:MIP103"/>
    <mergeCell ref="MIQ100:MIQ103"/>
    <mergeCell ref="MIR100:MIR103"/>
    <mergeCell ref="MIF101:MII101"/>
    <mergeCell ref="MIF102:MII102"/>
    <mergeCell ref="MHM100:MHM103"/>
    <mergeCell ref="MHN100:MHX100"/>
    <mergeCell ref="MHY100:MHY103"/>
    <mergeCell ref="MHZ100:MHZ103"/>
    <mergeCell ref="MIA100:MIA103"/>
    <mergeCell ref="MIB100:MIB103"/>
    <mergeCell ref="MHP101:MHS101"/>
    <mergeCell ref="MHP102:MHS102"/>
    <mergeCell ref="MGW100:MGW103"/>
    <mergeCell ref="MGX100:MHH100"/>
    <mergeCell ref="MHI100:MHI103"/>
    <mergeCell ref="MHJ100:MHJ103"/>
    <mergeCell ref="MHK100:MHK103"/>
    <mergeCell ref="MHL100:MHL103"/>
    <mergeCell ref="MGZ101:MHC101"/>
    <mergeCell ref="MGZ102:MHC102"/>
    <mergeCell ref="MGG100:MGG103"/>
    <mergeCell ref="MGH100:MGR100"/>
    <mergeCell ref="MGS100:MGS103"/>
    <mergeCell ref="MGT100:MGT103"/>
    <mergeCell ref="MGU100:MGU103"/>
    <mergeCell ref="MGV100:MGV103"/>
    <mergeCell ref="MGJ101:MGM101"/>
    <mergeCell ref="MGJ102:MGM102"/>
    <mergeCell ref="MFQ100:MFQ103"/>
    <mergeCell ref="MFR100:MGB100"/>
    <mergeCell ref="MGC100:MGC103"/>
    <mergeCell ref="MGD100:MGD103"/>
    <mergeCell ref="MGE100:MGE103"/>
    <mergeCell ref="MGF100:MGF103"/>
    <mergeCell ref="MFT101:MFW101"/>
    <mergeCell ref="MFT102:MFW102"/>
    <mergeCell ref="MFA100:MFA103"/>
    <mergeCell ref="MFB100:MFL100"/>
    <mergeCell ref="MFM100:MFM103"/>
    <mergeCell ref="MFN100:MFN103"/>
    <mergeCell ref="MFO100:MFO103"/>
    <mergeCell ref="MFP100:MFP103"/>
    <mergeCell ref="MFD101:MFG101"/>
    <mergeCell ref="MFD102:MFG102"/>
    <mergeCell ref="MEK100:MEK103"/>
    <mergeCell ref="MEL100:MEV100"/>
    <mergeCell ref="MEW100:MEW103"/>
    <mergeCell ref="MEX100:MEX103"/>
    <mergeCell ref="MEY100:MEY103"/>
    <mergeCell ref="MEZ100:MEZ103"/>
    <mergeCell ref="MEN101:MEQ101"/>
    <mergeCell ref="MEN102:MEQ102"/>
    <mergeCell ref="MDU100:MDU103"/>
    <mergeCell ref="MDV100:MEF100"/>
    <mergeCell ref="MEG100:MEG103"/>
    <mergeCell ref="MEH100:MEH103"/>
    <mergeCell ref="MEI100:MEI103"/>
    <mergeCell ref="MEJ100:MEJ103"/>
    <mergeCell ref="MDX101:MEA101"/>
    <mergeCell ref="MDX102:MEA102"/>
    <mergeCell ref="MDE100:MDE103"/>
    <mergeCell ref="MDF100:MDP100"/>
    <mergeCell ref="MDQ100:MDQ103"/>
    <mergeCell ref="MDR100:MDR103"/>
    <mergeCell ref="MDS100:MDS103"/>
    <mergeCell ref="MDT100:MDT103"/>
    <mergeCell ref="MDH101:MDK101"/>
    <mergeCell ref="MDH102:MDK102"/>
    <mergeCell ref="MCO100:MCO103"/>
    <mergeCell ref="MCP100:MCZ100"/>
    <mergeCell ref="MDA100:MDA103"/>
    <mergeCell ref="MDB100:MDB103"/>
    <mergeCell ref="MDC100:MDC103"/>
    <mergeCell ref="MDD100:MDD103"/>
    <mergeCell ref="MCR101:MCU101"/>
    <mergeCell ref="MCR102:MCU102"/>
    <mergeCell ref="MBY100:MBY103"/>
    <mergeCell ref="MBZ100:MCJ100"/>
    <mergeCell ref="MCK100:MCK103"/>
    <mergeCell ref="MCL100:MCL103"/>
    <mergeCell ref="MCM100:MCM103"/>
    <mergeCell ref="MCN100:MCN103"/>
    <mergeCell ref="MCB101:MCE101"/>
    <mergeCell ref="MCB102:MCE102"/>
    <mergeCell ref="MBI100:MBI103"/>
    <mergeCell ref="MBJ100:MBT100"/>
    <mergeCell ref="MBU100:MBU103"/>
    <mergeCell ref="MBV100:MBV103"/>
    <mergeCell ref="MBW100:MBW103"/>
    <mergeCell ref="MBX100:MBX103"/>
    <mergeCell ref="MBL101:MBO101"/>
    <mergeCell ref="MBL102:MBO102"/>
    <mergeCell ref="MAS100:MAS103"/>
    <mergeCell ref="MAT100:MBD100"/>
    <mergeCell ref="MBE100:MBE103"/>
    <mergeCell ref="MBF100:MBF103"/>
    <mergeCell ref="MBG100:MBG103"/>
    <mergeCell ref="MBH100:MBH103"/>
    <mergeCell ref="MAV101:MAY101"/>
    <mergeCell ref="MAV102:MAY102"/>
    <mergeCell ref="MAC100:MAC103"/>
    <mergeCell ref="MAD100:MAN100"/>
    <mergeCell ref="MAO100:MAO103"/>
    <mergeCell ref="MAP100:MAP103"/>
    <mergeCell ref="MAQ100:MAQ103"/>
    <mergeCell ref="MAR100:MAR103"/>
    <mergeCell ref="MAF101:MAI101"/>
    <mergeCell ref="MAF102:MAI102"/>
    <mergeCell ref="LZM100:LZM103"/>
    <mergeCell ref="LZN100:LZX100"/>
    <mergeCell ref="LZY100:LZY103"/>
    <mergeCell ref="LZZ100:LZZ103"/>
    <mergeCell ref="MAA100:MAA103"/>
    <mergeCell ref="MAB100:MAB103"/>
    <mergeCell ref="LZP101:LZS101"/>
    <mergeCell ref="LZP102:LZS102"/>
    <mergeCell ref="LYW100:LYW103"/>
    <mergeCell ref="LYX100:LZH100"/>
    <mergeCell ref="LZI100:LZI103"/>
    <mergeCell ref="LZJ100:LZJ103"/>
    <mergeCell ref="LZK100:LZK103"/>
    <mergeCell ref="LZL100:LZL103"/>
    <mergeCell ref="LYZ101:LZC101"/>
    <mergeCell ref="LYZ102:LZC102"/>
    <mergeCell ref="LYG100:LYG103"/>
    <mergeCell ref="LYH100:LYR100"/>
    <mergeCell ref="LYS100:LYS103"/>
    <mergeCell ref="LYT100:LYT103"/>
    <mergeCell ref="LYU100:LYU103"/>
    <mergeCell ref="LYV100:LYV103"/>
    <mergeCell ref="LYJ101:LYM101"/>
    <mergeCell ref="LYJ102:LYM102"/>
    <mergeCell ref="LXQ100:LXQ103"/>
    <mergeCell ref="LXR100:LYB100"/>
    <mergeCell ref="LYC100:LYC103"/>
    <mergeCell ref="LYD100:LYD103"/>
    <mergeCell ref="LYE100:LYE103"/>
    <mergeCell ref="LYF100:LYF103"/>
    <mergeCell ref="LXT101:LXW101"/>
    <mergeCell ref="LXT102:LXW102"/>
    <mergeCell ref="LXA100:LXA103"/>
    <mergeCell ref="LXB100:LXL100"/>
    <mergeCell ref="LXM100:LXM103"/>
    <mergeCell ref="LXN100:LXN103"/>
    <mergeCell ref="LXO100:LXO103"/>
    <mergeCell ref="LXP100:LXP103"/>
    <mergeCell ref="LXD101:LXG101"/>
    <mergeCell ref="LXD102:LXG102"/>
    <mergeCell ref="LWK100:LWK103"/>
    <mergeCell ref="LWL100:LWV100"/>
    <mergeCell ref="LWW100:LWW103"/>
    <mergeCell ref="LWX100:LWX103"/>
    <mergeCell ref="LWY100:LWY103"/>
    <mergeCell ref="LWZ100:LWZ103"/>
    <mergeCell ref="LWN101:LWQ101"/>
    <mergeCell ref="LWN102:LWQ102"/>
    <mergeCell ref="LVU100:LVU103"/>
    <mergeCell ref="LVV100:LWF100"/>
    <mergeCell ref="LWG100:LWG103"/>
    <mergeCell ref="LWH100:LWH103"/>
    <mergeCell ref="LWI100:LWI103"/>
    <mergeCell ref="LWJ100:LWJ103"/>
    <mergeCell ref="LVX101:LWA101"/>
    <mergeCell ref="LVX102:LWA102"/>
    <mergeCell ref="LVE100:LVE103"/>
    <mergeCell ref="LVF100:LVP100"/>
    <mergeCell ref="LVQ100:LVQ103"/>
    <mergeCell ref="LVR100:LVR103"/>
    <mergeCell ref="LVS100:LVS103"/>
    <mergeCell ref="LVT100:LVT103"/>
    <mergeCell ref="LVH101:LVK101"/>
    <mergeCell ref="LVH102:LVK102"/>
    <mergeCell ref="LUO100:LUO103"/>
    <mergeCell ref="LUP100:LUZ100"/>
    <mergeCell ref="LVA100:LVA103"/>
    <mergeCell ref="LVB100:LVB103"/>
    <mergeCell ref="LVC100:LVC103"/>
    <mergeCell ref="LVD100:LVD103"/>
    <mergeCell ref="LUR101:LUU101"/>
    <mergeCell ref="LUR102:LUU102"/>
    <mergeCell ref="LTY100:LTY103"/>
    <mergeCell ref="LTZ100:LUJ100"/>
    <mergeCell ref="LUK100:LUK103"/>
    <mergeCell ref="LUL100:LUL103"/>
    <mergeCell ref="LUM100:LUM103"/>
    <mergeCell ref="LUN100:LUN103"/>
    <mergeCell ref="LUB101:LUE101"/>
    <mergeCell ref="LUB102:LUE102"/>
    <mergeCell ref="LTI100:LTI103"/>
    <mergeCell ref="LTJ100:LTT100"/>
    <mergeCell ref="LTU100:LTU103"/>
    <mergeCell ref="LTV100:LTV103"/>
    <mergeCell ref="LTW100:LTW103"/>
    <mergeCell ref="LTX100:LTX103"/>
    <mergeCell ref="LTL101:LTO101"/>
    <mergeCell ref="LTL102:LTO102"/>
    <mergeCell ref="LSS100:LSS103"/>
    <mergeCell ref="LST100:LTD100"/>
    <mergeCell ref="LTE100:LTE103"/>
    <mergeCell ref="LTF100:LTF103"/>
    <mergeCell ref="LTG100:LTG103"/>
    <mergeCell ref="LTH100:LTH103"/>
    <mergeCell ref="LSV101:LSY101"/>
    <mergeCell ref="LSV102:LSY102"/>
    <mergeCell ref="LSC100:LSC103"/>
    <mergeCell ref="LSD100:LSN100"/>
    <mergeCell ref="LSO100:LSO103"/>
    <mergeCell ref="LSP100:LSP103"/>
    <mergeCell ref="LSQ100:LSQ103"/>
    <mergeCell ref="LSR100:LSR103"/>
    <mergeCell ref="LSF101:LSI101"/>
    <mergeCell ref="LSF102:LSI102"/>
    <mergeCell ref="LRM100:LRM103"/>
    <mergeCell ref="LRN100:LRX100"/>
    <mergeCell ref="LRY100:LRY103"/>
    <mergeCell ref="LRZ100:LRZ103"/>
    <mergeCell ref="LSA100:LSA103"/>
    <mergeCell ref="LSB100:LSB103"/>
    <mergeCell ref="LRP101:LRS101"/>
    <mergeCell ref="LRP102:LRS102"/>
    <mergeCell ref="LQW100:LQW103"/>
    <mergeCell ref="LQX100:LRH100"/>
    <mergeCell ref="LRI100:LRI103"/>
    <mergeCell ref="LRJ100:LRJ103"/>
    <mergeCell ref="LRK100:LRK103"/>
    <mergeCell ref="LRL100:LRL103"/>
    <mergeCell ref="LQZ101:LRC101"/>
    <mergeCell ref="LQZ102:LRC102"/>
    <mergeCell ref="LQG100:LQG103"/>
    <mergeCell ref="LQH100:LQR100"/>
    <mergeCell ref="LQS100:LQS103"/>
    <mergeCell ref="LQT100:LQT103"/>
    <mergeCell ref="LQU100:LQU103"/>
    <mergeCell ref="LQV100:LQV103"/>
    <mergeCell ref="LQJ101:LQM101"/>
    <mergeCell ref="LQJ102:LQM102"/>
    <mergeCell ref="LPQ100:LPQ103"/>
    <mergeCell ref="LPR100:LQB100"/>
    <mergeCell ref="LQC100:LQC103"/>
    <mergeCell ref="LQD100:LQD103"/>
    <mergeCell ref="LQE100:LQE103"/>
    <mergeCell ref="LQF100:LQF103"/>
    <mergeCell ref="LPT101:LPW101"/>
    <mergeCell ref="LPT102:LPW102"/>
    <mergeCell ref="LPA100:LPA103"/>
    <mergeCell ref="LPB100:LPL100"/>
    <mergeCell ref="LPM100:LPM103"/>
    <mergeCell ref="LPN100:LPN103"/>
    <mergeCell ref="LPO100:LPO103"/>
    <mergeCell ref="LPP100:LPP103"/>
    <mergeCell ref="LPD101:LPG101"/>
    <mergeCell ref="LPD102:LPG102"/>
    <mergeCell ref="LOK100:LOK103"/>
    <mergeCell ref="LOL100:LOV100"/>
    <mergeCell ref="LOW100:LOW103"/>
    <mergeCell ref="LOX100:LOX103"/>
    <mergeCell ref="LOY100:LOY103"/>
    <mergeCell ref="LOZ100:LOZ103"/>
    <mergeCell ref="LON101:LOQ101"/>
    <mergeCell ref="LON102:LOQ102"/>
    <mergeCell ref="LNU100:LNU103"/>
    <mergeCell ref="LNV100:LOF100"/>
    <mergeCell ref="LOG100:LOG103"/>
    <mergeCell ref="LOH100:LOH103"/>
    <mergeCell ref="LOI100:LOI103"/>
    <mergeCell ref="LOJ100:LOJ103"/>
    <mergeCell ref="LNX101:LOA101"/>
    <mergeCell ref="LNX102:LOA102"/>
    <mergeCell ref="LNE100:LNE103"/>
    <mergeCell ref="LNF100:LNP100"/>
    <mergeCell ref="LNQ100:LNQ103"/>
    <mergeCell ref="LNR100:LNR103"/>
    <mergeCell ref="LNS100:LNS103"/>
    <mergeCell ref="LNT100:LNT103"/>
    <mergeCell ref="LNH101:LNK101"/>
    <mergeCell ref="LNH102:LNK102"/>
    <mergeCell ref="LMO100:LMO103"/>
    <mergeCell ref="LMP100:LMZ100"/>
    <mergeCell ref="LNA100:LNA103"/>
    <mergeCell ref="LNB100:LNB103"/>
    <mergeCell ref="LNC100:LNC103"/>
    <mergeCell ref="LND100:LND103"/>
    <mergeCell ref="LMR101:LMU101"/>
    <mergeCell ref="LMR102:LMU102"/>
    <mergeCell ref="LLY100:LLY103"/>
    <mergeCell ref="LLZ100:LMJ100"/>
    <mergeCell ref="LMK100:LMK103"/>
    <mergeCell ref="LML100:LML103"/>
    <mergeCell ref="LMM100:LMM103"/>
    <mergeCell ref="LMN100:LMN103"/>
    <mergeCell ref="LMB101:LME101"/>
    <mergeCell ref="LMB102:LME102"/>
    <mergeCell ref="LLI100:LLI103"/>
    <mergeCell ref="LLJ100:LLT100"/>
    <mergeCell ref="LLU100:LLU103"/>
    <mergeCell ref="LLV100:LLV103"/>
    <mergeCell ref="LLW100:LLW103"/>
    <mergeCell ref="LLX100:LLX103"/>
    <mergeCell ref="LLL101:LLO101"/>
    <mergeCell ref="LLL102:LLO102"/>
    <mergeCell ref="LKS100:LKS103"/>
    <mergeCell ref="LKT100:LLD100"/>
    <mergeCell ref="LLE100:LLE103"/>
    <mergeCell ref="LLF100:LLF103"/>
    <mergeCell ref="LLG100:LLG103"/>
    <mergeCell ref="LLH100:LLH103"/>
    <mergeCell ref="LKV101:LKY101"/>
    <mergeCell ref="LKV102:LKY102"/>
    <mergeCell ref="LKC100:LKC103"/>
    <mergeCell ref="LKD100:LKN100"/>
    <mergeCell ref="LKO100:LKO103"/>
    <mergeCell ref="LKP100:LKP103"/>
    <mergeCell ref="LKQ100:LKQ103"/>
    <mergeCell ref="LKR100:LKR103"/>
    <mergeCell ref="LKF101:LKI101"/>
    <mergeCell ref="LKF102:LKI102"/>
    <mergeCell ref="LJM100:LJM103"/>
    <mergeCell ref="LJN100:LJX100"/>
    <mergeCell ref="LJY100:LJY103"/>
    <mergeCell ref="LJZ100:LJZ103"/>
    <mergeCell ref="LKA100:LKA103"/>
    <mergeCell ref="LKB100:LKB103"/>
    <mergeCell ref="LJP101:LJS101"/>
    <mergeCell ref="LJP102:LJS102"/>
    <mergeCell ref="LIW100:LIW103"/>
    <mergeCell ref="LIX100:LJH100"/>
    <mergeCell ref="LJI100:LJI103"/>
    <mergeCell ref="LJJ100:LJJ103"/>
    <mergeCell ref="LJK100:LJK103"/>
    <mergeCell ref="LJL100:LJL103"/>
    <mergeCell ref="LIZ101:LJC101"/>
    <mergeCell ref="LIZ102:LJC102"/>
    <mergeCell ref="LIG100:LIG103"/>
    <mergeCell ref="LIH100:LIR100"/>
    <mergeCell ref="LIS100:LIS103"/>
    <mergeCell ref="LIT100:LIT103"/>
    <mergeCell ref="LIU100:LIU103"/>
    <mergeCell ref="LIV100:LIV103"/>
    <mergeCell ref="LIJ101:LIM101"/>
    <mergeCell ref="LIJ102:LIM102"/>
    <mergeCell ref="LHQ100:LHQ103"/>
    <mergeCell ref="LHR100:LIB100"/>
    <mergeCell ref="LIC100:LIC103"/>
    <mergeCell ref="LID100:LID103"/>
    <mergeCell ref="LIE100:LIE103"/>
    <mergeCell ref="LIF100:LIF103"/>
    <mergeCell ref="LHT101:LHW101"/>
    <mergeCell ref="LHT102:LHW102"/>
    <mergeCell ref="LHA100:LHA103"/>
    <mergeCell ref="LHB100:LHL100"/>
    <mergeCell ref="LHM100:LHM103"/>
    <mergeCell ref="LHN100:LHN103"/>
    <mergeCell ref="LHO100:LHO103"/>
    <mergeCell ref="LHP100:LHP103"/>
    <mergeCell ref="LHD101:LHG101"/>
    <mergeCell ref="LHD102:LHG102"/>
    <mergeCell ref="LGK100:LGK103"/>
    <mergeCell ref="LGL100:LGV100"/>
    <mergeCell ref="LGW100:LGW103"/>
    <mergeCell ref="LGX100:LGX103"/>
    <mergeCell ref="LGY100:LGY103"/>
    <mergeCell ref="LGZ100:LGZ103"/>
    <mergeCell ref="LGN101:LGQ101"/>
    <mergeCell ref="LGN102:LGQ102"/>
    <mergeCell ref="LFU100:LFU103"/>
    <mergeCell ref="LFV100:LGF100"/>
    <mergeCell ref="LGG100:LGG103"/>
    <mergeCell ref="LGH100:LGH103"/>
    <mergeCell ref="LGI100:LGI103"/>
    <mergeCell ref="LGJ100:LGJ103"/>
    <mergeCell ref="LFX101:LGA101"/>
    <mergeCell ref="LFX102:LGA102"/>
    <mergeCell ref="LFE100:LFE103"/>
    <mergeCell ref="LFF100:LFP100"/>
    <mergeCell ref="LFQ100:LFQ103"/>
    <mergeCell ref="LFR100:LFR103"/>
    <mergeCell ref="LFS100:LFS103"/>
    <mergeCell ref="LFT100:LFT103"/>
    <mergeCell ref="LFH101:LFK101"/>
    <mergeCell ref="LFH102:LFK102"/>
    <mergeCell ref="LEO100:LEO103"/>
    <mergeCell ref="LEP100:LEZ100"/>
    <mergeCell ref="LFA100:LFA103"/>
    <mergeCell ref="LFB100:LFB103"/>
    <mergeCell ref="LFC100:LFC103"/>
    <mergeCell ref="LFD100:LFD103"/>
    <mergeCell ref="LER101:LEU101"/>
    <mergeCell ref="LER102:LEU102"/>
    <mergeCell ref="LDY100:LDY103"/>
    <mergeCell ref="LDZ100:LEJ100"/>
    <mergeCell ref="LEK100:LEK103"/>
    <mergeCell ref="LEL100:LEL103"/>
    <mergeCell ref="LEM100:LEM103"/>
    <mergeCell ref="LEN100:LEN103"/>
    <mergeCell ref="LEB101:LEE101"/>
    <mergeCell ref="LEB102:LEE102"/>
    <mergeCell ref="LDI100:LDI103"/>
    <mergeCell ref="LDJ100:LDT100"/>
    <mergeCell ref="LDU100:LDU103"/>
    <mergeCell ref="LDV100:LDV103"/>
    <mergeCell ref="LDW100:LDW103"/>
    <mergeCell ref="LDX100:LDX103"/>
    <mergeCell ref="LDL101:LDO101"/>
    <mergeCell ref="LDL102:LDO102"/>
    <mergeCell ref="LCS100:LCS103"/>
    <mergeCell ref="LCT100:LDD100"/>
    <mergeCell ref="LDE100:LDE103"/>
    <mergeCell ref="LDF100:LDF103"/>
    <mergeCell ref="LDG100:LDG103"/>
    <mergeCell ref="LDH100:LDH103"/>
    <mergeCell ref="LCV101:LCY101"/>
    <mergeCell ref="LCV102:LCY102"/>
    <mergeCell ref="LCC100:LCC103"/>
    <mergeCell ref="LCD100:LCN100"/>
    <mergeCell ref="LCO100:LCO103"/>
    <mergeCell ref="LCP100:LCP103"/>
    <mergeCell ref="LCQ100:LCQ103"/>
    <mergeCell ref="LCR100:LCR103"/>
    <mergeCell ref="LCF101:LCI101"/>
    <mergeCell ref="LCF102:LCI102"/>
    <mergeCell ref="LBM100:LBM103"/>
    <mergeCell ref="LBN100:LBX100"/>
    <mergeCell ref="LBY100:LBY103"/>
    <mergeCell ref="LBZ100:LBZ103"/>
    <mergeCell ref="LCA100:LCA103"/>
    <mergeCell ref="LCB100:LCB103"/>
    <mergeCell ref="LBP101:LBS101"/>
    <mergeCell ref="LBP102:LBS102"/>
    <mergeCell ref="LAW100:LAW103"/>
    <mergeCell ref="LAX100:LBH100"/>
    <mergeCell ref="LBI100:LBI103"/>
    <mergeCell ref="LBJ100:LBJ103"/>
    <mergeCell ref="LBK100:LBK103"/>
    <mergeCell ref="LBL100:LBL103"/>
    <mergeCell ref="LAZ101:LBC101"/>
    <mergeCell ref="LAZ102:LBC102"/>
    <mergeCell ref="LAG100:LAG103"/>
    <mergeCell ref="LAH100:LAR100"/>
    <mergeCell ref="LAS100:LAS103"/>
    <mergeCell ref="LAT100:LAT103"/>
    <mergeCell ref="LAU100:LAU103"/>
    <mergeCell ref="LAV100:LAV103"/>
    <mergeCell ref="LAJ101:LAM101"/>
    <mergeCell ref="LAJ102:LAM102"/>
    <mergeCell ref="KZQ100:KZQ103"/>
    <mergeCell ref="KZR100:LAB100"/>
    <mergeCell ref="LAC100:LAC103"/>
    <mergeCell ref="LAD100:LAD103"/>
    <mergeCell ref="LAE100:LAE103"/>
    <mergeCell ref="LAF100:LAF103"/>
    <mergeCell ref="KZT101:KZW101"/>
    <mergeCell ref="KZT102:KZW102"/>
    <mergeCell ref="KZA100:KZA103"/>
    <mergeCell ref="KZB100:KZL100"/>
    <mergeCell ref="KZM100:KZM103"/>
    <mergeCell ref="KZN100:KZN103"/>
    <mergeCell ref="KZO100:KZO103"/>
    <mergeCell ref="KZP100:KZP103"/>
    <mergeCell ref="KZD101:KZG101"/>
    <mergeCell ref="KZD102:KZG102"/>
    <mergeCell ref="KYK100:KYK103"/>
    <mergeCell ref="KYL100:KYV100"/>
    <mergeCell ref="KYW100:KYW103"/>
    <mergeCell ref="KYX100:KYX103"/>
    <mergeCell ref="KYY100:KYY103"/>
    <mergeCell ref="KYZ100:KYZ103"/>
    <mergeCell ref="KYN101:KYQ101"/>
    <mergeCell ref="KYN102:KYQ102"/>
    <mergeCell ref="KXU100:KXU103"/>
    <mergeCell ref="KXV100:KYF100"/>
    <mergeCell ref="KYG100:KYG103"/>
    <mergeCell ref="KYH100:KYH103"/>
    <mergeCell ref="KYI100:KYI103"/>
    <mergeCell ref="KYJ100:KYJ103"/>
    <mergeCell ref="KXX101:KYA101"/>
    <mergeCell ref="KXX102:KYA102"/>
    <mergeCell ref="KXE100:KXE103"/>
    <mergeCell ref="KXF100:KXP100"/>
    <mergeCell ref="KXQ100:KXQ103"/>
    <mergeCell ref="KXR100:KXR103"/>
    <mergeCell ref="KXS100:KXS103"/>
    <mergeCell ref="KXT100:KXT103"/>
    <mergeCell ref="KXH101:KXK101"/>
    <mergeCell ref="KXH102:KXK102"/>
    <mergeCell ref="KWO100:KWO103"/>
    <mergeCell ref="KWP100:KWZ100"/>
    <mergeCell ref="KXA100:KXA103"/>
    <mergeCell ref="KXB100:KXB103"/>
    <mergeCell ref="KXC100:KXC103"/>
    <mergeCell ref="KXD100:KXD103"/>
    <mergeCell ref="KWR101:KWU101"/>
    <mergeCell ref="KWR102:KWU102"/>
    <mergeCell ref="KVY100:KVY103"/>
    <mergeCell ref="KVZ100:KWJ100"/>
    <mergeCell ref="KWK100:KWK103"/>
    <mergeCell ref="KWL100:KWL103"/>
    <mergeCell ref="KWM100:KWM103"/>
    <mergeCell ref="KWN100:KWN103"/>
    <mergeCell ref="KWB101:KWE101"/>
    <mergeCell ref="KWB102:KWE102"/>
    <mergeCell ref="KVI100:KVI103"/>
    <mergeCell ref="KVJ100:KVT100"/>
    <mergeCell ref="KVU100:KVU103"/>
    <mergeCell ref="KVV100:KVV103"/>
    <mergeCell ref="KVW100:KVW103"/>
    <mergeCell ref="KVX100:KVX103"/>
    <mergeCell ref="KVL101:KVO101"/>
    <mergeCell ref="KVL102:KVO102"/>
    <mergeCell ref="KUS100:KUS103"/>
    <mergeCell ref="KUT100:KVD100"/>
    <mergeCell ref="KVE100:KVE103"/>
    <mergeCell ref="KVF100:KVF103"/>
    <mergeCell ref="KVG100:KVG103"/>
    <mergeCell ref="KVH100:KVH103"/>
    <mergeCell ref="KUV101:KUY101"/>
    <mergeCell ref="KUV102:KUY102"/>
    <mergeCell ref="KUC100:KUC103"/>
    <mergeCell ref="KUD100:KUN100"/>
    <mergeCell ref="KUO100:KUO103"/>
    <mergeCell ref="KUP100:KUP103"/>
    <mergeCell ref="KUQ100:KUQ103"/>
    <mergeCell ref="KUR100:KUR103"/>
    <mergeCell ref="KUF101:KUI101"/>
    <mergeCell ref="KUF102:KUI102"/>
    <mergeCell ref="KTM100:KTM103"/>
    <mergeCell ref="KTN100:KTX100"/>
    <mergeCell ref="KTY100:KTY103"/>
    <mergeCell ref="KTZ100:KTZ103"/>
    <mergeCell ref="KUA100:KUA103"/>
    <mergeCell ref="KUB100:KUB103"/>
    <mergeCell ref="KTP101:KTS101"/>
    <mergeCell ref="KTP102:KTS102"/>
    <mergeCell ref="KSW100:KSW103"/>
    <mergeCell ref="KSX100:KTH100"/>
    <mergeCell ref="KTI100:KTI103"/>
    <mergeCell ref="KTJ100:KTJ103"/>
    <mergeCell ref="KTK100:KTK103"/>
    <mergeCell ref="KTL100:KTL103"/>
    <mergeCell ref="KSZ101:KTC101"/>
    <mergeCell ref="KSZ102:KTC102"/>
    <mergeCell ref="KSG100:KSG103"/>
    <mergeCell ref="KSH100:KSR100"/>
    <mergeCell ref="KSS100:KSS103"/>
    <mergeCell ref="KST100:KST103"/>
    <mergeCell ref="KSU100:KSU103"/>
    <mergeCell ref="KSV100:KSV103"/>
    <mergeCell ref="KSJ101:KSM101"/>
    <mergeCell ref="KSJ102:KSM102"/>
    <mergeCell ref="KRQ100:KRQ103"/>
    <mergeCell ref="KRR100:KSB100"/>
    <mergeCell ref="KSC100:KSC103"/>
    <mergeCell ref="KSD100:KSD103"/>
    <mergeCell ref="KSE100:KSE103"/>
    <mergeCell ref="KSF100:KSF103"/>
    <mergeCell ref="KRT101:KRW101"/>
    <mergeCell ref="KRT102:KRW102"/>
    <mergeCell ref="KRA100:KRA103"/>
    <mergeCell ref="KRB100:KRL100"/>
    <mergeCell ref="KRM100:KRM103"/>
    <mergeCell ref="KRN100:KRN103"/>
    <mergeCell ref="KRO100:KRO103"/>
    <mergeCell ref="KRP100:KRP103"/>
    <mergeCell ref="KRD101:KRG101"/>
    <mergeCell ref="KRD102:KRG102"/>
    <mergeCell ref="KQK100:KQK103"/>
    <mergeCell ref="KQL100:KQV100"/>
    <mergeCell ref="KQW100:KQW103"/>
    <mergeCell ref="KQX100:KQX103"/>
    <mergeCell ref="KQY100:KQY103"/>
    <mergeCell ref="KQZ100:KQZ103"/>
    <mergeCell ref="KQN101:KQQ101"/>
    <mergeCell ref="KQN102:KQQ102"/>
    <mergeCell ref="KPU100:KPU103"/>
    <mergeCell ref="KPV100:KQF100"/>
    <mergeCell ref="KQG100:KQG103"/>
    <mergeCell ref="KQH100:KQH103"/>
    <mergeCell ref="KQI100:KQI103"/>
    <mergeCell ref="KQJ100:KQJ103"/>
    <mergeCell ref="KPX101:KQA101"/>
    <mergeCell ref="KPX102:KQA102"/>
    <mergeCell ref="KPE100:KPE103"/>
    <mergeCell ref="KPF100:KPP100"/>
    <mergeCell ref="KPQ100:KPQ103"/>
    <mergeCell ref="KPR100:KPR103"/>
    <mergeCell ref="KPS100:KPS103"/>
    <mergeCell ref="KPT100:KPT103"/>
    <mergeCell ref="KPH101:KPK101"/>
    <mergeCell ref="KPH102:KPK102"/>
    <mergeCell ref="KOO100:KOO103"/>
    <mergeCell ref="KOP100:KOZ100"/>
    <mergeCell ref="KPA100:KPA103"/>
    <mergeCell ref="KPB100:KPB103"/>
    <mergeCell ref="KPC100:KPC103"/>
    <mergeCell ref="KPD100:KPD103"/>
    <mergeCell ref="KOR101:KOU101"/>
    <mergeCell ref="KOR102:KOU102"/>
    <mergeCell ref="KNY100:KNY103"/>
    <mergeCell ref="KNZ100:KOJ100"/>
    <mergeCell ref="KOK100:KOK103"/>
    <mergeCell ref="KOL100:KOL103"/>
    <mergeCell ref="KOM100:KOM103"/>
    <mergeCell ref="KON100:KON103"/>
    <mergeCell ref="KOB101:KOE101"/>
    <mergeCell ref="KOB102:KOE102"/>
    <mergeCell ref="KNI100:KNI103"/>
    <mergeCell ref="KNJ100:KNT100"/>
    <mergeCell ref="KNU100:KNU103"/>
    <mergeCell ref="KNV100:KNV103"/>
    <mergeCell ref="KNW100:KNW103"/>
    <mergeCell ref="KNX100:KNX103"/>
    <mergeCell ref="KNL101:KNO101"/>
    <mergeCell ref="KNL102:KNO102"/>
    <mergeCell ref="KMS100:KMS103"/>
    <mergeCell ref="KMT100:KND100"/>
    <mergeCell ref="KNE100:KNE103"/>
    <mergeCell ref="KNF100:KNF103"/>
    <mergeCell ref="KNG100:KNG103"/>
    <mergeCell ref="KNH100:KNH103"/>
    <mergeCell ref="KMV101:KMY101"/>
    <mergeCell ref="KMV102:KMY102"/>
    <mergeCell ref="KMC100:KMC103"/>
    <mergeCell ref="KMD100:KMN100"/>
    <mergeCell ref="KMO100:KMO103"/>
    <mergeCell ref="KMP100:KMP103"/>
    <mergeCell ref="KMQ100:KMQ103"/>
    <mergeCell ref="KMR100:KMR103"/>
    <mergeCell ref="KMF101:KMI101"/>
    <mergeCell ref="KMF102:KMI102"/>
    <mergeCell ref="KLM100:KLM103"/>
    <mergeCell ref="KLN100:KLX100"/>
    <mergeCell ref="KLY100:KLY103"/>
    <mergeCell ref="KLZ100:KLZ103"/>
    <mergeCell ref="KMA100:KMA103"/>
    <mergeCell ref="KMB100:KMB103"/>
    <mergeCell ref="KLP101:KLS101"/>
    <mergeCell ref="KLP102:KLS102"/>
    <mergeCell ref="KKW100:KKW103"/>
    <mergeCell ref="KKX100:KLH100"/>
    <mergeCell ref="KLI100:KLI103"/>
    <mergeCell ref="KLJ100:KLJ103"/>
    <mergeCell ref="KLK100:KLK103"/>
    <mergeCell ref="KLL100:KLL103"/>
    <mergeCell ref="KKZ101:KLC101"/>
    <mergeCell ref="KKZ102:KLC102"/>
    <mergeCell ref="KKG100:KKG103"/>
    <mergeCell ref="KKH100:KKR100"/>
    <mergeCell ref="KKS100:KKS103"/>
    <mergeCell ref="KKT100:KKT103"/>
    <mergeCell ref="KKU100:KKU103"/>
    <mergeCell ref="KKV100:KKV103"/>
    <mergeCell ref="KKJ101:KKM101"/>
    <mergeCell ref="KKJ102:KKM102"/>
    <mergeCell ref="KJQ100:KJQ103"/>
    <mergeCell ref="KJR100:KKB100"/>
    <mergeCell ref="KKC100:KKC103"/>
    <mergeCell ref="KKD100:KKD103"/>
    <mergeCell ref="KKE100:KKE103"/>
    <mergeCell ref="KKF100:KKF103"/>
    <mergeCell ref="KJT101:KJW101"/>
    <mergeCell ref="KJT102:KJW102"/>
    <mergeCell ref="KJA100:KJA103"/>
    <mergeCell ref="KJB100:KJL100"/>
    <mergeCell ref="KJM100:KJM103"/>
    <mergeCell ref="KJN100:KJN103"/>
    <mergeCell ref="KJO100:KJO103"/>
    <mergeCell ref="KJP100:KJP103"/>
    <mergeCell ref="KJD101:KJG101"/>
    <mergeCell ref="KJD102:KJG102"/>
    <mergeCell ref="KIK100:KIK103"/>
    <mergeCell ref="KIL100:KIV100"/>
    <mergeCell ref="KIW100:KIW103"/>
    <mergeCell ref="KIX100:KIX103"/>
    <mergeCell ref="KIY100:KIY103"/>
    <mergeCell ref="KIZ100:KIZ103"/>
    <mergeCell ref="KIN101:KIQ101"/>
    <mergeCell ref="KIN102:KIQ102"/>
    <mergeCell ref="KHU100:KHU103"/>
    <mergeCell ref="KHV100:KIF100"/>
    <mergeCell ref="KIG100:KIG103"/>
    <mergeCell ref="KIH100:KIH103"/>
    <mergeCell ref="KII100:KII103"/>
    <mergeCell ref="KIJ100:KIJ103"/>
    <mergeCell ref="KHX101:KIA101"/>
    <mergeCell ref="KHX102:KIA102"/>
    <mergeCell ref="KHE100:KHE103"/>
    <mergeCell ref="KHF100:KHP100"/>
    <mergeCell ref="KHQ100:KHQ103"/>
    <mergeCell ref="KHR100:KHR103"/>
    <mergeCell ref="KHS100:KHS103"/>
    <mergeCell ref="KHT100:KHT103"/>
    <mergeCell ref="KHH101:KHK101"/>
    <mergeCell ref="KHH102:KHK102"/>
    <mergeCell ref="KGO100:KGO103"/>
    <mergeCell ref="KGP100:KGZ100"/>
    <mergeCell ref="KHA100:KHA103"/>
    <mergeCell ref="KHB100:KHB103"/>
    <mergeCell ref="KHC100:KHC103"/>
    <mergeCell ref="KHD100:KHD103"/>
    <mergeCell ref="KGR101:KGU101"/>
    <mergeCell ref="KGR102:KGU102"/>
    <mergeCell ref="KFY100:KFY103"/>
    <mergeCell ref="KFZ100:KGJ100"/>
    <mergeCell ref="KGK100:KGK103"/>
    <mergeCell ref="KGL100:KGL103"/>
    <mergeCell ref="KGM100:KGM103"/>
    <mergeCell ref="KGN100:KGN103"/>
    <mergeCell ref="KGB101:KGE101"/>
    <mergeCell ref="KGB102:KGE102"/>
    <mergeCell ref="KFI100:KFI103"/>
    <mergeCell ref="KFJ100:KFT100"/>
    <mergeCell ref="KFU100:KFU103"/>
    <mergeCell ref="KFV100:KFV103"/>
    <mergeCell ref="KFW100:KFW103"/>
    <mergeCell ref="KFX100:KFX103"/>
    <mergeCell ref="KFL101:KFO101"/>
    <mergeCell ref="KFL102:KFO102"/>
    <mergeCell ref="KES100:KES103"/>
    <mergeCell ref="KET100:KFD100"/>
    <mergeCell ref="KFE100:KFE103"/>
    <mergeCell ref="KFF100:KFF103"/>
    <mergeCell ref="KFG100:KFG103"/>
    <mergeCell ref="KFH100:KFH103"/>
    <mergeCell ref="KEV101:KEY101"/>
    <mergeCell ref="KEV102:KEY102"/>
    <mergeCell ref="KEC100:KEC103"/>
    <mergeCell ref="KED100:KEN100"/>
    <mergeCell ref="KEO100:KEO103"/>
    <mergeCell ref="KEP100:KEP103"/>
    <mergeCell ref="KEQ100:KEQ103"/>
    <mergeCell ref="KER100:KER103"/>
    <mergeCell ref="KEF101:KEI101"/>
    <mergeCell ref="KEF102:KEI102"/>
    <mergeCell ref="KDM100:KDM103"/>
    <mergeCell ref="KDN100:KDX100"/>
    <mergeCell ref="KDY100:KDY103"/>
    <mergeCell ref="KDZ100:KDZ103"/>
    <mergeCell ref="KEA100:KEA103"/>
    <mergeCell ref="KEB100:KEB103"/>
    <mergeCell ref="KDP101:KDS101"/>
    <mergeCell ref="KDP102:KDS102"/>
    <mergeCell ref="KCW100:KCW103"/>
    <mergeCell ref="KCX100:KDH100"/>
    <mergeCell ref="KDI100:KDI103"/>
    <mergeCell ref="KDJ100:KDJ103"/>
    <mergeCell ref="KDK100:KDK103"/>
    <mergeCell ref="KDL100:KDL103"/>
    <mergeCell ref="KCZ101:KDC101"/>
    <mergeCell ref="KCZ102:KDC102"/>
    <mergeCell ref="KCG100:KCG103"/>
    <mergeCell ref="KCH100:KCR100"/>
    <mergeCell ref="KCS100:KCS103"/>
    <mergeCell ref="KCT100:KCT103"/>
    <mergeCell ref="KCU100:KCU103"/>
    <mergeCell ref="KCV100:KCV103"/>
    <mergeCell ref="KCJ101:KCM101"/>
    <mergeCell ref="KCJ102:KCM102"/>
    <mergeCell ref="KBQ100:KBQ103"/>
    <mergeCell ref="KBR100:KCB100"/>
    <mergeCell ref="KCC100:KCC103"/>
    <mergeCell ref="KCD100:KCD103"/>
    <mergeCell ref="KCE100:KCE103"/>
    <mergeCell ref="KCF100:KCF103"/>
    <mergeCell ref="KBT101:KBW101"/>
    <mergeCell ref="KBT102:KBW102"/>
    <mergeCell ref="KBA100:KBA103"/>
    <mergeCell ref="KBB100:KBL100"/>
    <mergeCell ref="KBM100:KBM103"/>
    <mergeCell ref="KBN100:KBN103"/>
    <mergeCell ref="KBO100:KBO103"/>
    <mergeCell ref="KBP100:KBP103"/>
    <mergeCell ref="KBD101:KBG101"/>
    <mergeCell ref="KBD102:KBG102"/>
    <mergeCell ref="KAK100:KAK103"/>
    <mergeCell ref="KAL100:KAV100"/>
    <mergeCell ref="KAW100:KAW103"/>
    <mergeCell ref="KAX100:KAX103"/>
    <mergeCell ref="KAY100:KAY103"/>
    <mergeCell ref="KAZ100:KAZ103"/>
    <mergeCell ref="KAN101:KAQ101"/>
    <mergeCell ref="KAN102:KAQ102"/>
    <mergeCell ref="JZU100:JZU103"/>
    <mergeCell ref="JZV100:KAF100"/>
    <mergeCell ref="KAG100:KAG103"/>
    <mergeCell ref="KAH100:KAH103"/>
    <mergeCell ref="KAI100:KAI103"/>
    <mergeCell ref="KAJ100:KAJ103"/>
    <mergeCell ref="JZX101:KAA101"/>
    <mergeCell ref="JZX102:KAA102"/>
    <mergeCell ref="JZE100:JZE103"/>
    <mergeCell ref="JZF100:JZP100"/>
    <mergeCell ref="JZQ100:JZQ103"/>
    <mergeCell ref="JZR100:JZR103"/>
    <mergeCell ref="JZS100:JZS103"/>
    <mergeCell ref="JZT100:JZT103"/>
    <mergeCell ref="JZH101:JZK101"/>
    <mergeCell ref="JZH102:JZK102"/>
    <mergeCell ref="JYO100:JYO103"/>
    <mergeCell ref="JYP100:JYZ100"/>
    <mergeCell ref="JZA100:JZA103"/>
    <mergeCell ref="JZB100:JZB103"/>
    <mergeCell ref="JZC100:JZC103"/>
    <mergeCell ref="JZD100:JZD103"/>
    <mergeCell ref="JYR101:JYU101"/>
    <mergeCell ref="JYR102:JYU102"/>
    <mergeCell ref="JXY100:JXY103"/>
    <mergeCell ref="JXZ100:JYJ100"/>
    <mergeCell ref="JYK100:JYK103"/>
    <mergeCell ref="JYL100:JYL103"/>
    <mergeCell ref="JYM100:JYM103"/>
    <mergeCell ref="JYN100:JYN103"/>
    <mergeCell ref="JYB101:JYE101"/>
    <mergeCell ref="JYB102:JYE102"/>
    <mergeCell ref="JXI100:JXI103"/>
    <mergeCell ref="JXJ100:JXT100"/>
    <mergeCell ref="JXU100:JXU103"/>
    <mergeCell ref="JXV100:JXV103"/>
    <mergeCell ref="JXW100:JXW103"/>
    <mergeCell ref="JXX100:JXX103"/>
    <mergeCell ref="JXL101:JXO101"/>
    <mergeCell ref="JXL102:JXO102"/>
    <mergeCell ref="JWS100:JWS103"/>
    <mergeCell ref="JWT100:JXD100"/>
    <mergeCell ref="JXE100:JXE103"/>
    <mergeCell ref="JXF100:JXF103"/>
    <mergeCell ref="JXG100:JXG103"/>
    <mergeCell ref="JXH100:JXH103"/>
    <mergeCell ref="JWV101:JWY101"/>
    <mergeCell ref="JWV102:JWY102"/>
    <mergeCell ref="JWC100:JWC103"/>
    <mergeCell ref="JWD100:JWN100"/>
    <mergeCell ref="JWO100:JWO103"/>
    <mergeCell ref="JWP100:JWP103"/>
    <mergeCell ref="JWQ100:JWQ103"/>
    <mergeCell ref="JWR100:JWR103"/>
    <mergeCell ref="JWF101:JWI101"/>
    <mergeCell ref="JWF102:JWI102"/>
    <mergeCell ref="JVM100:JVM103"/>
    <mergeCell ref="JVN100:JVX100"/>
    <mergeCell ref="JVY100:JVY103"/>
    <mergeCell ref="JVZ100:JVZ103"/>
    <mergeCell ref="JWA100:JWA103"/>
    <mergeCell ref="JWB100:JWB103"/>
    <mergeCell ref="JVP101:JVS101"/>
    <mergeCell ref="JVP102:JVS102"/>
    <mergeCell ref="JUW100:JUW103"/>
    <mergeCell ref="JUX100:JVH100"/>
    <mergeCell ref="JVI100:JVI103"/>
    <mergeCell ref="JVJ100:JVJ103"/>
    <mergeCell ref="JVK100:JVK103"/>
    <mergeCell ref="JVL100:JVL103"/>
    <mergeCell ref="JUZ101:JVC101"/>
    <mergeCell ref="JUZ102:JVC102"/>
    <mergeCell ref="JUG100:JUG103"/>
    <mergeCell ref="JUH100:JUR100"/>
    <mergeCell ref="JUS100:JUS103"/>
    <mergeCell ref="JUT100:JUT103"/>
    <mergeCell ref="JUU100:JUU103"/>
    <mergeCell ref="JUV100:JUV103"/>
    <mergeCell ref="JUJ101:JUM101"/>
    <mergeCell ref="JUJ102:JUM102"/>
    <mergeCell ref="JTQ100:JTQ103"/>
    <mergeCell ref="JTR100:JUB100"/>
    <mergeCell ref="JUC100:JUC103"/>
    <mergeCell ref="JUD100:JUD103"/>
    <mergeCell ref="JUE100:JUE103"/>
    <mergeCell ref="JUF100:JUF103"/>
    <mergeCell ref="JTT101:JTW101"/>
    <mergeCell ref="JTT102:JTW102"/>
    <mergeCell ref="JTA100:JTA103"/>
    <mergeCell ref="JTB100:JTL100"/>
    <mergeCell ref="JTM100:JTM103"/>
    <mergeCell ref="JTN100:JTN103"/>
    <mergeCell ref="JTO100:JTO103"/>
    <mergeCell ref="JTP100:JTP103"/>
    <mergeCell ref="JTD101:JTG101"/>
    <mergeCell ref="JTD102:JTG102"/>
    <mergeCell ref="JSK100:JSK103"/>
    <mergeCell ref="JSL100:JSV100"/>
    <mergeCell ref="JSW100:JSW103"/>
    <mergeCell ref="JSX100:JSX103"/>
    <mergeCell ref="JSY100:JSY103"/>
    <mergeCell ref="JSZ100:JSZ103"/>
    <mergeCell ref="JSN101:JSQ101"/>
    <mergeCell ref="JSN102:JSQ102"/>
    <mergeCell ref="JRU100:JRU103"/>
    <mergeCell ref="JRV100:JSF100"/>
    <mergeCell ref="JSG100:JSG103"/>
    <mergeCell ref="JSH100:JSH103"/>
    <mergeCell ref="JSI100:JSI103"/>
    <mergeCell ref="JSJ100:JSJ103"/>
    <mergeCell ref="JRX101:JSA101"/>
    <mergeCell ref="JRX102:JSA102"/>
    <mergeCell ref="JRE100:JRE103"/>
    <mergeCell ref="JRF100:JRP100"/>
    <mergeCell ref="JRQ100:JRQ103"/>
    <mergeCell ref="JRR100:JRR103"/>
    <mergeCell ref="JRS100:JRS103"/>
    <mergeCell ref="JRT100:JRT103"/>
    <mergeCell ref="JRH101:JRK101"/>
    <mergeCell ref="JRH102:JRK102"/>
    <mergeCell ref="JQO100:JQO103"/>
    <mergeCell ref="JQP100:JQZ100"/>
    <mergeCell ref="JRA100:JRA103"/>
    <mergeCell ref="JRB100:JRB103"/>
    <mergeCell ref="JRC100:JRC103"/>
    <mergeCell ref="JRD100:JRD103"/>
    <mergeCell ref="JQR101:JQU101"/>
    <mergeCell ref="JQR102:JQU102"/>
    <mergeCell ref="JPY100:JPY103"/>
    <mergeCell ref="JPZ100:JQJ100"/>
    <mergeCell ref="JQK100:JQK103"/>
    <mergeCell ref="JQL100:JQL103"/>
    <mergeCell ref="JQM100:JQM103"/>
    <mergeCell ref="JQN100:JQN103"/>
    <mergeCell ref="JQB101:JQE101"/>
    <mergeCell ref="JQB102:JQE102"/>
    <mergeCell ref="JPI100:JPI103"/>
    <mergeCell ref="JPJ100:JPT100"/>
    <mergeCell ref="JPU100:JPU103"/>
    <mergeCell ref="JPV100:JPV103"/>
    <mergeCell ref="JPW100:JPW103"/>
    <mergeCell ref="JPX100:JPX103"/>
    <mergeCell ref="JPL101:JPO101"/>
    <mergeCell ref="JPL102:JPO102"/>
    <mergeCell ref="JOS100:JOS103"/>
    <mergeCell ref="JOT100:JPD100"/>
    <mergeCell ref="JPE100:JPE103"/>
    <mergeCell ref="JPF100:JPF103"/>
    <mergeCell ref="JPG100:JPG103"/>
    <mergeCell ref="JPH100:JPH103"/>
    <mergeCell ref="JOV101:JOY101"/>
    <mergeCell ref="JOV102:JOY102"/>
    <mergeCell ref="JOC100:JOC103"/>
    <mergeCell ref="JOD100:JON100"/>
    <mergeCell ref="JOO100:JOO103"/>
    <mergeCell ref="JOP100:JOP103"/>
    <mergeCell ref="JOQ100:JOQ103"/>
    <mergeCell ref="JOR100:JOR103"/>
    <mergeCell ref="JOF101:JOI101"/>
    <mergeCell ref="JOF102:JOI102"/>
    <mergeCell ref="JNM100:JNM103"/>
    <mergeCell ref="JNN100:JNX100"/>
    <mergeCell ref="JNY100:JNY103"/>
    <mergeCell ref="JNZ100:JNZ103"/>
    <mergeCell ref="JOA100:JOA103"/>
    <mergeCell ref="JOB100:JOB103"/>
    <mergeCell ref="JNP101:JNS101"/>
    <mergeCell ref="JNP102:JNS102"/>
    <mergeCell ref="JMW100:JMW103"/>
    <mergeCell ref="JMX100:JNH100"/>
    <mergeCell ref="JNI100:JNI103"/>
    <mergeCell ref="JNJ100:JNJ103"/>
    <mergeCell ref="JNK100:JNK103"/>
    <mergeCell ref="JNL100:JNL103"/>
    <mergeCell ref="JMZ101:JNC101"/>
    <mergeCell ref="JMZ102:JNC102"/>
    <mergeCell ref="JMG100:JMG103"/>
    <mergeCell ref="JMH100:JMR100"/>
    <mergeCell ref="JMS100:JMS103"/>
    <mergeCell ref="JMT100:JMT103"/>
    <mergeCell ref="JMU100:JMU103"/>
    <mergeCell ref="JMV100:JMV103"/>
    <mergeCell ref="JMJ101:JMM101"/>
    <mergeCell ref="JMJ102:JMM102"/>
    <mergeCell ref="JLQ100:JLQ103"/>
    <mergeCell ref="JLR100:JMB100"/>
    <mergeCell ref="JMC100:JMC103"/>
    <mergeCell ref="JMD100:JMD103"/>
    <mergeCell ref="JME100:JME103"/>
    <mergeCell ref="JMF100:JMF103"/>
    <mergeCell ref="JLT101:JLW101"/>
    <mergeCell ref="JLT102:JLW102"/>
    <mergeCell ref="JLA100:JLA103"/>
    <mergeCell ref="JLB100:JLL100"/>
    <mergeCell ref="JLM100:JLM103"/>
    <mergeCell ref="JLN100:JLN103"/>
    <mergeCell ref="JLO100:JLO103"/>
    <mergeCell ref="JLP100:JLP103"/>
    <mergeCell ref="JLD101:JLG101"/>
    <mergeCell ref="JLD102:JLG102"/>
    <mergeCell ref="JKK100:JKK103"/>
    <mergeCell ref="JKL100:JKV100"/>
    <mergeCell ref="JKW100:JKW103"/>
    <mergeCell ref="JKX100:JKX103"/>
    <mergeCell ref="JKY100:JKY103"/>
    <mergeCell ref="JKZ100:JKZ103"/>
    <mergeCell ref="JKN101:JKQ101"/>
    <mergeCell ref="JKN102:JKQ102"/>
    <mergeCell ref="JJU100:JJU103"/>
    <mergeCell ref="JJV100:JKF100"/>
    <mergeCell ref="JKG100:JKG103"/>
    <mergeCell ref="JKH100:JKH103"/>
    <mergeCell ref="JKI100:JKI103"/>
    <mergeCell ref="JKJ100:JKJ103"/>
    <mergeCell ref="JJX101:JKA101"/>
    <mergeCell ref="JJX102:JKA102"/>
    <mergeCell ref="JJE100:JJE103"/>
    <mergeCell ref="JJF100:JJP100"/>
    <mergeCell ref="JJQ100:JJQ103"/>
    <mergeCell ref="JJR100:JJR103"/>
    <mergeCell ref="JJS100:JJS103"/>
    <mergeCell ref="JJT100:JJT103"/>
    <mergeCell ref="JJH101:JJK101"/>
    <mergeCell ref="JJH102:JJK102"/>
    <mergeCell ref="JIO100:JIO103"/>
    <mergeCell ref="JIP100:JIZ100"/>
    <mergeCell ref="JJA100:JJA103"/>
    <mergeCell ref="JJB100:JJB103"/>
    <mergeCell ref="JJC100:JJC103"/>
    <mergeCell ref="JJD100:JJD103"/>
    <mergeCell ref="JIR101:JIU101"/>
    <mergeCell ref="JIR102:JIU102"/>
    <mergeCell ref="JHY100:JHY103"/>
    <mergeCell ref="JHZ100:JIJ100"/>
    <mergeCell ref="JIK100:JIK103"/>
    <mergeCell ref="JIL100:JIL103"/>
    <mergeCell ref="JIM100:JIM103"/>
    <mergeCell ref="JIN100:JIN103"/>
    <mergeCell ref="JIB101:JIE101"/>
    <mergeCell ref="JIB102:JIE102"/>
    <mergeCell ref="JHI100:JHI103"/>
    <mergeCell ref="JHJ100:JHT100"/>
    <mergeCell ref="JHU100:JHU103"/>
    <mergeCell ref="JHV100:JHV103"/>
    <mergeCell ref="JHW100:JHW103"/>
    <mergeCell ref="JHX100:JHX103"/>
    <mergeCell ref="JHL101:JHO101"/>
    <mergeCell ref="JHL102:JHO102"/>
    <mergeCell ref="JGS100:JGS103"/>
    <mergeCell ref="JGT100:JHD100"/>
    <mergeCell ref="JHE100:JHE103"/>
    <mergeCell ref="JHF100:JHF103"/>
    <mergeCell ref="JHG100:JHG103"/>
    <mergeCell ref="JHH100:JHH103"/>
    <mergeCell ref="JGV101:JGY101"/>
    <mergeCell ref="JGV102:JGY102"/>
    <mergeCell ref="JGC100:JGC103"/>
    <mergeCell ref="JGD100:JGN100"/>
    <mergeCell ref="JGO100:JGO103"/>
    <mergeCell ref="JGP100:JGP103"/>
    <mergeCell ref="JGQ100:JGQ103"/>
    <mergeCell ref="JGR100:JGR103"/>
    <mergeCell ref="JGF101:JGI101"/>
    <mergeCell ref="JGF102:JGI102"/>
    <mergeCell ref="JFM100:JFM103"/>
    <mergeCell ref="JFN100:JFX100"/>
    <mergeCell ref="JFY100:JFY103"/>
    <mergeCell ref="JFZ100:JFZ103"/>
    <mergeCell ref="JGA100:JGA103"/>
    <mergeCell ref="JGB100:JGB103"/>
    <mergeCell ref="JFP101:JFS101"/>
    <mergeCell ref="JFP102:JFS102"/>
    <mergeCell ref="JEW100:JEW103"/>
    <mergeCell ref="JEX100:JFH100"/>
    <mergeCell ref="JFI100:JFI103"/>
    <mergeCell ref="JFJ100:JFJ103"/>
    <mergeCell ref="JFK100:JFK103"/>
    <mergeCell ref="JFL100:JFL103"/>
    <mergeCell ref="JEZ101:JFC101"/>
    <mergeCell ref="JEZ102:JFC102"/>
    <mergeCell ref="JEG100:JEG103"/>
    <mergeCell ref="JEH100:JER100"/>
    <mergeCell ref="JES100:JES103"/>
    <mergeCell ref="JET100:JET103"/>
    <mergeCell ref="JEU100:JEU103"/>
    <mergeCell ref="JEV100:JEV103"/>
    <mergeCell ref="JEJ101:JEM101"/>
    <mergeCell ref="JEJ102:JEM102"/>
    <mergeCell ref="JDQ100:JDQ103"/>
    <mergeCell ref="JDR100:JEB100"/>
    <mergeCell ref="JEC100:JEC103"/>
    <mergeCell ref="JED100:JED103"/>
    <mergeCell ref="JEE100:JEE103"/>
    <mergeCell ref="JEF100:JEF103"/>
    <mergeCell ref="JDT101:JDW101"/>
    <mergeCell ref="JDT102:JDW102"/>
    <mergeCell ref="JDA100:JDA103"/>
    <mergeCell ref="JDB100:JDL100"/>
    <mergeCell ref="JDM100:JDM103"/>
    <mergeCell ref="JDN100:JDN103"/>
    <mergeCell ref="JDO100:JDO103"/>
    <mergeCell ref="JDP100:JDP103"/>
    <mergeCell ref="JDD101:JDG101"/>
    <mergeCell ref="JDD102:JDG102"/>
    <mergeCell ref="JCK100:JCK103"/>
    <mergeCell ref="JCL100:JCV100"/>
    <mergeCell ref="JCW100:JCW103"/>
    <mergeCell ref="JCX100:JCX103"/>
    <mergeCell ref="JCY100:JCY103"/>
    <mergeCell ref="JCZ100:JCZ103"/>
    <mergeCell ref="JCN101:JCQ101"/>
    <mergeCell ref="JCN102:JCQ102"/>
    <mergeCell ref="JBU100:JBU103"/>
    <mergeCell ref="JBV100:JCF100"/>
    <mergeCell ref="JCG100:JCG103"/>
    <mergeCell ref="JCH100:JCH103"/>
    <mergeCell ref="JCI100:JCI103"/>
    <mergeCell ref="JCJ100:JCJ103"/>
    <mergeCell ref="JBX101:JCA101"/>
    <mergeCell ref="JBX102:JCA102"/>
    <mergeCell ref="JBE100:JBE103"/>
    <mergeCell ref="JBF100:JBP100"/>
    <mergeCell ref="JBQ100:JBQ103"/>
    <mergeCell ref="JBR100:JBR103"/>
    <mergeCell ref="JBS100:JBS103"/>
    <mergeCell ref="JBT100:JBT103"/>
    <mergeCell ref="JBH101:JBK101"/>
    <mergeCell ref="JBH102:JBK102"/>
    <mergeCell ref="JAO100:JAO103"/>
    <mergeCell ref="JAP100:JAZ100"/>
    <mergeCell ref="JBA100:JBA103"/>
    <mergeCell ref="JBB100:JBB103"/>
    <mergeCell ref="JBC100:JBC103"/>
    <mergeCell ref="JBD100:JBD103"/>
    <mergeCell ref="JAR101:JAU101"/>
    <mergeCell ref="JAR102:JAU102"/>
    <mergeCell ref="IZY100:IZY103"/>
    <mergeCell ref="IZZ100:JAJ100"/>
    <mergeCell ref="JAK100:JAK103"/>
    <mergeCell ref="JAL100:JAL103"/>
    <mergeCell ref="JAM100:JAM103"/>
    <mergeCell ref="JAN100:JAN103"/>
    <mergeCell ref="JAB101:JAE101"/>
    <mergeCell ref="JAB102:JAE102"/>
    <mergeCell ref="IZI100:IZI103"/>
    <mergeCell ref="IZJ100:IZT100"/>
    <mergeCell ref="IZU100:IZU103"/>
    <mergeCell ref="IZV100:IZV103"/>
    <mergeCell ref="IZW100:IZW103"/>
    <mergeCell ref="IZX100:IZX103"/>
    <mergeCell ref="IZL101:IZO101"/>
    <mergeCell ref="IZL102:IZO102"/>
    <mergeCell ref="IYS100:IYS103"/>
    <mergeCell ref="IYT100:IZD100"/>
    <mergeCell ref="IZE100:IZE103"/>
    <mergeCell ref="IZF100:IZF103"/>
    <mergeCell ref="IZG100:IZG103"/>
    <mergeCell ref="IZH100:IZH103"/>
    <mergeCell ref="IYV101:IYY101"/>
    <mergeCell ref="IYV102:IYY102"/>
    <mergeCell ref="IYC100:IYC103"/>
    <mergeCell ref="IYD100:IYN100"/>
    <mergeCell ref="IYO100:IYO103"/>
    <mergeCell ref="IYP100:IYP103"/>
    <mergeCell ref="IYQ100:IYQ103"/>
    <mergeCell ref="IYR100:IYR103"/>
    <mergeCell ref="IYF101:IYI101"/>
    <mergeCell ref="IYF102:IYI102"/>
    <mergeCell ref="IXM100:IXM103"/>
    <mergeCell ref="IXN100:IXX100"/>
    <mergeCell ref="IXY100:IXY103"/>
    <mergeCell ref="IXZ100:IXZ103"/>
    <mergeCell ref="IYA100:IYA103"/>
    <mergeCell ref="IYB100:IYB103"/>
    <mergeCell ref="IXP101:IXS101"/>
    <mergeCell ref="IXP102:IXS102"/>
    <mergeCell ref="IWW100:IWW103"/>
    <mergeCell ref="IWX100:IXH100"/>
    <mergeCell ref="IXI100:IXI103"/>
    <mergeCell ref="IXJ100:IXJ103"/>
    <mergeCell ref="IXK100:IXK103"/>
    <mergeCell ref="IXL100:IXL103"/>
    <mergeCell ref="IWZ101:IXC101"/>
    <mergeCell ref="IWZ102:IXC102"/>
    <mergeCell ref="IWG100:IWG103"/>
    <mergeCell ref="IWH100:IWR100"/>
    <mergeCell ref="IWS100:IWS103"/>
    <mergeCell ref="IWT100:IWT103"/>
    <mergeCell ref="IWU100:IWU103"/>
    <mergeCell ref="IWV100:IWV103"/>
    <mergeCell ref="IWJ101:IWM101"/>
    <mergeCell ref="IWJ102:IWM102"/>
    <mergeCell ref="IVQ100:IVQ103"/>
    <mergeCell ref="IVR100:IWB100"/>
    <mergeCell ref="IWC100:IWC103"/>
    <mergeCell ref="IWD100:IWD103"/>
    <mergeCell ref="IWE100:IWE103"/>
    <mergeCell ref="IWF100:IWF103"/>
    <mergeCell ref="IVT101:IVW101"/>
    <mergeCell ref="IVT102:IVW102"/>
    <mergeCell ref="IVA100:IVA103"/>
    <mergeCell ref="IVB100:IVL100"/>
    <mergeCell ref="IVM100:IVM103"/>
    <mergeCell ref="IVN100:IVN103"/>
    <mergeCell ref="IVO100:IVO103"/>
    <mergeCell ref="IVP100:IVP103"/>
    <mergeCell ref="IVD101:IVG101"/>
    <mergeCell ref="IVD102:IVG102"/>
    <mergeCell ref="IUK100:IUK103"/>
    <mergeCell ref="IUL100:IUV100"/>
    <mergeCell ref="IUW100:IUW103"/>
    <mergeCell ref="IUX100:IUX103"/>
    <mergeCell ref="IUY100:IUY103"/>
    <mergeCell ref="IUZ100:IUZ103"/>
    <mergeCell ref="IUN101:IUQ101"/>
    <mergeCell ref="IUN102:IUQ102"/>
    <mergeCell ref="ITU100:ITU103"/>
    <mergeCell ref="ITV100:IUF100"/>
    <mergeCell ref="IUG100:IUG103"/>
    <mergeCell ref="IUH100:IUH103"/>
    <mergeCell ref="IUI100:IUI103"/>
    <mergeCell ref="IUJ100:IUJ103"/>
    <mergeCell ref="ITX101:IUA101"/>
    <mergeCell ref="ITX102:IUA102"/>
    <mergeCell ref="ITE100:ITE103"/>
    <mergeCell ref="ITF100:ITP100"/>
    <mergeCell ref="ITQ100:ITQ103"/>
    <mergeCell ref="ITR100:ITR103"/>
    <mergeCell ref="ITS100:ITS103"/>
    <mergeCell ref="ITT100:ITT103"/>
    <mergeCell ref="ITH101:ITK101"/>
    <mergeCell ref="ITH102:ITK102"/>
    <mergeCell ref="ISO100:ISO103"/>
    <mergeCell ref="ISP100:ISZ100"/>
    <mergeCell ref="ITA100:ITA103"/>
    <mergeCell ref="ITB100:ITB103"/>
    <mergeCell ref="ITC100:ITC103"/>
    <mergeCell ref="ITD100:ITD103"/>
    <mergeCell ref="ISR101:ISU101"/>
    <mergeCell ref="ISR102:ISU102"/>
    <mergeCell ref="IRY100:IRY103"/>
    <mergeCell ref="IRZ100:ISJ100"/>
    <mergeCell ref="ISK100:ISK103"/>
    <mergeCell ref="ISL100:ISL103"/>
    <mergeCell ref="ISM100:ISM103"/>
    <mergeCell ref="ISN100:ISN103"/>
    <mergeCell ref="ISB101:ISE101"/>
    <mergeCell ref="ISB102:ISE102"/>
    <mergeCell ref="IRI100:IRI103"/>
    <mergeCell ref="IRJ100:IRT100"/>
    <mergeCell ref="IRU100:IRU103"/>
    <mergeCell ref="IRV100:IRV103"/>
    <mergeCell ref="IRW100:IRW103"/>
    <mergeCell ref="IRX100:IRX103"/>
    <mergeCell ref="IRL101:IRO101"/>
    <mergeCell ref="IRL102:IRO102"/>
    <mergeCell ref="IQS100:IQS103"/>
    <mergeCell ref="IQT100:IRD100"/>
    <mergeCell ref="IRE100:IRE103"/>
    <mergeCell ref="IRF100:IRF103"/>
    <mergeCell ref="IRG100:IRG103"/>
    <mergeCell ref="IRH100:IRH103"/>
    <mergeCell ref="IQV101:IQY101"/>
    <mergeCell ref="IQV102:IQY102"/>
    <mergeCell ref="IQC100:IQC103"/>
    <mergeCell ref="IQD100:IQN100"/>
    <mergeCell ref="IQO100:IQO103"/>
    <mergeCell ref="IQP100:IQP103"/>
    <mergeCell ref="IQQ100:IQQ103"/>
    <mergeCell ref="IQR100:IQR103"/>
    <mergeCell ref="IQF101:IQI101"/>
    <mergeCell ref="IQF102:IQI102"/>
    <mergeCell ref="IPM100:IPM103"/>
    <mergeCell ref="IPN100:IPX100"/>
    <mergeCell ref="IPY100:IPY103"/>
    <mergeCell ref="IPZ100:IPZ103"/>
    <mergeCell ref="IQA100:IQA103"/>
    <mergeCell ref="IQB100:IQB103"/>
    <mergeCell ref="IPP101:IPS101"/>
    <mergeCell ref="IPP102:IPS102"/>
    <mergeCell ref="IOW100:IOW103"/>
    <mergeCell ref="IOX100:IPH100"/>
    <mergeCell ref="IPI100:IPI103"/>
    <mergeCell ref="IPJ100:IPJ103"/>
    <mergeCell ref="IPK100:IPK103"/>
    <mergeCell ref="IPL100:IPL103"/>
    <mergeCell ref="IOZ101:IPC101"/>
    <mergeCell ref="IOZ102:IPC102"/>
    <mergeCell ref="IOG100:IOG103"/>
    <mergeCell ref="IOH100:IOR100"/>
    <mergeCell ref="IOS100:IOS103"/>
    <mergeCell ref="IOT100:IOT103"/>
    <mergeCell ref="IOU100:IOU103"/>
    <mergeCell ref="IOV100:IOV103"/>
    <mergeCell ref="IOJ101:IOM101"/>
    <mergeCell ref="IOJ102:IOM102"/>
    <mergeCell ref="INQ100:INQ103"/>
    <mergeCell ref="INR100:IOB100"/>
    <mergeCell ref="IOC100:IOC103"/>
    <mergeCell ref="IOD100:IOD103"/>
    <mergeCell ref="IOE100:IOE103"/>
    <mergeCell ref="IOF100:IOF103"/>
    <mergeCell ref="INT101:INW101"/>
    <mergeCell ref="INT102:INW102"/>
    <mergeCell ref="INA100:INA103"/>
    <mergeCell ref="INB100:INL100"/>
    <mergeCell ref="INM100:INM103"/>
    <mergeCell ref="INN100:INN103"/>
    <mergeCell ref="INO100:INO103"/>
    <mergeCell ref="INP100:INP103"/>
    <mergeCell ref="IND101:ING101"/>
    <mergeCell ref="IND102:ING102"/>
    <mergeCell ref="IMK100:IMK103"/>
    <mergeCell ref="IML100:IMV100"/>
    <mergeCell ref="IMW100:IMW103"/>
    <mergeCell ref="IMX100:IMX103"/>
    <mergeCell ref="IMY100:IMY103"/>
    <mergeCell ref="IMZ100:IMZ103"/>
    <mergeCell ref="IMN101:IMQ101"/>
    <mergeCell ref="IMN102:IMQ102"/>
    <mergeCell ref="ILU100:ILU103"/>
    <mergeCell ref="ILV100:IMF100"/>
    <mergeCell ref="IMG100:IMG103"/>
    <mergeCell ref="IMH100:IMH103"/>
    <mergeCell ref="IMI100:IMI103"/>
    <mergeCell ref="IMJ100:IMJ103"/>
    <mergeCell ref="ILX101:IMA101"/>
    <mergeCell ref="ILX102:IMA102"/>
    <mergeCell ref="ILE100:ILE103"/>
    <mergeCell ref="ILF100:ILP100"/>
    <mergeCell ref="ILQ100:ILQ103"/>
    <mergeCell ref="ILR100:ILR103"/>
    <mergeCell ref="ILS100:ILS103"/>
    <mergeCell ref="ILT100:ILT103"/>
    <mergeCell ref="ILH101:ILK101"/>
    <mergeCell ref="ILH102:ILK102"/>
    <mergeCell ref="IKO100:IKO103"/>
    <mergeCell ref="IKP100:IKZ100"/>
    <mergeCell ref="ILA100:ILA103"/>
    <mergeCell ref="ILB100:ILB103"/>
    <mergeCell ref="ILC100:ILC103"/>
    <mergeCell ref="ILD100:ILD103"/>
    <mergeCell ref="IKR101:IKU101"/>
    <mergeCell ref="IKR102:IKU102"/>
    <mergeCell ref="IJY100:IJY103"/>
    <mergeCell ref="IJZ100:IKJ100"/>
    <mergeCell ref="IKK100:IKK103"/>
    <mergeCell ref="IKL100:IKL103"/>
    <mergeCell ref="IKM100:IKM103"/>
    <mergeCell ref="IKN100:IKN103"/>
    <mergeCell ref="IKB101:IKE101"/>
    <mergeCell ref="IKB102:IKE102"/>
    <mergeCell ref="IJI100:IJI103"/>
    <mergeCell ref="IJJ100:IJT100"/>
    <mergeCell ref="IJU100:IJU103"/>
    <mergeCell ref="IJV100:IJV103"/>
    <mergeCell ref="IJW100:IJW103"/>
    <mergeCell ref="IJX100:IJX103"/>
    <mergeCell ref="IJL101:IJO101"/>
    <mergeCell ref="IJL102:IJO102"/>
    <mergeCell ref="IIS100:IIS103"/>
    <mergeCell ref="IIT100:IJD100"/>
    <mergeCell ref="IJE100:IJE103"/>
    <mergeCell ref="IJF100:IJF103"/>
    <mergeCell ref="IJG100:IJG103"/>
    <mergeCell ref="IJH100:IJH103"/>
    <mergeCell ref="IIV101:IIY101"/>
    <mergeCell ref="IIV102:IIY102"/>
    <mergeCell ref="IIC100:IIC103"/>
    <mergeCell ref="IID100:IIN100"/>
    <mergeCell ref="IIO100:IIO103"/>
    <mergeCell ref="IIP100:IIP103"/>
    <mergeCell ref="IIQ100:IIQ103"/>
    <mergeCell ref="IIR100:IIR103"/>
    <mergeCell ref="IIF101:III101"/>
    <mergeCell ref="IIF102:III102"/>
    <mergeCell ref="IHM100:IHM103"/>
    <mergeCell ref="IHN100:IHX100"/>
    <mergeCell ref="IHY100:IHY103"/>
    <mergeCell ref="IHZ100:IHZ103"/>
    <mergeCell ref="IIA100:IIA103"/>
    <mergeCell ref="IIB100:IIB103"/>
    <mergeCell ref="IHP101:IHS101"/>
    <mergeCell ref="IHP102:IHS102"/>
    <mergeCell ref="IGW100:IGW103"/>
    <mergeCell ref="IGX100:IHH100"/>
    <mergeCell ref="IHI100:IHI103"/>
    <mergeCell ref="IHJ100:IHJ103"/>
    <mergeCell ref="IHK100:IHK103"/>
    <mergeCell ref="IHL100:IHL103"/>
    <mergeCell ref="IGZ101:IHC101"/>
    <mergeCell ref="IGZ102:IHC102"/>
    <mergeCell ref="IGG100:IGG103"/>
    <mergeCell ref="IGH100:IGR100"/>
    <mergeCell ref="IGS100:IGS103"/>
    <mergeCell ref="IGT100:IGT103"/>
    <mergeCell ref="IGU100:IGU103"/>
    <mergeCell ref="IGV100:IGV103"/>
    <mergeCell ref="IGJ101:IGM101"/>
    <mergeCell ref="IGJ102:IGM102"/>
    <mergeCell ref="IFQ100:IFQ103"/>
    <mergeCell ref="IFR100:IGB100"/>
    <mergeCell ref="IGC100:IGC103"/>
    <mergeCell ref="IGD100:IGD103"/>
    <mergeCell ref="IGE100:IGE103"/>
    <mergeCell ref="IGF100:IGF103"/>
    <mergeCell ref="IFT101:IFW101"/>
    <mergeCell ref="IFT102:IFW102"/>
    <mergeCell ref="IFA100:IFA103"/>
    <mergeCell ref="IFB100:IFL100"/>
    <mergeCell ref="IFM100:IFM103"/>
    <mergeCell ref="IFN100:IFN103"/>
    <mergeCell ref="IFO100:IFO103"/>
    <mergeCell ref="IFP100:IFP103"/>
    <mergeCell ref="IFD101:IFG101"/>
    <mergeCell ref="IFD102:IFG102"/>
    <mergeCell ref="IEK100:IEK103"/>
    <mergeCell ref="IEL100:IEV100"/>
    <mergeCell ref="IEW100:IEW103"/>
    <mergeCell ref="IEX100:IEX103"/>
    <mergeCell ref="IEY100:IEY103"/>
    <mergeCell ref="IEZ100:IEZ103"/>
    <mergeCell ref="IEN101:IEQ101"/>
    <mergeCell ref="IEN102:IEQ102"/>
    <mergeCell ref="IDU100:IDU103"/>
    <mergeCell ref="IDV100:IEF100"/>
    <mergeCell ref="IEG100:IEG103"/>
    <mergeCell ref="IEH100:IEH103"/>
    <mergeCell ref="IEI100:IEI103"/>
    <mergeCell ref="IEJ100:IEJ103"/>
    <mergeCell ref="IDX101:IEA101"/>
    <mergeCell ref="IDX102:IEA102"/>
    <mergeCell ref="IDE100:IDE103"/>
    <mergeCell ref="IDF100:IDP100"/>
    <mergeCell ref="IDQ100:IDQ103"/>
    <mergeCell ref="IDR100:IDR103"/>
    <mergeCell ref="IDS100:IDS103"/>
    <mergeCell ref="IDT100:IDT103"/>
    <mergeCell ref="IDH101:IDK101"/>
    <mergeCell ref="IDH102:IDK102"/>
    <mergeCell ref="ICO100:ICO103"/>
    <mergeCell ref="ICP100:ICZ100"/>
    <mergeCell ref="IDA100:IDA103"/>
    <mergeCell ref="IDB100:IDB103"/>
    <mergeCell ref="IDC100:IDC103"/>
    <mergeCell ref="IDD100:IDD103"/>
    <mergeCell ref="ICR101:ICU101"/>
    <mergeCell ref="ICR102:ICU102"/>
    <mergeCell ref="IBY100:IBY103"/>
    <mergeCell ref="IBZ100:ICJ100"/>
    <mergeCell ref="ICK100:ICK103"/>
    <mergeCell ref="ICL100:ICL103"/>
    <mergeCell ref="ICM100:ICM103"/>
    <mergeCell ref="ICN100:ICN103"/>
    <mergeCell ref="ICB101:ICE101"/>
    <mergeCell ref="ICB102:ICE102"/>
    <mergeCell ref="IBI100:IBI103"/>
    <mergeCell ref="IBJ100:IBT100"/>
    <mergeCell ref="IBU100:IBU103"/>
    <mergeCell ref="IBV100:IBV103"/>
    <mergeCell ref="IBW100:IBW103"/>
    <mergeCell ref="IBX100:IBX103"/>
    <mergeCell ref="IBL101:IBO101"/>
    <mergeCell ref="IBL102:IBO102"/>
    <mergeCell ref="IAS100:IAS103"/>
    <mergeCell ref="IAT100:IBD100"/>
    <mergeCell ref="IBE100:IBE103"/>
    <mergeCell ref="IBF100:IBF103"/>
    <mergeCell ref="IBG100:IBG103"/>
    <mergeCell ref="IBH100:IBH103"/>
    <mergeCell ref="IAV101:IAY101"/>
    <mergeCell ref="IAV102:IAY102"/>
    <mergeCell ref="IAC100:IAC103"/>
    <mergeCell ref="IAD100:IAN100"/>
    <mergeCell ref="IAO100:IAO103"/>
    <mergeCell ref="IAP100:IAP103"/>
    <mergeCell ref="IAQ100:IAQ103"/>
    <mergeCell ref="IAR100:IAR103"/>
    <mergeCell ref="IAF101:IAI101"/>
    <mergeCell ref="IAF102:IAI102"/>
    <mergeCell ref="HZM100:HZM103"/>
    <mergeCell ref="HZN100:HZX100"/>
    <mergeCell ref="HZY100:HZY103"/>
    <mergeCell ref="HZZ100:HZZ103"/>
    <mergeCell ref="IAA100:IAA103"/>
    <mergeCell ref="IAB100:IAB103"/>
    <mergeCell ref="HZP101:HZS101"/>
    <mergeCell ref="HZP102:HZS102"/>
    <mergeCell ref="HYW100:HYW103"/>
    <mergeCell ref="HYX100:HZH100"/>
    <mergeCell ref="HZI100:HZI103"/>
    <mergeCell ref="HZJ100:HZJ103"/>
    <mergeCell ref="HZK100:HZK103"/>
    <mergeCell ref="HZL100:HZL103"/>
    <mergeCell ref="HYZ101:HZC101"/>
    <mergeCell ref="HYZ102:HZC102"/>
    <mergeCell ref="HYG100:HYG103"/>
    <mergeCell ref="HYH100:HYR100"/>
    <mergeCell ref="HYS100:HYS103"/>
    <mergeCell ref="HYT100:HYT103"/>
    <mergeCell ref="HYU100:HYU103"/>
    <mergeCell ref="HYV100:HYV103"/>
    <mergeCell ref="HYJ101:HYM101"/>
    <mergeCell ref="HYJ102:HYM102"/>
    <mergeCell ref="HXQ100:HXQ103"/>
    <mergeCell ref="HXR100:HYB100"/>
    <mergeCell ref="HYC100:HYC103"/>
    <mergeCell ref="HYD100:HYD103"/>
    <mergeCell ref="HYE100:HYE103"/>
    <mergeCell ref="HYF100:HYF103"/>
    <mergeCell ref="HXT101:HXW101"/>
    <mergeCell ref="HXT102:HXW102"/>
    <mergeCell ref="HXA100:HXA103"/>
    <mergeCell ref="HXB100:HXL100"/>
    <mergeCell ref="HXM100:HXM103"/>
    <mergeCell ref="HXN100:HXN103"/>
    <mergeCell ref="HXO100:HXO103"/>
    <mergeCell ref="HXP100:HXP103"/>
    <mergeCell ref="HXD101:HXG101"/>
    <mergeCell ref="HXD102:HXG102"/>
    <mergeCell ref="HWK100:HWK103"/>
    <mergeCell ref="HWL100:HWV100"/>
    <mergeCell ref="HWW100:HWW103"/>
    <mergeCell ref="HWX100:HWX103"/>
    <mergeCell ref="HWY100:HWY103"/>
    <mergeCell ref="HWZ100:HWZ103"/>
    <mergeCell ref="HWN101:HWQ101"/>
    <mergeCell ref="HWN102:HWQ102"/>
    <mergeCell ref="HVU100:HVU103"/>
    <mergeCell ref="HVV100:HWF100"/>
    <mergeCell ref="HWG100:HWG103"/>
    <mergeCell ref="HWH100:HWH103"/>
    <mergeCell ref="HWI100:HWI103"/>
    <mergeCell ref="HWJ100:HWJ103"/>
    <mergeCell ref="HVX101:HWA101"/>
    <mergeCell ref="HVX102:HWA102"/>
    <mergeCell ref="HVE100:HVE103"/>
    <mergeCell ref="HVF100:HVP100"/>
    <mergeCell ref="HVQ100:HVQ103"/>
    <mergeCell ref="HVR100:HVR103"/>
    <mergeCell ref="HVS100:HVS103"/>
    <mergeCell ref="HVT100:HVT103"/>
    <mergeCell ref="HVH101:HVK101"/>
    <mergeCell ref="HVH102:HVK102"/>
    <mergeCell ref="HUO100:HUO103"/>
    <mergeCell ref="HUP100:HUZ100"/>
    <mergeCell ref="HVA100:HVA103"/>
    <mergeCell ref="HVB100:HVB103"/>
    <mergeCell ref="HVC100:HVC103"/>
    <mergeCell ref="HVD100:HVD103"/>
    <mergeCell ref="HUR101:HUU101"/>
    <mergeCell ref="HUR102:HUU102"/>
    <mergeCell ref="HTY100:HTY103"/>
    <mergeCell ref="HTZ100:HUJ100"/>
    <mergeCell ref="HUK100:HUK103"/>
    <mergeCell ref="HUL100:HUL103"/>
    <mergeCell ref="HUM100:HUM103"/>
    <mergeCell ref="HUN100:HUN103"/>
    <mergeCell ref="HUB101:HUE101"/>
    <mergeCell ref="HUB102:HUE102"/>
    <mergeCell ref="HTI100:HTI103"/>
    <mergeCell ref="HTJ100:HTT100"/>
    <mergeCell ref="HTU100:HTU103"/>
    <mergeCell ref="HTV100:HTV103"/>
    <mergeCell ref="HTW100:HTW103"/>
    <mergeCell ref="HTX100:HTX103"/>
    <mergeCell ref="HTL101:HTO101"/>
    <mergeCell ref="HTL102:HTO102"/>
    <mergeCell ref="HSS100:HSS103"/>
    <mergeCell ref="HST100:HTD100"/>
    <mergeCell ref="HTE100:HTE103"/>
    <mergeCell ref="HTF100:HTF103"/>
    <mergeCell ref="HTG100:HTG103"/>
    <mergeCell ref="HTH100:HTH103"/>
    <mergeCell ref="HSV101:HSY101"/>
    <mergeCell ref="HSV102:HSY102"/>
    <mergeCell ref="HSC100:HSC103"/>
    <mergeCell ref="HSD100:HSN100"/>
    <mergeCell ref="HSO100:HSO103"/>
    <mergeCell ref="HSP100:HSP103"/>
    <mergeCell ref="HSQ100:HSQ103"/>
    <mergeCell ref="HSR100:HSR103"/>
    <mergeCell ref="HSF101:HSI101"/>
    <mergeCell ref="HSF102:HSI102"/>
    <mergeCell ref="HRM100:HRM103"/>
    <mergeCell ref="HRN100:HRX100"/>
    <mergeCell ref="HRY100:HRY103"/>
    <mergeCell ref="HRZ100:HRZ103"/>
    <mergeCell ref="HSA100:HSA103"/>
    <mergeCell ref="HSB100:HSB103"/>
    <mergeCell ref="HRP101:HRS101"/>
    <mergeCell ref="HRP102:HRS102"/>
    <mergeCell ref="HQW100:HQW103"/>
    <mergeCell ref="HQX100:HRH100"/>
    <mergeCell ref="HRI100:HRI103"/>
    <mergeCell ref="HRJ100:HRJ103"/>
    <mergeCell ref="HRK100:HRK103"/>
    <mergeCell ref="HRL100:HRL103"/>
    <mergeCell ref="HQZ101:HRC101"/>
    <mergeCell ref="HQZ102:HRC102"/>
    <mergeCell ref="HQG100:HQG103"/>
    <mergeCell ref="HQH100:HQR100"/>
    <mergeCell ref="HQS100:HQS103"/>
    <mergeCell ref="HQT100:HQT103"/>
    <mergeCell ref="HQU100:HQU103"/>
    <mergeCell ref="HQV100:HQV103"/>
    <mergeCell ref="HQJ101:HQM101"/>
    <mergeCell ref="HQJ102:HQM102"/>
    <mergeCell ref="HPQ100:HPQ103"/>
    <mergeCell ref="HPR100:HQB100"/>
    <mergeCell ref="HQC100:HQC103"/>
    <mergeCell ref="HQD100:HQD103"/>
    <mergeCell ref="HQE100:HQE103"/>
    <mergeCell ref="HQF100:HQF103"/>
    <mergeCell ref="HPT101:HPW101"/>
    <mergeCell ref="HPT102:HPW102"/>
    <mergeCell ref="HPA100:HPA103"/>
    <mergeCell ref="HPB100:HPL100"/>
    <mergeCell ref="HPM100:HPM103"/>
    <mergeCell ref="HPN100:HPN103"/>
    <mergeCell ref="HPO100:HPO103"/>
    <mergeCell ref="HPP100:HPP103"/>
    <mergeCell ref="HPD101:HPG101"/>
    <mergeCell ref="HPD102:HPG102"/>
    <mergeCell ref="HOK100:HOK103"/>
    <mergeCell ref="HOL100:HOV100"/>
    <mergeCell ref="HOW100:HOW103"/>
    <mergeCell ref="HOX100:HOX103"/>
    <mergeCell ref="HOY100:HOY103"/>
    <mergeCell ref="HOZ100:HOZ103"/>
    <mergeCell ref="HON101:HOQ101"/>
    <mergeCell ref="HON102:HOQ102"/>
    <mergeCell ref="HNU100:HNU103"/>
    <mergeCell ref="HNV100:HOF100"/>
    <mergeCell ref="HOG100:HOG103"/>
    <mergeCell ref="HOH100:HOH103"/>
    <mergeCell ref="HOI100:HOI103"/>
    <mergeCell ref="HOJ100:HOJ103"/>
    <mergeCell ref="HNX101:HOA101"/>
    <mergeCell ref="HNX102:HOA102"/>
    <mergeCell ref="HNE100:HNE103"/>
    <mergeCell ref="HNF100:HNP100"/>
    <mergeCell ref="HNQ100:HNQ103"/>
    <mergeCell ref="HNR100:HNR103"/>
    <mergeCell ref="HNS100:HNS103"/>
    <mergeCell ref="HNT100:HNT103"/>
    <mergeCell ref="HNH101:HNK101"/>
    <mergeCell ref="HNH102:HNK102"/>
    <mergeCell ref="HMO100:HMO103"/>
    <mergeCell ref="HMP100:HMZ100"/>
    <mergeCell ref="HNA100:HNA103"/>
    <mergeCell ref="HNB100:HNB103"/>
    <mergeCell ref="HNC100:HNC103"/>
    <mergeCell ref="HND100:HND103"/>
    <mergeCell ref="HMR101:HMU101"/>
    <mergeCell ref="HMR102:HMU102"/>
    <mergeCell ref="HLY100:HLY103"/>
    <mergeCell ref="HLZ100:HMJ100"/>
    <mergeCell ref="HMK100:HMK103"/>
    <mergeCell ref="HML100:HML103"/>
    <mergeCell ref="HMM100:HMM103"/>
    <mergeCell ref="HMN100:HMN103"/>
    <mergeCell ref="HMB101:HME101"/>
    <mergeCell ref="HMB102:HME102"/>
    <mergeCell ref="HLI100:HLI103"/>
    <mergeCell ref="HLJ100:HLT100"/>
    <mergeCell ref="HLU100:HLU103"/>
    <mergeCell ref="HLV100:HLV103"/>
    <mergeCell ref="HLW100:HLW103"/>
    <mergeCell ref="HLX100:HLX103"/>
    <mergeCell ref="HLL101:HLO101"/>
    <mergeCell ref="HLL102:HLO102"/>
    <mergeCell ref="HKS100:HKS103"/>
    <mergeCell ref="HKT100:HLD100"/>
    <mergeCell ref="HLE100:HLE103"/>
    <mergeCell ref="HLF100:HLF103"/>
    <mergeCell ref="HLG100:HLG103"/>
    <mergeCell ref="HLH100:HLH103"/>
    <mergeCell ref="HKV101:HKY101"/>
    <mergeCell ref="HKV102:HKY102"/>
    <mergeCell ref="HKC100:HKC103"/>
    <mergeCell ref="HKD100:HKN100"/>
    <mergeCell ref="HKO100:HKO103"/>
    <mergeCell ref="HKP100:HKP103"/>
    <mergeCell ref="HKQ100:HKQ103"/>
    <mergeCell ref="HKR100:HKR103"/>
    <mergeCell ref="HKF101:HKI101"/>
    <mergeCell ref="HKF102:HKI102"/>
    <mergeCell ref="HJM100:HJM103"/>
    <mergeCell ref="HJN100:HJX100"/>
    <mergeCell ref="HJY100:HJY103"/>
    <mergeCell ref="HJZ100:HJZ103"/>
    <mergeCell ref="HKA100:HKA103"/>
    <mergeCell ref="HKB100:HKB103"/>
    <mergeCell ref="HJP101:HJS101"/>
    <mergeCell ref="HJP102:HJS102"/>
    <mergeCell ref="HIW100:HIW103"/>
    <mergeCell ref="HIX100:HJH100"/>
    <mergeCell ref="HJI100:HJI103"/>
    <mergeCell ref="HJJ100:HJJ103"/>
    <mergeCell ref="HJK100:HJK103"/>
    <mergeCell ref="HJL100:HJL103"/>
    <mergeCell ref="HIZ101:HJC101"/>
    <mergeCell ref="HIZ102:HJC102"/>
    <mergeCell ref="HIG100:HIG103"/>
    <mergeCell ref="HIH100:HIR100"/>
    <mergeCell ref="HIS100:HIS103"/>
    <mergeCell ref="HIT100:HIT103"/>
    <mergeCell ref="HIU100:HIU103"/>
    <mergeCell ref="HIV100:HIV103"/>
    <mergeCell ref="HIJ101:HIM101"/>
    <mergeCell ref="HIJ102:HIM102"/>
    <mergeCell ref="HHQ100:HHQ103"/>
    <mergeCell ref="HHR100:HIB100"/>
    <mergeCell ref="HIC100:HIC103"/>
    <mergeCell ref="HID100:HID103"/>
    <mergeCell ref="HIE100:HIE103"/>
    <mergeCell ref="HIF100:HIF103"/>
    <mergeCell ref="HHT101:HHW101"/>
    <mergeCell ref="HHT102:HHW102"/>
    <mergeCell ref="HHA100:HHA103"/>
    <mergeCell ref="HHB100:HHL100"/>
    <mergeCell ref="HHM100:HHM103"/>
    <mergeCell ref="HHN100:HHN103"/>
    <mergeCell ref="HHO100:HHO103"/>
    <mergeCell ref="HHP100:HHP103"/>
    <mergeCell ref="HHD101:HHG101"/>
    <mergeCell ref="HHD102:HHG102"/>
    <mergeCell ref="HGK100:HGK103"/>
    <mergeCell ref="HGL100:HGV100"/>
    <mergeCell ref="HGW100:HGW103"/>
    <mergeCell ref="HGX100:HGX103"/>
    <mergeCell ref="HGY100:HGY103"/>
    <mergeCell ref="HGZ100:HGZ103"/>
    <mergeCell ref="HGN101:HGQ101"/>
    <mergeCell ref="HGN102:HGQ102"/>
    <mergeCell ref="HFU100:HFU103"/>
    <mergeCell ref="HFV100:HGF100"/>
    <mergeCell ref="HGG100:HGG103"/>
    <mergeCell ref="HGH100:HGH103"/>
    <mergeCell ref="HGI100:HGI103"/>
    <mergeCell ref="HGJ100:HGJ103"/>
    <mergeCell ref="HFX101:HGA101"/>
    <mergeCell ref="HFX102:HGA102"/>
    <mergeCell ref="HFE100:HFE103"/>
    <mergeCell ref="HFF100:HFP100"/>
    <mergeCell ref="HFQ100:HFQ103"/>
    <mergeCell ref="HFR100:HFR103"/>
    <mergeCell ref="HFS100:HFS103"/>
    <mergeCell ref="HFT100:HFT103"/>
    <mergeCell ref="HFH101:HFK101"/>
    <mergeCell ref="HFH102:HFK102"/>
    <mergeCell ref="HEO100:HEO103"/>
    <mergeCell ref="HEP100:HEZ100"/>
    <mergeCell ref="HFA100:HFA103"/>
    <mergeCell ref="HFB100:HFB103"/>
    <mergeCell ref="HFC100:HFC103"/>
    <mergeCell ref="HFD100:HFD103"/>
    <mergeCell ref="HER101:HEU101"/>
    <mergeCell ref="HER102:HEU102"/>
    <mergeCell ref="HDY100:HDY103"/>
    <mergeCell ref="HDZ100:HEJ100"/>
    <mergeCell ref="HEK100:HEK103"/>
    <mergeCell ref="HEL100:HEL103"/>
    <mergeCell ref="HEM100:HEM103"/>
    <mergeCell ref="HEN100:HEN103"/>
    <mergeCell ref="HEB101:HEE101"/>
    <mergeCell ref="HEB102:HEE102"/>
    <mergeCell ref="HDI100:HDI103"/>
    <mergeCell ref="HDJ100:HDT100"/>
    <mergeCell ref="HDU100:HDU103"/>
    <mergeCell ref="HDV100:HDV103"/>
    <mergeCell ref="HDW100:HDW103"/>
    <mergeCell ref="HDX100:HDX103"/>
    <mergeCell ref="HDL101:HDO101"/>
    <mergeCell ref="HDL102:HDO102"/>
    <mergeCell ref="HCS100:HCS103"/>
    <mergeCell ref="HCT100:HDD100"/>
    <mergeCell ref="HDE100:HDE103"/>
    <mergeCell ref="HDF100:HDF103"/>
    <mergeCell ref="HDG100:HDG103"/>
    <mergeCell ref="HDH100:HDH103"/>
    <mergeCell ref="HCV101:HCY101"/>
    <mergeCell ref="HCV102:HCY102"/>
    <mergeCell ref="HCC100:HCC103"/>
    <mergeCell ref="HCD100:HCN100"/>
    <mergeCell ref="HCO100:HCO103"/>
    <mergeCell ref="HCP100:HCP103"/>
    <mergeCell ref="HCQ100:HCQ103"/>
    <mergeCell ref="HCR100:HCR103"/>
    <mergeCell ref="HCF101:HCI101"/>
    <mergeCell ref="HCF102:HCI102"/>
    <mergeCell ref="HBM100:HBM103"/>
    <mergeCell ref="HBN100:HBX100"/>
    <mergeCell ref="HBY100:HBY103"/>
    <mergeCell ref="HBZ100:HBZ103"/>
    <mergeCell ref="HCA100:HCA103"/>
    <mergeCell ref="HCB100:HCB103"/>
    <mergeCell ref="HBP101:HBS101"/>
    <mergeCell ref="HBP102:HBS102"/>
    <mergeCell ref="HAW100:HAW103"/>
    <mergeCell ref="HAX100:HBH100"/>
    <mergeCell ref="HBI100:HBI103"/>
    <mergeCell ref="HBJ100:HBJ103"/>
    <mergeCell ref="HBK100:HBK103"/>
    <mergeCell ref="HBL100:HBL103"/>
    <mergeCell ref="HAZ101:HBC101"/>
    <mergeCell ref="HAZ102:HBC102"/>
    <mergeCell ref="HAG100:HAG103"/>
    <mergeCell ref="HAH100:HAR100"/>
    <mergeCell ref="HAS100:HAS103"/>
    <mergeCell ref="HAT100:HAT103"/>
    <mergeCell ref="HAU100:HAU103"/>
    <mergeCell ref="HAV100:HAV103"/>
    <mergeCell ref="HAJ101:HAM101"/>
    <mergeCell ref="HAJ102:HAM102"/>
    <mergeCell ref="GZQ100:GZQ103"/>
    <mergeCell ref="GZR100:HAB100"/>
    <mergeCell ref="HAC100:HAC103"/>
    <mergeCell ref="HAD100:HAD103"/>
    <mergeCell ref="HAE100:HAE103"/>
    <mergeCell ref="HAF100:HAF103"/>
    <mergeCell ref="GZT101:GZW101"/>
    <mergeCell ref="GZT102:GZW102"/>
    <mergeCell ref="GZA100:GZA103"/>
    <mergeCell ref="GZB100:GZL100"/>
    <mergeCell ref="GZM100:GZM103"/>
    <mergeCell ref="GZN100:GZN103"/>
    <mergeCell ref="GZO100:GZO103"/>
    <mergeCell ref="GZP100:GZP103"/>
    <mergeCell ref="GZD101:GZG101"/>
    <mergeCell ref="GZD102:GZG102"/>
    <mergeCell ref="GYK100:GYK103"/>
    <mergeCell ref="GYL100:GYV100"/>
    <mergeCell ref="GYW100:GYW103"/>
    <mergeCell ref="GYX100:GYX103"/>
    <mergeCell ref="GYY100:GYY103"/>
    <mergeCell ref="GYZ100:GYZ103"/>
    <mergeCell ref="GYN101:GYQ101"/>
    <mergeCell ref="GYN102:GYQ102"/>
    <mergeCell ref="GXU100:GXU103"/>
    <mergeCell ref="GXV100:GYF100"/>
    <mergeCell ref="GYG100:GYG103"/>
    <mergeCell ref="GYH100:GYH103"/>
    <mergeCell ref="GYI100:GYI103"/>
    <mergeCell ref="GYJ100:GYJ103"/>
    <mergeCell ref="GXX101:GYA101"/>
    <mergeCell ref="GXX102:GYA102"/>
    <mergeCell ref="GXE100:GXE103"/>
    <mergeCell ref="GXF100:GXP100"/>
    <mergeCell ref="GXQ100:GXQ103"/>
    <mergeCell ref="GXR100:GXR103"/>
    <mergeCell ref="GXS100:GXS103"/>
    <mergeCell ref="GXT100:GXT103"/>
    <mergeCell ref="GXH101:GXK101"/>
    <mergeCell ref="GXH102:GXK102"/>
    <mergeCell ref="GWO100:GWO103"/>
    <mergeCell ref="GWP100:GWZ100"/>
    <mergeCell ref="GXA100:GXA103"/>
    <mergeCell ref="GXB100:GXB103"/>
    <mergeCell ref="GXC100:GXC103"/>
    <mergeCell ref="GXD100:GXD103"/>
    <mergeCell ref="GWR101:GWU101"/>
    <mergeCell ref="GWR102:GWU102"/>
    <mergeCell ref="GVY100:GVY103"/>
    <mergeCell ref="GVZ100:GWJ100"/>
    <mergeCell ref="GWK100:GWK103"/>
    <mergeCell ref="GWL100:GWL103"/>
    <mergeCell ref="GWM100:GWM103"/>
    <mergeCell ref="GWN100:GWN103"/>
    <mergeCell ref="GWB101:GWE101"/>
    <mergeCell ref="GWB102:GWE102"/>
    <mergeCell ref="GVI100:GVI103"/>
    <mergeCell ref="GVJ100:GVT100"/>
    <mergeCell ref="GVU100:GVU103"/>
    <mergeCell ref="GVV100:GVV103"/>
    <mergeCell ref="GVW100:GVW103"/>
    <mergeCell ref="GVX100:GVX103"/>
    <mergeCell ref="GVL101:GVO101"/>
    <mergeCell ref="GVL102:GVO102"/>
    <mergeCell ref="GUS100:GUS103"/>
    <mergeCell ref="GUT100:GVD100"/>
    <mergeCell ref="GVE100:GVE103"/>
    <mergeCell ref="GVF100:GVF103"/>
    <mergeCell ref="GVG100:GVG103"/>
    <mergeCell ref="GVH100:GVH103"/>
    <mergeCell ref="GUV101:GUY101"/>
    <mergeCell ref="GUV102:GUY102"/>
    <mergeCell ref="GUC100:GUC103"/>
    <mergeCell ref="GUD100:GUN100"/>
    <mergeCell ref="GUO100:GUO103"/>
    <mergeCell ref="GUP100:GUP103"/>
    <mergeCell ref="GUQ100:GUQ103"/>
    <mergeCell ref="GUR100:GUR103"/>
    <mergeCell ref="GUF101:GUI101"/>
    <mergeCell ref="GUF102:GUI102"/>
    <mergeCell ref="GTM100:GTM103"/>
    <mergeCell ref="GTN100:GTX100"/>
    <mergeCell ref="GTY100:GTY103"/>
    <mergeCell ref="GTZ100:GTZ103"/>
    <mergeCell ref="GUA100:GUA103"/>
    <mergeCell ref="GUB100:GUB103"/>
    <mergeCell ref="GTP101:GTS101"/>
    <mergeCell ref="GTP102:GTS102"/>
    <mergeCell ref="GSW100:GSW103"/>
    <mergeCell ref="GSX100:GTH100"/>
    <mergeCell ref="GTI100:GTI103"/>
    <mergeCell ref="GTJ100:GTJ103"/>
    <mergeCell ref="GTK100:GTK103"/>
    <mergeCell ref="GTL100:GTL103"/>
    <mergeCell ref="GSZ101:GTC101"/>
    <mergeCell ref="GSZ102:GTC102"/>
    <mergeCell ref="GSG100:GSG103"/>
    <mergeCell ref="GSH100:GSR100"/>
    <mergeCell ref="GSS100:GSS103"/>
    <mergeCell ref="GST100:GST103"/>
    <mergeCell ref="GSU100:GSU103"/>
    <mergeCell ref="GSV100:GSV103"/>
    <mergeCell ref="GSJ101:GSM101"/>
    <mergeCell ref="GSJ102:GSM102"/>
    <mergeCell ref="GRQ100:GRQ103"/>
    <mergeCell ref="GRR100:GSB100"/>
    <mergeCell ref="GSC100:GSC103"/>
    <mergeCell ref="GSD100:GSD103"/>
    <mergeCell ref="GSE100:GSE103"/>
    <mergeCell ref="GSF100:GSF103"/>
    <mergeCell ref="GRT101:GRW101"/>
    <mergeCell ref="GRT102:GRW102"/>
    <mergeCell ref="GRA100:GRA103"/>
    <mergeCell ref="GRB100:GRL100"/>
    <mergeCell ref="GRM100:GRM103"/>
    <mergeCell ref="GRN100:GRN103"/>
    <mergeCell ref="GRO100:GRO103"/>
    <mergeCell ref="GRP100:GRP103"/>
    <mergeCell ref="GRD101:GRG101"/>
    <mergeCell ref="GRD102:GRG102"/>
    <mergeCell ref="GQK100:GQK103"/>
    <mergeCell ref="GQL100:GQV100"/>
    <mergeCell ref="GQW100:GQW103"/>
    <mergeCell ref="GQX100:GQX103"/>
    <mergeCell ref="GQY100:GQY103"/>
    <mergeCell ref="GQZ100:GQZ103"/>
    <mergeCell ref="GQN101:GQQ101"/>
    <mergeCell ref="GQN102:GQQ102"/>
    <mergeCell ref="GPU100:GPU103"/>
    <mergeCell ref="GPV100:GQF100"/>
    <mergeCell ref="GQG100:GQG103"/>
    <mergeCell ref="GQH100:GQH103"/>
    <mergeCell ref="GQI100:GQI103"/>
    <mergeCell ref="GQJ100:GQJ103"/>
    <mergeCell ref="GPX101:GQA101"/>
    <mergeCell ref="GPX102:GQA102"/>
    <mergeCell ref="GPE100:GPE103"/>
    <mergeCell ref="GPF100:GPP100"/>
    <mergeCell ref="GPQ100:GPQ103"/>
    <mergeCell ref="GPR100:GPR103"/>
    <mergeCell ref="GPS100:GPS103"/>
    <mergeCell ref="GPT100:GPT103"/>
    <mergeCell ref="GPH101:GPK101"/>
    <mergeCell ref="GPH102:GPK102"/>
    <mergeCell ref="GOO100:GOO103"/>
    <mergeCell ref="GOP100:GOZ100"/>
    <mergeCell ref="GPA100:GPA103"/>
    <mergeCell ref="GPB100:GPB103"/>
    <mergeCell ref="GPC100:GPC103"/>
    <mergeCell ref="GPD100:GPD103"/>
    <mergeCell ref="GOR101:GOU101"/>
    <mergeCell ref="GOR102:GOU102"/>
    <mergeCell ref="GNY100:GNY103"/>
    <mergeCell ref="GNZ100:GOJ100"/>
    <mergeCell ref="GOK100:GOK103"/>
    <mergeCell ref="GOL100:GOL103"/>
    <mergeCell ref="GOM100:GOM103"/>
    <mergeCell ref="GON100:GON103"/>
    <mergeCell ref="GOB101:GOE101"/>
    <mergeCell ref="GOB102:GOE102"/>
    <mergeCell ref="GNI100:GNI103"/>
    <mergeCell ref="GNJ100:GNT100"/>
    <mergeCell ref="GNU100:GNU103"/>
    <mergeCell ref="GNV100:GNV103"/>
    <mergeCell ref="GNW100:GNW103"/>
    <mergeCell ref="GNX100:GNX103"/>
    <mergeCell ref="GNL101:GNO101"/>
    <mergeCell ref="GNL102:GNO102"/>
    <mergeCell ref="GMS100:GMS103"/>
    <mergeCell ref="GMT100:GND100"/>
    <mergeCell ref="GNE100:GNE103"/>
    <mergeCell ref="GNF100:GNF103"/>
    <mergeCell ref="GNG100:GNG103"/>
    <mergeCell ref="GNH100:GNH103"/>
    <mergeCell ref="GMV101:GMY101"/>
    <mergeCell ref="GMV102:GMY102"/>
    <mergeCell ref="GMC100:GMC103"/>
    <mergeCell ref="GMD100:GMN100"/>
    <mergeCell ref="GMO100:GMO103"/>
    <mergeCell ref="GMP100:GMP103"/>
    <mergeCell ref="GMQ100:GMQ103"/>
    <mergeCell ref="GMR100:GMR103"/>
    <mergeCell ref="GMF101:GMI101"/>
    <mergeCell ref="GMF102:GMI102"/>
    <mergeCell ref="GLM100:GLM103"/>
    <mergeCell ref="GLN100:GLX100"/>
    <mergeCell ref="GLY100:GLY103"/>
    <mergeCell ref="GLZ100:GLZ103"/>
    <mergeCell ref="GMA100:GMA103"/>
    <mergeCell ref="GMB100:GMB103"/>
    <mergeCell ref="GLP101:GLS101"/>
    <mergeCell ref="GLP102:GLS102"/>
    <mergeCell ref="GKW100:GKW103"/>
    <mergeCell ref="GKX100:GLH100"/>
    <mergeCell ref="GLI100:GLI103"/>
    <mergeCell ref="GLJ100:GLJ103"/>
    <mergeCell ref="GLK100:GLK103"/>
    <mergeCell ref="GLL100:GLL103"/>
    <mergeCell ref="GKZ101:GLC101"/>
    <mergeCell ref="GKZ102:GLC102"/>
    <mergeCell ref="GKG100:GKG103"/>
    <mergeCell ref="GKH100:GKR100"/>
    <mergeCell ref="GKS100:GKS103"/>
    <mergeCell ref="GKT100:GKT103"/>
    <mergeCell ref="GKU100:GKU103"/>
    <mergeCell ref="GKV100:GKV103"/>
    <mergeCell ref="GKJ101:GKM101"/>
    <mergeCell ref="GKJ102:GKM102"/>
    <mergeCell ref="GJQ100:GJQ103"/>
    <mergeCell ref="GJR100:GKB100"/>
    <mergeCell ref="GKC100:GKC103"/>
    <mergeCell ref="GKD100:GKD103"/>
    <mergeCell ref="GKE100:GKE103"/>
    <mergeCell ref="GKF100:GKF103"/>
    <mergeCell ref="GJT101:GJW101"/>
    <mergeCell ref="GJT102:GJW102"/>
    <mergeCell ref="GJA100:GJA103"/>
    <mergeCell ref="GJB100:GJL100"/>
    <mergeCell ref="GJM100:GJM103"/>
    <mergeCell ref="GJN100:GJN103"/>
    <mergeCell ref="GJO100:GJO103"/>
    <mergeCell ref="GJP100:GJP103"/>
    <mergeCell ref="GJD101:GJG101"/>
    <mergeCell ref="GJD102:GJG102"/>
    <mergeCell ref="GIK100:GIK103"/>
    <mergeCell ref="GIL100:GIV100"/>
    <mergeCell ref="GIW100:GIW103"/>
    <mergeCell ref="GIX100:GIX103"/>
    <mergeCell ref="GIY100:GIY103"/>
    <mergeCell ref="GIZ100:GIZ103"/>
    <mergeCell ref="GIN101:GIQ101"/>
    <mergeCell ref="GIN102:GIQ102"/>
    <mergeCell ref="GHU100:GHU103"/>
    <mergeCell ref="GHV100:GIF100"/>
    <mergeCell ref="GIG100:GIG103"/>
    <mergeCell ref="GIH100:GIH103"/>
    <mergeCell ref="GII100:GII103"/>
    <mergeCell ref="GIJ100:GIJ103"/>
    <mergeCell ref="GHX101:GIA101"/>
    <mergeCell ref="GHX102:GIA102"/>
    <mergeCell ref="GHE100:GHE103"/>
    <mergeCell ref="GHF100:GHP100"/>
    <mergeCell ref="GHQ100:GHQ103"/>
    <mergeCell ref="GHR100:GHR103"/>
    <mergeCell ref="GHS100:GHS103"/>
    <mergeCell ref="GHT100:GHT103"/>
    <mergeCell ref="GHH101:GHK101"/>
    <mergeCell ref="GHH102:GHK102"/>
    <mergeCell ref="GGO100:GGO103"/>
    <mergeCell ref="GGP100:GGZ100"/>
    <mergeCell ref="GHA100:GHA103"/>
    <mergeCell ref="GHB100:GHB103"/>
    <mergeCell ref="GHC100:GHC103"/>
    <mergeCell ref="GHD100:GHD103"/>
    <mergeCell ref="GGR101:GGU101"/>
    <mergeCell ref="GGR102:GGU102"/>
    <mergeCell ref="GFY100:GFY103"/>
    <mergeCell ref="GFZ100:GGJ100"/>
    <mergeCell ref="GGK100:GGK103"/>
    <mergeCell ref="GGL100:GGL103"/>
    <mergeCell ref="GGM100:GGM103"/>
    <mergeCell ref="GGN100:GGN103"/>
    <mergeCell ref="GGB101:GGE101"/>
    <mergeCell ref="GGB102:GGE102"/>
    <mergeCell ref="GFI100:GFI103"/>
    <mergeCell ref="GFJ100:GFT100"/>
    <mergeCell ref="GFU100:GFU103"/>
    <mergeCell ref="GFV100:GFV103"/>
    <mergeCell ref="GFW100:GFW103"/>
    <mergeCell ref="GFX100:GFX103"/>
    <mergeCell ref="GFL101:GFO101"/>
    <mergeCell ref="GFL102:GFO102"/>
    <mergeCell ref="GES100:GES103"/>
    <mergeCell ref="GET100:GFD100"/>
    <mergeCell ref="GFE100:GFE103"/>
    <mergeCell ref="GFF100:GFF103"/>
    <mergeCell ref="GFG100:GFG103"/>
    <mergeCell ref="GFH100:GFH103"/>
    <mergeCell ref="GEV101:GEY101"/>
    <mergeCell ref="GEV102:GEY102"/>
    <mergeCell ref="GEC100:GEC103"/>
    <mergeCell ref="GED100:GEN100"/>
    <mergeCell ref="GEO100:GEO103"/>
    <mergeCell ref="GEP100:GEP103"/>
    <mergeCell ref="GEQ100:GEQ103"/>
    <mergeCell ref="GER100:GER103"/>
    <mergeCell ref="GEF101:GEI101"/>
    <mergeCell ref="GEF102:GEI102"/>
    <mergeCell ref="GDM100:GDM103"/>
    <mergeCell ref="GDN100:GDX100"/>
    <mergeCell ref="GDY100:GDY103"/>
    <mergeCell ref="GDZ100:GDZ103"/>
    <mergeCell ref="GEA100:GEA103"/>
    <mergeCell ref="GEB100:GEB103"/>
    <mergeCell ref="GDP101:GDS101"/>
    <mergeCell ref="GDP102:GDS102"/>
    <mergeCell ref="GCW100:GCW103"/>
    <mergeCell ref="GCX100:GDH100"/>
    <mergeCell ref="GDI100:GDI103"/>
    <mergeCell ref="GDJ100:GDJ103"/>
    <mergeCell ref="GDK100:GDK103"/>
    <mergeCell ref="GDL100:GDL103"/>
    <mergeCell ref="GCZ101:GDC101"/>
    <mergeCell ref="GCZ102:GDC102"/>
    <mergeCell ref="GCG100:GCG103"/>
    <mergeCell ref="GCH100:GCR100"/>
    <mergeCell ref="GCS100:GCS103"/>
    <mergeCell ref="GCT100:GCT103"/>
    <mergeCell ref="GCU100:GCU103"/>
    <mergeCell ref="GCV100:GCV103"/>
    <mergeCell ref="GCJ101:GCM101"/>
    <mergeCell ref="GCJ102:GCM102"/>
    <mergeCell ref="GBQ100:GBQ103"/>
    <mergeCell ref="GBR100:GCB100"/>
    <mergeCell ref="GCC100:GCC103"/>
    <mergeCell ref="GCD100:GCD103"/>
    <mergeCell ref="GCE100:GCE103"/>
    <mergeCell ref="GCF100:GCF103"/>
    <mergeCell ref="GBT101:GBW101"/>
    <mergeCell ref="GBT102:GBW102"/>
    <mergeCell ref="GBA100:GBA103"/>
    <mergeCell ref="GBB100:GBL100"/>
    <mergeCell ref="GBM100:GBM103"/>
    <mergeCell ref="GBN100:GBN103"/>
    <mergeCell ref="GBO100:GBO103"/>
    <mergeCell ref="GBP100:GBP103"/>
    <mergeCell ref="GBD101:GBG101"/>
    <mergeCell ref="GBD102:GBG102"/>
    <mergeCell ref="GAK100:GAK103"/>
    <mergeCell ref="GAL100:GAV100"/>
    <mergeCell ref="GAW100:GAW103"/>
    <mergeCell ref="GAX100:GAX103"/>
    <mergeCell ref="GAY100:GAY103"/>
    <mergeCell ref="GAZ100:GAZ103"/>
    <mergeCell ref="GAN101:GAQ101"/>
    <mergeCell ref="GAN102:GAQ102"/>
    <mergeCell ref="FZU100:FZU103"/>
    <mergeCell ref="FZV100:GAF100"/>
    <mergeCell ref="GAG100:GAG103"/>
    <mergeCell ref="GAH100:GAH103"/>
    <mergeCell ref="GAI100:GAI103"/>
    <mergeCell ref="GAJ100:GAJ103"/>
    <mergeCell ref="FZX101:GAA101"/>
    <mergeCell ref="FZX102:GAA102"/>
    <mergeCell ref="FZE100:FZE103"/>
    <mergeCell ref="FZF100:FZP100"/>
    <mergeCell ref="FZQ100:FZQ103"/>
    <mergeCell ref="FZR100:FZR103"/>
    <mergeCell ref="FZS100:FZS103"/>
    <mergeCell ref="FZT100:FZT103"/>
    <mergeCell ref="FZH101:FZK101"/>
    <mergeCell ref="FZH102:FZK102"/>
    <mergeCell ref="FYO100:FYO103"/>
    <mergeCell ref="FYP100:FYZ100"/>
    <mergeCell ref="FZA100:FZA103"/>
    <mergeCell ref="FZB100:FZB103"/>
    <mergeCell ref="FZC100:FZC103"/>
    <mergeCell ref="FZD100:FZD103"/>
    <mergeCell ref="FYR101:FYU101"/>
    <mergeCell ref="FYR102:FYU102"/>
    <mergeCell ref="FXY100:FXY103"/>
    <mergeCell ref="FXZ100:FYJ100"/>
    <mergeCell ref="FYK100:FYK103"/>
    <mergeCell ref="FYL100:FYL103"/>
    <mergeCell ref="FYM100:FYM103"/>
    <mergeCell ref="FYN100:FYN103"/>
    <mergeCell ref="FYB101:FYE101"/>
    <mergeCell ref="FYB102:FYE102"/>
    <mergeCell ref="FXI100:FXI103"/>
    <mergeCell ref="FXJ100:FXT100"/>
    <mergeCell ref="FXU100:FXU103"/>
    <mergeCell ref="FXV100:FXV103"/>
    <mergeCell ref="FXW100:FXW103"/>
    <mergeCell ref="FXX100:FXX103"/>
    <mergeCell ref="FXL101:FXO101"/>
    <mergeCell ref="FXL102:FXO102"/>
    <mergeCell ref="FWS100:FWS103"/>
    <mergeCell ref="FWT100:FXD100"/>
    <mergeCell ref="FXE100:FXE103"/>
    <mergeCell ref="FXF100:FXF103"/>
    <mergeCell ref="FXG100:FXG103"/>
    <mergeCell ref="FXH100:FXH103"/>
    <mergeCell ref="FWV101:FWY101"/>
    <mergeCell ref="FWV102:FWY102"/>
    <mergeCell ref="FWC100:FWC103"/>
    <mergeCell ref="FWD100:FWN100"/>
    <mergeCell ref="FWO100:FWO103"/>
    <mergeCell ref="FWP100:FWP103"/>
    <mergeCell ref="FWQ100:FWQ103"/>
    <mergeCell ref="FWR100:FWR103"/>
    <mergeCell ref="FWF101:FWI101"/>
    <mergeCell ref="FWF102:FWI102"/>
    <mergeCell ref="FVM100:FVM103"/>
    <mergeCell ref="FVN100:FVX100"/>
    <mergeCell ref="FVY100:FVY103"/>
    <mergeCell ref="FVZ100:FVZ103"/>
    <mergeCell ref="FWA100:FWA103"/>
    <mergeCell ref="FWB100:FWB103"/>
    <mergeCell ref="FVP101:FVS101"/>
    <mergeCell ref="FVP102:FVS102"/>
    <mergeCell ref="FUW100:FUW103"/>
    <mergeCell ref="FUX100:FVH100"/>
    <mergeCell ref="FVI100:FVI103"/>
    <mergeCell ref="FVJ100:FVJ103"/>
    <mergeCell ref="FVK100:FVK103"/>
    <mergeCell ref="FVL100:FVL103"/>
    <mergeCell ref="FUZ101:FVC101"/>
    <mergeCell ref="FUZ102:FVC102"/>
    <mergeCell ref="FUG100:FUG103"/>
    <mergeCell ref="FUH100:FUR100"/>
    <mergeCell ref="FUS100:FUS103"/>
    <mergeCell ref="FUT100:FUT103"/>
    <mergeCell ref="FUU100:FUU103"/>
    <mergeCell ref="FUV100:FUV103"/>
    <mergeCell ref="FUJ101:FUM101"/>
    <mergeCell ref="FUJ102:FUM102"/>
    <mergeCell ref="FTQ100:FTQ103"/>
    <mergeCell ref="FTR100:FUB100"/>
    <mergeCell ref="FUC100:FUC103"/>
    <mergeCell ref="FUD100:FUD103"/>
    <mergeCell ref="FUE100:FUE103"/>
    <mergeCell ref="FUF100:FUF103"/>
    <mergeCell ref="FTT101:FTW101"/>
    <mergeCell ref="FTT102:FTW102"/>
    <mergeCell ref="FTA100:FTA103"/>
    <mergeCell ref="FTB100:FTL100"/>
    <mergeCell ref="FTM100:FTM103"/>
    <mergeCell ref="FTN100:FTN103"/>
    <mergeCell ref="FTO100:FTO103"/>
    <mergeCell ref="FTP100:FTP103"/>
    <mergeCell ref="FTD101:FTG101"/>
    <mergeCell ref="FTD102:FTG102"/>
    <mergeCell ref="FSK100:FSK103"/>
    <mergeCell ref="FSL100:FSV100"/>
    <mergeCell ref="FSW100:FSW103"/>
    <mergeCell ref="FSX100:FSX103"/>
    <mergeCell ref="FSY100:FSY103"/>
    <mergeCell ref="FSZ100:FSZ103"/>
    <mergeCell ref="FSN101:FSQ101"/>
    <mergeCell ref="FSN102:FSQ102"/>
    <mergeCell ref="FRU100:FRU103"/>
    <mergeCell ref="FRV100:FSF100"/>
    <mergeCell ref="FSG100:FSG103"/>
    <mergeCell ref="FSH100:FSH103"/>
    <mergeCell ref="FSI100:FSI103"/>
    <mergeCell ref="FSJ100:FSJ103"/>
    <mergeCell ref="FRX101:FSA101"/>
    <mergeCell ref="FRX102:FSA102"/>
    <mergeCell ref="FRE100:FRE103"/>
    <mergeCell ref="FRF100:FRP100"/>
    <mergeCell ref="FRQ100:FRQ103"/>
    <mergeCell ref="FRR100:FRR103"/>
    <mergeCell ref="FRS100:FRS103"/>
    <mergeCell ref="FRT100:FRT103"/>
    <mergeCell ref="FRH101:FRK101"/>
    <mergeCell ref="FRH102:FRK102"/>
    <mergeCell ref="FQO100:FQO103"/>
    <mergeCell ref="FQP100:FQZ100"/>
    <mergeCell ref="FRA100:FRA103"/>
    <mergeCell ref="FRB100:FRB103"/>
    <mergeCell ref="FRC100:FRC103"/>
    <mergeCell ref="FRD100:FRD103"/>
    <mergeCell ref="FQR101:FQU101"/>
    <mergeCell ref="FQR102:FQU102"/>
    <mergeCell ref="FPY100:FPY103"/>
    <mergeCell ref="FPZ100:FQJ100"/>
    <mergeCell ref="FQK100:FQK103"/>
    <mergeCell ref="FQL100:FQL103"/>
    <mergeCell ref="FQM100:FQM103"/>
    <mergeCell ref="FQN100:FQN103"/>
    <mergeCell ref="FQB101:FQE101"/>
    <mergeCell ref="FQB102:FQE102"/>
    <mergeCell ref="FPI100:FPI103"/>
    <mergeCell ref="FPJ100:FPT100"/>
    <mergeCell ref="FPU100:FPU103"/>
    <mergeCell ref="FPV100:FPV103"/>
    <mergeCell ref="FPW100:FPW103"/>
    <mergeCell ref="FPX100:FPX103"/>
    <mergeCell ref="FPL101:FPO101"/>
    <mergeCell ref="FPL102:FPO102"/>
    <mergeCell ref="FOS100:FOS103"/>
    <mergeCell ref="FOT100:FPD100"/>
    <mergeCell ref="FPE100:FPE103"/>
    <mergeCell ref="FPF100:FPF103"/>
    <mergeCell ref="FPG100:FPG103"/>
    <mergeCell ref="FPH100:FPH103"/>
    <mergeCell ref="FOV101:FOY101"/>
    <mergeCell ref="FOV102:FOY102"/>
    <mergeCell ref="FOC100:FOC103"/>
    <mergeCell ref="FOD100:FON100"/>
    <mergeCell ref="FOO100:FOO103"/>
    <mergeCell ref="FOP100:FOP103"/>
    <mergeCell ref="FOQ100:FOQ103"/>
    <mergeCell ref="FOR100:FOR103"/>
    <mergeCell ref="FOF101:FOI101"/>
    <mergeCell ref="FOF102:FOI102"/>
    <mergeCell ref="FNM100:FNM103"/>
    <mergeCell ref="FNN100:FNX100"/>
    <mergeCell ref="FNY100:FNY103"/>
    <mergeCell ref="FNZ100:FNZ103"/>
    <mergeCell ref="FOA100:FOA103"/>
    <mergeCell ref="FOB100:FOB103"/>
    <mergeCell ref="FNP101:FNS101"/>
    <mergeCell ref="FNP102:FNS102"/>
    <mergeCell ref="FMW100:FMW103"/>
    <mergeCell ref="FMX100:FNH100"/>
    <mergeCell ref="FNI100:FNI103"/>
    <mergeCell ref="FNJ100:FNJ103"/>
    <mergeCell ref="FNK100:FNK103"/>
    <mergeCell ref="FNL100:FNL103"/>
    <mergeCell ref="FMZ101:FNC101"/>
    <mergeCell ref="FMZ102:FNC102"/>
    <mergeCell ref="FMG100:FMG103"/>
    <mergeCell ref="FMH100:FMR100"/>
    <mergeCell ref="FMS100:FMS103"/>
    <mergeCell ref="FMT100:FMT103"/>
    <mergeCell ref="FMU100:FMU103"/>
    <mergeCell ref="FMV100:FMV103"/>
    <mergeCell ref="FMJ101:FMM101"/>
    <mergeCell ref="FMJ102:FMM102"/>
    <mergeCell ref="FLQ100:FLQ103"/>
    <mergeCell ref="FLR100:FMB100"/>
    <mergeCell ref="FMC100:FMC103"/>
    <mergeCell ref="FMD100:FMD103"/>
    <mergeCell ref="FME100:FME103"/>
    <mergeCell ref="FMF100:FMF103"/>
    <mergeCell ref="FLT101:FLW101"/>
    <mergeCell ref="FLT102:FLW102"/>
    <mergeCell ref="FLA100:FLA103"/>
    <mergeCell ref="FLB100:FLL100"/>
    <mergeCell ref="FLM100:FLM103"/>
    <mergeCell ref="FLN100:FLN103"/>
    <mergeCell ref="FLO100:FLO103"/>
    <mergeCell ref="FLP100:FLP103"/>
    <mergeCell ref="FLD101:FLG101"/>
    <mergeCell ref="FLD102:FLG102"/>
    <mergeCell ref="FKK100:FKK103"/>
    <mergeCell ref="FKL100:FKV100"/>
    <mergeCell ref="FKW100:FKW103"/>
    <mergeCell ref="FKX100:FKX103"/>
    <mergeCell ref="FKY100:FKY103"/>
    <mergeCell ref="FKZ100:FKZ103"/>
    <mergeCell ref="FKN101:FKQ101"/>
    <mergeCell ref="FKN102:FKQ102"/>
    <mergeCell ref="FJU100:FJU103"/>
    <mergeCell ref="FJV100:FKF100"/>
    <mergeCell ref="FKG100:FKG103"/>
    <mergeCell ref="FKH100:FKH103"/>
    <mergeCell ref="FKI100:FKI103"/>
    <mergeCell ref="FKJ100:FKJ103"/>
    <mergeCell ref="FJX101:FKA101"/>
    <mergeCell ref="FJX102:FKA102"/>
    <mergeCell ref="FJE100:FJE103"/>
    <mergeCell ref="FJF100:FJP100"/>
    <mergeCell ref="FJQ100:FJQ103"/>
    <mergeCell ref="FJR100:FJR103"/>
    <mergeCell ref="FJS100:FJS103"/>
    <mergeCell ref="FJT100:FJT103"/>
    <mergeCell ref="FJH101:FJK101"/>
    <mergeCell ref="FJH102:FJK102"/>
    <mergeCell ref="FIO100:FIO103"/>
    <mergeCell ref="FIP100:FIZ100"/>
    <mergeCell ref="FJA100:FJA103"/>
    <mergeCell ref="FJB100:FJB103"/>
    <mergeCell ref="FJC100:FJC103"/>
    <mergeCell ref="FJD100:FJD103"/>
    <mergeCell ref="FIR101:FIU101"/>
    <mergeCell ref="FIR102:FIU102"/>
    <mergeCell ref="FHY100:FHY103"/>
    <mergeCell ref="FHZ100:FIJ100"/>
    <mergeCell ref="FIK100:FIK103"/>
    <mergeCell ref="FIL100:FIL103"/>
    <mergeCell ref="FIM100:FIM103"/>
    <mergeCell ref="FIN100:FIN103"/>
    <mergeCell ref="FIB101:FIE101"/>
    <mergeCell ref="FIB102:FIE102"/>
    <mergeCell ref="FHI100:FHI103"/>
    <mergeCell ref="FHJ100:FHT100"/>
    <mergeCell ref="FHU100:FHU103"/>
    <mergeCell ref="FHV100:FHV103"/>
    <mergeCell ref="FHW100:FHW103"/>
    <mergeCell ref="FHX100:FHX103"/>
    <mergeCell ref="FHL101:FHO101"/>
    <mergeCell ref="FHL102:FHO102"/>
    <mergeCell ref="FGS100:FGS103"/>
    <mergeCell ref="FGT100:FHD100"/>
    <mergeCell ref="FHE100:FHE103"/>
    <mergeCell ref="FHF100:FHF103"/>
    <mergeCell ref="FHG100:FHG103"/>
    <mergeCell ref="FHH100:FHH103"/>
    <mergeCell ref="FGV101:FGY101"/>
    <mergeCell ref="FGV102:FGY102"/>
    <mergeCell ref="FGC100:FGC103"/>
    <mergeCell ref="FGD100:FGN100"/>
    <mergeCell ref="FGO100:FGO103"/>
    <mergeCell ref="FGP100:FGP103"/>
    <mergeCell ref="FGQ100:FGQ103"/>
    <mergeCell ref="FGR100:FGR103"/>
    <mergeCell ref="FGF101:FGI101"/>
    <mergeCell ref="FGF102:FGI102"/>
    <mergeCell ref="FFM100:FFM103"/>
    <mergeCell ref="FFN100:FFX100"/>
    <mergeCell ref="FFY100:FFY103"/>
    <mergeCell ref="FFZ100:FFZ103"/>
    <mergeCell ref="FGA100:FGA103"/>
    <mergeCell ref="FGB100:FGB103"/>
    <mergeCell ref="FFP101:FFS101"/>
    <mergeCell ref="FFP102:FFS102"/>
    <mergeCell ref="FEW100:FEW103"/>
    <mergeCell ref="FEX100:FFH100"/>
    <mergeCell ref="FFI100:FFI103"/>
    <mergeCell ref="FFJ100:FFJ103"/>
    <mergeCell ref="FFK100:FFK103"/>
    <mergeCell ref="FFL100:FFL103"/>
    <mergeCell ref="FEZ101:FFC101"/>
    <mergeCell ref="FEZ102:FFC102"/>
    <mergeCell ref="FEG100:FEG103"/>
    <mergeCell ref="FEH100:FER100"/>
    <mergeCell ref="FES100:FES103"/>
    <mergeCell ref="FET100:FET103"/>
    <mergeCell ref="FEU100:FEU103"/>
    <mergeCell ref="FEV100:FEV103"/>
    <mergeCell ref="FEJ101:FEM101"/>
    <mergeCell ref="FEJ102:FEM102"/>
    <mergeCell ref="FDQ100:FDQ103"/>
    <mergeCell ref="FDR100:FEB100"/>
    <mergeCell ref="FEC100:FEC103"/>
    <mergeCell ref="FED100:FED103"/>
    <mergeCell ref="FEE100:FEE103"/>
    <mergeCell ref="FEF100:FEF103"/>
    <mergeCell ref="FDT101:FDW101"/>
    <mergeCell ref="FDT102:FDW102"/>
    <mergeCell ref="FDA100:FDA103"/>
    <mergeCell ref="FDB100:FDL100"/>
    <mergeCell ref="FDM100:FDM103"/>
    <mergeCell ref="FDN100:FDN103"/>
    <mergeCell ref="FDO100:FDO103"/>
    <mergeCell ref="FDP100:FDP103"/>
    <mergeCell ref="FDD101:FDG101"/>
    <mergeCell ref="FDD102:FDG102"/>
    <mergeCell ref="FCK100:FCK103"/>
    <mergeCell ref="FCL100:FCV100"/>
    <mergeCell ref="FCW100:FCW103"/>
    <mergeCell ref="FCX100:FCX103"/>
    <mergeCell ref="FCY100:FCY103"/>
    <mergeCell ref="FCZ100:FCZ103"/>
    <mergeCell ref="FCN101:FCQ101"/>
    <mergeCell ref="FCN102:FCQ102"/>
    <mergeCell ref="FBU100:FBU103"/>
    <mergeCell ref="FBV100:FCF100"/>
    <mergeCell ref="FCG100:FCG103"/>
    <mergeCell ref="FCH100:FCH103"/>
    <mergeCell ref="FCI100:FCI103"/>
    <mergeCell ref="FCJ100:FCJ103"/>
    <mergeCell ref="FBX101:FCA101"/>
    <mergeCell ref="FBX102:FCA102"/>
    <mergeCell ref="FBE100:FBE103"/>
    <mergeCell ref="FBF100:FBP100"/>
    <mergeCell ref="FBQ100:FBQ103"/>
    <mergeCell ref="FBR100:FBR103"/>
    <mergeCell ref="FBS100:FBS103"/>
    <mergeCell ref="FBT100:FBT103"/>
    <mergeCell ref="FBH101:FBK101"/>
    <mergeCell ref="FBH102:FBK102"/>
    <mergeCell ref="FAO100:FAO103"/>
    <mergeCell ref="FAP100:FAZ100"/>
    <mergeCell ref="FBA100:FBA103"/>
    <mergeCell ref="FBB100:FBB103"/>
    <mergeCell ref="FBC100:FBC103"/>
    <mergeCell ref="FBD100:FBD103"/>
    <mergeCell ref="FAR101:FAU101"/>
    <mergeCell ref="FAR102:FAU102"/>
    <mergeCell ref="EZY100:EZY103"/>
    <mergeCell ref="EZZ100:FAJ100"/>
    <mergeCell ref="FAK100:FAK103"/>
    <mergeCell ref="FAL100:FAL103"/>
    <mergeCell ref="FAM100:FAM103"/>
    <mergeCell ref="FAN100:FAN103"/>
    <mergeCell ref="FAB101:FAE101"/>
    <mergeCell ref="FAB102:FAE102"/>
    <mergeCell ref="EZI100:EZI103"/>
    <mergeCell ref="EZJ100:EZT100"/>
    <mergeCell ref="EZU100:EZU103"/>
    <mergeCell ref="EZV100:EZV103"/>
    <mergeCell ref="EZW100:EZW103"/>
    <mergeCell ref="EZX100:EZX103"/>
    <mergeCell ref="EZL101:EZO101"/>
    <mergeCell ref="EZL102:EZO102"/>
    <mergeCell ref="EYS100:EYS103"/>
    <mergeCell ref="EYT100:EZD100"/>
    <mergeCell ref="EZE100:EZE103"/>
    <mergeCell ref="EZF100:EZF103"/>
    <mergeCell ref="EZG100:EZG103"/>
    <mergeCell ref="EZH100:EZH103"/>
    <mergeCell ref="EYV101:EYY101"/>
    <mergeCell ref="EYV102:EYY102"/>
    <mergeCell ref="EYC100:EYC103"/>
    <mergeCell ref="EYD100:EYN100"/>
    <mergeCell ref="EYO100:EYO103"/>
    <mergeCell ref="EYP100:EYP103"/>
    <mergeCell ref="EYQ100:EYQ103"/>
    <mergeCell ref="EYR100:EYR103"/>
    <mergeCell ref="EYF101:EYI101"/>
    <mergeCell ref="EYF102:EYI102"/>
    <mergeCell ref="EXM100:EXM103"/>
    <mergeCell ref="EXN100:EXX100"/>
    <mergeCell ref="EXY100:EXY103"/>
    <mergeCell ref="EXZ100:EXZ103"/>
    <mergeCell ref="EYA100:EYA103"/>
    <mergeCell ref="EYB100:EYB103"/>
    <mergeCell ref="EXP101:EXS101"/>
    <mergeCell ref="EXP102:EXS102"/>
    <mergeCell ref="EWW100:EWW103"/>
    <mergeCell ref="EWX100:EXH100"/>
    <mergeCell ref="EXI100:EXI103"/>
    <mergeCell ref="EXJ100:EXJ103"/>
    <mergeCell ref="EXK100:EXK103"/>
    <mergeCell ref="EXL100:EXL103"/>
    <mergeCell ref="EWZ101:EXC101"/>
    <mergeCell ref="EWZ102:EXC102"/>
    <mergeCell ref="EWG100:EWG103"/>
    <mergeCell ref="EWH100:EWR100"/>
    <mergeCell ref="EWS100:EWS103"/>
    <mergeCell ref="EWT100:EWT103"/>
    <mergeCell ref="EWU100:EWU103"/>
    <mergeCell ref="EWV100:EWV103"/>
    <mergeCell ref="EWJ101:EWM101"/>
    <mergeCell ref="EWJ102:EWM102"/>
    <mergeCell ref="EVQ100:EVQ103"/>
    <mergeCell ref="EVR100:EWB100"/>
    <mergeCell ref="EWC100:EWC103"/>
    <mergeCell ref="EWD100:EWD103"/>
    <mergeCell ref="EWE100:EWE103"/>
    <mergeCell ref="EWF100:EWF103"/>
    <mergeCell ref="EVT101:EVW101"/>
    <mergeCell ref="EVT102:EVW102"/>
    <mergeCell ref="EVA100:EVA103"/>
    <mergeCell ref="EVB100:EVL100"/>
    <mergeCell ref="EVM100:EVM103"/>
    <mergeCell ref="EVN100:EVN103"/>
    <mergeCell ref="EVO100:EVO103"/>
    <mergeCell ref="EVP100:EVP103"/>
    <mergeCell ref="EVD101:EVG101"/>
    <mergeCell ref="EVD102:EVG102"/>
    <mergeCell ref="EUK100:EUK103"/>
    <mergeCell ref="EUL100:EUV100"/>
    <mergeCell ref="EUW100:EUW103"/>
    <mergeCell ref="EUX100:EUX103"/>
    <mergeCell ref="EUY100:EUY103"/>
    <mergeCell ref="EUZ100:EUZ103"/>
    <mergeCell ref="EUN101:EUQ101"/>
    <mergeCell ref="EUN102:EUQ102"/>
    <mergeCell ref="ETU100:ETU103"/>
    <mergeCell ref="ETV100:EUF100"/>
    <mergeCell ref="EUG100:EUG103"/>
    <mergeCell ref="EUH100:EUH103"/>
    <mergeCell ref="EUI100:EUI103"/>
    <mergeCell ref="EUJ100:EUJ103"/>
    <mergeCell ref="ETX101:EUA101"/>
    <mergeCell ref="ETX102:EUA102"/>
    <mergeCell ref="ETE100:ETE103"/>
    <mergeCell ref="ETF100:ETP100"/>
    <mergeCell ref="ETQ100:ETQ103"/>
    <mergeCell ref="ETR100:ETR103"/>
    <mergeCell ref="ETS100:ETS103"/>
    <mergeCell ref="ETT100:ETT103"/>
    <mergeCell ref="ETH101:ETK101"/>
    <mergeCell ref="ETH102:ETK102"/>
    <mergeCell ref="ESO100:ESO103"/>
    <mergeCell ref="ESP100:ESZ100"/>
    <mergeCell ref="ETA100:ETA103"/>
    <mergeCell ref="ETB100:ETB103"/>
    <mergeCell ref="ETC100:ETC103"/>
    <mergeCell ref="ETD100:ETD103"/>
    <mergeCell ref="ESR101:ESU101"/>
    <mergeCell ref="ESR102:ESU102"/>
    <mergeCell ref="ERY100:ERY103"/>
    <mergeCell ref="ERZ100:ESJ100"/>
    <mergeCell ref="ESK100:ESK103"/>
    <mergeCell ref="ESL100:ESL103"/>
    <mergeCell ref="ESM100:ESM103"/>
    <mergeCell ref="ESN100:ESN103"/>
    <mergeCell ref="ESB101:ESE101"/>
    <mergeCell ref="ESB102:ESE102"/>
    <mergeCell ref="ERI100:ERI103"/>
    <mergeCell ref="ERJ100:ERT100"/>
    <mergeCell ref="ERU100:ERU103"/>
    <mergeCell ref="ERV100:ERV103"/>
    <mergeCell ref="ERW100:ERW103"/>
    <mergeCell ref="ERX100:ERX103"/>
    <mergeCell ref="ERL101:ERO101"/>
    <mergeCell ref="ERL102:ERO102"/>
    <mergeCell ref="EQS100:EQS103"/>
    <mergeCell ref="EQT100:ERD100"/>
    <mergeCell ref="ERE100:ERE103"/>
    <mergeCell ref="ERF100:ERF103"/>
    <mergeCell ref="ERG100:ERG103"/>
    <mergeCell ref="ERH100:ERH103"/>
    <mergeCell ref="EQV101:EQY101"/>
    <mergeCell ref="EQV102:EQY102"/>
    <mergeCell ref="EQC100:EQC103"/>
    <mergeCell ref="EQD100:EQN100"/>
    <mergeCell ref="EQO100:EQO103"/>
    <mergeCell ref="EQP100:EQP103"/>
    <mergeCell ref="EQQ100:EQQ103"/>
    <mergeCell ref="EQR100:EQR103"/>
    <mergeCell ref="EQF101:EQI101"/>
    <mergeCell ref="EQF102:EQI102"/>
    <mergeCell ref="EPM100:EPM103"/>
    <mergeCell ref="EPN100:EPX100"/>
    <mergeCell ref="EPY100:EPY103"/>
    <mergeCell ref="EPZ100:EPZ103"/>
    <mergeCell ref="EQA100:EQA103"/>
    <mergeCell ref="EQB100:EQB103"/>
    <mergeCell ref="EPP101:EPS101"/>
    <mergeCell ref="EPP102:EPS102"/>
    <mergeCell ref="EOW100:EOW103"/>
    <mergeCell ref="EOX100:EPH100"/>
    <mergeCell ref="EPI100:EPI103"/>
    <mergeCell ref="EPJ100:EPJ103"/>
    <mergeCell ref="EPK100:EPK103"/>
    <mergeCell ref="EPL100:EPL103"/>
    <mergeCell ref="EOZ101:EPC101"/>
    <mergeCell ref="EOZ102:EPC102"/>
    <mergeCell ref="EOG100:EOG103"/>
    <mergeCell ref="EOH100:EOR100"/>
    <mergeCell ref="EOS100:EOS103"/>
    <mergeCell ref="EOT100:EOT103"/>
    <mergeCell ref="EOU100:EOU103"/>
    <mergeCell ref="EOV100:EOV103"/>
    <mergeCell ref="EOJ101:EOM101"/>
    <mergeCell ref="EOJ102:EOM102"/>
    <mergeCell ref="ENQ100:ENQ103"/>
    <mergeCell ref="ENR100:EOB100"/>
    <mergeCell ref="EOC100:EOC103"/>
    <mergeCell ref="EOD100:EOD103"/>
    <mergeCell ref="EOE100:EOE103"/>
    <mergeCell ref="EOF100:EOF103"/>
    <mergeCell ref="ENT101:ENW101"/>
    <mergeCell ref="ENT102:ENW102"/>
    <mergeCell ref="ENA100:ENA103"/>
    <mergeCell ref="ENB100:ENL100"/>
    <mergeCell ref="ENM100:ENM103"/>
    <mergeCell ref="ENN100:ENN103"/>
    <mergeCell ref="ENO100:ENO103"/>
    <mergeCell ref="ENP100:ENP103"/>
    <mergeCell ref="END101:ENG101"/>
    <mergeCell ref="END102:ENG102"/>
    <mergeCell ref="EMK100:EMK103"/>
    <mergeCell ref="EML100:EMV100"/>
    <mergeCell ref="EMW100:EMW103"/>
    <mergeCell ref="EMX100:EMX103"/>
    <mergeCell ref="EMY100:EMY103"/>
    <mergeCell ref="EMZ100:EMZ103"/>
    <mergeCell ref="EMN101:EMQ101"/>
    <mergeCell ref="EMN102:EMQ102"/>
    <mergeCell ref="ELU100:ELU103"/>
    <mergeCell ref="ELV100:EMF100"/>
    <mergeCell ref="EMG100:EMG103"/>
    <mergeCell ref="EMH100:EMH103"/>
    <mergeCell ref="EMI100:EMI103"/>
    <mergeCell ref="EMJ100:EMJ103"/>
    <mergeCell ref="ELX101:EMA101"/>
    <mergeCell ref="ELX102:EMA102"/>
    <mergeCell ref="ELE100:ELE103"/>
    <mergeCell ref="ELF100:ELP100"/>
    <mergeCell ref="ELQ100:ELQ103"/>
    <mergeCell ref="ELR100:ELR103"/>
    <mergeCell ref="ELS100:ELS103"/>
    <mergeCell ref="ELT100:ELT103"/>
    <mergeCell ref="ELH101:ELK101"/>
    <mergeCell ref="ELH102:ELK102"/>
    <mergeCell ref="EKO100:EKO103"/>
    <mergeCell ref="EKP100:EKZ100"/>
    <mergeCell ref="ELA100:ELA103"/>
    <mergeCell ref="ELB100:ELB103"/>
    <mergeCell ref="ELC100:ELC103"/>
    <mergeCell ref="ELD100:ELD103"/>
    <mergeCell ref="EKR101:EKU101"/>
    <mergeCell ref="EKR102:EKU102"/>
    <mergeCell ref="EJY100:EJY103"/>
    <mergeCell ref="EJZ100:EKJ100"/>
    <mergeCell ref="EKK100:EKK103"/>
    <mergeCell ref="EKL100:EKL103"/>
    <mergeCell ref="EKM100:EKM103"/>
    <mergeCell ref="EKN100:EKN103"/>
    <mergeCell ref="EKB101:EKE101"/>
    <mergeCell ref="EKB102:EKE102"/>
    <mergeCell ref="EJI100:EJI103"/>
    <mergeCell ref="EJJ100:EJT100"/>
    <mergeCell ref="EJU100:EJU103"/>
    <mergeCell ref="EJV100:EJV103"/>
    <mergeCell ref="EJW100:EJW103"/>
    <mergeCell ref="EJX100:EJX103"/>
    <mergeCell ref="EJL101:EJO101"/>
    <mergeCell ref="EJL102:EJO102"/>
    <mergeCell ref="EIS100:EIS103"/>
    <mergeCell ref="EIT100:EJD100"/>
    <mergeCell ref="EJE100:EJE103"/>
    <mergeCell ref="EJF100:EJF103"/>
    <mergeCell ref="EJG100:EJG103"/>
    <mergeCell ref="EJH100:EJH103"/>
    <mergeCell ref="EIV101:EIY101"/>
    <mergeCell ref="EIV102:EIY102"/>
    <mergeCell ref="EIC100:EIC103"/>
    <mergeCell ref="EID100:EIN100"/>
    <mergeCell ref="EIO100:EIO103"/>
    <mergeCell ref="EIP100:EIP103"/>
    <mergeCell ref="EIQ100:EIQ103"/>
    <mergeCell ref="EIR100:EIR103"/>
    <mergeCell ref="EIF101:EII101"/>
    <mergeCell ref="EIF102:EII102"/>
    <mergeCell ref="EHM100:EHM103"/>
    <mergeCell ref="EHN100:EHX100"/>
    <mergeCell ref="EHY100:EHY103"/>
    <mergeCell ref="EHZ100:EHZ103"/>
    <mergeCell ref="EIA100:EIA103"/>
    <mergeCell ref="EIB100:EIB103"/>
    <mergeCell ref="EHP101:EHS101"/>
    <mergeCell ref="EHP102:EHS102"/>
    <mergeCell ref="EGW100:EGW103"/>
    <mergeCell ref="EGX100:EHH100"/>
    <mergeCell ref="EHI100:EHI103"/>
    <mergeCell ref="EHJ100:EHJ103"/>
    <mergeCell ref="EHK100:EHK103"/>
    <mergeCell ref="EHL100:EHL103"/>
    <mergeCell ref="EGZ101:EHC101"/>
    <mergeCell ref="EGZ102:EHC102"/>
    <mergeCell ref="EGG100:EGG103"/>
    <mergeCell ref="EGH100:EGR100"/>
    <mergeCell ref="EGS100:EGS103"/>
    <mergeCell ref="EGT100:EGT103"/>
    <mergeCell ref="EGU100:EGU103"/>
    <mergeCell ref="EGV100:EGV103"/>
    <mergeCell ref="EGJ101:EGM101"/>
    <mergeCell ref="EGJ102:EGM102"/>
    <mergeCell ref="EFQ100:EFQ103"/>
    <mergeCell ref="EFR100:EGB100"/>
    <mergeCell ref="EGC100:EGC103"/>
    <mergeCell ref="EGD100:EGD103"/>
    <mergeCell ref="EGE100:EGE103"/>
    <mergeCell ref="EGF100:EGF103"/>
    <mergeCell ref="EFT101:EFW101"/>
    <mergeCell ref="EFT102:EFW102"/>
    <mergeCell ref="EFA100:EFA103"/>
    <mergeCell ref="EFB100:EFL100"/>
    <mergeCell ref="EFM100:EFM103"/>
    <mergeCell ref="EFN100:EFN103"/>
    <mergeCell ref="EFO100:EFO103"/>
    <mergeCell ref="EFP100:EFP103"/>
    <mergeCell ref="EFD101:EFG101"/>
    <mergeCell ref="EFD102:EFG102"/>
    <mergeCell ref="EEK100:EEK103"/>
    <mergeCell ref="EEL100:EEV100"/>
    <mergeCell ref="EEW100:EEW103"/>
    <mergeCell ref="EEX100:EEX103"/>
    <mergeCell ref="EEY100:EEY103"/>
    <mergeCell ref="EEZ100:EEZ103"/>
    <mergeCell ref="EEN101:EEQ101"/>
    <mergeCell ref="EEN102:EEQ102"/>
    <mergeCell ref="EDU100:EDU103"/>
    <mergeCell ref="EDV100:EEF100"/>
    <mergeCell ref="EEG100:EEG103"/>
    <mergeCell ref="EEH100:EEH103"/>
    <mergeCell ref="EEI100:EEI103"/>
    <mergeCell ref="EEJ100:EEJ103"/>
    <mergeCell ref="EDX101:EEA101"/>
    <mergeCell ref="EDX102:EEA102"/>
    <mergeCell ref="EDE100:EDE103"/>
    <mergeCell ref="EDF100:EDP100"/>
    <mergeCell ref="EDQ100:EDQ103"/>
    <mergeCell ref="EDR100:EDR103"/>
    <mergeCell ref="EDS100:EDS103"/>
    <mergeCell ref="EDT100:EDT103"/>
    <mergeCell ref="EDH101:EDK101"/>
    <mergeCell ref="EDH102:EDK102"/>
    <mergeCell ref="ECO100:ECO103"/>
    <mergeCell ref="ECP100:ECZ100"/>
    <mergeCell ref="EDA100:EDA103"/>
    <mergeCell ref="EDB100:EDB103"/>
    <mergeCell ref="EDC100:EDC103"/>
    <mergeCell ref="EDD100:EDD103"/>
    <mergeCell ref="ECR101:ECU101"/>
    <mergeCell ref="ECR102:ECU102"/>
    <mergeCell ref="EBY100:EBY103"/>
    <mergeCell ref="EBZ100:ECJ100"/>
    <mergeCell ref="ECK100:ECK103"/>
    <mergeCell ref="ECL100:ECL103"/>
    <mergeCell ref="ECM100:ECM103"/>
    <mergeCell ref="ECN100:ECN103"/>
    <mergeCell ref="ECB101:ECE101"/>
    <mergeCell ref="ECB102:ECE102"/>
    <mergeCell ref="EBI100:EBI103"/>
    <mergeCell ref="EBJ100:EBT100"/>
    <mergeCell ref="EBU100:EBU103"/>
    <mergeCell ref="EBV100:EBV103"/>
    <mergeCell ref="EBW100:EBW103"/>
    <mergeCell ref="EBX100:EBX103"/>
    <mergeCell ref="EBL101:EBO101"/>
    <mergeCell ref="EBL102:EBO102"/>
    <mergeCell ref="EAS100:EAS103"/>
    <mergeCell ref="EAT100:EBD100"/>
    <mergeCell ref="EBE100:EBE103"/>
    <mergeCell ref="EBF100:EBF103"/>
    <mergeCell ref="EBG100:EBG103"/>
    <mergeCell ref="EBH100:EBH103"/>
    <mergeCell ref="EAV101:EAY101"/>
    <mergeCell ref="EAV102:EAY102"/>
    <mergeCell ref="EAC100:EAC103"/>
    <mergeCell ref="EAD100:EAN100"/>
    <mergeCell ref="EAO100:EAO103"/>
    <mergeCell ref="EAP100:EAP103"/>
    <mergeCell ref="EAQ100:EAQ103"/>
    <mergeCell ref="EAR100:EAR103"/>
    <mergeCell ref="EAF101:EAI101"/>
    <mergeCell ref="EAF102:EAI102"/>
    <mergeCell ref="DZM100:DZM103"/>
    <mergeCell ref="DZN100:DZX100"/>
    <mergeCell ref="DZY100:DZY103"/>
    <mergeCell ref="DZZ100:DZZ103"/>
    <mergeCell ref="EAA100:EAA103"/>
    <mergeCell ref="EAB100:EAB103"/>
    <mergeCell ref="DZP101:DZS101"/>
    <mergeCell ref="DZP102:DZS102"/>
    <mergeCell ref="DYW100:DYW103"/>
    <mergeCell ref="DYX100:DZH100"/>
    <mergeCell ref="DZI100:DZI103"/>
    <mergeCell ref="DZJ100:DZJ103"/>
    <mergeCell ref="DZK100:DZK103"/>
    <mergeCell ref="DZL100:DZL103"/>
    <mergeCell ref="DYZ101:DZC101"/>
    <mergeCell ref="DYZ102:DZC102"/>
    <mergeCell ref="DYG100:DYG103"/>
    <mergeCell ref="DYH100:DYR100"/>
    <mergeCell ref="DYS100:DYS103"/>
    <mergeCell ref="DYT100:DYT103"/>
    <mergeCell ref="DYU100:DYU103"/>
    <mergeCell ref="DYV100:DYV103"/>
    <mergeCell ref="DYJ101:DYM101"/>
    <mergeCell ref="DYJ102:DYM102"/>
    <mergeCell ref="DXQ100:DXQ103"/>
    <mergeCell ref="DXR100:DYB100"/>
    <mergeCell ref="DYC100:DYC103"/>
    <mergeCell ref="DYD100:DYD103"/>
    <mergeCell ref="DYE100:DYE103"/>
    <mergeCell ref="DYF100:DYF103"/>
    <mergeCell ref="DXT101:DXW101"/>
    <mergeCell ref="DXT102:DXW102"/>
    <mergeCell ref="DXA100:DXA103"/>
    <mergeCell ref="DXB100:DXL100"/>
    <mergeCell ref="DXM100:DXM103"/>
    <mergeCell ref="DXN100:DXN103"/>
    <mergeCell ref="DXO100:DXO103"/>
    <mergeCell ref="DXP100:DXP103"/>
    <mergeCell ref="DXD101:DXG101"/>
    <mergeCell ref="DXD102:DXG102"/>
    <mergeCell ref="DWK100:DWK103"/>
    <mergeCell ref="DWL100:DWV100"/>
    <mergeCell ref="DWW100:DWW103"/>
    <mergeCell ref="DWX100:DWX103"/>
    <mergeCell ref="DWY100:DWY103"/>
    <mergeCell ref="DWZ100:DWZ103"/>
    <mergeCell ref="DWN101:DWQ101"/>
    <mergeCell ref="DWN102:DWQ102"/>
    <mergeCell ref="DVU100:DVU103"/>
    <mergeCell ref="DVV100:DWF100"/>
    <mergeCell ref="DWG100:DWG103"/>
    <mergeCell ref="DWH100:DWH103"/>
    <mergeCell ref="DWI100:DWI103"/>
    <mergeCell ref="DWJ100:DWJ103"/>
    <mergeCell ref="DVX101:DWA101"/>
    <mergeCell ref="DVX102:DWA102"/>
    <mergeCell ref="DVE100:DVE103"/>
    <mergeCell ref="DVF100:DVP100"/>
    <mergeCell ref="DVQ100:DVQ103"/>
    <mergeCell ref="DVR100:DVR103"/>
    <mergeCell ref="DVS100:DVS103"/>
    <mergeCell ref="DVT100:DVT103"/>
    <mergeCell ref="DVH101:DVK101"/>
    <mergeCell ref="DVH102:DVK102"/>
    <mergeCell ref="DUO100:DUO103"/>
    <mergeCell ref="DUP100:DUZ100"/>
    <mergeCell ref="DVA100:DVA103"/>
    <mergeCell ref="DVB100:DVB103"/>
    <mergeCell ref="DVC100:DVC103"/>
    <mergeCell ref="DVD100:DVD103"/>
    <mergeCell ref="DUR101:DUU101"/>
    <mergeCell ref="DUR102:DUU102"/>
    <mergeCell ref="DTY100:DTY103"/>
    <mergeCell ref="DTZ100:DUJ100"/>
    <mergeCell ref="DUK100:DUK103"/>
    <mergeCell ref="DUL100:DUL103"/>
    <mergeCell ref="DUM100:DUM103"/>
    <mergeCell ref="DUN100:DUN103"/>
    <mergeCell ref="DUB101:DUE101"/>
    <mergeCell ref="DUB102:DUE102"/>
    <mergeCell ref="DTI100:DTI103"/>
    <mergeCell ref="DTJ100:DTT100"/>
    <mergeCell ref="DTU100:DTU103"/>
    <mergeCell ref="DTV100:DTV103"/>
    <mergeCell ref="DTW100:DTW103"/>
    <mergeCell ref="DTX100:DTX103"/>
    <mergeCell ref="DTL101:DTO101"/>
    <mergeCell ref="DTL102:DTO102"/>
    <mergeCell ref="DSS100:DSS103"/>
    <mergeCell ref="DST100:DTD100"/>
    <mergeCell ref="DTE100:DTE103"/>
    <mergeCell ref="DTF100:DTF103"/>
    <mergeCell ref="DTG100:DTG103"/>
    <mergeCell ref="DTH100:DTH103"/>
    <mergeCell ref="DSV101:DSY101"/>
    <mergeCell ref="DSV102:DSY102"/>
    <mergeCell ref="DSC100:DSC103"/>
    <mergeCell ref="DSD100:DSN100"/>
    <mergeCell ref="DSO100:DSO103"/>
    <mergeCell ref="DSP100:DSP103"/>
    <mergeCell ref="DSQ100:DSQ103"/>
    <mergeCell ref="DSR100:DSR103"/>
    <mergeCell ref="DSF101:DSI101"/>
    <mergeCell ref="DSF102:DSI102"/>
    <mergeCell ref="DRM100:DRM103"/>
    <mergeCell ref="DRN100:DRX100"/>
    <mergeCell ref="DRY100:DRY103"/>
    <mergeCell ref="DRZ100:DRZ103"/>
    <mergeCell ref="DSA100:DSA103"/>
    <mergeCell ref="DSB100:DSB103"/>
    <mergeCell ref="DRP101:DRS101"/>
    <mergeCell ref="DRP102:DRS102"/>
    <mergeCell ref="DQW100:DQW103"/>
    <mergeCell ref="DQX100:DRH100"/>
    <mergeCell ref="DRI100:DRI103"/>
    <mergeCell ref="DRJ100:DRJ103"/>
    <mergeCell ref="DRK100:DRK103"/>
    <mergeCell ref="DRL100:DRL103"/>
    <mergeCell ref="DQZ101:DRC101"/>
    <mergeCell ref="DQZ102:DRC102"/>
    <mergeCell ref="DQG100:DQG103"/>
    <mergeCell ref="DQH100:DQR100"/>
    <mergeCell ref="DQS100:DQS103"/>
    <mergeCell ref="DQT100:DQT103"/>
    <mergeCell ref="DQU100:DQU103"/>
    <mergeCell ref="DQV100:DQV103"/>
    <mergeCell ref="DQJ101:DQM101"/>
    <mergeCell ref="DQJ102:DQM102"/>
    <mergeCell ref="DPQ100:DPQ103"/>
    <mergeCell ref="DPR100:DQB100"/>
    <mergeCell ref="DQC100:DQC103"/>
    <mergeCell ref="DQD100:DQD103"/>
    <mergeCell ref="DQE100:DQE103"/>
    <mergeCell ref="DQF100:DQF103"/>
    <mergeCell ref="DPT101:DPW101"/>
    <mergeCell ref="DPT102:DPW102"/>
    <mergeCell ref="DPA100:DPA103"/>
    <mergeCell ref="DPB100:DPL100"/>
    <mergeCell ref="DPM100:DPM103"/>
    <mergeCell ref="DPN100:DPN103"/>
    <mergeCell ref="DPO100:DPO103"/>
    <mergeCell ref="DPP100:DPP103"/>
    <mergeCell ref="DPD101:DPG101"/>
    <mergeCell ref="DPD102:DPG102"/>
    <mergeCell ref="DOK100:DOK103"/>
    <mergeCell ref="DOL100:DOV100"/>
    <mergeCell ref="DOW100:DOW103"/>
    <mergeCell ref="DOX100:DOX103"/>
    <mergeCell ref="DOY100:DOY103"/>
    <mergeCell ref="DOZ100:DOZ103"/>
    <mergeCell ref="DON101:DOQ101"/>
    <mergeCell ref="DON102:DOQ102"/>
    <mergeCell ref="DNU100:DNU103"/>
    <mergeCell ref="DNV100:DOF100"/>
    <mergeCell ref="DOG100:DOG103"/>
    <mergeCell ref="DOH100:DOH103"/>
    <mergeCell ref="DOI100:DOI103"/>
    <mergeCell ref="DOJ100:DOJ103"/>
    <mergeCell ref="DNX101:DOA101"/>
    <mergeCell ref="DNX102:DOA102"/>
    <mergeCell ref="DNE100:DNE103"/>
    <mergeCell ref="DNF100:DNP100"/>
    <mergeCell ref="DNQ100:DNQ103"/>
    <mergeCell ref="DNR100:DNR103"/>
    <mergeCell ref="DNS100:DNS103"/>
    <mergeCell ref="DNT100:DNT103"/>
    <mergeCell ref="DNH101:DNK101"/>
    <mergeCell ref="DNH102:DNK102"/>
    <mergeCell ref="DMO100:DMO103"/>
    <mergeCell ref="DMP100:DMZ100"/>
    <mergeCell ref="DNA100:DNA103"/>
    <mergeCell ref="DNB100:DNB103"/>
    <mergeCell ref="DNC100:DNC103"/>
    <mergeCell ref="DND100:DND103"/>
    <mergeCell ref="DMR101:DMU101"/>
    <mergeCell ref="DMR102:DMU102"/>
    <mergeCell ref="DLY100:DLY103"/>
    <mergeCell ref="DLZ100:DMJ100"/>
    <mergeCell ref="DMK100:DMK103"/>
    <mergeCell ref="DML100:DML103"/>
    <mergeCell ref="DMM100:DMM103"/>
    <mergeCell ref="DMN100:DMN103"/>
    <mergeCell ref="DMB101:DME101"/>
    <mergeCell ref="DMB102:DME102"/>
    <mergeCell ref="DLI100:DLI103"/>
    <mergeCell ref="DLJ100:DLT100"/>
    <mergeCell ref="DLU100:DLU103"/>
    <mergeCell ref="DLV100:DLV103"/>
    <mergeCell ref="DLW100:DLW103"/>
    <mergeCell ref="DLX100:DLX103"/>
    <mergeCell ref="DLL101:DLO101"/>
    <mergeCell ref="DLL102:DLO102"/>
    <mergeCell ref="DKS100:DKS103"/>
    <mergeCell ref="DKT100:DLD100"/>
    <mergeCell ref="DLE100:DLE103"/>
    <mergeCell ref="DLF100:DLF103"/>
    <mergeCell ref="DLG100:DLG103"/>
    <mergeCell ref="DLH100:DLH103"/>
    <mergeCell ref="DKV101:DKY101"/>
    <mergeCell ref="DKV102:DKY102"/>
    <mergeCell ref="DKC100:DKC103"/>
    <mergeCell ref="DKD100:DKN100"/>
    <mergeCell ref="DKO100:DKO103"/>
    <mergeCell ref="DKP100:DKP103"/>
    <mergeCell ref="DKQ100:DKQ103"/>
    <mergeCell ref="DKR100:DKR103"/>
    <mergeCell ref="DKF101:DKI101"/>
    <mergeCell ref="DKF102:DKI102"/>
    <mergeCell ref="DJM100:DJM103"/>
    <mergeCell ref="DJN100:DJX100"/>
    <mergeCell ref="DJY100:DJY103"/>
    <mergeCell ref="DJZ100:DJZ103"/>
    <mergeCell ref="DKA100:DKA103"/>
    <mergeCell ref="DKB100:DKB103"/>
    <mergeCell ref="DJP101:DJS101"/>
    <mergeCell ref="DJP102:DJS102"/>
    <mergeCell ref="DIW100:DIW103"/>
    <mergeCell ref="DIX100:DJH100"/>
    <mergeCell ref="DJI100:DJI103"/>
    <mergeCell ref="DJJ100:DJJ103"/>
    <mergeCell ref="DJK100:DJK103"/>
    <mergeCell ref="DJL100:DJL103"/>
    <mergeCell ref="DIZ101:DJC101"/>
    <mergeCell ref="DIZ102:DJC102"/>
    <mergeCell ref="DIG100:DIG103"/>
    <mergeCell ref="DIH100:DIR100"/>
    <mergeCell ref="DIS100:DIS103"/>
    <mergeCell ref="DIT100:DIT103"/>
    <mergeCell ref="DIU100:DIU103"/>
    <mergeCell ref="DIV100:DIV103"/>
    <mergeCell ref="DIJ101:DIM101"/>
    <mergeCell ref="DIJ102:DIM102"/>
    <mergeCell ref="DHQ100:DHQ103"/>
    <mergeCell ref="DHR100:DIB100"/>
    <mergeCell ref="DIC100:DIC103"/>
    <mergeCell ref="DID100:DID103"/>
    <mergeCell ref="DIE100:DIE103"/>
    <mergeCell ref="DIF100:DIF103"/>
    <mergeCell ref="DHT101:DHW101"/>
    <mergeCell ref="DHT102:DHW102"/>
    <mergeCell ref="DHA100:DHA103"/>
    <mergeCell ref="DHB100:DHL100"/>
    <mergeCell ref="DHM100:DHM103"/>
    <mergeCell ref="DHN100:DHN103"/>
    <mergeCell ref="DHO100:DHO103"/>
    <mergeCell ref="DHP100:DHP103"/>
    <mergeCell ref="DHD101:DHG101"/>
    <mergeCell ref="DHD102:DHG102"/>
    <mergeCell ref="DGK100:DGK103"/>
    <mergeCell ref="DGL100:DGV100"/>
    <mergeCell ref="DGW100:DGW103"/>
    <mergeCell ref="DGX100:DGX103"/>
    <mergeCell ref="DGY100:DGY103"/>
    <mergeCell ref="DGZ100:DGZ103"/>
    <mergeCell ref="DGN101:DGQ101"/>
    <mergeCell ref="DGN102:DGQ102"/>
    <mergeCell ref="DFU100:DFU103"/>
    <mergeCell ref="DFV100:DGF100"/>
    <mergeCell ref="DGG100:DGG103"/>
    <mergeCell ref="DGH100:DGH103"/>
    <mergeCell ref="DGI100:DGI103"/>
    <mergeCell ref="DGJ100:DGJ103"/>
    <mergeCell ref="DFX101:DGA101"/>
    <mergeCell ref="DFX102:DGA102"/>
    <mergeCell ref="DFE100:DFE103"/>
    <mergeCell ref="DFF100:DFP100"/>
    <mergeCell ref="DFQ100:DFQ103"/>
    <mergeCell ref="DFR100:DFR103"/>
    <mergeCell ref="DFS100:DFS103"/>
    <mergeCell ref="DFT100:DFT103"/>
    <mergeCell ref="DFH101:DFK101"/>
    <mergeCell ref="DFH102:DFK102"/>
    <mergeCell ref="DEO100:DEO103"/>
    <mergeCell ref="DEP100:DEZ100"/>
    <mergeCell ref="DFA100:DFA103"/>
    <mergeCell ref="DFB100:DFB103"/>
    <mergeCell ref="DFC100:DFC103"/>
    <mergeCell ref="DFD100:DFD103"/>
    <mergeCell ref="DER101:DEU101"/>
    <mergeCell ref="DER102:DEU102"/>
    <mergeCell ref="DDY100:DDY103"/>
    <mergeCell ref="DDZ100:DEJ100"/>
    <mergeCell ref="DEK100:DEK103"/>
    <mergeCell ref="DEL100:DEL103"/>
    <mergeCell ref="DEM100:DEM103"/>
    <mergeCell ref="DEN100:DEN103"/>
    <mergeCell ref="DEB101:DEE101"/>
    <mergeCell ref="DEB102:DEE102"/>
    <mergeCell ref="DDI100:DDI103"/>
    <mergeCell ref="DDJ100:DDT100"/>
    <mergeCell ref="DDU100:DDU103"/>
    <mergeCell ref="DDV100:DDV103"/>
    <mergeCell ref="DDW100:DDW103"/>
    <mergeCell ref="DDX100:DDX103"/>
    <mergeCell ref="DDL101:DDO101"/>
    <mergeCell ref="DDL102:DDO102"/>
    <mergeCell ref="DCS100:DCS103"/>
    <mergeCell ref="DCT100:DDD100"/>
    <mergeCell ref="DDE100:DDE103"/>
    <mergeCell ref="DDF100:DDF103"/>
    <mergeCell ref="DDG100:DDG103"/>
    <mergeCell ref="DDH100:DDH103"/>
    <mergeCell ref="DCV101:DCY101"/>
    <mergeCell ref="DCV102:DCY102"/>
    <mergeCell ref="DCC100:DCC103"/>
    <mergeCell ref="DCD100:DCN100"/>
    <mergeCell ref="DCO100:DCO103"/>
    <mergeCell ref="DCP100:DCP103"/>
    <mergeCell ref="DCQ100:DCQ103"/>
    <mergeCell ref="DCR100:DCR103"/>
    <mergeCell ref="DCF101:DCI101"/>
    <mergeCell ref="DCF102:DCI102"/>
    <mergeCell ref="DBM100:DBM103"/>
    <mergeCell ref="DBN100:DBX100"/>
    <mergeCell ref="DBY100:DBY103"/>
    <mergeCell ref="DBZ100:DBZ103"/>
    <mergeCell ref="DCA100:DCA103"/>
    <mergeCell ref="DCB100:DCB103"/>
    <mergeCell ref="DBP101:DBS101"/>
    <mergeCell ref="DBP102:DBS102"/>
    <mergeCell ref="DAW100:DAW103"/>
    <mergeCell ref="DAX100:DBH100"/>
    <mergeCell ref="DBI100:DBI103"/>
    <mergeCell ref="DBJ100:DBJ103"/>
    <mergeCell ref="DBK100:DBK103"/>
    <mergeCell ref="DBL100:DBL103"/>
    <mergeCell ref="DAZ101:DBC101"/>
    <mergeCell ref="DAZ102:DBC102"/>
    <mergeCell ref="DAG100:DAG103"/>
    <mergeCell ref="DAH100:DAR100"/>
    <mergeCell ref="DAS100:DAS103"/>
    <mergeCell ref="DAT100:DAT103"/>
    <mergeCell ref="DAU100:DAU103"/>
    <mergeCell ref="DAV100:DAV103"/>
    <mergeCell ref="DAJ101:DAM101"/>
    <mergeCell ref="DAJ102:DAM102"/>
    <mergeCell ref="CZQ100:CZQ103"/>
    <mergeCell ref="CZR100:DAB100"/>
    <mergeCell ref="DAC100:DAC103"/>
    <mergeCell ref="DAD100:DAD103"/>
    <mergeCell ref="DAE100:DAE103"/>
    <mergeCell ref="DAF100:DAF103"/>
    <mergeCell ref="CZT101:CZW101"/>
    <mergeCell ref="CZT102:CZW102"/>
    <mergeCell ref="CZA100:CZA103"/>
    <mergeCell ref="CZB100:CZL100"/>
    <mergeCell ref="CZM100:CZM103"/>
    <mergeCell ref="CZN100:CZN103"/>
    <mergeCell ref="CZO100:CZO103"/>
    <mergeCell ref="CZP100:CZP103"/>
    <mergeCell ref="CZD101:CZG101"/>
    <mergeCell ref="CZD102:CZG102"/>
    <mergeCell ref="CYK100:CYK103"/>
    <mergeCell ref="CYL100:CYV100"/>
    <mergeCell ref="CYW100:CYW103"/>
    <mergeCell ref="CYX100:CYX103"/>
    <mergeCell ref="CYY100:CYY103"/>
    <mergeCell ref="CYZ100:CYZ103"/>
    <mergeCell ref="CYN101:CYQ101"/>
    <mergeCell ref="CYN102:CYQ102"/>
    <mergeCell ref="CXU100:CXU103"/>
    <mergeCell ref="CXV100:CYF100"/>
    <mergeCell ref="CYG100:CYG103"/>
    <mergeCell ref="CYH100:CYH103"/>
    <mergeCell ref="CYI100:CYI103"/>
    <mergeCell ref="CYJ100:CYJ103"/>
    <mergeCell ref="CXX101:CYA101"/>
    <mergeCell ref="CXX102:CYA102"/>
    <mergeCell ref="CXE100:CXE103"/>
    <mergeCell ref="CXF100:CXP100"/>
    <mergeCell ref="CXQ100:CXQ103"/>
    <mergeCell ref="CXR100:CXR103"/>
    <mergeCell ref="CXS100:CXS103"/>
    <mergeCell ref="CXT100:CXT103"/>
    <mergeCell ref="CXH101:CXK101"/>
    <mergeCell ref="CXH102:CXK102"/>
    <mergeCell ref="CWO100:CWO103"/>
    <mergeCell ref="CWP100:CWZ100"/>
    <mergeCell ref="CXA100:CXA103"/>
    <mergeCell ref="CXB100:CXB103"/>
    <mergeCell ref="CXC100:CXC103"/>
    <mergeCell ref="CXD100:CXD103"/>
    <mergeCell ref="CWR101:CWU101"/>
    <mergeCell ref="CWR102:CWU102"/>
    <mergeCell ref="CVY100:CVY103"/>
    <mergeCell ref="CVZ100:CWJ100"/>
    <mergeCell ref="CWK100:CWK103"/>
    <mergeCell ref="CWL100:CWL103"/>
    <mergeCell ref="CWM100:CWM103"/>
    <mergeCell ref="CWN100:CWN103"/>
    <mergeCell ref="CWB101:CWE101"/>
    <mergeCell ref="CWB102:CWE102"/>
    <mergeCell ref="CVI100:CVI103"/>
    <mergeCell ref="CVJ100:CVT100"/>
    <mergeCell ref="CVU100:CVU103"/>
    <mergeCell ref="CVV100:CVV103"/>
    <mergeCell ref="CVW100:CVW103"/>
    <mergeCell ref="CVX100:CVX103"/>
    <mergeCell ref="CVL101:CVO101"/>
    <mergeCell ref="CVL102:CVO102"/>
    <mergeCell ref="CUS100:CUS103"/>
    <mergeCell ref="CUT100:CVD100"/>
    <mergeCell ref="CVE100:CVE103"/>
    <mergeCell ref="CVF100:CVF103"/>
    <mergeCell ref="CVG100:CVG103"/>
    <mergeCell ref="CVH100:CVH103"/>
    <mergeCell ref="CUV101:CUY101"/>
    <mergeCell ref="CUV102:CUY102"/>
    <mergeCell ref="CUC100:CUC103"/>
    <mergeCell ref="CUD100:CUN100"/>
    <mergeCell ref="CUO100:CUO103"/>
    <mergeCell ref="CUP100:CUP103"/>
    <mergeCell ref="CUQ100:CUQ103"/>
    <mergeCell ref="CUR100:CUR103"/>
    <mergeCell ref="CUF101:CUI101"/>
    <mergeCell ref="CUF102:CUI102"/>
    <mergeCell ref="CTM100:CTM103"/>
    <mergeCell ref="CTN100:CTX100"/>
    <mergeCell ref="CTY100:CTY103"/>
    <mergeCell ref="CTZ100:CTZ103"/>
    <mergeCell ref="CUA100:CUA103"/>
    <mergeCell ref="CUB100:CUB103"/>
    <mergeCell ref="CTP101:CTS101"/>
    <mergeCell ref="CTP102:CTS102"/>
    <mergeCell ref="CSW100:CSW103"/>
    <mergeCell ref="CSX100:CTH100"/>
    <mergeCell ref="CTI100:CTI103"/>
    <mergeCell ref="CTJ100:CTJ103"/>
    <mergeCell ref="CTK100:CTK103"/>
    <mergeCell ref="CTL100:CTL103"/>
    <mergeCell ref="CSZ101:CTC101"/>
    <mergeCell ref="CSZ102:CTC102"/>
    <mergeCell ref="CSG100:CSG103"/>
    <mergeCell ref="CSH100:CSR100"/>
    <mergeCell ref="CSS100:CSS103"/>
    <mergeCell ref="CST100:CST103"/>
    <mergeCell ref="CSU100:CSU103"/>
    <mergeCell ref="CSV100:CSV103"/>
    <mergeCell ref="CSJ101:CSM101"/>
    <mergeCell ref="CSJ102:CSM102"/>
    <mergeCell ref="CRQ100:CRQ103"/>
    <mergeCell ref="CRR100:CSB100"/>
    <mergeCell ref="CSC100:CSC103"/>
    <mergeCell ref="CSD100:CSD103"/>
    <mergeCell ref="CSE100:CSE103"/>
    <mergeCell ref="CSF100:CSF103"/>
    <mergeCell ref="CRT101:CRW101"/>
    <mergeCell ref="CRT102:CRW102"/>
    <mergeCell ref="CRA100:CRA103"/>
    <mergeCell ref="CRB100:CRL100"/>
    <mergeCell ref="CRM100:CRM103"/>
    <mergeCell ref="CRN100:CRN103"/>
    <mergeCell ref="CRO100:CRO103"/>
    <mergeCell ref="CRP100:CRP103"/>
    <mergeCell ref="CRD101:CRG101"/>
    <mergeCell ref="CRD102:CRG102"/>
    <mergeCell ref="CQK100:CQK103"/>
    <mergeCell ref="CQL100:CQV100"/>
    <mergeCell ref="CQW100:CQW103"/>
    <mergeCell ref="CQX100:CQX103"/>
    <mergeCell ref="CQY100:CQY103"/>
    <mergeCell ref="CQZ100:CQZ103"/>
    <mergeCell ref="CQN101:CQQ101"/>
    <mergeCell ref="CQN102:CQQ102"/>
    <mergeCell ref="CPU100:CPU103"/>
    <mergeCell ref="CPV100:CQF100"/>
    <mergeCell ref="CQG100:CQG103"/>
    <mergeCell ref="CQH100:CQH103"/>
    <mergeCell ref="CQI100:CQI103"/>
    <mergeCell ref="CQJ100:CQJ103"/>
    <mergeCell ref="CPX101:CQA101"/>
    <mergeCell ref="CPX102:CQA102"/>
    <mergeCell ref="CPE100:CPE103"/>
    <mergeCell ref="CPF100:CPP100"/>
    <mergeCell ref="CPQ100:CPQ103"/>
    <mergeCell ref="CPR100:CPR103"/>
    <mergeCell ref="CPS100:CPS103"/>
    <mergeCell ref="CPT100:CPT103"/>
    <mergeCell ref="CPH101:CPK101"/>
    <mergeCell ref="CPH102:CPK102"/>
    <mergeCell ref="COO100:COO103"/>
    <mergeCell ref="COP100:COZ100"/>
    <mergeCell ref="CPA100:CPA103"/>
    <mergeCell ref="CPB100:CPB103"/>
    <mergeCell ref="CPC100:CPC103"/>
    <mergeCell ref="CPD100:CPD103"/>
    <mergeCell ref="COR101:COU101"/>
    <mergeCell ref="COR102:COU102"/>
    <mergeCell ref="CNY100:CNY103"/>
    <mergeCell ref="CNZ100:COJ100"/>
    <mergeCell ref="COK100:COK103"/>
    <mergeCell ref="COL100:COL103"/>
    <mergeCell ref="COM100:COM103"/>
    <mergeCell ref="CON100:CON103"/>
    <mergeCell ref="COB101:COE101"/>
    <mergeCell ref="COB102:COE102"/>
    <mergeCell ref="CNI100:CNI103"/>
    <mergeCell ref="CNJ100:CNT100"/>
    <mergeCell ref="CNU100:CNU103"/>
    <mergeCell ref="CNV100:CNV103"/>
    <mergeCell ref="CNW100:CNW103"/>
    <mergeCell ref="CNX100:CNX103"/>
    <mergeCell ref="CNL101:CNO101"/>
    <mergeCell ref="CNL102:CNO102"/>
    <mergeCell ref="CMS100:CMS103"/>
    <mergeCell ref="CMT100:CND100"/>
    <mergeCell ref="CNE100:CNE103"/>
    <mergeCell ref="CNF100:CNF103"/>
    <mergeCell ref="CNG100:CNG103"/>
    <mergeCell ref="CNH100:CNH103"/>
    <mergeCell ref="CMV101:CMY101"/>
    <mergeCell ref="CMV102:CMY102"/>
    <mergeCell ref="CMC100:CMC103"/>
    <mergeCell ref="CMD100:CMN100"/>
    <mergeCell ref="CMO100:CMO103"/>
    <mergeCell ref="CMP100:CMP103"/>
    <mergeCell ref="CMQ100:CMQ103"/>
    <mergeCell ref="CMR100:CMR103"/>
    <mergeCell ref="CMF101:CMI101"/>
    <mergeCell ref="CMF102:CMI102"/>
    <mergeCell ref="CLM100:CLM103"/>
    <mergeCell ref="CLN100:CLX100"/>
    <mergeCell ref="CLY100:CLY103"/>
    <mergeCell ref="CLZ100:CLZ103"/>
    <mergeCell ref="CMA100:CMA103"/>
    <mergeCell ref="CMB100:CMB103"/>
    <mergeCell ref="CLP101:CLS101"/>
    <mergeCell ref="CLP102:CLS102"/>
    <mergeCell ref="CKW100:CKW103"/>
    <mergeCell ref="CKX100:CLH100"/>
    <mergeCell ref="CLI100:CLI103"/>
    <mergeCell ref="CLJ100:CLJ103"/>
    <mergeCell ref="CLK100:CLK103"/>
    <mergeCell ref="CLL100:CLL103"/>
    <mergeCell ref="CKZ101:CLC101"/>
    <mergeCell ref="CKZ102:CLC102"/>
    <mergeCell ref="CKG100:CKG103"/>
    <mergeCell ref="CKH100:CKR100"/>
    <mergeCell ref="CKS100:CKS103"/>
    <mergeCell ref="CKT100:CKT103"/>
    <mergeCell ref="CKU100:CKU103"/>
    <mergeCell ref="CKV100:CKV103"/>
    <mergeCell ref="CKJ101:CKM101"/>
    <mergeCell ref="CKJ102:CKM102"/>
    <mergeCell ref="CJQ100:CJQ103"/>
    <mergeCell ref="CJR100:CKB100"/>
    <mergeCell ref="CKC100:CKC103"/>
    <mergeCell ref="CKD100:CKD103"/>
    <mergeCell ref="CKE100:CKE103"/>
    <mergeCell ref="CKF100:CKF103"/>
    <mergeCell ref="CJT101:CJW101"/>
    <mergeCell ref="CJT102:CJW102"/>
    <mergeCell ref="CJA100:CJA103"/>
    <mergeCell ref="CJB100:CJL100"/>
    <mergeCell ref="CJM100:CJM103"/>
    <mergeCell ref="CJN100:CJN103"/>
    <mergeCell ref="CJO100:CJO103"/>
    <mergeCell ref="CJP100:CJP103"/>
    <mergeCell ref="CJD101:CJG101"/>
    <mergeCell ref="CJD102:CJG102"/>
    <mergeCell ref="CIK100:CIK103"/>
    <mergeCell ref="CIL100:CIV100"/>
    <mergeCell ref="CIW100:CIW103"/>
    <mergeCell ref="CIX100:CIX103"/>
    <mergeCell ref="CIY100:CIY103"/>
    <mergeCell ref="CIZ100:CIZ103"/>
    <mergeCell ref="CIN101:CIQ101"/>
    <mergeCell ref="CIN102:CIQ102"/>
    <mergeCell ref="CHU100:CHU103"/>
    <mergeCell ref="CHV100:CIF100"/>
    <mergeCell ref="CIG100:CIG103"/>
    <mergeCell ref="CIH100:CIH103"/>
    <mergeCell ref="CII100:CII103"/>
    <mergeCell ref="CIJ100:CIJ103"/>
    <mergeCell ref="CHX101:CIA101"/>
    <mergeCell ref="CHX102:CIA102"/>
    <mergeCell ref="CHE100:CHE103"/>
    <mergeCell ref="CHF100:CHP100"/>
    <mergeCell ref="CHQ100:CHQ103"/>
    <mergeCell ref="CHR100:CHR103"/>
    <mergeCell ref="CHS100:CHS103"/>
    <mergeCell ref="CHT100:CHT103"/>
    <mergeCell ref="CHH101:CHK101"/>
    <mergeCell ref="CHH102:CHK102"/>
    <mergeCell ref="CGO100:CGO103"/>
    <mergeCell ref="CGP100:CGZ100"/>
    <mergeCell ref="CHA100:CHA103"/>
    <mergeCell ref="CHB100:CHB103"/>
    <mergeCell ref="CHC100:CHC103"/>
    <mergeCell ref="CHD100:CHD103"/>
    <mergeCell ref="CGR101:CGU101"/>
    <mergeCell ref="CGR102:CGU102"/>
    <mergeCell ref="CFY100:CFY103"/>
    <mergeCell ref="CFZ100:CGJ100"/>
    <mergeCell ref="CGK100:CGK103"/>
    <mergeCell ref="CGL100:CGL103"/>
    <mergeCell ref="CGM100:CGM103"/>
    <mergeCell ref="CGN100:CGN103"/>
    <mergeCell ref="CGB101:CGE101"/>
    <mergeCell ref="CGB102:CGE102"/>
    <mergeCell ref="CFI100:CFI103"/>
    <mergeCell ref="CFJ100:CFT100"/>
    <mergeCell ref="CFU100:CFU103"/>
    <mergeCell ref="CFV100:CFV103"/>
    <mergeCell ref="CFW100:CFW103"/>
    <mergeCell ref="CFX100:CFX103"/>
    <mergeCell ref="CFL101:CFO101"/>
    <mergeCell ref="CFL102:CFO102"/>
    <mergeCell ref="CES100:CES103"/>
    <mergeCell ref="CET100:CFD100"/>
    <mergeCell ref="CFE100:CFE103"/>
    <mergeCell ref="CFF100:CFF103"/>
    <mergeCell ref="CFG100:CFG103"/>
    <mergeCell ref="CFH100:CFH103"/>
    <mergeCell ref="CEV101:CEY101"/>
    <mergeCell ref="CEV102:CEY102"/>
    <mergeCell ref="CEC100:CEC103"/>
    <mergeCell ref="CED100:CEN100"/>
    <mergeCell ref="CEO100:CEO103"/>
    <mergeCell ref="CEP100:CEP103"/>
    <mergeCell ref="CEQ100:CEQ103"/>
    <mergeCell ref="CER100:CER103"/>
    <mergeCell ref="CEF101:CEI101"/>
    <mergeCell ref="CEF102:CEI102"/>
    <mergeCell ref="CDM100:CDM103"/>
    <mergeCell ref="CDN100:CDX100"/>
    <mergeCell ref="CDY100:CDY103"/>
    <mergeCell ref="CDZ100:CDZ103"/>
    <mergeCell ref="CEA100:CEA103"/>
    <mergeCell ref="CEB100:CEB103"/>
    <mergeCell ref="CDP101:CDS101"/>
    <mergeCell ref="CDP102:CDS102"/>
    <mergeCell ref="CCW100:CCW103"/>
    <mergeCell ref="CCX100:CDH100"/>
    <mergeCell ref="CDI100:CDI103"/>
    <mergeCell ref="CDJ100:CDJ103"/>
    <mergeCell ref="CDK100:CDK103"/>
    <mergeCell ref="CDL100:CDL103"/>
    <mergeCell ref="CCZ101:CDC101"/>
    <mergeCell ref="CCZ102:CDC102"/>
    <mergeCell ref="CCG100:CCG103"/>
    <mergeCell ref="CCH100:CCR100"/>
    <mergeCell ref="CCS100:CCS103"/>
    <mergeCell ref="CCT100:CCT103"/>
    <mergeCell ref="CCU100:CCU103"/>
    <mergeCell ref="CCV100:CCV103"/>
    <mergeCell ref="CCJ101:CCM101"/>
    <mergeCell ref="CCJ102:CCM102"/>
    <mergeCell ref="CBQ100:CBQ103"/>
    <mergeCell ref="CBR100:CCB100"/>
    <mergeCell ref="CCC100:CCC103"/>
    <mergeCell ref="CCD100:CCD103"/>
    <mergeCell ref="CCE100:CCE103"/>
    <mergeCell ref="CCF100:CCF103"/>
    <mergeCell ref="CBT101:CBW101"/>
    <mergeCell ref="CBT102:CBW102"/>
    <mergeCell ref="CBA100:CBA103"/>
    <mergeCell ref="CBB100:CBL100"/>
    <mergeCell ref="CBM100:CBM103"/>
    <mergeCell ref="CBN100:CBN103"/>
    <mergeCell ref="CBO100:CBO103"/>
    <mergeCell ref="CBP100:CBP103"/>
    <mergeCell ref="CBD101:CBG101"/>
    <mergeCell ref="CBD102:CBG102"/>
    <mergeCell ref="CAK100:CAK103"/>
    <mergeCell ref="CAL100:CAV100"/>
    <mergeCell ref="CAW100:CAW103"/>
    <mergeCell ref="CAX100:CAX103"/>
    <mergeCell ref="CAY100:CAY103"/>
    <mergeCell ref="CAZ100:CAZ103"/>
    <mergeCell ref="CAN101:CAQ101"/>
    <mergeCell ref="CAN102:CAQ102"/>
    <mergeCell ref="BZU100:BZU103"/>
    <mergeCell ref="BZV100:CAF100"/>
    <mergeCell ref="CAG100:CAG103"/>
    <mergeCell ref="CAH100:CAH103"/>
    <mergeCell ref="CAI100:CAI103"/>
    <mergeCell ref="CAJ100:CAJ103"/>
    <mergeCell ref="BZX101:CAA101"/>
    <mergeCell ref="BZX102:CAA102"/>
    <mergeCell ref="BZE100:BZE103"/>
    <mergeCell ref="BZF100:BZP100"/>
    <mergeCell ref="BZQ100:BZQ103"/>
    <mergeCell ref="BZR100:BZR103"/>
    <mergeCell ref="BZS100:BZS103"/>
    <mergeCell ref="BZT100:BZT103"/>
    <mergeCell ref="BZH101:BZK101"/>
    <mergeCell ref="BZH102:BZK102"/>
    <mergeCell ref="BYO100:BYO103"/>
    <mergeCell ref="BYP100:BYZ100"/>
    <mergeCell ref="BZA100:BZA103"/>
    <mergeCell ref="BZB100:BZB103"/>
    <mergeCell ref="BZC100:BZC103"/>
    <mergeCell ref="BZD100:BZD103"/>
    <mergeCell ref="BYR101:BYU101"/>
    <mergeCell ref="BYR102:BYU102"/>
    <mergeCell ref="BXY100:BXY103"/>
    <mergeCell ref="BXZ100:BYJ100"/>
    <mergeCell ref="BYK100:BYK103"/>
    <mergeCell ref="BYL100:BYL103"/>
    <mergeCell ref="BYM100:BYM103"/>
    <mergeCell ref="BYN100:BYN103"/>
    <mergeCell ref="BYB101:BYE101"/>
    <mergeCell ref="BYB102:BYE102"/>
    <mergeCell ref="BXI100:BXI103"/>
    <mergeCell ref="BXJ100:BXT100"/>
    <mergeCell ref="BXU100:BXU103"/>
    <mergeCell ref="BXV100:BXV103"/>
    <mergeCell ref="BXW100:BXW103"/>
    <mergeCell ref="BXX100:BXX103"/>
    <mergeCell ref="BXL101:BXO101"/>
    <mergeCell ref="BXL102:BXO102"/>
    <mergeCell ref="BWS100:BWS103"/>
    <mergeCell ref="BWT100:BXD100"/>
    <mergeCell ref="BXE100:BXE103"/>
    <mergeCell ref="BXF100:BXF103"/>
    <mergeCell ref="BXG100:BXG103"/>
    <mergeCell ref="BXH100:BXH103"/>
    <mergeCell ref="BWV101:BWY101"/>
    <mergeCell ref="BWV102:BWY102"/>
    <mergeCell ref="BWC100:BWC103"/>
    <mergeCell ref="BWD100:BWN100"/>
    <mergeCell ref="BWO100:BWO103"/>
    <mergeCell ref="BWP100:BWP103"/>
    <mergeCell ref="BWQ100:BWQ103"/>
    <mergeCell ref="BWR100:BWR103"/>
    <mergeCell ref="BWF101:BWI101"/>
    <mergeCell ref="BWF102:BWI102"/>
    <mergeCell ref="BVM100:BVM103"/>
    <mergeCell ref="BVN100:BVX100"/>
    <mergeCell ref="BVY100:BVY103"/>
    <mergeCell ref="BVZ100:BVZ103"/>
    <mergeCell ref="BWA100:BWA103"/>
    <mergeCell ref="BWB100:BWB103"/>
    <mergeCell ref="BVP101:BVS101"/>
    <mergeCell ref="BVP102:BVS102"/>
    <mergeCell ref="BUW100:BUW103"/>
    <mergeCell ref="BUX100:BVH100"/>
    <mergeCell ref="BVI100:BVI103"/>
    <mergeCell ref="BVJ100:BVJ103"/>
    <mergeCell ref="BVK100:BVK103"/>
    <mergeCell ref="BVL100:BVL103"/>
    <mergeCell ref="BUZ101:BVC101"/>
    <mergeCell ref="BUZ102:BVC102"/>
    <mergeCell ref="BUG100:BUG103"/>
    <mergeCell ref="BUH100:BUR100"/>
    <mergeCell ref="BUS100:BUS103"/>
    <mergeCell ref="BUT100:BUT103"/>
    <mergeCell ref="BUU100:BUU103"/>
    <mergeCell ref="BUV100:BUV103"/>
    <mergeCell ref="BUJ101:BUM101"/>
    <mergeCell ref="BUJ102:BUM102"/>
    <mergeCell ref="BTQ100:BTQ103"/>
    <mergeCell ref="BTR100:BUB100"/>
    <mergeCell ref="BUC100:BUC103"/>
    <mergeCell ref="BUD100:BUD103"/>
    <mergeCell ref="BUE100:BUE103"/>
    <mergeCell ref="BUF100:BUF103"/>
    <mergeCell ref="BTT101:BTW101"/>
    <mergeCell ref="BTT102:BTW102"/>
    <mergeCell ref="BTA100:BTA103"/>
    <mergeCell ref="BTB100:BTL100"/>
    <mergeCell ref="BTM100:BTM103"/>
    <mergeCell ref="BTN100:BTN103"/>
    <mergeCell ref="BTO100:BTO103"/>
    <mergeCell ref="BTP100:BTP103"/>
    <mergeCell ref="BTD101:BTG101"/>
    <mergeCell ref="BTD102:BTG102"/>
    <mergeCell ref="BSK100:BSK103"/>
    <mergeCell ref="BSL100:BSV100"/>
    <mergeCell ref="BSW100:BSW103"/>
    <mergeCell ref="BSX100:BSX103"/>
    <mergeCell ref="BSY100:BSY103"/>
    <mergeCell ref="BSZ100:BSZ103"/>
    <mergeCell ref="BSN101:BSQ101"/>
    <mergeCell ref="BSN102:BSQ102"/>
    <mergeCell ref="BRU100:BRU103"/>
    <mergeCell ref="BRV100:BSF100"/>
    <mergeCell ref="BSG100:BSG103"/>
    <mergeCell ref="BSH100:BSH103"/>
    <mergeCell ref="BSI100:BSI103"/>
    <mergeCell ref="BSJ100:BSJ103"/>
    <mergeCell ref="BRX101:BSA101"/>
    <mergeCell ref="BRX102:BSA102"/>
    <mergeCell ref="BRE100:BRE103"/>
    <mergeCell ref="BRF100:BRP100"/>
    <mergeCell ref="BRQ100:BRQ103"/>
    <mergeCell ref="BRR100:BRR103"/>
    <mergeCell ref="BRS100:BRS103"/>
    <mergeCell ref="BRT100:BRT103"/>
    <mergeCell ref="BRH101:BRK101"/>
    <mergeCell ref="BRH102:BRK102"/>
    <mergeCell ref="BQO100:BQO103"/>
    <mergeCell ref="BQP100:BQZ100"/>
    <mergeCell ref="BRA100:BRA103"/>
    <mergeCell ref="BRB100:BRB103"/>
    <mergeCell ref="BRC100:BRC103"/>
    <mergeCell ref="BRD100:BRD103"/>
    <mergeCell ref="BQR101:BQU101"/>
    <mergeCell ref="BQR102:BQU102"/>
    <mergeCell ref="BPY100:BPY103"/>
    <mergeCell ref="BPZ100:BQJ100"/>
    <mergeCell ref="BQK100:BQK103"/>
    <mergeCell ref="BQL100:BQL103"/>
    <mergeCell ref="BQM100:BQM103"/>
    <mergeCell ref="BQN100:BQN103"/>
    <mergeCell ref="BQB101:BQE101"/>
    <mergeCell ref="BQB102:BQE102"/>
    <mergeCell ref="BPI100:BPI103"/>
    <mergeCell ref="BPJ100:BPT100"/>
    <mergeCell ref="BPU100:BPU103"/>
    <mergeCell ref="BPV100:BPV103"/>
    <mergeCell ref="BPW100:BPW103"/>
    <mergeCell ref="BPX100:BPX103"/>
    <mergeCell ref="BPL101:BPO101"/>
    <mergeCell ref="BPL102:BPO102"/>
    <mergeCell ref="BOS100:BOS103"/>
    <mergeCell ref="BOT100:BPD100"/>
    <mergeCell ref="BPE100:BPE103"/>
    <mergeCell ref="BPF100:BPF103"/>
    <mergeCell ref="BPG100:BPG103"/>
    <mergeCell ref="BPH100:BPH103"/>
    <mergeCell ref="BOV101:BOY101"/>
    <mergeCell ref="BOV102:BOY102"/>
    <mergeCell ref="BOC100:BOC103"/>
    <mergeCell ref="BOD100:BON100"/>
    <mergeCell ref="BOO100:BOO103"/>
    <mergeCell ref="BOP100:BOP103"/>
    <mergeCell ref="BOQ100:BOQ103"/>
    <mergeCell ref="BOR100:BOR103"/>
    <mergeCell ref="BOF101:BOI101"/>
    <mergeCell ref="BOF102:BOI102"/>
    <mergeCell ref="BNM100:BNM103"/>
    <mergeCell ref="BNN100:BNX100"/>
    <mergeCell ref="BNY100:BNY103"/>
    <mergeCell ref="BNZ100:BNZ103"/>
    <mergeCell ref="BOA100:BOA103"/>
    <mergeCell ref="BOB100:BOB103"/>
    <mergeCell ref="BNP101:BNS101"/>
    <mergeCell ref="BNP102:BNS102"/>
    <mergeCell ref="BMW100:BMW103"/>
    <mergeCell ref="BMX100:BNH100"/>
    <mergeCell ref="BNI100:BNI103"/>
    <mergeCell ref="BNJ100:BNJ103"/>
    <mergeCell ref="BNK100:BNK103"/>
    <mergeCell ref="BNL100:BNL103"/>
    <mergeCell ref="BMZ101:BNC101"/>
    <mergeCell ref="BMZ102:BNC102"/>
    <mergeCell ref="BMG100:BMG103"/>
    <mergeCell ref="BMH100:BMR100"/>
    <mergeCell ref="BMS100:BMS103"/>
    <mergeCell ref="BMT100:BMT103"/>
    <mergeCell ref="BMU100:BMU103"/>
    <mergeCell ref="BMV100:BMV103"/>
    <mergeCell ref="BMJ101:BMM101"/>
    <mergeCell ref="BMJ102:BMM102"/>
    <mergeCell ref="BLQ100:BLQ103"/>
    <mergeCell ref="BLR100:BMB100"/>
    <mergeCell ref="BMC100:BMC103"/>
    <mergeCell ref="BMD100:BMD103"/>
    <mergeCell ref="BME100:BME103"/>
    <mergeCell ref="BMF100:BMF103"/>
    <mergeCell ref="BLT101:BLW101"/>
    <mergeCell ref="BLT102:BLW102"/>
    <mergeCell ref="BLA100:BLA103"/>
    <mergeCell ref="BLB100:BLL100"/>
    <mergeCell ref="BLM100:BLM103"/>
    <mergeCell ref="BLN100:BLN103"/>
    <mergeCell ref="BLO100:BLO103"/>
    <mergeCell ref="BLP100:BLP103"/>
    <mergeCell ref="BLD101:BLG101"/>
    <mergeCell ref="BLD102:BLG102"/>
    <mergeCell ref="BKK100:BKK103"/>
    <mergeCell ref="BKL100:BKV100"/>
    <mergeCell ref="BKW100:BKW103"/>
    <mergeCell ref="BKX100:BKX103"/>
    <mergeCell ref="BKY100:BKY103"/>
    <mergeCell ref="BKZ100:BKZ103"/>
    <mergeCell ref="BKN101:BKQ101"/>
    <mergeCell ref="BKN102:BKQ102"/>
    <mergeCell ref="BJU100:BJU103"/>
    <mergeCell ref="BJV100:BKF100"/>
    <mergeCell ref="BKG100:BKG103"/>
    <mergeCell ref="BKH100:BKH103"/>
    <mergeCell ref="BKI100:BKI103"/>
    <mergeCell ref="BKJ100:BKJ103"/>
    <mergeCell ref="BJX101:BKA101"/>
    <mergeCell ref="BJX102:BKA102"/>
    <mergeCell ref="BJE100:BJE103"/>
    <mergeCell ref="BJF100:BJP100"/>
    <mergeCell ref="BJQ100:BJQ103"/>
    <mergeCell ref="BJR100:BJR103"/>
    <mergeCell ref="BJS100:BJS103"/>
    <mergeCell ref="BJT100:BJT103"/>
    <mergeCell ref="BJH101:BJK101"/>
    <mergeCell ref="BJH102:BJK102"/>
    <mergeCell ref="BIO100:BIO103"/>
    <mergeCell ref="BIP100:BIZ100"/>
    <mergeCell ref="BJA100:BJA103"/>
    <mergeCell ref="BJB100:BJB103"/>
    <mergeCell ref="BJC100:BJC103"/>
    <mergeCell ref="BJD100:BJD103"/>
    <mergeCell ref="BIR101:BIU101"/>
    <mergeCell ref="BIR102:BIU102"/>
    <mergeCell ref="BHY100:BHY103"/>
    <mergeCell ref="BHZ100:BIJ100"/>
    <mergeCell ref="BIK100:BIK103"/>
    <mergeCell ref="BIL100:BIL103"/>
    <mergeCell ref="BIM100:BIM103"/>
    <mergeCell ref="BIN100:BIN103"/>
    <mergeCell ref="BIB101:BIE101"/>
    <mergeCell ref="BIB102:BIE102"/>
    <mergeCell ref="BHI100:BHI103"/>
    <mergeCell ref="BHJ100:BHT100"/>
    <mergeCell ref="BHU100:BHU103"/>
    <mergeCell ref="BHV100:BHV103"/>
    <mergeCell ref="BHW100:BHW103"/>
    <mergeCell ref="BHX100:BHX103"/>
    <mergeCell ref="BHL101:BHO101"/>
    <mergeCell ref="BHL102:BHO102"/>
    <mergeCell ref="BGS100:BGS103"/>
    <mergeCell ref="BGT100:BHD100"/>
    <mergeCell ref="BHE100:BHE103"/>
    <mergeCell ref="BHF100:BHF103"/>
    <mergeCell ref="BHG100:BHG103"/>
    <mergeCell ref="BHH100:BHH103"/>
    <mergeCell ref="BGV101:BGY101"/>
    <mergeCell ref="BGV102:BGY102"/>
    <mergeCell ref="BGC100:BGC103"/>
    <mergeCell ref="BGD100:BGN100"/>
    <mergeCell ref="BGO100:BGO103"/>
    <mergeCell ref="BGP100:BGP103"/>
    <mergeCell ref="BGQ100:BGQ103"/>
    <mergeCell ref="BGR100:BGR103"/>
    <mergeCell ref="BGF101:BGI101"/>
    <mergeCell ref="BGF102:BGI102"/>
    <mergeCell ref="BFM100:BFM103"/>
    <mergeCell ref="BFN100:BFX100"/>
    <mergeCell ref="BFY100:BFY103"/>
    <mergeCell ref="BFZ100:BFZ103"/>
    <mergeCell ref="BGA100:BGA103"/>
    <mergeCell ref="BGB100:BGB103"/>
    <mergeCell ref="BFP101:BFS101"/>
    <mergeCell ref="BFP102:BFS102"/>
    <mergeCell ref="BEW100:BEW103"/>
    <mergeCell ref="BEX100:BFH100"/>
    <mergeCell ref="BFI100:BFI103"/>
    <mergeCell ref="BFJ100:BFJ103"/>
    <mergeCell ref="BFK100:BFK103"/>
    <mergeCell ref="BFL100:BFL103"/>
    <mergeCell ref="BEZ101:BFC101"/>
    <mergeCell ref="BEZ102:BFC102"/>
    <mergeCell ref="BEG100:BEG103"/>
    <mergeCell ref="BEH100:BER100"/>
    <mergeCell ref="BES100:BES103"/>
    <mergeCell ref="BET100:BET103"/>
    <mergeCell ref="BEU100:BEU103"/>
    <mergeCell ref="BEV100:BEV103"/>
    <mergeCell ref="BEJ101:BEM101"/>
    <mergeCell ref="BEJ102:BEM102"/>
    <mergeCell ref="BDQ100:BDQ103"/>
    <mergeCell ref="BDR100:BEB100"/>
    <mergeCell ref="BEC100:BEC103"/>
    <mergeCell ref="BED100:BED103"/>
    <mergeCell ref="BEE100:BEE103"/>
    <mergeCell ref="BEF100:BEF103"/>
    <mergeCell ref="BDT101:BDW101"/>
    <mergeCell ref="BDT102:BDW102"/>
    <mergeCell ref="BDA100:BDA103"/>
    <mergeCell ref="BDB100:BDL100"/>
    <mergeCell ref="BDM100:BDM103"/>
    <mergeCell ref="BDN100:BDN103"/>
    <mergeCell ref="BDO100:BDO103"/>
    <mergeCell ref="BDP100:BDP103"/>
    <mergeCell ref="BDD101:BDG101"/>
    <mergeCell ref="BDD102:BDG102"/>
    <mergeCell ref="BCK100:BCK103"/>
    <mergeCell ref="BCL100:BCV100"/>
    <mergeCell ref="BCW100:BCW103"/>
    <mergeCell ref="BCX100:BCX103"/>
    <mergeCell ref="BCY100:BCY103"/>
    <mergeCell ref="BCZ100:BCZ103"/>
    <mergeCell ref="BCN101:BCQ101"/>
    <mergeCell ref="BCN102:BCQ102"/>
    <mergeCell ref="BBU100:BBU103"/>
    <mergeCell ref="BBV100:BCF100"/>
    <mergeCell ref="BCG100:BCG103"/>
    <mergeCell ref="BCH100:BCH103"/>
    <mergeCell ref="BCI100:BCI103"/>
    <mergeCell ref="BCJ100:BCJ103"/>
    <mergeCell ref="BBX101:BCA101"/>
    <mergeCell ref="BBX102:BCA102"/>
    <mergeCell ref="BBE100:BBE103"/>
    <mergeCell ref="BBF100:BBP100"/>
    <mergeCell ref="BBQ100:BBQ103"/>
    <mergeCell ref="BBR100:BBR103"/>
    <mergeCell ref="BBS100:BBS103"/>
    <mergeCell ref="BBT100:BBT103"/>
    <mergeCell ref="BBH101:BBK101"/>
    <mergeCell ref="BBH102:BBK102"/>
    <mergeCell ref="BAO100:BAO103"/>
    <mergeCell ref="BAP100:BAZ100"/>
    <mergeCell ref="BBA100:BBA103"/>
    <mergeCell ref="BBB100:BBB103"/>
    <mergeCell ref="BBC100:BBC103"/>
    <mergeCell ref="BBD100:BBD103"/>
    <mergeCell ref="BAR101:BAU101"/>
    <mergeCell ref="BAR102:BAU102"/>
    <mergeCell ref="AZY100:AZY103"/>
    <mergeCell ref="AZZ100:BAJ100"/>
    <mergeCell ref="BAK100:BAK103"/>
    <mergeCell ref="BAL100:BAL103"/>
    <mergeCell ref="BAM100:BAM103"/>
    <mergeCell ref="BAN100:BAN103"/>
    <mergeCell ref="BAB101:BAE101"/>
    <mergeCell ref="BAB102:BAE102"/>
    <mergeCell ref="AZI100:AZI103"/>
    <mergeCell ref="AZJ100:AZT100"/>
    <mergeCell ref="AZU100:AZU103"/>
    <mergeCell ref="AZV100:AZV103"/>
    <mergeCell ref="AZW100:AZW103"/>
    <mergeCell ref="AZX100:AZX103"/>
    <mergeCell ref="AZL101:AZO101"/>
    <mergeCell ref="AZL102:AZO102"/>
    <mergeCell ref="AYS100:AYS103"/>
    <mergeCell ref="AYT100:AZD100"/>
    <mergeCell ref="AZE100:AZE103"/>
    <mergeCell ref="AZF100:AZF103"/>
    <mergeCell ref="AZG100:AZG103"/>
    <mergeCell ref="AZH100:AZH103"/>
    <mergeCell ref="AYV101:AYY101"/>
    <mergeCell ref="AYV102:AYY102"/>
    <mergeCell ref="AYC100:AYC103"/>
    <mergeCell ref="AYD100:AYN100"/>
    <mergeCell ref="AYO100:AYO103"/>
    <mergeCell ref="AYP100:AYP103"/>
    <mergeCell ref="AYQ100:AYQ103"/>
    <mergeCell ref="AYR100:AYR103"/>
    <mergeCell ref="AYF101:AYI101"/>
    <mergeCell ref="AYF102:AYI102"/>
    <mergeCell ref="AXM100:AXM103"/>
    <mergeCell ref="AXN100:AXX100"/>
    <mergeCell ref="AXY100:AXY103"/>
    <mergeCell ref="AXZ100:AXZ103"/>
    <mergeCell ref="AYA100:AYA103"/>
    <mergeCell ref="AYB100:AYB103"/>
    <mergeCell ref="AXP101:AXS101"/>
    <mergeCell ref="AXP102:AXS102"/>
    <mergeCell ref="AWW100:AWW103"/>
    <mergeCell ref="AWX100:AXH100"/>
    <mergeCell ref="AXI100:AXI103"/>
    <mergeCell ref="AXJ100:AXJ103"/>
    <mergeCell ref="AXK100:AXK103"/>
    <mergeCell ref="AXL100:AXL103"/>
    <mergeCell ref="AWZ101:AXC101"/>
    <mergeCell ref="AWZ102:AXC102"/>
    <mergeCell ref="AWG100:AWG103"/>
    <mergeCell ref="AWH100:AWR100"/>
    <mergeCell ref="AWS100:AWS103"/>
    <mergeCell ref="AWT100:AWT103"/>
    <mergeCell ref="AWU100:AWU103"/>
    <mergeCell ref="AWV100:AWV103"/>
    <mergeCell ref="AWJ101:AWM101"/>
    <mergeCell ref="AWJ102:AWM102"/>
    <mergeCell ref="AVQ100:AVQ103"/>
    <mergeCell ref="AVR100:AWB100"/>
    <mergeCell ref="AWC100:AWC103"/>
    <mergeCell ref="AWD100:AWD103"/>
    <mergeCell ref="AWE100:AWE103"/>
    <mergeCell ref="AWF100:AWF103"/>
    <mergeCell ref="AVT101:AVW101"/>
    <mergeCell ref="AVT102:AVW102"/>
    <mergeCell ref="AVA100:AVA103"/>
    <mergeCell ref="AVB100:AVL100"/>
    <mergeCell ref="AVM100:AVM103"/>
    <mergeCell ref="AVN100:AVN103"/>
    <mergeCell ref="AVO100:AVO103"/>
    <mergeCell ref="AVP100:AVP103"/>
    <mergeCell ref="AVD101:AVG101"/>
    <mergeCell ref="AVD102:AVG102"/>
    <mergeCell ref="AUK100:AUK103"/>
    <mergeCell ref="AUL100:AUV100"/>
    <mergeCell ref="AUW100:AUW103"/>
    <mergeCell ref="AUX100:AUX103"/>
    <mergeCell ref="AUY100:AUY103"/>
    <mergeCell ref="AUZ100:AUZ103"/>
    <mergeCell ref="AUN101:AUQ101"/>
    <mergeCell ref="AUN102:AUQ102"/>
    <mergeCell ref="ATU100:ATU103"/>
    <mergeCell ref="ATV100:AUF100"/>
    <mergeCell ref="AUG100:AUG103"/>
    <mergeCell ref="AUH100:AUH103"/>
    <mergeCell ref="AUI100:AUI103"/>
    <mergeCell ref="AUJ100:AUJ103"/>
    <mergeCell ref="ATX101:AUA101"/>
    <mergeCell ref="ATX102:AUA102"/>
    <mergeCell ref="ATE100:ATE103"/>
    <mergeCell ref="ATF100:ATP100"/>
    <mergeCell ref="ATQ100:ATQ103"/>
    <mergeCell ref="ATR100:ATR103"/>
    <mergeCell ref="ATS100:ATS103"/>
    <mergeCell ref="ATT100:ATT103"/>
    <mergeCell ref="ATH101:ATK101"/>
    <mergeCell ref="ATH102:ATK102"/>
    <mergeCell ref="ASO100:ASO103"/>
    <mergeCell ref="ASP100:ASZ100"/>
    <mergeCell ref="ATA100:ATA103"/>
    <mergeCell ref="ATB100:ATB103"/>
    <mergeCell ref="ATC100:ATC103"/>
    <mergeCell ref="ATD100:ATD103"/>
    <mergeCell ref="ASR101:ASU101"/>
    <mergeCell ref="ASR102:ASU102"/>
    <mergeCell ref="ARY100:ARY103"/>
    <mergeCell ref="ARZ100:ASJ100"/>
    <mergeCell ref="ASK100:ASK103"/>
    <mergeCell ref="ASL100:ASL103"/>
    <mergeCell ref="ASM100:ASM103"/>
    <mergeCell ref="ASN100:ASN103"/>
    <mergeCell ref="ASB101:ASE101"/>
    <mergeCell ref="ASB102:ASE102"/>
    <mergeCell ref="ARI100:ARI103"/>
    <mergeCell ref="ARJ100:ART100"/>
    <mergeCell ref="ARU100:ARU103"/>
    <mergeCell ref="ARV100:ARV103"/>
    <mergeCell ref="ARW100:ARW103"/>
    <mergeCell ref="ARX100:ARX103"/>
    <mergeCell ref="ARL101:ARO101"/>
    <mergeCell ref="ARL102:ARO102"/>
    <mergeCell ref="AQS100:AQS103"/>
    <mergeCell ref="AQT100:ARD100"/>
    <mergeCell ref="ARE100:ARE103"/>
    <mergeCell ref="ARF100:ARF103"/>
    <mergeCell ref="ARG100:ARG103"/>
    <mergeCell ref="ARH100:ARH103"/>
    <mergeCell ref="AQV101:AQY101"/>
    <mergeCell ref="AQV102:AQY102"/>
    <mergeCell ref="AQC100:AQC103"/>
    <mergeCell ref="AQD100:AQN100"/>
    <mergeCell ref="AQO100:AQO103"/>
    <mergeCell ref="AQP100:AQP103"/>
    <mergeCell ref="AQQ100:AQQ103"/>
    <mergeCell ref="AQR100:AQR103"/>
    <mergeCell ref="AQF101:AQI101"/>
    <mergeCell ref="AQF102:AQI102"/>
    <mergeCell ref="APM100:APM103"/>
    <mergeCell ref="APN100:APX100"/>
    <mergeCell ref="APY100:APY103"/>
    <mergeCell ref="APZ100:APZ103"/>
    <mergeCell ref="AQA100:AQA103"/>
    <mergeCell ref="AQB100:AQB103"/>
    <mergeCell ref="APP101:APS101"/>
    <mergeCell ref="APP102:APS102"/>
    <mergeCell ref="AOW100:AOW103"/>
    <mergeCell ref="AOX100:APH100"/>
    <mergeCell ref="API100:API103"/>
    <mergeCell ref="APJ100:APJ103"/>
    <mergeCell ref="APK100:APK103"/>
    <mergeCell ref="APL100:APL103"/>
    <mergeCell ref="AOZ101:APC101"/>
    <mergeCell ref="AOZ102:APC102"/>
    <mergeCell ref="AOG100:AOG103"/>
    <mergeCell ref="AOH100:AOR100"/>
    <mergeCell ref="AOS100:AOS103"/>
    <mergeCell ref="AOT100:AOT103"/>
    <mergeCell ref="AOU100:AOU103"/>
    <mergeCell ref="AOV100:AOV103"/>
    <mergeCell ref="AOJ101:AOM101"/>
    <mergeCell ref="AOJ102:AOM102"/>
    <mergeCell ref="ANQ100:ANQ103"/>
    <mergeCell ref="ANR100:AOB100"/>
    <mergeCell ref="AOC100:AOC103"/>
    <mergeCell ref="AOD100:AOD103"/>
    <mergeCell ref="AOE100:AOE103"/>
    <mergeCell ref="AOF100:AOF103"/>
    <mergeCell ref="ANT101:ANW101"/>
    <mergeCell ref="ANT102:ANW102"/>
    <mergeCell ref="ANA100:ANA103"/>
    <mergeCell ref="ANB100:ANL100"/>
    <mergeCell ref="ANM100:ANM103"/>
    <mergeCell ref="ANN100:ANN103"/>
    <mergeCell ref="ANO100:ANO103"/>
    <mergeCell ref="ANP100:ANP103"/>
    <mergeCell ref="AND101:ANG101"/>
    <mergeCell ref="AND102:ANG102"/>
    <mergeCell ref="AMK100:AMK103"/>
    <mergeCell ref="AML100:AMV100"/>
    <mergeCell ref="AMW100:AMW103"/>
    <mergeCell ref="AMX100:AMX103"/>
    <mergeCell ref="AMY100:AMY103"/>
    <mergeCell ref="AMZ100:AMZ103"/>
    <mergeCell ref="AMN101:AMQ101"/>
    <mergeCell ref="AMN102:AMQ102"/>
    <mergeCell ref="ALU100:ALU103"/>
    <mergeCell ref="ALV100:AMF100"/>
    <mergeCell ref="AMG100:AMG103"/>
    <mergeCell ref="AMH100:AMH103"/>
    <mergeCell ref="AMI100:AMI103"/>
    <mergeCell ref="AMJ100:AMJ103"/>
    <mergeCell ref="ALX101:AMA101"/>
    <mergeCell ref="ALX102:AMA102"/>
    <mergeCell ref="ALE100:ALE103"/>
    <mergeCell ref="ALF100:ALP100"/>
    <mergeCell ref="ALQ100:ALQ103"/>
    <mergeCell ref="ALR100:ALR103"/>
    <mergeCell ref="ALS100:ALS103"/>
    <mergeCell ref="ALT100:ALT103"/>
    <mergeCell ref="ALH101:ALK101"/>
    <mergeCell ref="ALH102:ALK102"/>
    <mergeCell ref="AKO100:AKO103"/>
    <mergeCell ref="AKP100:AKZ100"/>
    <mergeCell ref="ALA100:ALA103"/>
    <mergeCell ref="ALB100:ALB103"/>
    <mergeCell ref="ALC100:ALC103"/>
    <mergeCell ref="ALD100:ALD103"/>
    <mergeCell ref="AKR101:AKU101"/>
    <mergeCell ref="AKR102:AKU102"/>
    <mergeCell ref="AJY100:AJY103"/>
    <mergeCell ref="AJZ100:AKJ100"/>
    <mergeCell ref="AKK100:AKK103"/>
    <mergeCell ref="AKL100:AKL103"/>
    <mergeCell ref="AKM100:AKM103"/>
    <mergeCell ref="AKN100:AKN103"/>
    <mergeCell ref="AKB101:AKE101"/>
    <mergeCell ref="AKB102:AKE102"/>
    <mergeCell ref="AJI100:AJI103"/>
    <mergeCell ref="AJJ100:AJT100"/>
    <mergeCell ref="AJU100:AJU103"/>
    <mergeCell ref="AJV100:AJV103"/>
    <mergeCell ref="AJW100:AJW103"/>
    <mergeCell ref="AJX100:AJX103"/>
    <mergeCell ref="AJL101:AJO101"/>
    <mergeCell ref="AJL102:AJO102"/>
    <mergeCell ref="AIS100:AIS103"/>
    <mergeCell ref="AIT100:AJD100"/>
    <mergeCell ref="AJE100:AJE103"/>
    <mergeCell ref="AJF100:AJF103"/>
    <mergeCell ref="AJG100:AJG103"/>
    <mergeCell ref="AJH100:AJH103"/>
    <mergeCell ref="AIV101:AIY101"/>
    <mergeCell ref="AIV102:AIY102"/>
    <mergeCell ref="AIC100:AIC103"/>
    <mergeCell ref="AID100:AIN100"/>
    <mergeCell ref="AIO100:AIO103"/>
    <mergeCell ref="AIP100:AIP103"/>
    <mergeCell ref="AIQ100:AIQ103"/>
    <mergeCell ref="AIR100:AIR103"/>
    <mergeCell ref="AIF101:AII101"/>
    <mergeCell ref="AIF102:AII102"/>
    <mergeCell ref="AHM100:AHM103"/>
    <mergeCell ref="AHN100:AHX100"/>
    <mergeCell ref="AHY100:AHY103"/>
    <mergeCell ref="AHZ100:AHZ103"/>
    <mergeCell ref="AIA100:AIA103"/>
    <mergeCell ref="AIB100:AIB103"/>
    <mergeCell ref="AHP101:AHS101"/>
    <mergeCell ref="AHP102:AHS102"/>
    <mergeCell ref="AGW100:AGW103"/>
    <mergeCell ref="AGX100:AHH100"/>
    <mergeCell ref="AHI100:AHI103"/>
    <mergeCell ref="AHJ100:AHJ103"/>
    <mergeCell ref="AHK100:AHK103"/>
    <mergeCell ref="AHL100:AHL103"/>
    <mergeCell ref="AGZ101:AHC101"/>
    <mergeCell ref="AGZ102:AHC102"/>
    <mergeCell ref="AGG100:AGG103"/>
    <mergeCell ref="AGH100:AGR100"/>
    <mergeCell ref="AGS100:AGS103"/>
    <mergeCell ref="AGT100:AGT103"/>
    <mergeCell ref="AGU100:AGU103"/>
    <mergeCell ref="AGV100:AGV103"/>
    <mergeCell ref="AGJ101:AGM101"/>
    <mergeCell ref="AGJ102:AGM102"/>
    <mergeCell ref="AFQ100:AFQ103"/>
    <mergeCell ref="AFR100:AGB100"/>
    <mergeCell ref="AGC100:AGC103"/>
    <mergeCell ref="AGD100:AGD103"/>
    <mergeCell ref="AGE100:AGE103"/>
    <mergeCell ref="AGF100:AGF103"/>
    <mergeCell ref="AFT101:AFW101"/>
    <mergeCell ref="AFT102:AFW102"/>
    <mergeCell ref="AFA100:AFA103"/>
    <mergeCell ref="AFB100:AFL100"/>
    <mergeCell ref="AFM100:AFM103"/>
    <mergeCell ref="AFN100:AFN103"/>
    <mergeCell ref="AFO100:AFO103"/>
    <mergeCell ref="AFP100:AFP103"/>
    <mergeCell ref="AFD101:AFG101"/>
    <mergeCell ref="AFD102:AFG102"/>
    <mergeCell ref="AEK100:AEK103"/>
    <mergeCell ref="AEL100:AEV100"/>
    <mergeCell ref="AEW100:AEW103"/>
    <mergeCell ref="AEX100:AEX103"/>
    <mergeCell ref="AEY100:AEY103"/>
    <mergeCell ref="AEZ100:AEZ103"/>
    <mergeCell ref="AEN101:AEQ101"/>
    <mergeCell ref="AEN102:AEQ102"/>
    <mergeCell ref="ADU100:ADU103"/>
    <mergeCell ref="ADV100:AEF100"/>
    <mergeCell ref="AEG100:AEG103"/>
    <mergeCell ref="AEH100:AEH103"/>
    <mergeCell ref="AEI100:AEI103"/>
    <mergeCell ref="AEJ100:AEJ103"/>
    <mergeCell ref="ADX101:AEA101"/>
    <mergeCell ref="ADX102:AEA102"/>
    <mergeCell ref="ADE100:ADE103"/>
    <mergeCell ref="ADF100:ADP100"/>
    <mergeCell ref="ADQ100:ADQ103"/>
    <mergeCell ref="ADR100:ADR103"/>
    <mergeCell ref="ADS100:ADS103"/>
    <mergeCell ref="ADT100:ADT103"/>
    <mergeCell ref="ADH101:ADK101"/>
    <mergeCell ref="ADH102:ADK102"/>
    <mergeCell ref="ACO100:ACO103"/>
    <mergeCell ref="ACP100:ACZ100"/>
    <mergeCell ref="ADA100:ADA103"/>
    <mergeCell ref="ADB100:ADB103"/>
    <mergeCell ref="ADC100:ADC103"/>
    <mergeCell ref="ADD100:ADD103"/>
    <mergeCell ref="ACR101:ACU101"/>
    <mergeCell ref="ACR102:ACU102"/>
    <mergeCell ref="ABY100:ABY103"/>
    <mergeCell ref="ABZ100:ACJ100"/>
    <mergeCell ref="ACK100:ACK103"/>
    <mergeCell ref="ACL100:ACL103"/>
    <mergeCell ref="ACM100:ACM103"/>
    <mergeCell ref="ACN100:ACN103"/>
    <mergeCell ref="ACB101:ACE101"/>
    <mergeCell ref="ACB102:ACE102"/>
    <mergeCell ref="ABI100:ABI103"/>
    <mergeCell ref="ABJ100:ABT100"/>
    <mergeCell ref="ABU100:ABU103"/>
    <mergeCell ref="ABV100:ABV103"/>
    <mergeCell ref="ABW100:ABW103"/>
    <mergeCell ref="ABX100:ABX103"/>
    <mergeCell ref="ABL101:ABO101"/>
    <mergeCell ref="ABL102:ABO102"/>
    <mergeCell ref="AAS100:AAS103"/>
    <mergeCell ref="AAT100:ABD100"/>
    <mergeCell ref="ABE100:ABE103"/>
    <mergeCell ref="ABF100:ABF103"/>
    <mergeCell ref="ABG100:ABG103"/>
    <mergeCell ref="ABH100:ABH103"/>
    <mergeCell ref="AAV101:AAY101"/>
    <mergeCell ref="AAV102:AAY102"/>
    <mergeCell ref="AAC100:AAC103"/>
    <mergeCell ref="AAD100:AAN100"/>
    <mergeCell ref="AAO100:AAO103"/>
    <mergeCell ref="AAP100:AAP103"/>
    <mergeCell ref="AAQ100:AAQ103"/>
    <mergeCell ref="AAR100:AAR103"/>
    <mergeCell ref="AAF101:AAI101"/>
    <mergeCell ref="AAF102:AAI102"/>
    <mergeCell ref="ZM100:ZM103"/>
    <mergeCell ref="ZN100:ZX100"/>
    <mergeCell ref="ZY100:ZY103"/>
    <mergeCell ref="ZZ100:ZZ103"/>
    <mergeCell ref="AAA100:AAA103"/>
    <mergeCell ref="AAB100:AAB103"/>
    <mergeCell ref="ZP101:ZS101"/>
    <mergeCell ref="ZP102:ZS102"/>
    <mergeCell ref="YW100:YW103"/>
    <mergeCell ref="YX100:ZH100"/>
    <mergeCell ref="ZI100:ZI103"/>
    <mergeCell ref="ZJ100:ZJ103"/>
    <mergeCell ref="ZK100:ZK103"/>
    <mergeCell ref="ZL100:ZL103"/>
    <mergeCell ref="YZ101:ZC101"/>
    <mergeCell ref="YZ102:ZC102"/>
    <mergeCell ref="YG100:YG103"/>
    <mergeCell ref="YH100:YR100"/>
    <mergeCell ref="YS100:YS103"/>
    <mergeCell ref="YT100:YT103"/>
    <mergeCell ref="YU100:YU103"/>
    <mergeCell ref="YV100:YV103"/>
    <mergeCell ref="YJ101:YM101"/>
    <mergeCell ref="YJ102:YM102"/>
    <mergeCell ref="XQ100:XQ103"/>
    <mergeCell ref="XR100:YB100"/>
    <mergeCell ref="YC100:YC103"/>
    <mergeCell ref="YD100:YD103"/>
    <mergeCell ref="YE100:YE103"/>
    <mergeCell ref="YF100:YF103"/>
    <mergeCell ref="XT101:XW101"/>
    <mergeCell ref="XT102:XW102"/>
    <mergeCell ref="XA100:XA103"/>
    <mergeCell ref="XB100:XL100"/>
    <mergeCell ref="XM100:XM103"/>
    <mergeCell ref="XN100:XN103"/>
    <mergeCell ref="XO100:XO103"/>
    <mergeCell ref="XP100:XP103"/>
    <mergeCell ref="XD101:XG101"/>
    <mergeCell ref="XD102:XG102"/>
    <mergeCell ref="WK100:WK103"/>
    <mergeCell ref="WL100:WV100"/>
    <mergeCell ref="WW100:WW103"/>
    <mergeCell ref="WX100:WX103"/>
    <mergeCell ref="WY100:WY103"/>
    <mergeCell ref="WZ100:WZ103"/>
    <mergeCell ref="WN101:WQ101"/>
    <mergeCell ref="WN102:WQ102"/>
    <mergeCell ref="VU100:VU103"/>
    <mergeCell ref="VV100:WF100"/>
    <mergeCell ref="WG100:WG103"/>
    <mergeCell ref="WH100:WH103"/>
    <mergeCell ref="WI100:WI103"/>
    <mergeCell ref="WJ100:WJ103"/>
    <mergeCell ref="VX101:WA101"/>
    <mergeCell ref="VX102:WA102"/>
    <mergeCell ref="VE100:VE103"/>
    <mergeCell ref="VF100:VP100"/>
    <mergeCell ref="VQ100:VQ103"/>
    <mergeCell ref="VR100:VR103"/>
    <mergeCell ref="VS100:VS103"/>
    <mergeCell ref="VT100:VT103"/>
    <mergeCell ref="VH101:VK101"/>
    <mergeCell ref="VH102:VK102"/>
    <mergeCell ref="UO100:UO103"/>
    <mergeCell ref="UP100:UZ100"/>
    <mergeCell ref="VA100:VA103"/>
    <mergeCell ref="VB100:VB103"/>
    <mergeCell ref="VC100:VC103"/>
    <mergeCell ref="VD100:VD103"/>
    <mergeCell ref="UR101:UU101"/>
    <mergeCell ref="UR102:UU102"/>
    <mergeCell ref="TY100:TY103"/>
    <mergeCell ref="TZ100:UJ100"/>
    <mergeCell ref="UK100:UK103"/>
    <mergeCell ref="UL100:UL103"/>
    <mergeCell ref="UM100:UM103"/>
    <mergeCell ref="UN100:UN103"/>
    <mergeCell ref="UB101:UE101"/>
    <mergeCell ref="UB102:UE102"/>
    <mergeCell ref="TI100:TI103"/>
    <mergeCell ref="TJ100:TT100"/>
    <mergeCell ref="TU100:TU103"/>
    <mergeCell ref="TV100:TV103"/>
    <mergeCell ref="TW100:TW103"/>
    <mergeCell ref="TX100:TX103"/>
    <mergeCell ref="TL101:TO101"/>
    <mergeCell ref="TL102:TO102"/>
    <mergeCell ref="SS100:SS103"/>
    <mergeCell ref="ST100:TD100"/>
    <mergeCell ref="TE100:TE103"/>
    <mergeCell ref="TF100:TF103"/>
    <mergeCell ref="TG100:TG103"/>
    <mergeCell ref="TH100:TH103"/>
    <mergeCell ref="SV101:SY101"/>
    <mergeCell ref="SV102:SY102"/>
    <mergeCell ref="SC100:SC103"/>
    <mergeCell ref="SD100:SN100"/>
    <mergeCell ref="SO100:SO103"/>
    <mergeCell ref="SP100:SP103"/>
    <mergeCell ref="SQ100:SQ103"/>
    <mergeCell ref="SR100:SR103"/>
    <mergeCell ref="SF101:SI101"/>
    <mergeCell ref="SF102:SI102"/>
    <mergeCell ref="RM100:RM103"/>
    <mergeCell ref="RN100:RX100"/>
    <mergeCell ref="RY100:RY103"/>
    <mergeCell ref="RZ100:RZ103"/>
    <mergeCell ref="SA100:SA103"/>
    <mergeCell ref="SB100:SB103"/>
    <mergeCell ref="RP101:RS101"/>
    <mergeCell ref="RP102:RS102"/>
    <mergeCell ref="QW100:QW103"/>
    <mergeCell ref="QX100:RH100"/>
    <mergeCell ref="RI100:RI103"/>
    <mergeCell ref="RJ100:RJ103"/>
    <mergeCell ref="RK100:RK103"/>
    <mergeCell ref="RL100:RL103"/>
    <mergeCell ref="QZ101:RC101"/>
    <mergeCell ref="QZ102:RC102"/>
    <mergeCell ref="QG100:QG103"/>
    <mergeCell ref="QH100:QR100"/>
    <mergeCell ref="QS100:QS103"/>
    <mergeCell ref="QT100:QT103"/>
    <mergeCell ref="QU100:QU103"/>
    <mergeCell ref="QV100:QV103"/>
    <mergeCell ref="QJ101:QM101"/>
    <mergeCell ref="QJ102:QM102"/>
    <mergeCell ref="PQ100:PQ103"/>
    <mergeCell ref="PR100:QB100"/>
    <mergeCell ref="QC100:QC103"/>
    <mergeCell ref="QD100:QD103"/>
    <mergeCell ref="QE100:QE103"/>
    <mergeCell ref="QF100:QF103"/>
    <mergeCell ref="PT101:PW101"/>
    <mergeCell ref="PT102:PW102"/>
    <mergeCell ref="PA100:PA103"/>
    <mergeCell ref="PB100:PL100"/>
    <mergeCell ref="PM100:PM103"/>
    <mergeCell ref="PN100:PN103"/>
    <mergeCell ref="PO100:PO103"/>
    <mergeCell ref="PP100:PP103"/>
    <mergeCell ref="PD101:PG101"/>
    <mergeCell ref="PD102:PG102"/>
    <mergeCell ref="OK100:OK103"/>
    <mergeCell ref="OL100:OV100"/>
    <mergeCell ref="OW100:OW103"/>
    <mergeCell ref="OX100:OX103"/>
    <mergeCell ref="OY100:OY103"/>
    <mergeCell ref="OZ100:OZ103"/>
    <mergeCell ref="ON101:OQ101"/>
    <mergeCell ref="ON102:OQ102"/>
    <mergeCell ref="NU100:NU103"/>
    <mergeCell ref="NV100:OF100"/>
    <mergeCell ref="OG100:OG103"/>
    <mergeCell ref="OH100:OH103"/>
    <mergeCell ref="OI100:OI103"/>
    <mergeCell ref="OJ100:OJ103"/>
    <mergeCell ref="NX101:OA101"/>
    <mergeCell ref="NX102:OA102"/>
    <mergeCell ref="NE100:NE103"/>
    <mergeCell ref="NF100:NP100"/>
    <mergeCell ref="NQ100:NQ103"/>
    <mergeCell ref="NR100:NR103"/>
    <mergeCell ref="NS100:NS103"/>
    <mergeCell ref="NT100:NT103"/>
    <mergeCell ref="NH101:NK101"/>
    <mergeCell ref="NH102:NK102"/>
    <mergeCell ref="MO100:MO103"/>
    <mergeCell ref="MP100:MZ100"/>
    <mergeCell ref="NA100:NA103"/>
    <mergeCell ref="NB100:NB103"/>
    <mergeCell ref="NC100:NC103"/>
    <mergeCell ref="ND100:ND103"/>
    <mergeCell ref="MR101:MU101"/>
    <mergeCell ref="MR102:MU102"/>
    <mergeCell ref="LY100:LY103"/>
    <mergeCell ref="LZ100:MJ100"/>
    <mergeCell ref="MK100:MK103"/>
    <mergeCell ref="ML100:ML103"/>
    <mergeCell ref="MM100:MM103"/>
    <mergeCell ref="MN100:MN103"/>
    <mergeCell ref="MB101:ME101"/>
    <mergeCell ref="MB102:ME102"/>
    <mergeCell ref="LI100:LI103"/>
    <mergeCell ref="LJ100:LT100"/>
    <mergeCell ref="LU100:LU103"/>
    <mergeCell ref="LV100:LV103"/>
    <mergeCell ref="LW100:LW103"/>
    <mergeCell ref="LX100:LX103"/>
    <mergeCell ref="LL101:LO101"/>
    <mergeCell ref="LL102:LO102"/>
    <mergeCell ref="KS100:KS103"/>
    <mergeCell ref="KT100:LD100"/>
    <mergeCell ref="LE100:LE103"/>
    <mergeCell ref="LF100:LF103"/>
    <mergeCell ref="LG100:LG103"/>
    <mergeCell ref="LH100:LH103"/>
    <mergeCell ref="KV101:KY101"/>
    <mergeCell ref="KV102:KY102"/>
    <mergeCell ref="KC100:KC103"/>
    <mergeCell ref="KD100:KN100"/>
    <mergeCell ref="KO100:KO103"/>
    <mergeCell ref="KP100:KP103"/>
    <mergeCell ref="KQ100:KQ103"/>
    <mergeCell ref="KR100:KR103"/>
    <mergeCell ref="KF101:KI101"/>
    <mergeCell ref="KF102:KI102"/>
    <mergeCell ref="JM100:JM103"/>
    <mergeCell ref="JN100:JX100"/>
    <mergeCell ref="JY100:JY103"/>
    <mergeCell ref="JZ100:JZ103"/>
    <mergeCell ref="KA100:KA103"/>
    <mergeCell ref="KB100:KB103"/>
    <mergeCell ref="JP101:JS101"/>
    <mergeCell ref="JP102:JS102"/>
    <mergeCell ref="IW100:IW103"/>
    <mergeCell ref="IX100:JH100"/>
    <mergeCell ref="JI100:JI103"/>
    <mergeCell ref="JJ100:JJ103"/>
    <mergeCell ref="JK100:JK103"/>
    <mergeCell ref="JL100:JL103"/>
    <mergeCell ref="IZ101:JC101"/>
    <mergeCell ref="IZ102:JC102"/>
    <mergeCell ref="IG100:IG103"/>
    <mergeCell ref="IH100:IR100"/>
    <mergeCell ref="IS100:IS103"/>
    <mergeCell ref="IT100:IT103"/>
    <mergeCell ref="IU100:IU103"/>
    <mergeCell ref="IV100:IV103"/>
    <mergeCell ref="IJ101:IM101"/>
    <mergeCell ref="IJ102:IM102"/>
    <mergeCell ref="HQ100:HQ103"/>
    <mergeCell ref="HR100:IB100"/>
    <mergeCell ref="IC100:IC103"/>
    <mergeCell ref="ID100:ID103"/>
    <mergeCell ref="IE100:IE103"/>
    <mergeCell ref="IF100:IF103"/>
    <mergeCell ref="HT101:HW101"/>
    <mergeCell ref="HT102:HW102"/>
    <mergeCell ref="HA100:HA103"/>
    <mergeCell ref="HB100:HL100"/>
    <mergeCell ref="HM100:HM103"/>
    <mergeCell ref="HN100:HN103"/>
    <mergeCell ref="HO100:HO103"/>
    <mergeCell ref="HP100:HP103"/>
    <mergeCell ref="HD101:HG101"/>
    <mergeCell ref="HD102:HG102"/>
    <mergeCell ref="GK100:GK103"/>
    <mergeCell ref="GL100:GV100"/>
    <mergeCell ref="GW100:GW103"/>
    <mergeCell ref="GX100:GX103"/>
    <mergeCell ref="GY100:GY103"/>
    <mergeCell ref="GZ100:GZ103"/>
    <mergeCell ref="GN101:GQ101"/>
    <mergeCell ref="GN102:GQ102"/>
    <mergeCell ref="FU100:FU103"/>
    <mergeCell ref="FV100:GF100"/>
    <mergeCell ref="GG100:GG103"/>
    <mergeCell ref="GH100:GH103"/>
    <mergeCell ref="GI100:GI103"/>
    <mergeCell ref="GJ100:GJ103"/>
    <mergeCell ref="FX101:GA101"/>
    <mergeCell ref="FX102:GA102"/>
    <mergeCell ref="FE100:FE103"/>
    <mergeCell ref="FF100:FP100"/>
    <mergeCell ref="FQ100:FQ103"/>
    <mergeCell ref="FR100:FR103"/>
    <mergeCell ref="FS100:FS103"/>
    <mergeCell ref="FT100:FT103"/>
    <mergeCell ref="FH101:FK101"/>
    <mergeCell ref="FH102:FK102"/>
    <mergeCell ref="EO100:EO103"/>
    <mergeCell ref="EP100:EZ100"/>
    <mergeCell ref="FA100:FA103"/>
    <mergeCell ref="FB100:FB103"/>
    <mergeCell ref="FC100:FC103"/>
    <mergeCell ref="FD100:FD103"/>
    <mergeCell ref="ER101:EU101"/>
    <mergeCell ref="ER102:EU102"/>
    <mergeCell ref="DY100:DY103"/>
    <mergeCell ref="DZ100:EJ100"/>
    <mergeCell ref="EK100:EK103"/>
    <mergeCell ref="EL100:EL103"/>
    <mergeCell ref="EM100:EM103"/>
    <mergeCell ref="EN100:EN103"/>
    <mergeCell ref="EB101:EE101"/>
    <mergeCell ref="DI100:DI103"/>
    <mergeCell ref="DJ100:DT100"/>
    <mergeCell ref="DU100:DU103"/>
    <mergeCell ref="DV100:DV103"/>
    <mergeCell ref="DW100:DW103"/>
    <mergeCell ref="DX100:DX103"/>
    <mergeCell ref="DL101:DO101"/>
    <mergeCell ref="CS100:CS103"/>
    <mergeCell ref="CT100:DD100"/>
    <mergeCell ref="DE100:DE103"/>
    <mergeCell ref="DF100:DF103"/>
    <mergeCell ref="DG100:DG103"/>
    <mergeCell ref="DH100:DH103"/>
    <mergeCell ref="CV101:CY101"/>
    <mergeCell ref="CC100:CC103"/>
    <mergeCell ref="CD100:CN100"/>
    <mergeCell ref="CO100:CO103"/>
    <mergeCell ref="CP100:CP103"/>
    <mergeCell ref="CQ100:CQ103"/>
    <mergeCell ref="CR100:CR103"/>
    <mergeCell ref="CF101:CI101"/>
    <mergeCell ref="BM100:BM103"/>
    <mergeCell ref="BN100:BX100"/>
    <mergeCell ref="BY100:BY103"/>
    <mergeCell ref="BZ100:BZ103"/>
    <mergeCell ref="CA100:CA103"/>
    <mergeCell ref="CB100:CB103"/>
    <mergeCell ref="AW100:AW103"/>
    <mergeCell ref="AX100:BH100"/>
    <mergeCell ref="BI100:BI103"/>
    <mergeCell ref="BJ100:BJ103"/>
    <mergeCell ref="BK100:BK103"/>
    <mergeCell ref="BL100:BL103"/>
    <mergeCell ref="AG100:AG103"/>
    <mergeCell ref="AH100:AR100"/>
    <mergeCell ref="AS100:AS103"/>
    <mergeCell ref="AT100:AT103"/>
    <mergeCell ref="AU100:AU103"/>
    <mergeCell ref="AV100:AV103"/>
    <mergeCell ref="Q100:Q103"/>
    <mergeCell ref="R100:AB100"/>
    <mergeCell ref="AC100:AC103"/>
    <mergeCell ref="AD100:AD103"/>
    <mergeCell ref="AE100:AE103"/>
    <mergeCell ref="AF100:AF103"/>
    <mergeCell ref="A100:A103"/>
    <mergeCell ref="B100:B103"/>
    <mergeCell ref="C100:M100"/>
    <mergeCell ref="N100:N103"/>
    <mergeCell ref="O100:O103"/>
    <mergeCell ref="P100:P103"/>
    <mergeCell ref="E92:H92"/>
    <mergeCell ref="E94:H94"/>
    <mergeCell ref="E95:H95"/>
    <mergeCell ref="A88:O88"/>
    <mergeCell ref="A89:A96"/>
    <mergeCell ref="B89:B96"/>
    <mergeCell ref="C89:M89"/>
    <mergeCell ref="E90:H90"/>
    <mergeCell ref="E91:H91"/>
    <mergeCell ref="N89:N96"/>
    <mergeCell ref="O89:O96"/>
    <mergeCell ref="E93:H93"/>
    <mergeCell ref="C3:L3"/>
    <mergeCell ref="C4:L4"/>
    <mergeCell ref="C5:L5"/>
    <mergeCell ref="A8:O8"/>
    <mergeCell ref="C14:M14"/>
    <mergeCell ref="E84:H84"/>
    <mergeCell ref="E85:H85"/>
    <mergeCell ref="E86:H86"/>
    <mergeCell ref="E78:H78"/>
    <mergeCell ref="E79:H79"/>
    <mergeCell ref="E80:H80"/>
    <mergeCell ref="E81:H81"/>
    <mergeCell ref="E82:H82"/>
    <mergeCell ref="E83:H83"/>
    <mergeCell ref="E72:H72"/>
    <mergeCell ref="E73:H73"/>
    <mergeCell ref="E74:H74"/>
    <mergeCell ref="E75:H75"/>
    <mergeCell ref="E77:H77"/>
    <mergeCell ref="A66:A87"/>
    <mergeCell ref="B66:B87"/>
    <mergeCell ref="C66:M66"/>
    <mergeCell ref="L13:O13"/>
    <mergeCell ref="L11:O11"/>
    <mergeCell ref="A16:A25"/>
    <mergeCell ref="B16:B25"/>
    <mergeCell ref="C16:M16"/>
    <mergeCell ref="N16:N25"/>
    <mergeCell ref="O16:O25"/>
    <mergeCell ref="E17:H17"/>
    <mergeCell ref="E18:H18"/>
    <mergeCell ref="E19:H19"/>
    <mergeCell ref="N66:N87"/>
    <mergeCell ref="O66:O87"/>
    <mergeCell ref="E67:H67"/>
    <mergeCell ref="E68:H68"/>
    <mergeCell ref="E69:H69"/>
    <mergeCell ref="E70:H70"/>
    <mergeCell ref="E71:H71"/>
    <mergeCell ref="E46:H46"/>
    <mergeCell ref="A52:A63"/>
    <mergeCell ref="B52:B63"/>
    <mergeCell ref="C52:M52"/>
    <mergeCell ref="N52:N63"/>
    <mergeCell ref="O52:O63"/>
    <mergeCell ref="E53:H53"/>
    <mergeCell ref="E54:H54"/>
    <mergeCell ref="E55:H55"/>
    <mergeCell ref="E56:H56"/>
    <mergeCell ref="E57:H57"/>
    <mergeCell ref="E58:H58"/>
    <mergeCell ref="E59:H59"/>
    <mergeCell ref="E60:H60"/>
    <mergeCell ref="A51:O51"/>
    <mergeCell ref="W43:Z43"/>
    <mergeCell ref="W44:Z44"/>
    <mergeCell ref="W45:Z45"/>
    <mergeCell ref="W46:Z46"/>
    <mergeCell ref="W47:Z47"/>
    <mergeCell ref="W48:Z48"/>
    <mergeCell ref="W49:Z49"/>
    <mergeCell ref="E61:H61"/>
    <mergeCell ref="E62:H62"/>
    <mergeCell ref="A27:A38"/>
    <mergeCell ref="B27:B38"/>
    <mergeCell ref="C27:M27"/>
    <mergeCell ref="N27:N38"/>
    <mergeCell ref="O27:O38"/>
    <mergeCell ref="E28:H28"/>
    <mergeCell ref="E29:H29"/>
    <mergeCell ref="E30:H30"/>
    <mergeCell ref="E31:H31"/>
    <mergeCell ref="E32:H32"/>
    <mergeCell ref="E33:H33"/>
    <mergeCell ref="E34:H34"/>
    <mergeCell ref="E35:H35"/>
    <mergeCell ref="A15:O15"/>
    <mergeCell ref="A65:O65"/>
    <mergeCell ref="E36:H36"/>
    <mergeCell ref="E37:H37"/>
    <mergeCell ref="A40:O40"/>
    <mergeCell ref="A41:A50"/>
    <mergeCell ref="B41:B50"/>
    <mergeCell ref="C41:M41"/>
    <mergeCell ref="N41:N50"/>
    <mergeCell ref="O41:O50"/>
    <mergeCell ref="E42:H42"/>
    <mergeCell ref="E43:H43"/>
    <mergeCell ref="E44:H44"/>
    <mergeCell ref="E45:H45"/>
    <mergeCell ref="E47:H47"/>
    <mergeCell ref="E48:H48"/>
    <mergeCell ref="E49:H49"/>
    <mergeCell ref="E20:H20"/>
    <mergeCell ref="E21:H21"/>
    <mergeCell ref="E22:H22"/>
    <mergeCell ref="E23:H23"/>
    <mergeCell ref="E24:H24"/>
    <mergeCell ref="A26:O26"/>
  </mergeCells>
  <printOptions horizontalCentered="1"/>
  <pageMargins left="0.59055118110236227" right="0.51181102362204722" top="0.78740157480314965" bottom="0.78740157480314965" header="0.31496062992125984" footer="0.31496062992125984"/>
  <pageSetup paperSize="9" scale="50" orientation="portrait" r:id="rId1"/>
  <headerFooter>
    <oddFooter>&amp;LLiane de Oliveira Martins
Secretária de  Urbanismo e Habitação
&amp;CAdrea Valgas D'Ávila
Diretora de Obras Públicas Orçamentos 
&amp;RWaleska de Oliveira Henrique
Orçamentista
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IV50"/>
  <sheetViews>
    <sheetView zoomScaleNormal="100" workbookViewId="0">
      <selection activeCell="S48" sqref="S48"/>
    </sheetView>
  </sheetViews>
  <sheetFormatPr defaultRowHeight="12.75"/>
  <cols>
    <col min="1" max="1" width="2" style="51" customWidth="1"/>
    <col min="2" max="2" width="3.85546875" style="51" customWidth="1"/>
    <col min="3" max="3" width="2.7109375" style="51" customWidth="1"/>
    <col min="4" max="4" width="3" style="51" customWidth="1"/>
    <col min="5" max="6" width="2.7109375" style="51" customWidth="1"/>
    <col min="7" max="7" width="19.28515625" style="51" customWidth="1"/>
    <col min="8" max="10" width="2.7109375" style="51" customWidth="1"/>
    <col min="11" max="11" width="16.5703125" style="51" customWidth="1"/>
    <col min="12" max="12" width="8.7109375" style="51" customWidth="1"/>
    <col min="13" max="13" width="4.5703125" style="51" hidden="1" customWidth="1"/>
    <col min="14" max="14" width="2" style="51" hidden="1" customWidth="1"/>
    <col min="15" max="15" width="15.7109375" style="51" customWidth="1"/>
    <col min="16" max="16" width="4.5703125" style="51" hidden="1" customWidth="1"/>
    <col min="17" max="17" width="4.28515625" style="51" hidden="1" customWidth="1"/>
    <col min="18" max="18" width="11.5703125" style="51" customWidth="1"/>
    <col min="19" max="19" width="14.140625" style="51" customWidth="1"/>
    <col min="20" max="20" width="3.28515625" style="51" hidden="1" customWidth="1"/>
    <col min="21" max="21" width="13.28515625" style="51" customWidth="1"/>
    <col min="22" max="22" width="19.5703125" style="51" customWidth="1"/>
    <col min="23" max="24" width="7.7109375" style="51" customWidth="1"/>
    <col min="25" max="25" width="15.7109375" style="51" customWidth="1"/>
    <col min="26" max="26" width="9" style="52" customWidth="1"/>
    <col min="27" max="27" width="12.28515625" style="52" bestFit="1" customWidth="1"/>
    <col min="28" max="28" width="19.28515625" style="51" hidden="1" customWidth="1"/>
    <col min="29" max="30" width="9.140625" style="51"/>
    <col min="31" max="31" width="12" style="51" bestFit="1" customWidth="1"/>
    <col min="32" max="16384" width="9.140625" style="51"/>
  </cols>
  <sheetData>
    <row r="3" spans="1:256" ht="27" customHeight="1">
      <c r="K3" s="1021"/>
      <c r="L3" s="1021"/>
      <c r="M3" s="1021"/>
      <c r="N3" s="1021"/>
      <c r="O3" s="1021"/>
      <c r="P3" s="1021"/>
      <c r="Q3" s="1021"/>
      <c r="R3" s="1021"/>
      <c r="S3" s="1021"/>
      <c r="T3" s="1021"/>
      <c r="U3" s="1021"/>
      <c r="V3" s="1021"/>
    </row>
    <row r="4" spans="1:256" ht="18.75" customHeight="1" thickBot="1"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  <c r="V4" s="491"/>
    </row>
    <row r="5" spans="1:256" ht="4.5" customHeight="1" thickBot="1">
      <c r="A5" s="510"/>
      <c r="B5" s="511"/>
      <c r="C5" s="511"/>
      <c r="D5" s="511"/>
      <c r="E5" s="511"/>
      <c r="F5" s="511"/>
      <c r="G5" s="511"/>
      <c r="H5" s="511"/>
      <c r="I5" s="511"/>
      <c r="J5" s="511"/>
      <c r="K5" s="1882"/>
      <c r="L5" s="1882"/>
      <c r="M5" s="1882"/>
      <c r="N5" s="1882"/>
      <c r="O5" s="1882"/>
      <c r="P5" s="1882"/>
      <c r="Q5" s="1882"/>
      <c r="R5" s="1882"/>
      <c r="S5" s="1882"/>
      <c r="T5" s="1882"/>
      <c r="U5" s="1882"/>
      <c r="V5" s="1882"/>
      <c r="W5" s="511"/>
      <c r="X5" s="511"/>
      <c r="Y5" s="511"/>
      <c r="Z5" s="512"/>
      <c r="AA5" s="513"/>
    </row>
    <row r="6" spans="1:256" ht="18" customHeight="1" thickBot="1">
      <c r="A6" s="1891" t="s">
        <v>31863</v>
      </c>
      <c r="B6" s="1892"/>
      <c r="C6" s="1892"/>
      <c r="D6" s="1892"/>
      <c r="E6" s="1892"/>
      <c r="F6" s="1892"/>
      <c r="G6" s="1892"/>
      <c r="H6" s="1892"/>
      <c r="I6" s="1892"/>
      <c r="J6" s="1892"/>
      <c r="K6" s="1892"/>
      <c r="L6" s="1892"/>
      <c r="M6" s="1892"/>
      <c r="N6" s="1892"/>
      <c r="O6" s="1892"/>
      <c r="P6" s="1892"/>
      <c r="Q6" s="1892"/>
      <c r="R6" s="1892"/>
      <c r="S6" s="1892"/>
      <c r="T6" s="1892"/>
      <c r="U6" s="1892"/>
      <c r="V6" s="1892"/>
      <c r="W6" s="1892"/>
      <c r="X6" s="1892"/>
      <c r="Y6" s="1892"/>
      <c r="Z6" s="1892"/>
      <c r="AA6" s="1893"/>
    </row>
    <row r="7" spans="1:256" ht="4.5" customHeight="1" thickBot="1">
      <c r="A7" s="514"/>
      <c r="B7" s="515"/>
      <c r="C7" s="515"/>
      <c r="D7" s="515"/>
      <c r="E7" s="515"/>
      <c r="F7" s="515"/>
      <c r="G7" s="515"/>
      <c r="H7" s="515"/>
      <c r="I7" s="515"/>
      <c r="J7" s="515"/>
      <c r="K7" s="515"/>
      <c r="L7" s="515"/>
      <c r="M7" s="515"/>
      <c r="N7" s="515"/>
      <c r="O7" s="515"/>
      <c r="P7" s="515"/>
      <c r="Q7" s="515"/>
      <c r="R7" s="515"/>
      <c r="S7" s="515"/>
      <c r="T7" s="515"/>
      <c r="U7" s="515"/>
      <c r="V7" s="515"/>
      <c r="W7" s="515"/>
      <c r="X7" s="515"/>
      <c r="Y7" s="515"/>
      <c r="Z7" s="515"/>
      <c r="AA7" s="516"/>
    </row>
    <row r="8" spans="1:256">
      <c r="Z8" s="51"/>
      <c r="AA8" s="53" t="s">
        <v>162</v>
      </c>
    </row>
    <row r="9" spans="1:256">
      <c r="Z9" s="51"/>
      <c r="AA9" s="54" t="s">
        <v>163</v>
      </c>
    </row>
    <row r="10" spans="1:256">
      <c r="A10" s="55"/>
      <c r="B10" s="56" t="str">
        <f>[3]CronogFF!B7</f>
        <v>Nº do CT</v>
      </c>
      <c r="C10" s="57"/>
      <c r="D10" s="57"/>
      <c r="E10" s="57"/>
      <c r="F10" s="57"/>
      <c r="G10" s="57"/>
      <c r="H10" s="58" t="s">
        <v>164</v>
      </c>
      <c r="I10" s="59"/>
      <c r="J10" s="59"/>
      <c r="K10" s="55"/>
      <c r="L10" s="55"/>
      <c r="M10" s="59"/>
      <c r="N10" s="59"/>
      <c r="O10" s="56" t="s">
        <v>165</v>
      </c>
      <c r="P10" s="60"/>
      <c r="Q10" s="60"/>
      <c r="R10" s="60"/>
      <c r="S10" s="55"/>
      <c r="T10" s="61"/>
      <c r="U10" s="56" t="s">
        <v>166</v>
      </c>
      <c r="V10" s="55"/>
      <c r="W10"/>
      <c r="X10"/>
      <c r="Y10"/>
      <c r="Z10" s="58" t="s">
        <v>167</v>
      </c>
      <c r="AA10" s="62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  <c r="AW10" s="55"/>
      <c r="AX10" s="55"/>
      <c r="AY10" s="55"/>
      <c r="AZ10" s="55"/>
      <c r="BA10" s="55"/>
      <c r="BB10" s="55"/>
      <c r="BC10" s="55"/>
      <c r="BD10" s="55"/>
      <c r="BE10" s="55"/>
      <c r="BF10" s="55"/>
      <c r="BG10" s="55"/>
      <c r="BH10" s="55"/>
      <c r="BI10" s="55"/>
      <c r="BJ10" s="55"/>
      <c r="BK10" s="55"/>
      <c r="BL10" s="55"/>
      <c r="BM10" s="55"/>
      <c r="BN10" s="55"/>
      <c r="BO10" s="55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55"/>
      <c r="DQ10" s="55"/>
      <c r="DR10" s="55"/>
      <c r="DS10" s="55"/>
      <c r="DT10" s="55"/>
      <c r="DU10" s="55"/>
      <c r="DV10" s="55"/>
      <c r="DW10" s="55"/>
      <c r="DX10" s="55"/>
      <c r="DY10" s="55"/>
      <c r="DZ10" s="55"/>
      <c r="EA10" s="55"/>
      <c r="EB10" s="55"/>
      <c r="EC10" s="55"/>
      <c r="ED10" s="55"/>
      <c r="EE10" s="55"/>
      <c r="EF10" s="55"/>
      <c r="EG10" s="55"/>
      <c r="EH10" s="55"/>
      <c r="EI10" s="55"/>
      <c r="EJ10" s="55"/>
      <c r="EK10" s="55"/>
      <c r="EL10" s="55"/>
      <c r="EM10" s="55"/>
      <c r="EN10" s="55"/>
      <c r="EO10" s="55"/>
      <c r="EP10" s="55"/>
      <c r="EQ10" s="55"/>
      <c r="ER10" s="55"/>
      <c r="ES10" s="55"/>
      <c r="ET10" s="55"/>
      <c r="EU10" s="55"/>
      <c r="EV10" s="55"/>
      <c r="EW10" s="55"/>
      <c r="EX10" s="55"/>
      <c r="EY10" s="55"/>
      <c r="EZ10" s="55"/>
      <c r="FA10" s="55"/>
      <c r="FB10" s="55"/>
      <c r="FC10" s="55"/>
      <c r="FD10" s="55"/>
      <c r="FE10" s="55"/>
      <c r="FF10" s="55"/>
      <c r="FG10" s="55"/>
      <c r="FH10" s="55"/>
      <c r="FI10" s="55"/>
      <c r="FJ10" s="55"/>
      <c r="FK10" s="55"/>
      <c r="FL10" s="55"/>
      <c r="FM10" s="55"/>
      <c r="FN10" s="55"/>
      <c r="FO10" s="55"/>
      <c r="FP10" s="55"/>
      <c r="FQ10" s="55"/>
      <c r="FR10" s="55"/>
      <c r="FS10" s="55"/>
      <c r="FT10" s="55"/>
      <c r="FU10" s="55"/>
      <c r="FV10" s="55"/>
      <c r="FW10" s="55"/>
      <c r="FX10" s="55"/>
      <c r="FY10" s="55"/>
      <c r="FZ10" s="55"/>
      <c r="GA10" s="55"/>
      <c r="GB10" s="55"/>
      <c r="GC10" s="55"/>
      <c r="GD10" s="55"/>
      <c r="GE10" s="55"/>
      <c r="GF10" s="55"/>
      <c r="GG10" s="55"/>
      <c r="GH10" s="55"/>
      <c r="GI10" s="55"/>
      <c r="GJ10" s="55"/>
      <c r="GK10" s="55"/>
      <c r="GL10" s="55"/>
      <c r="GM10" s="55"/>
      <c r="GN10" s="55"/>
      <c r="GO10" s="55"/>
      <c r="GP10" s="55"/>
      <c r="GQ10" s="55"/>
      <c r="GR10" s="55"/>
      <c r="GS10" s="55"/>
      <c r="GT10" s="55"/>
      <c r="GU10" s="55"/>
      <c r="GV10" s="55"/>
      <c r="GW10" s="55"/>
      <c r="GX10" s="55"/>
      <c r="GY10" s="55"/>
      <c r="GZ10" s="55"/>
      <c r="HA10" s="55"/>
      <c r="HB10" s="55"/>
      <c r="HC10" s="55"/>
      <c r="HD10" s="55"/>
      <c r="HE10" s="55"/>
      <c r="HF10" s="55"/>
      <c r="HG10" s="55"/>
      <c r="HH10" s="55"/>
      <c r="HI10" s="55"/>
      <c r="HJ10" s="55"/>
      <c r="HK10" s="55"/>
      <c r="HL10" s="55"/>
      <c r="HM10" s="55"/>
      <c r="HN10" s="55"/>
      <c r="HO10" s="55"/>
      <c r="HP10" s="55"/>
      <c r="HQ10" s="55"/>
      <c r="HR10" s="55"/>
      <c r="HS10" s="55"/>
      <c r="HT10" s="55"/>
      <c r="HU10" s="55"/>
      <c r="HV10" s="55"/>
      <c r="HW10" s="55"/>
      <c r="HX10" s="55"/>
      <c r="HY10" s="55"/>
      <c r="HZ10" s="55"/>
      <c r="IA10" s="55"/>
      <c r="IB10" s="55"/>
      <c r="IC10" s="55"/>
      <c r="ID10" s="55"/>
      <c r="IE10" s="55"/>
      <c r="IF10" s="55"/>
      <c r="IG10" s="55"/>
      <c r="IH10" s="55"/>
      <c r="II10" s="55"/>
      <c r="IJ10" s="55"/>
      <c r="IK10" s="55"/>
      <c r="IL10" s="55"/>
      <c r="IM10" s="55"/>
      <c r="IN10" s="55"/>
      <c r="IO10" s="55"/>
      <c r="IP10" s="55"/>
      <c r="IQ10" s="55"/>
      <c r="IR10" s="55"/>
      <c r="IS10" s="55"/>
      <c r="IT10" s="55"/>
      <c r="IU10" s="55"/>
      <c r="IV10" s="55"/>
    </row>
    <row r="11" spans="1:256" ht="26.25" customHeight="1">
      <c r="B11" s="1883">
        <v>100833221424</v>
      </c>
      <c r="C11" s="1884"/>
      <c r="D11" s="1884"/>
      <c r="E11" s="1884"/>
      <c r="F11" s="1884"/>
      <c r="G11" s="1885"/>
      <c r="H11" s="1886" t="s">
        <v>205</v>
      </c>
      <c r="I11" s="1887"/>
      <c r="J11" s="1887"/>
      <c r="K11" s="1887"/>
      <c r="L11" s="1887"/>
      <c r="M11" s="63"/>
      <c r="N11" s="63"/>
      <c r="O11" s="1886" t="s">
        <v>168</v>
      </c>
      <c r="P11" s="1887"/>
      <c r="Q11" s="1887"/>
      <c r="R11" s="1887"/>
      <c r="S11" s="1887"/>
      <c r="T11" s="64"/>
      <c r="U11" s="1888" t="s">
        <v>204</v>
      </c>
      <c r="V11" s="1889"/>
      <c r="W11" s="1889"/>
      <c r="X11" s="1889"/>
      <c r="Y11" s="1890"/>
      <c r="Z11" s="1894"/>
      <c r="AA11" s="1895"/>
    </row>
    <row r="12" spans="1:256" ht="8.25" customHeight="1">
      <c r="K12" s="23"/>
      <c r="L12" s="23"/>
      <c r="M12" s="23"/>
      <c r="N12" s="23"/>
      <c r="O12" s="23"/>
      <c r="P12" s="23"/>
      <c r="Q12" s="23"/>
      <c r="R12" s="23"/>
      <c r="S12" s="23"/>
      <c r="T12" s="65"/>
      <c r="U12" s="65"/>
      <c r="V12" s="23"/>
      <c r="W12" s="23"/>
      <c r="X12" s="23"/>
      <c r="Y12" s="23"/>
      <c r="Z12" s="23"/>
      <c r="AA12" s="23"/>
    </row>
    <row r="13" spans="1:256">
      <c r="B13" s="66" t="s">
        <v>169</v>
      </c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23"/>
      <c r="N13" s="23"/>
      <c r="O13" s="58" t="s">
        <v>170</v>
      </c>
      <c r="P13" s="67"/>
      <c r="Q13" s="67"/>
      <c r="R13" s="67"/>
      <c r="T13" s="68"/>
      <c r="U13" s="68"/>
      <c r="W13" s="69"/>
      <c r="X13" s="69"/>
      <c r="AA13" s="62"/>
    </row>
    <row r="14" spans="1:256">
      <c r="B14" s="66"/>
      <c r="C14" s="70" t="s">
        <v>171</v>
      </c>
      <c r="D14" s="71" t="s">
        <v>172</v>
      </c>
      <c r="E14" s="72"/>
      <c r="F14" s="72"/>
      <c r="G14" s="73"/>
      <c r="H14" s="74"/>
      <c r="I14" s="74"/>
      <c r="J14" s="70"/>
      <c r="K14" s="73" t="s">
        <v>173</v>
      </c>
      <c r="L14" s="73"/>
      <c r="M14" s="67"/>
      <c r="N14" s="67"/>
      <c r="O14" s="1870" t="s">
        <v>204</v>
      </c>
      <c r="P14" s="1871"/>
      <c r="Q14" s="1871"/>
      <c r="R14" s="1871"/>
      <c r="S14" s="1871"/>
      <c r="T14" s="1871"/>
      <c r="U14" s="1871"/>
      <c r="V14" s="1871"/>
      <c r="W14" s="1871"/>
      <c r="X14" s="1871"/>
      <c r="Y14" s="1871"/>
      <c r="Z14" s="1871"/>
      <c r="AA14" s="1872"/>
    </row>
    <row r="15" spans="1:256" ht="6.75" customHeight="1">
      <c r="B15" s="75"/>
      <c r="C15" s="76"/>
      <c r="D15" s="76"/>
      <c r="E15" s="76"/>
      <c r="F15" s="76"/>
      <c r="G15" s="76"/>
      <c r="H15" s="76"/>
      <c r="I15" s="76"/>
      <c r="J15" s="76"/>
      <c r="K15" s="76"/>
      <c r="L15" s="76"/>
      <c r="M15" s="77"/>
      <c r="N15" s="77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  <c r="AA15" s="78"/>
    </row>
    <row r="16" spans="1:256" ht="6.75" customHeight="1">
      <c r="B16" s="79"/>
      <c r="C16" s="79"/>
      <c r="D16" s="79"/>
      <c r="E16" s="79"/>
      <c r="F16" s="79"/>
      <c r="G16" s="79"/>
      <c r="H16" s="79"/>
      <c r="I16" s="79"/>
      <c r="J16" s="79"/>
      <c r="K16" s="79"/>
      <c r="L16" s="79"/>
      <c r="M16" s="61" t="s">
        <v>174</v>
      </c>
      <c r="N16" s="79" t="s">
        <v>175</v>
      </c>
      <c r="O16" s="61"/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80"/>
      <c r="AA16" s="80"/>
    </row>
    <row r="17" spans="1:256">
      <c r="B17" s="81"/>
      <c r="C17" s="82"/>
      <c r="D17" s="83"/>
      <c r="E17" s="83"/>
      <c r="F17" s="83"/>
      <c r="G17" s="83"/>
      <c r="H17" s="83"/>
      <c r="I17" s="83"/>
      <c r="J17" s="83"/>
      <c r="K17" s="83"/>
      <c r="L17" s="83"/>
      <c r="M17" s="84" t="s">
        <v>176</v>
      </c>
      <c r="N17" s="83"/>
      <c r="O17" s="1873"/>
      <c r="P17" s="1873"/>
      <c r="Q17" s="1873"/>
      <c r="R17" s="1873"/>
      <c r="S17" s="1873"/>
      <c r="T17" s="1873"/>
      <c r="U17" s="1873"/>
      <c r="V17" s="1873"/>
      <c r="W17" s="1873"/>
      <c r="X17" s="83"/>
      <c r="Y17" s="85"/>
      <c r="Z17" s="80"/>
      <c r="AA17" s="80"/>
    </row>
    <row r="18" spans="1:256">
      <c r="B18" s="1874" t="s">
        <v>177</v>
      </c>
      <c r="C18" s="1875"/>
      <c r="D18" s="1875"/>
      <c r="E18" s="1875"/>
      <c r="F18" s="1875"/>
      <c r="G18" s="1875"/>
      <c r="H18" s="1875"/>
      <c r="I18" s="1875"/>
      <c r="J18" s="1875"/>
      <c r="K18" s="86"/>
      <c r="L18" s="86"/>
      <c r="M18" s="87"/>
      <c r="N18" s="88"/>
      <c r="O18" s="1876" t="str">
        <f>IF(C14&lt;&gt;0,"Financiamento","Repasse")</f>
        <v>Financiamento</v>
      </c>
      <c r="P18" s="1877"/>
      <c r="Q18" s="1877"/>
      <c r="R18" s="1878"/>
      <c r="S18" s="1879" t="s">
        <v>178</v>
      </c>
      <c r="T18" s="1880"/>
      <c r="U18" s="1880"/>
      <c r="V18" s="1880"/>
      <c r="W18" s="1880"/>
      <c r="X18" s="1881"/>
      <c r="Y18" s="89" t="s">
        <v>179</v>
      </c>
      <c r="Z18" s="90" t="s">
        <v>180</v>
      </c>
      <c r="AA18" s="90" t="s">
        <v>178</v>
      </c>
    </row>
    <row r="19" spans="1:256">
      <c r="B19" s="91" t="s">
        <v>181</v>
      </c>
      <c r="C19" s="1868" t="s">
        <v>182</v>
      </c>
      <c r="D19" s="1869"/>
      <c r="E19" s="1869"/>
      <c r="F19" s="1869"/>
      <c r="G19" s="1869"/>
      <c r="H19" s="1869"/>
      <c r="I19" s="1869"/>
      <c r="J19" s="1869"/>
      <c r="K19" s="92"/>
      <c r="L19" s="93" t="s">
        <v>183</v>
      </c>
      <c r="M19" s="94" t="s">
        <v>184</v>
      </c>
      <c r="N19" s="95" t="s">
        <v>185</v>
      </c>
      <c r="O19" s="96" t="s">
        <v>37</v>
      </c>
      <c r="P19" s="96" t="s">
        <v>186</v>
      </c>
      <c r="Q19" s="96" t="s">
        <v>187</v>
      </c>
      <c r="R19" s="96" t="s">
        <v>161</v>
      </c>
      <c r="S19" s="97" t="s">
        <v>188</v>
      </c>
      <c r="T19" s="98" t="s">
        <v>189</v>
      </c>
      <c r="U19" s="99" t="s">
        <v>190</v>
      </c>
      <c r="V19" s="97" t="s">
        <v>191</v>
      </c>
      <c r="W19" s="99" t="s">
        <v>190</v>
      </c>
      <c r="X19" s="100" t="s">
        <v>192</v>
      </c>
      <c r="Y19" s="101" t="s">
        <v>193</v>
      </c>
      <c r="Z19" s="102" t="s">
        <v>194</v>
      </c>
      <c r="AA19" s="102" t="s">
        <v>195</v>
      </c>
    </row>
    <row r="20" spans="1:256" ht="15.75" customHeight="1">
      <c r="A20" s="55"/>
      <c r="B20" s="103">
        <v>1</v>
      </c>
      <c r="C20" s="1858" t="str">
        <f>CFF!B15</f>
        <v xml:space="preserve">SERVIÇOS PRELIMINARES </v>
      </c>
      <c r="D20" s="1859"/>
      <c r="E20" s="1859"/>
      <c r="F20" s="1859"/>
      <c r="G20" s="1859"/>
      <c r="H20" s="1859"/>
      <c r="I20" s="1859"/>
      <c r="J20" s="1859"/>
      <c r="K20" s="1860"/>
      <c r="L20" s="104"/>
      <c r="M20" s="105"/>
      <c r="N20" s="106"/>
      <c r="O20" s="107">
        <f t="shared" ref="O20:O23" si="0">ROUND(Y20*R20,2)</f>
        <v>10511.34</v>
      </c>
      <c r="P20" s="108"/>
      <c r="Q20" s="108"/>
      <c r="R20" s="1020">
        <f>R39</f>
        <v>0.62656290000000003</v>
      </c>
      <c r="S20" s="107">
        <f>ROUND(U20*Y20,2)</f>
        <v>6264.86</v>
      </c>
      <c r="T20" s="110"/>
      <c r="U20" s="1019">
        <f>U39</f>
        <v>0.37343710000000002</v>
      </c>
      <c r="V20" s="107"/>
      <c r="W20" s="109"/>
      <c r="X20" s="112"/>
      <c r="Y20" s="113">
        <f>CFF!I15</f>
        <v>16776.2</v>
      </c>
      <c r="Z20" s="114" t="s">
        <v>196</v>
      </c>
      <c r="AA20" s="115" t="s">
        <v>197</v>
      </c>
      <c r="AB20" s="116" t="str">
        <f>IF(M20=1,"ERRO - VALOR SUPERA LIMITE",IF(N20=1,"ERRO - VALOR INFERIOR AO ESTABELECIDO",""))</f>
        <v/>
      </c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  <c r="AX20" s="55"/>
      <c r="AY20" s="55"/>
      <c r="AZ20" s="55"/>
      <c r="BA20" s="55"/>
      <c r="BB20" s="55"/>
      <c r="BC20" s="55"/>
      <c r="BD20" s="55"/>
      <c r="BE20" s="55"/>
      <c r="BF20" s="55"/>
      <c r="BG20" s="55"/>
      <c r="BH20" s="55"/>
      <c r="BI20" s="55"/>
      <c r="BJ20" s="55"/>
      <c r="BK20" s="55"/>
      <c r="BL20" s="55"/>
      <c r="BM20" s="55"/>
      <c r="BN20" s="55"/>
      <c r="BO20" s="55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55"/>
      <c r="DQ20" s="55"/>
      <c r="DR20" s="55"/>
      <c r="DS20" s="55"/>
      <c r="DT20" s="55"/>
      <c r="DU20" s="55"/>
      <c r="DV20" s="55"/>
      <c r="DW20" s="55"/>
      <c r="DX20" s="55"/>
      <c r="DY20" s="55"/>
      <c r="DZ20" s="55"/>
      <c r="EA20" s="55"/>
      <c r="EB20" s="55"/>
      <c r="EC20" s="55"/>
      <c r="ED20" s="55"/>
      <c r="EE20" s="55"/>
      <c r="EF20" s="55"/>
      <c r="EG20" s="55"/>
      <c r="EH20" s="55"/>
      <c r="EI20" s="55"/>
      <c r="EJ20" s="55"/>
      <c r="EK20" s="55"/>
      <c r="EL20" s="55"/>
      <c r="EM20" s="55"/>
      <c r="EN20" s="55"/>
      <c r="EO20" s="55"/>
      <c r="EP20" s="55"/>
      <c r="EQ20" s="55"/>
      <c r="ER20" s="55"/>
      <c r="ES20" s="55"/>
      <c r="ET20" s="55"/>
      <c r="EU20" s="55"/>
      <c r="EV20" s="55"/>
      <c r="EW20" s="55"/>
      <c r="EX20" s="55"/>
      <c r="EY20" s="55"/>
      <c r="EZ20" s="55"/>
      <c r="FA20" s="55"/>
      <c r="FB20" s="55"/>
      <c r="FC20" s="55"/>
      <c r="FD20" s="55"/>
      <c r="FE20" s="55"/>
      <c r="FF20" s="55"/>
      <c r="FG20" s="55"/>
      <c r="FH20" s="55"/>
      <c r="FI20" s="55"/>
      <c r="FJ20" s="55"/>
      <c r="FK20" s="55"/>
      <c r="FL20" s="55"/>
      <c r="FM20" s="55"/>
      <c r="FN20" s="55"/>
      <c r="FO20" s="55"/>
      <c r="FP20" s="55"/>
      <c r="FQ20" s="55"/>
      <c r="FR20" s="55"/>
      <c r="FS20" s="55"/>
      <c r="FT20" s="55"/>
      <c r="FU20" s="55"/>
      <c r="FV20" s="55"/>
      <c r="FW20" s="55"/>
      <c r="FX20" s="55"/>
      <c r="FY20" s="55"/>
      <c r="FZ20" s="55"/>
      <c r="GA20" s="55"/>
      <c r="GB20" s="55"/>
      <c r="GC20" s="55"/>
      <c r="GD20" s="55"/>
      <c r="GE20" s="55"/>
      <c r="GF20" s="55"/>
      <c r="GG20" s="55"/>
      <c r="GH20" s="55"/>
      <c r="GI20" s="55"/>
      <c r="GJ20" s="55"/>
      <c r="GK20" s="55"/>
      <c r="GL20" s="55"/>
      <c r="GM20" s="55"/>
      <c r="GN20" s="55"/>
      <c r="GO20" s="55"/>
      <c r="GP20" s="55"/>
      <c r="GQ20" s="55"/>
      <c r="GR20" s="55"/>
      <c r="GS20" s="55"/>
      <c r="GT20" s="55"/>
      <c r="GU20" s="55"/>
      <c r="GV20" s="55"/>
      <c r="GW20" s="55"/>
      <c r="GX20" s="55"/>
      <c r="GY20" s="55"/>
      <c r="GZ20" s="55"/>
      <c r="HA20" s="55"/>
      <c r="HB20" s="55"/>
      <c r="HC20" s="55"/>
      <c r="HD20" s="55"/>
      <c r="HE20" s="55"/>
      <c r="HF20" s="55"/>
      <c r="HG20" s="55"/>
      <c r="HH20" s="55"/>
      <c r="HI20" s="55"/>
      <c r="HJ20" s="55"/>
      <c r="HK20" s="55"/>
      <c r="HL20" s="55"/>
      <c r="HM20" s="55"/>
      <c r="HN20" s="55"/>
      <c r="HO20" s="55"/>
      <c r="HP20" s="55"/>
      <c r="HQ20" s="55"/>
      <c r="HR20" s="55"/>
      <c r="HS20" s="55"/>
      <c r="HT20" s="55"/>
      <c r="HU20" s="55"/>
      <c r="HV20" s="55"/>
      <c r="HW20" s="55"/>
      <c r="HX20" s="55"/>
      <c r="HY20" s="55"/>
      <c r="HZ20" s="55"/>
      <c r="IA20" s="55"/>
      <c r="IB20" s="55"/>
      <c r="IC20" s="55"/>
      <c r="ID20" s="55"/>
      <c r="IE20" s="55"/>
      <c r="IF20" s="55"/>
      <c r="IG20" s="55"/>
      <c r="IH20" s="55"/>
      <c r="II20" s="55"/>
      <c r="IJ20" s="55"/>
      <c r="IK20" s="55"/>
      <c r="IL20" s="55"/>
      <c r="IM20" s="55"/>
      <c r="IN20" s="55"/>
      <c r="IO20" s="55"/>
      <c r="IP20" s="55"/>
      <c r="IQ20" s="55"/>
      <c r="IR20" s="55"/>
      <c r="IS20" s="55"/>
      <c r="IT20" s="55"/>
      <c r="IU20" s="55"/>
      <c r="IV20" s="55"/>
    </row>
    <row r="21" spans="1:256" ht="15.75" customHeight="1">
      <c r="A21" s="55"/>
      <c r="B21" s="103">
        <v>2</v>
      </c>
      <c r="C21" s="1858" t="str">
        <f>CFF!B17</f>
        <v>SERVIÇOS COMPLEMENTARES</v>
      </c>
      <c r="D21" s="1859"/>
      <c r="E21" s="1859"/>
      <c r="F21" s="1859"/>
      <c r="G21" s="1859"/>
      <c r="H21" s="1859"/>
      <c r="I21" s="1859"/>
      <c r="J21" s="1859"/>
      <c r="K21" s="1860"/>
      <c r="L21" s="104"/>
      <c r="M21" s="105"/>
      <c r="N21" s="106"/>
      <c r="O21" s="107">
        <f t="shared" si="0"/>
        <v>43.66</v>
      </c>
      <c r="P21" s="108"/>
      <c r="Q21" s="108"/>
      <c r="R21" s="1020">
        <f>R20</f>
        <v>0.62656290000000003</v>
      </c>
      <c r="S21" s="107">
        <f t="shared" ref="S21:S37" si="1">ROUND(U21*Y21,2)</f>
        <v>26.02</v>
      </c>
      <c r="T21" s="110"/>
      <c r="U21" s="1019">
        <f>U20</f>
        <v>0.37343710000000002</v>
      </c>
      <c r="V21" s="107"/>
      <c r="W21" s="109"/>
      <c r="X21" s="112"/>
      <c r="Y21" s="110">
        <f>CFF!I17</f>
        <v>69.680000000000007</v>
      </c>
      <c r="Z21" s="114" t="s">
        <v>196</v>
      </c>
      <c r="AA21" s="115" t="s">
        <v>197</v>
      </c>
      <c r="AB21" s="116" t="str">
        <f t="shared" ref="AB21:AB31" si="2">IF(M21=1,"ERRO - VALOR SUPERA LIMITE",IF(N21=1,"ERRO - VALOR INFERIOR AO ESTABELECIDO",""))</f>
        <v/>
      </c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  <c r="AW21" s="55"/>
      <c r="AX21" s="55"/>
      <c r="AY21" s="55"/>
      <c r="AZ21" s="55"/>
      <c r="BA21" s="55"/>
      <c r="BB21" s="55"/>
      <c r="BC21" s="55"/>
      <c r="BD21" s="55"/>
      <c r="BE21" s="55"/>
      <c r="BF21" s="55"/>
      <c r="BG21" s="55"/>
      <c r="BH21" s="55"/>
      <c r="BI21" s="55"/>
      <c r="BJ21" s="55"/>
      <c r="BK21" s="55"/>
      <c r="BL21" s="55"/>
      <c r="BM21" s="55"/>
      <c r="BN21" s="55"/>
      <c r="BO21" s="55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55"/>
      <c r="DQ21" s="55"/>
      <c r="DR21" s="55"/>
      <c r="DS21" s="55"/>
      <c r="DT21" s="55"/>
      <c r="DU21" s="55"/>
      <c r="DV21" s="55"/>
      <c r="DW21" s="55"/>
      <c r="DX21" s="55"/>
      <c r="DY21" s="55"/>
      <c r="DZ21" s="55"/>
      <c r="EA21" s="55"/>
      <c r="EB21" s="55"/>
      <c r="EC21" s="55"/>
      <c r="ED21" s="55"/>
      <c r="EE21" s="55"/>
      <c r="EF21" s="55"/>
      <c r="EG21" s="55"/>
      <c r="EH21" s="55"/>
      <c r="EI21" s="55"/>
      <c r="EJ21" s="55"/>
      <c r="EK21" s="55"/>
      <c r="EL21" s="55"/>
      <c r="EM21" s="55"/>
      <c r="EN21" s="55"/>
      <c r="EO21" s="55"/>
      <c r="EP21" s="55"/>
      <c r="EQ21" s="55"/>
      <c r="ER21" s="55"/>
      <c r="ES21" s="55"/>
      <c r="ET21" s="55"/>
      <c r="EU21" s="55"/>
      <c r="EV21" s="55"/>
      <c r="EW21" s="55"/>
      <c r="EX21" s="55"/>
      <c r="EY21" s="55"/>
      <c r="EZ21" s="55"/>
      <c r="FA21" s="55"/>
      <c r="FB21" s="55"/>
      <c r="FC21" s="55"/>
      <c r="FD21" s="55"/>
      <c r="FE21" s="55"/>
      <c r="FF21" s="55"/>
      <c r="FG21" s="55"/>
      <c r="FH21" s="55"/>
      <c r="FI21" s="55"/>
      <c r="FJ21" s="55"/>
      <c r="FK21" s="55"/>
      <c r="FL21" s="55"/>
      <c r="FM21" s="55"/>
      <c r="FN21" s="55"/>
      <c r="FO21" s="55"/>
      <c r="FP21" s="55"/>
      <c r="FQ21" s="55"/>
      <c r="FR21" s="55"/>
      <c r="FS21" s="55"/>
      <c r="FT21" s="55"/>
      <c r="FU21" s="55"/>
      <c r="FV21" s="55"/>
      <c r="FW21" s="55"/>
      <c r="FX21" s="55"/>
      <c r="FY21" s="55"/>
      <c r="FZ21" s="55"/>
      <c r="GA21" s="55"/>
      <c r="GB21" s="55"/>
      <c r="GC21" s="55"/>
      <c r="GD21" s="55"/>
      <c r="GE21" s="55"/>
      <c r="GF21" s="55"/>
      <c r="GG21" s="55"/>
      <c r="GH21" s="55"/>
      <c r="GI21" s="55"/>
      <c r="GJ21" s="55"/>
      <c r="GK21" s="55"/>
      <c r="GL21" s="55"/>
      <c r="GM21" s="55"/>
      <c r="GN21" s="55"/>
      <c r="GO21" s="55"/>
      <c r="GP21" s="55"/>
      <c r="GQ21" s="55"/>
      <c r="GR21" s="55"/>
      <c r="GS21" s="55"/>
      <c r="GT21" s="55"/>
      <c r="GU21" s="55"/>
      <c r="GV21" s="55"/>
      <c r="GW21" s="55"/>
      <c r="GX21" s="55"/>
      <c r="GY21" s="55"/>
      <c r="GZ21" s="55"/>
      <c r="HA21" s="55"/>
      <c r="HB21" s="55"/>
      <c r="HC21" s="55"/>
      <c r="HD21" s="55"/>
      <c r="HE21" s="55"/>
      <c r="HF21" s="55"/>
      <c r="HG21" s="55"/>
      <c r="HH21" s="55"/>
      <c r="HI21" s="55"/>
      <c r="HJ21" s="55"/>
      <c r="HK21" s="55"/>
      <c r="HL21" s="55"/>
      <c r="HM21" s="55"/>
      <c r="HN21" s="55"/>
      <c r="HO21" s="55"/>
      <c r="HP21" s="55"/>
      <c r="HQ21" s="55"/>
      <c r="HR21" s="55"/>
      <c r="HS21" s="55"/>
      <c r="HT21" s="55"/>
      <c r="HU21" s="55"/>
      <c r="HV21" s="55"/>
      <c r="HW21" s="55"/>
      <c r="HX21" s="55"/>
      <c r="HY21" s="55"/>
      <c r="HZ21" s="55"/>
      <c r="IA21" s="55"/>
      <c r="IB21" s="55"/>
      <c r="IC21" s="55"/>
      <c r="ID21" s="55"/>
      <c r="IE21" s="55"/>
      <c r="IF21" s="55"/>
      <c r="IG21" s="55"/>
      <c r="IH21" s="55"/>
      <c r="II21" s="55"/>
      <c r="IJ21" s="55"/>
      <c r="IK21" s="55"/>
      <c r="IL21" s="55"/>
      <c r="IM21" s="55"/>
      <c r="IN21" s="55"/>
      <c r="IO21" s="55"/>
      <c r="IP21" s="55"/>
      <c r="IQ21" s="55"/>
      <c r="IR21" s="55"/>
      <c r="IS21" s="55"/>
      <c r="IT21" s="55"/>
      <c r="IU21" s="55"/>
      <c r="IV21" s="55"/>
    </row>
    <row r="22" spans="1:256" ht="15.75" customHeight="1">
      <c r="A22" s="55"/>
      <c r="B22" s="103">
        <v>3</v>
      </c>
      <c r="C22" s="1858" t="str">
        <f>CFF!B19</f>
        <v>MOVIMENTO DE TERRA</v>
      </c>
      <c r="D22" s="1859"/>
      <c r="E22" s="1859"/>
      <c r="F22" s="1859"/>
      <c r="G22" s="1859"/>
      <c r="H22" s="1859"/>
      <c r="I22" s="1859"/>
      <c r="J22" s="1859"/>
      <c r="K22" s="1860"/>
      <c r="L22" s="104"/>
      <c r="M22" s="105"/>
      <c r="N22" s="106"/>
      <c r="O22" s="107">
        <f t="shared" si="0"/>
        <v>3194.86</v>
      </c>
      <c r="P22" s="108"/>
      <c r="Q22" s="108"/>
      <c r="R22" s="1020">
        <f t="shared" ref="R22:R36" si="3">R21</f>
        <v>0.62656290000000003</v>
      </c>
      <c r="S22" s="107">
        <f t="shared" si="1"/>
        <v>1904.16</v>
      </c>
      <c r="T22" s="110"/>
      <c r="U22" s="1019">
        <f t="shared" ref="U22:U37" si="4">U21</f>
        <v>0.37343710000000002</v>
      </c>
      <c r="V22" s="107"/>
      <c r="W22" s="109"/>
      <c r="X22" s="112"/>
      <c r="Y22" s="110">
        <f>CFF!I19</f>
        <v>5099.0200000000004</v>
      </c>
      <c r="Z22" s="114" t="s">
        <v>196</v>
      </c>
      <c r="AA22" s="115" t="s">
        <v>197</v>
      </c>
      <c r="AB22" s="116" t="str">
        <f t="shared" si="2"/>
        <v/>
      </c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  <c r="AW22" s="55"/>
      <c r="AX22" s="55"/>
      <c r="AY22" s="55"/>
      <c r="AZ22" s="55"/>
      <c r="BA22" s="55"/>
      <c r="BB22" s="55"/>
      <c r="BC22" s="55"/>
      <c r="BD22" s="55"/>
      <c r="BE22" s="55"/>
      <c r="BF22" s="55"/>
      <c r="BG22" s="55"/>
      <c r="BH22" s="55"/>
      <c r="BI22" s="55"/>
      <c r="BJ22" s="55"/>
      <c r="BK22" s="55"/>
      <c r="BL22" s="55"/>
      <c r="BM22" s="55"/>
      <c r="BN22" s="55"/>
      <c r="BO22" s="55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55"/>
      <c r="DQ22" s="55"/>
      <c r="DR22" s="55"/>
      <c r="DS22" s="55"/>
      <c r="DT22" s="55"/>
      <c r="DU22" s="55"/>
      <c r="DV22" s="55"/>
      <c r="DW22" s="55"/>
      <c r="DX22" s="55"/>
      <c r="DY22" s="55"/>
      <c r="DZ22" s="55"/>
      <c r="EA22" s="55"/>
      <c r="EB22" s="55"/>
      <c r="EC22" s="55"/>
      <c r="ED22" s="55"/>
      <c r="EE22" s="55"/>
      <c r="EF22" s="55"/>
      <c r="EG22" s="55"/>
      <c r="EH22" s="55"/>
      <c r="EI22" s="55"/>
      <c r="EJ22" s="55"/>
      <c r="EK22" s="55"/>
      <c r="EL22" s="55"/>
      <c r="EM22" s="55"/>
      <c r="EN22" s="55"/>
      <c r="EO22" s="55"/>
      <c r="EP22" s="55"/>
      <c r="EQ22" s="55"/>
      <c r="ER22" s="55"/>
      <c r="ES22" s="55"/>
      <c r="ET22" s="55"/>
      <c r="EU22" s="55"/>
      <c r="EV22" s="55"/>
      <c r="EW22" s="55"/>
      <c r="EX22" s="55"/>
      <c r="EY22" s="55"/>
      <c r="EZ22" s="55"/>
      <c r="FA22" s="55"/>
      <c r="FB22" s="55"/>
      <c r="FC22" s="55"/>
      <c r="FD22" s="55"/>
      <c r="FE22" s="55"/>
      <c r="FF22" s="55"/>
      <c r="FG22" s="55"/>
      <c r="FH22" s="55"/>
      <c r="FI22" s="55"/>
      <c r="FJ22" s="55"/>
      <c r="FK22" s="55"/>
      <c r="FL22" s="55"/>
      <c r="FM22" s="55"/>
      <c r="FN22" s="55"/>
      <c r="FO22" s="55"/>
      <c r="FP22" s="55"/>
      <c r="FQ22" s="55"/>
      <c r="FR22" s="55"/>
      <c r="FS22" s="55"/>
      <c r="FT22" s="55"/>
      <c r="FU22" s="55"/>
      <c r="FV22" s="55"/>
      <c r="FW22" s="55"/>
      <c r="FX22" s="55"/>
      <c r="FY22" s="55"/>
      <c r="FZ22" s="55"/>
      <c r="GA22" s="55"/>
      <c r="GB22" s="55"/>
      <c r="GC22" s="55"/>
      <c r="GD22" s="55"/>
      <c r="GE22" s="55"/>
      <c r="GF22" s="55"/>
      <c r="GG22" s="55"/>
      <c r="GH22" s="55"/>
      <c r="GI22" s="55"/>
      <c r="GJ22" s="55"/>
      <c r="GK22" s="55"/>
      <c r="GL22" s="55"/>
      <c r="GM22" s="55"/>
      <c r="GN22" s="55"/>
      <c r="GO22" s="55"/>
      <c r="GP22" s="55"/>
      <c r="GQ22" s="55"/>
      <c r="GR22" s="55"/>
      <c r="GS22" s="55"/>
      <c r="GT22" s="55"/>
      <c r="GU22" s="55"/>
      <c r="GV22" s="55"/>
      <c r="GW22" s="55"/>
      <c r="GX22" s="55"/>
      <c r="GY22" s="55"/>
      <c r="GZ22" s="55"/>
      <c r="HA22" s="55"/>
      <c r="HB22" s="55"/>
      <c r="HC22" s="55"/>
      <c r="HD22" s="55"/>
      <c r="HE22" s="55"/>
      <c r="HF22" s="55"/>
      <c r="HG22" s="55"/>
      <c r="HH22" s="55"/>
      <c r="HI22" s="55"/>
      <c r="HJ22" s="55"/>
      <c r="HK22" s="55"/>
      <c r="HL22" s="55"/>
      <c r="HM22" s="55"/>
      <c r="HN22" s="55"/>
      <c r="HO22" s="55"/>
      <c r="HP22" s="55"/>
      <c r="HQ22" s="55"/>
      <c r="HR22" s="55"/>
      <c r="HS22" s="55"/>
      <c r="HT22" s="55"/>
      <c r="HU22" s="55"/>
      <c r="HV22" s="55"/>
      <c r="HW22" s="55"/>
      <c r="HX22" s="55"/>
      <c r="HY22" s="55"/>
      <c r="HZ22" s="55"/>
      <c r="IA22" s="55"/>
      <c r="IB22" s="55"/>
      <c r="IC22" s="55"/>
      <c r="ID22" s="55"/>
      <c r="IE22" s="55"/>
      <c r="IF22" s="55"/>
      <c r="IG22" s="55"/>
      <c r="IH22" s="55"/>
      <c r="II22" s="55"/>
      <c r="IJ22" s="55"/>
      <c r="IK22" s="55"/>
      <c r="IL22" s="55"/>
      <c r="IM22" s="55"/>
      <c r="IN22" s="55"/>
      <c r="IO22" s="55"/>
      <c r="IP22" s="55"/>
      <c r="IQ22" s="55"/>
      <c r="IR22" s="55"/>
      <c r="IS22" s="55"/>
      <c r="IT22" s="55"/>
      <c r="IU22" s="55"/>
      <c r="IV22" s="55"/>
    </row>
    <row r="23" spans="1:256" ht="15.75" customHeight="1">
      <c r="A23" s="55"/>
      <c r="B23" s="103">
        <v>4</v>
      </c>
      <c r="C23" s="1858" t="str">
        <f>CFF!B21</f>
        <v>ESTRUTURA E SUPRAESTRUTURA</v>
      </c>
      <c r="D23" s="1859"/>
      <c r="E23" s="1859"/>
      <c r="F23" s="1859"/>
      <c r="G23" s="1859"/>
      <c r="H23" s="1859"/>
      <c r="I23" s="1859"/>
      <c r="J23" s="1859"/>
      <c r="K23" s="1860"/>
      <c r="L23" s="104"/>
      <c r="M23" s="105"/>
      <c r="N23" s="106"/>
      <c r="O23" s="107">
        <f t="shared" si="0"/>
        <v>3377.38</v>
      </c>
      <c r="P23" s="108"/>
      <c r="Q23" s="108"/>
      <c r="R23" s="1020">
        <f t="shared" si="3"/>
        <v>0.62656290000000003</v>
      </c>
      <c r="S23" s="107">
        <f t="shared" si="1"/>
        <v>2012.95</v>
      </c>
      <c r="T23" s="110"/>
      <c r="U23" s="1019">
        <f t="shared" si="4"/>
        <v>0.37343710000000002</v>
      </c>
      <c r="V23" s="107"/>
      <c r="W23" s="109"/>
      <c r="X23" s="112"/>
      <c r="Y23" s="110">
        <f>CFF!I21</f>
        <v>5390.33</v>
      </c>
      <c r="Z23" s="114" t="s">
        <v>196</v>
      </c>
      <c r="AA23" s="115" t="s">
        <v>197</v>
      </c>
      <c r="AB23" s="116" t="str">
        <f t="shared" si="2"/>
        <v/>
      </c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5"/>
      <c r="AX23" s="55"/>
      <c r="AY23" s="55"/>
      <c r="AZ23" s="55"/>
      <c r="BA23" s="55"/>
      <c r="BB23" s="55"/>
      <c r="BC23" s="55"/>
      <c r="BD23" s="55"/>
      <c r="BE23" s="55"/>
      <c r="BF23" s="55"/>
      <c r="BG23" s="55"/>
      <c r="BH23" s="55"/>
      <c r="BI23" s="55"/>
      <c r="BJ23" s="55"/>
      <c r="BK23" s="55"/>
      <c r="BL23" s="55"/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55"/>
      <c r="DT23" s="55"/>
      <c r="DU23" s="55"/>
      <c r="DV23" s="55"/>
      <c r="DW23" s="55"/>
      <c r="DX23" s="55"/>
      <c r="DY23" s="55"/>
      <c r="DZ23" s="55"/>
      <c r="EA23" s="55"/>
      <c r="EB23" s="55"/>
      <c r="EC23" s="55"/>
      <c r="ED23" s="55"/>
      <c r="EE23" s="55"/>
      <c r="EF23" s="55"/>
      <c r="EG23" s="55"/>
      <c r="EH23" s="55"/>
      <c r="EI23" s="55"/>
      <c r="EJ23" s="55"/>
      <c r="EK23" s="55"/>
      <c r="EL23" s="55"/>
      <c r="EM23" s="55"/>
      <c r="EN23" s="55"/>
      <c r="EO23" s="55"/>
      <c r="EP23" s="55"/>
      <c r="EQ23" s="55"/>
      <c r="ER23" s="55"/>
      <c r="ES23" s="55"/>
      <c r="ET23" s="55"/>
      <c r="EU23" s="55"/>
      <c r="EV23" s="55"/>
      <c r="EW23" s="55"/>
      <c r="EX23" s="55"/>
      <c r="EY23" s="55"/>
      <c r="EZ23" s="55"/>
      <c r="FA23" s="55"/>
      <c r="FB23" s="55"/>
      <c r="FC23" s="55"/>
      <c r="FD23" s="55"/>
      <c r="FE23" s="55"/>
      <c r="FF23" s="55"/>
      <c r="FG23" s="55"/>
      <c r="FH23" s="55"/>
      <c r="FI23" s="55"/>
      <c r="FJ23" s="55"/>
      <c r="FK23" s="55"/>
      <c r="FL23" s="55"/>
      <c r="FM23" s="55"/>
      <c r="FN23" s="55"/>
      <c r="FO23" s="55"/>
      <c r="FP23" s="55"/>
      <c r="FQ23" s="55"/>
      <c r="FR23" s="55"/>
      <c r="FS23" s="55"/>
      <c r="FT23" s="55"/>
      <c r="FU23" s="55"/>
      <c r="FV23" s="55"/>
      <c r="FW23" s="55"/>
      <c r="FX23" s="55"/>
      <c r="FY23" s="55"/>
      <c r="FZ23" s="55"/>
      <c r="GA23" s="55"/>
      <c r="GB23" s="55"/>
      <c r="GC23" s="55"/>
      <c r="GD23" s="55"/>
      <c r="GE23" s="55"/>
      <c r="GF23" s="55"/>
      <c r="GG23" s="55"/>
      <c r="GH23" s="55"/>
      <c r="GI23" s="55"/>
      <c r="GJ23" s="55"/>
      <c r="GK23" s="55"/>
      <c r="GL23" s="55"/>
      <c r="GM23" s="55"/>
      <c r="GN23" s="55"/>
      <c r="GO23" s="55"/>
      <c r="GP23" s="55"/>
      <c r="GQ23" s="55"/>
      <c r="GR23" s="55"/>
      <c r="GS23" s="55"/>
      <c r="GT23" s="55"/>
      <c r="GU23" s="55"/>
      <c r="GV23" s="55"/>
      <c r="GW23" s="55"/>
      <c r="GX23" s="55"/>
      <c r="GY23" s="55"/>
      <c r="GZ23" s="55"/>
      <c r="HA23" s="55"/>
      <c r="HB23" s="55"/>
      <c r="HC23" s="55"/>
      <c r="HD23" s="55"/>
      <c r="HE23" s="55"/>
      <c r="HF23" s="55"/>
      <c r="HG23" s="55"/>
      <c r="HH23" s="55"/>
      <c r="HI23" s="55"/>
      <c r="HJ23" s="55"/>
      <c r="HK23" s="55"/>
      <c r="HL23" s="55"/>
      <c r="HM23" s="55"/>
      <c r="HN23" s="55"/>
      <c r="HO23" s="55"/>
      <c r="HP23" s="55"/>
      <c r="HQ23" s="55"/>
      <c r="HR23" s="55"/>
      <c r="HS23" s="55"/>
      <c r="HT23" s="55"/>
      <c r="HU23" s="55"/>
      <c r="HV23" s="55"/>
      <c r="HW23" s="55"/>
      <c r="HX23" s="55"/>
      <c r="HY23" s="55"/>
      <c r="HZ23" s="55"/>
      <c r="IA23" s="55"/>
      <c r="IB23" s="55"/>
      <c r="IC23" s="55"/>
      <c r="ID23" s="55"/>
      <c r="IE23" s="55"/>
      <c r="IF23" s="55"/>
      <c r="IG23" s="55"/>
      <c r="IH23" s="55"/>
      <c r="II23" s="55"/>
      <c r="IJ23" s="55"/>
      <c r="IK23" s="55"/>
      <c r="IL23" s="55"/>
      <c r="IM23" s="55"/>
      <c r="IN23" s="55"/>
      <c r="IO23" s="55"/>
      <c r="IP23" s="55"/>
      <c r="IQ23" s="55"/>
      <c r="IR23" s="55"/>
      <c r="IS23" s="55"/>
      <c r="IT23" s="55"/>
      <c r="IU23" s="55"/>
      <c r="IV23" s="55"/>
    </row>
    <row r="24" spans="1:256" ht="15.75" customHeight="1">
      <c r="A24" s="55"/>
      <c r="B24" s="103">
        <v>5</v>
      </c>
      <c r="C24" s="1858" t="str">
        <f>CFF!B23</f>
        <v xml:space="preserve">PAREDES E PAINÉIS </v>
      </c>
      <c r="D24" s="1859"/>
      <c r="E24" s="1859"/>
      <c r="F24" s="1859"/>
      <c r="G24" s="1859"/>
      <c r="H24" s="1859"/>
      <c r="I24" s="1859"/>
      <c r="J24" s="1859"/>
      <c r="K24" s="1860"/>
      <c r="L24" s="104"/>
      <c r="M24" s="105"/>
      <c r="N24" s="106"/>
      <c r="O24" s="107">
        <f>ROUNDUP(Y24*R24,2)</f>
        <v>4393.47</v>
      </c>
      <c r="P24" s="108"/>
      <c r="Q24" s="108"/>
      <c r="R24" s="1020">
        <f t="shared" si="3"/>
        <v>0.62656290000000003</v>
      </c>
      <c r="S24" s="107">
        <f t="shared" si="1"/>
        <v>2618.54</v>
      </c>
      <c r="T24" s="110"/>
      <c r="U24" s="1019">
        <f t="shared" si="4"/>
        <v>0.37343710000000002</v>
      </c>
      <c r="V24" s="107"/>
      <c r="W24" s="109"/>
      <c r="X24" s="112"/>
      <c r="Y24" s="110">
        <f>CFF!I23</f>
        <v>7012.01</v>
      </c>
      <c r="Z24" s="114" t="s">
        <v>196</v>
      </c>
      <c r="AA24" s="115" t="s">
        <v>197</v>
      </c>
      <c r="AB24" s="116" t="str">
        <f t="shared" si="2"/>
        <v/>
      </c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55"/>
      <c r="BB24" s="55"/>
      <c r="BC24" s="55"/>
      <c r="BD24" s="55"/>
      <c r="BE24" s="55"/>
      <c r="BF24" s="55"/>
      <c r="BG24" s="55"/>
      <c r="BH24" s="55"/>
      <c r="BI24" s="55"/>
      <c r="BJ24" s="55"/>
      <c r="BK24" s="55"/>
      <c r="BL24" s="55"/>
      <c r="BM24" s="55"/>
      <c r="BN24" s="55"/>
      <c r="BO24" s="55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55"/>
      <c r="DQ24" s="55"/>
      <c r="DR24" s="55"/>
      <c r="DS24" s="55"/>
      <c r="DT24" s="55"/>
      <c r="DU24" s="55"/>
      <c r="DV24" s="55"/>
      <c r="DW24" s="55"/>
      <c r="DX24" s="55"/>
      <c r="DY24" s="55"/>
      <c r="DZ24" s="55"/>
      <c r="EA24" s="55"/>
      <c r="EB24" s="55"/>
      <c r="EC24" s="55"/>
      <c r="ED24" s="55"/>
      <c r="EE24" s="55"/>
      <c r="EF24" s="55"/>
      <c r="EG24" s="55"/>
      <c r="EH24" s="55"/>
      <c r="EI24" s="55"/>
      <c r="EJ24" s="55"/>
      <c r="EK24" s="55"/>
      <c r="EL24" s="55"/>
      <c r="EM24" s="55"/>
      <c r="EN24" s="55"/>
      <c r="EO24" s="55"/>
      <c r="EP24" s="55"/>
      <c r="EQ24" s="55"/>
      <c r="ER24" s="55"/>
      <c r="ES24" s="55"/>
      <c r="ET24" s="55"/>
      <c r="EU24" s="55"/>
      <c r="EV24" s="55"/>
      <c r="EW24" s="55"/>
      <c r="EX24" s="55"/>
      <c r="EY24" s="55"/>
      <c r="EZ24" s="55"/>
      <c r="FA24" s="55"/>
      <c r="FB24" s="55"/>
      <c r="FC24" s="55"/>
      <c r="FD24" s="55"/>
      <c r="FE24" s="55"/>
      <c r="FF24" s="55"/>
      <c r="FG24" s="55"/>
      <c r="FH24" s="55"/>
      <c r="FI24" s="55"/>
      <c r="FJ24" s="55"/>
      <c r="FK24" s="55"/>
      <c r="FL24" s="55"/>
      <c r="FM24" s="55"/>
      <c r="FN24" s="55"/>
      <c r="FO24" s="55"/>
      <c r="FP24" s="55"/>
      <c r="FQ24" s="55"/>
      <c r="FR24" s="55"/>
      <c r="FS24" s="55"/>
      <c r="FT24" s="55"/>
      <c r="FU24" s="55"/>
      <c r="FV24" s="55"/>
      <c r="FW24" s="55"/>
      <c r="FX24" s="55"/>
      <c r="FY24" s="55"/>
      <c r="FZ24" s="55"/>
      <c r="GA24" s="55"/>
      <c r="GB24" s="55"/>
      <c r="GC24" s="55"/>
      <c r="GD24" s="55"/>
      <c r="GE24" s="55"/>
      <c r="GF24" s="55"/>
      <c r="GG24" s="55"/>
      <c r="GH24" s="55"/>
      <c r="GI24" s="55"/>
      <c r="GJ24" s="55"/>
      <c r="GK24" s="55"/>
      <c r="GL24" s="55"/>
      <c r="GM24" s="55"/>
      <c r="GN24" s="55"/>
      <c r="GO24" s="55"/>
      <c r="GP24" s="55"/>
      <c r="GQ24" s="55"/>
      <c r="GR24" s="55"/>
      <c r="GS24" s="55"/>
      <c r="GT24" s="55"/>
      <c r="GU24" s="55"/>
      <c r="GV24" s="55"/>
      <c r="GW24" s="55"/>
      <c r="GX24" s="55"/>
      <c r="GY24" s="55"/>
      <c r="GZ24" s="55"/>
      <c r="HA24" s="55"/>
      <c r="HB24" s="55"/>
      <c r="HC24" s="55"/>
      <c r="HD24" s="55"/>
      <c r="HE24" s="55"/>
      <c r="HF24" s="55"/>
      <c r="HG24" s="55"/>
      <c r="HH24" s="55"/>
      <c r="HI24" s="55"/>
      <c r="HJ24" s="55"/>
      <c r="HK24" s="55"/>
      <c r="HL24" s="55"/>
      <c r="HM24" s="55"/>
      <c r="HN24" s="55"/>
      <c r="HO24" s="55"/>
      <c r="HP24" s="55"/>
      <c r="HQ24" s="55"/>
      <c r="HR24" s="55"/>
      <c r="HS24" s="55"/>
      <c r="HT24" s="55"/>
      <c r="HU24" s="55"/>
      <c r="HV24" s="55"/>
      <c r="HW24" s="55"/>
      <c r="HX24" s="55"/>
      <c r="HY24" s="55"/>
      <c r="HZ24" s="55"/>
      <c r="IA24" s="55"/>
      <c r="IB24" s="55"/>
      <c r="IC24" s="55"/>
      <c r="ID24" s="55"/>
      <c r="IE24" s="55"/>
      <c r="IF24" s="55"/>
      <c r="IG24" s="55"/>
      <c r="IH24" s="55"/>
      <c r="II24" s="55"/>
      <c r="IJ24" s="55"/>
      <c r="IK24" s="55"/>
      <c r="IL24" s="55"/>
      <c r="IM24" s="55"/>
      <c r="IN24" s="55"/>
      <c r="IO24" s="55"/>
      <c r="IP24" s="55"/>
      <c r="IQ24" s="55"/>
      <c r="IR24" s="55"/>
      <c r="IS24" s="55"/>
      <c r="IT24" s="55"/>
      <c r="IU24" s="55"/>
      <c r="IV24" s="55"/>
    </row>
    <row r="25" spans="1:256" ht="15.75" customHeight="1">
      <c r="A25" s="55"/>
      <c r="B25" s="103">
        <v>6</v>
      </c>
      <c r="C25" s="1858" t="str">
        <f>CFF!B25</f>
        <v>REVESTIMENTO</v>
      </c>
      <c r="D25" s="1859"/>
      <c r="E25" s="1859"/>
      <c r="F25" s="1859"/>
      <c r="G25" s="1859"/>
      <c r="H25" s="1859"/>
      <c r="I25" s="1859"/>
      <c r="J25" s="1859"/>
      <c r="K25" s="1860"/>
      <c r="L25" s="104"/>
      <c r="M25" s="105"/>
      <c r="N25" s="106"/>
      <c r="O25" s="107">
        <f>ROUND(Y25*R25,2)</f>
        <v>6076.31</v>
      </c>
      <c r="P25" s="108"/>
      <c r="Q25" s="108"/>
      <c r="R25" s="1020">
        <f t="shared" si="3"/>
        <v>0.62656290000000003</v>
      </c>
      <c r="S25" s="107">
        <f t="shared" si="1"/>
        <v>3621.54</v>
      </c>
      <c r="T25" s="110"/>
      <c r="U25" s="1019">
        <f t="shared" si="4"/>
        <v>0.37343710000000002</v>
      </c>
      <c r="V25" s="107"/>
      <c r="W25" s="109"/>
      <c r="X25" s="112"/>
      <c r="Y25" s="110">
        <f>CFF!I25</f>
        <v>9697.85</v>
      </c>
      <c r="Z25" s="114" t="s">
        <v>196</v>
      </c>
      <c r="AA25" s="115" t="s">
        <v>197</v>
      </c>
      <c r="AB25" s="116" t="str">
        <f t="shared" si="2"/>
        <v/>
      </c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  <c r="AW25" s="55"/>
      <c r="AX25" s="55"/>
      <c r="AY25" s="55"/>
      <c r="AZ25" s="55"/>
      <c r="BA25" s="55"/>
      <c r="BB25" s="55"/>
      <c r="BC25" s="55"/>
      <c r="BD25" s="55"/>
      <c r="BE25" s="55"/>
      <c r="BF25" s="55"/>
      <c r="BG25" s="55"/>
      <c r="BH25" s="55"/>
      <c r="BI25" s="55"/>
      <c r="BJ25" s="55"/>
      <c r="BK25" s="55"/>
      <c r="BL25" s="55"/>
      <c r="BM25" s="55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55"/>
      <c r="DQ25" s="55"/>
      <c r="DR25" s="55"/>
      <c r="DS25" s="55"/>
      <c r="DT25" s="55"/>
      <c r="DU25" s="55"/>
      <c r="DV25" s="55"/>
      <c r="DW25" s="55"/>
      <c r="DX25" s="55"/>
      <c r="DY25" s="55"/>
      <c r="DZ25" s="55"/>
      <c r="EA25" s="55"/>
      <c r="EB25" s="55"/>
      <c r="EC25" s="55"/>
      <c r="ED25" s="55"/>
      <c r="EE25" s="55"/>
      <c r="EF25" s="55"/>
      <c r="EG25" s="55"/>
      <c r="EH25" s="55"/>
      <c r="EI25" s="55"/>
      <c r="EJ25" s="55"/>
      <c r="EK25" s="55"/>
      <c r="EL25" s="55"/>
      <c r="EM25" s="55"/>
      <c r="EN25" s="55"/>
      <c r="EO25" s="55"/>
      <c r="EP25" s="55"/>
      <c r="EQ25" s="55"/>
      <c r="ER25" s="55"/>
      <c r="ES25" s="55"/>
      <c r="ET25" s="55"/>
      <c r="EU25" s="55"/>
      <c r="EV25" s="55"/>
      <c r="EW25" s="55"/>
      <c r="EX25" s="55"/>
      <c r="EY25" s="55"/>
      <c r="EZ25" s="55"/>
      <c r="FA25" s="55"/>
      <c r="FB25" s="55"/>
      <c r="FC25" s="55"/>
      <c r="FD25" s="55"/>
      <c r="FE25" s="55"/>
      <c r="FF25" s="55"/>
      <c r="FG25" s="55"/>
      <c r="FH25" s="55"/>
      <c r="FI25" s="55"/>
      <c r="FJ25" s="55"/>
      <c r="FK25" s="55"/>
      <c r="FL25" s="55"/>
      <c r="FM25" s="55"/>
      <c r="FN25" s="55"/>
      <c r="FO25" s="55"/>
      <c r="FP25" s="55"/>
      <c r="FQ25" s="55"/>
      <c r="FR25" s="55"/>
      <c r="FS25" s="55"/>
      <c r="FT25" s="55"/>
      <c r="FU25" s="55"/>
      <c r="FV25" s="55"/>
      <c r="FW25" s="55"/>
      <c r="FX25" s="55"/>
      <c r="FY25" s="55"/>
      <c r="FZ25" s="55"/>
      <c r="GA25" s="55"/>
      <c r="GB25" s="55"/>
      <c r="GC25" s="55"/>
      <c r="GD25" s="55"/>
      <c r="GE25" s="55"/>
      <c r="GF25" s="55"/>
      <c r="GG25" s="55"/>
      <c r="GH25" s="55"/>
      <c r="GI25" s="55"/>
      <c r="GJ25" s="55"/>
      <c r="GK25" s="55"/>
      <c r="GL25" s="55"/>
      <c r="GM25" s="55"/>
      <c r="GN25" s="55"/>
      <c r="GO25" s="55"/>
      <c r="GP25" s="55"/>
      <c r="GQ25" s="55"/>
      <c r="GR25" s="55"/>
      <c r="GS25" s="55"/>
      <c r="GT25" s="55"/>
      <c r="GU25" s="55"/>
      <c r="GV25" s="55"/>
      <c r="GW25" s="55"/>
      <c r="GX25" s="55"/>
      <c r="GY25" s="55"/>
      <c r="GZ25" s="55"/>
      <c r="HA25" s="55"/>
      <c r="HB25" s="55"/>
      <c r="HC25" s="55"/>
      <c r="HD25" s="55"/>
      <c r="HE25" s="55"/>
      <c r="HF25" s="55"/>
      <c r="HG25" s="55"/>
      <c r="HH25" s="55"/>
      <c r="HI25" s="55"/>
      <c r="HJ25" s="55"/>
      <c r="HK25" s="55"/>
      <c r="HL25" s="55"/>
      <c r="HM25" s="55"/>
      <c r="HN25" s="55"/>
      <c r="HO25" s="55"/>
      <c r="HP25" s="55"/>
      <c r="HQ25" s="55"/>
      <c r="HR25" s="55"/>
      <c r="HS25" s="55"/>
      <c r="HT25" s="55"/>
      <c r="HU25" s="55"/>
      <c r="HV25" s="55"/>
      <c r="HW25" s="55"/>
      <c r="HX25" s="55"/>
      <c r="HY25" s="55"/>
      <c r="HZ25" s="55"/>
      <c r="IA25" s="55"/>
      <c r="IB25" s="55"/>
      <c r="IC25" s="55"/>
      <c r="ID25" s="55"/>
      <c r="IE25" s="55"/>
      <c r="IF25" s="55"/>
      <c r="IG25" s="55"/>
      <c r="IH25" s="55"/>
      <c r="II25" s="55"/>
      <c r="IJ25" s="55"/>
      <c r="IK25" s="55"/>
      <c r="IL25" s="55"/>
      <c r="IM25" s="55"/>
      <c r="IN25" s="55"/>
      <c r="IO25" s="55"/>
      <c r="IP25" s="55"/>
      <c r="IQ25" s="55"/>
      <c r="IR25" s="55"/>
      <c r="IS25" s="55"/>
      <c r="IT25" s="55"/>
      <c r="IU25" s="55"/>
      <c r="IV25" s="55"/>
    </row>
    <row r="26" spans="1:256" ht="15.75" customHeight="1">
      <c r="A26" s="55"/>
      <c r="B26" s="103">
        <v>7</v>
      </c>
      <c r="C26" s="1858" t="str">
        <f>CFF!B27</f>
        <v>ESQUADRIAS / FERRAGENS</v>
      </c>
      <c r="D26" s="1859"/>
      <c r="E26" s="1859"/>
      <c r="F26" s="1859"/>
      <c r="G26" s="1859"/>
      <c r="H26" s="1859"/>
      <c r="I26" s="1859"/>
      <c r="J26" s="1859"/>
      <c r="K26" s="1860"/>
      <c r="L26" s="104"/>
      <c r="M26" s="105"/>
      <c r="N26" s="106"/>
      <c r="O26" s="107">
        <f>ROUND(Y26*R26,2)</f>
        <v>16462.78</v>
      </c>
      <c r="P26" s="108"/>
      <c r="Q26" s="108"/>
      <c r="R26" s="1020">
        <f t="shared" si="3"/>
        <v>0.62656290000000003</v>
      </c>
      <c r="S26" s="107">
        <f t="shared" si="1"/>
        <v>9811.9599999999991</v>
      </c>
      <c r="T26" s="110"/>
      <c r="U26" s="1019">
        <f t="shared" si="4"/>
        <v>0.37343710000000002</v>
      </c>
      <c r="V26" s="107"/>
      <c r="W26" s="109"/>
      <c r="X26" s="112"/>
      <c r="Y26" s="110">
        <f>CFF!I27</f>
        <v>26274.74</v>
      </c>
      <c r="Z26" s="114" t="s">
        <v>196</v>
      </c>
      <c r="AA26" s="115" t="s">
        <v>197</v>
      </c>
      <c r="AB26" s="116" t="str">
        <f t="shared" si="2"/>
        <v/>
      </c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  <c r="AW26" s="55"/>
      <c r="AX26" s="55"/>
      <c r="AY26" s="55"/>
      <c r="AZ26" s="55"/>
      <c r="BA26" s="55"/>
      <c r="BB26" s="55"/>
      <c r="BC26" s="55"/>
      <c r="BD26" s="55"/>
      <c r="BE26" s="55"/>
      <c r="BF26" s="55"/>
      <c r="BG26" s="55"/>
      <c r="BH26" s="55"/>
      <c r="BI26" s="55"/>
      <c r="BJ26" s="55"/>
      <c r="BK26" s="55"/>
      <c r="BL26" s="55"/>
      <c r="BM26" s="55"/>
      <c r="BN26" s="55"/>
      <c r="BO26" s="55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55"/>
      <c r="DQ26" s="55"/>
      <c r="DR26" s="55"/>
      <c r="DS26" s="55"/>
      <c r="DT26" s="55"/>
      <c r="DU26" s="55"/>
      <c r="DV26" s="55"/>
      <c r="DW26" s="55"/>
      <c r="DX26" s="55"/>
      <c r="DY26" s="55"/>
      <c r="DZ26" s="55"/>
      <c r="EA26" s="55"/>
      <c r="EB26" s="55"/>
      <c r="EC26" s="55"/>
      <c r="ED26" s="55"/>
      <c r="EE26" s="55"/>
      <c r="EF26" s="55"/>
      <c r="EG26" s="55"/>
      <c r="EH26" s="55"/>
      <c r="EI26" s="55"/>
      <c r="EJ26" s="55"/>
      <c r="EK26" s="55"/>
      <c r="EL26" s="55"/>
      <c r="EM26" s="55"/>
      <c r="EN26" s="55"/>
      <c r="EO26" s="55"/>
      <c r="EP26" s="55"/>
      <c r="EQ26" s="55"/>
      <c r="ER26" s="55"/>
      <c r="ES26" s="55"/>
      <c r="ET26" s="55"/>
      <c r="EU26" s="55"/>
      <c r="EV26" s="55"/>
      <c r="EW26" s="55"/>
      <c r="EX26" s="55"/>
      <c r="EY26" s="55"/>
      <c r="EZ26" s="55"/>
      <c r="FA26" s="55"/>
      <c r="FB26" s="55"/>
      <c r="FC26" s="55"/>
      <c r="FD26" s="55"/>
      <c r="FE26" s="55"/>
      <c r="FF26" s="55"/>
      <c r="FG26" s="55"/>
      <c r="FH26" s="55"/>
      <c r="FI26" s="55"/>
      <c r="FJ26" s="55"/>
      <c r="FK26" s="55"/>
      <c r="FL26" s="55"/>
      <c r="FM26" s="55"/>
      <c r="FN26" s="55"/>
      <c r="FO26" s="55"/>
      <c r="FP26" s="55"/>
      <c r="FQ26" s="55"/>
      <c r="FR26" s="55"/>
      <c r="FS26" s="55"/>
      <c r="FT26" s="55"/>
      <c r="FU26" s="55"/>
      <c r="FV26" s="55"/>
      <c r="FW26" s="55"/>
      <c r="FX26" s="55"/>
      <c r="FY26" s="55"/>
      <c r="FZ26" s="55"/>
      <c r="GA26" s="55"/>
      <c r="GB26" s="55"/>
      <c r="GC26" s="55"/>
      <c r="GD26" s="55"/>
      <c r="GE26" s="55"/>
      <c r="GF26" s="55"/>
      <c r="GG26" s="55"/>
      <c r="GH26" s="55"/>
      <c r="GI26" s="55"/>
      <c r="GJ26" s="55"/>
      <c r="GK26" s="55"/>
      <c r="GL26" s="55"/>
      <c r="GM26" s="55"/>
      <c r="GN26" s="55"/>
      <c r="GO26" s="55"/>
      <c r="GP26" s="55"/>
      <c r="GQ26" s="55"/>
      <c r="GR26" s="55"/>
      <c r="GS26" s="55"/>
      <c r="GT26" s="55"/>
      <c r="GU26" s="55"/>
      <c r="GV26" s="55"/>
      <c r="GW26" s="55"/>
      <c r="GX26" s="55"/>
      <c r="GY26" s="55"/>
      <c r="GZ26" s="55"/>
      <c r="HA26" s="55"/>
      <c r="HB26" s="55"/>
      <c r="HC26" s="55"/>
      <c r="HD26" s="55"/>
      <c r="HE26" s="55"/>
      <c r="HF26" s="55"/>
      <c r="HG26" s="55"/>
      <c r="HH26" s="55"/>
      <c r="HI26" s="55"/>
      <c r="HJ26" s="55"/>
      <c r="HK26" s="55"/>
      <c r="HL26" s="55"/>
      <c r="HM26" s="55"/>
      <c r="HN26" s="55"/>
      <c r="HO26" s="55"/>
      <c r="HP26" s="55"/>
      <c r="HQ26" s="55"/>
      <c r="HR26" s="55"/>
      <c r="HS26" s="55"/>
      <c r="HT26" s="55"/>
      <c r="HU26" s="55"/>
      <c r="HV26" s="55"/>
      <c r="HW26" s="55"/>
      <c r="HX26" s="55"/>
      <c r="HY26" s="55"/>
      <c r="HZ26" s="55"/>
      <c r="IA26" s="55"/>
      <c r="IB26" s="55"/>
      <c r="IC26" s="55"/>
      <c r="ID26" s="55"/>
      <c r="IE26" s="55"/>
      <c r="IF26" s="55"/>
      <c r="IG26" s="55"/>
      <c r="IH26" s="55"/>
      <c r="II26" s="55"/>
      <c r="IJ26" s="55"/>
      <c r="IK26" s="55"/>
      <c r="IL26" s="55"/>
      <c r="IM26" s="55"/>
      <c r="IN26" s="55"/>
      <c r="IO26" s="55"/>
      <c r="IP26" s="55"/>
      <c r="IQ26" s="55"/>
      <c r="IR26" s="55"/>
      <c r="IS26" s="55"/>
      <c r="IT26" s="55"/>
      <c r="IU26" s="55"/>
      <c r="IV26" s="55"/>
    </row>
    <row r="27" spans="1:256" ht="15.75" customHeight="1">
      <c r="A27" s="55"/>
      <c r="B27" s="103">
        <v>8</v>
      </c>
      <c r="C27" s="1858" t="str">
        <f>CFF!B29</f>
        <v>COBERTURA</v>
      </c>
      <c r="D27" s="1859"/>
      <c r="E27" s="1859"/>
      <c r="F27" s="1859"/>
      <c r="G27" s="1859"/>
      <c r="H27" s="1859"/>
      <c r="I27" s="1859"/>
      <c r="J27" s="1859"/>
      <c r="K27" s="1860"/>
      <c r="L27" s="104"/>
      <c r="M27" s="105"/>
      <c r="N27" s="106"/>
      <c r="O27" s="107">
        <f t="shared" ref="O27:O33" si="5">ROUND(Y27*R27,2)</f>
        <v>108153.11</v>
      </c>
      <c r="P27" s="108"/>
      <c r="Q27" s="108"/>
      <c r="R27" s="1020">
        <f t="shared" si="3"/>
        <v>0.62656290000000003</v>
      </c>
      <c r="S27" s="107">
        <f t="shared" si="1"/>
        <v>64460.22</v>
      </c>
      <c r="T27" s="110"/>
      <c r="U27" s="1019">
        <f t="shared" si="4"/>
        <v>0.37343710000000002</v>
      </c>
      <c r="V27" s="107"/>
      <c r="W27" s="109"/>
      <c r="X27" s="112"/>
      <c r="Y27" s="110">
        <f>CFF!I29</f>
        <v>172613.33</v>
      </c>
      <c r="Z27" s="114" t="s">
        <v>196</v>
      </c>
      <c r="AA27" s="115" t="s">
        <v>197</v>
      </c>
      <c r="AB27" s="116" t="str">
        <f t="shared" si="2"/>
        <v/>
      </c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55"/>
      <c r="AX27" s="55"/>
      <c r="AY27" s="55"/>
      <c r="AZ27" s="55"/>
      <c r="BA27" s="55"/>
      <c r="BB27" s="55"/>
      <c r="BC27" s="55"/>
      <c r="BD27" s="55"/>
      <c r="BE27" s="55"/>
      <c r="BF27" s="55"/>
      <c r="BG27" s="55"/>
      <c r="BH27" s="55"/>
      <c r="BI27" s="55"/>
      <c r="BJ27" s="55"/>
      <c r="BK27" s="55"/>
      <c r="BL27" s="55"/>
      <c r="BM27" s="55"/>
      <c r="BN27" s="55"/>
      <c r="BO27" s="55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55"/>
      <c r="DQ27" s="55"/>
      <c r="DR27" s="55"/>
      <c r="DS27" s="55"/>
      <c r="DT27" s="55"/>
      <c r="DU27" s="55"/>
      <c r="DV27" s="55"/>
      <c r="DW27" s="55"/>
      <c r="DX27" s="55"/>
      <c r="DY27" s="55"/>
      <c r="DZ27" s="55"/>
      <c r="EA27" s="55"/>
      <c r="EB27" s="55"/>
      <c r="EC27" s="55"/>
      <c r="ED27" s="55"/>
      <c r="EE27" s="55"/>
      <c r="EF27" s="55"/>
      <c r="EG27" s="55"/>
      <c r="EH27" s="55"/>
      <c r="EI27" s="55"/>
      <c r="EJ27" s="55"/>
      <c r="EK27" s="55"/>
      <c r="EL27" s="55"/>
      <c r="EM27" s="55"/>
      <c r="EN27" s="55"/>
      <c r="EO27" s="55"/>
      <c r="EP27" s="55"/>
      <c r="EQ27" s="55"/>
      <c r="ER27" s="55"/>
      <c r="ES27" s="55"/>
      <c r="ET27" s="55"/>
      <c r="EU27" s="55"/>
      <c r="EV27" s="55"/>
      <c r="EW27" s="55"/>
      <c r="EX27" s="55"/>
      <c r="EY27" s="55"/>
      <c r="EZ27" s="55"/>
      <c r="FA27" s="55"/>
      <c r="FB27" s="55"/>
      <c r="FC27" s="55"/>
      <c r="FD27" s="55"/>
      <c r="FE27" s="55"/>
      <c r="FF27" s="55"/>
      <c r="FG27" s="55"/>
      <c r="FH27" s="55"/>
      <c r="FI27" s="55"/>
      <c r="FJ27" s="55"/>
      <c r="FK27" s="55"/>
      <c r="FL27" s="55"/>
      <c r="FM27" s="55"/>
      <c r="FN27" s="55"/>
      <c r="FO27" s="55"/>
      <c r="FP27" s="55"/>
      <c r="FQ27" s="55"/>
      <c r="FR27" s="55"/>
      <c r="FS27" s="55"/>
      <c r="FT27" s="55"/>
      <c r="FU27" s="55"/>
      <c r="FV27" s="55"/>
      <c r="FW27" s="55"/>
      <c r="FX27" s="55"/>
      <c r="FY27" s="55"/>
      <c r="FZ27" s="55"/>
      <c r="GA27" s="55"/>
      <c r="GB27" s="55"/>
      <c r="GC27" s="55"/>
      <c r="GD27" s="55"/>
      <c r="GE27" s="55"/>
      <c r="GF27" s="55"/>
      <c r="GG27" s="55"/>
      <c r="GH27" s="55"/>
      <c r="GI27" s="55"/>
      <c r="GJ27" s="55"/>
      <c r="GK27" s="55"/>
      <c r="GL27" s="55"/>
      <c r="GM27" s="55"/>
      <c r="GN27" s="55"/>
      <c r="GO27" s="55"/>
      <c r="GP27" s="55"/>
      <c r="GQ27" s="55"/>
      <c r="GR27" s="55"/>
      <c r="GS27" s="55"/>
      <c r="GT27" s="55"/>
      <c r="GU27" s="55"/>
      <c r="GV27" s="55"/>
      <c r="GW27" s="55"/>
      <c r="GX27" s="55"/>
      <c r="GY27" s="55"/>
      <c r="GZ27" s="55"/>
      <c r="HA27" s="55"/>
      <c r="HB27" s="55"/>
      <c r="HC27" s="55"/>
      <c r="HD27" s="55"/>
      <c r="HE27" s="55"/>
      <c r="HF27" s="55"/>
      <c r="HG27" s="55"/>
      <c r="HH27" s="55"/>
      <c r="HI27" s="55"/>
      <c r="HJ27" s="55"/>
      <c r="HK27" s="55"/>
      <c r="HL27" s="55"/>
      <c r="HM27" s="55"/>
      <c r="HN27" s="55"/>
      <c r="HO27" s="55"/>
      <c r="HP27" s="55"/>
      <c r="HQ27" s="55"/>
      <c r="HR27" s="55"/>
      <c r="HS27" s="55"/>
      <c r="HT27" s="55"/>
      <c r="HU27" s="55"/>
      <c r="HV27" s="55"/>
      <c r="HW27" s="55"/>
      <c r="HX27" s="55"/>
      <c r="HY27" s="55"/>
      <c r="HZ27" s="55"/>
      <c r="IA27" s="55"/>
      <c r="IB27" s="55"/>
      <c r="IC27" s="55"/>
      <c r="ID27" s="55"/>
      <c r="IE27" s="55"/>
      <c r="IF27" s="55"/>
      <c r="IG27" s="55"/>
      <c r="IH27" s="55"/>
      <c r="II27" s="55"/>
      <c r="IJ27" s="55"/>
      <c r="IK27" s="55"/>
      <c r="IL27" s="55"/>
      <c r="IM27" s="55"/>
      <c r="IN27" s="55"/>
      <c r="IO27" s="55"/>
      <c r="IP27" s="55"/>
      <c r="IQ27" s="55"/>
      <c r="IR27" s="55"/>
      <c r="IS27" s="55"/>
      <c r="IT27" s="55"/>
      <c r="IU27" s="55"/>
      <c r="IV27" s="55"/>
    </row>
    <row r="28" spans="1:256" ht="15.75" customHeight="1">
      <c r="A28" s="55"/>
      <c r="B28" s="103">
        <v>9</v>
      </c>
      <c r="C28" s="1858" t="str">
        <f>CFF!B31</f>
        <v>PISOS</v>
      </c>
      <c r="D28" s="1859"/>
      <c r="E28" s="1859"/>
      <c r="F28" s="1859"/>
      <c r="G28" s="1859"/>
      <c r="H28" s="1859"/>
      <c r="I28" s="1859"/>
      <c r="J28" s="1859"/>
      <c r="K28" s="1860"/>
      <c r="L28" s="104"/>
      <c r="M28" s="105"/>
      <c r="N28" s="106"/>
      <c r="O28" s="107">
        <f t="shared" si="5"/>
        <v>40461.99</v>
      </c>
      <c r="P28" s="108"/>
      <c r="Q28" s="108"/>
      <c r="R28" s="1020">
        <f t="shared" si="3"/>
        <v>0.62656290000000003</v>
      </c>
      <c r="S28" s="107">
        <f t="shared" si="1"/>
        <v>24115.71</v>
      </c>
      <c r="T28" s="110"/>
      <c r="U28" s="1019">
        <f t="shared" si="4"/>
        <v>0.37343710000000002</v>
      </c>
      <c r="V28" s="107"/>
      <c r="W28" s="109"/>
      <c r="X28" s="112"/>
      <c r="Y28" s="110">
        <f>CFF!I31</f>
        <v>64577.7</v>
      </c>
      <c r="Z28" s="114" t="s">
        <v>196</v>
      </c>
      <c r="AA28" s="115" t="s">
        <v>197</v>
      </c>
      <c r="AB28" s="116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55"/>
      <c r="AX28" s="55"/>
      <c r="AY28" s="55"/>
      <c r="AZ28" s="55"/>
      <c r="BA28" s="55"/>
      <c r="BB28" s="55"/>
      <c r="BC28" s="55"/>
      <c r="BD28" s="55"/>
      <c r="BE28" s="55"/>
      <c r="BF28" s="55"/>
      <c r="BG28" s="55"/>
      <c r="BH28" s="55"/>
      <c r="BI28" s="55"/>
      <c r="BJ28" s="55"/>
      <c r="BK28" s="55"/>
      <c r="BL28" s="55"/>
      <c r="BM28" s="55"/>
      <c r="BN28" s="55"/>
      <c r="BO28" s="55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55"/>
      <c r="DQ28" s="55"/>
      <c r="DR28" s="55"/>
      <c r="DS28" s="55"/>
      <c r="DT28" s="55"/>
      <c r="DU28" s="55"/>
      <c r="DV28" s="55"/>
      <c r="DW28" s="55"/>
      <c r="DX28" s="55"/>
      <c r="DY28" s="55"/>
      <c r="DZ28" s="55"/>
      <c r="EA28" s="55"/>
      <c r="EB28" s="55"/>
      <c r="EC28" s="55"/>
      <c r="ED28" s="55"/>
      <c r="EE28" s="55"/>
      <c r="EF28" s="55"/>
      <c r="EG28" s="55"/>
      <c r="EH28" s="55"/>
      <c r="EI28" s="55"/>
      <c r="EJ28" s="55"/>
      <c r="EK28" s="55"/>
      <c r="EL28" s="55"/>
      <c r="EM28" s="55"/>
      <c r="EN28" s="55"/>
      <c r="EO28" s="55"/>
      <c r="EP28" s="55"/>
      <c r="EQ28" s="55"/>
      <c r="ER28" s="55"/>
      <c r="ES28" s="55"/>
      <c r="ET28" s="55"/>
      <c r="EU28" s="55"/>
      <c r="EV28" s="55"/>
      <c r="EW28" s="55"/>
      <c r="EX28" s="55"/>
      <c r="EY28" s="55"/>
      <c r="EZ28" s="55"/>
      <c r="FA28" s="55"/>
      <c r="FB28" s="55"/>
      <c r="FC28" s="55"/>
      <c r="FD28" s="55"/>
      <c r="FE28" s="55"/>
      <c r="FF28" s="55"/>
      <c r="FG28" s="55"/>
      <c r="FH28" s="55"/>
      <c r="FI28" s="55"/>
      <c r="FJ28" s="55"/>
      <c r="FK28" s="55"/>
      <c r="FL28" s="55"/>
      <c r="FM28" s="55"/>
      <c r="FN28" s="55"/>
      <c r="FO28" s="55"/>
      <c r="FP28" s="55"/>
      <c r="FQ28" s="55"/>
      <c r="FR28" s="55"/>
      <c r="FS28" s="55"/>
      <c r="FT28" s="55"/>
      <c r="FU28" s="55"/>
      <c r="FV28" s="55"/>
      <c r="FW28" s="55"/>
      <c r="FX28" s="55"/>
      <c r="FY28" s="55"/>
      <c r="FZ28" s="55"/>
      <c r="GA28" s="55"/>
      <c r="GB28" s="55"/>
      <c r="GC28" s="55"/>
      <c r="GD28" s="55"/>
      <c r="GE28" s="55"/>
      <c r="GF28" s="55"/>
      <c r="GG28" s="55"/>
      <c r="GH28" s="55"/>
      <c r="GI28" s="55"/>
      <c r="GJ28" s="55"/>
      <c r="GK28" s="55"/>
      <c r="GL28" s="55"/>
      <c r="GM28" s="55"/>
      <c r="GN28" s="55"/>
      <c r="GO28" s="55"/>
      <c r="GP28" s="55"/>
      <c r="GQ28" s="55"/>
      <c r="GR28" s="55"/>
      <c r="GS28" s="55"/>
      <c r="GT28" s="55"/>
      <c r="GU28" s="55"/>
      <c r="GV28" s="55"/>
      <c r="GW28" s="55"/>
      <c r="GX28" s="55"/>
      <c r="GY28" s="55"/>
      <c r="GZ28" s="55"/>
      <c r="HA28" s="55"/>
      <c r="HB28" s="55"/>
      <c r="HC28" s="55"/>
      <c r="HD28" s="55"/>
      <c r="HE28" s="55"/>
      <c r="HF28" s="55"/>
      <c r="HG28" s="55"/>
      <c r="HH28" s="55"/>
      <c r="HI28" s="55"/>
      <c r="HJ28" s="55"/>
      <c r="HK28" s="55"/>
      <c r="HL28" s="55"/>
      <c r="HM28" s="55"/>
      <c r="HN28" s="55"/>
      <c r="HO28" s="55"/>
      <c r="HP28" s="55"/>
      <c r="HQ28" s="55"/>
      <c r="HR28" s="55"/>
      <c r="HS28" s="55"/>
      <c r="HT28" s="55"/>
      <c r="HU28" s="55"/>
      <c r="HV28" s="55"/>
      <c r="HW28" s="55"/>
      <c r="HX28" s="55"/>
      <c r="HY28" s="55"/>
      <c r="HZ28" s="55"/>
      <c r="IA28" s="55"/>
      <c r="IB28" s="55"/>
      <c r="IC28" s="55"/>
      <c r="ID28" s="55"/>
      <c r="IE28" s="55"/>
      <c r="IF28" s="55"/>
      <c r="IG28" s="55"/>
      <c r="IH28" s="55"/>
      <c r="II28" s="55"/>
      <c r="IJ28" s="55"/>
      <c r="IK28" s="55"/>
      <c r="IL28" s="55"/>
      <c r="IM28" s="55"/>
      <c r="IN28" s="55"/>
      <c r="IO28" s="55"/>
      <c r="IP28" s="55"/>
      <c r="IQ28" s="55"/>
      <c r="IR28" s="55"/>
      <c r="IS28" s="55"/>
      <c r="IT28" s="55"/>
      <c r="IU28" s="55"/>
      <c r="IV28" s="55"/>
    </row>
    <row r="29" spans="1:256" ht="15.75" customHeight="1">
      <c r="A29" s="55"/>
      <c r="B29" s="103">
        <v>10</v>
      </c>
      <c r="C29" s="1858" t="str">
        <f>CFF!B33</f>
        <v>INSTALAÇÕES HIDRÁULICAS, ESGOTO E PEÇAS</v>
      </c>
      <c r="D29" s="1859"/>
      <c r="E29" s="1859"/>
      <c r="F29" s="1859"/>
      <c r="G29" s="1859"/>
      <c r="H29" s="1859"/>
      <c r="I29" s="1859"/>
      <c r="J29" s="1859"/>
      <c r="K29" s="1860"/>
      <c r="L29" s="104"/>
      <c r="M29" s="105"/>
      <c r="N29" s="106"/>
      <c r="O29" s="107">
        <f t="shared" si="5"/>
        <v>6443.69</v>
      </c>
      <c r="P29" s="108"/>
      <c r="Q29" s="108"/>
      <c r="R29" s="1020">
        <f t="shared" si="3"/>
        <v>0.62656290000000003</v>
      </c>
      <c r="S29" s="107">
        <f t="shared" si="1"/>
        <v>3840.49</v>
      </c>
      <c r="T29" s="110"/>
      <c r="U29" s="1019">
        <f t="shared" si="4"/>
        <v>0.37343710000000002</v>
      </c>
      <c r="V29" s="107"/>
      <c r="W29" s="109"/>
      <c r="X29" s="112"/>
      <c r="Y29" s="110">
        <f>CFF!I33</f>
        <v>10284.18</v>
      </c>
      <c r="Z29" s="114" t="s">
        <v>196</v>
      </c>
      <c r="AA29" s="115" t="s">
        <v>197</v>
      </c>
      <c r="AB29" s="116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  <c r="AW29" s="55"/>
      <c r="AX29" s="55"/>
      <c r="AY29" s="55"/>
      <c r="AZ29" s="55"/>
      <c r="BA29" s="55"/>
      <c r="BB29" s="55"/>
      <c r="BC29" s="55"/>
      <c r="BD29" s="55"/>
      <c r="BE29" s="55"/>
      <c r="BF29" s="55"/>
      <c r="BG29" s="55"/>
      <c r="BH29" s="55"/>
      <c r="BI29" s="55"/>
      <c r="BJ29" s="55"/>
      <c r="BK29" s="55"/>
      <c r="BL29" s="55"/>
      <c r="BM29" s="55"/>
      <c r="BN29" s="55"/>
      <c r="BO29" s="55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55"/>
      <c r="DQ29" s="55"/>
      <c r="DR29" s="55"/>
      <c r="DS29" s="55"/>
      <c r="DT29" s="55"/>
      <c r="DU29" s="55"/>
      <c r="DV29" s="55"/>
      <c r="DW29" s="55"/>
      <c r="DX29" s="55"/>
      <c r="DY29" s="55"/>
      <c r="DZ29" s="55"/>
      <c r="EA29" s="55"/>
      <c r="EB29" s="55"/>
      <c r="EC29" s="55"/>
      <c r="ED29" s="55"/>
      <c r="EE29" s="55"/>
      <c r="EF29" s="55"/>
      <c r="EG29" s="55"/>
      <c r="EH29" s="55"/>
      <c r="EI29" s="55"/>
      <c r="EJ29" s="55"/>
      <c r="EK29" s="55"/>
      <c r="EL29" s="55"/>
      <c r="EM29" s="55"/>
      <c r="EN29" s="55"/>
      <c r="EO29" s="55"/>
      <c r="EP29" s="55"/>
      <c r="EQ29" s="55"/>
      <c r="ER29" s="55"/>
      <c r="ES29" s="55"/>
      <c r="ET29" s="55"/>
      <c r="EU29" s="55"/>
      <c r="EV29" s="55"/>
      <c r="EW29" s="55"/>
      <c r="EX29" s="55"/>
      <c r="EY29" s="55"/>
      <c r="EZ29" s="55"/>
      <c r="FA29" s="55"/>
      <c r="FB29" s="55"/>
      <c r="FC29" s="55"/>
      <c r="FD29" s="55"/>
      <c r="FE29" s="55"/>
      <c r="FF29" s="55"/>
      <c r="FG29" s="55"/>
      <c r="FH29" s="55"/>
      <c r="FI29" s="55"/>
      <c r="FJ29" s="55"/>
      <c r="FK29" s="55"/>
      <c r="FL29" s="55"/>
      <c r="FM29" s="55"/>
      <c r="FN29" s="55"/>
      <c r="FO29" s="55"/>
      <c r="FP29" s="55"/>
      <c r="FQ29" s="55"/>
      <c r="FR29" s="55"/>
      <c r="FS29" s="55"/>
      <c r="FT29" s="55"/>
      <c r="FU29" s="55"/>
      <c r="FV29" s="55"/>
      <c r="FW29" s="55"/>
      <c r="FX29" s="55"/>
      <c r="FY29" s="55"/>
      <c r="FZ29" s="55"/>
      <c r="GA29" s="55"/>
      <c r="GB29" s="55"/>
      <c r="GC29" s="55"/>
      <c r="GD29" s="55"/>
      <c r="GE29" s="55"/>
      <c r="GF29" s="55"/>
      <c r="GG29" s="55"/>
      <c r="GH29" s="55"/>
      <c r="GI29" s="55"/>
      <c r="GJ29" s="55"/>
      <c r="GK29" s="55"/>
      <c r="GL29" s="55"/>
      <c r="GM29" s="55"/>
      <c r="GN29" s="55"/>
      <c r="GO29" s="55"/>
      <c r="GP29" s="55"/>
      <c r="GQ29" s="55"/>
      <c r="GR29" s="55"/>
      <c r="GS29" s="55"/>
      <c r="GT29" s="55"/>
      <c r="GU29" s="55"/>
      <c r="GV29" s="55"/>
      <c r="GW29" s="55"/>
      <c r="GX29" s="55"/>
      <c r="GY29" s="55"/>
      <c r="GZ29" s="55"/>
      <c r="HA29" s="55"/>
      <c r="HB29" s="55"/>
      <c r="HC29" s="55"/>
      <c r="HD29" s="55"/>
      <c r="HE29" s="55"/>
      <c r="HF29" s="55"/>
      <c r="HG29" s="55"/>
      <c r="HH29" s="55"/>
      <c r="HI29" s="55"/>
      <c r="HJ29" s="55"/>
      <c r="HK29" s="55"/>
      <c r="HL29" s="55"/>
      <c r="HM29" s="55"/>
      <c r="HN29" s="55"/>
      <c r="HO29" s="55"/>
      <c r="HP29" s="55"/>
      <c r="HQ29" s="55"/>
      <c r="HR29" s="55"/>
      <c r="HS29" s="55"/>
      <c r="HT29" s="55"/>
      <c r="HU29" s="55"/>
      <c r="HV29" s="55"/>
      <c r="HW29" s="55"/>
      <c r="HX29" s="55"/>
      <c r="HY29" s="55"/>
      <c r="HZ29" s="55"/>
      <c r="IA29" s="55"/>
      <c r="IB29" s="55"/>
      <c r="IC29" s="55"/>
      <c r="ID29" s="55"/>
      <c r="IE29" s="55"/>
      <c r="IF29" s="55"/>
      <c r="IG29" s="55"/>
      <c r="IH29" s="55"/>
      <c r="II29" s="55"/>
      <c r="IJ29" s="55"/>
      <c r="IK29" s="55"/>
      <c r="IL29" s="55"/>
      <c r="IM29" s="55"/>
      <c r="IN29" s="55"/>
      <c r="IO29" s="55"/>
      <c r="IP29" s="55"/>
      <c r="IQ29" s="55"/>
      <c r="IR29" s="55"/>
      <c r="IS29" s="55"/>
      <c r="IT29" s="55"/>
      <c r="IU29" s="55"/>
      <c r="IV29" s="55"/>
    </row>
    <row r="30" spans="1:256" ht="15.75" customHeight="1">
      <c r="A30" s="55"/>
      <c r="B30" s="103">
        <v>11</v>
      </c>
      <c r="C30" s="1858" t="str">
        <f>CFF!B35</f>
        <v>INSTALAÇÕES SANITÁRIAS</v>
      </c>
      <c r="D30" s="1859"/>
      <c r="E30" s="1859"/>
      <c r="F30" s="1859"/>
      <c r="G30" s="1859"/>
      <c r="H30" s="1859"/>
      <c r="I30" s="1859"/>
      <c r="J30" s="1859"/>
      <c r="K30" s="1860"/>
      <c r="L30" s="104"/>
      <c r="M30" s="105"/>
      <c r="N30" s="106"/>
      <c r="O30" s="107">
        <f t="shared" si="5"/>
        <v>1477.69</v>
      </c>
      <c r="P30" s="108"/>
      <c r="Q30" s="108"/>
      <c r="R30" s="1020">
        <f t="shared" si="3"/>
        <v>0.62656290000000003</v>
      </c>
      <c r="S30" s="107">
        <f t="shared" si="1"/>
        <v>880.71</v>
      </c>
      <c r="T30" s="110"/>
      <c r="U30" s="1019">
        <f t="shared" si="4"/>
        <v>0.37343710000000002</v>
      </c>
      <c r="V30" s="107"/>
      <c r="W30" s="109"/>
      <c r="X30" s="112"/>
      <c r="Y30" s="110">
        <f>CFF!I35</f>
        <v>2358.4</v>
      </c>
      <c r="Z30" s="114" t="s">
        <v>196</v>
      </c>
      <c r="AA30" s="115" t="s">
        <v>197</v>
      </c>
      <c r="AB30" s="116" t="str">
        <f t="shared" si="2"/>
        <v/>
      </c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  <c r="AW30" s="55"/>
      <c r="AX30" s="55"/>
      <c r="AY30" s="55"/>
      <c r="AZ30" s="55"/>
      <c r="BA30" s="55"/>
      <c r="BB30" s="55"/>
      <c r="BC30" s="55"/>
      <c r="BD30" s="55"/>
      <c r="BE30" s="55"/>
      <c r="BF30" s="55"/>
      <c r="BG30" s="55"/>
      <c r="BH30" s="55"/>
      <c r="BI30" s="55"/>
      <c r="BJ30" s="55"/>
      <c r="BK30" s="55"/>
      <c r="BL30" s="55"/>
      <c r="BM30" s="55"/>
      <c r="BN30" s="55"/>
      <c r="BO30" s="55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55"/>
      <c r="DQ30" s="55"/>
      <c r="DR30" s="55"/>
      <c r="DS30" s="55"/>
      <c r="DT30" s="55"/>
      <c r="DU30" s="55"/>
      <c r="DV30" s="55"/>
      <c r="DW30" s="55"/>
      <c r="DX30" s="55"/>
      <c r="DY30" s="55"/>
      <c r="DZ30" s="55"/>
      <c r="EA30" s="55"/>
      <c r="EB30" s="55"/>
      <c r="EC30" s="55"/>
      <c r="ED30" s="55"/>
      <c r="EE30" s="55"/>
      <c r="EF30" s="55"/>
      <c r="EG30" s="55"/>
      <c r="EH30" s="55"/>
      <c r="EI30" s="55"/>
      <c r="EJ30" s="55"/>
      <c r="EK30" s="55"/>
      <c r="EL30" s="55"/>
      <c r="EM30" s="55"/>
      <c r="EN30" s="55"/>
      <c r="EO30" s="55"/>
      <c r="EP30" s="55"/>
      <c r="EQ30" s="55"/>
      <c r="ER30" s="55"/>
      <c r="ES30" s="55"/>
      <c r="ET30" s="55"/>
      <c r="EU30" s="55"/>
      <c r="EV30" s="55"/>
      <c r="EW30" s="55"/>
      <c r="EX30" s="55"/>
      <c r="EY30" s="55"/>
      <c r="EZ30" s="55"/>
      <c r="FA30" s="55"/>
      <c r="FB30" s="55"/>
      <c r="FC30" s="55"/>
      <c r="FD30" s="55"/>
      <c r="FE30" s="55"/>
      <c r="FF30" s="55"/>
      <c r="FG30" s="55"/>
      <c r="FH30" s="55"/>
      <c r="FI30" s="55"/>
      <c r="FJ30" s="55"/>
      <c r="FK30" s="55"/>
      <c r="FL30" s="55"/>
      <c r="FM30" s="55"/>
      <c r="FN30" s="55"/>
      <c r="FO30" s="55"/>
      <c r="FP30" s="55"/>
      <c r="FQ30" s="55"/>
      <c r="FR30" s="55"/>
      <c r="FS30" s="55"/>
      <c r="FT30" s="55"/>
      <c r="FU30" s="55"/>
      <c r="FV30" s="55"/>
      <c r="FW30" s="55"/>
      <c r="FX30" s="55"/>
      <c r="FY30" s="55"/>
      <c r="FZ30" s="55"/>
      <c r="GA30" s="55"/>
      <c r="GB30" s="55"/>
      <c r="GC30" s="55"/>
      <c r="GD30" s="55"/>
      <c r="GE30" s="55"/>
      <c r="GF30" s="55"/>
      <c r="GG30" s="55"/>
      <c r="GH30" s="55"/>
      <c r="GI30" s="55"/>
      <c r="GJ30" s="55"/>
      <c r="GK30" s="55"/>
      <c r="GL30" s="55"/>
      <c r="GM30" s="55"/>
      <c r="GN30" s="55"/>
      <c r="GO30" s="55"/>
      <c r="GP30" s="55"/>
      <c r="GQ30" s="55"/>
      <c r="GR30" s="55"/>
      <c r="GS30" s="55"/>
      <c r="GT30" s="55"/>
      <c r="GU30" s="55"/>
      <c r="GV30" s="55"/>
      <c r="GW30" s="55"/>
      <c r="GX30" s="55"/>
      <c r="GY30" s="55"/>
      <c r="GZ30" s="55"/>
      <c r="HA30" s="55"/>
      <c r="HB30" s="55"/>
      <c r="HC30" s="55"/>
      <c r="HD30" s="55"/>
      <c r="HE30" s="55"/>
      <c r="HF30" s="55"/>
      <c r="HG30" s="55"/>
      <c r="HH30" s="55"/>
      <c r="HI30" s="55"/>
      <c r="HJ30" s="55"/>
      <c r="HK30" s="55"/>
      <c r="HL30" s="55"/>
      <c r="HM30" s="55"/>
      <c r="HN30" s="55"/>
      <c r="HO30" s="55"/>
      <c r="HP30" s="55"/>
      <c r="HQ30" s="55"/>
      <c r="HR30" s="55"/>
      <c r="HS30" s="55"/>
      <c r="HT30" s="55"/>
      <c r="HU30" s="55"/>
      <c r="HV30" s="55"/>
      <c r="HW30" s="55"/>
      <c r="HX30" s="55"/>
      <c r="HY30" s="55"/>
      <c r="HZ30" s="55"/>
      <c r="IA30" s="55"/>
      <c r="IB30" s="55"/>
      <c r="IC30" s="55"/>
      <c r="ID30" s="55"/>
      <c r="IE30" s="55"/>
      <c r="IF30" s="55"/>
      <c r="IG30" s="55"/>
      <c r="IH30" s="55"/>
      <c r="II30" s="55"/>
      <c r="IJ30" s="55"/>
      <c r="IK30" s="55"/>
      <c r="IL30" s="55"/>
      <c r="IM30" s="55"/>
      <c r="IN30" s="55"/>
      <c r="IO30" s="55"/>
      <c r="IP30" s="55"/>
      <c r="IQ30" s="55"/>
      <c r="IR30" s="55"/>
      <c r="IS30" s="55"/>
      <c r="IT30" s="55"/>
      <c r="IU30" s="55"/>
      <c r="IV30" s="55"/>
    </row>
    <row r="31" spans="1:256" ht="15.75" customHeight="1">
      <c r="A31" s="55"/>
      <c r="B31" s="103">
        <v>12</v>
      </c>
      <c r="C31" s="1858" t="str">
        <f>CFF!B37</f>
        <v>DRENAGEM PLUVIAL</v>
      </c>
      <c r="D31" s="1859"/>
      <c r="E31" s="1859"/>
      <c r="F31" s="1859"/>
      <c r="G31" s="1859"/>
      <c r="H31" s="1859"/>
      <c r="I31" s="1859"/>
      <c r="J31" s="1859"/>
      <c r="K31" s="1860"/>
      <c r="L31" s="104"/>
      <c r="M31" s="105"/>
      <c r="N31" s="106"/>
      <c r="O31" s="107">
        <f t="shared" si="5"/>
        <v>3249.75</v>
      </c>
      <c r="P31" s="108"/>
      <c r="Q31" s="108"/>
      <c r="R31" s="1020">
        <f t="shared" si="3"/>
        <v>0.62656290000000003</v>
      </c>
      <c r="S31" s="107">
        <f t="shared" si="1"/>
        <v>1936.88</v>
      </c>
      <c r="T31" s="110"/>
      <c r="U31" s="1019">
        <f t="shared" si="4"/>
        <v>0.37343710000000002</v>
      </c>
      <c r="V31" s="107"/>
      <c r="W31" s="109"/>
      <c r="X31" s="112"/>
      <c r="Y31" s="110">
        <f>CFF!I37</f>
        <v>5186.63</v>
      </c>
      <c r="Z31" s="114" t="s">
        <v>196</v>
      </c>
      <c r="AA31" s="115" t="s">
        <v>197</v>
      </c>
      <c r="AB31" s="116" t="str">
        <f t="shared" si="2"/>
        <v/>
      </c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  <c r="AW31" s="55"/>
      <c r="AX31" s="55"/>
      <c r="AY31" s="55"/>
      <c r="AZ31" s="55"/>
      <c r="BA31" s="55"/>
      <c r="BB31" s="55"/>
      <c r="BC31" s="55"/>
      <c r="BD31" s="55"/>
      <c r="BE31" s="55"/>
      <c r="BF31" s="55"/>
      <c r="BG31" s="55"/>
      <c r="BH31" s="55"/>
      <c r="BI31" s="55"/>
      <c r="BJ31" s="55"/>
      <c r="BK31" s="55"/>
      <c r="BL31" s="55"/>
      <c r="BM31" s="55"/>
      <c r="BN31" s="55"/>
      <c r="BO31" s="55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55"/>
      <c r="DQ31" s="55"/>
      <c r="DR31" s="55"/>
      <c r="DS31" s="55"/>
      <c r="DT31" s="55"/>
      <c r="DU31" s="55"/>
      <c r="DV31" s="55"/>
      <c r="DW31" s="55"/>
      <c r="DX31" s="55"/>
      <c r="DY31" s="55"/>
      <c r="DZ31" s="55"/>
      <c r="EA31" s="55"/>
      <c r="EB31" s="55"/>
      <c r="EC31" s="55"/>
      <c r="ED31" s="55"/>
      <c r="EE31" s="55"/>
      <c r="EF31" s="55"/>
      <c r="EG31" s="55"/>
      <c r="EH31" s="55"/>
      <c r="EI31" s="55"/>
      <c r="EJ31" s="55"/>
      <c r="EK31" s="55"/>
      <c r="EL31" s="55"/>
      <c r="EM31" s="55"/>
      <c r="EN31" s="55"/>
      <c r="EO31" s="55"/>
      <c r="EP31" s="55"/>
      <c r="EQ31" s="55"/>
      <c r="ER31" s="55"/>
      <c r="ES31" s="55"/>
      <c r="ET31" s="55"/>
      <c r="EU31" s="55"/>
      <c r="EV31" s="55"/>
      <c r="EW31" s="55"/>
      <c r="EX31" s="55"/>
      <c r="EY31" s="55"/>
      <c r="EZ31" s="55"/>
      <c r="FA31" s="55"/>
      <c r="FB31" s="55"/>
      <c r="FC31" s="55"/>
      <c r="FD31" s="55"/>
      <c r="FE31" s="55"/>
      <c r="FF31" s="55"/>
      <c r="FG31" s="55"/>
      <c r="FH31" s="55"/>
      <c r="FI31" s="55"/>
      <c r="FJ31" s="55"/>
      <c r="FK31" s="55"/>
      <c r="FL31" s="55"/>
      <c r="FM31" s="55"/>
      <c r="FN31" s="55"/>
      <c r="FO31" s="55"/>
      <c r="FP31" s="55"/>
      <c r="FQ31" s="55"/>
      <c r="FR31" s="55"/>
      <c r="FS31" s="55"/>
      <c r="FT31" s="55"/>
      <c r="FU31" s="55"/>
      <c r="FV31" s="55"/>
      <c r="FW31" s="55"/>
      <c r="FX31" s="55"/>
      <c r="FY31" s="55"/>
      <c r="FZ31" s="55"/>
      <c r="GA31" s="55"/>
      <c r="GB31" s="55"/>
      <c r="GC31" s="55"/>
      <c r="GD31" s="55"/>
      <c r="GE31" s="55"/>
      <c r="GF31" s="55"/>
      <c r="GG31" s="55"/>
      <c r="GH31" s="55"/>
      <c r="GI31" s="55"/>
      <c r="GJ31" s="55"/>
      <c r="GK31" s="55"/>
      <c r="GL31" s="55"/>
      <c r="GM31" s="55"/>
      <c r="GN31" s="55"/>
      <c r="GO31" s="55"/>
      <c r="GP31" s="55"/>
      <c r="GQ31" s="55"/>
      <c r="GR31" s="55"/>
      <c r="GS31" s="55"/>
      <c r="GT31" s="55"/>
      <c r="GU31" s="55"/>
      <c r="GV31" s="55"/>
      <c r="GW31" s="55"/>
      <c r="GX31" s="55"/>
      <c r="GY31" s="55"/>
      <c r="GZ31" s="55"/>
      <c r="HA31" s="55"/>
      <c r="HB31" s="55"/>
      <c r="HC31" s="55"/>
      <c r="HD31" s="55"/>
      <c r="HE31" s="55"/>
      <c r="HF31" s="55"/>
      <c r="HG31" s="55"/>
      <c r="HH31" s="55"/>
      <c r="HI31" s="55"/>
      <c r="HJ31" s="55"/>
      <c r="HK31" s="55"/>
      <c r="HL31" s="55"/>
      <c r="HM31" s="55"/>
      <c r="HN31" s="55"/>
      <c r="HO31" s="55"/>
      <c r="HP31" s="55"/>
      <c r="HQ31" s="55"/>
      <c r="HR31" s="55"/>
      <c r="HS31" s="55"/>
      <c r="HT31" s="55"/>
      <c r="HU31" s="55"/>
      <c r="HV31" s="55"/>
      <c r="HW31" s="55"/>
      <c r="HX31" s="55"/>
      <c r="HY31" s="55"/>
      <c r="HZ31" s="55"/>
      <c r="IA31" s="55"/>
      <c r="IB31" s="55"/>
      <c r="IC31" s="55"/>
      <c r="ID31" s="55"/>
      <c r="IE31" s="55"/>
      <c r="IF31" s="55"/>
      <c r="IG31" s="55"/>
      <c r="IH31" s="55"/>
      <c r="II31" s="55"/>
      <c r="IJ31" s="55"/>
      <c r="IK31" s="55"/>
      <c r="IL31" s="55"/>
      <c r="IM31" s="55"/>
      <c r="IN31" s="55"/>
      <c r="IO31" s="55"/>
      <c r="IP31" s="55"/>
      <c r="IQ31" s="55"/>
      <c r="IR31" s="55"/>
      <c r="IS31" s="55"/>
      <c r="IT31" s="55"/>
      <c r="IU31" s="55"/>
      <c r="IV31" s="55"/>
    </row>
    <row r="32" spans="1:256" ht="15.75" customHeight="1">
      <c r="A32" s="55"/>
      <c r="B32" s="103">
        <v>13</v>
      </c>
      <c r="C32" s="1858" t="str">
        <f>CFF!B39</f>
        <v>SISTEMA DE PROTEÇÃO CONTRA INCÊNDIO</v>
      </c>
      <c r="D32" s="1859"/>
      <c r="E32" s="1859"/>
      <c r="F32" s="1859"/>
      <c r="G32" s="1859"/>
      <c r="H32" s="1859"/>
      <c r="I32" s="1859"/>
      <c r="J32" s="1859"/>
      <c r="K32" s="1860"/>
      <c r="L32" s="104"/>
      <c r="M32" s="105"/>
      <c r="N32" s="106"/>
      <c r="O32" s="107">
        <f t="shared" si="5"/>
        <v>509.46</v>
      </c>
      <c r="P32" s="108"/>
      <c r="Q32" s="108"/>
      <c r="R32" s="1020">
        <f t="shared" si="3"/>
        <v>0.62656290000000003</v>
      </c>
      <c r="S32" s="107">
        <f t="shared" si="1"/>
        <v>303.64999999999998</v>
      </c>
      <c r="T32" s="110"/>
      <c r="U32" s="1019">
        <f t="shared" si="4"/>
        <v>0.37343710000000002</v>
      </c>
      <c r="V32" s="107"/>
      <c r="W32" s="109"/>
      <c r="X32" s="112"/>
      <c r="Y32" s="110">
        <f>CFF!I39</f>
        <v>813.11</v>
      </c>
      <c r="Z32" s="114" t="s">
        <v>196</v>
      </c>
      <c r="AA32" s="103" t="s">
        <v>197</v>
      </c>
      <c r="AB32" s="116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55"/>
      <c r="AX32" s="55"/>
      <c r="AY32" s="55"/>
      <c r="AZ32" s="55"/>
      <c r="BA32" s="55"/>
      <c r="BB32" s="55"/>
      <c r="BC32" s="55"/>
      <c r="BD32" s="55"/>
      <c r="BE32" s="55"/>
      <c r="BF32" s="55"/>
      <c r="BG32" s="55"/>
      <c r="BH32" s="55"/>
      <c r="BI32" s="55"/>
      <c r="BJ32" s="55"/>
      <c r="BK32" s="55"/>
      <c r="BL32" s="55"/>
      <c r="BM32" s="55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55"/>
      <c r="DQ32" s="55"/>
      <c r="DR32" s="55"/>
      <c r="DS32" s="55"/>
      <c r="DT32" s="55"/>
      <c r="DU32" s="55"/>
      <c r="DV32" s="55"/>
      <c r="DW32" s="55"/>
      <c r="DX32" s="55"/>
      <c r="DY32" s="55"/>
      <c r="DZ32" s="55"/>
      <c r="EA32" s="55"/>
      <c r="EB32" s="55"/>
      <c r="EC32" s="55"/>
      <c r="ED32" s="55"/>
      <c r="EE32" s="55"/>
      <c r="EF32" s="55"/>
      <c r="EG32" s="55"/>
      <c r="EH32" s="55"/>
      <c r="EI32" s="55"/>
      <c r="EJ32" s="55"/>
      <c r="EK32" s="55"/>
      <c r="EL32" s="55"/>
      <c r="EM32" s="55"/>
      <c r="EN32" s="55"/>
      <c r="EO32" s="55"/>
      <c r="EP32" s="55"/>
      <c r="EQ32" s="55"/>
      <c r="ER32" s="55"/>
      <c r="ES32" s="55"/>
      <c r="ET32" s="55"/>
      <c r="EU32" s="55"/>
      <c r="EV32" s="55"/>
      <c r="EW32" s="55"/>
      <c r="EX32" s="55"/>
      <c r="EY32" s="55"/>
      <c r="EZ32" s="55"/>
      <c r="FA32" s="55"/>
      <c r="FB32" s="55"/>
      <c r="FC32" s="55"/>
      <c r="FD32" s="55"/>
      <c r="FE32" s="55"/>
      <c r="FF32" s="55"/>
      <c r="FG32" s="55"/>
      <c r="FH32" s="55"/>
      <c r="FI32" s="55"/>
      <c r="FJ32" s="55"/>
      <c r="FK32" s="55"/>
      <c r="FL32" s="55"/>
      <c r="FM32" s="55"/>
      <c r="FN32" s="55"/>
      <c r="FO32" s="55"/>
      <c r="FP32" s="55"/>
      <c r="FQ32" s="55"/>
      <c r="FR32" s="55"/>
      <c r="FS32" s="55"/>
      <c r="FT32" s="55"/>
      <c r="FU32" s="55"/>
      <c r="FV32" s="55"/>
      <c r="FW32" s="55"/>
      <c r="FX32" s="55"/>
      <c r="FY32" s="55"/>
      <c r="FZ32" s="55"/>
      <c r="GA32" s="55"/>
      <c r="GB32" s="55"/>
      <c r="GC32" s="55"/>
      <c r="GD32" s="55"/>
      <c r="GE32" s="55"/>
      <c r="GF32" s="55"/>
      <c r="GG32" s="55"/>
      <c r="GH32" s="55"/>
      <c r="GI32" s="55"/>
      <c r="GJ32" s="55"/>
      <c r="GK32" s="55"/>
      <c r="GL32" s="55"/>
      <c r="GM32" s="55"/>
      <c r="GN32" s="55"/>
      <c r="GO32" s="55"/>
      <c r="GP32" s="55"/>
      <c r="GQ32" s="55"/>
      <c r="GR32" s="55"/>
      <c r="GS32" s="55"/>
      <c r="GT32" s="55"/>
      <c r="GU32" s="55"/>
      <c r="GV32" s="55"/>
      <c r="GW32" s="55"/>
      <c r="GX32" s="55"/>
      <c r="GY32" s="55"/>
      <c r="GZ32" s="55"/>
      <c r="HA32" s="55"/>
      <c r="HB32" s="55"/>
      <c r="HC32" s="55"/>
      <c r="HD32" s="55"/>
      <c r="HE32" s="55"/>
      <c r="HF32" s="55"/>
      <c r="HG32" s="55"/>
      <c r="HH32" s="55"/>
      <c r="HI32" s="55"/>
      <c r="HJ32" s="55"/>
      <c r="HK32" s="55"/>
      <c r="HL32" s="55"/>
      <c r="HM32" s="55"/>
      <c r="HN32" s="55"/>
      <c r="HO32" s="55"/>
      <c r="HP32" s="55"/>
      <c r="HQ32" s="55"/>
      <c r="HR32" s="55"/>
      <c r="HS32" s="55"/>
      <c r="HT32" s="55"/>
      <c r="HU32" s="55"/>
      <c r="HV32" s="55"/>
      <c r="HW32" s="55"/>
      <c r="HX32" s="55"/>
      <c r="HY32" s="55"/>
      <c r="HZ32" s="55"/>
      <c r="IA32" s="55"/>
      <c r="IB32" s="55"/>
      <c r="IC32" s="55"/>
      <c r="ID32" s="55"/>
      <c r="IE32" s="55"/>
      <c r="IF32" s="55"/>
      <c r="IG32" s="55"/>
      <c r="IH32" s="55"/>
      <c r="II32" s="55"/>
      <c r="IJ32" s="55"/>
      <c r="IK32" s="55"/>
      <c r="IL32" s="55"/>
      <c r="IM32" s="55"/>
      <c r="IN32" s="55"/>
      <c r="IO32" s="55"/>
      <c r="IP32" s="55"/>
      <c r="IQ32" s="55"/>
      <c r="IR32" s="55"/>
      <c r="IS32" s="55"/>
      <c r="IT32" s="55"/>
      <c r="IU32" s="55"/>
      <c r="IV32" s="55"/>
    </row>
    <row r="33" spans="1:256" ht="15.75" customHeight="1">
      <c r="A33" s="55"/>
      <c r="B33" s="103">
        <v>14</v>
      </c>
      <c r="C33" s="1858" t="str">
        <f>CFF!B41</f>
        <v xml:space="preserve">INSTALAÇÕES ELÉTRICAS </v>
      </c>
      <c r="D33" s="1859"/>
      <c r="E33" s="1859"/>
      <c r="F33" s="1859"/>
      <c r="G33" s="1859"/>
      <c r="H33" s="1859"/>
      <c r="I33" s="1859"/>
      <c r="J33" s="1859"/>
      <c r="K33" s="1860"/>
      <c r="L33" s="975"/>
      <c r="M33" s="105"/>
      <c r="N33" s="106"/>
      <c r="O33" s="107">
        <f t="shared" si="5"/>
        <v>15021.17</v>
      </c>
      <c r="P33" s="108"/>
      <c r="Q33" s="108"/>
      <c r="R33" s="1020">
        <f t="shared" si="3"/>
        <v>0.62656290000000003</v>
      </c>
      <c r="S33" s="107">
        <f t="shared" si="1"/>
        <v>8952.75</v>
      </c>
      <c r="T33" s="110"/>
      <c r="U33" s="1019">
        <f t="shared" si="4"/>
        <v>0.37343710000000002</v>
      </c>
      <c r="V33" s="107"/>
      <c r="W33" s="109"/>
      <c r="X33" s="112"/>
      <c r="Y33" s="110">
        <f>CFF!I41</f>
        <v>23973.919999999998</v>
      </c>
      <c r="Z33" s="114" t="s">
        <v>196</v>
      </c>
      <c r="AA33" s="103" t="s">
        <v>197</v>
      </c>
      <c r="AB33" s="116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  <c r="BA33" s="55"/>
      <c r="BB33" s="55"/>
      <c r="BC33" s="55"/>
      <c r="BD33" s="55"/>
      <c r="BE33" s="55"/>
      <c r="BF33" s="55"/>
      <c r="BG33" s="55"/>
      <c r="BH33" s="55"/>
      <c r="BI33" s="55"/>
      <c r="BJ33" s="55"/>
      <c r="BK33" s="55"/>
      <c r="BL33" s="55"/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55"/>
      <c r="DT33" s="55"/>
      <c r="DU33" s="55"/>
      <c r="DV33" s="55"/>
      <c r="DW33" s="55"/>
      <c r="DX33" s="55"/>
      <c r="DY33" s="55"/>
      <c r="DZ33" s="55"/>
      <c r="EA33" s="55"/>
      <c r="EB33" s="55"/>
      <c r="EC33" s="55"/>
      <c r="ED33" s="55"/>
      <c r="EE33" s="55"/>
      <c r="EF33" s="55"/>
      <c r="EG33" s="55"/>
      <c r="EH33" s="55"/>
      <c r="EI33" s="55"/>
      <c r="EJ33" s="55"/>
      <c r="EK33" s="55"/>
      <c r="EL33" s="55"/>
      <c r="EM33" s="55"/>
      <c r="EN33" s="55"/>
      <c r="EO33" s="55"/>
      <c r="EP33" s="55"/>
      <c r="EQ33" s="55"/>
      <c r="ER33" s="55"/>
      <c r="ES33" s="55"/>
      <c r="ET33" s="55"/>
      <c r="EU33" s="55"/>
      <c r="EV33" s="55"/>
      <c r="EW33" s="55"/>
      <c r="EX33" s="55"/>
      <c r="EY33" s="55"/>
      <c r="EZ33" s="55"/>
      <c r="FA33" s="55"/>
      <c r="FB33" s="55"/>
      <c r="FC33" s="55"/>
      <c r="FD33" s="55"/>
      <c r="FE33" s="55"/>
      <c r="FF33" s="55"/>
      <c r="FG33" s="55"/>
      <c r="FH33" s="55"/>
      <c r="FI33" s="55"/>
      <c r="FJ33" s="55"/>
      <c r="FK33" s="55"/>
      <c r="FL33" s="55"/>
      <c r="FM33" s="55"/>
      <c r="FN33" s="55"/>
      <c r="FO33" s="55"/>
      <c r="FP33" s="55"/>
      <c r="FQ33" s="55"/>
      <c r="FR33" s="55"/>
      <c r="FS33" s="55"/>
      <c r="FT33" s="55"/>
      <c r="FU33" s="55"/>
      <c r="FV33" s="55"/>
      <c r="FW33" s="55"/>
      <c r="FX33" s="55"/>
      <c r="FY33" s="55"/>
      <c r="FZ33" s="55"/>
      <c r="GA33" s="55"/>
      <c r="GB33" s="55"/>
      <c r="GC33" s="55"/>
      <c r="GD33" s="55"/>
      <c r="GE33" s="55"/>
      <c r="GF33" s="55"/>
      <c r="GG33" s="55"/>
      <c r="GH33" s="55"/>
      <c r="GI33" s="55"/>
      <c r="GJ33" s="55"/>
      <c r="GK33" s="55"/>
      <c r="GL33" s="55"/>
      <c r="GM33" s="55"/>
      <c r="GN33" s="55"/>
      <c r="GO33" s="55"/>
      <c r="GP33" s="55"/>
      <c r="GQ33" s="55"/>
      <c r="GR33" s="55"/>
      <c r="GS33" s="55"/>
      <c r="GT33" s="55"/>
      <c r="GU33" s="55"/>
      <c r="GV33" s="55"/>
      <c r="GW33" s="55"/>
      <c r="GX33" s="55"/>
      <c r="GY33" s="55"/>
      <c r="GZ33" s="55"/>
      <c r="HA33" s="55"/>
      <c r="HB33" s="55"/>
      <c r="HC33" s="55"/>
      <c r="HD33" s="55"/>
      <c r="HE33" s="55"/>
      <c r="HF33" s="55"/>
      <c r="HG33" s="55"/>
      <c r="HH33" s="55"/>
      <c r="HI33" s="55"/>
      <c r="HJ33" s="55"/>
      <c r="HK33" s="55"/>
      <c r="HL33" s="55"/>
      <c r="HM33" s="55"/>
      <c r="HN33" s="55"/>
      <c r="HO33" s="55"/>
      <c r="HP33" s="55"/>
      <c r="HQ33" s="55"/>
      <c r="HR33" s="55"/>
      <c r="HS33" s="55"/>
      <c r="HT33" s="55"/>
      <c r="HU33" s="55"/>
      <c r="HV33" s="55"/>
      <c r="HW33" s="55"/>
      <c r="HX33" s="55"/>
      <c r="HY33" s="55"/>
      <c r="HZ33" s="55"/>
      <c r="IA33" s="55"/>
      <c r="IB33" s="55"/>
      <c r="IC33" s="55"/>
      <c r="ID33" s="55"/>
      <c r="IE33" s="55"/>
      <c r="IF33" s="55"/>
      <c r="IG33" s="55"/>
      <c r="IH33" s="55"/>
      <c r="II33" s="55"/>
      <c r="IJ33" s="55"/>
      <c r="IK33" s="55"/>
      <c r="IL33" s="55"/>
      <c r="IM33" s="55"/>
      <c r="IN33" s="55"/>
      <c r="IO33" s="55"/>
      <c r="IP33" s="55"/>
      <c r="IQ33" s="55"/>
      <c r="IR33" s="55"/>
      <c r="IS33" s="55"/>
      <c r="IT33" s="55"/>
      <c r="IU33" s="55"/>
      <c r="IV33" s="55"/>
    </row>
    <row r="34" spans="1:256" ht="27" customHeight="1">
      <c r="A34" s="55"/>
      <c r="B34" s="103">
        <v>15</v>
      </c>
      <c r="C34" s="1865" t="str">
        <f>CFF!B43</f>
        <v>SISTEMA DE PROTEÇÃO CONTRA DESCARGAS ATMOSFÉRICAS (SPDA)</v>
      </c>
      <c r="D34" s="1866"/>
      <c r="E34" s="1866"/>
      <c r="F34" s="1866"/>
      <c r="G34" s="1866"/>
      <c r="H34" s="1866"/>
      <c r="I34" s="1866"/>
      <c r="J34" s="1866"/>
      <c r="K34" s="1867"/>
      <c r="L34" s="975"/>
      <c r="M34" s="105"/>
      <c r="N34" s="106"/>
      <c r="O34" s="107">
        <f t="shared" ref="O34" si="6">ROUND(Y34*R34,2)</f>
        <v>1768</v>
      </c>
      <c r="P34" s="108"/>
      <c r="Q34" s="108"/>
      <c r="R34" s="1020">
        <f t="shared" si="3"/>
        <v>0.62656290000000003</v>
      </c>
      <c r="S34" s="107">
        <f t="shared" si="1"/>
        <v>1053.75</v>
      </c>
      <c r="T34" s="110"/>
      <c r="U34" s="1019">
        <f t="shared" si="4"/>
        <v>0.37343710000000002</v>
      </c>
      <c r="V34" s="107"/>
      <c r="W34" s="109"/>
      <c r="X34" s="112"/>
      <c r="Y34" s="110">
        <f>CFF!I43</f>
        <v>2821.75</v>
      </c>
      <c r="Z34" s="114" t="s">
        <v>196</v>
      </c>
      <c r="AA34" s="103" t="s">
        <v>197</v>
      </c>
      <c r="AB34" s="116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  <c r="AW34" s="55"/>
      <c r="AX34" s="55"/>
      <c r="AY34" s="55"/>
      <c r="AZ34" s="55"/>
      <c r="BA34" s="55"/>
      <c r="BB34" s="55"/>
      <c r="BC34" s="55"/>
      <c r="BD34" s="55"/>
      <c r="BE34" s="55"/>
      <c r="BF34" s="55"/>
      <c r="BG34" s="55"/>
      <c r="BH34" s="55"/>
      <c r="BI34" s="55"/>
      <c r="BJ34" s="55"/>
      <c r="BK34" s="55"/>
      <c r="BL34" s="55"/>
      <c r="BM34" s="55"/>
      <c r="BN34" s="55"/>
      <c r="BO34" s="5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55"/>
      <c r="DQ34" s="55"/>
      <c r="DR34" s="55"/>
      <c r="DS34" s="55"/>
      <c r="DT34" s="55"/>
      <c r="DU34" s="55"/>
      <c r="DV34" s="55"/>
      <c r="DW34" s="55"/>
      <c r="DX34" s="55"/>
      <c r="DY34" s="55"/>
      <c r="DZ34" s="55"/>
      <c r="EA34" s="55"/>
      <c r="EB34" s="55"/>
      <c r="EC34" s="55"/>
      <c r="ED34" s="55"/>
      <c r="EE34" s="55"/>
      <c r="EF34" s="55"/>
      <c r="EG34" s="55"/>
      <c r="EH34" s="55"/>
      <c r="EI34" s="55"/>
      <c r="EJ34" s="55"/>
      <c r="EK34" s="55"/>
      <c r="EL34" s="55"/>
      <c r="EM34" s="55"/>
      <c r="EN34" s="55"/>
      <c r="EO34" s="55"/>
      <c r="EP34" s="55"/>
      <c r="EQ34" s="55"/>
      <c r="ER34" s="55"/>
      <c r="ES34" s="55"/>
      <c r="ET34" s="55"/>
      <c r="EU34" s="55"/>
      <c r="EV34" s="55"/>
      <c r="EW34" s="55"/>
      <c r="EX34" s="55"/>
      <c r="EY34" s="55"/>
      <c r="EZ34" s="55"/>
      <c r="FA34" s="55"/>
      <c r="FB34" s="55"/>
      <c r="FC34" s="55"/>
      <c r="FD34" s="55"/>
      <c r="FE34" s="55"/>
      <c r="FF34" s="55"/>
      <c r="FG34" s="55"/>
      <c r="FH34" s="55"/>
      <c r="FI34" s="55"/>
      <c r="FJ34" s="55"/>
      <c r="FK34" s="55"/>
      <c r="FL34" s="55"/>
      <c r="FM34" s="55"/>
      <c r="FN34" s="55"/>
      <c r="FO34" s="55"/>
      <c r="FP34" s="55"/>
      <c r="FQ34" s="55"/>
      <c r="FR34" s="55"/>
      <c r="FS34" s="55"/>
      <c r="FT34" s="55"/>
      <c r="FU34" s="55"/>
      <c r="FV34" s="55"/>
      <c r="FW34" s="55"/>
      <c r="FX34" s="55"/>
      <c r="FY34" s="55"/>
      <c r="FZ34" s="55"/>
      <c r="GA34" s="55"/>
      <c r="GB34" s="55"/>
      <c r="GC34" s="55"/>
      <c r="GD34" s="55"/>
      <c r="GE34" s="55"/>
      <c r="GF34" s="55"/>
      <c r="GG34" s="55"/>
      <c r="GH34" s="55"/>
      <c r="GI34" s="55"/>
      <c r="GJ34" s="55"/>
      <c r="GK34" s="55"/>
      <c r="GL34" s="55"/>
      <c r="GM34" s="55"/>
      <c r="GN34" s="55"/>
      <c r="GO34" s="55"/>
      <c r="GP34" s="55"/>
      <c r="GQ34" s="55"/>
      <c r="GR34" s="55"/>
      <c r="GS34" s="55"/>
      <c r="GT34" s="55"/>
      <c r="GU34" s="55"/>
      <c r="GV34" s="55"/>
      <c r="GW34" s="55"/>
      <c r="GX34" s="55"/>
      <c r="GY34" s="55"/>
      <c r="GZ34" s="55"/>
      <c r="HA34" s="55"/>
      <c r="HB34" s="55"/>
      <c r="HC34" s="55"/>
      <c r="HD34" s="55"/>
      <c r="HE34" s="55"/>
      <c r="HF34" s="55"/>
      <c r="HG34" s="55"/>
      <c r="HH34" s="55"/>
      <c r="HI34" s="55"/>
      <c r="HJ34" s="55"/>
      <c r="HK34" s="55"/>
      <c r="HL34" s="55"/>
      <c r="HM34" s="55"/>
      <c r="HN34" s="55"/>
      <c r="HO34" s="55"/>
      <c r="HP34" s="55"/>
      <c r="HQ34" s="55"/>
      <c r="HR34" s="55"/>
      <c r="HS34" s="55"/>
      <c r="HT34" s="55"/>
      <c r="HU34" s="55"/>
      <c r="HV34" s="55"/>
      <c r="HW34" s="55"/>
      <c r="HX34" s="55"/>
      <c r="HY34" s="55"/>
      <c r="HZ34" s="55"/>
      <c r="IA34" s="55"/>
      <c r="IB34" s="55"/>
      <c r="IC34" s="55"/>
      <c r="ID34" s="55"/>
      <c r="IE34" s="55"/>
      <c r="IF34" s="55"/>
      <c r="IG34" s="55"/>
      <c r="IH34" s="55"/>
      <c r="II34" s="55"/>
      <c r="IJ34" s="55"/>
      <c r="IK34" s="55"/>
      <c r="IL34" s="55"/>
      <c r="IM34" s="55"/>
      <c r="IN34" s="55"/>
      <c r="IO34" s="55"/>
      <c r="IP34" s="55"/>
      <c r="IQ34" s="55"/>
      <c r="IR34" s="55"/>
      <c r="IS34" s="55"/>
      <c r="IT34" s="55"/>
      <c r="IU34" s="55"/>
      <c r="IV34" s="55"/>
    </row>
    <row r="35" spans="1:256" ht="15.75" customHeight="1">
      <c r="A35" s="55"/>
      <c r="B35" s="103">
        <v>16</v>
      </c>
      <c r="C35" s="1858" t="str">
        <f>CFF!B45</f>
        <v>SERVIÇOS DIVERSOS</v>
      </c>
      <c r="D35" s="1859"/>
      <c r="E35" s="1859"/>
      <c r="F35" s="1859"/>
      <c r="G35" s="1859"/>
      <c r="H35" s="1859"/>
      <c r="I35" s="1859"/>
      <c r="J35" s="1859"/>
      <c r="K35" s="1860"/>
      <c r="L35" s="975"/>
      <c r="M35" s="105"/>
      <c r="N35" s="106"/>
      <c r="O35" s="107">
        <f t="shared" ref="O35:O37" si="7">ROUND(Y35*R35,2)</f>
        <v>24835.49</v>
      </c>
      <c r="P35" s="108"/>
      <c r="Q35" s="108"/>
      <c r="R35" s="1020">
        <f t="shared" si="3"/>
        <v>0.62656290000000003</v>
      </c>
      <c r="S35" s="107">
        <f t="shared" si="1"/>
        <v>14802.17</v>
      </c>
      <c r="T35" s="110"/>
      <c r="U35" s="1019">
        <f t="shared" si="4"/>
        <v>0.37343710000000002</v>
      </c>
      <c r="V35" s="107"/>
      <c r="W35" s="109"/>
      <c r="X35" s="112"/>
      <c r="Y35" s="110">
        <f>CFF!I45</f>
        <v>39637.660000000003</v>
      </c>
      <c r="Z35" s="114" t="s">
        <v>196</v>
      </c>
      <c r="AA35" s="103" t="s">
        <v>197</v>
      </c>
      <c r="AB35" s="116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  <c r="AW35" s="55"/>
      <c r="AX35" s="55"/>
      <c r="AY35" s="55"/>
      <c r="AZ35" s="55"/>
      <c r="BA35" s="55"/>
      <c r="BB35" s="55"/>
      <c r="BC35" s="55"/>
      <c r="BD35" s="55"/>
      <c r="BE35" s="55"/>
      <c r="BF35" s="55"/>
      <c r="BG35" s="55"/>
      <c r="BH35" s="55"/>
      <c r="BI35" s="55"/>
      <c r="BJ35" s="55"/>
      <c r="BK35" s="55"/>
      <c r="BL35" s="55"/>
      <c r="BM35" s="55"/>
      <c r="BN35" s="55"/>
      <c r="BO35" s="55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55"/>
      <c r="DQ35" s="55"/>
      <c r="DR35" s="55"/>
      <c r="DS35" s="55"/>
      <c r="DT35" s="55"/>
      <c r="DU35" s="55"/>
      <c r="DV35" s="55"/>
      <c r="DW35" s="55"/>
      <c r="DX35" s="55"/>
      <c r="DY35" s="55"/>
      <c r="DZ35" s="55"/>
      <c r="EA35" s="55"/>
      <c r="EB35" s="55"/>
      <c r="EC35" s="55"/>
      <c r="ED35" s="55"/>
      <c r="EE35" s="55"/>
      <c r="EF35" s="55"/>
      <c r="EG35" s="55"/>
      <c r="EH35" s="55"/>
      <c r="EI35" s="55"/>
      <c r="EJ35" s="55"/>
      <c r="EK35" s="55"/>
      <c r="EL35" s="55"/>
      <c r="EM35" s="55"/>
      <c r="EN35" s="55"/>
      <c r="EO35" s="55"/>
      <c r="EP35" s="55"/>
      <c r="EQ35" s="55"/>
      <c r="ER35" s="55"/>
      <c r="ES35" s="55"/>
      <c r="ET35" s="55"/>
      <c r="EU35" s="55"/>
      <c r="EV35" s="55"/>
      <c r="EW35" s="55"/>
      <c r="EX35" s="55"/>
      <c r="EY35" s="55"/>
      <c r="EZ35" s="55"/>
      <c r="FA35" s="55"/>
      <c r="FB35" s="55"/>
      <c r="FC35" s="55"/>
      <c r="FD35" s="55"/>
      <c r="FE35" s="55"/>
      <c r="FF35" s="55"/>
      <c r="FG35" s="55"/>
      <c r="FH35" s="55"/>
      <c r="FI35" s="55"/>
      <c r="FJ35" s="55"/>
      <c r="FK35" s="55"/>
      <c r="FL35" s="55"/>
      <c r="FM35" s="55"/>
      <c r="FN35" s="55"/>
      <c r="FO35" s="55"/>
      <c r="FP35" s="55"/>
      <c r="FQ35" s="55"/>
      <c r="FR35" s="55"/>
      <c r="FS35" s="55"/>
      <c r="FT35" s="55"/>
      <c r="FU35" s="55"/>
      <c r="FV35" s="55"/>
      <c r="FW35" s="55"/>
      <c r="FX35" s="55"/>
      <c r="FY35" s="55"/>
      <c r="FZ35" s="55"/>
      <c r="GA35" s="55"/>
      <c r="GB35" s="55"/>
      <c r="GC35" s="55"/>
      <c r="GD35" s="55"/>
      <c r="GE35" s="55"/>
      <c r="GF35" s="55"/>
      <c r="GG35" s="55"/>
      <c r="GH35" s="55"/>
      <c r="GI35" s="55"/>
      <c r="GJ35" s="55"/>
      <c r="GK35" s="55"/>
      <c r="GL35" s="55"/>
      <c r="GM35" s="55"/>
      <c r="GN35" s="55"/>
      <c r="GO35" s="55"/>
      <c r="GP35" s="55"/>
      <c r="GQ35" s="55"/>
      <c r="GR35" s="55"/>
      <c r="GS35" s="55"/>
      <c r="GT35" s="55"/>
      <c r="GU35" s="55"/>
      <c r="GV35" s="55"/>
      <c r="GW35" s="55"/>
      <c r="GX35" s="55"/>
      <c r="GY35" s="55"/>
      <c r="GZ35" s="55"/>
      <c r="HA35" s="55"/>
      <c r="HB35" s="55"/>
      <c r="HC35" s="55"/>
      <c r="HD35" s="55"/>
      <c r="HE35" s="55"/>
      <c r="HF35" s="55"/>
      <c r="HG35" s="55"/>
      <c r="HH35" s="55"/>
      <c r="HI35" s="55"/>
      <c r="HJ35" s="55"/>
      <c r="HK35" s="55"/>
      <c r="HL35" s="55"/>
      <c r="HM35" s="55"/>
      <c r="HN35" s="55"/>
      <c r="HO35" s="55"/>
      <c r="HP35" s="55"/>
      <c r="HQ35" s="55"/>
      <c r="HR35" s="55"/>
      <c r="HS35" s="55"/>
      <c r="HT35" s="55"/>
      <c r="HU35" s="55"/>
      <c r="HV35" s="55"/>
      <c r="HW35" s="55"/>
      <c r="HX35" s="55"/>
      <c r="HY35" s="55"/>
      <c r="HZ35" s="55"/>
      <c r="IA35" s="55"/>
      <c r="IB35" s="55"/>
      <c r="IC35" s="55"/>
      <c r="ID35" s="55"/>
      <c r="IE35" s="55"/>
      <c r="IF35" s="55"/>
      <c r="IG35" s="55"/>
      <c r="IH35" s="55"/>
      <c r="II35" s="55"/>
      <c r="IJ35" s="55"/>
      <c r="IK35" s="55"/>
      <c r="IL35" s="55"/>
      <c r="IM35" s="55"/>
      <c r="IN35" s="55"/>
      <c r="IO35" s="55"/>
      <c r="IP35" s="55"/>
      <c r="IQ35" s="55"/>
      <c r="IR35" s="55"/>
      <c r="IS35" s="55"/>
      <c r="IT35" s="55"/>
      <c r="IU35" s="55"/>
      <c r="IV35" s="55"/>
    </row>
    <row r="36" spans="1:256" ht="15.75" customHeight="1">
      <c r="A36" s="55"/>
      <c r="B36" s="103">
        <v>17</v>
      </c>
      <c r="C36" s="1858" t="str">
        <f>CFF!B47</f>
        <v>PINTURA</v>
      </c>
      <c r="D36" s="1859"/>
      <c r="E36" s="1859"/>
      <c r="F36" s="1859"/>
      <c r="G36" s="1859"/>
      <c r="H36" s="1859"/>
      <c r="I36" s="1859"/>
      <c r="J36" s="1859"/>
      <c r="K36" s="1860"/>
      <c r="L36" s="975"/>
      <c r="M36" s="105"/>
      <c r="N36" s="106"/>
      <c r="O36" s="107">
        <f t="shared" si="7"/>
        <v>53227.16</v>
      </c>
      <c r="P36" s="108"/>
      <c r="Q36" s="108"/>
      <c r="R36" s="1020">
        <f t="shared" si="3"/>
        <v>0.62656290000000003</v>
      </c>
      <c r="S36" s="107">
        <f t="shared" si="1"/>
        <v>31723.87</v>
      </c>
      <c r="T36" s="110"/>
      <c r="U36" s="1019">
        <f t="shared" si="4"/>
        <v>0.37343710000000002</v>
      </c>
      <c r="V36" s="107"/>
      <c r="W36" s="109"/>
      <c r="X36" s="112"/>
      <c r="Y36" s="110">
        <f>CFF!I47</f>
        <v>84951.03</v>
      </c>
      <c r="Z36" s="114" t="s">
        <v>196</v>
      </c>
      <c r="AA36" s="103" t="s">
        <v>197</v>
      </c>
      <c r="AB36" s="116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55"/>
      <c r="AX36" s="55"/>
      <c r="AY36" s="55"/>
      <c r="AZ36" s="55"/>
      <c r="BA36" s="55"/>
      <c r="BB36" s="55"/>
      <c r="BC36" s="55"/>
      <c r="BD36" s="55"/>
      <c r="BE36" s="55"/>
      <c r="BF36" s="55"/>
      <c r="BG36" s="55"/>
      <c r="BH36" s="55"/>
      <c r="BI36" s="55"/>
      <c r="BJ36" s="55"/>
      <c r="BK36" s="55"/>
      <c r="BL36" s="55"/>
      <c r="BM36" s="55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55"/>
      <c r="DQ36" s="55"/>
      <c r="DR36" s="55"/>
      <c r="DS36" s="55"/>
      <c r="DT36" s="55"/>
      <c r="DU36" s="55"/>
      <c r="DV36" s="55"/>
      <c r="DW36" s="55"/>
      <c r="DX36" s="55"/>
      <c r="DY36" s="55"/>
      <c r="DZ36" s="55"/>
      <c r="EA36" s="55"/>
      <c r="EB36" s="55"/>
      <c r="EC36" s="55"/>
      <c r="ED36" s="55"/>
      <c r="EE36" s="55"/>
      <c r="EF36" s="55"/>
      <c r="EG36" s="55"/>
      <c r="EH36" s="55"/>
      <c r="EI36" s="55"/>
      <c r="EJ36" s="55"/>
      <c r="EK36" s="55"/>
      <c r="EL36" s="55"/>
      <c r="EM36" s="55"/>
      <c r="EN36" s="55"/>
      <c r="EO36" s="55"/>
      <c r="EP36" s="55"/>
      <c r="EQ36" s="55"/>
      <c r="ER36" s="55"/>
      <c r="ES36" s="55"/>
      <c r="ET36" s="55"/>
      <c r="EU36" s="55"/>
      <c r="EV36" s="55"/>
      <c r="EW36" s="55"/>
      <c r="EX36" s="55"/>
      <c r="EY36" s="55"/>
      <c r="EZ36" s="55"/>
      <c r="FA36" s="55"/>
      <c r="FB36" s="55"/>
      <c r="FC36" s="55"/>
      <c r="FD36" s="55"/>
      <c r="FE36" s="55"/>
      <c r="FF36" s="55"/>
      <c r="FG36" s="55"/>
      <c r="FH36" s="55"/>
      <c r="FI36" s="55"/>
      <c r="FJ36" s="55"/>
      <c r="FK36" s="55"/>
      <c r="FL36" s="55"/>
      <c r="FM36" s="55"/>
      <c r="FN36" s="55"/>
      <c r="FO36" s="55"/>
      <c r="FP36" s="55"/>
      <c r="FQ36" s="55"/>
      <c r="FR36" s="55"/>
      <c r="FS36" s="55"/>
      <c r="FT36" s="55"/>
      <c r="FU36" s="55"/>
      <c r="FV36" s="55"/>
      <c r="FW36" s="55"/>
      <c r="FX36" s="55"/>
      <c r="FY36" s="55"/>
      <c r="FZ36" s="55"/>
      <c r="GA36" s="55"/>
      <c r="GB36" s="55"/>
      <c r="GC36" s="55"/>
      <c r="GD36" s="55"/>
      <c r="GE36" s="55"/>
      <c r="GF36" s="55"/>
      <c r="GG36" s="55"/>
      <c r="GH36" s="55"/>
      <c r="GI36" s="55"/>
      <c r="GJ36" s="55"/>
      <c r="GK36" s="55"/>
      <c r="GL36" s="55"/>
      <c r="GM36" s="55"/>
      <c r="GN36" s="55"/>
      <c r="GO36" s="55"/>
      <c r="GP36" s="55"/>
      <c r="GQ36" s="55"/>
      <c r="GR36" s="55"/>
      <c r="GS36" s="55"/>
      <c r="GT36" s="55"/>
      <c r="GU36" s="55"/>
      <c r="GV36" s="55"/>
      <c r="GW36" s="55"/>
      <c r="GX36" s="55"/>
      <c r="GY36" s="55"/>
      <c r="GZ36" s="55"/>
      <c r="HA36" s="55"/>
      <c r="HB36" s="55"/>
      <c r="HC36" s="55"/>
      <c r="HD36" s="55"/>
      <c r="HE36" s="55"/>
      <c r="HF36" s="55"/>
      <c r="HG36" s="55"/>
      <c r="HH36" s="55"/>
      <c r="HI36" s="55"/>
      <c r="HJ36" s="55"/>
      <c r="HK36" s="55"/>
      <c r="HL36" s="55"/>
      <c r="HM36" s="55"/>
      <c r="HN36" s="55"/>
      <c r="HO36" s="55"/>
      <c r="HP36" s="55"/>
      <c r="HQ36" s="55"/>
      <c r="HR36" s="55"/>
      <c r="HS36" s="55"/>
      <c r="HT36" s="55"/>
      <c r="HU36" s="55"/>
      <c r="HV36" s="55"/>
      <c r="HW36" s="55"/>
      <c r="HX36" s="55"/>
      <c r="HY36" s="55"/>
      <c r="HZ36" s="55"/>
      <c r="IA36" s="55"/>
      <c r="IB36" s="55"/>
      <c r="IC36" s="55"/>
      <c r="ID36" s="55"/>
      <c r="IE36" s="55"/>
      <c r="IF36" s="55"/>
      <c r="IG36" s="55"/>
      <c r="IH36" s="55"/>
      <c r="II36" s="55"/>
      <c r="IJ36" s="55"/>
      <c r="IK36" s="55"/>
      <c r="IL36" s="55"/>
      <c r="IM36" s="55"/>
      <c r="IN36" s="55"/>
      <c r="IO36" s="55"/>
      <c r="IP36" s="55"/>
      <c r="IQ36" s="55"/>
      <c r="IR36" s="55"/>
      <c r="IS36" s="55"/>
      <c r="IT36" s="55"/>
      <c r="IU36" s="55"/>
      <c r="IV36" s="55"/>
    </row>
    <row r="37" spans="1:256" ht="15.75" customHeight="1">
      <c r="A37" s="55"/>
      <c r="B37" s="103">
        <v>18</v>
      </c>
      <c r="C37" s="1858" t="str">
        <f>CFF!B49</f>
        <v>SERVIÇOS FINAIS</v>
      </c>
      <c r="D37" s="1859"/>
      <c r="E37" s="1859"/>
      <c r="F37" s="1859"/>
      <c r="G37" s="1859"/>
      <c r="H37" s="1859"/>
      <c r="I37" s="1859"/>
      <c r="J37" s="1859"/>
      <c r="K37" s="1860"/>
      <c r="L37" s="975"/>
      <c r="M37" s="105"/>
      <c r="N37" s="106"/>
      <c r="O37" s="107">
        <f t="shared" si="7"/>
        <v>3624.5</v>
      </c>
      <c r="P37" s="108"/>
      <c r="Q37" s="108"/>
      <c r="R37" s="1020">
        <f>R36</f>
        <v>0.62656290000000003</v>
      </c>
      <c r="S37" s="107">
        <f t="shared" si="1"/>
        <v>2160.23</v>
      </c>
      <c r="T37" s="110"/>
      <c r="U37" s="1019">
        <f t="shared" si="4"/>
        <v>0.37343710000000002</v>
      </c>
      <c r="V37" s="107"/>
      <c r="W37" s="109"/>
      <c r="X37" s="112"/>
      <c r="Y37" s="110">
        <f>CFF!I49</f>
        <v>5784.73</v>
      </c>
      <c r="Z37" s="114" t="s">
        <v>196</v>
      </c>
      <c r="AA37" s="103" t="s">
        <v>197</v>
      </c>
      <c r="AB37" s="116"/>
      <c r="AC37" s="55"/>
      <c r="AD37" s="55"/>
      <c r="AE37" s="133">
        <f>SUM(Y20:Y37)</f>
        <v>483322.27</v>
      </c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  <c r="FP37" s="55"/>
      <c r="FQ37" s="55"/>
      <c r="FR37" s="55"/>
      <c r="FS37" s="55"/>
      <c r="FT37" s="55"/>
      <c r="FU37" s="55"/>
      <c r="FV37" s="55"/>
      <c r="FW37" s="55"/>
      <c r="FX37" s="55"/>
      <c r="FY37" s="55"/>
      <c r="FZ37" s="55"/>
      <c r="GA37" s="55"/>
      <c r="GB37" s="55"/>
      <c r="GC37" s="55"/>
      <c r="GD37" s="55"/>
      <c r="GE37" s="55"/>
      <c r="GF37" s="55"/>
      <c r="GG37" s="55"/>
      <c r="GH37" s="55"/>
      <c r="GI37" s="55"/>
      <c r="GJ37" s="55"/>
      <c r="GK37" s="55"/>
      <c r="GL37" s="55"/>
      <c r="GM37" s="55"/>
      <c r="GN37" s="55"/>
      <c r="GO37" s="55"/>
      <c r="GP37" s="55"/>
      <c r="GQ37" s="55"/>
      <c r="GR37" s="55"/>
      <c r="GS37" s="55"/>
      <c r="GT37" s="55"/>
      <c r="GU37" s="55"/>
      <c r="GV37" s="55"/>
      <c r="GW37" s="55"/>
      <c r="GX37" s="55"/>
      <c r="GY37" s="55"/>
      <c r="GZ37" s="55"/>
      <c r="HA37" s="55"/>
      <c r="HB37" s="55"/>
      <c r="HC37" s="55"/>
      <c r="HD37" s="55"/>
      <c r="HE37" s="55"/>
      <c r="HF37" s="55"/>
      <c r="HG37" s="55"/>
      <c r="HH37" s="55"/>
      <c r="HI37" s="55"/>
      <c r="HJ37" s="55"/>
      <c r="HK37" s="55"/>
      <c r="HL37" s="55"/>
      <c r="HM37" s="55"/>
      <c r="HN37" s="55"/>
      <c r="HO37" s="55"/>
      <c r="HP37" s="55"/>
      <c r="HQ37" s="55"/>
      <c r="HR37" s="55"/>
      <c r="HS37" s="55"/>
      <c r="HT37" s="55"/>
      <c r="HU37" s="55"/>
      <c r="HV37" s="55"/>
      <c r="HW37" s="55"/>
      <c r="HX37" s="55"/>
      <c r="HY37" s="55"/>
      <c r="HZ37" s="55"/>
      <c r="IA37" s="55"/>
      <c r="IB37" s="55"/>
      <c r="IC37" s="55"/>
      <c r="ID37" s="55"/>
      <c r="IE37" s="55"/>
      <c r="IF37" s="55"/>
      <c r="IG37" s="55"/>
      <c r="IH37" s="55"/>
      <c r="II37" s="55"/>
      <c r="IJ37" s="55"/>
      <c r="IK37" s="55"/>
      <c r="IL37" s="55"/>
      <c r="IM37" s="55"/>
      <c r="IN37" s="55"/>
      <c r="IO37" s="55"/>
      <c r="IP37" s="55"/>
      <c r="IQ37" s="55"/>
      <c r="IR37" s="55"/>
      <c r="IS37" s="55"/>
      <c r="IT37" s="55"/>
      <c r="IU37" s="55"/>
      <c r="IV37" s="55"/>
    </row>
    <row r="38" spans="1:256" ht="9" customHeight="1">
      <c r="A38" s="55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8"/>
      <c r="N38" s="118"/>
      <c r="O38" s="119"/>
      <c r="P38" s="120"/>
      <c r="Q38" s="120"/>
      <c r="R38" s="121"/>
      <c r="S38" s="119"/>
      <c r="T38" s="122"/>
      <c r="U38" s="123"/>
      <c r="V38" s="119"/>
      <c r="W38" s="121"/>
      <c r="X38" s="123"/>
      <c r="Y38" s="122"/>
      <c r="Z38" s="117"/>
      <c r="AA38" s="117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55"/>
      <c r="EA38" s="55"/>
      <c r="EB38" s="55"/>
      <c r="EC38" s="55"/>
      <c r="ED38" s="55"/>
      <c r="EE38" s="55"/>
      <c r="EF38" s="55"/>
      <c r="EG38" s="55"/>
      <c r="EH38" s="55"/>
      <c r="EI38" s="55"/>
      <c r="EJ38" s="55"/>
      <c r="EK38" s="55"/>
      <c r="EL38" s="55"/>
      <c r="EM38" s="55"/>
      <c r="EN38" s="55"/>
      <c r="EO38" s="55"/>
      <c r="EP38" s="55"/>
      <c r="EQ38" s="55"/>
      <c r="ER38" s="55"/>
      <c r="ES38" s="55"/>
      <c r="ET38" s="55"/>
      <c r="EU38" s="55"/>
      <c r="EV38" s="55"/>
      <c r="EW38" s="55"/>
      <c r="EX38" s="55"/>
      <c r="EY38" s="55"/>
      <c r="EZ38" s="55"/>
      <c r="FA38" s="55"/>
      <c r="FB38" s="55"/>
      <c r="FC38" s="55"/>
      <c r="FD38" s="55"/>
      <c r="FE38" s="55"/>
      <c r="FF38" s="55"/>
      <c r="FG38" s="55"/>
      <c r="FH38" s="55"/>
      <c r="FI38" s="55"/>
      <c r="FJ38" s="55"/>
      <c r="FK38" s="55"/>
      <c r="FL38" s="55"/>
      <c r="FM38" s="55"/>
      <c r="FN38" s="55"/>
      <c r="FO38" s="55"/>
      <c r="FP38" s="55"/>
      <c r="FQ38" s="55"/>
      <c r="FR38" s="55"/>
      <c r="FS38" s="55"/>
      <c r="FT38" s="55"/>
      <c r="FU38" s="55"/>
      <c r="FV38" s="55"/>
      <c r="FW38" s="55"/>
      <c r="FX38" s="55"/>
      <c r="FY38" s="55"/>
      <c r="FZ38" s="55"/>
      <c r="GA38" s="55"/>
      <c r="GB38" s="55"/>
      <c r="GC38" s="55"/>
      <c r="GD38" s="55"/>
      <c r="GE38" s="55"/>
      <c r="GF38" s="55"/>
      <c r="GG38" s="55"/>
      <c r="GH38" s="55"/>
      <c r="GI38" s="55"/>
      <c r="GJ38" s="55"/>
      <c r="GK38" s="55"/>
      <c r="GL38" s="55"/>
      <c r="GM38" s="55"/>
      <c r="GN38" s="55"/>
      <c r="GO38" s="55"/>
      <c r="GP38" s="55"/>
      <c r="GQ38" s="55"/>
      <c r="GR38" s="55"/>
      <c r="GS38" s="55"/>
      <c r="GT38" s="55"/>
      <c r="GU38" s="55"/>
      <c r="GV38" s="55"/>
      <c r="GW38" s="55"/>
      <c r="GX38" s="55"/>
      <c r="GY38" s="55"/>
      <c r="GZ38" s="55"/>
      <c r="HA38" s="55"/>
      <c r="HB38" s="55"/>
      <c r="HC38" s="55"/>
      <c r="HD38" s="55"/>
      <c r="HE38" s="55"/>
      <c r="HF38" s="55"/>
      <c r="HG38" s="55"/>
      <c r="HH38" s="55"/>
      <c r="HI38" s="55"/>
      <c r="HJ38" s="55"/>
      <c r="HK38" s="55"/>
      <c r="HL38" s="55"/>
      <c r="HM38" s="55"/>
      <c r="HN38" s="55"/>
      <c r="HO38" s="55"/>
      <c r="HP38" s="55"/>
      <c r="HQ38" s="55"/>
      <c r="HR38" s="55"/>
      <c r="HS38" s="55"/>
      <c r="HT38" s="55"/>
      <c r="HU38" s="55"/>
      <c r="HV38" s="55"/>
      <c r="HW38" s="55"/>
      <c r="HX38" s="55"/>
      <c r="HY38" s="55"/>
      <c r="HZ38" s="55"/>
      <c r="IA38" s="55"/>
      <c r="IB38" s="55"/>
      <c r="IC38" s="55"/>
      <c r="ID38" s="55"/>
      <c r="IE38" s="55"/>
      <c r="IF38" s="55"/>
      <c r="IG38" s="55"/>
      <c r="IH38" s="55"/>
      <c r="II38" s="55"/>
      <c r="IJ38" s="55"/>
      <c r="IK38" s="55"/>
      <c r="IL38" s="55"/>
      <c r="IM38" s="55"/>
      <c r="IN38" s="55"/>
      <c r="IO38" s="55"/>
      <c r="IP38" s="55"/>
      <c r="IQ38" s="55"/>
      <c r="IR38" s="55"/>
      <c r="IS38" s="55"/>
      <c r="IT38" s="55"/>
      <c r="IU38" s="55"/>
      <c r="IV38" s="55"/>
    </row>
    <row r="39" spans="1:256">
      <c r="A39" s="55"/>
      <c r="B39" s="124"/>
      <c r="C39" s="125"/>
      <c r="D39" s="125"/>
      <c r="E39" s="125"/>
      <c r="F39" s="125"/>
      <c r="G39" s="1861"/>
      <c r="H39" s="1862"/>
      <c r="I39" s="1862"/>
      <c r="J39" s="1862"/>
      <c r="K39" s="1863"/>
      <c r="L39" s="126"/>
      <c r="M39" s="127"/>
      <c r="N39" s="128"/>
      <c r="O39" s="107">
        <f>'ORÇAMENTO ATUALIZADO'!I214</f>
        <v>302831.81</v>
      </c>
      <c r="P39" s="129">
        <f>SUM(P20:P32)</f>
        <v>0</v>
      </c>
      <c r="Q39" s="129">
        <f>SUM(Q20:Q32)</f>
        <v>0</v>
      </c>
      <c r="R39" s="1019">
        <f>ROUND(O39/Y39,8)</f>
        <v>0.62656290000000003</v>
      </c>
      <c r="S39" s="107">
        <f>Y39-O39</f>
        <v>180490.46</v>
      </c>
      <c r="T39" s="107">
        <f>SUM(T20:T32)</f>
        <v>0</v>
      </c>
      <c r="U39" s="1019">
        <f>1-R39</f>
        <v>0.37343710000000002</v>
      </c>
      <c r="V39" s="107"/>
      <c r="W39" s="111"/>
      <c r="X39" s="111"/>
      <c r="Y39" s="130">
        <f>'ORÇAMENTO ATUALIZADO'!I213</f>
        <v>483322.27</v>
      </c>
      <c r="Z39" s="131"/>
      <c r="AA39" s="132"/>
      <c r="AB39" s="133">
        <f>O39+S39+V39</f>
        <v>483322.27</v>
      </c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  <c r="BA39" s="55"/>
      <c r="BB39" s="55"/>
      <c r="BC39" s="55"/>
      <c r="BD39" s="55"/>
      <c r="BE39" s="55"/>
      <c r="BF39" s="55"/>
      <c r="BG39" s="55"/>
      <c r="BH39" s="55"/>
      <c r="BI39" s="55"/>
      <c r="BJ39" s="55"/>
      <c r="BK39" s="55"/>
      <c r="BL39" s="55"/>
      <c r="BM39" s="55"/>
      <c r="BN39" s="55"/>
      <c r="BO39" s="55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55"/>
      <c r="DQ39" s="55"/>
      <c r="DR39" s="55"/>
      <c r="DS39" s="55"/>
      <c r="DT39" s="55"/>
      <c r="DU39" s="55"/>
      <c r="DV39" s="55"/>
      <c r="DW39" s="55"/>
      <c r="DX39" s="55"/>
      <c r="DY39" s="55"/>
      <c r="DZ39" s="55"/>
      <c r="EA39" s="55"/>
      <c r="EB39" s="55"/>
      <c r="EC39" s="55"/>
      <c r="ED39" s="55"/>
      <c r="EE39" s="55"/>
      <c r="EF39" s="55"/>
      <c r="EG39" s="55"/>
      <c r="EH39" s="55"/>
      <c r="EI39" s="55"/>
      <c r="EJ39" s="55"/>
      <c r="EK39" s="55"/>
      <c r="EL39" s="55"/>
      <c r="EM39" s="55"/>
      <c r="EN39" s="55"/>
      <c r="EO39" s="55"/>
      <c r="EP39" s="55"/>
      <c r="EQ39" s="55"/>
      <c r="ER39" s="55"/>
      <c r="ES39" s="55"/>
      <c r="ET39" s="55"/>
      <c r="EU39" s="55"/>
      <c r="EV39" s="55"/>
      <c r="EW39" s="55"/>
      <c r="EX39" s="55"/>
      <c r="EY39" s="55"/>
      <c r="EZ39" s="55"/>
      <c r="FA39" s="55"/>
      <c r="FB39" s="55"/>
      <c r="FC39" s="55"/>
      <c r="FD39" s="55"/>
      <c r="FE39" s="55"/>
      <c r="FF39" s="55"/>
      <c r="FG39" s="55"/>
      <c r="FH39" s="55"/>
      <c r="FI39" s="55"/>
      <c r="FJ39" s="55"/>
      <c r="FK39" s="55"/>
      <c r="FL39" s="55"/>
      <c r="FM39" s="55"/>
      <c r="FN39" s="55"/>
      <c r="FO39" s="55"/>
      <c r="FP39" s="55"/>
      <c r="FQ39" s="55"/>
      <c r="FR39" s="55"/>
      <c r="FS39" s="55"/>
      <c r="FT39" s="55"/>
      <c r="FU39" s="55"/>
      <c r="FV39" s="55"/>
      <c r="FW39" s="55"/>
      <c r="FX39" s="55"/>
      <c r="FY39" s="55"/>
      <c r="FZ39" s="55"/>
      <c r="GA39" s="55"/>
      <c r="GB39" s="55"/>
      <c r="GC39" s="55"/>
      <c r="GD39" s="55"/>
      <c r="GE39" s="55"/>
      <c r="GF39" s="55"/>
      <c r="GG39" s="55"/>
      <c r="GH39" s="55"/>
      <c r="GI39" s="55"/>
      <c r="GJ39" s="55"/>
      <c r="GK39" s="55"/>
      <c r="GL39" s="55"/>
      <c r="GM39" s="55"/>
      <c r="GN39" s="55"/>
      <c r="GO39" s="55"/>
      <c r="GP39" s="55"/>
      <c r="GQ39" s="55"/>
      <c r="GR39" s="55"/>
      <c r="GS39" s="55"/>
      <c r="GT39" s="55"/>
      <c r="GU39" s="55"/>
      <c r="GV39" s="55"/>
      <c r="GW39" s="55"/>
      <c r="GX39" s="55"/>
      <c r="GY39" s="55"/>
      <c r="GZ39" s="55"/>
      <c r="HA39" s="55"/>
      <c r="HB39" s="55"/>
      <c r="HC39" s="55"/>
      <c r="HD39" s="55"/>
      <c r="HE39" s="55"/>
      <c r="HF39" s="55"/>
      <c r="HG39" s="55"/>
      <c r="HH39" s="55"/>
      <c r="HI39" s="55"/>
      <c r="HJ39" s="55"/>
      <c r="HK39" s="55"/>
      <c r="HL39" s="55"/>
      <c r="HM39" s="55"/>
      <c r="HN39" s="55"/>
      <c r="HO39" s="55"/>
      <c r="HP39" s="55"/>
      <c r="HQ39" s="55"/>
      <c r="HR39" s="55"/>
      <c r="HS39" s="55"/>
      <c r="HT39" s="55"/>
      <c r="HU39" s="55"/>
      <c r="HV39" s="55"/>
      <c r="HW39" s="55"/>
      <c r="HX39" s="55"/>
      <c r="HY39" s="55"/>
      <c r="HZ39" s="55"/>
      <c r="IA39" s="55"/>
      <c r="IB39" s="55"/>
      <c r="IC39" s="55"/>
      <c r="ID39" s="55"/>
      <c r="IE39" s="55"/>
      <c r="IF39" s="55"/>
      <c r="IG39" s="55"/>
      <c r="IH39" s="55"/>
      <c r="II39" s="55"/>
      <c r="IJ39" s="55"/>
      <c r="IK39" s="55"/>
      <c r="IL39" s="55"/>
      <c r="IM39" s="55"/>
      <c r="IN39" s="55"/>
      <c r="IO39" s="55"/>
      <c r="IP39" s="55"/>
      <c r="IQ39" s="55"/>
      <c r="IR39" s="55"/>
      <c r="IS39" s="55"/>
      <c r="IT39" s="55"/>
      <c r="IU39" s="55"/>
      <c r="IV39" s="55"/>
    </row>
    <row r="40" spans="1:256" ht="6.75" customHeight="1">
      <c r="A40" s="55"/>
      <c r="B40" s="134"/>
      <c r="C40" s="134"/>
      <c r="D40" s="134"/>
      <c r="E40" s="134"/>
      <c r="F40" s="134"/>
      <c r="G40" s="1864"/>
      <c r="H40" s="1864"/>
      <c r="I40" s="1864"/>
      <c r="J40" s="1864"/>
      <c r="K40" s="1864"/>
      <c r="L40" s="135"/>
      <c r="M40" s="135"/>
      <c r="N40" s="135"/>
      <c r="O40" s="136"/>
      <c r="P40" s="134"/>
      <c r="Q40" s="134"/>
      <c r="R40" s="134"/>
      <c r="S40" s="137"/>
      <c r="T40" s="134"/>
      <c r="U40" s="134"/>
      <c r="V40" s="136"/>
      <c r="W40" s="136"/>
      <c r="X40" s="136"/>
      <c r="Y40" s="137"/>
      <c r="Z40" s="138"/>
      <c r="AA40" s="139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  <c r="BA40" s="55"/>
      <c r="BB40" s="55"/>
      <c r="BC40" s="55"/>
      <c r="BD40" s="55"/>
      <c r="BE40" s="55"/>
      <c r="BF40" s="55"/>
      <c r="BG40" s="55"/>
      <c r="BH40" s="55"/>
      <c r="BI40" s="55"/>
      <c r="BJ40" s="55"/>
      <c r="BK40" s="55"/>
      <c r="BL40" s="55"/>
      <c r="BM40" s="55"/>
      <c r="BN40" s="55"/>
      <c r="BO40" s="55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55"/>
      <c r="DQ40" s="55"/>
      <c r="DR40" s="55"/>
      <c r="DS40" s="55"/>
      <c r="DT40" s="55"/>
      <c r="DU40" s="55"/>
      <c r="DV40" s="55"/>
      <c r="DW40" s="55"/>
      <c r="DX40" s="55"/>
      <c r="DY40" s="55"/>
      <c r="DZ40" s="55"/>
      <c r="EA40" s="55"/>
      <c r="EB40" s="55"/>
      <c r="EC40" s="55"/>
      <c r="ED40" s="55"/>
      <c r="EE40" s="55"/>
      <c r="EF40" s="55"/>
      <c r="EG40" s="55"/>
      <c r="EH40" s="55"/>
      <c r="EI40" s="55"/>
      <c r="EJ40" s="55"/>
      <c r="EK40" s="55"/>
      <c r="EL40" s="55"/>
      <c r="EM40" s="55"/>
      <c r="EN40" s="55"/>
      <c r="EO40" s="55"/>
      <c r="EP40" s="55"/>
      <c r="EQ40" s="55"/>
      <c r="ER40" s="55"/>
      <c r="ES40" s="55"/>
      <c r="ET40" s="55"/>
      <c r="EU40" s="55"/>
      <c r="EV40" s="55"/>
      <c r="EW40" s="55"/>
      <c r="EX40" s="55"/>
      <c r="EY40" s="55"/>
      <c r="EZ40" s="55"/>
      <c r="FA40" s="55"/>
      <c r="FB40" s="55"/>
      <c r="FC40" s="55"/>
      <c r="FD40" s="55"/>
      <c r="FE40" s="55"/>
      <c r="FF40" s="55"/>
      <c r="FG40" s="55"/>
      <c r="FH40" s="55"/>
      <c r="FI40" s="55"/>
      <c r="FJ40" s="55"/>
      <c r="FK40" s="55"/>
      <c r="FL40" s="55"/>
      <c r="FM40" s="55"/>
      <c r="FN40" s="55"/>
      <c r="FO40" s="55"/>
      <c r="FP40" s="55"/>
      <c r="FQ40" s="55"/>
      <c r="FR40" s="55"/>
      <c r="FS40" s="55"/>
      <c r="FT40" s="55"/>
      <c r="FU40" s="55"/>
      <c r="FV40" s="55"/>
      <c r="FW40" s="55"/>
      <c r="FX40" s="55"/>
      <c r="FY40" s="55"/>
      <c r="FZ40" s="55"/>
      <c r="GA40" s="55"/>
      <c r="GB40" s="55"/>
      <c r="GC40" s="55"/>
      <c r="GD40" s="55"/>
      <c r="GE40" s="55"/>
      <c r="GF40" s="55"/>
      <c r="GG40" s="55"/>
      <c r="GH40" s="55"/>
      <c r="GI40" s="55"/>
      <c r="GJ40" s="55"/>
      <c r="GK40" s="55"/>
      <c r="GL40" s="55"/>
      <c r="GM40" s="55"/>
      <c r="GN40" s="55"/>
      <c r="GO40" s="55"/>
      <c r="GP40" s="55"/>
      <c r="GQ40" s="55"/>
      <c r="GR40" s="55"/>
      <c r="GS40" s="55"/>
      <c r="GT40" s="55"/>
      <c r="GU40" s="55"/>
      <c r="GV40" s="55"/>
      <c r="GW40" s="55"/>
      <c r="GX40" s="55"/>
      <c r="GY40" s="55"/>
      <c r="GZ40" s="55"/>
      <c r="HA40" s="55"/>
      <c r="HB40" s="55"/>
      <c r="HC40" s="55"/>
      <c r="HD40" s="55"/>
      <c r="HE40" s="55"/>
      <c r="HF40" s="55"/>
      <c r="HG40" s="55"/>
      <c r="HH40" s="55"/>
      <c r="HI40" s="55"/>
      <c r="HJ40" s="55"/>
      <c r="HK40" s="55"/>
      <c r="HL40" s="55"/>
      <c r="HM40" s="55"/>
      <c r="HN40" s="55"/>
      <c r="HO40" s="55"/>
      <c r="HP40" s="55"/>
      <c r="HQ40" s="55"/>
      <c r="HR40" s="55"/>
      <c r="HS40" s="55"/>
      <c r="HT40" s="55"/>
      <c r="HU40" s="55"/>
      <c r="HV40" s="55"/>
      <c r="HW40" s="55"/>
      <c r="HX40" s="55"/>
      <c r="HY40" s="55"/>
      <c r="HZ40" s="55"/>
      <c r="IA40" s="55"/>
      <c r="IB40" s="55"/>
      <c r="IC40" s="55"/>
      <c r="ID40" s="55"/>
      <c r="IE40" s="55"/>
      <c r="IF40" s="55"/>
      <c r="IG40" s="55"/>
      <c r="IH40" s="55"/>
      <c r="II40" s="55"/>
      <c r="IJ40" s="55"/>
      <c r="IK40" s="55"/>
      <c r="IL40" s="55"/>
      <c r="IM40" s="55"/>
      <c r="IN40" s="55"/>
      <c r="IO40" s="55"/>
      <c r="IP40" s="55"/>
      <c r="IQ40" s="55"/>
      <c r="IR40" s="55"/>
      <c r="IS40" s="55"/>
      <c r="IT40" s="55"/>
      <c r="IU40" s="55"/>
      <c r="IV40" s="55"/>
    </row>
    <row r="41" spans="1:256">
      <c r="A41" s="140"/>
      <c r="B41" s="68"/>
      <c r="C41" s="68"/>
      <c r="D41" s="68"/>
      <c r="E41" s="68"/>
      <c r="F41" s="68"/>
      <c r="G41" s="141"/>
      <c r="H41" s="141"/>
      <c r="I41" s="141"/>
      <c r="J41" s="141"/>
      <c r="K41" s="141"/>
      <c r="L41" s="141"/>
      <c r="M41" s="141"/>
      <c r="N41" s="141"/>
      <c r="O41" s="150"/>
      <c r="P41" s="68"/>
      <c r="Q41" s="68"/>
      <c r="R41" s="204"/>
      <c r="S41" s="142"/>
      <c r="T41" s="68"/>
      <c r="U41" s="323"/>
      <c r="V41" s="143"/>
      <c r="W41" s="144"/>
      <c r="X41" s="144"/>
      <c r="Y41" s="145" t="s">
        <v>198</v>
      </c>
      <c r="Z41" s="146"/>
      <c r="AA41" s="147"/>
      <c r="AB41" s="140"/>
      <c r="AC41" s="140"/>
      <c r="AD41" s="140"/>
      <c r="AE41" s="140"/>
      <c r="AF41" s="140"/>
      <c r="AG41" s="140"/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  <c r="BI41" s="140"/>
      <c r="BJ41" s="140"/>
      <c r="BK41" s="140"/>
      <c r="BL41" s="140"/>
      <c r="BM41" s="140"/>
      <c r="BN41" s="140"/>
      <c r="BO41" s="140"/>
      <c r="BP41" s="140"/>
      <c r="BQ41" s="140"/>
      <c r="BR41" s="140"/>
      <c r="BS41" s="140"/>
      <c r="BT41" s="140"/>
      <c r="BU41" s="140"/>
      <c r="BV41" s="140"/>
      <c r="BW41" s="140"/>
      <c r="BX41" s="140"/>
      <c r="BY41" s="140"/>
      <c r="BZ41" s="140"/>
      <c r="CA41" s="140"/>
      <c r="CB41" s="140"/>
      <c r="CC41" s="140"/>
      <c r="CD41" s="140"/>
      <c r="CE41" s="140"/>
      <c r="CF41" s="140"/>
      <c r="CG41" s="140"/>
      <c r="CH41" s="140"/>
      <c r="CI41" s="140"/>
      <c r="CJ41" s="140"/>
      <c r="CK41" s="140"/>
      <c r="CL41" s="140"/>
      <c r="CM41" s="140"/>
      <c r="CN41" s="140"/>
      <c r="CO41" s="140"/>
      <c r="CP41" s="140"/>
      <c r="CQ41" s="140"/>
      <c r="CR41" s="140"/>
      <c r="CS41" s="140"/>
      <c r="CT41" s="140"/>
      <c r="CU41" s="140"/>
      <c r="CV41" s="140"/>
      <c r="CW41" s="140"/>
      <c r="CX41" s="140"/>
      <c r="CY41" s="140"/>
      <c r="CZ41" s="140"/>
      <c r="DA41" s="140"/>
      <c r="DB41" s="140"/>
      <c r="DC41" s="140"/>
      <c r="DD41" s="140"/>
      <c r="DE41" s="140"/>
      <c r="DF41" s="140"/>
      <c r="DG41" s="140"/>
      <c r="DH41" s="140"/>
      <c r="DI41" s="140"/>
      <c r="DJ41" s="140"/>
      <c r="DK41" s="140"/>
      <c r="DL41" s="140"/>
      <c r="DM41" s="140"/>
      <c r="DN41" s="140"/>
      <c r="DO41" s="140"/>
      <c r="DP41" s="140"/>
      <c r="DQ41" s="140"/>
      <c r="DR41" s="140"/>
      <c r="DS41" s="140"/>
      <c r="DT41" s="140"/>
      <c r="DU41" s="140"/>
      <c r="DV41" s="140"/>
      <c r="DW41" s="140"/>
      <c r="DX41" s="140"/>
      <c r="DY41" s="140"/>
      <c r="DZ41" s="140"/>
      <c r="EA41" s="140"/>
      <c r="EB41" s="140"/>
      <c r="EC41" s="140"/>
      <c r="ED41" s="140"/>
      <c r="EE41" s="140"/>
      <c r="EF41" s="140"/>
      <c r="EG41" s="140"/>
      <c r="EH41" s="140"/>
      <c r="EI41" s="140"/>
      <c r="EJ41" s="140"/>
      <c r="EK41" s="140"/>
      <c r="EL41" s="140"/>
      <c r="EM41" s="140"/>
      <c r="EN41" s="140"/>
      <c r="EO41" s="140"/>
      <c r="EP41" s="140"/>
      <c r="EQ41" s="140"/>
      <c r="ER41" s="140"/>
      <c r="ES41" s="140"/>
      <c r="ET41" s="140"/>
      <c r="EU41" s="140"/>
      <c r="EV41" s="140"/>
      <c r="EW41" s="140"/>
      <c r="EX41" s="140"/>
      <c r="EY41" s="140"/>
      <c r="EZ41" s="140"/>
      <c r="FA41" s="140"/>
      <c r="FB41" s="140"/>
      <c r="FC41" s="140"/>
      <c r="FD41" s="140"/>
      <c r="FE41" s="140"/>
      <c r="FF41" s="140"/>
      <c r="FG41" s="140"/>
      <c r="FH41" s="140"/>
      <c r="FI41" s="140"/>
      <c r="FJ41" s="140"/>
      <c r="FK41" s="140"/>
      <c r="FL41" s="140"/>
      <c r="FM41" s="140"/>
      <c r="FN41" s="140"/>
      <c r="FO41" s="140"/>
      <c r="FP41" s="140"/>
      <c r="FQ41" s="140"/>
      <c r="FR41" s="140"/>
      <c r="FS41" s="140"/>
      <c r="FT41" s="140"/>
      <c r="FU41" s="140"/>
      <c r="FV41" s="140"/>
      <c r="FW41" s="140"/>
      <c r="FX41" s="140"/>
      <c r="FY41" s="140"/>
      <c r="FZ41" s="140"/>
      <c r="GA41" s="140"/>
      <c r="GB41" s="140"/>
      <c r="GC41" s="140"/>
      <c r="GD41" s="140"/>
      <c r="GE41" s="140"/>
      <c r="GF41" s="140"/>
      <c r="GG41" s="140"/>
      <c r="GH41" s="140"/>
      <c r="GI41" s="140"/>
      <c r="GJ41" s="140"/>
      <c r="GK41" s="140"/>
      <c r="GL41" s="140"/>
      <c r="GM41" s="140"/>
      <c r="GN41" s="140"/>
      <c r="GO41" s="140"/>
      <c r="GP41" s="140"/>
      <c r="GQ41" s="140"/>
      <c r="GR41" s="140"/>
      <c r="GS41" s="140"/>
      <c r="GT41" s="140"/>
      <c r="GU41" s="140"/>
      <c r="GV41" s="140"/>
      <c r="GW41" s="140"/>
      <c r="GX41" s="140"/>
      <c r="GY41" s="140"/>
      <c r="GZ41" s="140"/>
      <c r="HA41" s="140"/>
      <c r="HB41" s="140"/>
      <c r="HC41" s="140"/>
      <c r="HD41" s="140"/>
      <c r="HE41" s="140"/>
      <c r="HF41" s="140"/>
      <c r="HG41" s="140"/>
      <c r="HH41" s="140"/>
      <c r="HI41" s="140"/>
      <c r="HJ41" s="140"/>
      <c r="HK41" s="140"/>
      <c r="HL41" s="140"/>
      <c r="HM41" s="140"/>
      <c r="HN41" s="140"/>
      <c r="HO41" s="140"/>
      <c r="HP41" s="140"/>
      <c r="HQ41" s="140"/>
      <c r="HR41" s="140"/>
      <c r="HS41" s="140"/>
      <c r="HT41" s="140"/>
      <c r="HU41" s="140"/>
      <c r="HV41" s="140"/>
      <c r="HW41" s="140"/>
      <c r="HX41" s="140"/>
      <c r="HY41" s="140"/>
      <c r="HZ41" s="140"/>
      <c r="IA41" s="140"/>
      <c r="IB41" s="140"/>
      <c r="IC41" s="140"/>
      <c r="ID41" s="140"/>
      <c r="IE41" s="140"/>
      <c r="IF41" s="140"/>
      <c r="IG41" s="140"/>
      <c r="IH41" s="140"/>
      <c r="II41" s="140"/>
      <c r="IJ41" s="140"/>
      <c r="IK41" s="140"/>
      <c r="IL41" s="140"/>
      <c r="IM41" s="140"/>
      <c r="IN41" s="140"/>
      <c r="IO41" s="140"/>
      <c r="IP41" s="140"/>
      <c r="IQ41" s="140"/>
      <c r="IR41" s="140"/>
      <c r="IS41" s="140"/>
      <c r="IT41" s="140"/>
      <c r="IU41" s="140"/>
      <c r="IV41" s="140"/>
    </row>
    <row r="42" spans="1:256">
      <c r="A42" s="68"/>
      <c r="B42" s="68"/>
      <c r="C42" s="68"/>
      <c r="D42" s="68"/>
      <c r="E42" s="148"/>
      <c r="F42" s="68"/>
      <c r="G42" s="68"/>
      <c r="H42" s="148"/>
      <c r="I42" s="148"/>
      <c r="J42" s="148"/>
      <c r="K42" s="55"/>
      <c r="L42" s="55"/>
      <c r="M42" s="55"/>
      <c r="N42" s="55"/>
      <c r="O42" s="119"/>
      <c r="P42" s="149"/>
      <c r="Q42" s="68"/>
      <c r="R42" s="174"/>
      <c r="S42" s="150"/>
      <c r="T42" s="68"/>
      <c r="U42" s="174"/>
      <c r="V42" s="151"/>
      <c r="W42" s="152"/>
      <c r="X42" s="152"/>
      <c r="Y42" s="153" t="s">
        <v>199</v>
      </c>
      <c r="Z42" s="146"/>
      <c r="AA42" s="147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  <c r="BN42" s="68"/>
      <c r="BO42" s="68"/>
      <c r="BP42" s="68"/>
      <c r="BQ42" s="68"/>
      <c r="BR42" s="68"/>
      <c r="BS42" s="68"/>
      <c r="BT42" s="68"/>
      <c r="BU42" s="68"/>
      <c r="BV42" s="68"/>
      <c r="BW42" s="68"/>
      <c r="BX42" s="68"/>
      <c r="BY42" s="68"/>
      <c r="BZ42" s="68"/>
      <c r="CA42" s="68"/>
      <c r="CB42" s="68"/>
      <c r="CC42" s="68"/>
      <c r="CD42" s="68"/>
      <c r="CE42" s="68"/>
      <c r="CF42" s="68"/>
      <c r="CG42" s="68"/>
      <c r="CH42" s="68"/>
      <c r="CI42" s="68"/>
      <c r="CJ42" s="68"/>
      <c r="CK42" s="68"/>
      <c r="CL42" s="68"/>
      <c r="CM42" s="68"/>
      <c r="CN42" s="68"/>
      <c r="CO42" s="68"/>
      <c r="CP42" s="68"/>
      <c r="CQ42" s="68"/>
      <c r="CR42" s="68"/>
      <c r="CS42" s="68"/>
      <c r="CT42" s="68"/>
      <c r="CU42" s="68"/>
      <c r="CV42" s="68"/>
      <c r="CW42" s="68"/>
      <c r="CX42" s="68"/>
      <c r="CY42" s="68"/>
      <c r="CZ42" s="68"/>
      <c r="DA42" s="68"/>
      <c r="DB42" s="68"/>
      <c r="DC42" s="68"/>
      <c r="DD42" s="68"/>
      <c r="DE42" s="68"/>
      <c r="DF42" s="68"/>
      <c r="DG42" s="68"/>
      <c r="DH42" s="68"/>
      <c r="DI42" s="68"/>
      <c r="DJ42" s="68"/>
      <c r="DK42" s="68"/>
      <c r="DL42" s="68"/>
      <c r="DM42" s="68"/>
      <c r="DN42" s="68"/>
      <c r="DO42" s="68"/>
      <c r="DP42" s="68"/>
      <c r="DQ42" s="68"/>
      <c r="DR42" s="68"/>
      <c r="DS42" s="68"/>
      <c r="DT42" s="68"/>
      <c r="DU42" s="68"/>
      <c r="DV42" s="68"/>
      <c r="DW42" s="68"/>
      <c r="DX42" s="68"/>
      <c r="DY42" s="68"/>
      <c r="DZ42" s="68"/>
      <c r="EA42" s="68"/>
      <c r="EB42" s="68"/>
      <c r="EC42" s="68"/>
      <c r="ED42" s="68"/>
      <c r="EE42" s="68"/>
      <c r="EF42" s="68"/>
      <c r="EG42" s="68"/>
      <c r="EH42" s="68"/>
      <c r="EI42" s="68"/>
      <c r="EJ42" s="68"/>
      <c r="EK42" s="68"/>
      <c r="EL42" s="68"/>
      <c r="EM42" s="68"/>
      <c r="EN42" s="68"/>
      <c r="EO42" s="68"/>
      <c r="EP42" s="68"/>
      <c r="EQ42" s="68"/>
      <c r="ER42" s="68"/>
      <c r="ES42" s="68"/>
      <c r="ET42" s="68"/>
      <c r="EU42" s="68"/>
      <c r="EV42" s="68"/>
      <c r="EW42" s="68"/>
      <c r="EX42" s="68"/>
      <c r="EY42" s="68"/>
      <c r="EZ42" s="68"/>
      <c r="FA42" s="68"/>
      <c r="FB42" s="68"/>
      <c r="FC42" s="68"/>
      <c r="FD42" s="68"/>
      <c r="FE42" s="68"/>
      <c r="FF42" s="68"/>
      <c r="FG42" s="68"/>
      <c r="FH42" s="68"/>
      <c r="FI42" s="68"/>
      <c r="FJ42" s="68"/>
      <c r="FK42" s="68"/>
      <c r="FL42" s="68"/>
      <c r="FM42" s="68"/>
      <c r="FN42" s="68"/>
      <c r="FO42" s="68"/>
      <c r="FP42" s="68"/>
      <c r="FQ42" s="68"/>
      <c r="FR42" s="68"/>
      <c r="FS42" s="68"/>
      <c r="FT42" s="68"/>
      <c r="FU42" s="68"/>
      <c r="FV42" s="68"/>
      <c r="FW42" s="68"/>
      <c r="FX42" s="68"/>
      <c r="FY42" s="68"/>
      <c r="FZ42" s="68"/>
      <c r="GA42" s="68"/>
      <c r="GB42" s="68"/>
      <c r="GC42" s="68"/>
      <c r="GD42" s="68"/>
      <c r="GE42" s="68"/>
      <c r="GF42" s="68"/>
      <c r="GG42" s="68"/>
      <c r="GH42" s="68"/>
      <c r="GI42" s="68"/>
      <c r="GJ42" s="68"/>
      <c r="GK42" s="68"/>
      <c r="GL42" s="68"/>
      <c r="GM42" s="68"/>
      <c r="GN42" s="68"/>
      <c r="GO42" s="68"/>
      <c r="GP42" s="68"/>
      <c r="GQ42" s="68"/>
      <c r="GR42" s="68"/>
      <c r="GS42" s="68"/>
      <c r="GT42" s="68"/>
      <c r="GU42" s="68"/>
      <c r="GV42" s="68"/>
      <c r="GW42" s="68"/>
      <c r="GX42" s="68"/>
      <c r="GY42" s="68"/>
      <c r="GZ42" s="68"/>
      <c r="HA42" s="68"/>
      <c r="HB42" s="68"/>
      <c r="HC42" s="68"/>
      <c r="HD42" s="68"/>
      <c r="HE42" s="68"/>
      <c r="HF42" s="68"/>
      <c r="HG42" s="68"/>
      <c r="HH42" s="68"/>
      <c r="HI42" s="68"/>
      <c r="HJ42" s="68"/>
      <c r="HK42" s="68"/>
      <c r="HL42" s="68"/>
      <c r="HM42" s="68"/>
      <c r="HN42" s="68"/>
      <c r="HO42" s="68"/>
      <c r="HP42" s="68"/>
      <c r="HQ42" s="68"/>
      <c r="HR42" s="68"/>
      <c r="HS42" s="68"/>
      <c r="HT42" s="68"/>
      <c r="HU42" s="68"/>
      <c r="HV42" s="68"/>
      <c r="HW42" s="68"/>
      <c r="HX42" s="68"/>
      <c r="HY42" s="68"/>
      <c r="HZ42" s="68"/>
      <c r="IA42" s="68"/>
      <c r="IB42" s="68"/>
      <c r="IC42" s="68"/>
      <c r="ID42" s="68"/>
      <c r="IE42" s="68"/>
      <c r="IF42" s="68"/>
      <c r="IG42" s="68"/>
      <c r="IH42" s="68"/>
      <c r="II42" s="68"/>
      <c r="IJ42" s="68"/>
      <c r="IK42" s="68"/>
      <c r="IL42" s="68"/>
      <c r="IM42" s="68"/>
      <c r="IN42" s="68"/>
      <c r="IO42" s="68"/>
      <c r="IP42" s="68"/>
      <c r="IQ42" s="68"/>
      <c r="IR42" s="68"/>
      <c r="IS42" s="68"/>
      <c r="IT42" s="68"/>
      <c r="IU42" s="68"/>
      <c r="IV42" s="68"/>
    </row>
    <row r="43" spans="1:256">
      <c r="A43" s="68"/>
      <c r="B43" s="1142" t="s">
        <v>32205</v>
      </c>
      <c r="C43" s="1142"/>
      <c r="D43" s="1142"/>
      <c r="E43" s="1142"/>
      <c r="F43" s="1142"/>
      <c r="G43" s="1142"/>
      <c r="H43" s="1142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322"/>
      <c r="T43" s="68"/>
      <c r="U43" s="174"/>
      <c r="V43" s="154"/>
      <c r="W43" s="155"/>
      <c r="X43" s="155"/>
      <c r="Y43" s="155"/>
      <c r="Z43" s="156" t="s">
        <v>200</v>
      </c>
      <c r="AA43" s="157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68"/>
      <c r="CA43" s="68"/>
      <c r="CB43" s="68"/>
      <c r="CC43" s="68"/>
      <c r="CD43" s="68"/>
      <c r="CE43" s="68"/>
      <c r="CF43" s="68"/>
      <c r="CG43" s="68"/>
      <c r="CH43" s="68"/>
      <c r="CI43" s="68"/>
      <c r="CJ43" s="68"/>
      <c r="CK43" s="68"/>
      <c r="CL43" s="68"/>
      <c r="CM43" s="68"/>
      <c r="CN43" s="68"/>
      <c r="CO43" s="68"/>
      <c r="CP43" s="68"/>
      <c r="CQ43" s="68"/>
      <c r="CR43" s="68"/>
      <c r="CS43" s="68"/>
      <c r="CT43" s="68"/>
      <c r="CU43" s="68"/>
      <c r="CV43" s="68"/>
      <c r="CW43" s="68"/>
      <c r="CX43" s="68"/>
      <c r="CY43" s="68"/>
      <c r="CZ43" s="68"/>
      <c r="DA43" s="68"/>
      <c r="DB43" s="68"/>
      <c r="DC43" s="68"/>
      <c r="DD43" s="68"/>
      <c r="DE43" s="68"/>
      <c r="DF43" s="68"/>
      <c r="DG43" s="68"/>
      <c r="DH43" s="68"/>
      <c r="DI43" s="68"/>
      <c r="DJ43" s="68"/>
      <c r="DK43" s="68"/>
      <c r="DL43" s="68"/>
      <c r="DM43" s="68"/>
      <c r="DN43" s="68"/>
      <c r="DO43" s="68"/>
      <c r="DP43" s="68"/>
      <c r="DQ43" s="68"/>
      <c r="DR43" s="68"/>
      <c r="DS43" s="68"/>
      <c r="DT43" s="68"/>
      <c r="DU43" s="68"/>
      <c r="DV43" s="68"/>
      <c r="DW43" s="68"/>
      <c r="DX43" s="68"/>
      <c r="DY43" s="68"/>
      <c r="DZ43" s="68"/>
      <c r="EA43" s="68"/>
      <c r="EB43" s="68"/>
      <c r="EC43" s="68"/>
      <c r="ED43" s="68"/>
      <c r="EE43" s="68"/>
      <c r="EF43" s="68"/>
      <c r="EG43" s="68"/>
      <c r="EH43" s="68"/>
      <c r="EI43" s="68"/>
      <c r="EJ43" s="68"/>
      <c r="EK43" s="68"/>
      <c r="EL43" s="68"/>
      <c r="EM43" s="68"/>
      <c r="EN43" s="68"/>
      <c r="EO43" s="68"/>
      <c r="EP43" s="68"/>
      <c r="EQ43" s="68"/>
      <c r="ER43" s="68"/>
      <c r="ES43" s="68"/>
      <c r="ET43" s="68"/>
      <c r="EU43" s="68"/>
      <c r="EV43" s="68"/>
      <c r="EW43" s="68"/>
      <c r="EX43" s="68"/>
      <c r="EY43" s="68"/>
      <c r="EZ43" s="68"/>
      <c r="FA43" s="68"/>
      <c r="FB43" s="68"/>
      <c r="FC43" s="68"/>
      <c r="FD43" s="68"/>
      <c r="FE43" s="68"/>
      <c r="FF43" s="68"/>
      <c r="FG43" s="68"/>
      <c r="FH43" s="68"/>
      <c r="FI43" s="68"/>
      <c r="FJ43" s="68"/>
      <c r="FK43" s="68"/>
      <c r="FL43" s="68"/>
      <c r="FM43" s="68"/>
      <c r="FN43" s="68"/>
      <c r="FO43" s="68"/>
      <c r="FP43" s="68"/>
      <c r="FQ43" s="68"/>
      <c r="FR43" s="68"/>
      <c r="FS43" s="68"/>
      <c r="FT43" s="68"/>
      <c r="FU43" s="68"/>
      <c r="FV43" s="68"/>
      <c r="FW43" s="68"/>
      <c r="FX43" s="68"/>
      <c r="FY43" s="68"/>
      <c r="FZ43" s="68"/>
      <c r="GA43" s="68"/>
      <c r="GB43" s="68"/>
      <c r="GC43" s="68"/>
      <c r="GD43" s="68"/>
      <c r="GE43" s="68"/>
      <c r="GF43" s="68"/>
      <c r="GG43" s="68"/>
      <c r="GH43" s="68"/>
      <c r="GI43" s="68"/>
      <c r="GJ43" s="68"/>
      <c r="GK43" s="68"/>
      <c r="GL43" s="68"/>
      <c r="GM43" s="68"/>
      <c r="GN43" s="68"/>
      <c r="GO43" s="68"/>
      <c r="GP43" s="68"/>
      <c r="GQ43" s="68"/>
      <c r="GR43" s="68"/>
      <c r="GS43" s="68"/>
      <c r="GT43" s="68"/>
      <c r="GU43" s="68"/>
      <c r="GV43" s="68"/>
      <c r="GW43" s="68"/>
      <c r="GX43" s="68"/>
      <c r="GY43" s="68"/>
      <c r="GZ43" s="68"/>
      <c r="HA43" s="68"/>
      <c r="HB43" s="68"/>
      <c r="HC43" s="68"/>
      <c r="HD43" s="68"/>
      <c r="HE43" s="68"/>
      <c r="HF43" s="68"/>
      <c r="HG43" s="68"/>
      <c r="HH43" s="68"/>
      <c r="HI43" s="68"/>
      <c r="HJ43" s="68"/>
      <c r="HK43" s="68"/>
      <c r="HL43" s="68"/>
      <c r="HM43" s="68"/>
      <c r="HN43" s="68"/>
      <c r="HO43" s="68"/>
      <c r="HP43" s="68"/>
      <c r="HQ43" s="68"/>
      <c r="HR43" s="68"/>
      <c r="HS43" s="68"/>
      <c r="HT43" s="68"/>
      <c r="HU43" s="68"/>
      <c r="HV43" s="68"/>
      <c r="HW43" s="68"/>
      <c r="HX43" s="68"/>
      <c r="HY43" s="68"/>
      <c r="HZ43" s="68"/>
      <c r="IA43" s="68"/>
      <c r="IB43" s="68"/>
      <c r="IC43" s="68"/>
      <c r="ID43" s="68"/>
      <c r="IE43" s="68"/>
      <c r="IF43" s="68"/>
      <c r="IG43" s="68"/>
      <c r="IH43" s="68"/>
      <c r="II43" s="68"/>
      <c r="IJ43" s="68"/>
      <c r="IK43" s="68"/>
      <c r="IL43" s="68"/>
      <c r="IM43" s="68"/>
      <c r="IN43" s="68"/>
      <c r="IO43" s="68"/>
      <c r="IP43" s="68"/>
      <c r="IQ43" s="68"/>
      <c r="IR43" s="68"/>
      <c r="IS43" s="68"/>
      <c r="IT43" s="68"/>
      <c r="IU43" s="68"/>
      <c r="IV43" s="68"/>
    </row>
    <row r="44" spans="1:256">
      <c r="A44" s="69"/>
      <c r="B44" s="71" t="s">
        <v>201</v>
      </c>
      <c r="C44" s="69"/>
      <c r="D44" s="158"/>
      <c r="E44" s="158"/>
      <c r="F44" s="158"/>
      <c r="G44" s="158"/>
      <c r="H44" s="158"/>
      <c r="I44" s="158"/>
      <c r="J44" s="158"/>
      <c r="K44" s="69"/>
      <c r="L44" s="69"/>
      <c r="M44" s="69"/>
      <c r="N44" s="69"/>
      <c r="O44" s="69"/>
      <c r="P44" s="69"/>
      <c r="Q44" s="69"/>
      <c r="R44" s="69"/>
      <c r="S44" s="159"/>
      <c r="T44" s="69"/>
      <c r="U44" s="164"/>
      <c r="V44" s="69"/>
      <c r="W44" s="69"/>
      <c r="X44" s="69"/>
      <c r="Y44" s="69"/>
      <c r="Z44" s="69"/>
      <c r="AA44" s="160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  <c r="BI44" s="69"/>
      <c r="BJ44" s="69"/>
      <c r="BK44" s="69"/>
      <c r="BL44" s="69"/>
      <c r="BM44" s="69"/>
      <c r="BN44" s="69"/>
      <c r="BO44" s="69"/>
      <c r="BP44" s="69"/>
      <c r="BQ44" s="69"/>
      <c r="BR44" s="69"/>
      <c r="BS44" s="69"/>
      <c r="BT44" s="69"/>
      <c r="BU44" s="69"/>
      <c r="BV44" s="69"/>
      <c r="BW44" s="69"/>
      <c r="BX44" s="69"/>
      <c r="BY44" s="69"/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</row>
    <row r="45" spans="1:256">
      <c r="C45" s="161"/>
      <c r="D45" s="161"/>
      <c r="E45" s="161"/>
      <c r="F45" s="161"/>
      <c r="G45" s="161"/>
      <c r="H45" s="162"/>
      <c r="I45" s="162"/>
      <c r="J45" s="162"/>
      <c r="K45" s="69"/>
      <c r="L45" s="69"/>
      <c r="M45" s="163"/>
      <c r="N45" s="163"/>
      <c r="O45" s="205"/>
      <c r="P45" s="69"/>
      <c r="Q45" s="69"/>
      <c r="R45" s="69"/>
      <c r="S45" s="164"/>
      <c r="U45" s="165"/>
      <c r="W45" s="166"/>
      <c r="X45" s="166"/>
      <c r="Y45" s="166"/>
      <c r="Z45" s="166"/>
    </row>
    <row r="46" spans="1:256">
      <c r="B46" s="1856" t="s">
        <v>202</v>
      </c>
      <c r="C46" s="1856"/>
      <c r="D46" s="1856"/>
      <c r="E46" s="1856"/>
      <c r="F46" s="1856"/>
      <c r="G46" s="1856"/>
      <c r="H46" s="1856"/>
      <c r="I46" s="1856"/>
      <c r="J46" s="1856"/>
      <c r="K46" s="1856"/>
      <c r="S46" s="165"/>
      <c r="W46" s="168"/>
      <c r="X46" s="168"/>
    </row>
    <row r="47" spans="1:256">
      <c r="B47" s="1857"/>
      <c r="C47" s="1857"/>
      <c r="D47" s="1857"/>
      <c r="E47" s="1857"/>
      <c r="F47" s="1857"/>
      <c r="G47" s="1857"/>
      <c r="H47" s="1857"/>
      <c r="I47" s="1857"/>
      <c r="J47" s="1857"/>
      <c r="K47" s="1857"/>
      <c r="S47" s="165"/>
      <c r="V47" s="168"/>
      <c r="W47" s="168"/>
      <c r="X47" s="168"/>
    </row>
    <row r="48" spans="1:256">
      <c r="B48" s="169" t="s">
        <v>203</v>
      </c>
      <c r="C48" s="170"/>
      <c r="D48" s="171"/>
      <c r="E48" s="171"/>
      <c r="F48" s="172"/>
      <c r="G48" s="173"/>
      <c r="H48" s="173"/>
      <c r="I48" s="171"/>
      <c r="J48" s="171"/>
      <c r="S48" s="165"/>
      <c r="Z48" s="51"/>
      <c r="AA48" s="51"/>
    </row>
    <row r="49" spans="15:25">
      <c r="S49" s="165"/>
    </row>
    <row r="50" spans="15:25">
      <c r="O50" s="167">
        <f>SUM(O20:O37)</f>
        <v>302831.81</v>
      </c>
      <c r="S50" s="167">
        <f>SUM(S20:S37)</f>
        <v>180490.46</v>
      </c>
      <c r="Y50" s="167">
        <f>SUM(O50:S50)</f>
        <v>483322.27</v>
      </c>
    </row>
  </sheetData>
  <mergeCells count="36">
    <mergeCell ref="K5:V5"/>
    <mergeCell ref="B11:G11"/>
    <mergeCell ref="H11:L11"/>
    <mergeCell ref="O11:S11"/>
    <mergeCell ref="U11:Y11"/>
    <mergeCell ref="A6:AA6"/>
    <mergeCell ref="Z11:AA11"/>
    <mergeCell ref="O14:AA14"/>
    <mergeCell ref="O17:R17"/>
    <mergeCell ref="S17:W17"/>
    <mergeCell ref="B18:J18"/>
    <mergeCell ref="O18:R18"/>
    <mergeCell ref="S18:X18"/>
    <mergeCell ref="C30:K30"/>
    <mergeCell ref="C19:J19"/>
    <mergeCell ref="C20:K20"/>
    <mergeCell ref="C21:K21"/>
    <mergeCell ref="C22:K22"/>
    <mergeCell ref="C23:K23"/>
    <mergeCell ref="C24:K24"/>
    <mergeCell ref="C25:K25"/>
    <mergeCell ref="C26:K26"/>
    <mergeCell ref="C27:K27"/>
    <mergeCell ref="C28:K28"/>
    <mergeCell ref="C29:K29"/>
    <mergeCell ref="B46:K46"/>
    <mergeCell ref="B47:K47"/>
    <mergeCell ref="C31:K31"/>
    <mergeCell ref="C32:K32"/>
    <mergeCell ref="G39:K39"/>
    <mergeCell ref="G40:K40"/>
    <mergeCell ref="C33:K33"/>
    <mergeCell ref="C34:K34"/>
    <mergeCell ref="C35:K35"/>
    <mergeCell ref="C36:K36"/>
    <mergeCell ref="C37:K37"/>
  </mergeCells>
  <conditionalFormatting sqref="O20:P38">
    <cfRule type="expression" dxfId="3" priority="1" stopIfTrue="1">
      <formula>$Q20=1</formula>
    </cfRule>
  </conditionalFormatting>
  <conditionalFormatting sqref="Y20:Y38">
    <cfRule type="expression" dxfId="2" priority="2" stopIfTrue="1">
      <formula>$M20=1</formula>
    </cfRule>
    <cfRule type="expression" dxfId="1" priority="3" stopIfTrue="1">
      <formula>$N20=1</formula>
    </cfRule>
  </conditionalFormatting>
  <conditionalFormatting sqref="AA20:AA38">
    <cfRule type="expression" dxfId="0" priority="4" stopIfTrue="1">
      <formula>OR($U20&lt;&gt;0,$W20&lt;&gt;0)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7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18433" r:id="rId4">
          <objectPr defaultSize="0" autoPict="0" r:id="rId5">
            <anchor moveWithCells="1" sizeWithCells="1">
              <from>
                <xdr:col>0</xdr:col>
                <xdr:colOff>104775</xdr:colOff>
                <xdr:row>0</xdr:row>
                <xdr:rowOff>123825</xdr:rowOff>
              </from>
              <to>
                <xdr:col>17</xdr:col>
                <xdr:colOff>533400</xdr:colOff>
                <xdr:row>3</xdr:row>
                <xdr:rowOff>142875</xdr:rowOff>
              </to>
            </anchor>
          </objectPr>
        </oleObject>
      </mc:Choice>
      <mc:Fallback>
        <oleObject progId="Word.Picture.8" shapeId="18433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501"/>
  <sheetViews>
    <sheetView workbookViewId="0">
      <selection activeCell="B13620" sqref="B13620"/>
    </sheetView>
  </sheetViews>
  <sheetFormatPr defaultRowHeight="15"/>
  <cols>
    <col min="1" max="1" width="13.7109375" style="1074" customWidth="1"/>
    <col min="2" max="2" width="17.7109375" style="1075" customWidth="1"/>
    <col min="3" max="16384" width="9.140625" style="1076"/>
  </cols>
  <sheetData>
    <row r="1" spans="1:2">
      <c r="A1" s="1074" t="s">
        <v>269</v>
      </c>
      <c r="B1" s="1075" t="s">
        <v>270</v>
      </c>
    </row>
    <row r="2" spans="1:2">
      <c r="A2" s="1074" t="s">
        <v>271</v>
      </c>
      <c r="B2" s="1075">
        <v>139.1</v>
      </c>
    </row>
    <row r="3" spans="1:2">
      <c r="A3" s="1074" t="s">
        <v>272</v>
      </c>
      <c r="B3" s="1075">
        <v>127.01</v>
      </c>
    </row>
    <row r="4" spans="1:2">
      <c r="A4" s="1074" t="s">
        <v>273</v>
      </c>
      <c r="B4" s="1075">
        <v>139.1</v>
      </c>
    </row>
    <row r="5" spans="1:2">
      <c r="A5" s="1074" t="s">
        <v>274</v>
      </c>
      <c r="B5" s="1075">
        <v>127.01</v>
      </c>
    </row>
    <row r="6" spans="1:2">
      <c r="A6" s="1074" t="s">
        <v>275</v>
      </c>
      <c r="B6" s="1075">
        <v>81.2</v>
      </c>
    </row>
    <row r="7" spans="1:2">
      <c r="A7" s="1074" t="s">
        <v>276</v>
      </c>
      <c r="B7" s="1075">
        <v>74.150000000000006</v>
      </c>
    </row>
    <row r="8" spans="1:2">
      <c r="A8" s="1074" t="s">
        <v>277</v>
      </c>
      <c r="B8" s="1075">
        <v>156.86000000000001</v>
      </c>
    </row>
    <row r="9" spans="1:2">
      <c r="A9" s="1074" t="s">
        <v>278</v>
      </c>
      <c r="B9" s="1075">
        <v>143.22999999999999</v>
      </c>
    </row>
    <row r="10" spans="1:2">
      <c r="A10" s="1074" t="s">
        <v>279</v>
      </c>
      <c r="B10" s="1075">
        <v>364.12</v>
      </c>
    </row>
    <row r="11" spans="1:2">
      <c r="A11" s="1074" t="s">
        <v>280</v>
      </c>
      <c r="B11" s="1075">
        <v>332.49</v>
      </c>
    </row>
    <row r="12" spans="1:2">
      <c r="A12" s="1074" t="s">
        <v>281</v>
      </c>
      <c r="B12" s="1075">
        <v>192.08</v>
      </c>
    </row>
    <row r="13" spans="1:2">
      <c r="A13" s="1074" t="s">
        <v>282</v>
      </c>
      <c r="B13" s="1075">
        <v>175.4</v>
      </c>
    </row>
    <row r="14" spans="1:2">
      <c r="A14" s="1074" t="s">
        <v>283</v>
      </c>
      <c r="B14" s="1075">
        <v>77.33</v>
      </c>
    </row>
    <row r="15" spans="1:2">
      <c r="A15" s="1074" t="s">
        <v>284</v>
      </c>
      <c r="B15" s="1075">
        <v>70.61</v>
      </c>
    </row>
    <row r="16" spans="1:2">
      <c r="A16" s="1074" t="s">
        <v>285</v>
      </c>
      <c r="B16" s="1075">
        <v>72.34</v>
      </c>
    </row>
    <row r="17" spans="1:2">
      <c r="A17" s="1074" t="s">
        <v>286</v>
      </c>
      <c r="B17" s="1075">
        <v>66.06</v>
      </c>
    </row>
    <row r="18" spans="1:2">
      <c r="A18" s="1074" t="s">
        <v>287</v>
      </c>
      <c r="B18" s="1075">
        <v>172.12</v>
      </c>
    </row>
    <row r="19" spans="1:2">
      <c r="A19" s="1074" t="s">
        <v>288</v>
      </c>
      <c r="B19" s="1075">
        <v>157.16999999999999</v>
      </c>
    </row>
    <row r="20" spans="1:2">
      <c r="A20" s="1074" t="s">
        <v>289</v>
      </c>
      <c r="B20" s="1075">
        <v>48.64</v>
      </c>
    </row>
    <row r="21" spans="1:2">
      <c r="A21" s="1074" t="s">
        <v>290</v>
      </c>
      <c r="B21" s="1075">
        <v>44.41</v>
      </c>
    </row>
    <row r="22" spans="1:2">
      <c r="A22" s="1074" t="s">
        <v>291</v>
      </c>
      <c r="B22" s="1075">
        <v>303.52</v>
      </c>
    </row>
    <row r="23" spans="1:2">
      <c r="A23" s="1074" t="s">
        <v>292</v>
      </c>
      <c r="B23" s="1075">
        <v>277.14999999999998</v>
      </c>
    </row>
    <row r="24" spans="1:2">
      <c r="A24" s="1074" t="s">
        <v>293</v>
      </c>
      <c r="B24" s="1075">
        <v>364.12</v>
      </c>
    </row>
    <row r="25" spans="1:2">
      <c r="A25" s="1074" t="s">
        <v>294</v>
      </c>
      <c r="B25" s="1075">
        <v>332.49</v>
      </c>
    </row>
    <row r="26" spans="1:2">
      <c r="A26" s="1074" t="s">
        <v>295</v>
      </c>
      <c r="B26" s="1075">
        <v>586.02</v>
      </c>
    </row>
    <row r="27" spans="1:2">
      <c r="A27" s="1074" t="s">
        <v>296</v>
      </c>
      <c r="B27" s="1075">
        <v>535.12</v>
      </c>
    </row>
    <row r="28" spans="1:2">
      <c r="A28" s="1074" t="s">
        <v>297</v>
      </c>
      <c r="B28" s="1075">
        <v>668.94</v>
      </c>
    </row>
    <row r="29" spans="1:2">
      <c r="A29" s="1074" t="s">
        <v>298</v>
      </c>
      <c r="B29" s="1075">
        <v>610.84</v>
      </c>
    </row>
    <row r="30" spans="1:2">
      <c r="A30" s="1074" t="s">
        <v>299</v>
      </c>
      <c r="B30" s="1075">
        <v>876.25</v>
      </c>
    </row>
    <row r="31" spans="1:2">
      <c r="A31" s="1074" t="s">
        <v>300</v>
      </c>
      <c r="B31" s="1075">
        <v>800.14</v>
      </c>
    </row>
    <row r="32" spans="1:2">
      <c r="A32" s="1074" t="s">
        <v>301</v>
      </c>
      <c r="B32" s="1075">
        <v>876.25</v>
      </c>
    </row>
    <row r="33" spans="1:2">
      <c r="A33" s="1074" t="s">
        <v>302</v>
      </c>
      <c r="B33" s="1075">
        <v>800.14</v>
      </c>
    </row>
    <row r="34" spans="1:2">
      <c r="A34" s="1074" t="s">
        <v>303</v>
      </c>
      <c r="B34" s="1075">
        <v>1402.18</v>
      </c>
    </row>
    <row r="35" spans="1:2">
      <c r="A35" s="1074" t="s">
        <v>304</v>
      </c>
      <c r="B35" s="1075">
        <v>1280.3900000000001</v>
      </c>
    </row>
    <row r="36" spans="1:2">
      <c r="A36" s="1074" t="s">
        <v>305</v>
      </c>
      <c r="B36" s="1075">
        <v>1519.15</v>
      </c>
    </row>
    <row r="37" spans="1:2">
      <c r="A37" s="1074" t="s">
        <v>306</v>
      </c>
      <c r="B37" s="1075">
        <v>1387.19</v>
      </c>
    </row>
    <row r="38" spans="1:2">
      <c r="A38" s="1074" t="s">
        <v>307</v>
      </c>
      <c r="B38" s="1075">
        <v>1636.12</v>
      </c>
    </row>
    <row r="39" spans="1:2">
      <c r="A39" s="1074" t="s">
        <v>308</v>
      </c>
      <c r="B39" s="1075">
        <v>1494.01</v>
      </c>
    </row>
    <row r="40" spans="1:2">
      <c r="A40" s="1074" t="s">
        <v>309</v>
      </c>
      <c r="B40" s="1075">
        <v>2221.0100000000002</v>
      </c>
    </row>
    <row r="41" spans="1:2">
      <c r="A41" s="1074" t="s">
        <v>310</v>
      </c>
      <c r="B41" s="1075">
        <v>2028.09</v>
      </c>
    </row>
    <row r="42" spans="1:2">
      <c r="A42" s="1074" t="s">
        <v>311</v>
      </c>
      <c r="B42" s="1075">
        <v>2453.44</v>
      </c>
    </row>
    <row r="43" spans="1:2">
      <c r="A43" s="1074" t="s">
        <v>312</v>
      </c>
      <c r="B43" s="1075">
        <v>2240.33</v>
      </c>
    </row>
    <row r="44" spans="1:2">
      <c r="A44" s="1074" t="s">
        <v>313</v>
      </c>
      <c r="B44" s="1075">
        <v>2570.42</v>
      </c>
    </row>
    <row r="45" spans="1:2">
      <c r="A45" s="1074" t="s">
        <v>314</v>
      </c>
      <c r="B45" s="1075">
        <v>2347.15</v>
      </c>
    </row>
    <row r="46" spans="1:2">
      <c r="A46" s="1074" t="s">
        <v>315</v>
      </c>
      <c r="B46" s="1075">
        <v>846.05</v>
      </c>
    </row>
    <row r="47" spans="1:2">
      <c r="A47" s="1074" t="s">
        <v>316</v>
      </c>
      <c r="B47" s="1075">
        <v>772.56</v>
      </c>
    </row>
    <row r="48" spans="1:2">
      <c r="A48" s="1074" t="s">
        <v>317</v>
      </c>
      <c r="B48" s="1075">
        <v>846.05</v>
      </c>
    </row>
    <row r="49" spans="1:2">
      <c r="A49" s="1074" t="s">
        <v>318</v>
      </c>
      <c r="B49" s="1075">
        <v>772.56</v>
      </c>
    </row>
    <row r="50" spans="1:2">
      <c r="A50" s="1074" t="s">
        <v>319</v>
      </c>
      <c r="B50" s="1075">
        <v>818.9</v>
      </c>
    </row>
    <row r="51" spans="1:2">
      <c r="A51" s="1074" t="s">
        <v>320</v>
      </c>
      <c r="B51" s="1075">
        <v>747.77</v>
      </c>
    </row>
    <row r="52" spans="1:2">
      <c r="A52" s="1074" t="s">
        <v>321</v>
      </c>
      <c r="B52" s="1075">
        <v>545.92999999999995</v>
      </c>
    </row>
    <row r="53" spans="1:2">
      <c r="A53" s="1074" t="s">
        <v>322</v>
      </c>
      <c r="B53" s="1075">
        <v>498.51</v>
      </c>
    </row>
    <row r="54" spans="1:2">
      <c r="A54" s="1074" t="s">
        <v>323</v>
      </c>
      <c r="B54" s="1075">
        <v>545.92999999999995</v>
      </c>
    </row>
    <row r="55" spans="1:2">
      <c r="A55" s="1074" t="s">
        <v>324</v>
      </c>
      <c r="B55" s="1075">
        <v>498.51</v>
      </c>
    </row>
    <row r="56" spans="1:2">
      <c r="A56" s="1074" t="s">
        <v>325</v>
      </c>
      <c r="B56" s="1075">
        <v>1722.43</v>
      </c>
    </row>
    <row r="57" spans="1:2">
      <c r="A57" s="1074" t="s">
        <v>326</v>
      </c>
      <c r="B57" s="1075">
        <v>1572.82</v>
      </c>
    </row>
    <row r="58" spans="1:2">
      <c r="A58" s="1074" t="s">
        <v>327</v>
      </c>
      <c r="B58" s="1075">
        <v>1722.43</v>
      </c>
    </row>
    <row r="59" spans="1:2">
      <c r="A59" s="1074" t="s">
        <v>328</v>
      </c>
      <c r="B59" s="1075">
        <v>1572.82</v>
      </c>
    </row>
    <row r="60" spans="1:2">
      <c r="A60" s="1074" t="s">
        <v>329</v>
      </c>
      <c r="B60" s="1075">
        <v>1995.4</v>
      </c>
    </row>
    <row r="61" spans="1:2">
      <c r="A61" s="1074" t="s">
        <v>330</v>
      </c>
      <c r="B61" s="1075">
        <v>1822.08</v>
      </c>
    </row>
    <row r="62" spans="1:2">
      <c r="A62" s="1074" t="s">
        <v>331</v>
      </c>
      <c r="B62" s="1075">
        <v>1574.5</v>
      </c>
    </row>
    <row r="63" spans="1:2">
      <c r="A63" s="1074" t="s">
        <v>332</v>
      </c>
      <c r="B63" s="1075">
        <v>1437.74</v>
      </c>
    </row>
    <row r="64" spans="1:2">
      <c r="A64" s="1074" t="s">
        <v>333</v>
      </c>
      <c r="B64" s="1075">
        <v>1574.5</v>
      </c>
    </row>
    <row r="65" spans="1:2">
      <c r="A65" s="1074" t="s">
        <v>334</v>
      </c>
      <c r="B65" s="1075">
        <v>1437.74</v>
      </c>
    </row>
    <row r="66" spans="1:2">
      <c r="A66" s="1074" t="s">
        <v>335</v>
      </c>
      <c r="B66" s="1075">
        <v>5078.43</v>
      </c>
    </row>
    <row r="67" spans="1:2">
      <c r="A67" s="1074" t="s">
        <v>336</v>
      </c>
      <c r="B67" s="1075">
        <v>4637.32</v>
      </c>
    </row>
    <row r="68" spans="1:2">
      <c r="A68" s="1074" t="s">
        <v>337</v>
      </c>
      <c r="B68" s="1075">
        <v>5461.46</v>
      </c>
    </row>
    <row r="69" spans="1:2">
      <c r="A69" s="1074" t="s">
        <v>338</v>
      </c>
      <c r="B69" s="1075">
        <v>4987.08</v>
      </c>
    </row>
    <row r="70" spans="1:2">
      <c r="A70" s="1074" t="s">
        <v>339</v>
      </c>
      <c r="B70" s="1075">
        <v>1905.23</v>
      </c>
    </row>
    <row r="71" spans="1:2">
      <c r="A71" s="1074" t="s">
        <v>340</v>
      </c>
      <c r="B71" s="1075">
        <v>1739.75</v>
      </c>
    </row>
    <row r="72" spans="1:2">
      <c r="A72" s="1074" t="s">
        <v>341</v>
      </c>
      <c r="B72" s="1075">
        <v>2159.4899999999998</v>
      </c>
    </row>
    <row r="73" spans="1:2">
      <c r="A73" s="1074" t="s">
        <v>342</v>
      </c>
      <c r="B73" s="1075">
        <v>1971.91</v>
      </c>
    </row>
    <row r="74" spans="1:2">
      <c r="A74" s="1074" t="s">
        <v>343</v>
      </c>
      <c r="B74" s="1075">
        <v>2793.46</v>
      </c>
    </row>
    <row r="75" spans="1:2">
      <c r="A75" s="1074" t="s">
        <v>344</v>
      </c>
      <c r="B75" s="1075">
        <v>2550.83</v>
      </c>
    </row>
    <row r="76" spans="1:2">
      <c r="A76" s="1074" t="s">
        <v>345</v>
      </c>
      <c r="B76" s="1075">
        <v>2971.77</v>
      </c>
    </row>
    <row r="77" spans="1:2">
      <c r="A77" s="1074" t="s">
        <v>346</v>
      </c>
      <c r="B77" s="1075">
        <v>2713.64</v>
      </c>
    </row>
    <row r="78" spans="1:2">
      <c r="A78" s="1074" t="s">
        <v>347</v>
      </c>
      <c r="B78" s="1075">
        <v>1069.83</v>
      </c>
    </row>
    <row r="79" spans="1:2">
      <c r="A79" s="1074" t="s">
        <v>348</v>
      </c>
      <c r="B79" s="1075">
        <v>976.9</v>
      </c>
    </row>
    <row r="80" spans="1:2">
      <c r="A80" s="1074" t="s">
        <v>349</v>
      </c>
      <c r="B80" s="1075">
        <v>148.74</v>
      </c>
    </row>
    <row r="81" spans="1:2">
      <c r="A81" s="1074" t="s">
        <v>350</v>
      </c>
      <c r="B81" s="1075">
        <v>134.85</v>
      </c>
    </row>
    <row r="82" spans="1:2">
      <c r="A82" s="1074" t="s">
        <v>351</v>
      </c>
      <c r="B82" s="1075">
        <v>154.69999999999999</v>
      </c>
    </row>
    <row r="83" spans="1:2">
      <c r="A83" s="1074" t="s">
        <v>352</v>
      </c>
      <c r="B83" s="1075">
        <v>140.02000000000001</v>
      </c>
    </row>
    <row r="84" spans="1:2">
      <c r="A84" s="1074" t="s">
        <v>353</v>
      </c>
      <c r="B84" s="1075">
        <v>76.010000000000005</v>
      </c>
    </row>
    <row r="85" spans="1:2">
      <c r="A85" s="1074" t="s">
        <v>354</v>
      </c>
      <c r="B85" s="1075">
        <v>65.87</v>
      </c>
    </row>
    <row r="86" spans="1:2">
      <c r="A86" s="1074" t="s">
        <v>355</v>
      </c>
      <c r="B86" s="1075">
        <v>60.28</v>
      </c>
    </row>
    <row r="87" spans="1:2">
      <c r="A87" s="1074" t="s">
        <v>356</v>
      </c>
      <c r="B87" s="1075">
        <v>52.24</v>
      </c>
    </row>
    <row r="88" spans="1:2">
      <c r="A88" s="1074" t="s">
        <v>357</v>
      </c>
      <c r="B88" s="1075">
        <v>155.19999999999999</v>
      </c>
    </row>
    <row r="89" spans="1:2">
      <c r="A89" s="1074" t="s">
        <v>358</v>
      </c>
      <c r="B89" s="1075">
        <v>141.72</v>
      </c>
    </row>
    <row r="90" spans="1:2">
      <c r="A90" s="1074" t="s">
        <v>359</v>
      </c>
      <c r="B90" s="1075">
        <v>147.1</v>
      </c>
    </row>
    <row r="91" spans="1:2">
      <c r="A91" s="1074" t="s">
        <v>360</v>
      </c>
      <c r="B91" s="1075">
        <v>127.47</v>
      </c>
    </row>
    <row r="92" spans="1:2">
      <c r="A92" s="1074" t="s">
        <v>361</v>
      </c>
      <c r="B92" s="1075">
        <v>99.04</v>
      </c>
    </row>
    <row r="93" spans="1:2">
      <c r="A93" s="1074" t="s">
        <v>362</v>
      </c>
      <c r="B93" s="1075">
        <v>85.82</v>
      </c>
    </row>
    <row r="94" spans="1:2">
      <c r="A94" s="1074" t="s">
        <v>363</v>
      </c>
      <c r="B94" s="1075">
        <v>272.36</v>
      </c>
    </row>
    <row r="95" spans="1:2">
      <c r="A95" s="1074" t="s">
        <v>364</v>
      </c>
      <c r="B95" s="1075">
        <v>248.7</v>
      </c>
    </row>
    <row r="96" spans="1:2">
      <c r="A96" s="1074" t="s">
        <v>365</v>
      </c>
      <c r="B96" s="1075">
        <v>2539.21</v>
      </c>
    </row>
    <row r="97" spans="1:2">
      <c r="A97" s="1074" t="s">
        <v>366</v>
      </c>
      <c r="B97" s="1075">
        <v>2318.66</v>
      </c>
    </row>
    <row r="98" spans="1:2">
      <c r="A98" s="1074" t="s">
        <v>367</v>
      </c>
      <c r="B98" s="1075">
        <v>254.24</v>
      </c>
    </row>
    <row r="99" spans="1:2">
      <c r="A99" s="1074" t="s">
        <v>368</v>
      </c>
      <c r="B99" s="1075">
        <v>232.15</v>
      </c>
    </row>
    <row r="100" spans="1:2">
      <c r="A100" s="1074" t="s">
        <v>369</v>
      </c>
      <c r="B100" s="1075">
        <v>83.98</v>
      </c>
    </row>
    <row r="101" spans="1:2">
      <c r="A101" s="1074" t="s">
        <v>370</v>
      </c>
      <c r="B101" s="1075">
        <v>76.680000000000007</v>
      </c>
    </row>
    <row r="102" spans="1:2">
      <c r="A102" s="1074" t="s">
        <v>371</v>
      </c>
      <c r="B102" s="1075">
        <v>83.98</v>
      </c>
    </row>
    <row r="103" spans="1:2">
      <c r="A103" s="1074" t="s">
        <v>372</v>
      </c>
      <c r="B103" s="1075">
        <v>76.680000000000007</v>
      </c>
    </row>
    <row r="104" spans="1:2">
      <c r="A104" s="1074" t="s">
        <v>373</v>
      </c>
      <c r="B104" s="1075">
        <v>83.98</v>
      </c>
    </row>
    <row r="105" spans="1:2">
      <c r="A105" s="1074" t="s">
        <v>374</v>
      </c>
      <c r="B105" s="1075">
        <v>76.680000000000007</v>
      </c>
    </row>
    <row r="106" spans="1:2">
      <c r="A106" s="1074" t="s">
        <v>375</v>
      </c>
      <c r="B106" s="1075">
        <v>657.97</v>
      </c>
    </row>
    <row r="107" spans="1:2">
      <c r="A107" s="1074" t="s">
        <v>376</v>
      </c>
      <c r="B107" s="1075">
        <v>600.82000000000005</v>
      </c>
    </row>
    <row r="108" spans="1:2">
      <c r="A108" s="1074" t="s">
        <v>377</v>
      </c>
      <c r="B108" s="1075">
        <v>84.56</v>
      </c>
    </row>
    <row r="109" spans="1:2">
      <c r="A109" s="1074" t="s">
        <v>378</v>
      </c>
      <c r="B109" s="1075">
        <v>77.209999999999994</v>
      </c>
    </row>
    <row r="110" spans="1:2">
      <c r="A110" s="1074" t="s">
        <v>379</v>
      </c>
      <c r="B110" s="1075">
        <v>363.2</v>
      </c>
    </row>
    <row r="111" spans="1:2">
      <c r="A111" s="1074" t="s">
        <v>380</v>
      </c>
      <c r="B111" s="1075">
        <v>331.65</v>
      </c>
    </row>
    <row r="112" spans="1:2">
      <c r="A112" s="1074" t="s">
        <v>381</v>
      </c>
      <c r="B112" s="1075">
        <v>145.35</v>
      </c>
    </row>
    <row r="113" spans="1:2">
      <c r="A113" s="1074" t="s">
        <v>382</v>
      </c>
      <c r="B113" s="1075">
        <v>131.83000000000001</v>
      </c>
    </row>
    <row r="114" spans="1:2">
      <c r="A114" s="1074" t="s">
        <v>383</v>
      </c>
      <c r="B114" s="1075">
        <v>419.9</v>
      </c>
    </row>
    <row r="115" spans="1:2">
      <c r="A115" s="1074" t="s">
        <v>384</v>
      </c>
      <c r="B115" s="1075">
        <v>383.43</v>
      </c>
    </row>
    <row r="116" spans="1:2">
      <c r="A116" s="1074" t="s">
        <v>385</v>
      </c>
      <c r="B116" s="1075">
        <v>84.56</v>
      </c>
    </row>
    <row r="117" spans="1:2">
      <c r="A117" s="1074" t="s">
        <v>386</v>
      </c>
      <c r="B117" s="1075">
        <v>77.209999999999994</v>
      </c>
    </row>
    <row r="118" spans="1:2">
      <c r="A118" s="1074" t="s">
        <v>387</v>
      </c>
      <c r="B118" s="1075">
        <v>84.56</v>
      </c>
    </row>
    <row r="119" spans="1:2">
      <c r="A119" s="1074" t="s">
        <v>388</v>
      </c>
      <c r="B119" s="1075">
        <v>77.209999999999994</v>
      </c>
    </row>
    <row r="120" spans="1:2">
      <c r="A120" s="1074" t="s">
        <v>389</v>
      </c>
      <c r="B120" s="1075">
        <v>84.56</v>
      </c>
    </row>
    <row r="121" spans="1:2">
      <c r="A121" s="1074" t="s">
        <v>390</v>
      </c>
      <c r="B121" s="1075">
        <v>77.209999999999994</v>
      </c>
    </row>
    <row r="122" spans="1:2">
      <c r="A122" s="1074" t="s">
        <v>391</v>
      </c>
      <c r="B122" s="1075">
        <v>84.56</v>
      </c>
    </row>
    <row r="123" spans="1:2">
      <c r="A123" s="1074" t="s">
        <v>392</v>
      </c>
      <c r="B123" s="1075">
        <v>77.209999999999994</v>
      </c>
    </row>
    <row r="124" spans="1:2">
      <c r="A124" s="1074" t="s">
        <v>393</v>
      </c>
      <c r="B124" s="1075">
        <v>155.16</v>
      </c>
    </row>
    <row r="125" spans="1:2">
      <c r="A125" s="1074" t="s">
        <v>394</v>
      </c>
      <c r="B125" s="1075">
        <v>134.47999999999999</v>
      </c>
    </row>
    <row r="126" spans="1:2">
      <c r="A126" s="1074" t="s">
        <v>395</v>
      </c>
      <c r="B126" s="1075">
        <v>215.43</v>
      </c>
    </row>
    <row r="127" spans="1:2">
      <c r="A127" s="1074" t="s">
        <v>396</v>
      </c>
      <c r="B127" s="1075">
        <v>186.71</v>
      </c>
    </row>
    <row r="128" spans="1:2">
      <c r="A128" s="1074" t="s">
        <v>397</v>
      </c>
      <c r="B128" s="1075">
        <v>429.83</v>
      </c>
    </row>
    <row r="129" spans="1:2">
      <c r="A129" s="1074" t="s">
        <v>398</v>
      </c>
      <c r="B129" s="1075">
        <v>389.84</v>
      </c>
    </row>
    <row r="130" spans="1:2">
      <c r="A130" s="1074" t="s">
        <v>399</v>
      </c>
      <c r="B130" s="1075">
        <v>348.89</v>
      </c>
    </row>
    <row r="131" spans="1:2">
      <c r="A131" s="1074" t="s">
        <v>400</v>
      </c>
      <c r="B131" s="1075">
        <v>317.98</v>
      </c>
    </row>
    <row r="132" spans="1:2">
      <c r="A132" s="1074" t="s">
        <v>401</v>
      </c>
      <c r="B132" s="1075">
        <v>448.05</v>
      </c>
    </row>
    <row r="133" spans="1:2">
      <c r="A133" s="1074" t="s">
        <v>402</v>
      </c>
      <c r="B133" s="1075">
        <v>409.13</v>
      </c>
    </row>
    <row r="134" spans="1:2">
      <c r="A134" s="1074" t="s">
        <v>403</v>
      </c>
      <c r="B134" s="1075">
        <v>102.78</v>
      </c>
    </row>
    <row r="135" spans="1:2">
      <c r="A135" s="1074" t="s">
        <v>404</v>
      </c>
      <c r="B135" s="1075">
        <v>93.22</v>
      </c>
    </row>
    <row r="136" spans="1:2">
      <c r="A136" s="1074" t="s">
        <v>405</v>
      </c>
      <c r="B136" s="1075">
        <v>11.17</v>
      </c>
    </row>
    <row r="137" spans="1:2">
      <c r="A137" s="1074" t="s">
        <v>406</v>
      </c>
      <c r="B137" s="1075">
        <v>9.68</v>
      </c>
    </row>
    <row r="138" spans="1:2">
      <c r="A138" s="1074" t="s">
        <v>407</v>
      </c>
      <c r="B138" s="1075">
        <v>14.15</v>
      </c>
    </row>
    <row r="139" spans="1:2">
      <c r="A139" s="1074" t="s">
        <v>408</v>
      </c>
      <c r="B139" s="1075">
        <v>12.27</v>
      </c>
    </row>
    <row r="140" spans="1:2">
      <c r="A140" s="1074" t="s">
        <v>409</v>
      </c>
      <c r="B140" s="1075">
        <v>17.13</v>
      </c>
    </row>
    <row r="141" spans="1:2">
      <c r="A141" s="1074" t="s">
        <v>410</v>
      </c>
      <c r="B141" s="1075">
        <v>14.85</v>
      </c>
    </row>
    <row r="142" spans="1:2">
      <c r="A142" s="1074" t="s">
        <v>411</v>
      </c>
      <c r="B142" s="1075">
        <v>20.86</v>
      </c>
    </row>
    <row r="143" spans="1:2">
      <c r="A143" s="1074" t="s">
        <v>412</v>
      </c>
      <c r="B143" s="1075">
        <v>18.079999999999998</v>
      </c>
    </row>
    <row r="144" spans="1:2">
      <c r="A144" s="1074" t="s">
        <v>413</v>
      </c>
      <c r="B144" s="1075">
        <v>139.06</v>
      </c>
    </row>
    <row r="145" spans="1:2">
      <c r="A145" s="1074" t="s">
        <v>414</v>
      </c>
      <c r="B145" s="1075">
        <v>126.98</v>
      </c>
    </row>
    <row r="146" spans="1:2">
      <c r="A146" s="1074" t="s">
        <v>415</v>
      </c>
      <c r="B146" s="1075">
        <v>110.01</v>
      </c>
    </row>
    <row r="147" spans="1:2">
      <c r="A147" s="1074" t="s">
        <v>416</v>
      </c>
      <c r="B147" s="1075">
        <v>100.45</v>
      </c>
    </row>
    <row r="148" spans="1:2">
      <c r="A148" s="1074" t="s">
        <v>417</v>
      </c>
      <c r="B148" s="1075">
        <v>139.06</v>
      </c>
    </row>
    <row r="149" spans="1:2">
      <c r="A149" s="1074" t="s">
        <v>418</v>
      </c>
      <c r="B149" s="1075">
        <v>126.98</v>
      </c>
    </row>
    <row r="150" spans="1:2">
      <c r="A150" s="1074" t="s">
        <v>419</v>
      </c>
      <c r="B150" s="1075">
        <v>3052.84</v>
      </c>
    </row>
    <row r="151" spans="1:2">
      <c r="A151" s="1074" t="s">
        <v>420</v>
      </c>
      <c r="B151" s="1075">
        <v>2787.67</v>
      </c>
    </row>
    <row r="152" spans="1:2">
      <c r="A152" s="1074" t="s">
        <v>421</v>
      </c>
      <c r="B152" s="1075">
        <v>139.06</v>
      </c>
    </row>
    <row r="153" spans="1:2">
      <c r="A153" s="1074" t="s">
        <v>422</v>
      </c>
      <c r="B153" s="1075">
        <v>126.98</v>
      </c>
    </row>
    <row r="154" spans="1:2">
      <c r="A154" s="1074" t="s">
        <v>423</v>
      </c>
      <c r="B154" s="1075">
        <v>139.06</v>
      </c>
    </row>
    <row r="155" spans="1:2">
      <c r="A155" s="1074" t="s">
        <v>424</v>
      </c>
      <c r="B155" s="1075">
        <v>126.98</v>
      </c>
    </row>
    <row r="156" spans="1:2">
      <c r="A156" s="1074" t="s">
        <v>425</v>
      </c>
      <c r="B156" s="1075">
        <v>110.12</v>
      </c>
    </row>
    <row r="157" spans="1:2">
      <c r="A157" s="1074" t="s">
        <v>426</v>
      </c>
      <c r="B157" s="1075">
        <v>100.56</v>
      </c>
    </row>
    <row r="158" spans="1:2">
      <c r="A158" s="1074" t="s">
        <v>427</v>
      </c>
      <c r="B158" s="1075">
        <v>150.69</v>
      </c>
    </row>
    <row r="159" spans="1:2">
      <c r="A159" s="1074" t="s">
        <v>428</v>
      </c>
      <c r="B159" s="1075">
        <v>137.6</v>
      </c>
    </row>
    <row r="160" spans="1:2">
      <c r="A160" s="1074" t="s">
        <v>429</v>
      </c>
      <c r="B160" s="1075">
        <v>40.56</v>
      </c>
    </row>
    <row r="161" spans="1:2">
      <c r="A161" s="1074" t="s">
        <v>430</v>
      </c>
      <c r="B161" s="1075">
        <v>37.03</v>
      </c>
    </row>
    <row r="162" spans="1:2">
      <c r="A162" s="1074" t="s">
        <v>431</v>
      </c>
      <c r="B162" s="1075">
        <v>81.14</v>
      </c>
    </row>
    <row r="163" spans="1:2">
      <c r="A163" s="1074" t="s">
        <v>432</v>
      </c>
      <c r="B163" s="1075">
        <v>74.09</v>
      </c>
    </row>
    <row r="164" spans="1:2">
      <c r="A164" s="1074" t="s">
        <v>433</v>
      </c>
      <c r="B164" s="1075">
        <v>40.56</v>
      </c>
    </row>
    <row r="165" spans="1:2">
      <c r="A165" s="1074" t="s">
        <v>434</v>
      </c>
      <c r="B165" s="1075">
        <v>37.03</v>
      </c>
    </row>
    <row r="166" spans="1:2">
      <c r="A166" s="1074" t="s">
        <v>435</v>
      </c>
      <c r="B166" s="1075">
        <v>81.14</v>
      </c>
    </row>
    <row r="167" spans="1:2">
      <c r="A167" s="1074" t="s">
        <v>436</v>
      </c>
      <c r="B167" s="1075">
        <v>74.09</v>
      </c>
    </row>
    <row r="168" spans="1:2">
      <c r="A168" s="1074" t="s">
        <v>437</v>
      </c>
      <c r="B168" s="1075">
        <v>586.02</v>
      </c>
    </row>
    <row r="169" spans="1:2">
      <c r="A169" s="1074" t="s">
        <v>438</v>
      </c>
      <c r="B169" s="1075">
        <v>535.12</v>
      </c>
    </row>
    <row r="170" spans="1:2">
      <c r="A170" s="1074" t="s">
        <v>439</v>
      </c>
      <c r="B170" s="1075">
        <v>534.51</v>
      </c>
    </row>
    <row r="171" spans="1:2">
      <c r="A171" s="1074" t="s">
        <v>440</v>
      </c>
      <c r="B171" s="1075">
        <v>488.08</v>
      </c>
    </row>
    <row r="172" spans="1:2">
      <c r="A172" s="1074" t="s">
        <v>441</v>
      </c>
      <c r="B172" s="1075">
        <v>534.51</v>
      </c>
    </row>
    <row r="173" spans="1:2">
      <c r="A173" s="1074" t="s">
        <v>442</v>
      </c>
      <c r="B173" s="1075">
        <v>488.08</v>
      </c>
    </row>
    <row r="174" spans="1:2">
      <c r="A174" s="1074" t="s">
        <v>443</v>
      </c>
      <c r="B174" s="1075">
        <v>379.33</v>
      </c>
    </row>
    <row r="175" spans="1:2">
      <c r="A175" s="1074" t="s">
        <v>444</v>
      </c>
      <c r="B175" s="1075">
        <v>346.38</v>
      </c>
    </row>
    <row r="176" spans="1:2">
      <c r="A176" s="1074" t="s">
        <v>445</v>
      </c>
      <c r="B176" s="1075">
        <v>876.25</v>
      </c>
    </row>
    <row r="177" spans="1:2">
      <c r="A177" s="1074" t="s">
        <v>446</v>
      </c>
      <c r="B177" s="1075">
        <v>800.14</v>
      </c>
    </row>
    <row r="178" spans="1:2">
      <c r="A178" s="1074" t="s">
        <v>447</v>
      </c>
      <c r="B178" s="1075">
        <v>1213.67</v>
      </c>
    </row>
    <row r="179" spans="1:2">
      <c r="A179" s="1074" t="s">
        <v>448</v>
      </c>
      <c r="B179" s="1075">
        <v>1108.25</v>
      </c>
    </row>
    <row r="180" spans="1:2">
      <c r="A180" s="1074" t="s">
        <v>449</v>
      </c>
      <c r="B180" s="1075">
        <v>11.53</v>
      </c>
    </row>
    <row r="181" spans="1:2">
      <c r="A181" s="1074" t="s">
        <v>450</v>
      </c>
      <c r="B181" s="1075">
        <v>10.53</v>
      </c>
    </row>
    <row r="182" spans="1:2">
      <c r="A182" s="1074" t="s">
        <v>451</v>
      </c>
      <c r="B182" s="1075">
        <v>34.869999999999997</v>
      </c>
    </row>
    <row r="183" spans="1:2">
      <c r="A183" s="1074" t="s">
        <v>452</v>
      </c>
      <c r="B183" s="1075">
        <v>31.84</v>
      </c>
    </row>
    <row r="184" spans="1:2">
      <c r="A184" s="1074" t="s">
        <v>453</v>
      </c>
      <c r="B184" s="1075">
        <v>89.97</v>
      </c>
    </row>
    <row r="185" spans="1:2">
      <c r="A185" s="1074" t="s">
        <v>454</v>
      </c>
      <c r="B185" s="1075">
        <v>82.15</v>
      </c>
    </row>
    <row r="186" spans="1:2">
      <c r="A186" s="1074" t="s">
        <v>455</v>
      </c>
      <c r="B186" s="1075">
        <v>159.18</v>
      </c>
    </row>
    <row r="187" spans="1:2">
      <c r="A187" s="1074" t="s">
        <v>456</v>
      </c>
      <c r="B187" s="1075">
        <v>145.36000000000001</v>
      </c>
    </row>
    <row r="188" spans="1:2">
      <c r="A188" s="1074" t="s">
        <v>457</v>
      </c>
      <c r="B188" s="1075">
        <v>159.18</v>
      </c>
    </row>
    <row r="189" spans="1:2">
      <c r="A189" s="1074" t="s">
        <v>458</v>
      </c>
      <c r="B189" s="1075">
        <v>145.36000000000001</v>
      </c>
    </row>
    <row r="190" spans="1:2">
      <c r="A190" s="1074" t="s">
        <v>459</v>
      </c>
      <c r="B190" s="1075">
        <v>159.18</v>
      </c>
    </row>
    <row r="191" spans="1:2">
      <c r="A191" s="1074" t="s">
        <v>460</v>
      </c>
      <c r="B191" s="1075">
        <v>145.36000000000001</v>
      </c>
    </row>
    <row r="192" spans="1:2">
      <c r="A192" s="1074" t="s">
        <v>461</v>
      </c>
      <c r="B192" s="1075">
        <v>48.44</v>
      </c>
    </row>
    <row r="193" spans="1:2">
      <c r="A193" s="1074" t="s">
        <v>462</v>
      </c>
      <c r="B193" s="1075">
        <v>44.23</v>
      </c>
    </row>
    <row r="194" spans="1:2">
      <c r="A194" s="1074" t="s">
        <v>463</v>
      </c>
      <c r="B194" s="1075">
        <v>23.25</v>
      </c>
    </row>
    <row r="195" spans="1:2">
      <c r="A195" s="1074" t="s">
        <v>464</v>
      </c>
      <c r="B195" s="1075">
        <v>21.23</v>
      </c>
    </row>
    <row r="196" spans="1:2">
      <c r="A196" s="1074" t="s">
        <v>465</v>
      </c>
      <c r="B196" s="1075">
        <v>12661.19</v>
      </c>
    </row>
    <row r="197" spans="1:2">
      <c r="A197" s="1074" t="s">
        <v>466</v>
      </c>
      <c r="B197" s="1075">
        <v>11561.45</v>
      </c>
    </row>
    <row r="198" spans="1:2">
      <c r="A198" s="1074" t="s">
        <v>467</v>
      </c>
      <c r="B198" s="1075">
        <v>4220.3900000000003</v>
      </c>
    </row>
    <row r="199" spans="1:2">
      <c r="A199" s="1074" t="s">
        <v>468</v>
      </c>
      <c r="B199" s="1075">
        <v>3853.81</v>
      </c>
    </row>
    <row r="200" spans="1:2">
      <c r="A200" s="1074" t="s">
        <v>469</v>
      </c>
      <c r="B200" s="1075">
        <v>4220.3900000000003</v>
      </c>
    </row>
    <row r="201" spans="1:2">
      <c r="A201" s="1074" t="s">
        <v>470</v>
      </c>
      <c r="B201" s="1075">
        <v>3853.81</v>
      </c>
    </row>
    <row r="202" spans="1:2">
      <c r="A202" s="1074" t="s">
        <v>471</v>
      </c>
      <c r="B202" s="1075">
        <v>12661.19</v>
      </c>
    </row>
    <row r="203" spans="1:2">
      <c r="A203" s="1074" t="s">
        <v>472</v>
      </c>
      <c r="B203" s="1075">
        <v>11561.45</v>
      </c>
    </row>
    <row r="204" spans="1:2">
      <c r="A204" s="1074" t="s">
        <v>473</v>
      </c>
      <c r="B204" s="1075">
        <v>12661.19</v>
      </c>
    </row>
    <row r="205" spans="1:2">
      <c r="A205" s="1074" t="s">
        <v>474</v>
      </c>
      <c r="B205" s="1075">
        <v>11561.45</v>
      </c>
    </row>
    <row r="206" spans="1:2">
      <c r="A206" s="1074" t="s">
        <v>475</v>
      </c>
      <c r="B206" s="1075">
        <v>12661.19</v>
      </c>
    </row>
    <row r="207" spans="1:2">
      <c r="A207" s="1074" t="s">
        <v>476</v>
      </c>
      <c r="B207" s="1075">
        <v>11561.45</v>
      </c>
    </row>
    <row r="208" spans="1:2">
      <c r="A208" s="1074" t="s">
        <v>477</v>
      </c>
      <c r="B208" s="1075">
        <v>12661.19</v>
      </c>
    </row>
    <row r="209" spans="1:2">
      <c r="A209" s="1074" t="s">
        <v>478</v>
      </c>
      <c r="B209" s="1075">
        <v>11561.45</v>
      </c>
    </row>
    <row r="210" spans="1:2">
      <c r="A210" s="1074" t="s">
        <v>479</v>
      </c>
      <c r="B210" s="1075">
        <v>82873.31</v>
      </c>
    </row>
    <row r="211" spans="1:2">
      <c r="A211" s="1074" t="s">
        <v>480</v>
      </c>
      <c r="B211" s="1075">
        <v>75675</v>
      </c>
    </row>
    <row r="212" spans="1:2">
      <c r="A212" s="1074" t="s">
        <v>481</v>
      </c>
      <c r="B212" s="1075">
        <v>30353.98</v>
      </c>
    </row>
    <row r="213" spans="1:2">
      <c r="A213" s="1074" t="s">
        <v>482</v>
      </c>
      <c r="B213" s="1075">
        <v>27717.46</v>
      </c>
    </row>
    <row r="214" spans="1:2">
      <c r="A214" s="1074" t="s">
        <v>483</v>
      </c>
      <c r="B214" s="1075">
        <v>256.72000000000003</v>
      </c>
    </row>
    <row r="215" spans="1:2">
      <c r="A215" s="1074" t="s">
        <v>484</v>
      </c>
      <c r="B215" s="1075">
        <v>256.72000000000003</v>
      </c>
    </row>
    <row r="216" spans="1:2">
      <c r="A216" s="1074" t="s">
        <v>485</v>
      </c>
      <c r="B216" s="1075">
        <v>277.43</v>
      </c>
    </row>
    <row r="217" spans="1:2">
      <c r="A217" s="1074" t="s">
        <v>486</v>
      </c>
      <c r="B217" s="1075">
        <v>277.43</v>
      </c>
    </row>
    <row r="218" spans="1:2">
      <c r="A218" s="1074" t="s">
        <v>487</v>
      </c>
      <c r="B218" s="1075">
        <v>277.43</v>
      </c>
    </row>
    <row r="219" spans="1:2">
      <c r="A219" s="1074" t="s">
        <v>488</v>
      </c>
      <c r="B219" s="1075">
        <v>277.43</v>
      </c>
    </row>
    <row r="220" spans="1:2">
      <c r="A220" s="1074" t="s">
        <v>489</v>
      </c>
      <c r="B220" s="1075">
        <v>1414.07</v>
      </c>
    </row>
    <row r="221" spans="1:2">
      <c r="A221" s="1074" t="s">
        <v>490</v>
      </c>
      <c r="B221" s="1075">
        <v>1291.25</v>
      </c>
    </row>
    <row r="222" spans="1:2">
      <c r="A222" s="1074" t="s">
        <v>491</v>
      </c>
      <c r="B222" s="1075">
        <v>2370.56</v>
      </c>
    </row>
    <row r="223" spans="1:2">
      <c r="A223" s="1074" t="s">
        <v>492</v>
      </c>
      <c r="B223" s="1075">
        <v>2164.65</v>
      </c>
    </row>
    <row r="224" spans="1:2">
      <c r="A224" s="1074" t="s">
        <v>493</v>
      </c>
      <c r="B224" s="1075">
        <v>2370.56</v>
      </c>
    </row>
    <row r="225" spans="1:2">
      <c r="A225" s="1074" t="s">
        <v>494</v>
      </c>
      <c r="B225" s="1075">
        <v>2164.65</v>
      </c>
    </row>
    <row r="226" spans="1:2">
      <c r="A226" s="1074" t="s">
        <v>495</v>
      </c>
      <c r="B226" s="1075">
        <v>45.58</v>
      </c>
    </row>
    <row r="227" spans="1:2">
      <c r="A227" s="1074" t="s">
        <v>496</v>
      </c>
      <c r="B227" s="1075">
        <v>42.44</v>
      </c>
    </row>
    <row r="228" spans="1:2">
      <c r="A228" s="1074" t="s">
        <v>497</v>
      </c>
      <c r="B228" s="1075">
        <v>71.989999999999995</v>
      </c>
    </row>
    <row r="229" spans="1:2">
      <c r="A229" s="1074" t="s">
        <v>498</v>
      </c>
      <c r="B229" s="1075">
        <v>67.91</v>
      </c>
    </row>
    <row r="230" spans="1:2">
      <c r="A230" s="1074" t="s">
        <v>499</v>
      </c>
      <c r="B230" s="1075">
        <v>152.15</v>
      </c>
    </row>
    <row r="231" spans="1:2">
      <c r="A231" s="1074" t="s">
        <v>500</v>
      </c>
      <c r="B231" s="1075">
        <v>145.24</v>
      </c>
    </row>
    <row r="232" spans="1:2">
      <c r="A232" s="1074" t="s">
        <v>501</v>
      </c>
      <c r="B232" s="1075">
        <v>17.09</v>
      </c>
    </row>
    <row r="233" spans="1:2">
      <c r="A233" s="1074" t="s">
        <v>502</v>
      </c>
      <c r="B233" s="1075">
        <v>15.7</v>
      </c>
    </row>
    <row r="234" spans="1:2">
      <c r="A234" s="1074" t="s">
        <v>503</v>
      </c>
      <c r="B234" s="1075">
        <v>21.42</v>
      </c>
    </row>
    <row r="235" spans="1:2">
      <c r="A235" s="1074" t="s">
        <v>504</v>
      </c>
      <c r="B235" s="1075">
        <v>19.82</v>
      </c>
    </row>
    <row r="236" spans="1:2">
      <c r="A236" s="1074" t="s">
        <v>505</v>
      </c>
      <c r="B236" s="1075">
        <v>31.04</v>
      </c>
    </row>
    <row r="237" spans="1:2">
      <c r="A237" s="1074" t="s">
        <v>506</v>
      </c>
      <c r="B237" s="1075">
        <v>29.1</v>
      </c>
    </row>
    <row r="238" spans="1:2">
      <c r="A238" s="1074" t="s">
        <v>507</v>
      </c>
      <c r="B238" s="1075">
        <v>156.86000000000001</v>
      </c>
    </row>
    <row r="239" spans="1:2">
      <c r="A239" s="1074" t="s">
        <v>508</v>
      </c>
      <c r="B239" s="1075">
        <v>143.22999999999999</v>
      </c>
    </row>
    <row r="240" spans="1:2">
      <c r="A240" s="1074" t="s">
        <v>509</v>
      </c>
      <c r="B240" s="1075">
        <v>115.91</v>
      </c>
    </row>
    <row r="241" spans="1:2">
      <c r="A241" s="1074" t="s">
        <v>510</v>
      </c>
      <c r="B241" s="1075">
        <v>105.85</v>
      </c>
    </row>
    <row r="242" spans="1:2">
      <c r="A242" s="1074" t="s">
        <v>511</v>
      </c>
      <c r="B242" s="1075">
        <v>156.86000000000001</v>
      </c>
    </row>
    <row r="243" spans="1:2">
      <c r="A243" s="1074" t="s">
        <v>512</v>
      </c>
      <c r="B243" s="1075">
        <v>143.22999999999999</v>
      </c>
    </row>
    <row r="244" spans="1:2">
      <c r="A244" s="1074" t="s">
        <v>513</v>
      </c>
      <c r="B244" s="1075">
        <v>169.98</v>
      </c>
    </row>
    <row r="245" spans="1:2">
      <c r="A245" s="1074" t="s">
        <v>514</v>
      </c>
      <c r="B245" s="1075">
        <v>155.22</v>
      </c>
    </row>
    <row r="246" spans="1:2">
      <c r="A246" s="1074" t="s">
        <v>515</v>
      </c>
      <c r="B246" s="1075">
        <v>169.98</v>
      </c>
    </row>
    <row r="247" spans="1:2">
      <c r="A247" s="1074" t="s">
        <v>516</v>
      </c>
      <c r="B247" s="1075">
        <v>155.22</v>
      </c>
    </row>
    <row r="248" spans="1:2">
      <c r="A248" s="1074" t="s">
        <v>517</v>
      </c>
      <c r="B248" s="1075">
        <v>334.17</v>
      </c>
    </row>
    <row r="249" spans="1:2">
      <c r="A249" s="1074" t="s">
        <v>518</v>
      </c>
      <c r="B249" s="1075">
        <v>305.14999999999998</v>
      </c>
    </row>
    <row r="250" spans="1:2">
      <c r="A250" s="1074" t="s">
        <v>519</v>
      </c>
      <c r="B250" s="1075">
        <v>278.95</v>
      </c>
    </row>
    <row r="251" spans="1:2">
      <c r="A251" s="1074" t="s">
        <v>520</v>
      </c>
      <c r="B251" s="1075">
        <v>254.72</v>
      </c>
    </row>
    <row r="252" spans="1:2">
      <c r="A252" s="1074" t="s">
        <v>521</v>
      </c>
      <c r="B252" s="1075">
        <v>235.37</v>
      </c>
    </row>
    <row r="253" spans="1:2">
      <c r="A253" s="1074" t="s">
        <v>522</v>
      </c>
      <c r="B253" s="1075">
        <v>214.92</v>
      </c>
    </row>
    <row r="254" spans="1:2">
      <c r="A254" s="1074" t="s">
        <v>523</v>
      </c>
      <c r="B254" s="1075">
        <v>255.71</v>
      </c>
    </row>
    <row r="255" spans="1:2">
      <c r="A255" s="1074" t="s">
        <v>524</v>
      </c>
      <c r="B255" s="1075">
        <v>233.5</v>
      </c>
    </row>
    <row r="256" spans="1:2">
      <c r="A256" s="1074" t="s">
        <v>525</v>
      </c>
      <c r="B256" s="1075">
        <v>446.05</v>
      </c>
    </row>
    <row r="257" spans="1:2">
      <c r="A257" s="1074" t="s">
        <v>526</v>
      </c>
      <c r="B257" s="1075">
        <v>407.3</v>
      </c>
    </row>
    <row r="258" spans="1:2">
      <c r="A258" s="1074" t="s">
        <v>527</v>
      </c>
      <c r="B258" s="1075">
        <v>222.29</v>
      </c>
    </row>
    <row r="259" spans="1:2">
      <c r="A259" s="1074" t="s">
        <v>528</v>
      </c>
      <c r="B259" s="1075">
        <v>202.98</v>
      </c>
    </row>
    <row r="260" spans="1:2">
      <c r="A260" s="1074" t="s">
        <v>529</v>
      </c>
      <c r="B260" s="1075">
        <v>156.91</v>
      </c>
    </row>
    <row r="261" spans="1:2">
      <c r="A261" s="1074" t="s">
        <v>530</v>
      </c>
      <c r="B261" s="1075">
        <v>143.28</v>
      </c>
    </row>
    <row r="262" spans="1:2">
      <c r="A262" s="1074" t="s">
        <v>531</v>
      </c>
      <c r="B262" s="1075">
        <v>145.28</v>
      </c>
    </row>
    <row r="263" spans="1:2">
      <c r="A263" s="1074" t="s">
        <v>532</v>
      </c>
      <c r="B263" s="1075">
        <v>132.66</v>
      </c>
    </row>
    <row r="264" spans="1:2">
      <c r="A264" s="1074" t="s">
        <v>533</v>
      </c>
      <c r="B264" s="1075">
        <v>569.54</v>
      </c>
    </row>
    <row r="265" spans="1:2">
      <c r="A265" s="1074" t="s">
        <v>534</v>
      </c>
      <c r="B265" s="1075">
        <v>520.07000000000005</v>
      </c>
    </row>
    <row r="266" spans="1:2">
      <c r="A266" s="1074" t="s">
        <v>535</v>
      </c>
      <c r="B266" s="1075">
        <v>139.06</v>
      </c>
    </row>
    <row r="267" spans="1:2">
      <c r="A267" s="1074" t="s">
        <v>536</v>
      </c>
      <c r="B267" s="1075">
        <v>126.98</v>
      </c>
    </row>
    <row r="268" spans="1:2">
      <c r="A268" s="1074" t="s">
        <v>537</v>
      </c>
      <c r="B268" s="1075">
        <v>208.65</v>
      </c>
    </row>
    <row r="269" spans="1:2">
      <c r="A269" s="1074" t="s">
        <v>538</v>
      </c>
      <c r="B269" s="1075">
        <v>190.53</v>
      </c>
    </row>
    <row r="270" spans="1:2">
      <c r="A270" s="1074" t="s">
        <v>539</v>
      </c>
      <c r="B270" s="1075">
        <v>208.65</v>
      </c>
    </row>
    <row r="271" spans="1:2">
      <c r="A271" s="1074" t="s">
        <v>540</v>
      </c>
      <c r="B271" s="1075">
        <v>190.53</v>
      </c>
    </row>
    <row r="272" spans="1:2">
      <c r="A272" s="1074" t="s">
        <v>541</v>
      </c>
      <c r="B272" s="1075">
        <v>166.14</v>
      </c>
    </row>
    <row r="273" spans="1:2">
      <c r="A273" s="1074" t="s">
        <v>542</v>
      </c>
      <c r="B273" s="1075">
        <v>151.71</v>
      </c>
    </row>
    <row r="274" spans="1:2">
      <c r="A274" s="1074" t="s">
        <v>543</v>
      </c>
      <c r="B274" s="1075">
        <v>180.83</v>
      </c>
    </row>
    <row r="275" spans="1:2">
      <c r="A275" s="1074" t="s">
        <v>544</v>
      </c>
      <c r="B275" s="1075">
        <v>165.12</v>
      </c>
    </row>
    <row r="276" spans="1:2">
      <c r="A276" s="1074" t="s">
        <v>545</v>
      </c>
      <c r="B276" s="1075">
        <v>202.47</v>
      </c>
    </row>
    <row r="277" spans="1:2">
      <c r="A277" s="1074" t="s">
        <v>546</v>
      </c>
      <c r="B277" s="1075">
        <v>184.88</v>
      </c>
    </row>
    <row r="278" spans="1:2">
      <c r="A278" s="1074" t="s">
        <v>547</v>
      </c>
      <c r="B278" s="1075">
        <v>208.65</v>
      </c>
    </row>
    <row r="279" spans="1:2">
      <c r="A279" s="1074" t="s">
        <v>548</v>
      </c>
      <c r="B279" s="1075">
        <v>190.53</v>
      </c>
    </row>
    <row r="280" spans="1:2">
      <c r="A280" s="1074" t="s">
        <v>549</v>
      </c>
      <c r="B280" s="1075">
        <v>208.65</v>
      </c>
    </row>
    <row r="281" spans="1:2">
      <c r="A281" s="1074" t="s">
        <v>550</v>
      </c>
      <c r="B281" s="1075">
        <v>190.53</v>
      </c>
    </row>
    <row r="282" spans="1:2">
      <c r="A282" s="1074" t="s">
        <v>551</v>
      </c>
      <c r="B282" s="1075">
        <v>235.37</v>
      </c>
    </row>
    <row r="283" spans="1:2">
      <c r="A283" s="1074" t="s">
        <v>552</v>
      </c>
      <c r="B283" s="1075">
        <v>214.92</v>
      </c>
    </row>
    <row r="284" spans="1:2">
      <c r="A284" s="1074" t="s">
        <v>553</v>
      </c>
      <c r="B284" s="1075">
        <v>379.21</v>
      </c>
    </row>
    <row r="285" spans="1:2">
      <c r="A285" s="1074" t="s">
        <v>554</v>
      </c>
      <c r="B285" s="1075">
        <v>346.27</v>
      </c>
    </row>
    <row r="286" spans="1:2">
      <c r="A286" s="1074" t="s">
        <v>555</v>
      </c>
      <c r="B286" s="1075">
        <v>166.93</v>
      </c>
    </row>
    <row r="287" spans="1:2">
      <c r="A287" s="1074" t="s">
        <v>556</v>
      </c>
      <c r="B287" s="1075">
        <v>152.43</v>
      </c>
    </row>
    <row r="288" spans="1:2">
      <c r="A288" s="1074" t="s">
        <v>557</v>
      </c>
      <c r="B288" s="1075">
        <v>1574.5</v>
      </c>
    </row>
    <row r="289" spans="1:2">
      <c r="A289" s="1074" t="s">
        <v>558</v>
      </c>
      <c r="B289" s="1075">
        <v>1437.74</v>
      </c>
    </row>
    <row r="290" spans="1:2">
      <c r="A290" s="1074" t="s">
        <v>559</v>
      </c>
      <c r="B290" s="1075">
        <v>347.76</v>
      </c>
    </row>
    <row r="291" spans="1:2">
      <c r="A291" s="1074" t="s">
        <v>560</v>
      </c>
      <c r="B291" s="1075">
        <v>317.56</v>
      </c>
    </row>
    <row r="292" spans="1:2">
      <c r="A292" s="1074" t="s">
        <v>561</v>
      </c>
      <c r="B292" s="1075">
        <v>202.47</v>
      </c>
    </row>
    <row r="293" spans="1:2">
      <c r="A293" s="1074" t="s">
        <v>562</v>
      </c>
      <c r="B293" s="1075">
        <v>184.88</v>
      </c>
    </row>
    <row r="294" spans="1:2">
      <c r="A294" s="1074" t="s">
        <v>563</v>
      </c>
      <c r="B294" s="1075">
        <v>139.06</v>
      </c>
    </row>
    <row r="295" spans="1:2">
      <c r="A295" s="1074" t="s">
        <v>564</v>
      </c>
      <c r="B295" s="1075">
        <v>126.98</v>
      </c>
    </row>
    <row r="296" spans="1:2">
      <c r="A296" s="1074" t="s">
        <v>565</v>
      </c>
      <c r="B296" s="1075">
        <v>198.72</v>
      </c>
    </row>
    <row r="297" spans="1:2">
      <c r="A297" s="1074" t="s">
        <v>566</v>
      </c>
      <c r="B297" s="1075">
        <v>181.46</v>
      </c>
    </row>
    <row r="298" spans="1:2">
      <c r="A298" s="1074" t="s">
        <v>567</v>
      </c>
      <c r="B298" s="1075">
        <v>309.13</v>
      </c>
    </row>
    <row r="299" spans="1:2">
      <c r="A299" s="1074" t="s">
        <v>568</v>
      </c>
      <c r="B299" s="1075">
        <v>282.27999999999997</v>
      </c>
    </row>
    <row r="300" spans="1:2">
      <c r="A300" s="1074" t="s">
        <v>569</v>
      </c>
      <c r="B300" s="1075">
        <v>309.13</v>
      </c>
    </row>
    <row r="301" spans="1:2">
      <c r="A301" s="1074" t="s">
        <v>570</v>
      </c>
      <c r="B301" s="1075">
        <v>282.27999999999997</v>
      </c>
    </row>
    <row r="302" spans="1:2">
      <c r="A302" s="1074" t="s">
        <v>571</v>
      </c>
      <c r="B302" s="1075">
        <v>309.13</v>
      </c>
    </row>
    <row r="303" spans="1:2">
      <c r="A303" s="1074" t="s">
        <v>572</v>
      </c>
      <c r="B303" s="1075">
        <v>282.27999999999997</v>
      </c>
    </row>
    <row r="304" spans="1:2">
      <c r="A304" s="1074" t="s">
        <v>573</v>
      </c>
      <c r="B304" s="1075">
        <v>231.84</v>
      </c>
    </row>
    <row r="305" spans="1:2">
      <c r="A305" s="1074" t="s">
        <v>574</v>
      </c>
      <c r="B305" s="1075">
        <v>211.71</v>
      </c>
    </row>
    <row r="306" spans="1:2">
      <c r="A306" s="1074" t="s">
        <v>575</v>
      </c>
      <c r="B306" s="1075">
        <v>207.55</v>
      </c>
    </row>
    <row r="307" spans="1:2">
      <c r="A307" s="1074" t="s">
        <v>576</v>
      </c>
      <c r="B307" s="1075">
        <v>189.52</v>
      </c>
    </row>
    <row r="308" spans="1:2">
      <c r="A308" s="1074" t="s">
        <v>577</v>
      </c>
      <c r="B308" s="1075">
        <v>386.41</v>
      </c>
    </row>
    <row r="309" spans="1:2">
      <c r="A309" s="1074" t="s">
        <v>578</v>
      </c>
      <c r="B309" s="1075">
        <v>352.84</v>
      </c>
    </row>
    <row r="310" spans="1:2">
      <c r="A310" s="1074" t="s">
        <v>579</v>
      </c>
      <c r="B310" s="1075">
        <v>154.56</v>
      </c>
    </row>
    <row r="311" spans="1:2">
      <c r="A311" s="1074" t="s">
        <v>580</v>
      </c>
      <c r="B311" s="1075">
        <v>141.13</v>
      </c>
    </row>
    <row r="312" spans="1:2">
      <c r="A312" s="1074" t="s">
        <v>581</v>
      </c>
      <c r="B312" s="1075">
        <v>92.73</v>
      </c>
    </row>
    <row r="313" spans="1:2">
      <c r="A313" s="1074" t="s">
        <v>582</v>
      </c>
      <c r="B313" s="1075">
        <v>84.68</v>
      </c>
    </row>
    <row r="314" spans="1:2">
      <c r="A314" s="1074" t="s">
        <v>583</v>
      </c>
      <c r="B314" s="1075">
        <v>364.12</v>
      </c>
    </row>
    <row r="315" spans="1:2">
      <c r="A315" s="1074" t="s">
        <v>584</v>
      </c>
      <c r="B315" s="1075">
        <v>332.49</v>
      </c>
    </row>
    <row r="316" spans="1:2">
      <c r="A316" s="1074" t="s">
        <v>585</v>
      </c>
      <c r="B316" s="1075">
        <v>876.25</v>
      </c>
    </row>
    <row r="317" spans="1:2">
      <c r="A317" s="1074" t="s">
        <v>586</v>
      </c>
      <c r="B317" s="1075">
        <v>800.14</v>
      </c>
    </row>
    <row r="318" spans="1:2">
      <c r="A318" s="1074" t="s">
        <v>587</v>
      </c>
      <c r="B318" s="1075">
        <v>130.27000000000001</v>
      </c>
    </row>
    <row r="319" spans="1:2">
      <c r="A319" s="1074" t="s">
        <v>588</v>
      </c>
      <c r="B319" s="1075">
        <v>118.96</v>
      </c>
    </row>
    <row r="320" spans="1:2">
      <c r="A320" s="1074" t="s">
        <v>589</v>
      </c>
      <c r="B320" s="1075">
        <v>219.95</v>
      </c>
    </row>
    <row r="321" spans="1:2">
      <c r="A321" s="1074" t="s">
        <v>590</v>
      </c>
      <c r="B321" s="1075">
        <v>200.85</v>
      </c>
    </row>
    <row r="322" spans="1:2">
      <c r="A322" s="1074" t="s">
        <v>591</v>
      </c>
      <c r="B322" s="1075">
        <v>1574.5</v>
      </c>
    </row>
    <row r="323" spans="1:2">
      <c r="A323" s="1074" t="s">
        <v>592</v>
      </c>
      <c r="B323" s="1075">
        <v>1437.74</v>
      </c>
    </row>
    <row r="324" spans="1:2">
      <c r="A324" s="1074" t="s">
        <v>593</v>
      </c>
      <c r="B324" s="1075">
        <v>276.06</v>
      </c>
    </row>
    <row r="325" spans="1:2">
      <c r="A325" s="1074" t="s">
        <v>594</v>
      </c>
      <c r="B325" s="1075">
        <v>252.08</v>
      </c>
    </row>
    <row r="326" spans="1:2">
      <c r="A326" s="1074" t="s">
        <v>595</v>
      </c>
      <c r="B326" s="1075">
        <v>137.80000000000001</v>
      </c>
    </row>
    <row r="327" spans="1:2">
      <c r="A327" s="1074" t="s">
        <v>596</v>
      </c>
      <c r="B327" s="1075">
        <v>125.83</v>
      </c>
    </row>
    <row r="328" spans="1:2">
      <c r="A328" s="1074" t="s">
        <v>597</v>
      </c>
      <c r="B328" s="1075">
        <v>39.36</v>
      </c>
    </row>
    <row r="329" spans="1:2">
      <c r="A329" s="1074" t="s">
        <v>598</v>
      </c>
      <c r="B329" s="1075">
        <v>35.94</v>
      </c>
    </row>
    <row r="330" spans="1:2">
      <c r="A330" s="1074" t="s">
        <v>599</v>
      </c>
      <c r="B330" s="1075">
        <v>47.24</v>
      </c>
    </row>
    <row r="331" spans="1:2">
      <c r="A331" s="1074" t="s">
        <v>600</v>
      </c>
      <c r="B331" s="1075">
        <v>43.14</v>
      </c>
    </row>
    <row r="332" spans="1:2">
      <c r="A332" s="1074" t="s">
        <v>601</v>
      </c>
      <c r="B332" s="1075">
        <v>137.52000000000001</v>
      </c>
    </row>
    <row r="333" spans="1:2">
      <c r="A333" s="1074" t="s">
        <v>602</v>
      </c>
      <c r="B333" s="1075">
        <v>125.57</v>
      </c>
    </row>
    <row r="334" spans="1:2">
      <c r="A334" s="1074" t="s">
        <v>603</v>
      </c>
      <c r="B334" s="1075">
        <v>137.52000000000001</v>
      </c>
    </row>
    <row r="335" spans="1:2">
      <c r="A335" s="1074" t="s">
        <v>604</v>
      </c>
      <c r="B335" s="1075">
        <v>125.57</v>
      </c>
    </row>
    <row r="336" spans="1:2">
      <c r="A336" s="1074" t="s">
        <v>605</v>
      </c>
      <c r="B336" s="1075">
        <v>83.98</v>
      </c>
    </row>
    <row r="337" spans="1:2">
      <c r="A337" s="1074" t="s">
        <v>606</v>
      </c>
      <c r="B337" s="1075">
        <v>76.680000000000007</v>
      </c>
    </row>
    <row r="338" spans="1:2">
      <c r="A338" s="1074" t="s">
        <v>607</v>
      </c>
      <c r="B338" s="1075">
        <v>3029.41</v>
      </c>
    </row>
    <row r="339" spans="1:2">
      <c r="A339" s="1074" t="s">
        <v>608</v>
      </c>
      <c r="B339" s="1075">
        <v>2766.27</v>
      </c>
    </row>
    <row r="340" spans="1:2">
      <c r="A340" s="1074" t="s">
        <v>609</v>
      </c>
      <c r="B340" s="1075">
        <v>156.86000000000001</v>
      </c>
    </row>
    <row r="341" spans="1:2">
      <c r="A341" s="1074" t="s">
        <v>610</v>
      </c>
      <c r="B341" s="1075">
        <v>143.22999999999999</v>
      </c>
    </row>
    <row r="342" spans="1:2">
      <c r="A342" s="1074" t="s">
        <v>611</v>
      </c>
      <c r="B342" s="1075">
        <v>156.86000000000001</v>
      </c>
    </row>
    <row r="343" spans="1:2">
      <c r="A343" s="1074" t="s">
        <v>612</v>
      </c>
      <c r="B343" s="1075">
        <v>143.22999999999999</v>
      </c>
    </row>
    <row r="344" spans="1:2">
      <c r="A344" s="1074" t="s">
        <v>613</v>
      </c>
      <c r="B344" s="1075">
        <v>364.12</v>
      </c>
    </row>
    <row r="345" spans="1:2">
      <c r="A345" s="1074" t="s">
        <v>614</v>
      </c>
      <c r="B345" s="1075">
        <v>332.49</v>
      </c>
    </row>
    <row r="346" spans="1:2">
      <c r="A346" s="1074" t="s">
        <v>615</v>
      </c>
      <c r="B346" s="1075">
        <v>139.06</v>
      </c>
    </row>
    <row r="347" spans="1:2">
      <c r="A347" s="1074" t="s">
        <v>616</v>
      </c>
      <c r="B347" s="1075">
        <v>126.98</v>
      </c>
    </row>
    <row r="348" spans="1:2">
      <c r="A348" s="1074" t="s">
        <v>617</v>
      </c>
      <c r="B348" s="1075">
        <v>364.12</v>
      </c>
    </row>
    <row r="349" spans="1:2">
      <c r="A349" s="1074" t="s">
        <v>618</v>
      </c>
      <c r="B349" s="1075">
        <v>332.49</v>
      </c>
    </row>
    <row r="350" spans="1:2">
      <c r="A350" s="1074" t="s">
        <v>619</v>
      </c>
      <c r="B350" s="1075">
        <v>876.25</v>
      </c>
    </row>
    <row r="351" spans="1:2">
      <c r="A351" s="1074" t="s">
        <v>620</v>
      </c>
      <c r="B351" s="1075">
        <v>800.14</v>
      </c>
    </row>
    <row r="352" spans="1:2">
      <c r="A352" s="1074" t="s">
        <v>621</v>
      </c>
      <c r="B352" s="1075">
        <v>586.02</v>
      </c>
    </row>
    <row r="353" spans="1:2">
      <c r="A353" s="1074" t="s">
        <v>622</v>
      </c>
      <c r="B353" s="1075">
        <v>535.12</v>
      </c>
    </row>
    <row r="354" spans="1:2">
      <c r="A354" s="1074" t="s">
        <v>623</v>
      </c>
      <c r="B354" s="1075">
        <v>156.86000000000001</v>
      </c>
    </row>
    <row r="355" spans="1:2">
      <c r="A355" s="1074" t="s">
        <v>624</v>
      </c>
      <c r="B355" s="1075">
        <v>143.22999999999999</v>
      </c>
    </row>
    <row r="356" spans="1:2">
      <c r="A356" s="1074" t="s">
        <v>625</v>
      </c>
      <c r="B356" s="1075">
        <v>852.81</v>
      </c>
    </row>
    <row r="357" spans="1:2">
      <c r="A357" s="1074" t="s">
        <v>626</v>
      </c>
      <c r="B357" s="1075">
        <v>778.74</v>
      </c>
    </row>
    <row r="358" spans="1:2">
      <c r="A358" s="1074" t="s">
        <v>627</v>
      </c>
      <c r="B358" s="1075">
        <v>131.33000000000001</v>
      </c>
    </row>
    <row r="359" spans="1:2">
      <c r="A359" s="1074" t="s">
        <v>628</v>
      </c>
      <c r="B359" s="1075">
        <v>119.92</v>
      </c>
    </row>
    <row r="360" spans="1:2">
      <c r="A360" s="1074" t="s">
        <v>629</v>
      </c>
      <c r="B360" s="1075">
        <v>131.33000000000001</v>
      </c>
    </row>
    <row r="361" spans="1:2">
      <c r="A361" s="1074" t="s">
        <v>630</v>
      </c>
      <c r="B361" s="1075">
        <v>119.92</v>
      </c>
    </row>
    <row r="362" spans="1:2">
      <c r="A362" s="1074" t="s">
        <v>631</v>
      </c>
      <c r="B362" s="1075">
        <v>131.33000000000001</v>
      </c>
    </row>
    <row r="363" spans="1:2">
      <c r="A363" s="1074" t="s">
        <v>632</v>
      </c>
      <c r="B363" s="1075">
        <v>119.92</v>
      </c>
    </row>
    <row r="364" spans="1:2">
      <c r="A364" s="1074" t="s">
        <v>633</v>
      </c>
      <c r="B364" s="1075">
        <v>131.33000000000001</v>
      </c>
    </row>
    <row r="365" spans="1:2">
      <c r="A365" s="1074" t="s">
        <v>634</v>
      </c>
      <c r="B365" s="1075">
        <v>119.92</v>
      </c>
    </row>
    <row r="366" spans="1:2">
      <c r="A366" s="1074" t="s">
        <v>635</v>
      </c>
      <c r="B366" s="1075">
        <v>131.33000000000001</v>
      </c>
    </row>
    <row r="367" spans="1:2">
      <c r="A367" s="1074" t="s">
        <v>636</v>
      </c>
      <c r="B367" s="1075">
        <v>119.92</v>
      </c>
    </row>
    <row r="368" spans="1:2">
      <c r="A368" s="1074" t="s">
        <v>637</v>
      </c>
      <c r="B368" s="1075">
        <v>131.33000000000001</v>
      </c>
    </row>
    <row r="369" spans="1:2">
      <c r="A369" s="1074" t="s">
        <v>638</v>
      </c>
      <c r="B369" s="1075">
        <v>119.92</v>
      </c>
    </row>
    <row r="370" spans="1:2">
      <c r="A370" s="1074" t="s">
        <v>639</v>
      </c>
      <c r="B370" s="1075">
        <v>131.33000000000001</v>
      </c>
    </row>
    <row r="371" spans="1:2">
      <c r="A371" s="1074" t="s">
        <v>640</v>
      </c>
      <c r="B371" s="1075">
        <v>119.92</v>
      </c>
    </row>
    <row r="372" spans="1:2">
      <c r="A372" s="1074" t="s">
        <v>641</v>
      </c>
      <c r="B372" s="1075">
        <v>131.33000000000001</v>
      </c>
    </row>
    <row r="373" spans="1:2">
      <c r="A373" s="1074" t="s">
        <v>642</v>
      </c>
      <c r="B373" s="1075">
        <v>119.92</v>
      </c>
    </row>
    <row r="374" spans="1:2">
      <c r="A374" s="1074" t="s">
        <v>643</v>
      </c>
      <c r="B374" s="1075">
        <v>131.33000000000001</v>
      </c>
    </row>
    <row r="375" spans="1:2">
      <c r="A375" s="1074" t="s">
        <v>644</v>
      </c>
      <c r="B375" s="1075">
        <v>119.92</v>
      </c>
    </row>
    <row r="376" spans="1:2">
      <c r="A376" s="1074" t="s">
        <v>645</v>
      </c>
      <c r="B376" s="1075">
        <v>131.33000000000001</v>
      </c>
    </row>
    <row r="377" spans="1:2">
      <c r="A377" s="1074" t="s">
        <v>646</v>
      </c>
      <c r="B377" s="1075">
        <v>119.92</v>
      </c>
    </row>
    <row r="378" spans="1:2">
      <c r="A378" s="1074" t="s">
        <v>647</v>
      </c>
      <c r="B378" s="1075">
        <v>131.33000000000001</v>
      </c>
    </row>
    <row r="379" spans="1:2">
      <c r="A379" s="1074" t="s">
        <v>648</v>
      </c>
      <c r="B379" s="1075">
        <v>119.92</v>
      </c>
    </row>
    <row r="380" spans="1:2">
      <c r="A380" s="1074" t="s">
        <v>649</v>
      </c>
      <c r="B380" s="1075">
        <v>131.33000000000001</v>
      </c>
    </row>
    <row r="381" spans="1:2">
      <c r="A381" s="1074" t="s">
        <v>650</v>
      </c>
      <c r="B381" s="1075">
        <v>119.92</v>
      </c>
    </row>
    <row r="382" spans="1:2">
      <c r="A382" s="1074" t="s">
        <v>651</v>
      </c>
      <c r="B382" s="1075">
        <v>131.33000000000001</v>
      </c>
    </row>
    <row r="383" spans="1:2">
      <c r="A383" s="1074" t="s">
        <v>652</v>
      </c>
      <c r="B383" s="1075">
        <v>119.92</v>
      </c>
    </row>
    <row r="384" spans="1:2">
      <c r="A384" s="1074" t="s">
        <v>653</v>
      </c>
      <c r="B384" s="1075">
        <v>131.33000000000001</v>
      </c>
    </row>
    <row r="385" spans="1:2">
      <c r="A385" s="1074" t="s">
        <v>654</v>
      </c>
      <c r="B385" s="1075">
        <v>119.92</v>
      </c>
    </row>
    <row r="386" spans="1:2">
      <c r="A386" s="1074" t="s">
        <v>655</v>
      </c>
      <c r="B386" s="1075">
        <v>131.33000000000001</v>
      </c>
    </row>
    <row r="387" spans="1:2">
      <c r="A387" s="1074" t="s">
        <v>656</v>
      </c>
      <c r="B387" s="1075">
        <v>119.92</v>
      </c>
    </row>
    <row r="388" spans="1:2">
      <c r="A388" s="1074" t="s">
        <v>657</v>
      </c>
      <c r="B388" s="1075">
        <v>131.33000000000001</v>
      </c>
    </row>
    <row r="389" spans="1:2">
      <c r="A389" s="1074" t="s">
        <v>658</v>
      </c>
      <c r="B389" s="1075">
        <v>119.92</v>
      </c>
    </row>
    <row r="390" spans="1:2">
      <c r="A390" s="1074" t="s">
        <v>659</v>
      </c>
      <c r="B390" s="1075">
        <v>2746.09</v>
      </c>
    </row>
    <row r="391" spans="1:2">
      <c r="A391" s="1074" t="s">
        <v>660</v>
      </c>
      <c r="B391" s="1075">
        <v>2507.5700000000002</v>
      </c>
    </row>
    <row r="392" spans="1:2">
      <c r="A392" s="1074" t="s">
        <v>661</v>
      </c>
      <c r="B392" s="1075">
        <v>128.53</v>
      </c>
    </row>
    <row r="393" spans="1:2">
      <c r="A393" s="1074" t="s">
        <v>662</v>
      </c>
      <c r="B393" s="1075">
        <v>117.37</v>
      </c>
    </row>
    <row r="394" spans="1:2">
      <c r="A394" s="1074" t="s">
        <v>663</v>
      </c>
      <c r="B394" s="1075">
        <v>133.47999999999999</v>
      </c>
    </row>
    <row r="395" spans="1:2">
      <c r="A395" s="1074" t="s">
        <v>664</v>
      </c>
      <c r="B395" s="1075">
        <v>121.88</v>
      </c>
    </row>
    <row r="396" spans="1:2">
      <c r="A396" s="1074" t="s">
        <v>665</v>
      </c>
      <c r="B396" s="1075">
        <v>148.31</v>
      </c>
    </row>
    <row r="397" spans="1:2">
      <c r="A397" s="1074" t="s">
        <v>666</v>
      </c>
      <c r="B397" s="1075">
        <v>135.43</v>
      </c>
    </row>
    <row r="398" spans="1:2">
      <c r="A398" s="1074" t="s">
        <v>667</v>
      </c>
      <c r="B398" s="1075">
        <v>78.44</v>
      </c>
    </row>
    <row r="399" spans="1:2">
      <c r="A399" s="1074" t="s">
        <v>668</v>
      </c>
      <c r="B399" s="1075">
        <v>71.63</v>
      </c>
    </row>
    <row r="400" spans="1:2">
      <c r="A400" s="1074" t="s">
        <v>669</v>
      </c>
      <c r="B400" s="1075">
        <v>90.07</v>
      </c>
    </row>
    <row r="401" spans="1:2">
      <c r="A401" s="1074" t="s">
        <v>670</v>
      </c>
      <c r="B401" s="1075">
        <v>82.25</v>
      </c>
    </row>
    <row r="402" spans="1:2">
      <c r="A402" s="1074" t="s">
        <v>671</v>
      </c>
      <c r="B402" s="1075">
        <v>130.76</v>
      </c>
    </row>
    <row r="403" spans="1:2">
      <c r="A403" s="1074" t="s">
        <v>672</v>
      </c>
      <c r="B403" s="1075">
        <v>119.4</v>
      </c>
    </row>
    <row r="404" spans="1:2">
      <c r="A404" s="1074" t="s">
        <v>673</v>
      </c>
      <c r="B404" s="1075">
        <v>156.91</v>
      </c>
    </row>
    <row r="405" spans="1:2">
      <c r="A405" s="1074" t="s">
        <v>674</v>
      </c>
      <c r="B405" s="1075">
        <v>143.28</v>
      </c>
    </row>
    <row r="406" spans="1:2">
      <c r="A406" s="1074" t="s">
        <v>675</v>
      </c>
      <c r="B406" s="1075">
        <v>188.29</v>
      </c>
    </row>
    <row r="407" spans="1:2">
      <c r="A407" s="1074" t="s">
        <v>676</v>
      </c>
      <c r="B407" s="1075">
        <v>171.94</v>
      </c>
    </row>
    <row r="408" spans="1:2">
      <c r="A408" s="1074" t="s">
        <v>677</v>
      </c>
      <c r="B408" s="1075">
        <v>225.95</v>
      </c>
    </row>
    <row r="409" spans="1:2">
      <c r="A409" s="1074" t="s">
        <v>678</v>
      </c>
      <c r="B409" s="1075">
        <v>206.32</v>
      </c>
    </row>
    <row r="410" spans="1:2">
      <c r="A410" s="1074" t="s">
        <v>679</v>
      </c>
      <c r="B410" s="1075">
        <v>390.85</v>
      </c>
    </row>
    <row r="411" spans="1:2">
      <c r="A411" s="1074" t="s">
        <v>680</v>
      </c>
      <c r="B411" s="1075">
        <v>356.9</v>
      </c>
    </row>
    <row r="412" spans="1:2">
      <c r="A412" s="1074" t="s">
        <v>681</v>
      </c>
      <c r="B412" s="1075">
        <v>85.49</v>
      </c>
    </row>
    <row r="413" spans="1:2">
      <c r="A413" s="1074" t="s">
        <v>682</v>
      </c>
      <c r="B413" s="1075">
        <v>78.06</v>
      </c>
    </row>
    <row r="414" spans="1:2">
      <c r="A414" s="1074" t="s">
        <v>683</v>
      </c>
      <c r="B414" s="1075">
        <v>256.49</v>
      </c>
    </row>
    <row r="415" spans="1:2">
      <c r="A415" s="1074" t="s">
        <v>684</v>
      </c>
      <c r="B415" s="1075">
        <v>234.21</v>
      </c>
    </row>
    <row r="416" spans="1:2">
      <c r="A416" s="1074" t="s">
        <v>685</v>
      </c>
      <c r="B416" s="1075">
        <v>307.77999999999997</v>
      </c>
    </row>
    <row r="417" spans="1:2">
      <c r="A417" s="1074" t="s">
        <v>686</v>
      </c>
      <c r="B417" s="1075">
        <v>281.05</v>
      </c>
    </row>
    <row r="418" spans="1:2">
      <c r="A418" s="1074" t="s">
        <v>687</v>
      </c>
      <c r="B418" s="1075">
        <v>369.34</v>
      </c>
    </row>
    <row r="419" spans="1:2">
      <c r="A419" s="1074" t="s">
        <v>688</v>
      </c>
      <c r="B419" s="1075">
        <v>337.26</v>
      </c>
    </row>
    <row r="420" spans="1:2">
      <c r="A420" s="1074" t="s">
        <v>689</v>
      </c>
      <c r="B420" s="1075">
        <v>156.72999999999999</v>
      </c>
    </row>
    <row r="421" spans="1:2">
      <c r="A421" s="1074" t="s">
        <v>690</v>
      </c>
      <c r="B421" s="1075">
        <v>143.12</v>
      </c>
    </row>
    <row r="422" spans="1:2">
      <c r="A422" s="1074" t="s">
        <v>691</v>
      </c>
      <c r="B422" s="1075">
        <v>118.06</v>
      </c>
    </row>
    <row r="423" spans="1:2">
      <c r="A423" s="1074" t="s">
        <v>692</v>
      </c>
      <c r="B423" s="1075">
        <v>107.81</v>
      </c>
    </row>
    <row r="424" spans="1:2">
      <c r="A424" s="1074" t="s">
        <v>693</v>
      </c>
      <c r="B424" s="1075">
        <v>118.06</v>
      </c>
    </row>
    <row r="425" spans="1:2">
      <c r="A425" s="1074" t="s">
        <v>694</v>
      </c>
      <c r="B425" s="1075">
        <v>107.81</v>
      </c>
    </row>
    <row r="426" spans="1:2">
      <c r="A426" s="1074" t="s">
        <v>695</v>
      </c>
      <c r="B426" s="1075">
        <v>46.81</v>
      </c>
    </row>
    <row r="427" spans="1:2">
      <c r="A427" s="1074" t="s">
        <v>696</v>
      </c>
      <c r="B427" s="1075">
        <v>42.74</v>
      </c>
    </row>
    <row r="428" spans="1:2">
      <c r="A428" s="1074" t="s">
        <v>697</v>
      </c>
      <c r="B428" s="1075">
        <v>3287.04</v>
      </c>
    </row>
    <row r="429" spans="1:2">
      <c r="A429" s="1074" t="s">
        <v>698</v>
      </c>
      <c r="B429" s="1075">
        <v>3001.53</v>
      </c>
    </row>
    <row r="430" spans="1:2">
      <c r="A430" s="1074" t="s">
        <v>699</v>
      </c>
      <c r="B430" s="1075">
        <v>4108.8</v>
      </c>
    </row>
    <row r="431" spans="1:2">
      <c r="A431" s="1074" t="s">
        <v>700</v>
      </c>
      <c r="B431" s="1075">
        <v>3751.91</v>
      </c>
    </row>
    <row r="432" spans="1:2">
      <c r="A432" s="1074" t="s">
        <v>701</v>
      </c>
      <c r="B432" s="1075">
        <v>4108.8</v>
      </c>
    </row>
    <row r="433" spans="1:2">
      <c r="A433" s="1074" t="s">
        <v>702</v>
      </c>
      <c r="B433" s="1075">
        <v>3751.91</v>
      </c>
    </row>
    <row r="434" spans="1:2">
      <c r="A434" s="1074" t="s">
        <v>703</v>
      </c>
      <c r="B434" s="1075">
        <v>6163.2</v>
      </c>
    </row>
    <row r="435" spans="1:2">
      <c r="A435" s="1074" t="s">
        <v>704</v>
      </c>
      <c r="B435" s="1075">
        <v>5627.87</v>
      </c>
    </row>
    <row r="436" spans="1:2">
      <c r="A436" s="1074" t="s">
        <v>705</v>
      </c>
      <c r="B436" s="1075">
        <v>5090.3599999999997</v>
      </c>
    </row>
    <row r="437" spans="1:2">
      <c r="A437" s="1074" t="s">
        <v>706</v>
      </c>
      <c r="B437" s="1075">
        <v>4648.21</v>
      </c>
    </row>
    <row r="438" spans="1:2">
      <c r="A438" s="1074" t="s">
        <v>707</v>
      </c>
      <c r="B438" s="1075">
        <v>1574.5</v>
      </c>
    </row>
    <row r="439" spans="1:2">
      <c r="A439" s="1074" t="s">
        <v>708</v>
      </c>
      <c r="B439" s="1075">
        <v>1437.74</v>
      </c>
    </row>
    <row r="440" spans="1:2">
      <c r="A440" s="1074" t="s">
        <v>709</v>
      </c>
      <c r="B440" s="1075">
        <v>1574.5</v>
      </c>
    </row>
    <row r="441" spans="1:2">
      <c r="A441" s="1074" t="s">
        <v>710</v>
      </c>
      <c r="B441" s="1075">
        <v>1437.74</v>
      </c>
    </row>
    <row r="442" spans="1:2">
      <c r="A442" s="1074" t="s">
        <v>711</v>
      </c>
      <c r="B442" s="1075">
        <v>139.05000000000001</v>
      </c>
    </row>
    <row r="443" spans="1:2">
      <c r="A443" s="1074" t="s">
        <v>712</v>
      </c>
      <c r="B443" s="1075">
        <v>126.97</v>
      </c>
    </row>
    <row r="444" spans="1:2">
      <c r="A444" s="1074" t="s">
        <v>713</v>
      </c>
      <c r="B444" s="1075">
        <v>139.05000000000001</v>
      </c>
    </row>
    <row r="445" spans="1:2">
      <c r="A445" s="1074" t="s">
        <v>714</v>
      </c>
      <c r="B445" s="1075">
        <v>126.97</v>
      </c>
    </row>
    <row r="446" spans="1:2">
      <c r="A446" s="1074" t="s">
        <v>715</v>
      </c>
      <c r="B446" s="1075">
        <v>234.99</v>
      </c>
    </row>
    <row r="447" spans="1:2">
      <c r="A447" s="1074" t="s">
        <v>716</v>
      </c>
      <c r="B447" s="1075">
        <v>214.58</v>
      </c>
    </row>
    <row r="448" spans="1:2">
      <c r="A448" s="1074" t="s">
        <v>717</v>
      </c>
      <c r="B448" s="1075">
        <v>1574.5</v>
      </c>
    </row>
    <row r="449" spans="1:2">
      <c r="A449" s="1074" t="s">
        <v>718</v>
      </c>
      <c r="B449" s="1075">
        <v>1437.74</v>
      </c>
    </row>
    <row r="450" spans="1:2">
      <c r="A450" s="1074" t="s">
        <v>719</v>
      </c>
      <c r="B450" s="1075">
        <v>156.86000000000001</v>
      </c>
    </row>
    <row r="451" spans="1:2">
      <c r="A451" s="1074" t="s">
        <v>720</v>
      </c>
      <c r="B451" s="1075">
        <v>143.22999999999999</v>
      </c>
    </row>
    <row r="452" spans="1:2">
      <c r="A452" s="1074" t="s">
        <v>721</v>
      </c>
      <c r="B452" s="1075">
        <v>1574.5</v>
      </c>
    </row>
    <row r="453" spans="1:2">
      <c r="A453" s="1074" t="s">
        <v>722</v>
      </c>
      <c r="B453" s="1075">
        <v>1437.74</v>
      </c>
    </row>
    <row r="454" spans="1:2">
      <c r="A454" s="1074" t="s">
        <v>723</v>
      </c>
      <c r="B454" s="1075">
        <v>1574.5</v>
      </c>
    </row>
    <row r="455" spans="1:2">
      <c r="A455" s="1074" t="s">
        <v>724</v>
      </c>
      <c r="B455" s="1075">
        <v>1437.74</v>
      </c>
    </row>
    <row r="456" spans="1:2">
      <c r="A456" s="1074" t="s">
        <v>725</v>
      </c>
      <c r="B456" s="1075">
        <v>1574.5</v>
      </c>
    </row>
    <row r="457" spans="1:2">
      <c r="A457" s="1074" t="s">
        <v>726</v>
      </c>
      <c r="B457" s="1075">
        <v>1437.74</v>
      </c>
    </row>
    <row r="458" spans="1:2">
      <c r="A458" s="1074" t="s">
        <v>727</v>
      </c>
      <c r="B458" s="1075">
        <v>229.65</v>
      </c>
    </row>
    <row r="459" spans="1:2">
      <c r="A459" s="1074" t="s">
        <v>728</v>
      </c>
      <c r="B459" s="1075">
        <v>209.7</v>
      </c>
    </row>
    <row r="460" spans="1:2">
      <c r="A460" s="1074" t="s">
        <v>729</v>
      </c>
      <c r="B460" s="1075">
        <v>1574.5</v>
      </c>
    </row>
    <row r="461" spans="1:2">
      <c r="A461" s="1074" t="s">
        <v>730</v>
      </c>
      <c r="B461" s="1075">
        <v>1437.74</v>
      </c>
    </row>
    <row r="462" spans="1:2">
      <c r="A462" s="1074" t="s">
        <v>731</v>
      </c>
      <c r="B462" s="1075">
        <v>277.16000000000003</v>
      </c>
    </row>
    <row r="463" spans="1:2">
      <c r="A463" s="1074" t="s">
        <v>732</v>
      </c>
      <c r="B463" s="1075">
        <v>253.09</v>
      </c>
    </row>
    <row r="464" spans="1:2">
      <c r="A464" s="1074" t="s">
        <v>733</v>
      </c>
      <c r="B464" s="1075">
        <v>277.16000000000003</v>
      </c>
    </row>
    <row r="465" spans="1:2">
      <c r="A465" s="1074" t="s">
        <v>734</v>
      </c>
      <c r="B465" s="1075">
        <v>253.09</v>
      </c>
    </row>
    <row r="466" spans="1:2">
      <c r="A466" s="1074" t="s">
        <v>735</v>
      </c>
      <c r="B466" s="1075">
        <v>96.78</v>
      </c>
    </row>
    <row r="467" spans="1:2">
      <c r="A467" s="1074" t="s">
        <v>736</v>
      </c>
      <c r="B467" s="1075">
        <v>88.37</v>
      </c>
    </row>
    <row r="468" spans="1:2">
      <c r="A468" s="1074" t="s">
        <v>737</v>
      </c>
      <c r="B468" s="1075">
        <v>96.78</v>
      </c>
    </row>
    <row r="469" spans="1:2">
      <c r="A469" s="1074" t="s">
        <v>738</v>
      </c>
      <c r="B469" s="1075">
        <v>88.37</v>
      </c>
    </row>
    <row r="470" spans="1:2">
      <c r="A470" s="1074" t="s">
        <v>739</v>
      </c>
      <c r="B470" s="1075">
        <v>144.44999999999999</v>
      </c>
    </row>
    <row r="471" spans="1:2">
      <c r="A471" s="1074" t="s">
        <v>740</v>
      </c>
      <c r="B471" s="1075">
        <v>131.91</v>
      </c>
    </row>
    <row r="472" spans="1:2">
      <c r="A472" s="1074" t="s">
        <v>741</v>
      </c>
      <c r="B472" s="1075">
        <v>633.52</v>
      </c>
    </row>
    <row r="473" spans="1:2">
      <c r="A473" s="1074" t="s">
        <v>742</v>
      </c>
      <c r="B473" s="1075">
        <v>578.49</v>
      </c>
    </row>
    <row r="474" spans="1:2">
      <c r="A474" s="1074" t="s">
        <v>743</v>
      </c>
      <c r="B474" s="1075">
        <v>665.2</v>
      </c>
    </row>
    <row r="475" spans="1:2">
      <c r="A475" s="1074" t="s">
        <v>744</v>
      </c>
      <c r="B475" s="1075">
        <v>607.41999999999996</v>
      </c>
    </row>
    <row r="476" spans="1:2">
      <c r="A476" s="1074" t="s">
        <v>745</v>
      </c>
      <c r="B476" s="1075">
        <v>791.91</v>
      </c>
    </row>
    <row r="477" spans="1:2">
      <c r="A477" s="1074" t="s">
        <v>746</v>
      </c>
      <c r="B477" s="1075">
        <v>723.12</v>
      </c>
    </row>
    <row r="478" spans="1:2">
      <c r="A478" s="1074" t="s">
        <v>747</v>
      </c>
      <c r="B478" s="1075">
        <v>80.39</v>
      </c>
    </row>
    <row r="479" spans="1:2">
      <c r="A479" s="1074" t="s">
        <v>748</v>
      </c>
      <c r="B479" s="1075">
        <v>77.27</v>
      </c>
    </row>
    <row r="480" spans="1:2">
      <c r="A480" s="1074" t="s">
        <v>749</v>
      </c>
      <c r="B480" s="1075">
        <v>10.37</v>
      </c>
    </row>
    <row r="481" spans="1:2">
      <c r="A481" s="1074" t="s">
        <v>750</v>
      </c>
      <c r="B481" s="1075">
        <v>9.17</v>
      </c>
    </row>
    <row r="482" spans="1:2">
      <c r="A482" s="1074" t="s">
        <v>751</v>
      </c>
      <c r="B482" s="1075">
        <v>23.39</v>
      </c>
    </row>
    <row r="483" spans="1:2">
      <c r="A483" s="1074" t="s">
        <v>752</v>
      </c>
      <c r="B483" s="1075">
        <v>20.27</v>
      </c>
    </row>
    <row r="484" spans="1:2">
      <c r="A484" s="1074" t="s">
        <v>753</v>
      </c>
      <c r="B484" s="1075">
        <v>98.17</v>
      </c>
    </row>
    <row r="485" spans="1:2">
      <c r="A485" s="1074" t="s">
        <v>754</v>
      </c>
      <c r="B485" s="1075">
        <v>88.43</v>
      </c>
    </row>
    <row r="486" spans="1:2">
      <c r="A486" s="1074" t="s">
        <v>755</v>
      </c>
      <c r="B486" s="1075">
        <v>129.13</v>
      </c>
    </row>
    <row r="487" spans="1:2">
      <c r="A487" s="1074" t="s">
        <v>756</v>
      </c>
      <c r="B487" s="1075">
        <v>116.32</v>
      </c>
    </row>
    <row r="488" spans="1:2">
      <c r="A488" s="1074" t="s">
        <v>757</v>
      </c>
      <c r="B488" s="1075">
        <v>106.17</v>
      </c>
    </row>
    <row r="489" spans="1:2">
      <c r="A489" s="1074" t="s">
        <v>758</v>
      </c>
      <c r="B489" s="1075">
        <v>95.64</v>
      </c>
    </row>
    <row r="490" spans="1:2">
      <c r="A490" s="1074" t="s">
        <v>759</v>
      </c>
      <c r="B490" s="1075">
        <v>143.34</v>
      </c>
    </row>
    <row r="491" spans="1:2">
      <c r="A491" s="1074" t="s">
        <v>760</v>
      </c>
      <c r="B491" s="1075">
        <v>129.12</v>
      </c>
    </row>
    <row r="492" spans="1:2">
      <c r="A492" s="1074" t="s">
        <v>761</v>
      </c>
      <c r="B492" s="1075">
        <v>114.66</v>
      </c>
    </row>
    <row r="493" spans="1:2">
      <c r="A493" s="1074" t="s">
        <v>762</v>
      </c>
      <c r="B493" s="1075">
        <v>103.28</v>
      </c>
    </row>
    <row r="494" spans="1:2">
      <c r="A494" s="1074" t="s">
        <v>763</v>
      </c>
      <c r="B494" s="1075">
        <v>159.26</v>
      </c>
    </row>
    <row r="495" spans="1:2">
      <c r="A495" s="1074" t="s">
        <v>764</v>
      </c>
      <c r="B495" s="1075">
        <v>143.46</v>
      </c>
    </row>
    <row r="496" spans="1:2">
      <c r="A496" s="1074" t="s">
        <v>765</v>
      </c>
      <c r="B496" s="1075">
        <v>132.69999999999999</v>
      </c>
    </row>
    <row r="497" spans="1:2">
      <c r="A497" s="1074" t="s">
        <v>766</v>
      </c>
      <c r="B497" s="1075">
        <v>119.53</v>
      </c>
    </row>
    <row r="498" spans="1:2">
      <c r="A498" s="1074" t="s">
        <v>767</v>
      </c>
      <c r="B498" s="1075">
        <v>185.79</v>
      </c>
    </row>
    <row r="499" spans="1:2">
      <c r="A499" s="1074" t="s">
        <v>768</v>
      </c>
      <c r="B499" s="1075">
        <v>167.36</v>
      </c>
    </row>
    <row r="500" spans="1:2">
      <c r="A500" s="1074" t="s">
        <v>769</v>
      </c>
      <c r="B500" s="1075">
        <v>132.38999999999999</v>
      </c>
    </row>
    <row r="501" spans="1:2">
      <c r="A501" s="1074" t="s">
        <v>770</v>
      </c>
      <c r="B501" s="1075">
        <v>119.24</v>
      </c>
    </row>
    <row r="502" spans="1:2">
      <c r="A502" s="1074" t="s">
        <v>771</v>
      </c>
      <c r="B502" s="1075">
        <v>143.88999999999999</v>
      </c>
    </row>
    <row r="503" spans="1:2">
      <c r="A503" s="1074" t="s">
        <v>772</v>
      </c>
      <c r="B503" s="1075">
        <v>129.61000000000001</v>
      </c>
    </row>
    <row r="504" spans="1:2">
      <c r="A504" s="1074" t="s">
        <v>773</v>
      </c>
      <c r="B504" s="1075">
        <v>155.4</v>
      </c>
    </row>
    <row r="505" spans="1:2">
      <c r="A505" s="1074" t="s">
        <v>774</v>
      </c>
      <c r="B505" s="1075">
        <v>139.97</v>
      </c>
    </row>
    <row r="506" spans="1:2">
      <c r="A506" s="1074" t="s">
        <v>775</v>
      </c>
      <c r="B506" s="1075">
        <v>187.56</v>
      </c>
    </row>
    <row r="507" spans="1:2">
      <c r="A507" s="1074" t="s">
        <v>776</v>
      </c>
      <c r="B507" s="1075">
        <v>168.94</v>
      </c>
    </row>
    <row r="508" spans="1:2">
      <c r="A508" s="1074" t="s">
        <v>777</v>
      </c>
      <c r="B508" s="1075">
        <v>206.16</v>
      </c>
    </row>
    <row r="509" spans="1:2">
      <c r="A509" s="1074" t="s">
        <v>778</v>
      </c>
      <c r="B509" s="1075">
        <v>187.14</v>
      </c>
    </row>
    <row r="510" spans="1:2">
      <c r="A510" s="1074" t="s">
        <v>779</v>
      </c>
      <c r="B510" s="1075">
        <v>229.06</v>
      </c>
    </row>
    <row r="511" spans="1:2">
      <c r="A511" s="1074" t="s">
        <v>780</v>
      </c>
      <c r="B511" s="1075">
        <v>207.94</v>
      </c>
    </row>
    <row r="512" spans="1:2">
      <c r="A512" s="1074" t="s">
        <v>781</v>
      </c>
      <c r="B512" s="1075">
        <v>246.24</v>
      </c>
    </row>
    <row r="513" spans="1:2">
      <c r="A513" s="1074" t="s">
        <v>782</v>
      </c>
      <c r="B513" s="1075">
        <v>223.53</v>
      </c>
    </row>
    <row r="514" spans="1:2">
      <c r="A514" s="1074" t="s">
        <v>783</v>
      </c>
      <c r="B514" s="1075">
        <v>343.62</v>
      </c>
    </row>
    <row r="515" spans="1:2">
      <c r="A515" s="1074" t="s">
        <v>784</v>
      </c>
      <c r="B515" s="1075">
        <v>311.93</v>
      </c>
    </row>
    <row r="516" spans="1:2">
      <c r="A516" s="1074" t="s">
        <v>785</v>
      </c>
      <c r="B516" s="1075">
        <v>75.5</v>
      </c>
    </row>
    <row r="517" spans="1:2">
      <c r="A517" s="1074" t="s">
        <v>786</v>
      </c>
      <c r="B517" s="1075">
        <v>68.010000000000005</v>
      </c>
    </row>
    <row r="518" spans="1:2">
      <c r="A518" s="1074" t="s">
        <v>787</v>
      </c>
      <c r="B518" s="1075">
        <v>106.18</v>
      </c>
    </row>
    <row r="519" spans="1:2">
      <c r="A519" s="1074" t="s">
        <v>788</v>
      </c>
      <c r="B519" s="1075">
        <v>95.64</v>
      </c>
    </row>
    <row r="520" spans="1:2">
      <c r="A520" s="1074" t="s">
        <v>789</v>
      </c>
      <c r="B520" s="1075">
        <v>81.67</v>
      </c>
    </row>
    <row r="521" spans="1:2">
      <c r="A521" s="1074" t="s">
        <v>790</v>
      </c>
      <c r="B521" s="1075">
        <v>73.56</v>
      </c>
    </row>
    <row r="522" spans="1:2">
      <c r="A522" s="1074" t="s">
        <v>791</v>
      </c>
      <c r="B522" s="1075">
        <v>117.87</v>
      </c>
    </row>
    <row r="523" spans="1:2">
      <c r="A523" s="1074" t="s">
        <v>792</v>
      </c>
      <c r="B523" s="1075">
        <v>106.17</v>
      </c>
    </row>
    <row r="524" spans="1:2">
      <c r="A524" s="1074" t="s">
        <v>793</v>
      </c>
      <c r="B524" s="1075">
        <v>88.2</v>
      </c>
    </row>
    <row r="525" spans="1:2">
      <c r="A525" s="1074" t="s">
        <v>794</v>
      </c>
      <c r="B525" s="1075">
        <v>79.45</v>
      </c>
    </row>
    <row r="526" spans="1:2">
      <c r="A526" s="1074" t="s">
        <v>795</v>
      </c>
      <c r="B526" s="1075">
        <v>121.35</v>
      </c>
    </row>
    <row r="527" spans="1:2">
      <c r="A527" s="1074" t="s">
        <v>796</v>
      </c>
      <c r="B527" s="1075">
        <v>109.31</v>
      </c>
    </row>
    <row r="528" spans="1:2">
      <c r="A528" s="1074" t="s">
        <v>797</v>
      </c>
      <c r="B528" s="1075">
        <v>102.08</v>
      </c>
    </row>
    <row r="529" spans="1:2">
      <c r="A529" s="1074" t="s">
        <v>798</v>
      </c>
      <c r="B529" s="1075">
        <v>91.95</v>
      </c>
    </row>
    <row r="530" spans="1:2">
      <c r="A530" s="1074" t="s">
        <v>799</v>
      </c>
      <c r="B530" s="1075">
        <v>142.91999999999999</v>
      </c>
    </row>
    <row r="531" spans="1:2">
      <c r="A531" s="1074" t="s">
        <v>800</v>
      </c>
      <c r="B531" s="1075">
        <v>128.74</v>
      </c>
    </row>
    <row r="532" spans="1:2">
      <c r="A532" s="1074" t="s">
        <v>801</v>
      </c>
      <c r="B532" s="1075">
        <v>122.51</v>
      </c>
    </row>
    <row r="533" spans="1:2">
      <c r="A533" s="1074" t="s">
        <v>802</v>
      </c>
      <c r="B533" s="1075">
        <v>110.35</v>
      </c>
    </row>
    <row r="534" spans="1:2">
      <c r="A534" s="1074" t="s">
        <v>803</v>
      </c>
      <c r="B534" s="1075">
        <v>138.83000000000001</v>
      </c>
    </row>
    <row r="535" spans="1:2">
      <c r="A535" s="1074" t="s">
        <v>804</v>
      </c>
      <c r="B535" s="1075">
        <v>125.05</v>
      </c>
    </row>
    <row r="536" spans="1:2">
      <c r="A536" s="1074" t="s">
        <v>805</v>
      </c>
      <c r="B536" s="1075">
        <v>163.33000000000001</v>
      </c>
    </row>
    <row r="537" spans="1:2">
      <c r="A537" s="1074" t="s">
        <v>806</v>
      </c>
      <c r="B537" s="1075">
        <v>147.12</v>
      </c>
    </row>
    <row r="538" spans="1:2">
      <c r="A538" s="1074" t="s">
        <v>807</v>
      </c>
      <c r="B538" s="1075">
        <v>204.17</v>
      </c>
    </row>
    <row r="539" spans="1:2">
      <c r="A539" s="1074" t="s">
        <v>808</v>
      </c>
      <c r="B539" s="1075">
        <v>183.91</v>
      </c>
    </row>
    <row r="540" spans="1:2">
      <c r="A540" s="1074" t="s">
        <v>809</v>
      </c>
      <c r="B540" s="1075">
        <v>245.01</v>
      </c>
    </row>
    <row r="541" spans="1:2">
      <c r="A541" s="1074" t="s">
        <v>810</v>
      </c>
      <c r="B541" s="1075">
        <v>220.7</v>
      </c>
    </row>
    <row r="542" spans="1:2">
      <c r="A542" s="1074" t="s">
        <v>811</v>
      </c>
      <c r="B542" s="1075">
        <v>285.85000000000002</v>
      </c>
    </row>
    <row r="543" spans="1:2">
      <c r="A543" s="1074" t="s">
        <v>812</v>
      </c>
      <c r="B543" s="1075">
        <v>257.49</v>
      </c>
    </row>
    <row r="544" spans="1:2">
      <c r="A544" s="1074" t="s">
        <v>813</v>
      </c>
      <c r="B544" s="1075">
        <v>326.69</v>
      </c>
    </row>
    <row r="545" spans="1:2">
      <c r="A545" s="1074" t="s">
        <v>814</v>
      </c>
      <c r="B545" s="1075">
        <v>294.27999999999997</v>
      </c>
    </row>
    <row r="546" spans="1:2">
      <c r="A546" s="1074" t="s">
        <v>815</v>
      </c>
      <c r="B546" s="1075">
        <v>101.82</v>
      </c>
    </row>
    <row r="547" spans="1:2">
      <c r="A547" s="1074" t="s">
        <v>816</v>
      </c>
      <c r="B547" s="1075">
        <v>91.72</v>
      </c>
    </row>
    <row r="548" spans="1:2">
      <c r="A548" s="1074" t="s">
        <v>817</v>
      </c>
      <c r="B548" s="1075">
        <v>110.7</v>
      </c>
    </row>
    <row r="549" spans="1:2">
      <c r="A549" s="1074" t="s">
        <v>818</v>
      </c>
      <c r="B549" s="1075">
        <v>99.71</v>
      </c>
    </row>
    <row r="550" spans="1:2">
      <c r="A550" s="1074" t="s">
        <v>819</v>
      </c>
      <c r="B550" s="1075">
        <v>119.55</v>
      </c>
    </row>
    <row r="551" spans="1:2">
      <c r="A551" s="1074" t="s">
        <v>820</v>
      </c>
      <c r="B551" s="1075">
        <v>107.68</v>
      </c>
    </row>
    <row r="552" spans="1:2">
      <c r="A552" s="1074" t="s">
        <v>821</v>
      </c>
      <c r="B552" s="1075">
        <v>144.29</v>
      </c>
    </row>
    <row r="553" spans="1:2">
      <c r="A553" s="1074" t="s">
        <v>822</v>
      </c>
      <c r="B553" s="1075">
        <v>129.97</v>
      </c>
    </row>
    <row r="554" spans="1:2">
      <c r="A554" s="1074" t="s">
        <v>823</v>
      </c>
      <c r="B554" s="1075">
        <v>176.01</v>
      </c>
    </row>
    <row r="555" spans="1:2">
      <c r="A555" s="1074" t="s">
        <v>824</v>
      </c>
      <c r="B555" s="1075">
        <v>158.54</v>
      </c>
    </row>
    <row r="556" spans="1:2">
      <c r="A556" s="1074" t="s">
        <v>825</v>
      </c>
      <c r="B556" s="1075">
        <v>194.78</v>
      </c>
    </row>
    <row r="557" spans="1:2">
      <c r="A557" s="1074" t="s">
        <v>826</v>
      </c>
      <c r="B557" s="1075">
        <v>175.44</v>
      </c>
    </row>
    <row r="558" spans="1:2">
      <c r="A558" s="1074" t="s">
        <v>827</v>
      </c>
      <c r="B558" s="1075">
        <v>238.07</v>
      </c>
    </row>
    <row r="559" spans="1:2">
      <c r="A559" s="1074" t="s">
        <v>828</v>
      </c>
      <c r="B559" s="1075">
        <v>214.44</v>
      </c>
    </row>
    <row r="560" spans="1:2">
      <c r="A560" s="1074" t="s">
        <v>829</v>
      </c>
      <c r="B560" s="1075">
        <v>274.13</v>
      </c>
    </row>
    <row r="561" spans="1:2">
      <c r="A561" s="1074" t="s">
        <v>830</v>
      </c>
      <c r="B561" s="1075">
        <v>246.92</v>
      </c>
    </row>
    <row r="562" spans="1:2">
      <c r="A562" s="1074" t="s">
        <v>831</v>
      </c>
      <c r="B562" s="1075">
        <v>328.97</v>
      </c>
    </row>
    <row r="563" spans="1:2">
      <c r="A563" s="1074" t="s">
        <v>832</v>
      </c>
      <c r="B563" s="1075">
        <v>296.32</v>
      </c>
    </row>
    <row r="564" spans="1:2">
      <c r="A564" s="1074" t="s">
        <v>833</v>
      </c>
      <c r="B564" s="1075">
        <v>383.78</v>
      </c>
    </row>
    <row r="565" spans="1:2">
      <c r="A565" s="1074" t="s">
        <v>834</v>
      </c>
      <c r="B565" s="1075">
        <v>345.69</v>
      </c>
    </row>
    <row r="566" spans="1:2">
      <c r="A566" s="1074" t="s">
        <v>835</v>
      </c>
      <c r="B566" s="1075">
        <v>438.62</v>
      </c>
    </row>
    <row r="567" spans="1:2">
      <c r="A567" s="1074" t="s">
        <v>836</v>
      </c>
      <c r="B567" s="1075">
        <v>395.08</v>
      </c>
    </row>
    <row r="568" spans="1:2">
      <c r="A568" s="1074" t="s">
        <v>837</v>
      </c>
      <c r="B568" s="1075">
        <v>158.22999999999999</v>
      </c>
    </row>
    <row r="569" spans="1:2">
      <c r="A569" s="1074" t="s">
        <v>838</v>
      </c>
      <c r="B569" s="1075">
        <v>143.72999999999999</v>
      </c>
    </row>
    <row r="570" spans="1:2">
      <c r="A570" s="1074" t="s">
        <v>839</v>
      </c>
      <c r="B570" s="1075">
        <v>176.19</v>
      </c>
    </row>
    <row r="571" spans="1:2">
      <c r="A571" s="1074" t="s">
        <v>840</v>
      </c>
      <c r="B571" s="1075">
        <v>159.94</v>
      </c>
    </row>
    <row r="572" spans="1:2">
      <c r="A572" s="1074" t="s">
        <v>841</v>
      </c>
      <c r="B572" s="1075">
        <v>189.42</v>
      </c>
    </row>
    <row r="573" spans="1:2">
      <c r="A573" s="1074" t="s">
        <v>842</v>
      </c>
      <c r="B573" s="1075">
        <v>171.95</v>
      </c>
    </row>
    <row r="574" spans="1:2">
      <c r="A574" s="1074" t="s">
        <v>843</v>
      </c>
      <c r="B574" s="1075">
        <v>264.3</v>
      </c>
    </row>
    <row r="575" spans="1:2">
      <c r="A575" s="1074" t="s">
        <v>844</v>
      </c>
      <c r="B575" s="1075">
        <v>239.93</v>
      </c>
    </row>
    <row r="576" spans="1:2">
      <c r="A576" s="1074" t="s">
        <v>845</v>
      </c>
      <c r="B576" s="1075">
        <v>319.97000000000003</v>
      </c>
    </row>
    <row r="577" spans="1:2">
      <c r="A577" s="1074" t="s">
        <v>846</v>
      </c>
      <c r="B577" s="1075">
        <v>290.45999999999998</v>
      </c>
    </row>
    <row r="578" spans="1:2">
      <c r="A578" s="1074" t="s">
        <v>847</v>
      </c>
      <c r="B578" s="1075">
        <v>383.97</v>
      </c>
    </row>
    <row r="579" spans="1:2">
      <c r="A579" s="1074" t="s">
        <v>848</v>
      </c>
      <c r="B579" s="1075">
        <v>348.56</v>
      </c>
    </row>
    <row r="580" spans="1:2">
      <c r="A580" s="1074" t="s">
        <v>849</v>
      </c>
      <c r="B580" s="1075">
        <v>511.97</v>
      </c>
    </row>
    <row r="581" spans="1:2">
      <c r="A581" s="1074" t="s">
        <v>850</v>
      </c>
      <c r="B581" s="1075">
        <v>464.75</v>
      </c>
    </row>
    <row r="582" spans="1:2">
      <c r="A582" s="1074" t="s">
        <v>851</v>
      </c>
      <c r="B582" s="1075">
        <v>639.97</v>
      </c>
    </row>
    <row r="583" spans="1:2">
      <c r="A583" s="1074" t="s">
        <v>852</v>
      </c>
      <c r="B583" s="1075">
        <v>580.95000000000005</v>
      </c>
    </row>
    <row r="584" spans="1:2">
      <c r="A584" s="1074" t="s">
        <v>853</v>
      </c>
      <c r="B584" s="1075">
        <v>767.97</v>
      </c>
    </row>
    <row r="585" spans="1:2">
      <c r="A585" s="1074" t="s">
        <v>854</v>
      </c>
      <c r="B585" s="1075">
        <v>697.15</v>
      </c>
    </row>
    <row r="586" spans="1:2">
      <c r="A586" s="1074" t="s">
        <v>855</v>
      </c>
      <c r="B586" s="1075">
        <v>895.98</v>
      </c>
    </row>
    <row r="587" spans="1:2">
      <c r="A587" s="1074" t="s">
        <v>856</v>
      </c>
      <c r="B587" s="1075">
        <v>813.34</v>
      </c>
    </row>
    <row r="588" spans="1:2">
      <c r="A588" s="1074" t="s">
        <v>857</v>
      </c>
      <c r="B588" s="1075">
        <v>1023.98</v>
      </c>
    </row>
    <row r="589" spans="1:2">
      <c r="A589" s="1074" t="s">
        <v>858</v>
      </c>
      <c r="B589" s="1075">
        <v>929.54</v>
      </c>
    </row>
    <row r="590" spans="1:2">
      <c r="A590" s="1074" t="s">
        <v>859</v>
      </c>
      <c r="B590" s="1075">
        <v>101.09</v>
      </c>
    </row>
    <row r="591" spans="1:2">
      <c r="A591" s="1074" t="s">
        <v>860</v>
      </c>
      <c r="B591" s="1075">
        <v>87.8</v>
      </c>
    </row>
    <row r="592" spans="1:2">
      <c r="A592" s="1074" t="s">
        <v>861</v>
      </c>
      <c r="B592" s="1075">
        <v>117.02</v>
      </c>
    </row>
    <row r="593" spans="1:2">
      <c r="A593" s="1074" t="s">
        <v>862</v>
      </c>
      <c r="B593" s="1075">
        <v>101.64</v>
      </c>
    </row>
    <row r="594" spans="1:2">
      <c r="A594" s="1074" t="s">
        <v>863</v>
      </c>
      <c r="B594" s="1075">
        <v>158.94999999999999</v>
      </c>
    </row>
    <row r="595" spans="1:2">
      <c r="A595" s="1074" t="s">
        <v>864</v>
      </c>
      <c r="B595" s="1075">
        <v>138.06</v>
      </c>
    </row>
    <row r="596" spans="1:2">
      <c r="A596" s="1074" t="s">
        <v>865</v>
      </c>
      <c r="B596" s="1075">
        <v>211.89</v>
      </c>
    </row>
    <row r="597" spans="1:2">
      <c r="A597" s="1074" t="s">
        <v>866</v>
      </c>
      <c r="B597" s="1075">
        <v>184.04</v>
      </c>
    </row>
    <row r="598" spans="1:2">
      <c r="A598" s="1074" t="s">
        <v>867</v>
      </c>
      <c r="B598" s="1075">
        <v>255.99</v>
      </c>
    </row>
    <row r="599" spans="1:2">
      <c r="A599" s="1074" t="s">
        <v>868</v>
      </c>
      <c r="B599" s="1075">
        <v>222.33</v>
      </c>
    </row>
    <row r="600" spans="1:2">
      <c r="A600" s="1074" t="s">
        <v>869</v>
      </c>
      <c r="B600" s="1075">
        <v>1517.25</v>
      </c>
    </row>
    <row r="601" spans="1:2">
      <c r="A601" s="1074" t="s">
        <v>870</v>
      </c>
      <c r="B601" s="1075">
        <v>1517.25</v>
      </c>
    </row>
    <row r="602" spans="1:2">
      <c r="A602" s="1074" t="s">
        <v>871</v>
      </c>
      <c r="B602" s="1075">
        <v>1821.75</v>
      </c>
    </row>
    <row r="603" spans="1:2">
      <c r="A603" s="1074" t="s">
        <v>872</v>
      </c>
      <c r="B603" s="1075">
        <v>1821.75</v>
      </c>
    </row>
    <row r="604" spans="1:2">
      <c r="A604" s="1074" t="s">
        <v>873</v>
      </c>
      <c r="B604" s="1075">
        <v>2184</v>
      </c>
    </row>
    <row r="605" spans="1:2">
      <c r="A605" s="1074" t="s">
        <v>874</v>
      </c>
      <c r="B605" s="1075">
        <v>2184</v>
      </c>
    </row>
    <row r="606" spans="1:2">
      <c r="A606" s="1074" t="s">
        <v>875</v>
      </c>
      <c r="B606" s="1075">
        <v>77.75</v>
      </c>
    </row>
    <row r="607" spans="1:2">
      <c r="A607" s="1074" t="s">
        <v>876</v>
      </c>
      <c r="B607" s="1075">
        <v>67.53</v>
      </c>
    </row>
    <row r="608" spans="1:2">
      <c r="A608" s="1074" t="s">
        <v>877</v>
      </c>
      <c r="B608" s="1075">
        <v>90.04</v>
      </c>
    </row>
    <row r="609" spans="1:2">
      <c r="A609" s="1074" t="s">
        <v>878</v>
      </c>
      <c r="B609" s="1075">
        <v>78.2</v>
      </c>
    </row>
    <row r="610" spans="1:2">
      <c r="A610" s="1074" t="s">
        <v>879</v>
      </c>
      <c r="B610" s="1075">
        <v>122.28</v>
      </c>
    </row>
    <row r="611" spans="1:2">
      <c r="A611" s="1074" t="s">
        <v>880</v>
      </c>
      <c r="B611" s="1075">
        <v>106.2</v>
      </c>
    </row>
    <row r="612" spans="1:2">
      <c r="A612" s="1074" t="s">
        <v>881</v>
      </c>
      <c r="B612" s="1075">
        <v>163.04</v>
      </c>
    </row>
    <row r="613" spans="1:2">
      <c r="A613" s="1074" t="s">
        <v>882</v>
      </c>
      <c r="B613" s="1075">
        <v>141.61000000000001</v>
      </c>
    </row>
    <row r="614" spans="1:2">
      <c r="A614" s="1074" t="s">
        <v>883</v>
      </c>
      <c r="B614" s="1075">
        <v>196.93</v>
      </c>
    </row>
    <row r="615" spans="1:2">
      <c r="A615" s="1074" t="s">
        <v>884</v>
      </c>
      <c r="B615" s="1075">
        <v>171.04</v>
      </c>
    </row>
    <row r="616" spans="1:2">
      <c r="A616" s="1074" t="s">
        <v>885</v>
      </c>
      <c r="B616" s="1075">
        <v>104.97</v>
      </c>
    </row>
    <row r="617" spans="1:2">
      <c r="A617" s="1074" t="s">
        <v>886</v>
      </c>
      <c r="B617" s="1075">
        <v>91.17</v>
      </c>
    </row>
    <row r="618" spans="1:2">
      <c r="A618" s="1074" t="s">
        <v>887</v>
      </c>
      <c r="B618" s="1075">
        <v>121.55</v>
      </c>
    </row>
    <row r="619" spans="1:2">
      <c r="A619" s="1074" t="s">
        <v>888</v>
      </c>
      <c r="B619" s="1075">
        <v>105.57</v>
      </c>
    </row>
    <row r="620" spans="1:2">
      <c r="A620" s="1074" t="s">
        <v>889</v>
      </c>
      <c r="B620" s="1075">
        <v>165.07</v>
      </c>
    </row>
    <row r="621" spans="1:2">
      <c r="A621" s="1074" t="s">
        <v>890</v>
      </c>
      <c r="B621" s="1075">
        <v>143.37</v>
      </c>
    </row>
    <row r="622" spans="1:2">
      <c r="A622" s="1074" t="s">
        <v>891</v>
      </c>
      <c r="B622" s="1075">
        <v>220.1</v>
      </c>
    </row>
    <row r="623" spans="1:2">
      <c r="A623" s="1074" t="s">
        <v>892</v>
      </c>
      <c r="B623" s="1075">
        <v>191.16</v>
      </c>
    </row>
    <row r="624" spans="1:2">
      <c r="A624" s="1074" t="s">
        <v>893</v>
      </c>
      <c r="B624" s="1075">
        <v>265.85000000000002</v>
      </c>
    </row>
    <row r="625" spans="1:2">
      <c r="A625" s="1074" t="s">
        <v>894</v>
      </c>
      <c r="B625" s="1075">
        <v>230.9</v>
      </c>
    </row>
    <row r="626" spans="1:2">
      <c r="A626" s="1074" t="s">
        <v>895</v>
      </c>
      <c r="B626" s="1075">
        <v>128.63</v>
      </c>
    </row>
    <row r="627" spans="1:2">
      <c r="A627" s="1074" t="s">
        <v>896</v>
      </c>
      <c r="B627" s="1075">
        <v>119.09</v>
      </c>
    </row>
    <row r="628" spans="1:2">
      <c r="A628" s="1074" t="s">
        <v>897</v>
      </c>
      <c r="B628" s="1075">
        <v>119.82</v>
      </c>
    </row>
    <row r="629" spans="1:2">
      <c r="A629" s="1074" t="s">
        <v>898</v>
      </c>
      <c r="B629" s="1075">
        <v>113.88</v>
      </c>
    </row>
    <row r="630" spans="1:2">
      <c r="A630" s="1074" t="s">
        <v>899</v>
      </c>
      <c r="B630" s="1075">
        <v>32.99</v>
      </c>
    </row>
    <row r="631" spans="1:2">
      <c r="A631" s="1074" t="s">
        <v>900</v>
      </c>
      <c r="B631" s="1075">
        <v>31.61</v>
      </c>
    </row>
    <row r="632" spans="1:2">
      <c r="A632" s="1074" t="s">
        <v>901</v>
      </c>
      <c r="B632" s="1075">
        <v>137.16999999999999</v>
      </c>
    </row>
    <row r="633" spans="1:2">
      <c r="A633" s="1074" t="s">
        <v>902</v>
      </c>
      <c r="B633" s="1075">
        <v>131.66999999999999</v>
      </c>
    </row>
    <row r="634" spans="1:2">
      <c r="A634" s="1074" t="s">
        <v>903</v>
      </c>
      <c r="B634" s="1075">
        <v>297.13</v>
      </c>
    </row>
    <row r="635" spans="1:2">
      <c r="A635" s="1074" t="s">
        <v>904</v>
      </c>
      <c r="B635" s="1075">
        <v>297.13</v>
      </c>
    </row>
    <row r="636" spans="1:2">
      <c r="A636" s="1074" t="s">
        <v>905</v>
      </c>
      <c r="B636" s="1075">
        <v>327.37</v>
      </c>
    </row>
    <row r="637" spans="1:2">
      <c r="A637" s="1074" t="s">
        <v>906</v>
      </c>
      <c r="B637" s="1075">
        <v>327.37</v>
      </c>
    </row>
    <row r="638" spans="1:2">
      <c r="A638" s="1074" t="s">
        <v>907</v>
      </c>
      <c r="B638" s="1075">
        <v>364.72</v>
      </c>
    </row>
    <row r="639" spans="1:2">
      <c r="A639" s="1074" t="s">
        <v>908</v>
      </c>
      <c r="B639" s="1075">
        <v>364.72</v>
      </c>
    </row>
    <row r="640" spans="1:2">
      <c r="A640" s="1074" t="s">
        <v>909</v>
      </c>
      <c r="B640" s="1075">
        <v>407.39</v>
      </c>
    </row>
    <row r="641" spans="1:2">
      <c r="A641" s="1074" t="s">
        <v>910</v>
      </c>
      <c r="B641" s="1075">
        <v>407.39</v>
      </c>
    </row>
    <row r="642" spans="1:2">
      <c r="A642" s="1074" t="s">
        <v>911</v>
      </c>
      <c r="B642" s="1075">
        <v>488.27</v>
      </c>
    </row>
    <row r="643" spans="1:2">
      <c r="A643" s="1074" t="s">
        <v>912</v>
      </c>
      <c r="B643" s="1075">
        <v>440.31</v>
      </c>
    </row>
    <row r="644" spans="1:2">
      <c r="A644" s="1074" t="s">
        <v>913</v>
      </c>
      <c r="B644" s="1075">
        <v>775.26</v>
      </c>
    </row>
    <row r="645" spans="1:2">
      <c r="A645" s="1074" t="s">
        <v>914</v>
      </c>
      <c r="B645" s="1075">
        <v>775.26</v>
      </c>
    </row>
    <row r="646" spans="1:2">
      <c r="A646" s="1074" t="s">
        <v>915</v>
      </c>
      <c r="B646" s="1075">
        <v>475.36</v>
      </c>
    </row>
    <row r="647" spans="1:2">
      <c r="A647" s="1074" t="s">
        <v>916</v>
      </c>
      <c r="B647" s="1075">
        <v>475.36</v>
      </c>
    </row>
    <row r="648" spans="1:2">
      <c r="A648" s="1074" t="s">
        <v>917</v>
      </c>
      <c r="B648" s="1075">
        <v>523.86</v>
      </c>
    </row>
    <row r="649" spans="1:2">
      <c r="A649" s="1074" t="s">
        <v>918</v>
      </c>
      <c r="B649" s="1075">
        <v>523.86</v>
      </c>
    </row>
    <row r="650" spans="1:2">
      <c r="A650" s="1074" t="s">
        <v>919</v>
      </c>
      <c r="B650" s="1075">
        <v>612.11</v>
      </c>
    </row>
    <row r="651" spans="1:2">
      <c r="A651" s="1074" t="s">
        <v>920</v>
      </c>
      <c r="B651" s="1075">
        <v>612.11</v>
      </c>
    </row>
    <row r="652" spans="1:2">
      <c r="A652" s="1074" t="s">
        <v>921</v>
      </c>
      <c r="B652" s="1075">
        <v>684.66</v>
      </c>
    </row>
    <row r="653" spans="1:2">
      <c r="A653" s="1074" t="s">
        <v>922</v>
      </c>
      <c r="B653" s="1075">
        <v>684.66</v>
      </c>
    </row>
    <row r="654" spans="1:2">
      <c r="A654" s="1074" t="s">
        <v>923</v>
      </c>
      <c r="B654" s="1075">
        <v>917.08</v>
      </c>
    </row>
    <row r="655" spans="1:2">
      <c r="A655" s="1074" t="s">
        <v>924</v>
      </c>
      <c r="B655" s="1075">
        <v>823.73</v>
      </c>
    </row>
    <row r="656" spans="1:2">
      <c r="A656" s="1074" t="s">
        <v>925</v>
      </c>
      <c r="B656" s="1075">
        <v>1477.3</v>
      </c>
    </row>
    <row r="657" spans="1:2">
      <c r="A657" s="1074" t="s">
        <v>926</v>
      </c>
      <c r="B657" s="1075">
        <v>1477.3</v>
      </c>
    </row>
    <row r="658" spans="1:2">
      <c r="A658" s="1074" t="s">
        <v>927</v>
      </c>
      <c r="B658" s="1075">
        <v>222.46</v>
      </c>
    </row>
    <row r="659" spans="1:2">
      <c r="A659" s="1074" t="s">
        <v>928</v>
      </c>
      <c r="B659" s="1075">
        <v>222.46</v>
      </c>
    </row>
    <row r="660" spans="1:2">
      <c r="A660" s="1074" t="s">
        <v>929</v>
      </c>
      <c r="B660" s="1075">
        <v>243.99</v>
      </c>
    </row>
    <row r="661" spans="1:2">
      <c r="A661" s="1074" t="s">
        <v>930</v>
      </c>
      <c r="B661" s="1075">
        <v>243.99</v>
      </c>
    </row>
    <row r="662" spans="1:2">
      <c r="A662" s="1074" t="s">
        <v>931</v>
      </c>
      <c r="B662" s="1075">
        <v>270.64</v>
      </c>
    </row>
    <row r="663" spans="1:2">
      <c r="A663" s="1074" t="s">
        <v>932</v>
      </c>
      <c r="B663" s="1075">
        <v>270.64</v>
      </c>
    </row>
    <row r="664" spans="1:2">
      <c r="A664" s="1074" t="s">
        <v>933</v>
      </c>
      <c r="B664" s="1075">
        <v>301.32</v>
      </c>
    </row>
    <row r="665" spans="1:2">
      <c r="A665" s="1074" t="s">
        <v>934</v>
      </c>
      <c r="B665" s="1075">
        <v>301.32</v>
      </c>
    </row>
    <row r="666" spans="1:2">
      <c r="A666" s="1074" t="s">
        <v>935</v>
      </c>
      <c r="B666" s="1075">
        <v>362.52</v>
      </c>
    </row>
    <row r="667" spans="1:2">
      <c r="A667" s="1074" t="s">
        <v>936</v>
      </c>
      <c r="B667" s="1075">
        <v>327.95</v>
      </c>
    </row>
    <row r="668" spans="1:2">
      <c r="A668" s="1074" t="s">
        <v>937</v>
      </c>
      <c r="B668" s="1075">
        <v>606.34</v>
      </c>
    </row>
    <row r="669" spans="1:2">
      <c r="A669" s="1074" t="s">
        <v>938</v>
      </c>
      <c r="B669" s="1075">
        <v>606.34</v>
      </c>
    </row>
    <row r="670" spans="1:2">
      <c r="A670" s="1074" t="s">
        <v>939</v>
      </c>
      <c r="B670" s="1075">
        <v>367.79</v>
      </c>
    </row>
    <row r="671" spans="1:2">
      <c r="A671" s="1074" t="s">
        <v>940</v>
      </c>
      <c r="B671" s="1075">
        <v>367.79</v>
      </c>
    </row>
    <row r="672" spans="1:2">
      <c r="A672" s="1074" t="s">
        <v>941</v>
      </c>
      <c r="B672" s="1075">
        <v>406.19</v>
      </c>
    </row>
    <row r="673" spans="1:2">
      <c r="A673" s="1074" t="s">
        <v>942</v>
      </c>
      <c r="B673" s="1075">
        <v>406.19</v>
      </c>
    </row>
    <row r="674" spans="1:2">
      <c r="A674" s="1074" t="s">
        <v>943</v>
      </c>
      <c r="B674" s="1075">
        <v>449.9</v>
      </c>
    </row>
    <row r="675" spans="1:2">
      <c r="A675" s="1074" t="s">
        <v>944</v>
      </c>
      <c r="B675" s="1075">
        <v>449.9</v>
      </c>
    </row>
    <row r="676" spans="1:2">
      <c r="A676" s="1074" t="s">
        <v>945</v>
      </c>
      <c r="B676" s="1075">
        <v>509.35</v>
      </c>
    </row>
    <row r="677" spans="1:2">
      <c r="A677" s="1074" t="s">
        <v>946</v>
      </c>
      <c r="B677" s="1075">
        <v>509.35</v>
      </c>
    </row>
    <row r="678" spans="1:2">
      <c r="A678" s="1074" t="s">
        <v>947</v>
      </c>
      <c r="B678" s="1075">
        <v>687.73</v>
      </c>
    </row>
    <row r="679" spans="1:2">
      <c r="A679" s="1074" t="s">
        <v>948</v>
      </c>
      <c r="B679" s="1075">
        <v>618.98</v>
      </c>
    </row>
    <row r="680" spans="1:2">
      <c r="A680" s="1074" t="s">
        <v>949</v>
      </c>
      <c r="B680" s="1075">
        <v>1175.95</v>
      </c>
    </row>
    <row r="681" spans="1:2">
      <c r="A681" s="1074" t="s">
        <v>950</v>
      </c>
      <c r="B681" s="1075">
        <v>1175.95</v>
      </c>
    </row>
    <row r="682" spans="1:2">
      <c r="A682" s="1074" t="s">
        <v>951</v>
      </c>
      <c r="B682" s="1075">
        <v>311.69</v>
      </c>
    </row>
    <row r="683" spans="1:2">
      <c r="A683" s="1074" t="s">
        <v>952</v>
      </c>
      <c r="B683" s="1075">
        <v>311.69</v>
      </c>
    </row>
    <row r="684" spans="1:2">
      <c r="A684" s="1074" t="s">
        <v>953</v>
      </c>
      <c r="B684" s="1075">
        <v>351.18</v>
      </c>
    </row>
    <row r="685" spans="1:2">
      <c r="A685" s="1074" t="s">
        <v>954</v>
      </c>
      <c r="B685" s="1075">
        <v>351.18</v>
      </c>
    </row>
    <row r="686" spans="1:2">
      <c r="A686" s="1074" t="s">
        <v>955</v>
      </c>
      <c r="B686" s="1075">
        <v>536.05999999999995</v>
      </c>
    </row>
    <row r="687" spans="1:2">
      <c r="A687" s="1074" t="s">
        <v>956</v>
      </c>
      <c r="B687" s="1075">
        <v>536.05999999999995</v>
      </c>
    </row>
    <row r="688" spans="1:2">
      <c r="A688" s="1074" t="s">
        <v>957</v>
      </c>
      <c r="B688" s="1075">
        <v>822.71</v>
      </c>
    </row>
    <row r="689" spans="1:2">
      <c r="A689" s="1074" t="s">
        <v>958</v>
      </c>
      <c r="B689" s="1075">
        <v>822.71</v>
      </c>
    </row>
    <row r="690" spans="1:2">
      <c r="A690" s="1074" t="s">
        <v>959</v>
      </c>
      <c r="B690" s="1075">
        <v>1057.33</v>
      </c>
    </row>
    <row r="691" spans="1:2">
      <c r="A691" s="1074" t="s">
        <v>960</v>
      </c>
      <c r="B691" s="1075">
        <v>930.85</v>
      </c>
    </row>
    <row r="692" spans="1:2">
      <c r="A692" s="1074" t="s">
        <v>961</v>
      </c>
      <c r="B692" s="1075">
        <v>6.84</v>
      </c>
    </row>
    <row r="693" spans="1:2">
      <c r="A693" s="1074" t="s">
        <v>962</v>
      </c>
      <c r="B693" s="1075">
        <v>6.05</v>
      </c>
    </row>
    <row r="694" spans="1:2">
      <c r="A694" s="1074" t="s">
        <v>963</v>
      </c>
      <c r="B694" s="1075">
        <v>5.52</v>
      </c>
    </row>
    <row r="695" spans="1:2">
      <c r="A695" s="1074" t="s">
        <v>964</v>
      </c>
      <c r="B695" s="1075">
        <v>5.0199999999999996</v>
      </c>
    </row>
    <row r="696" spans="1:2">
      <c r="A696" s="1074" t="s">
        <v>965</v>
      </c>
      <c r="B696" s="1075">
        <v>4.8899999999999997</v>
      </c>
    </row>
    <row r="697" spans="1:2">
      <c r="A697" s="1074" t="s">
        <v>966</v>
      </c>
      <c r="B697" s="1075">
        <v>4.4800000000000004</v>
      </c>
    </row>
    <row r="698" spans="1:2">
      <c r="A698" s="1074" t="s">
        <v>967</v>
      </c>
      <c r="B698" s="1075">
        <v>1.69</v>
      </c>
    </row>
    <row r="699" spans="1:2">
      <c r="A699" s="1074" t="s">
        <v>968</v>
      </c>
      <c r="B699" s="1075">
        <v>1.57</v>
      </c>
    </row>
    <row r="700" spans="1:2">
      <c r="A700" s="1074" t="s">
        <v>969</v>
      </c>
      <c r="B700" s="1075">
        <v>8.18</v>
      </c>
    </row>
    <row r="701" spans="1:2">
      <c r="A701" s="1074" t="s">
        <v>970</v>
      </c>
      <c r="B701" s="1075">
        <v>7.08</v>
      </c>
    </row>
    <row r="702" spans="1:2">
      <c r="A702" s="1074" t="s">
        <v>971</v>
      </c>
      <c r="B702" s="1075">
        <v>6.03</v>
      </c>
    </row>
    <row r="703" spans="1:2">
      <c r="A703" s="1074" t="s">
        <v>972</v>
      </c>
      <c r="B703" s="1075">
        <v>5.22</v>
      </c>
    </row>
    <row r="704" spans="1:2">
      <c r="A704" s="1074" t="s">
        <v>973</v>
      </c>
      <c r="B704" s="1075">
        <v>7.37</v>
      </c>
    </row>
    <row r="705" spans="1:2">
      <c r="A705" s="1074" t="s">
        <v>974</v>
      </c>
      <c r="B705" s="1075">
        <v>6.39</v>
      </c>
    </row>
    <row r="706" spans="1:2">
      <c r="A706" s="1074" t="s">
        <v>975</v>
      </c>
      <c r="B706" s="1075">
        <v>5.9</v>
      </c>
    </row>
    <row r="707" spans="1:2">
      <c r="A707" s="1074" t="s">
        <v>976</v>
      </c>
      <c r="B707" s="1075">
        <v>5.1100000000000003</v>
      </c>
    </row>
    <row r="708" spans="1:2">
      <c r="A708" s="1074" t="s">
        <v>977</v>
      </c>
      <c r="B708" s="1075">
        <v>8.7100000000000009</v>
      </c>
    </row>
    <row r="709" spans="1:2">
      <c r="A709" s="1074" t="s">
        <v>978</v>
      </c>
      <c r="B709" s="1075">
        <v>7.55</v>
      </c>
    </row>
    <row r="710" spans="1:2">
      <c r="A710" s="1074" t="s">
        <v>979</v>
      </c>
      <c r="B710" s="1075">
        <v>7.45</v>
      </c>
    </row>
    <row r="711" spans="1:2">
      <c r="A711" s="1074" t="s">
        <v>980</v>
      </c>
      <c r="B711" s="1075">
        <v>6.45</v>
      </c>
    </row>
    <row r="712" spans="1:2">
      <c r="A712" s="1074" t="s">
        <v>981</v>
      </c>
      <c r="B712" s="1075">
        <v>9.27</v>
      </c>
    </row>
    <row r="713" spans="1:2">
      <c r="A713" s="1074" t="s">
        <v>982</v>
      </c>
      <c r="B713" s="1075">
        <v>8.2200000000000006</v>
      </c>
    </row>
    <row r="714" spans="1:2">
      <c r="A714" s="1074" t="s">
        <v>983</v>
      </c>
      <c r="B714" s="1075">
        <v>14.9</v>
      </c>
    </row>
    <row r="715" spans="1:2">
      <c r="A715" s="1074" t="s">
        <v>984</v>
      </c>
      <c r="B715" s="1075">
        <v>12.91</v>
      </c>
    </row>
    <row r="716" spans="1:2">
      <c r="A716" s="1074" t="s">
        <v>985</v>
      </c>
      <c r="B716" s="1075">
        <v>0.89</v>
      </c>
    </row>
    <row r="717" spans="1:2">
      <c r="A717" s="1074" t="s">
        <v>986</v>
      </c>
      <c r="B717" s="1075">
        <v>0.77</v>
      </c>
    </row>
    <row r="718" spans="1:2">
      <c r="A718" s="1074" t="s">
        <v>987</v>
      </c>
      <c r="B718" s="1075">
        <v>0.25</v>
      </c>
    </row>
    <row r="719" spans="1:2">
      <c r="A719" s="1074" t="s">
        <v>988</v>
      </c>
      <c r="B719" s="1075">
        <v>0.21</v>
      </c>
    </row>
    <row r="720" spans="1:2">
      <c r="A720" s="1074" t="s">
        <v>989</v>
      </c>
      <c r="B720" s="1075">
        <v>1.78</v>
      </c>
    </row>
    <row r="721" spans="1:2">
      <c r="A721" s="1074" t="s">
        <v>990</v>
      </c>
      <c r="B721" s="1075">
        <v>1.54</v>
      </c>
    </row>
    <row r="722" spans="1:2">
      <c r="A722" s="1074" t="s">
        <v>991</v>
      </c>
      <c r="B722" s="1075">
        <v>184.81</v>
      </c>
    </row>
    <row r="723" spans="1:2">
      <c r="A723" s="1074" t="s">
        <v>992</v>
      </c>
      <c r="B723" s="1075">
        <v>160.16</v>
      </c>
    </row>
    <row r="724" spans="1:2">
      <c r="A724" s="1074" t="s">
        <v>993</v>
      </c>
      <c r="B724" s="1075">
        <v>2.14</v>
      </c>
    </row>
    <row r="725" spans="1:2">
      <c r="A725" s="1074" t="s">
        <v>994</v>
      </c>
      <c r="B725" s="1075">
        <v>1.85</v>
      </c>
    </row>
    <row r="726" spans="1:2">
      <c r="A726" s="1074" t="s">
        <v>995</v>
      </c>
      <c r="B726" s="1075">
        <v>1937.53</v>
      </c>
    </row>
    <row r="727" spans="1:2">
      <c r="A727" s="1074" t="s">
        <v>996</v>
      </c>
      <c r="B727" s="1075">
        <v>1679.1</v>
      </c>
    </row>
    <row r="728" spans="1:2">
      <c r="A728" s="1074" t="s">
        <v>997</v>
      </c>
      <c r="B728" s="1075">
        <v>1863.01</v>
      </c>
    </row>
    <row r="729" spans="1:2">
      <c r="A729" s="1074" t="s">
        <v>998</v>
      </c>
      <c r="B729" s="1075">
        <v>1614.52</v>
      </c>
    </row>
    <row r="730" spans="1:2">
      <c r="A730" s="1074" t="s">
        <v>999</v>
      </c>
      <c r="B730" s="1075">
        <v>38</v>
      </c>
    </row>
    <row r="731" spans="1:2">
      <c r="A731" s="1074" t="s">
        <v>1000</v>
      </c>
      <c r="B731" s="1075">
        <v>32.93</v>
      </c>
    </row>
    <row r="732" spans="1:2">
      <c r="A732" s="1074" t="s">
        <v>1001</v>
      </c>
      <c r="B732" s="1075">
        <v>55.14</v>
      </c>
    </row>
    <row r="733" spans="1:2">
      <c r="A733" s="1074" t="s">
        <v>1002</v>
      </c>
      <c r="B733" s="1075">
        <v>47.78</v>
      </c>
    </row>
    <row r="734" spans="1:2">
      <c r="A734" s="1074" t="s">
        <v>1003</v>
      </c>
      <c r="B734" s="1075">
        <v>74.52</v>
      </c>
    </row>
    <row r="735" spans="1:2">
      <c r="A735" s="1074" t="s">
        <v>1004</v>
      </c>
      <c r="B735" s="1075">
        <v>64.58</v>
      </c>
    </row>
    <row r="736" spans="1:2">
      <c r="A736" s="1074" t="s">
        <v>1005</v>
      </c>
      <c r="B736" s="1075">
        <v>34.57</v>
      </c>
    </row>
    <row r="737" spans="1:2">
      <c r="A737" s="1074" t="s">
        <v>1006</v>
      </c>
      <c r="B737" s="1075">
        <v>34.18</v>
      </c>
    </row>
    <row r="738" spans="1:2">
      <c r="A738" s="1074" t="s">
        <v>1007</v>
      </c>
      <c r="B738" s="1075">
        <v>61.84</v>
      </c>
    </row>
    <row r="739" spans="1:2">
      <c r="A739" s="1074" t="s">
        <v>1008</v>
      </c>
      <c r="B739" s="1075">
        <v>61.15</v>
      </c>
    </row>
    <row r="740" spans="1:2">
      <c r="A740" s="1074" t="s">
        <v>1009</v>
      </c>
      <c r="B740" s="1075">
        <v>103.54</v>
      </c>
    </row>
    <row r="741" spans="1:2">
      <c r="A741" s="1074" t="s">
        <v>1010</v>
      </c>
      <c r="B741" s="1075">
        <v>102.38</v>
      </c>
    </row>
    <row r="742" spans="1:2">
      <c r="A742" s="1074" t="s">
        <v>1011</v>
      </c>
      <c r="B742" s="1075">
        <v>0.27</v>
      </c>
    </row>
    <row r="743" spans="1:2">
      <c r="A743" s="1074" t="s">
        <v>1012</v>
      </c>
      <c r="B743" s="1075">
        <v>0.26</v>
      </c>
    </row>
    <row r="744" spans="1:2">
      <c r="A744" s="1074" t="s">
        <v>1013</v>
      </c>
      <c r="B744" s="1075">
        <v>0.95</v>
      </c>
    </row>
    <row r="745" spans="1:2">
      <c r="A745" s="1074" t="s">
        <v>1014</v>
      </c>
      <c r="B745" s="1075">
        <v>0.92</v>
      </c>
    </row>
    <row r="746" spans="1:2">
      <c r="A746" s="1074" t="s">
        <v>1015</v>
      </c>
      <c r="B746" s="1075">
        <v>3804.39</v>
      </c>
    </row>
    <row r="747" spans="1:2">
      <c r="A747" s="1074" t="s">
        <v>1016</v>
      </c>
      <c r="B747" s="1075">
        <v>3573.77</v>
      </c>
    </row>
    <row r="748" spans="1:2">
      <c r="A748" s="1074" t="s">
        <v>1017</v>
      </c>
      <c r="B748" s="1075">
        <v>267.23</v>
      </c>
    </row>
    <row r="749" spans="1:2">
      <c r="A749" s="1074" t="s">
        <v>1018</v>
      </c>
      <c r="B749" s="1075">
        <v>231.54</v>
      </c>
    </row>
    <row r="750" spans="1:2">
      <c r="A750" s="1074" t="s">
        <v>1019</v>
      </c>
      <c r="B750" s="1075">
        <v>350.72</v>
      </c>
    </row>
    <row r="751" spans="1:2">
      <c r="A751" s="1074" t="s">
        <v>1020</v>
      </c>
      <c r="B751" s="1075">
        <v>303.88</v>
      </c>
    </row>
    <row r="752" spans="1:2">
      <c r="A752" s="1074" t="s">
        <v>1021</v>
      </c>
      <c r="B752" s="1075">
        <v>7.0000000000000007E-2</v>
      </c>
    </row>
    <row r="753" spans="1:2">
      <c r="A753" s="1074" t="s">
        <v>1022</v>
      </c>
      <c r="B753" s="1075">
        <v>7.0000000000000007E-2</v>
      </c>
    </row>
    <row r="754" spans="1:2">
      <c r="A754" s="1074" t="s">
        <v>1023</v>
      </c>
      <c r="B754" s="1075">
        <v>297.39999999999998</v>
      </c>
    </row>
    <row r="755" spans="1:2">
      <c r="A755" s="1074" t="s">
        <v>1024</v>
      </c>
      <c r="B755" s="1075">
        <v>297.39999999999998</v>
      </c>
    </row>
    <row r="756" spans="1:2">
      <c r="A756" s="1074" t="s">
        <v>1025</v>
      </c>
      <c r="B756" s="1075">
        <v>214.7</v>
      </c>
    </row>
    <row r="757" spans="1:2">
      <c r="A757" s="1074" t="s">
        <v>1026</v>
      </c>
      <c r="B757" s="1075">
        <v>214.7</v>
      </c>
    </row>
    <row r="758" spans="1:2">
      <c r="A758" s="1074" t="s">
        <v>1027</v>
      </c>
      <c r="B758" s="1075">
        <v>179.3</v>
      </c>
    </row>
    <row r="759" spans="1:2">
      <c r="A759" s="1074" t="s">
        <v>1028</v>
      </c>
      <c r="B759" s="1075">
        <v>179.3</v>
      </c>
    </row>
    <row r="760" spans="1:2">
      <c r="A760" s="1074" t="s">
        <v>1029</v>
      </c>
      <c r="B760" s="1075">
        <v>5740.21</v>
      </c>
    </row>
    <row r="761" spans="1:2">
      <c r="A761" s="1074" t="s">
        <v>1030</v>
      </c>
      <c r="B761" s="1075">
        <v>5098.91</v>
      </c>
    </row>
    <row r="762" spans="1:2">
      <c r="A762" s="1074" t="s">
        <v>1031</v>
      </c>
      <c r="B762" s="1075">
        <v>5889.9</v>
      </c>
    </row>
    <row r="763" spans="1:2">
      <c r="A763" s="1074" t="s">
        <v>1032</v>
      </c>
      <c r="B763" s="1075">
        <v>5245.27</v>
      </c>
    </row>
    <row r="764" spans="1:2">
      <c r="A764" s="1074" t="s">
        <v>1033</v>
      </c>
      <c r="B764" s="1075">
        <v>6189.29</v>
      </c>
    </row>
    <row r="765" spans="1:2">
      <c r="A765" s="1074" t="s">
        <v>1034</v>
      </c>
      <c r="B765" s="1075">
        <v>5537.98</v>
      </c>
    </row>
    <row r="766" spans="1:2">
      <c r="A766" s="1074" t="s">
        <v>1035</v>
      </c>
      <c r="B766" s="1075">
        <v>9331.61</v>
      </c>
    </row>
    <row r="767" spans="1:2">
      <c r="A767" s="1074" t="s">
        <v>1036</v>
      </c>
      <c r="B767" s="1075">
        <v>8249.16</v>
      </c>
    </row>
    <row r="768" spans="1:2">
      <c r="A768" s="1074" t="s">
        <v>1037</v>
      </c>
      <c r="B768" s="1075">
        <v>9481.2999999999993</v>
      </c>
    </row>
    <row r="769" spans="1:2">
      <c r="A769" s="1074" t="s">
        <v>1038</v>
      </c>
      <c r="B769" s="1075">
        <v>8395.52</v>
      </c>
    </row>
    <row r="770" spans="1:2">
      <c r="A770" s="1074" t="s">
        <v>1039</v>
      </c>
      <c r="B770" s="1075">
        <v>9780.69</v>
      </c>
    </row>
    <row r="771" spans="1:2">
      <c r="A771" s="1074" t="s">
        <v>1040</v>
      </c>
      <c r="B771" s="1075">
        <v>8688.23</v>
      </c>
    </row>
    <row r="772" spans="1:2">
      <c r="A772" s="1074" t="s">
        <v>1041</v>
      </c>
      <c r="B772" s="1075">
        <v>14891.14</v>
      </c>
    </row>
    <row r="773" spans="1:2">
      <c r="A773" s="1074" t="s">
        <v>1042</v>
      </c>
      <c r="B773" s="1075">
        <v>13265.38</v>
      </c>
    </row>
    <row r="774" spans="1:2">
      <c r="A774" s="1074" t="s">
        <v>1043</v>
      </c>
      <c r="B774" s="1075">
        <v>11392.14</v>
      </c>
    </row>
    <row r="775" spans="1:2">
      <c r="A775" s="1074" t="s">
        <v>1044</v>
      </c>
      <c r="B775" s="1075">
        <v>10148.379999999999</v>
      </c>
    </row>
    <row r="776" spans="1:2">
      <c r="A776" s="1074" t="s">
        <v>1045</v>
      </c>
      <c r="B776" s="1075">
        <v>9683.31</v>
      </c>
    </row>
    <row r="777" spans="1:2">
      <c r="A777" s="1074" t="s">
        <v>1046</v>
      </c>
      <c r="B777" s="1075">
        <v>8626.1200000000008</v>
      </c>
    </row>
    <row r="778" spans="1:2">
      <c r="A778" s="1074" t="s">
        <v>1047</v>
      </c>
      <c r="B778" s="1075">
        <v>8950.9599999999991</v>
      </c>
    </row>
    <row r="779" spans="1:2">
      <c r="A779" s="1074" t="s">
        <v>1048</v>
      </c>
      <c r="B779" s="1075">
        <v>7973.72</v>
      </c>
    </row>
    <row r="780" spans="1:2">
      <c r="A780" s="1074" t="s">
        <v>1049</v>
      </c>
      <c r="B780" s="1075">
        <v>6835.28</v>
      </c>
    </row>
    <row r="781" spans="1:2">
      <c r="A781" s="1074" t="s">
        <v>1050</v>
      </c>
      <c r="B781" s="1075">
        <v>6089.02</v>
      </c>
    </row>
    <row r="782" spans="1:2">
      <c r="A782" s="1074" t="s">
        <v>1051</v>
      </c>
      <c r="B782" s="1075">
        <v>5818.13</v>
      </c>
    </row>
    <row r="783" spans="1:2">
      <c r="A783" s="1074" t="s">
        <v>1052</v>
      </c>
      <c r="B783" s="1075">
        <v>5182.93</v>
      </c>
    </row>
    <row r="784" spans="1:2">
      <c r="A784" s="1074" t="s">
        <v>1053</v>
      </c>
      <c r="B784" s="1075">
        <v>10415.67</v>
      </c>
    </row>
    <row r="785" spans="1:2">
      <c r="A785" s="1074" t="s">
        <v>1054</v>
      </c>
      <c r="B785" s="1075">
        <v>9278.52</v>
      </c>
    </row>
    <row r="786" spans="1:2">
      <c r="A786" s="1074" t="s">
        <v>1055</v>
      </c>
      <c r="B786" s="1075">
        <v>7974.49</v>
      </c>
    </row>
    <row r="787" spans="1:2">
      <c r="A787" s="1074" t="s">
        <v>1056</v>
      </c>
      <c r="B787" s="1075">
        <v>7103.86</v>
      </c>
    </row>
    <row r="788" spans="1:2">
      <c r="A788" s="1074" t="s">
        <v>1057</v>
      </c>
      <c r="B788" s="1075">
        <v>6794.6</v>
      </c>
    </row>
    <row r="789" spans="1:2">
      <c r="A789" s="1074" t="s">
        <v>1058</v>
      </c>
      <c r="B789" s="1075">
        <v>6052.79</v>
      </c>
    </row>
    <row r="790" spans="1:2">
      <c r="A790" s="1074" t="s">
        <v>1059</v>
      </c>
      <c r="B790" s="1075">
        <v>6265.67</v>
      </c>
    </row>
    <row r="791" spans="1:2">
      <c r="A791" s="1074" t="s">
        <v>1060</v>
      </c>
      <c r="B791" s="1075">
        <v>5581.61</v>
      </c>
    </row>
    <row r="792" spans="1:2">
      <c r="A792" s="1074" t="s">
        <v>1061</v>
      </c>
      <c r="B792" s="1075">
        <v>4800.97</v>
      </c>
    </row>
    <row r="793" spans="1:2">
      <c r="A793" s="1074" t="s">
        <v>1062</v>
      </c>
      <c r="B793" s="1075">
        <v>4276.8100000000004</v>
      </c>
    </row>
    <row r="794" spans="1:2">
      <c r="A794" s="1074" t="s">
        <v>1063</v>
      </c>
      <c r="B794" s="1075">
        <v>4068.62</v>
      </c>
    </row>
    <row r="795" spans="1:2">
      <c r="A795" s="1074" t="s">
        <v>1064</v>
      </c>
      <c r="B795" s="1075">
        <v>3624.42</v>
      </c>
    </row>
    <row r="796" spans="1:2">
      <c r="A796" s="1074" t="s">
        <v>1065</v>
      </c>
      <c r="B796" s="1075">
        <v>358.54</v>
      </c>
    </row>
    <row r="797" spans="1:2">
      <c r="A797" s="1074" t="s">
        <v>1066</v>
      </c>
      <c r="B797" s="1075">
        <v>312.08999999999997</v>
      </c>
    </row>
    <row r="798" spans="1:2">
      <c r="A798" s="1074" t="s">
        <v>1067</v>
      </c>
      <c r="B798" s="1075">
        <v>190.37</v>
      </c>
    </row>
    <row r="799" spans="1:2">
      <c r="A799" s="1074" t="s">
        <v>1068</v>
      </c>
      <c r="B799" s="1075">
        <v>166.38</v>
      </c>
    </row>
    <row r="800" spans="1:2">
      <c r="A800" s="1074" t="s">
        <v>1069</v>
      </c>
      <c r="B800" s="1075">
        <v>2060.12</v>
      </c>
    </row>
    <row r="801" spans="1:2">
      <c r="A801" s="1074" t="s">
        <v>1070</v>
      </c>
      <c r="B801" s="1075">
        <v>1800.32</v>
      </c>
    </row>
    <row r="802" spans="1:2">
      <c r="A802" s="1074" t="s">
        <v>1071</v>
      </c>
      <c r="B802" s="1075">
        <v>1237.8</v>
      </c>
    </row>
    <row r="803" spans="1:2">
      <c r="A803" s="1074" t="s">
        <v>1072</v>
      </c>
      <c r="B803" s="1075">
        <v>1081.7</v>
      </c>
    </row>
    <row r="804" spans="1:2">
      <c r="A804" s="1074" t="s">
        <v>1073</v>
      </c>
      <c r="B804" s="1075">
        <v>1445.54</v>
      </c>
    </row>
    <row r="805" spans="1:2">
      <c r="A805" s="1074" t="s">
        <v>1074</v>
      </c>
      <c r="B805" s="1075">
        <v>1263.25</v>
      </c>
    </row>
    <row r="806" spans="1:2">
      <c r="A806" s="1074" t="s">
        <v>1075</v>
      </c>
      <c r="B806" s="1075">
        <v>865.59</v>
      </c>
    </row>
    <row r="807" spans="1:2">
      <c r="A807" s="1074" t="s">
        <v>1076</v>
      </c>
      <c r="B807" s="1075">
        <v>756.43</v>
      </c>
    </row>
    <row r="808" spans="1:2">
      <c r="A808" s="1074" t="s">
        <v>1077</v>
      </c>
      <c r="B808" s="1075">
        <v>1648.09</v>
      </c>
    </row>
    <row r="809" spans="1:2">
      <c r="A809" s="1074" t="s">
        <v>1078</v>
      </c>
      <c r="B809" s="1075">
        <v>1440.26</v>
      </c>
    </row>
    <row r="810" spans="1:2">
      <c r="A810" s="1074" t="s">
        <v>1079</v>
      </c>
      <c r="B810" s="1075">
        <v>990.24</v>
      </c>
    </row>
    <row r="811" spans="1:2">
      <c r="A811" s="1074" t="s">
        <v>1080</v>
      </c>
      <c r="B811" s="1075">
        <v>865.36</v>
      </c>
    </row>
    <row r="812" spans="1:2">
      <c r="A812" s="1074" t="s">
        <v>1081</v>
      </c>
      <c r="B812" s="1075">
        <v>1156.43</v>
      </c>
    </row>
    <row r="813" spans="1:2">
      <c r="A813" s="1074" t="s">
        <v>1082</v>
      </c>
      <c r="B813" s="1075">
        <v>1010.59</v>
      </c>
    </row>
    <row r="814" spans="1:2">
      <c r="A814" s="1074" t="s">
        <v>1083</v>
      </c>
      <c r="B814" s="1075">
        <v>692.47</v>
      </c>
    </row>
    <row r="815" spans="1:2">
      <c r="A815" s="1074" t="s">
        <v>1084</v>
      </c>
      <c r="B815" s="1075">
        <v>605.15</v>
      </c>
    </row>
    <row r="816" spans="1:2">
      <c r="A816" s="1074" t="s">
        <v>1085</v>
      </c>
      <c r="B816" s="1075">
        <v>1414</v>
      </c>
    </row>
    <row r="817" spans="1:2">
      <c r="A817" s="1074" t="s">
        <v>1086</v>
      </c>
      <c r="B817" s="1075">
        <v>1226.22</v>
      </c>
    </row>
    <row r="818" spans="1:2">
      <c r="A818" s="1074" t="s">
        <v>1087</v>
      </c>
      <c r="B818" s="1075">
        <v>989.8</v>
      </c>
    </row>
    <row r="819" spans="1:2">
      <c r="A819" s="1074" t="s">
        <v>1088</v>
      </c>
      <c r="B819" s="1075">
        <v>858.35</v>
      </c>
    </row>
    <row r="820" spans="1:2">
      <c r="A820" s="1074" t="s">
        <v>1089</v>
      </c>
      <c r="B820" s="1075">
        <v>707</v>
      </c>
    </row>
    <row r="821" spans="1:2">
      <c r="A821" s="1074" t="s">
        <v>1090</v>
      </c>
      <c r="B821" s="1075">
        <v>613.11</v>
      </c>
    </row>
    <row r="822" spans="1:2">
      <c r="A822" s="1074" t="s">
        <v>1091</v>
      </c>
      <c r="B822" s="1075">
        <v>2.58</v>
      </c>
    </row>
    <row r="823" spans="1:2">
      <c r="A823" s="1074" t="s">
        <v>1092</v>
      </c>
      <c r="B823" s="1075">
        <v>2.2400000000000002</v>
      </c>
    </row>
    <row r="824" spans="1:2">
      <c r="A824" s="1074" t="s">
        <v>1093</v>
      </c>
      <c r="B824" s="1075">
        <v>1.8</v>
      </c>
    </row>
    <row r="825" spans="1:2">
      <c r="A825" s="1074" t="s">
        <v>1094</v>
      </c>
      <c r="B825" s="1075">
        <v>1.57</v>
      </c>
    </row>
    <row r="826" spans="1:2">
      <c r="A826" s="1074" t="s">
        <v>1095</v>
      </c>
      <c r="B826" s="1075">
        <v>2.2799999999999998</v>
      </c>
    </row>
    <row r="827" spans="1:2">
      <c r="A827" s="1074" t="s">
        <v>1096</v>
      </c>
      <c r="B827" s="1075">
        <v>1.98</v>
      </c>
    </row>
    <row r="828" spans="1:2">
      <c r="A828" s="1074" t="s">
        <v>1097</v>
      </c>
      <c r="B828" s="1075">
        <v>1.37</v>
      </c>
    </row>
    <row r="829" spans="1:2">
      <c r="A829" s="1074" t="s">
        <v>1098</v>
      </c>
      <c r="B829" s="1075">
        <v>1.19</v>
      </c>
    </row>
    <row r="830" spans="1:2">
      <c r="A830" s="1074" t="s">
        <v>1099</v>
      </c>
      <c r="B830" s="1075">
        <v>2.75</v>
      </c>
    </row>
    <row r="831" spans="1:2">
      <c r="A831" s="1074" t="s">
        <v>1100</v>
      </c>
      <c r="B831" s="1075">
        <v>2.44</v>
      </c>
    </row>
    <row r="832" spans="1:2">
      <c r="A832" s="1074" t="s">
        <v>1101</v>
      </c>
      <c r="B832" s="1075">
        <v>4.38</v>
      </c>
    </row>
    <row r="833" spans="1:2">
      <c r="A833" s="1074" t="s">
        <v>1102</v>
      </c>
      <c r="B833" s="1075">
        <v>3.88</v>
      </c>
    </row>
    <row r="834" spans="1:2">
      <c r="A834" s="1074" t="s">
        <v>1103</v>
      </c>
      <c r="B834" s="1075">
        <v>5.59</v>
      </c>
    </row>
    <row r="835" spans="1:2">
      <c r="A835" s="1074" t="s">
        <v>1104</v>
      </c>
      <c r="B835" s="1075">
        <v>5.01</v>
      </c>
    </row>
    <row r="836" spans="1:2">
      <c r="A836" s="1074" t="s">
        <v>1105</v>
      </c>
      <c r="B836" s="1075">
        <v>5908.66</v>
      </c>
    </row>
    <row r="837" spans="1:2">
      <c r="A837" s="1074" t="s">
        <v>1106</v>
      </c>
      <c r="B837" s="1075">
        <v>5254.24</v>
      </c>
    </row>
    <row r="838" spans="1:2">
      <c r="A838" s="1074" t="s">
        <v>1107</v>
      </c>
      <c r="B838" s="1075">
        <v>1.91</v>
      </c>
    </row>
    <row r="839" spans="1:2">
      <c r="A839" s="1074" t="s">
        <v>1108</v>
      </c>
      <c r="B839" s="1075">
        <v>1.69</v>
      </c>
    </row>
    <row r="840" spans="1:2">
      <c r="A840" s="1074" t="s">
        <v>1109</v>
      </c>
      <c r="B840" s="1075">
        <v>1.32</v>
      </c>
    </row>
    <row r="841" spans="1:2">
      <c r="A841" s="1074" t="s">
        <v>1110</v>
      </c>
      <c r="B841" s="1075">
        <v>1.17</v>
      </c>
    </row>
    <row r="842" spans="1:2">
      <c r="A842" s="1074" t="s">
        <v>1111</v>
      </c>
      <c r="B842" s="1075">
        <v>5311.73</v>
      </c>
    </row>
    <row r="843" spans="1:2">
      <c r="A843" s="1074" t="s">
        <v>1112</v>
      </c>
      <c r="B843" s="1075">
        <v>4723.91</v>
      </c>
    </row>
    <row r="844" spans="1:2">
      <c r="A844" s="1074" t="s">
        <v>1113</v>
      </c>
      <c r="B844" s="1075">
        <v>2.6</v>
      </c>
    </row>
    <row r="845" spans="1:2">
      <c r="A845" s="1074" t="s">
        <v>1114</v>
      </c>
      <c r="B845" s="1075">
        <v>2.31</v>
      </c>
    </row>
    <row r="846" spans="1:2">
      <c r="A846" s="1074" t="s">
        <v>1115</v>
      </c>
      <c r="B846" s="1075">
        <v>2.12</v>
      </c>
    </row>
    <row r="847" spans="1:2">
      <c r="A847" s="1074" t="s">
        <v>1116</v>
      </c>
      <c r="B847" s="1075">
        <v>1.88</v>
      </c>
    </row>
    <row r="848" spans="1:2">
      <c r="A848" s="1074" t="s">
        <v>1117</v>
      </c>
      <c r="B848" s="1075">
        <v>5908.66</v>
      </c>
    </row>
    <row r="849" spans="1:2">
      <c r="A849" s="1074" t="s">
        <v>1118</v>
      </c>
      <c r="B849" s="1075">
        <v>5254.24</v>
      </c>
    </row>
    <row r="850" spans="1:2">
      <c r="A850" s="1074" t="s">
        <v>1119</v>
      </c>
      <c r="B850" s="1075">
        <v>4921.18</v>
      </c>
    </row>
    <row r="851" spans="1:2">
      <c r="A851" s="1074" t="s">
        <v>1120</v>
      </c>
      <c r="B851" s="1075">
        <v>4376.1000000000004</v>
      </c>
    </row>
    <row r="852" spans="1:2">
      <c r="A852" s="1074" t="s">
        <v>1121</v>
      </c>
      <c r="B852" s="1075">
        <v>3557.7</v>
      </c>
    </row>
    <row r="853" spans="1:2">
      <c r="A853" s="1074" t="s">
        <v>1122</v>
      </c>
      <c r="B853" s="1075">
        <v>3211.64</v>
      </c>
    </row>
    <row r="854" spans="1:2">
      <c r="A854" s="1074" t="s">
        <v>1123</v>
      </c>
      <c r="B854" s="1075">
        <v>1.56</v>
      </c>
    </row>
    <row r="855" spans="1:2">
      <c r="A855" s="1074" t="s">
        <v>1124</v>
      </c>
      <c r="B855" s="1075">
        <v>1.35</v>
      </c>
    </row>
    <row r="856" spans="1:2">
      <c r="A856" s="1074" t="s">
        <v>1125</v>
      </c>
      <c r="B856" s="1075">
        <v>1.32</v>
      </c>
    </row>
    <row r="857" spans="1:2">
      <c r="A857" s="1074" t="s">
        <v>1126</v>
      </c>
      <c r="B857" s="1075">
        <v>1.18</v>
      </c>
    </row>
    <row r="858" spans="1:2">
      <c r="A858" s="1074" t="s">
        <v>1127</v>
      </c>
      <c r="B858" s="1075">
        <v>8.61</v>
      </c>
    </row>
    <row r="859" spans="1:2">
      <c r="A859" s="1074" t="s">
        <v>1128</v>
      </c>
      <c r="B859" s="1075">
        <v>7.63</v>
      </c>
    </row>
    <row r="860" spans="1:2">
      <c r="A860" s="1074" t="s">
        <v>1129</v>
      </c>
      <c r="B860" s="1075">
        <v>11.71</v>
      </c>
    </row>
    <row r="861" spans="1:2">
      <c r="A861" s="1074" t="s">
        <v>1130</v>
      </c>
      <c r="B861" s="1075">
        <v>10.39</v>
      </c>
    </row>
    <row r="862" spans="1:2">
      <c r="A862" s="1074" t="s">
        <v>1131</v>
      </c>
      <c r="B862" s="1075">
        <v>60.78</v>
      </c>
    </row>
    <row r="863" spans="1:2">
      <c r="A863" s="1074" t="s">
        <v>1132</v>
      </c>
      <c r="B863" s="1075">
        <v>53.86</v>
      </c>
    </row>
    <row r="864" spans="1:2">
      <c r="A864" s="1074" t="s">
        <v>1133</v>
      </c>
      <c r="B864" s="1075">
        <v>14.79</v>
      </c>
    </row>
    <row r="865" spans="1:2">
      <c r="A865" s="1074" t="s">
        <v>1134</v>
      </c>
      <c r="B865" s="1075">
        <v>13.1</v>
      </c>
    </row>
    <row r="866" spans="1:2">
      <c r="A866" s="1074" t="s">
        <v>1135</v>
      </c>
      <c r="B866" s="1075">
        <v>19.97</v>
      </c>
    </row>
    <row r="867" spans="1:2">
      <c r="A867" s="1074" t="s">
        <v>1136</v>
      </c>
      <c r="B867" s="1075">
        <v>17.690000000000001</v>
      </c>
    </row>
    <row r="868" spans="1:2">
      <c r="A868" s="1074" t="s">
        <v>1137</v>
      </c>
      <c r="B868" s="1075">
        <v>0.22</v>
      </c>
    </row>
    <row r="869" spans="1:2">
      <c r="A869" s="1074" t="s">
        <v>1138</v>
      </c>
      <c r="B869" s="1075">
        <v>0.2</v>
      </c>
    </row>
    <row r="870" spans="1:2">
      <c r="A870" s="1074" t="s">
        <v>1139</v>
      </c>
      <c r="B870" s="1075">
        <v>6937</v>
      </c>
    </row>
    <row r="871" spans="1:2">
      <c r="A871" s="1074" t="s">
        <v>1140</v>
      </c>
      <c r="B871" s="1075">
        <v>6179.64</v>
      </c>
    </row>
    <row r="872" spans="1:2">
      <c r="A872" s="1074" t="s">
        <v>1141</v>
      </c>
      <c r="B872" s="1075">
        <v>5549.59</v>
      </c>
    </row>
    <row r="873" spans="1:2">
      <c r="A873" s="1074" t="s">
        <v>1142</v>
      </c>
      <c r="B873" s="1075">
        <v>4943.7</v>
      </c>
    </row>
    <row r="874" spans="1:2">
      <c r="A874" s="1074" t="s">
        <v>1143</v>
      </c>
      <c r="B874" s="1075">
        <v>5549.59</v>
      </c>
    </row>
    <row r="875" spans="1:2">
      <c r="A875" s="1074" t="s">
        <v>1144</v>
      </c>
      <c r="B875" s="1075">
        <v>4943.7</v>
      </c>
    </row>
    <row r="876" spans="1:2">
      <c r="A876" s="1074" t="s">
        <v>1145</v>
      </c>
      <c r="B876" s="1075">
        <v>4161.3900000000003</v>
      </c>
    </row>
    <row r="877" spans="1:2">
      <c r="A877" s="1074" t="s">
        <v>1146</v>
      </c>
      <c r="B877" s="1075">
        <v>3707.06</v>
      </c>
    </row>
    <row r="878" spans="1:2">
      <c r="A878" s="1074" t="s">
        <v>1147</v>
      </c>
      <c r="B878" s="1075">
        <v>8340.68</v>
      </c>
    </row>
    <row r="879" spans="1:2">
      <c r="A879" s="1074" t="s">
        <v>1148</v>
      </c>
      <c r="B879" s="1075">
        <v>7430.07</v>
      </c>
    </row>
    <row r="880" spans="1:2">
      <c r="A880" s="1074" t="s">
        <v>1149</v>
      </c>
      <c r="B880" s="1075">
        <v>6937</v>
      </c>
    </row>
    <row r="881" spans="1:2">
      <c r="A881" s="1074" t="s">
        <v>1150</v>
      </c>
      <c r="B881" s="1075">
        <v>6179.64</v>
      </c>
    </row>
    <row r="882" spans="1:2">
      <c r="A882" s="1074" t="s">
        <v>1151</v>
      </c>
      <c r="B882" s="1075">
        <v>6937</v>
      </c>
    </row>
    <row r="883" spans="1:2">
      <c r="A883" s="1074" t="s">
        <v>1152</v>
      </c>
      <c r="B883" s="1075">
        <v>6179.64</v>
      </c>
    </row>
    <row r="884" spans="1:2">
      <c r="A884" s="1074" t="s">
        <v>1153</v>
      </c>
      <c r="B884" s="1075">
        <v>5549.59</v>
      </c>
    </row>
    <row r="885" spans="1:2">
      <c r="A885" s="1074" t="s">
        <v>1154</v>
      </c>
      <c r="B885" s="1075">
        <v>4943.7</v>
      </c>
    </row>
    <row r="886" spans="1:2">
      <c r="A886" s="1074" t="s">
        <v>1155</v>
      </c>
      <c r="B886" s="1075">
        <v>9724</v>
      </c>
    </row>
    <row r="887" spans="1:2">
      <c r="A887" s="1074" t="s">
        <v>1156</v>
      </c>
      <c r="B887" s="1075">
        <v>8662.3700000000008</v>
      </c>
    </row>
    <row r="888" spans="1:2">
      <c r="A888" s="1074" t="s">
        <v>1157</v>
      </c>
      <c r="B888" s="1075">
        <v>8340.68</v>
      </c>
    </row>
    <row r="889" spans="1:2">
      <c r="A889" s="1074" t="s">
        <v>1158</v>
      </c>
      <c r="B889" s="1075">
        <v>7430.07</v>
      </c>
    </row>
    <row r="890" spans="1:2">
      <c r="A890" s="1074" t="s">
        <v>1159</v>
      </c>
      <c r="B890" s="1075">
        <v>8340.68</v>
      </c>
    </row>
    <row r="891" spans="1:2">
      <c r="A891" s="1074" t="s">
        <v>1160</v>
      </c>
      <c r="B891" s="1075">
        <v>7430.07</v>
      </c>
    </row>
    <row r="892" spans="1:2">
      <c r="A892" s="1074" t="s">
        <v>1161</v>
      </c>
      <c r="B892" s="1075">
        <v>6937</v>
      </c>
    </row>
    <row r="893" spans="1:2">
      <c r="A893" s="1074" t="s">
        <v>1162</v>
      </c>
      <c r="B893" s="1075">
        <v>6179.64</v>
      </c>
    </row>
    <row r="894" spans="1:2">
      <c r="A894" s="1074" t="s">
        <v>1163</v>
      </c>
      <c r="B894" s="1075">
        <v>24638.400000000001</v>
      </c>
    </row>
    <row r="895" spans="1:2">
      <c r="A895" s="1074" t="s">
        <v>1164</v>
      </c>
      <c r="B895" s="1075">
        <v>21891.38</v>
      </c>
    </row>
    <row r="896" spans="1:2">
      <c r="A896" s="1074" t="s">
        <v>1165</v>
      </c>
      <c r="B896" s="1075">
        <v>13467.72</v>
      </c>
    </row>
    <row r="897" spans="1:2">
      <c r="A897" s="1074" t="s">
        <v>1166</v>
      </c>
      <c r="B897" s="1075">
        <v>11994.7</v>
      </c>
    </row>
    <row r="898" spans="1:2">
      <c r="A898" s="1074" t="s">
        <v>1167</v>
      </c>
      <c r="B898" s="1075">
        <v>17261.5</v>
      </c>
    </row>
    <row r="899" spans="1:2">
      <c r="A899" s="1074" t="s">
        <v>1168</v>
      </c>
      <c r="B899" s="1075">
        <v>15359.91</v>
      </c>
    </row>
    <row r="900" spans="1:2">
      <c r="A900" s="1074" t="s">
        <v>1169</v>
      </c>
      <c r="B900" s="1075">
        <v>9842.7999999999993</v>
      </c>
    </row>
    <row r="901" spans="1:2">
      <c r="A901" s="1074" t="s">
        <v>1170</v>
      </c>
      <c r="B901" s="1075">
        <v>8796.85</v>
      </c>
    </row>
    <row r="902" spans="1:2">
      <c r="A902" s="1074" t="s">
        <v>1171</v>
      </c>
      <c r="B902" s="1075">
        <v>10854.65</v>
      </c>
    </row>
    <row r="903" spans="1:2">
      <c r="A903" s="1074" t="s">
        <v>1172</v>
      </c>
      <c r="B903" s="1075">
        <v>9755.77</v>
      </c>
    </row>
    <row r="904" spans="1:2">
      <c r="A904" s="1074" t="s">
        <v>1173</v>
      </c>
      <c r="B904" s="1075">
        <v>9648.58</v>
      </c>
    </row>
    <row r="905" spans="1:2">
      <c r="A905" s="1074" t="s">
        <v>1174</v>
      </c>
      <c r="B905" s="1075">
        <v>8671.7900000000009</v>
      </c>
    </row>
    <row r="906" spans="1:2">
      <c r="A906" s="1074" t="s">
        <v>214</v>
      </c>
      <c r="B906" s="1075">
        <v>2.52</v>
      </c>
    </row>
    <row r="907" spans="1:2">
      <c r="A907" s="1074" t="s">
        <v>52</v>
      </c>
      <c r="B907" s="1075">
        <v>2.27</v>
      </c>
    </row>
    <row r="908" spans="1:2">
      <c r="A908" s="1074" t="s">
        <v>1175</v>
      </c>
      <c r="B908" s="1075">
        <v>17.04</v>
      </c>
    </row>
    <row r="909" spans="1:2">
      <c r="A909" s="1074" t="s">
        <v>1176</v>
      </c>
      <c r="B909" s="1075">
        <v>15.39</v>
      </c>
    </row>
    <row r="910" spans="1:2">
      <c r="A910" s="1074" t="s">
        <v>1177</v>
      </c>
      <c r="B910" s="1075">
        <v>5.05</v>
      </c>
    </row>
    <row r="911" spans="1:2">
      <c r="A911" s="1074" t="s">
        <v>1178</v>
      </c>
      <c r="B911" s="1075">
        <v>4.42</v>
      </c>
    </row>
    <row r="912" spans="1:2">
      <c r="A912" s="1074" t="s">
        <v>1179</v>
      </c>
      <c r="B912" s="1075">
        <v>1.62</v>
      </c>
    </row>
    <row r="913" spans="1:2">
      <c r="A913" s="1074" t="s">
        <v>1180</v>
      </c>
      <c r="B913" s="1075">
        <v>1.42</v>
      </c>
    </row>
    <row r="914" spans="1:2">
      <c r="A914" s="1074" t="s">
        <v>1181</v>
      </c>
      <c r="B914" s="1075">
        <v>0.66</v>
      </c>
    </row>
    <row r="915" spans="1:2">
      <c r="A915" s="1074" t="s">
        <v>1182</v>
      </c>
      <c r="B915" s="1075">
        <v>0.57999999999999996</v>
      </c>
    </row>
    <row r="916" spans="1:2">
      <c r="A916" s="1074" t="s">
        <v>1183</v>
      </c>
      <c r="B916" s="1075">
        <v>5.55</v>
      </c>
    </row>
    <row r="917" spans="1:2">
      <c r="A917" s="1074" t="s">
        <v>1184</v>
      </c>
      <c r="B917" s="1075">
        <v>4.8099999999999996</v>
      </c>
    </row>
    <row r="918" spans="1:2">
      <c r="A918" s="1074" t="s">
        <v>1185</v>
      </c>
      <c r="B918" s="1075">
        <v>48.46</v>
      </c>
    </row>
    <row r="919" spans="1:2">
      <c r="A919" s="1074" t="s">
        <v>1186</v>
      </c>
      <c r="B919" s="1075">
        <v>46</v>
      </c>
    </row>
    <row r="920" spans="1:2">
      <c r="A920" s="1074" t="s">
        <v>1187</v>
      </c>
      <c r="B920" s="1075">
        <v>46.57</v>
      </c>
    </row>
    <row r="921" spans="1:2">
      <c r="A921" s="1074" t="s">
        <v>1188</v>
      </c>
      <c r="B921" s="1075">
        <v>44.12</v>
      </c>
    </row>
    <row r="922" spans="1:2">
      <c r="A922" s="1074" t="s">
        <v>1189</v>
      </c>
      <c r="B922" s="1075">
        <v>122.51</v>
      </c>
    </row>
    <row r="923" spans="1:2">
      <c r="A923" s="1074" t="s">
        <v>1190</v>
      </c>
      <c r="B923" s="1075">
        <v>115.46</v>
      </c>
    </row>
    <row r="924" spans="1:2">
      <c r="A924" s="1074" t="s">
        <v>1191</v>
      </c>
      <c r="B924" s="1075">
        <v>165.42</v>
      </c>
    </row>
    <row r="925" spans="1:2">
      <c r="A925" s="1074" t="s">
        <v>1192</v>
      </c>
      <c r="B925" s="1075">
        <v>156.65</v>
      </c>
    </row>
    <row r="926" spans="1:2">
      <c r="A926" s="1074" t="s">
        <v>1193</v>
      </c>
      <c r="B926" s="1075">
        <v>163.53</v>
      </c>
    </row>
    <row r="927" spans="1:2">
      <c r="A927" s="1074" t="s">
        <v>1194</v>
      </c>
      <c r="B927" s="1075">
        <v>154.77000000000001</v>
      </c>
    </row>
    <row r="928" spans="1:2">
      <c r="A928" s="1074" t="s">
        <v>1195</v>
      </c>
      <c r="B928" s="1075">
        <v>135.52000000000001</v>
      </c>
    </row>
    <row r="929" spans="1:2">
      <c r="A929" s="1074" t="s">
        <v>1196</v>
      </c>
      <c r="B929" s="1075">
        <v>127.65</v>
      </c>
    </row>
    <row r="930" spans="1:2">
      <c r="A930" s="1074" t="s">
        <v>1197</v>
      </c>
      <c r="B930" s="1075">
        <v>178.43</v>
      </c>
    </row>
    <row r="931" spans="1:2">
      <c r="A931" s="1074" t="s">
        <v>1198</v>
      </c>
      <c r="B931" s="1075">
        <v>168.84</v>
      </c>
    </row>
    <row r="932" spans="1:2">
      <c r="A932" s="1074" t="s">
        <v>1199</v>
      </c>
      <c r="B932" s="1075">
        <v>176.54</v>
      </c>
    </row>
    <row r="933" spans="1:2">
      <c r="A933" s="1074" t="s">
        <v>1200</v>
      </c>
      <c r="B933" s="1075">
        <v>166.95</v>
      </c>
    </row>
    <row r="934" spans="1:2">
      <c r="A934" s="1074" t="s">
        <v>1201</v>
      </c>
      <c r="B934" s="1075">
        <v>6270</v>
      </c>
    </row>
    <row r="935" spans="1:2">
      <c r="A935" s="1074" t="s">
        <v>1202</v>
      </c>
      <c r="B935" s="1075">
        <v>6270</v>
      </c>
    </row>
    <row r="936" spans="1:2">
      <c r="A936" s="1074" t="s">
        <v>1203</v>
      </c>
      <c r="B936" s="1075">
        <v>63.62</v>
      </c>
    </row>
    <row r="937" spans="1:2">
      <c r="A937" s="1074" t="s">
        <v>1204</v>
      </c>
      <c r="B937" s="1075">
        <v>55.12</v>
      </c>
    </row>
    <row r="938" spans="1:2">
      <c r="A938" s="1074" t="s">
        <v>1205</v>
      </c>
      <c r="B938" s="1075">
        <v>58.11</v>
      </c>
    </row>
    <row r="939" spans="1:2">
      <c r="A939" s="1074" t="s">
        <v>1206</v>
      </c>
      <c r="B939" s="1075">
        <v>50.34</v>
      </c>
    </row>
    <row r="940" spans="1:2">
      <c r="A940" s="1074" t="s">
        <v>1207</v>
      </c>
      <c r="B940" s="1075">
        <v>54.81</v>
      </c>
    </row>
    <row r="941" spans="1:2">
      <c r="A941" s="1074" t="s">
        <v>1208</v>
      </c>
      <c r="B941" s="1075">
        <v>47.49</v>
      </c>
    </row>
    <row r="942" spans="1:2">
      <c r="A942" s="1074" t="s">
        <v>1209</v>
      </c>
      <c r="B942" s="1075">
        <v>69.349999999999994</v>
      </c>
    </row>
    <row r="943" spans="1:2">
      <c r="A943" s="1074" t="s">
        <v>1210</v>
      </c>
      <c r="B943" s="1075">
        <v>60.09</v>
      </c>
    </row>
    <row r="944" spans="1:2">
      <c r="A944" s="1074" t="s">
        <v>1211</v>
      </c>
      <c r="B944" s="1075">
        <v>60.89</v>
      </c>
    </row>
    <row r="945" spans="1:2">
      <c r="A945" s="1074" t="s">
        <v>1212</v>
      </c>
      <c r="B945" s="1075">
        <v>52.76</v>
      </c>
    </row>
    <row r="946" spans="1:2">
      <c r="A946" s="1074" t="s">
        <v>1213</v>
      </c>
      <c r="B946" s="1075">
        <v>52.39</v>
      </c>
    </row>
    <row r="947" spans="1:2">
      <c r="A947" s="1074" t="s">
        <v>1214</v>
      </c>
      <c r="B947" s="1075">
        <v>45.39</v>
      </c>
    </row>
    <row r="948" spans="1:2">
      <c r="A948" s="1074" t="s">
        <v>1215</v>
      </c>
      <c r="B948" s="1075">
        <v>159.09</v>
      </c>
    </row>
    <row r="949" spans="1:2">
      <c r="A949" s="1074" t="s">
        <v>1216</v>
      </c>
      <c r="B949" s="1075">
        <v>137.83000000000001</v>
      </c>
    </row>
    <row r="950" spans="1:2">
      <c r="A950" s="1074" t="s">
        <v>1217</v>
      </c>
      <c r="B950" s="1075">
        <v>145.34</v>
      </c>
    </row>
    <row r="951" spans="1:2">
      <c r="A951" s="1074" t="s">
        <v>1218</v>
      </c>
      <c r="B951" s="1075">
        <v>125.92</v>
      </c>
    </row>
    <row r="952" spans="1:2">
      <c r="A952" s="1074" t="s">
        <v>1219</v>
      </c>
      <c r="B952" s="1075">
        <v>137.06</v>
      </c>
    </row>
    <row r="953" spans="1:2">
      <c r="A953" s="1074" t="s">
        <v>1220</v>
      </c>
      <c r="B953" s="1075">
        <v>118.75</v>
      </c>
    </row>
    <row r="954" spans="1:2">
      <c r="A954" s="1074" t="s">
        <v>1221</v>
      </c>
      <c r="B954" s="1075">
        <v>50.12</v>
      </c>
    </row>
    <row r="955" spans="1:2">
      <c r="A955" s="1074" t="s">
        <v>1222</v>
      </c>
      <c r="B955" s="1075">
        <v>43.42</v>
      </c>
    </row>
    <row r="956" spans="1:2">
      <c r="A956" s="1074" t="s">
        <v>1223</v>
      </c>
      <c r="B956" s="1075">
        <v>44.59</v>
      </c>
    </row>
    <row r="957" spans="1:2">
      <c r="A957" s="1074" t="s">
        <v>1224</v>
      </c>
      <c r="B957" s="1075">
        <v>38.630000000000003</v>
      </c>
    </row>
    <row r="958" spans="1:2">
      <c r="A958" s="1074" t="s">
        <v>1225</v>
      </c>
      <c r="B958" s="1075">
        <v>35.29</v>
      </c>
    </row>
    <row r="959" spans="1:2">
      <c r="A959" s="1074" t="s">
        <v>1226</v>
      </c>
      <c r="B959" s="1075">
        <v>30.58</v>
      </c>
    </row>
    <row r="960" spans="1:2">
      <c r="A960" s="1074" t="s">
        <v>1227</v>
      </c>
      <c r="B960" s="1075">
        <v>125.35</v>
      </c>
    </row>
    <row r="961" spans="1:2">
      <c r="A961" s="1074" t="s">
        <v>1228</v>
      </c>
      <c r="B961" s="1075">
        <v>108.6</v>
      </c>
    </row>
    <row r="962" spans="1:2">
      <c r="A962" s="1074" t="s">
        <v>1229</v>
      </c>
      <c r="B962" s="1075">
        <v>111.51</v>
      </c>
    </row>
    <row r="963" spans="1:2">
      <c r="A963" s="1074" t="s">
        <v>1230</v>
      </c>
      <c r="B963" s="1075">
        <v>96.61</v>
      </c>
    </row>
    <row r="964" spans="1:2">
      <c r="A964" s="1074" t="s">
        <v>1231</v>
      </c>
      <c r="B964" s="1075">
        <v>88.31</v>
      </c>
    </row>
    <row r="965" spans="1:2">
      <c r="A965" s="1074" t="s">
        <v>1232</v>
      </c>
      <c r="B965" s="1075">
        <v>76.510000000000005</v>
      </c>
    </row>
    <row r="966" spans="1:2">
      <c r="A966" s="1074" t="s">
        <v>1233</v>
      </c>
      <c r="B966" s="1075">
        <v>69.38</v>
      </c>
    </row>
    <row r="967" spans="1:2">
      <c r="A967" s="1074" t="s">
        <v>1234</v>
      </c>
      <c r="B967" s="1075">
        <v>60.11</v>
      </c>
    </row>
    <row r="968" spans="1:2">
      <c r="A968" s="1074" t="s">
        <v>1235</v>
      </c>
      <c r="B968" s="1075">
        <v>60.92</v>
      </c>
    </row>
    <row r="969" spans="1:2">
      <c r="A969" s="1074" t="s">
        <v>1236</v>
      </c>
      <c r="B969" s="1075">
        <v>52.78</v>
      </c>
    </row>
    <row r="970" spans="1:2">
      <c r="A970" s="1074" t="s">
        <v>1237</v>
      </c>
      <c r="B970" s="1075">
        <v>54.65</v>
      </c>
    </row>
    <row r="971" spans="1:2">
      <c r="A971" s="1074" t="s">
        <v>1238</v>
      </c>
      <c r="B971" s="1075">
        <v>47.35</v>
      </c>
    </row>
    <row r="972" spans="1:2">
      <c r="A972" s="1074" t="s">
        <v>1239</v>
      </c>
      <c r="B972" s="1075">
        <v>36.19</v>
      </c>
    </row>
    <row r="973" spans="1:2">
      <c r="A973" s="1074" t="s">
        <v>1240</v>
      </c>
      <c r="B973" s="1075">
        <v>31.36</v>
      </c>
    </row>
    <row r="974" spans="1:2">
      <c r="A974" s="1074" t="s">
        <v>1241</v>
      </c>
      <c r="B974" s="1075">
        <v>26.27</v>
      </c>
    </row>
    <row r="975" spans="1:2">
      <c r="A975" s="1074" t="s">
        <v>1242</v>
      </c>
      <c r="B975" s="1075">
        <v>22.76</v>
      </c>
    </row>
    <row r="976" spans="1:2">
      <c r="A976" s="1074" t="s">
        <v>1243</v>
      </c>
      <c r="B976" s="1075">
        <v>21.1</v>
      </c>
    </row>
    <row r="977" spans="1:2">
      <c r="A977" s="1074" t="s">
        <v>1244</v>
      </c>
      <c r="B977" s="1075">
        <v>18.28</v>
      </c>
    </row>
    <row r="978" spans="1:2">
      <c r="A978" s="1074" t="s">
        <v>1245</v>
      </c>
      <c r="B978" s="1075">
        <v>90.49</v>
      </c>
    </row>
    <row r="979" spans="1:2">
      <c r="A979" s="1074" t="s">
        <v>1246</v>
      </c>
      <c r="B979" s="1075">
        <v>78.400000000000006</v>
      </c>
    </row>
    <row r="980" spans="1:2">
      <c r="A980" s="1074" t="s">
        <v>1247</v>
      </c>
      <c r="B980" s="1075">
        <v>65.7</v>
      </c>
    </row>
    <row r="981" spans="1:2">
      <c r="A981" s="1074" t="s">
        <v>1248</v>
      </c>
      <c r="B981" s="1075">
        <v>56.92</v>
      </c>
    </row>
    <row r="982" spans="1:2">
      <c r="A982" s="1074" t="s">
        <v>1249</v>
      </c>
      <c r="B982" s="1075">
        <v>52.81</v>
      </c>
    </row>
    <row r="983" spans="1:2">
      <c r="A983" s="1074" t="s">
        <v>1250</v>
      </c>
      <c r="B983" s="1075">
        <v>45.75</v>
      </c>
    </row>
    <row r="984" spans="1:2">
      <c r="A984" s="1074" t="s">
        <v>1251</v>
      </c>
      <c r="B984" s="1075">
        <v>60.73</v>
      </c>
    </row>
    <row r="985" spans="1:2">
      <c r="A985" s="1074" t="s">
        <v>1252</v>
      </c>
      <c r="B985" s="1075">
        <v>52.62</v>
      </c>
    </row>
    <row r="986" spans="1:2">
      <c r="A986" s="1074" t="s">
        <v>1253</v>
      </c>
      <c r="B986" s="1075">
        <v>53.72</v>
      </c>
    </row>
    <row r="987" spans="1:2">
      <c r="A987" s="1074" t="s">
        <v>1254</v>
      </c>
      <c r="B987" s="1075">
        <v>46.55</v>
      </c>
    </row>
    <row r="988" spans="1:2">
      <c r="A988" s="1074" t="s">
        <v>1255</v>
      </c>
      <c r="B988" s="1075">
        <v>45.22</v>
      </c>
    </row>
    <row r="989" spans="1:2">
      <c r="A989" s="1074" t="s">
        <v>1256</v>
      </c>
      <c r="B989" s="1075">
        <v>39.18</v>
      </c>
    </row>
    <row r="990" spans="1:2">
      <c r="A990" s="1074" t="s">
        <v>1257</v>
      </c>
      <c r="B990" s="1075">
        <v>9.98</v>
      </c>
    </row>
    <row r="991" spans="1:2">
      <c r="A991" s="1074" t="s">
        <v>1258</v>
      </c>
      <c r="B991" s="1075">
        <v>8.65</v>
      </c>
    </row>
    <row r="992" spans="1:2">
      <c r="A992" s="1074" t="s">
        <v>1259</v>
      </c>
      <c r="B992" s="1075">
        <v>6.88</v>
      </c>
    </row>
    <row r="993" spans="1:2">
      <c r="A993" s="1074" t="s">
        <v>1260</v>
      </c>
      <c r="B993" s="1075">
        <v>5.96</v>
      </c>
    </row>
    <row r="994" spans="1:2">
      <c r="A994" s="1074" t="s">
        <v>1261</v>
      </c>
      <c r="B994" s="1075">
        <v>6.91</v>
      </c>
    </row>
    <row r="995" spans="1:2">
      <c r="A995" s="1074" t="s">
        <v>1262</v>
      </c>
      <c r="B995" s="1075">
        <v>5.99</v>
      </c>
    </row>
    <row r="996" spans="1:2">
      <c r="A996" s="1074" t="s">
        <v>1263</v>
      </c>
      <c r="B996" s="1075">
        <v>25</v>
      </c>
    </row>
    <row r="997" spans="1:2">
      <c r="A997" s="1074" t="s">
        <v>1264</v>
      </c>
      <c r="B997" s="1075">
        <v>21.66</v>
      </c>
    </row>
    <row r="998" spans="1:2">
      <c r="A998" s="1074" t="s">
        <v>1265</v>
      </c>
      <c r="B998" s="1075">
        <v>17.28</v>
      </c>
    </row>
    <row r="999" spans="1:2">
      <c r="A999" s="1074" t="s">
        <v>1266</v>
      </c>
      <c r="B999" s="1075">
        <v>14.97</v>
      </c>
    </row>
    <row r="1000" spans="1:2">
      <c r="A1000" s="1074" t="s">
        <v>1267</v>
      </c>
      <c r="B1000" s="1075">
        <v>17.3</v>
      </c>
    </row>
    <row r="1001" spans="1:2">
      <c r="A1001" s="1074" t="s">
        <v>1268</v>
      </c>
      <c r="B1001" s="1075">
        <v>14.99</v>
      </c>
    </row>
    <row r="1002" spans="1:2">
      <c r="A1002" s="1074" t="s">
        <v>1269</v>
      </c>
      <c r="B1002" s="1075">
        <v>33.89</v>
      </c>
    </row>
    <row r="1003" spans="1:2">
      <c r="A1003" s="1074" t="s">
        <v>1270</v>
      </c>
      <c r="B1003" s="1075">
        <v>29.36</v>
      </c>
    </row>
    <row r="1004" spans="1:2">
      <c r="A1004" s="1074" t="s">
        <v>1271</v>
      </c>
      <c r="B1004" s="1075">
        <v>23.5</v>
      </c>
    </row>
    <row r="1005" spans="1:2">
      <c r="A1005" s="1074" t="s">
        <v>1272</v>
      </c>
      <c r="B1005" s="1075">
        <v>20.36</v>
      </c>
    </row>
    <row r="1006" spans="1:2">
      <c r="A1006" s="1074" t="s">
        <v>1273</v>
      </c>
      <c r="B1006" s="1075">
        <v>18.79</v>
      </c>
    </row>
    <row r="1007" spans="1:2">
      <c r="A1007" s="1074" t="s">
        <v>1274</v>
      </c>
      <c r="B1007" s="1075">
        <v>16.28</v>
      </c>
    </row>
    <row r="1008" spans="1:2">
      <c r="A1008" s="1074" t="s">
        <v>1275</v>
      </c>
      <c r="B1008" s="1075">
        <v>84.8</v>
      </c>
    </row>
    <row r="1009" spans="1:2">
      <c r="A1009" s="1074" t="s">
        <v>1276</v>
      </c>
      <c r="B1009" s="1075">
        <v>73.48</v>
      </c>
    </row>
    <row r="1010" spans="1:2">
      <c r="A1010" s="1074" t="s">
        <v>1277</v>
      </c>
      <c r="B1010" s="1075">
        <v>58.76</v>
      </c>
    </row>
    <row r="1011" spans="1:2">
      <c r="A1011" s="1074" t="s">
        <v>1278</v>
      </c>
      <c r="B1011" s="1075">
        <v>50.91</v>
      </c>
    </row>
    <row r="1012" spans="1:2">
      <c r="A1012" s="1074" t="s">
        <v>1279</v>
      </c>
      <c r="B1012" s="1075">
        <v>47</v>
      </c>
    </row>
    <row r="1013" spans="1:2">
      <c r="A1013" s="1074" t="s">
        <v>1280</v>
      </c>
      <c r="B1013" s="1075">
        <v>40.72</v>
      </c>
    </row>
    <row r="1014" spans="1:2">
      <c r="A1014" s="1074" t="s">
        <v>1281</v>
      </c>
      <c r="B1014" s="1075">
        <v>6.58</v>
      </c>
    </row>
    <row r="1015" spans="1:2">
      <c r="A1015" s="1074" t="s">
        <v>1282</v>
      </c>
      <c r="B1015" s="1075">
        <v>5.7</v>
      </c>
    </row>
    <row r="1016" spans="1:2">
      <c r="A1016" s="1074" t="s">
        <v>1283</v>
      </c>
      <c r="B1016" s="1075">
        <v>3.62</v>
      </c>
    </row>
    <row r="1017" spans="1:2">
      <c r="A1017" s="1074" t="s">
        <v>1284</v>
      </c>
      <c r="B1017" s="1075">
        <v>3.13</v>
      </c>
    </row>
    <row r="1018" spans="1:2">
      <c r="A1018" s="1074" t="s">
        <v>1285</v>
      </c>
      <c r="B1018" s="1075">
        <v>1.81</v>
      </c>
    </row>
    <row r="1019" spans="1:2">
      <c r="A1019" s="1074" t="s">
        <v>1286</v>
      </c>
      <c r="B1019" s="1075">
        <v>1.57</v>
      </c>
    </row>
    <row r="1020" spans="1:2">
      <c r="A1020" s="1074" t="s">
        <v>1287</v>
      </c>
      <c r="B1020" s="1075">
        <v>16.510000000000002</v>
      </c>
    </row>
    <row r="1021" spans="1:2">
      <c r="A1021" s="1074" t="s">
        <v>1288</v>
      </c>
      <c r="B1021" s="1075">
        <v>14.3</v>
      </c>
    </row>
    <row r="1022" spans="1:2">
      <c r="A1022" s="1074" t="s">
        <v>1289</v>
      </c>
      <c r="B1022" s="1075">
        <v>11.03</v>
      </c>
    </row>
    <row r="1023" spans="1:2">
      <c r="A1023" s="1074" t="s">
        <v>1290</v>
      </c>
      <c r="B1023" s="1075">
        <v>9.56</v>
      </c>
    </row>
    <row r="1024" spans="1:2">
      <c r="A1024" s="1074" t="s">
        <v>1291</v>
      </c>
      <c r="B1024" s="1075">
        <v>13.21</v>
      </c>
    </row>
    <row r="1025" spans="1:2">
      <c r="A1025" s="1074" t="s">
        <v>1292</v>
      </c>
      <c r="B1025" s="1075">
        <v>11.44</v>
      </c>
    </row>
    <row r="1026" spans="1:2">
      <c r="A1026" s="1074" t="s">
        <v>1293</v>
      </c>
      <c r="B1026" s="1075">
        <v>8.09</v>
      </c>
    </row>
    <row r="1027" spans="1:2">
      <c r="A1027" s="1074" t="s">
        <v>1294</v>
      </c>
      <c r="B1027" s="1075">
        <v>7.01</v>
      </c>
    </row>
    <row r="1028" spans="1:2">
      <c r="A1028" s="1074" t="s">
        <v>1295</v>
      </c>
      <c r="B1028" s="1075">
        <v>3.87</v>
      </c>
    </row>
    <row r="1029" spans="1:2">
      <c r="A1029" s="1074" t="s">
        <v>1296</v>
      </c>
      <c r="B1029" s="1075">
        <v>3.35</v>
      </c>
    </row>
    <row r="1030" spans="1:2">
      <c r="A1030" s="1074" t="s">
        <v>1297</v>
      </c>
      <c r="B1030" s="1075">
        <v>2</v>
      </c>
    </row>
    <row r="1031" spans="1:2">
      <c r="A1031" s="1074" t="s">
        <v>1298</v>
      </c>
      <c r="B1031" s="1075">
        <v>1.73</v>
      </c>
    </row>
    <row r="1032" spans="1:2">
      <c r="A1032" s="1074" t="s">
        <v>1299</v>
      </c>
      <c r="B1032" s="1075">
        <v>2.15</v>
      </c>
    </row>
    <row r="1033" spans="1:2">
      <c r="A1033" s="1074" t="s">
        <v>1300</v>
      </c>
      <c r="B1033" s="1075">
        <v>1.86</v>
      </c>
    </row>
    <row r="1034" spans="1:2">
      <c r="A1034" s="1074" t="s">
        <v>1301</v>
      </c>
      <c r="B1034" s="1075">
        <v>1.07</v>
      </c>
    </row>
    <row r="1035" spans="1:2">
      <c r="A1035" s="1074" t="s">
        <v>1302</v>
      </c>
      <c r="B1035" s="1075">
        <v>0.92</v>
      </c>
    </row>
    <row r="1036" spans="1:2">
      <c r="A1036" s="1074" t="s">
        <v>1303</v>
      </c>
      <c r="B1036" s="1075">
        <v>3.62</v>
      </c>
    </row>
    <row r="1037" spans="1:2">
      <c r="A1037" s="1074" t="s">
        <v>1304</v>
      </c>
      <c r="B1037" s="1075">
        <v>3.13</v>
      </c>
    </row>
    <row r="1038" spans="1:2">
      <c r="A1038" s="1074" t="s">
        <v>1305</v>
      </c>
      <c r="B1038" s="1075">
        <v>1.81</v>
      </c>
    </row>
    <row r="1039" spans="1:2">
      <c r="A1039" s="1074" t="s">
        <v>1306</v>
      </c>
      <c r="B1039" s="1075">
        <v>1.57</v>
      </c>
    </row>
    <row r="1040" spans="1:2">
      <c r="A1040" s="1074" t="s">
        <v>1307</v>
      </c>
      <c r="B1040" s="1075">
        <v>6.1</v>
      </c>
    </row>
    <row r="1041" spans="1:2">
      <c r="A1041" s="1074" t="s">
        <v>1308</v>
      </c>
      <c r="B1041" s="1075">
        <v>5.28</v>
      </c>
    </row>
    <row r="1042" spans="1:2">
      <c r="A1042" s="1074" t="s">
        <v>1309</v>
      </c>
      <c r="B1042" s="1075">
        <v>13.21</v>
      </c>
    </row>
    <row r="1043" spans="1:2">
      <c r="A1043" s="1074" t="s">
        <v>1310</v>
      </c>
      <c r="B1043" s="1075">
        <v>11.44</v>
      </c>
    </row>
    <row r="1044" spans="1:2">
      <c r="A1044" s="1074" t="s">
        <v>1311</v>
      </c>
      <c r="B1044" s="1075">
        <v>6.58</v>
      </c>
    </row>
    <row r="1045" spans="1:2">
      <c r="A1045" s="1074" t="s">
        <v>1312</v>
      </c>
      <c r="B1045" s="1075">
        <v>5.7</v>
      </c>
    </row>
    <row r="1046" spans="1:2">
      <c r="A1046" s="1074" t="s">
        <v>1313</v>
      </c>
      <c r="B1046" s="1075">
        <v>3.87</v>
      </c>
    </row>
    <row r="1047" spans="1:2">
      <c r="A1047" s="1074" t="s">
        <v>1314</v>
      </c>
      <c r="B1047" s="1075">
        <v>3.35</v>
      </c>
    </row>
    <row r="1048" spans="1:2">
      <c r="A1048" s="1074" t="s">
        <v>1315</v>
      </c>
      <c r="B1048" s="1075">
        <v>2</v>
      </c>
    </row>
    <row r="1049" spans="1:2">
      <c r="A1049" s="1074" t="s">
        <v>1316</v>
      </c>
      <c r="B1049" s="1075">
        <v>1.73</v>
      </c>
    </row>
    <row r="1050" spans="1:2">
      <c r="A1050" s="1074" t="s">
        <v>1317</v>
      </c>
      <c r="B1050" s="1075">
        <v>2.15</v>
      </c>
    </row>
    <row r="1051" spans="1:2">
      <c r="A1051" s="1074" t="s">
        <v>1318</v>
      </c>
      <c r="B1051" s="1075">
        <v>1.86</v>
      </c>
    </row>
    <row r="1052" spans="1:2">
      <c r="A1052" s="1074" t="s">
        <v>1319</v>
      </c>
      <c r="B1052" s="1075">
        <v>1.07</v>
      </c>
    </row>
    <row r="1053" spans="1:2">
      <c r="A1053" s="1074" t="s">
        <v>1320</v>
      </c>
      <c r="B1053" s="1075">
        <v>0.92</v>
      </c>
    </row>
    <row r="1054" spans="1:2">
      <c r="A1054" s="1074" t="s">
        <v>1321</v>
      </c>
      <c r="B1054" s="1075">
        <v>3.62</v>
      </c>
    </row>
    <row r="1055" spans="1:2">
      <c r="A1055" s="1074" t="s">
        <v>1322</v>
      </c>
      <c r="B1055" s="1075">
        <v>3.13</v>
      </c>
    </row>
    <row r="1056" spans="1:2">
      <c r="A1056" s="1074" t="s">
        <v>1323</v>
      </c>
      <c r="B1056" s="1075">
        <v>3.25</v>
      </c>
    </row>
    <row r="1057" spans="1:2">
      <c r="A1057" s="1074" t="s">
        <v>1324</v>
      </c>
      <c r="B1057" s="1075">
        <v>2.82</v>
      </c>
    </row>
    <row r="1058" spans="1:2">
      <c r="A1058" s="1074" t="s">
        <v>1325</v>
      </c>
      <c r="B1058" s="1075">
        <v>9.2200000000000006</v>
      </c>
    </row>
    <row r="1059" spans="1:2">
      <c r="A1059" s="1074" t="s">
        <v>1326</v>
      </c>
      <c r="B1059" s="1075">
        <v>7.99</v>
      </c>
    </row>
    <row r="1060" spans="1:2">
      <c r="A1060" s="1074" t="s">
        <v>1327</v>
      </c>
      <c r="B1060" s="1075">
        <v>8.2899999999999991</v>
      </c>
    </row>
    <row r="1061" spans="1:2">
      <c r="A1061" s="1074" t="s">
        <v>1328</v>
      </c>
      <c r="B1061" s="1075">
        <v>7.18</v>
      </c>
    </row>
    <row r="1062" spans="1:2">
      <c r="A1062" s="1074" t="s">
        <v>1329</v>
      </c>
      <c r="B1062" s="1075">
        <v>9.2200000000000006</v>
      </c>
    </row>
    <row r="1063" spans="1:2">
      <c r="A1063" s="1074" t="s">
        <v>1330</v>
      </c>
      <c r="B1063" s="1075">
        <v>7.99</v>
      </c>
    </row>
    <row r="1064" spans="1:2">
      <c r="A1064" s="1074" t="s">
        <v>1331</v>
      </c>
      <c r="B1064" s="1075">
        <v>3.84</v>
      </c>
    </row>
    <row r="1065" spans="1:2">
      <c r="A1065" s="1074" t="s">
        <v>1332</v>
      </c>
      <c r="B1065" s="1075">
        <v>3.33</v>
      </c>
    </row>
    <row r="1066" spans="1:2">
      <c r="A1066" s="1074" t="s">
        <v>1333</v>
      </c>
      <c r="B1066" s="1075">
        <v>3.48</v>
      </c>
    </row>
    <row r="1067" spans="1:2">
      <c r="A1067" s="1074" t="s">
        <v>1334</v>
      </c>
      <c r="B1067" s="1075">
        <v>3.02</v>
      </c>
    </row>
    <row r="1068" spans="1:2">
      <c r="A1068" s="1074" t="s">
        <v>1335</v>
      </c>
      <c r="B1068" s="1075">
        <v>2.15</v>
      </c>
    </row>
    <row r="1069" spans="1:2">
      <c r="A1069" s="1074" t="s">
        <v>1336</v>
      </c>
      <c r="B1069" s="1075">
        <v>1.86</v>
      </c>
    </row>
    <row r="1070" spans="1:2">
      <c r="A1070" s="1074" t="s">
        <v>1337</v>
      </c>
      <c r="B1070" s="1075">
        <v>1.07</v>
      </c>
    </row>
    <row r="1071" spans="1:2">
      <c r="A1071" s="1074" t="s">
        <v>1338</v>
      </c>
      <c r="B1071" s="1075">
        <v>0.92</v>
      </c>
    </row>
    <row r="1072" spans="1:2">
      <c r="A1072" s="1074" t="s">
        <v>1339</v>
      </c>
      <c r="B1072" s="1075">
        <v>6.58</v>
      </c>
    </row>
    <row r="1073" spans="1:2">
      <c r="A1073" s="1074" t="s">
        <v>1340</v>
      </c>
      <c r="B1073" s="1075">
        <v>5.7</v>
      </c>
    </row>
    <row r="1074" spans="1:2">
      <c r="A1074" s="1074" t="s">
        <v>1341</v>
      </c>
      <c r="B1074" s="1075">
        <v>6.1</v>
      </c>
    </row>
    <row r="1075" spans="1:2">
      <c r="A1075" s="1074" t="s">
        <v>1342</v>
      </c>
      <c r="B1075" s="1075">
        <v>5.28</v>
      </c>
    </row>
    <row r="1076" spans="1:2">
      <c r="A1076" s="1074" t="s">
        <v>1343</v>
      </c>
      <c r="B1076" s="1075">
        <v>3.62</v>
      </c>
    </row>
    <row r="1077" spans="1:2">
      <c r="A1077" s="1074" t="s">
        <v>1344</v>
      </c>
      <c r="B1077" s="1075">
        <v>3.13</v>
      </c>
    </row>
    <row r="1078" spans="1:2">
      <c r="A1078" s="1074" t="s">
        <v>1345</v>
      </c>
      <c r="B1078" s="1075">
        <v>6.1</v>
      </c>
    </row>
    <row r="1079" spans="1:2">
      <c r="A1079" s="1074" t="s">
        <v>1346</v>
      </c>
      <c r="B1079" s="1075">
        <v>5.28</v>
      </c>
    </row>
    <row r="1080" spans="1:2">
      <c r="A1080" s="1074" t="s">
        <v>1347</v>
      </c>
      <c r="B1080" s="1075">
        <v>19.760000000000002</v>
      </c>
    </row>
    <row r="1081" spans="1:2">
      <c r="A1081" s="1074" t="s">
        <v>1348</v>
      </c>
      <c r="B1081" s="1075">
        <v>17.12</v>
      </c>
    </row>
    <row r="1082" spans="1:2">
      <c r="A1082" s="1074" t="s">
        <v>1349</v>
      </c>
      <c r="B1082" s="1075">
        <v>16.5</v>
      </c>
    </row>
    <row r="1083" spans="1:2">
      <c r="A1083" s="1074" t="s">
        <v>1350</v>
      </c>
      <c r="B1083" s="1075">
        <v>14.29</v>
      </c>
    </row>
    <row r="1084" spans="1:2">
      <c r="A1084" s="1074" t="s">
        <v>1351</v>
      </c>
      <c r="B1084" s="1075">
        <v>1.0900000000000001</v>
      </c>
    </row>
    <row r="1085" spans="1:2">
      <c r="A1085" s="1074" t="s">
        <v>1352</v>
      </c>
      <c r="B1085" s="1075">
        <v>0.94</v>
      </c>
    </row>
    <row r="1086" spans="1:2">
      <c r="A1086" s="1074" t="s">
        <v>1353</v>
      </c>
      <c r="B1086" s="1075">
        <v>0.68</v>
      </c>
    </row>
    <row r="1087" spans="1:2">
      <c r="A1087" s="1074" t="s">
        <v>1354</v>
      </c>
      <c r="B1087" s="1075">
        <v>0.59</v>
      </c>
    </row>
    <row r="1088" spans="1:2">
      <c r="A1088" s="1074" t="s">
        <v>1355</v>
      </c>
      <c r="B1088" s="1075">
        <v>5.99</v>
      </c>
    </row>
    <row r="1089" spans="1:2">
      <c r="A1089" s="1074" t="s">
        <v>1356</v>
      </c>
      <c r="B1089" s="1075">
        <v>5.19</v>
      </c>
    </row>
    <row r="1090" spans="1:2">
      <c r="A1090" s="1074" t="s">
        <v>1357</v>
      </c>
      <c r="B1090" s="1075">
        <v>4.3499999999999996</v>
      </c>
    </row>
    <row r="1091" spans="1:2">
      <c r="A1091" s="1074" t="s">
        <v>1358</v>
      </c>
      <c r="B1091" s="1075">
        <v>3.77</v>
      </c>
    </row>
    <row r="1092" spans="1:2">
      <c r="A1092" s="1074" t="s">
        <v>1359</v>
      </c>
      <c r="B1092" s="1075">
        <v>2.15</v>
      </c>
    </row>
    <row r="1093" spans="1:2">
      <c r="A1093" s="1074" t="s">
        <v>1360</v>
      </c>
      <c r="B1093" s="1075">
        <v>1.86</v>
      </c>
    </row>
    <row r="1094" spans="1:2">
      <c r="A1094" s="1074" t="s">
        <v>1361</v>
      </c>
      <c r="B1094" s="1075">
        <v>11.03</v>
      </c>
    </row>
    <row r="1095" spans="1:2">
      <c r="A1095" s="1074" t="s">
        <v>1362</v>
      </c>
      <c r="B1095" s="1075">
        <v>9.56</v>
      </c>
    </row>
    <row r="1096" spans="1:2">
      <c r="A1096" s="1074" t="s">
        <v>1363</v>
      </c>
      <c r="B1096" s="1075">
        <v>6.58</v>
      </c>
    </row>
    <row r="1097" spans="1:2">
      <c r="A1097" s="1074" t="s">
        <v>1364</v>
      </c>
      <c r="B1097" s="1075">
        <v>5.7</v>
      </c>
    </row>
    <row r="1098" spans="1:2">
      <c r="A1098" s="1074" t="s">
        <v>1365</v>
      </c>
      <c r="B1098" s="1075">
        <v>6.1</v>
      </c>
    </row>
    <row r="1099" spans="1:2">
      <c r="A1099" s="1074" t="s">
        <v>1366</v>
      </c>
      <c r="B1099" s="1075">
        <v>5.28</v>
      </c>
    </row>
    <row r="1100" spans="1:2">
      <c r="A1100" s="1074" t="s">
        <v>1367</v>
      </c>
      <c r="B1100" s="1075">
        <v>11.03</v>
      </c>
    </row>
    <row r="1101" spans="1:2">
      <c r="A1101" s="1074" t="s">
        <v>1368</v>
      </c>
      <c r="B1101" s="1075">
        <v>9.56</v>
      </c>
    </row>
    <row r="1102" spans="1:2">
      <c r="A1102" s="1074" t="s">
        <v>1369</v>
      </c>
      <c r="B1102" s="1075">
        <v>19.760000000000002</v>
      </c>
    </row>
    <row r="1103" spans="1:2">
      <c r="A1103" s="1074" t="s">
        <v>1370</v>
      </c>
      <c r="B1103" s="1075">
        <v>17.12</v>
      </c>
    </row>
    <row r="1104" spans="1:2">
      <c r="A1104" s="1074" t="s">
        <v>1371</v>
      </c>
      <c r="B1104" s="1075">
        <v>16.5</v>
      </c>
    </row>
    <row r="1105" spans="1:2">
      <c r="A1105" s="1074" t="s">
        <v>1372</v>
      </c>
      <c r="B1105" s="1075">
        <v>14.29</v>
      </c>
    </row>
    <row r="1106" spans="1:2">
      <c r="A1106" s="1074" t="s">
        <v>1373</v>
      </c>
      <c r="B1106" s="1075">
        <v>12.03</v>
      </c>
    </row>
    <row r="1107" spans="1:2">
      <c r="A1107" s="1074" t="s">
        <v>1374</v>
      </c>
      <c r="B1107" s="1075">
        <v>10.42</v>
      </c>
    </row>
    <row r="1108" spans="1:2">
      <c r="A1108" s="1074" t="s">
        <v>1375</v>
      </c>
      <c r="B1108" s="1075">
        <v>8.09</v>
      </c>
    </row>
    <row r="1109" spans="1:2">
      <c r="A1109" s="1074" t="s">
        <v>1376</v>
      </c>
      <c r="B1109" s="1075">
        <v>7.01</v>
      </c>
    </row>
    <row r="1110" spans="1:2">
      <c r="A1110" s="1074" t="s">
        <v>1377</v>
      </c>
      <c r="B1110" s="1075">
        <v>6.1</v>
      </c>
    </row>
    <row r="1111" spans="1:2">
      <c r="A1111" s="1074" t="s">
        <v>1378</v>
      </c>
      <c r="B1111" s="1075">
        <v>5.29</v>
      </c>
    </row>
    <row r="1112" spans="1:2">
      <c r="A1112" s="1074" t="s">
        <v>1379</v>
      </c>
      <c r="B1112" s="1075">
        <v>1.07</v>
      </c>
    </row>
    <row r="1113" spans="1:2">
      <c r="A1113" s="1074" t="s">
        <v>1380</v>
      </c>
      <c r="B1113" s="1075">
        <v>0.92</v>
      </c>
    </row>
    <row r="1114" spans="1:2">
      <c r="A1114" s="1074" t="s">
        <v>1381</v>
      </c>
      <c r="B1114" s="1075">
        <v>0.68</v>
      </c>
    </row>
    <row r="1115" spans="1:2">
      <c r="A1115" s="1074" t="s">
        <v>1382</v>
      </c>
      <c r="B1115" s="1075">
        <v>0.59</v>
      </c>
    </row>
    <row r="1116" spans="1:2">
      <c r="A1116" s="1074" t="s">
        <v>1383</v>
      </c>
      <c r="B1116" s="1075">
        <v>6.58</v>
      </c>
    </row>
    <row r="1117" spans="1:2">
      <c r="A1117" s="1074" t="s">
        <v>1384</v>
      </c>
      <c r="B1117" s="1075">
        <v>5.7</v>
      </c>
    </row>
    <row r="1118" spans="1:2">
      <c r="A1118" s="1074" t="s">
        <v>1385</v>
      </c>
      <c r="B1118" s="1075">
        <v>4.3499999999999996</v>
      </c>
    </row>
    <row r="1119" spans="1:2">
      <c r="A1119" s="1074" t="s">
        <v>1386</v>
      </c>
      <c r="B1119" s="1075">
        <v>3.77</v>
      </c>
    </row>
    <row r="1120" spans="1:2">
      <c r="A1120" s="1074" t="s">
        <v>1387</v>
      </c>
      <c r="B1120" s="1075">
        <v>3.29</v>
      </c>
    </row>
    <row r="1121" spans="1:2">
      <c r="A1121" s="1074" t="s">
        <v>1388</v>
      </c>
      <c r="B1121" s="1075">
        <v>2.85</v>
      </c>
    </row>
    <row r="1122" spans="1:2">
      <c r="A1122" s="1074" t="s">
        <v>1389</v>
      </c>
      <c r="B1122" s="1075">
        <v>1211.3</v>
      </c>
    </row>
    <row r="1123" spans="1:2">
      <c r="A1123" s="1074" t="s">
        <v>1390</v>
      </c>
      <c r="B1123" s="1075">
        <v>1049.5</v>
      </c>
    </row>
    <row r="1124" spans="1:2">
      <c r="A1124" s="1074" t="s">
        <v>1391</v>
      </c>
      <c r="B1124" s="1075">
        <v>13.21</v>
      </c>
    </row>
    <row r="1125" spans="1:2">
      <c r="A1125" s="1074" t="s">
        <v>1392</v>
      </c>
      <c r="B1125" s="1075">
        <v>11.44</v>
      </c>
    </row>
    <row r="1126" spans="1:2">
      <c r="A1126" s="1074" t="s">
        <v>1393</v>
      </c>
      <c r="B1126" s="1075">
        <v>11.03</v>
      </c>
    </row>
    <row r="1127" spans="1:2">
      <c r="A1127" s="1074" t="s">
        <v>1394</v>
      </c>
      <c r="B1127" s="1075">
        <v>9.56</v>
      </c>
    </row>
    <row r="1128" spans="1:2">
      <c r="A1128" s="1074" t="s">
        <v>1395</v>
      </c>
      <c r="B1128" s="1075">
        <v>6.58</v>
      </c>
    </row>
    <row r="1129" spans="1:2">
      <c r="A1129" s="1074" t="s">
        <v>1396</v>
      </c>
      <c r="B1129" s="1075">
        <v>5.7</v>
      </c>
    </row>
    <row r="1130" spans="1:2">
      <c r="A1130" s="1074" t="s">
        <v>1397</v>
      </c>
      <c r="B1130" s="1075">
        <v>22.08</v>
      </c>
    </row>
    <row r="1131" spans="1:2">
      <c r="A1131" s="1074" t="s">
        <v>1398</v>
      </c>
      <c r="B1131" s="1075">
        <v>19.13</v>
      </c>
    </row>
    <row r="1132" spans="1:2">
      <c r="A1132" s="1074" t="s">
        <v>1399</v>
      </c>
      <c r="B1132" s="1075">
        <v>16.5</v>
      </c>
    </row>
    <row r="1133" spans="1:2">
      <c r="A1133" s="1074" t="s">
        <v>1400</v>
      </c>
      <c r="B1133" s="1075">
        <v>14.29</v>
      </c>
    </row>
    <row r="1134" spans="1:2">
      <c r="A1134" s="1074" t="s">
        <v>1401</v>
      </c>
      <c r="B1134" s="1075">
        <v>26.39</v>
      </c>
    </row>
    <row r="1135" spans="1:2">
      <c r="A1135" s="1074" t="s">
        <v>1402</v>
      </c>
      <c r="B1135" s="1075">
        <v>22.87</v>
      </c>
    </row>
    <row r="1136" spans="1:2">
      <c r="A1136" s="1074" t="s">
        <v>1403</v>
      </c>
      <c r="B1136" s="1075">
        <v>16.07</v>
      </c>
    </row>
    <row r="1137" spans="1:2">
      <c r="A1137" s="1074" t="s">
        <v>1404</v>
      </c>
      <c r="B1137" s="1075">
        <v>13.92</v>
      </c>
    </row>
    <row r="1138" spans="1:2">
      <c r="A1138" s="1074" t="s">
        <v>1405</v>
      </c>
      <c r="B1138" s="1075">
        <v>12.03</v>
      </c>
    </row>
    <row r="1139" spans="1:2">
      <c r="A1139" s="1074" t="s">
        <v>1406</v>
      </c>
      <c r="B1139" s="1075">
        <v>10.42</v>
      </c>
    </row>
    <row r="1140" spans="1:2">
      <c r="A1140" s="1074" t="s">
        <v>1407</v>
      </c>
      <c r="B1140" s="1075">
        <v>8.09</v>
      </c>
    </row>
    <row r="1141" spans="1:2">
      <c r="A1141" s="1074" t="s">
        <v>1408</v>
      </c>
      <c r="B1141" s="1075">
        <v>7.01</v>
      </c>
    </row>
    <row r="1142" spans="1:2">
      <c r="A1142" s="1074" t="s">
        <v>1409</v>
      </c>
      <c r="B1142" s="1075">
        <v>1.45</v>
      </c>
    </row>
    <row r="1143" spans="1:2">
      <c r="A1143" s="1074" t="s">
        <v>1410</v>
      </c>
      <c r="B1143" s="1075">
        <v>1.26</v>
      </c>
    </row>
    <row r="1144" spans="1:2">
      <c r="A1144" s="1074" t="s">
        <v>1411</v>
      </c>
      <c r="B1144" s="1075">
        <v>1.07</v>
      </c>
    </row>
    <row r="1145" spans="1:2">
      <c r="A1145" s="1074" t="s">
        <v>1412</v>
      </c>
      <c r="B1145" s="1075">
        <v>0.92</v>
      </c>
    </row>
    <row r="1146" spans="1:2">
      <c r="A1146" s="1074" t="s">
        <v>1413</v>
      </c>
      <c r="B1146" s="1075">
        <v>6.58</v>
      </c>
    </row>
    <row r="1147" spans="1:2">
      <c r="A1147" s="1074" t="s">
        <v>1414</v>
      </c>
      <c r="B1147" s="1075">
        <v>5.7</v>
      </c>
    </row>
    <row r="1148" spans="1:2">
      <c r="A1148" s="1074" t="s">
        <v>1415</v>
      </c>
      <c r="B1148" s="1075">
        <v>4.3499999999999996</v>
      </c>
    </row>
    <row r="1149" spans="1:2">
      <c r="A1149" s="1074" t="s">
        <v>1416</v>
      </c>
      <c r="B1149" s="1075">
        <v>3.77</v>
      </c>
    </row>
    <row r="1150" spans="1:2">
      <c r="A1150" s="1074" t="s">
        <v>1417</v>
      </c>
      <c r="B1150" s="1075">
        <v>3.29</v>
      </c>
    </row>
    <row r="1151" spans="1:2">
      <c r="A1151" s="1074" t="s">
        <v>1418</v>
      </c>
      <c r="B1151" s="1075">
        <v>2.85</v>
      </c>
    </row>
    <row r="1152" spans="1:2">
      <c r="A1152" s="1074" t="s">
        <v>1419</v>
      </c>
      <c r="B1152" s="1075">
        <v>1211.28</v>
      </c>
    </row>
    <row r="1153" spans="1:2">
      <c r="A1153" s="1074" t="s">
        <v>1420</v>
      </c>
      <c r="B1153" s="1075">
        <v>1049.49</v>
      </c>
    </row>
    <row r="1154" spans="1:2">
      <c r="A1154" s="1074" t="s">
        <v>1421</v>
      </c>
      <c r="B1154" s="1075">
        <v>10.1</v>
      </c>
    </row>
    <row r="1155" spans="1:2">
      <c r="A1155" s="1074" t="s">
        <v>1422</v>
      </c>
      <c r="B1155" s="1075">
        <v>8.75</v>
      </c>
    </row>
    <row r="1156" spans="1:2">
      <c r="A1156" s="1074" t="s">
        <v>1423</v>
      </c>
      <c r="B1156" s="1075">
        <v>8.41</v>
      </c>
    </row>
    <row r="1157" spans="1:2">
      <c r="A1157" s="1074" t="s">
        <v>1424</v>
      </c>
      <c r="B1157" s="1075">
        <v>7.29</v>
      </c>
    </row>
    <row r="1158" spans="1:2">
      <c r="A1158" s="1074" t="s">
        <v>1425</v>
      </c>
      <c r="B1158" s="1075">
        <v>5.0599999999999996</v>
      </c>
    </row>
    <row r="1159" spans="1:2">
      <c r="A1159" s="1074" t="s">
        <v>1426</v>
      </c>
      <c r="B1159" s="1075">
        <v>4.38</v>
      </c>
    </row>
    <row r="1160" spans="1:2">
      <c r="A1160" s="1074" t="s">
        <v>1427</v>
      </c>
      <c r="B1160" s="1075">
        <v>40.409999999999997</v>
      </c>
    </row>
    <row r="1161" spans="1:2">
      <c r="A1161" s="1074" t="s">
        <v>1428</v>
      </c>
      <c r="B1161" s="1075">
        <v>35.01</v>
      </c>
    </row>
    <row r="1162" spans="1:2">
      <c r="A1162" s="1074" t="s">
        <v>1429</v>
      </c>
      <c r="B1162" s="1075">
        <v>8625.06</v>
      </c>
    </row>
    <row r="1163" spans="1:2">
      <c r="A1163" s="1074" t="s">
        <v>1430</v>
      </c>
      <c r="B1163" s="1075">
        <v>7473.1</v>
      </c>
    </row>
    <row r="1164" spans="1:2">
      <c r="A1164" s="1074" t="s">
        <v>1431</v>
      </c>
      <c r="B1164" s="1075">
        <v>1169.52</v>
      </c>
    </row>
    <row r="1165" spans="1:2">
      <c r="A1165" s="1074" t="s">
        <v>1432</v>
      </c>
      <c r="B1165" s="1075">
        <v>1013.35</v>
      </c>
    </row>
    <row r="1166" spans="1:2">
      <c r="A1166" s="1074" t="s">
        <v>1433</v>
      </c>
      <c r="B1166" s="1075">
        <v>2.54</v>
      </c>
    </row>
    <row r="1167" spans="1:2">
      <c r="A1167" s="1074" t="s">
        <v>1434</v>
      </c>
      <c r="B1167" s="1075">
        <v>2.2000000000000002</v>
      </c>
    </row>
    <row r="1168" spans="1:2">
      <c r="A1168" s="1074" t="s">
        <v>1435</v>
      </c>
      <c r="B1168" s="1075">
        <v>605.65</v>
      </c>
    </row>
    <row r="1169" spans="1:2">
      <c r="A1169" s="1074" t="s">
        <v>1436</v>
      </c>
      <c r="B1169" s="1075">
        <v>524.75</v>
      </c>
    </row>
    <row r="1170" spans="1:2">
      <c r="A1170" s="1074" t="s">
        <v>1437</v>
      </c>
      <c r="B1170" s="1075">
        <v>605.65</v>
      </c>
    </row>
    <row r="1171" spans="1:2">
      <c r="A1171" s="1074" t="s">
        <v>1438</v>
      </c>
      <c r="B1171" s="1075">
        <v>524.75</v>
      </c>
    </row>
    <row r="1172" spans="1:2">
      <c r="A1172" s="1074" t="s">
        <v>1439</v>
      </c>
      <c r="B1172" s="1075">
        <v>1.47</v>
      </c>
    </row>
    <row r="1173" spans="1:2">
      <c r="A1173" s="1074" t="s">
        <v>1440</v>
      </c>
      <c r="B1173" s="1075">
        <v>1.27</v>
      </c>
    </row>
    <row r="1174" spans="1:2">
      <c r="A1174" s="1074" t="s">
        <v>1441</v>
      </c>
      <c r="B1174" s="1075">
        <v>116.43</v>
      </c>
    </row>
    <row r="1175" spans="1:2">
      <c r="A1175" s="1074" t="s">
        <v>1442</v>
      </c>
      <c r="B1175" s="1075">
        <v>100.88</v>
      </c>
    </row>
    <row r="1176" spans="1:2">
      <c r="A1176" s="1074" t="s">
        <v>1443</v>
      </c>
      <c r="B1176" s="1075">
        <v>94.31</v>
      </c>
    </row>
    <row r="1177" spans="1:2">
      <c r="A1177" s="1074" t="s">
        <v>1444</v>
      </c>
      <c r="B1177" s="1075">
        <v>81.709999999999994</v>
      </c>
    </row>
    <row r="1178" spans="1:2">
      <c r="A1178" s="1074" t="s">
        <v>1445</v>
      </c>
      <c r="B1178" s="1075">
        <v>55.77</v>
      </c>
    </row>
    <row r="1179" spans="1:2">
      <c r="A1179" s="1074" t="s">
        <v>1446</v>
      </c>
      <c r="B1179" s="1075">
        <v>48.32</v>
      </c>
    </row>
    <row r="1180" spans="1:2">
      <c r="A1180" s="1074" t="s">
        <v>1447</v>
      </c>
      <c r="B1180" s="1075">
        <v>4.4000000000000004</v>
      </c>
    </row>
    <row r="1181" spans="1:2">
      <c r="A1181" s="1074" t="s">
        <v>1448</v>
      </c>
      <c r="B1181" s="1075">
        <v>3.82</v>
      </c>
    </row>
    <row r="1182" spans="1:2">
      <c r="A1182" s="1074" t="s">
        <v>1449</v>
      </c>
      <c r="B1182" s="1075">
        <v>3.02</v>
      </c>
    </row>
    <row r="1183" spans="1:2">
      <c r="A1183" s="1074" t="s">
        <v>1450</v>
      </c>
      <c r="B1183" s="1075">
        <v>2.62</v>
      </c>
    </row>
    <row r="1184" spans="1:2">
      <c r="A1184" s="1074" t="s">
        <v>1451</v>
      </c>
      <c r="B1184" s="1075">
        <v>1.81</v>
      </c>
    </row>
    <row r="1185" spans="1:2">
      <c r="A1185" s="1074" t="s">
        <v>1452</v>
      </c>
      <c r="B1185" s="1075">
        <v>1.56</v>
      </c>
    </row>
    <row r="1186" spans="1:2">
      <c r="A1186" s="1074" t="s">
        <v>1453</v>
      </c>
      <c r="B1186" s="1075">
        <v>18431.46</v>
      </c>
    </row>
    <row r="1187" spans="1:2">
      <c r="A1187" s="1074" t="s">
        <v>1454</v>
      </c>
      <c r="B1187" s="1075">
        <v>15970.84</v>
      </c>
    </row>
    <row r="1188" spans="1:2">
      <c r="A1188" s="1074" t="s">
        <v>1455</v>
      </c>
      <c r="B1188" s="1075">
        <v>24809.41</v>
      </c>
    </row>
    <row r="1189" spans="1:2">
      <c r="A1189" s="1074" t="s">
        <v>1456</v>
      </c>
      <c r="B1189" s="1075">
        <v>21497.3</v>
      </c>
    </row>
    <row r="1190" spans="1:2">
      <c r="A1190" s="1074" t="s">
        <v>1457</v>
      </c>
      <c r="B1190" s="1075">
        <v>0.95</v>
      </c>
    </row>
    <row r="1191" spans="1:2">
      <c r="A1191" s="1074" t="s">
        <v>1458</v>
      </c>
      <c r="B1191" s="1075">
        <v>0.82</v>
      </c>
    </row>
    <row r="1192" spans="1:2">
      <c r="A1192" s="1074" t="s">
        <v>1459</v>
      </c>
      <c r="B1192" s="1075">
        <v>0.65</v>
      </c>
    </row>
    <row r="1193" spans="1:2">
      <c r="A1193" s="1074" t="s">
        <v>1460</v>
      </c>
      <c r="B1193" s="1075">
        <v>0.56000000000000005</v>
      </c>
    </row>
    <row r="1194" spans="1:2">
      <c r="A1194" s="1074" t="s">
        <v>1461</v>
      </c>
      <c r="B1194" s="1075">
        <v>61486.63</v>
      </c>
    </row>
    <row r="1195" spans="1:2">
      <c r="A1195" s="1074" t="s">
        <v>1462</v>
      </c>
      <c r="B1195" s="1075">
        <v>53277.39</v>
      </c>
    </row>
    <row r="1196" spans="1:2">
      <c r="A1196" s="1074" t="s">
        <v>1463</v>
      </c>
      <c r="B1196" s="1075">
        <v>99043.41</v>
      </c>
    </row>
    <row r="1197" spans="1:2">
      <c r="A1197" s="1074" t="s">
        <v>1464</v>
      </c>
      <c r="B1197" s="1075">
        <v>85819.87</v>
      </c>
    </row>
    <row r="1198" spans="1:2">
      <c r="A1198" s="1074" t="s">
        <v>1465</v>
      </c>
      <c r="B1198" s="1075">
        <v>46838.86</v>
      </c>
    </row>
    <row r="1199" spans="1:2">
      <c r="A1199" s="1074" t="s">
        <v>1466</v>
      </c>
      <c r="B1199" s="1075">
        <v>40586.94</v>
      </c>
    </row>
    <row r="1200" spans="1:2">
      <c r="A1200" s="1074" t="s">
        <v>1467</v>
      </c>
      <c r="B1200" s="1075">
        <v>7377.64</v>
      </c>
    </row>
    <row r="1201" spans="1:2">
      <c r="A1201" s="1074" t="s">
        <v>1468</v>
      </c>
      <c r="B1201" s="1075">
        <v>6392.56</v>
      </c>
    </row>
    <row r="1202" spans="1:2">
      <c r="A1202" s="1074" t="s">
        <v>1469</v>
      </c>
      <c r="B1202" s="1075">
        <v>123.81</v>
      </c>
    </row>
    <row r="1203" spans="1:2">
      <c r="A1203" s="1074" t="s">
        <v>1470</v>
      </c>
      <c r="B1203" s="1075">
        <v>107.27</v>
      </c>
    </row>
    <row r="1204" spans="1:2">
      <c r="A1204" s="1074" t="s">
        <v>1471</v>
      </c>
      <c r="B1204" s="1075">
        <v>22034.83</v>
      </c>
    </row>
    <row r="1205" spans="1:2">
      <c r="A1205" s="1074" t="s">
        <v>1472</v>
      </c>
      <c r="B1205" s="1075">
        <v>19093.580000000002</v>
      </c>
    </row>
    <row r="1206" spans="1:2">
      <c r="A1206" s="1074" t="s">
        <v>1473</v>
      </c>
      <c r="B1206" s="1075">
        <v>4425.95</v>
      </c>
    </row>
    <row r="1207" spans="1:2">
      <c r="A1207" s="1074" t="s">
        <v>1474</v>
      </c>
      <c r="B1207" s="1075">
        <v>3835</v>
      </c>
    </row>
    <row r="1208" spans="1:2">
      <c r="A1208" s="1074" t="s">
        <v>1475</v>
      </c>
      <c r="B1208" s="1075">
        <v>8809.9699999999993</v>
      </c>
    </row>
    <row r="1209" spans="1:2">
      <c r="A1209" s="1074" t="s">
        <v>1476</v>
      </c>
      <c r="B1209" s="1075">
        <v>7633.69</v>
      </c>
    </row>
    <row r="1210" spans="1:2">
      <c r="A1210" s="1074" t="s">
        <v>1477</v>
      </c>
      <c r="B1210" s="1075">
        <v>8151.55</v>
      </c>
    </row>
    <row r="1211" spans="1:2">
      <c r="A1211" s="1074" t="s">
        <v>1478</v>
      </c>
      <c r="B1211" s="1075">
        <v>7063.19</v>
      </c>
    </row>
    <row r="1212" spans="1:2">
      <c r="A1212" s="1074" t="s">
        <v>1479</v>
      </c>
      <c r="B1212" s="1075">
        <v>7469.08</v>
      </c>
    </row>
    <row r="1213" spans="1:2">
      <c r="A1213" s="1074" t="s">
        <v>1480</v>
      </c>
      <c r="B1213" s="1075">
        <v>6471.85</v>
      </c>
    </row>
    <row r="1214" spans="1:2">
      <c r="A1214" s="1074" t="s">
        <v>1481</v>
      </c>
      <c r="B1214" s="1075">
        <v>8412.85</v>
      </c>
    </row>
    <row r="1215" spans="1:2">
      <c r="A1215" s="1074" t="s">
        <v>1482</v>
      </c>
      <c r="B1215" s="1075">
        <v>7289.57</v>
      </c>
    </row>
    <row r="1216" spans="1:2">
      <c r="A1216" s="1074" t="s">
        <v>1483</v>
      </c>
      <c r="B1216" s="1075">
        <v>5295.04</v>
      </c>
    </row>
    <row r="1217" spans="1:2">
      <c r="A1217" s="1074" t="s">
        <v>1484</v>
      </c>
      <c r="B1217" s="1075">
        <v>4588.0600000000004</v>
      </c>
    </row>
    <row r="1218" spans="1:2">
      <c r="A1218" s="1074" t="s">
        <v>1485</v>
      </c>
      <c r="B1218" s="1075">
        <v>8568.1299999999992</v>
      </c>
    </row>
    <row r="1219" spans="1:2">
      <c r="A1219" s="1074" t="s">
        <v>1486</v>
      </c>
      <c r="B1219" s="1075">
        <v>7424.12</v>
      </c>
    </row>
    <row r="1220" spans="1:2">
      <c r="A1220" s="1074" t="s">
        <v>1487</v>
      </c>
      <c r="B1220" s="1075">
        <v>7337.53</v>
      </c>
    </row>
    <row r="1221" spans="1:2">
      <c r="A1221" s="1074" t="s">
        <v>1488</v>
      </c>
      <c r="B1221" s="1075">
        <v>6357.7</v>
      </c>
    </row>
    <row r="1222" spans="1:2">
      <c r="A1222" s="1074" t="s">
        <v>1489</v>
      </c>
      <c r="B1222" s="1075">
        <v>10957.45</v>
      </c>
    </row>
    <row r="1223" spans="1:2">
      <c r="A1223" s="1074" t="s">
        <v>1490</v>
      </c>
      <c r="B1223" s="1075">
        <v>9494.24</v>
      </c>
    </row>
    <row r="1224" spans="1:2">
      <c r="A1224" s="1074" t="s">
        <v>1491</v>
      </c>
      <c r="B1224" s="1075">
        <v>120.42</v>
      </c>
    </row>
    <row r="1225" spans="1:2">
      <c r="A1225" s="1074" t="s">
        <v>1492</v>
      </c>
      <c r="B1225" s="1075">
        <v>104.58</v>
      </c>
    </row>
    <row r="1226" spans="1:2">
      <c r="A1226" s="1074" t="s">
        <v>1493</v>
      </c>
      <c r="B1226" s="1075">
        <v>110.39</v>
      </c>
    </row>
    <row r="1227" spans="1:2">
      <c r="A1227" s="1074" t="s">
        <v>1494</v>
      </c>
      <c r="B1227" s="1075">
        <v>95.89</v>
      </c>
    </row>
    <row r="1228" spans="1:2">
      <c r="A1228" s="1074" t="s">
        <v>1495</v>
      </c>
      <c r="B1228" s="1075">
        <v>105.55</v>
      </c>
    </row>
    <row r="1229" spans="1:2">
      <c r="A1229" s="1074" t="s">
        <v>1496</v>
      </c>
      <c r="B1229" s="1075">
        <v>91.7</v>
      </c>
    </row>
    <row r="1230" spans="1:2">
      <c r="A1230" s="1074" t="s">
        <v>1497</v>
      </c>
      <c r="B1230" s="1075">
        <v>6.59</v>
      </c>
    </row>
    <row r="1231" spans="1:2">
      <c r="A1231" s="1074" t="s">
        <v>1498</v>
      </c>
      <c r="B1231" s="1075">
        <v>5.71</v>
      </c>
    </row>
    <row r="1232" spans="1:2">
      <c r="A1232" s="1074" t="s">
        <v>1499</v>
      </c>
      <c r="B1232" s="1075">
        <v>5.51</v>
      </c>
    </row>
    <row r="1233" spans="1:2">
      <c r="A1233" s="1074" t="s">
        <v>1500</v>
      </c>
      <c r="B1233" s="1075">
        <v>4.7699999999999996</v>
      </c>
    </row>
    <row r="1234" spans="1:2">
      <c r="A1234" s="1074" t="s">
        <v>1501</v>
      </c>
      <c r="B1234" s="1075">
        <v>1392.86</v>
      </c>
    </row>
    <row r="1235" spans="1:2">
      <c r="A1235" s="1074" t="s">
        <v>1502</v>
      </c>
      <c r="B1235" s="1075">
        <v>1207</v>
      </c>
    </row>
    <row r="1236" spans="1:2">
      <c r="A1236" s="1074" t="s">
        <v>1503</v>
      </c>
      <c r="B1236" s="1075">
        <v>19.11</v>
      </c>
    </row>
    <row r="1237" spans="1:2">
      <c r="A1237" s="1074" t="s">
        <v>1504</v>
      </c>
      <c r="B1237" s="1075">
        <v>16.760000000000002</v>
      </c>
    </row>
    <row r="1238" spans="1:2">
      <c r="A1238" s="1074" t="s">
        <v>1505</v>
      </c>
      <c r="B1238" s="1075">
        <v>12.78</v>
      </c>
    </row>
    <row r="1239" spans="1:2">
      <c r="A1239" s="1074" t="s">
        <v>1506</v>
      </c>
      <c r="B1239" s="1075">
        <v>11.19</v>
      </c>
    </row>
    <row r="1240" spans="1:2">
      <c r="A1240" s="1074" t="s">
        <v>1507</v>
      </c>
      <c r="B1240" s="1075">
        <v>10.08</v>
      </c>
    </row>
    <row r="1241" spans="1:2">
      <c r="A1241" s="1074" t="s">
        <v>1508</v>
      </c>
      <c r="B1241" s="1075">
        <v>8.84</v>
      </c>
    </row>
    <row r="1242" spans="1:2">
      <c r="A1242" s="1074" t="s">
        <v>1509</v>
      </c>
      <c r="B1242" s="1075">
        <v>8.61</v>
      </c>
    </row>
    <row r="1243" spans="1:2">
      <c r="A1243" s="1074" t="s">
        <v>1510</v>
      </c>
      <c r="B1243" s="1075">
        <v>7.55</v>
      </c>
    </row>
    <row r="1244" spans="1:2">
      <c r="A1244" s="1074" t="s">
        <v>1511</v>
      </c>
      <c r="B1244" s="1075">
        <v>8.32</v>
      </c>
    </row>
    <row r="1245" spans="1:2">
      <c r="A1245" s="1074" t="s">
        <v>1512</v>
      </c>
      <c r="B1245" s="1075">
        <v>7.41</v>
      </c>
    </row>
    <row r="1246" spans="1:2">
      <c r="A1246" s="1074" t="s">
        <v>1513</v>
      </c>
      <c r="B1246" s="1075">
        <v>5.55</v>
      </c>
    </row>
    <row r="1247" spans="1:2">
      <c r="A1247" s="1074" t="s">
        <v>1514</v>
      </c>
      <c r="B1247" s="1075">
        <v>4.92</v>
      </c>
    </row>
    <row r="1248" spans="1:2">
      <c r="A1248" s="1074" t="s">
        <v>1515</v>
      </c>
      <c r="B1248" s="1075">
        <v>4.4000000000000004</v>
      </c>
    </row>
    <row r="1249" spans="1:2">
      <c r="A1249" s="1074" t="s">
        <v>1516</v>
      </c>
      <c r="B1249" s="1075">
        <v>3.92</v>
      </c>
    </row>
    <row r="1250" spans="1:2">
      <c r="A1250" s="1074" t="s">
        <v>1517</v>
      </c>
      <c r="B1250" s="1075">
        <v>3.49</v>
      </c>
    </row>
    <row r="1251" spans="1:2">
      <c r="A1251" s="1074" t="s">
        <v>1518</v>
      </c>
      <c r="B1251" s="1075">
        <v>3.11</v>
      </c>
    </row>
    <row r="1252" spans="1:2">
      <c r="A1252" s="1074" t="s">
        <v>1519</v>
      </c>
      <c r="B1252" s="1075">
        <v>95.44</v>
      </c>
    </row>
    <row r="1253" spans="1:2">
      <c r="A1253" s="1074" t="s">
        <v>1520</v>
      </c>
      <c r="B1253" s="1075">
        <v>82.69</v>
      </c>
    </row>
    <row r="1254" spans="1:2">
      <c r="A1254" s="1074" t="s">
        <v>1521</v>
      </c>
      <c r="B1254" s="1075">
        <v>87.19</v>
      </c>
    </row>
    <row r="1255" spans="1:2">
      <c r="A1255" s="1074" t="s">
        <v>1522</v>
      </c>
      <c r="B1255" s="1075">
        <v>75.540000000000006</v>
      </c>
    </row>
    <row r="1256" spans="1:2">
      <c r="A1256" s="1074" t="s">
        <v>1523</v>
      </c>
      <c r="B1256" s="1075">
        <v>82.21</v>
      </c>
    </row>
    <row r="1257" spans="1:2">
      <c r="A1257" s="1074" t="s">
        <v>1524</v>
      </c>
      <c r="B1257" s="1075">
        <v>71.23</v>
      </c>
    </row>
    <row r="1258" spans="1:2">
      <c r="A1258" s="1074" t="s">
        <v>1525</v>
      </c>
      <c r="B1258" s="1075">
        <v>75.17</v>
      </c>
    </row>
    <row r="1259" spans="1:2">
      <c r="A1259" s="1074" t="s">
        <v>1526</v>
      </c>
      <c r="B1259" s="1075">
        <v>65.13</v>
      </c>
    </row>
    <row r="1260" spans="1:2">
      <c r="A1260" s="1074" t="s">
        <v>1527</v>
      </c>
      <c r="B1260" s="1075">
        <v>66.89</v>
      </c>
    </row>
    <row r="1261" spans="1:2">
      <c r="A1261" s="1074" t="s">
        <v>1528</v>
      </c>
      <c r="B1261" s="1075">
        <v>57.95</v>
      </c>
    </row>
    <row r="1262" spans="1:2">
      <c r="A1262" s="1074" t="s">
        <v>1529</v>
      </c>
      <c r="B1262" s="1075">
        <v>52.97</v>
      </c>
    </row>
    <row r="1263" spans="1:2">
      <c r="A1263" s="1074" t="s">
        <v>1530</v>
      </c>
      <c r="B1263" s="1075">
        <v>45.89</v>
      </c>
    </row>
    <row r="1264" spans="1:2">
      <c r="A1264" s="1074" t="s">
        <v>1531</v>
      </c>
      <c r="B1264" s="1075">
        <v>54.29</v>
      </c>
    </row>
    <row r="1265" spans="1:2">
      <c r="A1265" s="1074" t="s">
        <v>1532</v>
      </c>
      <c r="B1265" s="1075">
        <v>47.03</v>
      </c>
    </row>
    <row r="1266" spans="1:2">
      <c r="A1266" s="1074" t="s">
        <v>1533</v>
      </c>
      <c r="B1266" s="1075">
        <v>39.42</v>
      </c>
    </row>
    <row r="1267" spans="1:2">
      <c r="A1267" s="1074" t="s">
        <v>1534</v>
      </c>
      <c r="B1267" s="1075">
        <v>34.15</v>
      </c>
    </row>
    <row r="1268" spans="1:2">
      <c r="A1268" s="1074" t="s">
        <v>1535</v>
      </c>
      <c r="B1268" s="1075">
        <v>31.67</v>
      </c>
    </row>
    <row r="1269" spans="1:2">
      <c r="A1269" s="1074" t="s">
        <v>1536</v>
      </c>
      <c r="B1269" s="1075">
        <v>27.44</v>
      </c>
    </row>
    <row r="1270" spans="1:2">
      <c r="A1270" s="1074" t="s">
        <v>1537</v>
      </c>
      <c r="B1270" s="1075">
        <v>15</v>
      </c>
    </row>
    <row r="1271" spans="1:2">
      <c r="A1271" s="1074" t="s">
        <v>1538</v>
      </c>
      <c r="B1271" s="1075">
        <v>12.99</v>
      </c>
    </row>
    <row r="1272" spans="1:2">
      <c r="A1272" s="1074" t="s">
        <v>1539</v>
      </c>
      <c r="B1272" s="1075">
        <v>10.36</v>
      </c>
    </row>
    <row r="1273" spans="1:2">
      <c r="A1273" s="1074" t="s">
        <v>1540</v>
      </c>
      <c r="B1273" s="1075">
        <v>8.9700000000000006</v>
      </c>
    </row>
    <row r="1274" spans="1:2">
      <c r="A1274" s="1074" t="s">
        <v>1541</v>
      </c>
      <c r="B1274" s="1075">
        <v>10.36</v>
      </c>
    </row>
    <row r="1275" spans="1:2">
      <c r="A1275" s="1074" t="s">
        <v>1542</v>
      </c>
      <c r="B1275" s="1075">
        <v>8.98</v>
      </c>
    </row>
    <row r="1276" spans="1:2">
      <c r="A1276" s="1074" t="s">
        <v>1543</v>
      </c>
      <c r="B1276" s="1075">
        <v>50.86</v>
      </c>
    </row>
    <row r="1277" spans="1:2">
      <c r="A1277" s="1074" t="s">
        <v>1544</v>
      </c>
      <c r="B1277" s="1075">
        <v>44.07</v>
      </c>
    </row>
    <row r="1278" spans="1:2">
      <c r="A1278" s="1074" t="s">
        <v>1545</v>
      </c>
      <c r="B1278" s="1075">
        <v>35.25</v>
      </c>
    </row>
    <row r="1279" spans="1:2">
      <c r="A1279" s="1074" t="s">
        <v>1546</v>
      </c>
      <c r="B1279" s="1075">
        <v>30.54</v>
      </c>
    </row>
    <row r="1280" spans="1:2">
      <c r="A1280" s="1074" t="s">
        <v>1547</v>
      </c>
      <c r="B1280" s="1075">
        <v>28.18</v>
      </c>
    </row>
    <row r="1281" spans="1:2">
      <c r="A1281" s="1074" t="s">
        <v>1548</v>
      </c>
      <c r="B1281" s="1075">
        <v>24.42</v>
      </c>
    </row>
    <row r="1282" spans="1:2">
      <c r="A1282" s="1074" t="s">
        <v>1549</v>
      </c>
      <c r="B1282" s="1075">
        <v>3.29</v>
      </c>
    </row>
    <row r="1283" spans="1:2">
      <c r="A1283" s="1074" t="s">
        <v>1550</v>
      </c>
      <c r="B1283" s="1075">
        <v>2.85</v>
      </c>
    </row>
    <row r="1284" spans="1:2">
      <c r="A1284" s="1074" t="s">
        <v>1551</v>
      </c>
      <c r="B1284" s="1075">
        <v>1.81</v>
      </c>
    </row>
    <row r="1285" spans="1:2">
      <c r="A1285" s="1074" t="s">
        <v>1552</v>
      </c>
      <c r="B1285" s="1075">
        <v>1.56</v>
      </c>
    </row>
    <row r="1286" spans="1:2">
      <c r="A1286" s="1074" t="s">
        <v>1553</v>
      </c>
      <c r="B1286" s="1075">
        <v>0.9</v>
      </c>
    </row>
    <row r="1287" spans="1:2">
      <c r="A1287" s="1074" t="s">
        <v>1554</v>
      </c>
      <c r="B1287" s="1075">
        <v>0.78</v>
      </c>
    </row>
    <row r="1288" spans="1:2">
      <c r="A1288" s="1074" t="s">
        <v>1555</v>
      </c>
      <c r="B1288" s="1075">
        <v>8.26</v>
      </c>
    </row>
    <row r="1289" spans="1:2">
      <c r="A1289" s="1074" t="s">
        <v>1556</v>
      </c>
      <c r="B1289" s="1075">
        <v>7.16</v>
      </c>
    </row>
    <row r="1290" spans="1:2">
      <c r="A1290" s="1074" t="s">
        <v>1557</v>
      </c>
      <c r="B1290" s="1075">
        <v>5.52</v>
      </c>
    </row>
    <row r="1291" spans="1:2">
      <c r="A1291" s="1074" t="s">
        <v>1558</v>
      </c>
      <c r="B1291" s="1075">
        <v>4.79</v>
      </c>
    </row>
    <row r="1292" spans="1:2">
      <c r="A1292" s="1074" t="s">
        <v>1559</v>
      </c>
      <c r="B1292" s="1075">
        <v>6.6</v>
      </c>
    </row>
    <row r="1293" spans="1:2">
      <c r="A1293" s="1074" t="s">
        <v>1560</v>
      </c>
      <c r="B1293" s="1075">
        <v>5.72</v>
      </c>
    </row>
    <row r="1294" spans="1:2">
      <c r="A1294" s="1074" t="s">
        <v>1561</v>
      </c>
      <c r="B1294" s="1075">
        <v>4.04</v>
      </c>
    </row>
    <row r="1295" spans="1:2">
      <c r="A1295" s="1074" t="s">
        <v>1562</v>
      </c>
      <c r="B1295" s="1075">
        <v>3.5</v>
      </c>
    </row>
    <row r="1296" spans="1:2">
      <c r="A1296" s="1074" t="s">
        <v>1563</v>
      </c>
      <c r="B1296" s="1075">
        <v>1.93</v>
      </c>
    </row>
    <row r="1297" spans="1:2">
      <c r="A1297" s="1074" t="s">
        <v>1564</v>
      </c>
      <c r="B1297" s="1075">
        <v>1.67</v>
      </c>
    </row>
    <row r="1298" spans="1:2">
      <c r="A1298" s="1074" t="s">
        <v>1565</v>
      </c>
      <c r="B1298" s="1075">
        <v>1</v>
      </c>
    </row>
    <row r="1299" spans="1:2">
      <c r="A1299" s="1074" t="s">
        <v>1566</v>
      </c>
      <c r="B1299" s="1075">
        <v>0.87</v>
      </c>
    </row>
    <row r="1300" spans="1:2">
      <c r="A1300" s="1074" t="s">
        <v>1567</v>
      </c>
      <c r="B1300" s="1075">
        <v>1.07</v>
      </c>
    </row>
    <row r="1301" spans="1:2">
      <c r="A1301" s="1074" t="s">
        <v>1568</v>
      </c>
      <c r="B1301" s="1075">
        <v>0.93</v>
      </c>
    </row>
    <row r="1302" spans="1:2">
      <c r="A1302" s="1074" t="s">
        <v>1569</v>
      </c>
      <c r="B1302" s="1075">
        <v>0.54</v>
      </c>
    </row>
    <row r="1303" spans="1:2">
      <c r="A1303" s="1074" t="s">
        <v>1570</v>
      </c>
      <c r="B1303" s="1075">
        <v>0.47</v>
      </c>
    </row>
    <row r="1304" spans="1:2">
      <c r="A1304" s="1074" t="s">
        <v>1571</v>
      </c>
      <c r="B1304" s="1075">
        <v>3.29</v>
      </c>
    </row>
    <row r="1305" spans="1:2">
      <c r="A1305" s="1074" t="s">
        <v>1572</v>
      </c>
      <c r="B1305" s="1075">
        <v>2.85</v>
      </c>
    </row>
    <row r="1306" spans="1:2">
      <c r="A1306" s="1074" t="s">
        <v>1573</v>
      </c>
      <c r="B1306" s="1075">
        <v>1.81</v>
      </c>
    </row>
    <row r="1307" spans="1:2">
      <c r="A1307" s="1074" t="s">
        <v>1574</v>
      </c>
      <c r="B1307" s="1075">
        <v>1.56</v>
      </c>
    </row>
    <row r="1308" spans="1:2">
      <c r="A1308" s="1074" t="s">
        <v>1575</v>
      </c>
      <c r="B1308" s="1075">
        <v>0.9</v>
      </c>
    </row>
    <row r="1309" spans="1:2">
      <c r="A1309" s="1074" t="s">
        <v>1576</v>
      </c>
      <c r="B1309" s="1075">
        <v>0.78</v>
      </c>
    </row>
    <row r="1310" spans="1:2">
      <c r="A1310" s="1074" t="s">
        <v>1577</v>
      </c>
      <c r="B1310" s="1075">
        <v>8.26</v>
      </c>
    </row>
    <row r="1311" spans="1:2">
      <c r="A1311" s="1074" t="s">
        <v>1578</v>
      </c>
      <c r="B1311" s="1075">
        <v>7.16</v>
      </c>
    </row>
    <row r="1312" spans="1:2">
      <c r="A1312" s="1074" t="s">
        <v>1579</v>
      </c>
      <c r="B1312" s="1075">
        <v>5.52</v>
      </c>
    </row>
    <row r="1313" spans="1:2">
      <c r="A1313" s="1074" t="s">
        <v>1580</v>
      </c>
      <c r="B1313" s="1075">
        <v>4.79</v>
      </c>
    </row>
    <row r="1314" spans="1:2">
      <c r="A1314" s="1074" t="s">
        <v>1581</v>
      </c>
      <c r="B1314" s="1075">
        <v>6.6</v>
      </c>
    </row>
    <row r="1315" spans="1:2">
      <c r="A1315" s="1074" t="s">
        <v>1582</v>
      </c>
      <c r="B1315" s="1075">
        <v>5.72</v>
      </c>
    </row>
    <row r="1316" spans="1:2">
      <c r="A1316" s="1074" t="s">
        <v>1583</v>
      </c>
      <c r="B1316" s="1075">
        <v>4.04</v>
      </c>
    </row>
    <row r="1317" spans="1:2">
      <c r="A1317" s="1074" t="s">
        <v>1584</v>
      </c>
      <c r="B1317" s="1075">
        <v>3.5</v>
      </c>
    </row>
    <row r="1318" spans="1:2">
      <c r="A1318" s="1074" t="s">
        <v>1585</v>
      </c>
      <c r="B1318" s="1075">
        <v>1.93</v>
      </c>
    </row>
    <row r="1319" spans="1:2">
      <c r="A1319" s="1074" t="s">
        <v>1586</v>
      </c>
      <c r="B1319" s="1075">
        <v>1.67</v>
      </c>
    </row>
    <row r="1320" spans="1:2">
      <c r="A1320" s="1074" t="s">
        <v>1587</v>
      </c>
      <c r="B1320" s="1075">
        <v>1</v>
      </c>
    </row>
    <row r="1321" spans="1:2">
      <c r="A1321" s="1074" t="s">
        <v>1588</v>
      </c>
      <c r="B1321" s="1075">
        <v>0.87</v>
      </c>
    </row>
    <row r="1322" spans="1:2">
      <c r="A1322" s="1074" t="s">
        <v>1589</v>
      </c>
      <c r="B1322" s="1075">
        <v>1.07</v>
      </c>
    </row>
    <row r="1323" spans="1:2">
      <c r="A1323" s="1074" t="s">
        <v>1590</v>
      </c>
      <c r="B1323" s="1075">
        <v>0.93</v>
      </c>
    </row>
    <row r="1324" spans="1:2">
      <c r="A1324" s="1074" t="s">
        <v>1591</v>
      </c>
      <c r="B1324" s="1075">
        <v>0.54</v>
      </c>
    </row>
    <row r="1325" spans="1:2">
      <c r="A1325" s="1074" t="s">
        <v>1592</v>
      </c>
      <c r="B1325" s="1075">
        <v>0.47</v>
      </c>
    </row>
    <row r="1326" spans="1:2">
      <c r="A1326" s="1074" t="s">
        <v>1593</v>
      </c>
      <c r="B1326" s="1075">
        <v>1.81</v>
      </c>
    </row>
    <row r="1327" spans="1:2">
      <c r="A1327" s="1074" t="s">
        <v>1594</v>
      </c>
      <c r="B1327" s="1075">
        <v>1.56</v>
      </c>
    </row>
    <row r="1328" spans="1:2">
      <c r="A1328" s="1074" t="s">
        <v>1595</v>
      </c>
      <c r="B1328" s="1075">
        <v>0.9</v>
      </c>
    </row>
    <row r="1329" spans="1:2">
      <c r="A1329" s="1074" t="s">
        <v>1596</v>
      </c>
      <c r="B1329" s="1075">
        <v>0.78</v>
      </c>
    </row>
    <row r="1330" spans="1:2">
      <c r="A1330" s="1074" t="s">
        <v>1597</v>
      </c>
      <c r="B1330" s="1075">
        <v>3.05</v>
      </c>
    </row>
    <row r="1331" spans="1:2">
      <c r="A1331" s="1074" t="s">
        <v>1598</v>
      </c>
      <c r="B1331" s="1075">
        <v>2.64</v>
      </c>
    </row>
    <row r="1332" spans="1:2">
      <c r="A1332" s="1074" t="s">
        <v>1599</v>
      </c>
      <c r="B1332" s="1075">
        <v>6.6</v>
      </c>
    </row>
    <row r="1333" spans="1:2">
      <c r="A1333" s="1074" t="s">
        <v>1600</v>
      </c>
      <c r="B1333" s="1075">
        <v>5.72</v>
      </c>
    </row>
    <row r="1334" spans="1:2">
      <c r="A1334" s="1074" t="s">
        <v>1601</v>
      </c>
      <c r="B1334" s="1075">
        <v>3.29</v>
      </c>
    </row>
    <row r="1335" spans="1:2">
      <c r="A1335" s="1074" t="s">
        <v>1602</v>
      </c>
      <c r="B1335" s="1075">
        <v>2.85</v>
      </c>
    </row>
    <row r="1336" spans="1:2">
      <c r="A1336" s="1074" t="s">
        <v>1603</v>
      </c>
      <c r="B1336" s="1075">
        <v>1.93</v>
      </c>
    </row>
    <row r="1337" spans="1:2">
      <c r="A1337" s="1074" t="s">
        <v>1604</v>
      </c>
      <c r="B1337" s="1075">
        <v>1.67</v>
      </c>
    </row>
    <row r="1338" spans="1:2">
      <c r="A1338" s="1074" t="s">
        <v>1605</v>
      </c>
      <c r="B1338" s="1075">
        <v>1</v>
      </c>
    </row>
    <row r="1339" spans="1:2">
      <c r="A1339" s="1074" t="s">
        <v>1606</v>
      </c>
      <c r="B1339" s="1075">
        <v>0.87</v>
      </c>
    </row>
    <row r="1340" spans="1:2">
      <c r="A1340" s="1074" t="s">
        <v>1607</v>
      </c>
      <c r="B1340" s="1075">
        <v>1.07</v>
      </c>
    </row>
    <row r="1341" spans="1:2">
      <c r="A1341" s="1074" t="s">
        <v>1608</v>
      </c>
      <c r="B1341" s="1075">
        <v>0.93</v>
      </c>
    </row>
    <row r="1342" spans="1:2">
      <c r="A1342" s="1074" t="s">
        <v>1609</v>
      </c>
      <c r="B1342" s="1075">
        <v>0.54</v>
      </c>
    </row>
    <row r="1343" spans="1:2">
      <c r="A1343" s="1074" t="s">
        <v>1610</v>
      </c>
      <c r="B1343" s="1075">
        <v>0.47</v>
      </c>
    </row>
    <row r="1344" spans="1:2">
      <c r="A1344" s="1074" t="s">
        <v>1611</v>
      </c>
      <c r="B1344" s="1075">
        <v>1.81</v>
      </c>
    </row>
    <row r="1345" spans="1:2">
      <c r="A1345" s="1074" t="s">
        <v>1612</v>
      </c>
      <c r="B1345" s="1075">
        <v>1.56</v>
      </c>
    </row>
    <row r="1346" spans="1:2">
      <c r="A1346" s="1074" t="s">
        <v>1613</v>
      </c>
      <c r="B1346" s="1075">
        <v>0.9</v>
      </c>
    </row>
    <row r="1347" spans="1:2">
      <c r="A1347" s="1074" t="s">
        <v>1614</v>
      </c>
      <c r="B1347" s="1075">
        <v>0.78</v>
      </c>
    </row>
    <row r="1348" spans="1:2">
      <c r="A1348" s="1074" t="s">
        <v>1615</v>
      </c>
      <c r="B1348" s="1075">
        <v>3.05</v>
      </c>
    </row>
    <row r="1349" spans="1:2">
      <c r="A1349" s="1074" t="s">
        <v>1616</v>
      </c>
      <c r="B1349" s="1075">
        <v>2.64</v>
      </c>
    </row>
    <row r="1350" spans="1:2">
      <c r="A1350" s="1074" t="s">
        <v>1617</v>
      </c>
      <c r="B1350" s="1075">
        <v>6.6</v>
      </c>
    </row>
    <row r="1351" spans="1:2">
      <c r="A1351" s="1074" t="s">
        <v>1618</v>
      </c>
      <c r="B1351" s="1075">
        <v>5.72</v>
      </c>
    </row>
    <row r="1352" spans="1:2">
      <c r="A1352" s="1074" t="s">
        <v>1619</v>
      </c>
      <c r="B1352" s="1075">
        <v>3.29</v>
      </c>
    </row>
    <row r="1353" spans="1:2">
      <c r="A1353" s="1074" t="s">
        <v>1620</v>
      </c>
      <c r="B1353" s="1075">
        <v>2.85</v>
      </c>
    </row>
    <row r="1354" spans="1:2">
      <c r="A1354" s="1074" t="s">
        <v>1621</v>
      </c>
      <c r="B1354" s="1075">
        <v>1.93</v>
      </c>
    </row>
    <row r="1355" spans="1:2">
      <c r="A1355" s="1074" t="s">
        <v>1622</v>
      </c>
      <c r="B1355" s="1075">
        <v>1.67</v>
      </c>
    </row>
    <row r="1356" spans="1:2">
      <c r="A1356" s="1074" t="s">
        <v>1623</v>
      </c>
      <c r="B1356" s="1075">
        <v>1</v>
      </c>
    </row>
    <row r="1357" spans="1:2">
      <c r="A1357" s="1074" t="s">
        <v>1624</v>
      </c>
      <c r="B1357" s="1075">
        <v>0.87</v>
      </c>
    </row>
    <row r="1358" spans="1:2">
      <c r="A1358" s="1074" t="s">
        <v>1625</v>
      </c>
      <c r="B1358" s="1075">
        <v>1.07</v>
      </c>
    </row>
    <row r="1359" spans="1:2">
      <c r="A1359" s="1074" t="s">
        <v>1626</v>
      </c>
      <c r="B1359" s="1075">
        <v>0.93</v>
      </c>
    </row>
    <row r="1360" spans="1:2">
      <c r="A1360" s="1074" t="s">
        <v>1627</v>
      </c>
      <c r="B1360" s="1075">
        <v>0.54</v>
      </c>
    </row>
    <row r="1361" spans="1:2">
      <c r="A1361" s="1074" t="s">
        <v>1628</v>
      </c>
      <c r="B1361" s="1075">
        <v>0.47</v>
      </c>
    </row>
    <row r="1362" spans="1:2">
      <c r="A1362" s="1074" t="s">
        <v>1629</v>
      </c>
      <c r="B1362" s="1075">
        <v>1.81</v>
      </c>
    </row>
    <row r="1363" spans="1:2">
      <c r="A1363" s="1074" t="s">
        <v>1630</v>
      </c>
      <c r="B1363" s="1075">
        <v>1.56</v>
      </c>
    </row>
    <row r="1364" spans="1:2">
      <c r="A1364" s="1074" t="s">
        <v>1631</v>
      </c>
      <c r="B1364" s="1075">
        <v>1.62</v>
      </c>
    </row>
    <row r="1365" spans="1:2">
      <c r="A1365" s="1074" t="s">
        <v>1632</v>
      </c>
      <c r="B1365" s="1075">
        <v>1.41</v>
      </c>
    </row>
    <row r="1366" spans="1:2">
      <c r="A1366" s="1074" t="s">
        <v>1633</v>
      </c>
      <c r="B1366" s="1075">
        <v>4.62</v>
      </c>
    </row>
    <row r="1367" spans="1:2">
      <c r="A1367" s="1074" t="s">
        <v>1634</v>
      </c>
      <c r="B1367" s="1075">
        <v>4</v>
      </c>
    </row>
    <row r="1368" spans="1:2">
      <c r="A1368" s="1074" t="s">
        <v>1635</v>
      </c>
      <c r="B1368" s="1075">
        <v>4.16</v>
      </c>
    </row>
    <row r="1369" spans="1:2">
      <c r="A1369" s="1074" t="s">
        <v>1636</v>
      </c>
      <c r="B1369" s="1075">
        <v>3.6</v>
      </c>
    </row>
    <row r="1370" spans="1:2">
      <c r="A1370" s="1074" t="s">
        <v>1637</v>
      </c>
      <c r="B1370" s="1075">
        <v>4.62</v>
      </c>
    </row>
    <row r="1371" spans="1:2">
      <c r="A1371" s="1074" t="s">
        <v>1638</v>
      </c>
      <c r="B1371" s="1075">
        <v>4</v>
      </c>
    </row>
    <row r="1372" spans="1:2">
      <c r="A1372" s="1074" t="s">
        <v>1639</v>
      </c>
      <c r="B1372" s="1075">
        <v>1.93</v>
      </c>
    </row>
    <row r="1373" spans="1:2">
      <c r="A1373" s="1074" t="s">
        <v>1640</v>
      </c>
      <c r="B1373" s="1075">
        <v>1.67</v>
      </c>
    </row>
    <row r="1374" spans="1:2">
      <c r="A1374" s="1074" t="s">
        <v>1641</v>
      </c>
      <c r="B1374" s="1075">
        <v>1.74</v>
      </c>
    </row>
    <row r="1375" spans="1:2">
      <c r="A1375" s="1074" t="s">
        <v>1642</v>
      </c>
      <c r="B1375" s="1075">
        <v>1.51</v>
      </c>
    </row>
    <row r="1376" spans="1:2">
      <c r="A1376" s="1074" t="s">
        <v>1643</v>
      </c>
      <c r="B1376" s="1075">
        <v>1.07</v>
      </c>
    </row>
    <row r="1377" spans="1:2">
      <c r="A1377" s="1074" t="s">
        <v>1644</v>
      </c>
      <c r="B1377" s="1075">
        <v>0.93</v>
      </c>
    </row>
    <row r="1378" spans="1:2">
      <c r="A1378" s="1074" t="s">
        <v>1645</v>
      </c>
      <c r="B1378" s="1075">
        <v>0.54</v>
      </c>
    </row>
    <row r="1379" spans="1:2">
      <c r="A1379" s="1074" t="s">
        <v>1646</v>
      </c>
      <c r="B1379" s="1075">
        <v>0.47</v>
      </c>
    </row>
    <row r="1380" spans="1:2">
      <c r="A1380" s="1074" t="s">
        <v>1647</v>
      </c>
      <c r="B1380" s="1075">
        <v>1.81</v>
      </c>
    </row>
    <row r="1381" spans="1:2">
      <c r="A1381" s="1074" t="s">
        <v>1648</v>
      </c>
      <c r="B1381" s="1075">
        <v>1.56</v>
      </c>
    </row>
    <row r="1382" spans="1:2">
      <c r="A1382" s="1074" t="s">
        <v>1649</v>
      </c>
      <c r="B1382" s="1075">
        <v>1.62</v>
      </c>
    </row>
    <row r="1383" spans="1:2">
      <c r="A1383" s="1074" t="s">
        <v>1650</v>
      </c>
      <c r="B1383" s="1075">
        <v>1.41</v>
      </c>
    </row>
    <row r="1384" spans="1:2">
      <c r="A1384" s="1074" t="s">
        <v>1651</v>
      </c>
      <c r="B1384" s="1075">
        <v>4.62</v>
      </c>
    </row>
    <row r="1385" spans="1:2">
      <c r="A1385" s="1074" t="s">
        <v>1652</v>
      </c>
      <c r="B1385" s="1075">
        <v>4</v>
      </c>
    </row>
    <row r="1386" spans="1:2">
      <c r="A1386" s="1074" t="s">
        <v>1653</v>
      </c>
      <c r="B1386" s="1075">
        <v>4.16</v>
      </c>
    </row>
    <row r="1387" spans="1:2">
      <c r="A1387" s="1074" t="s">
        <v>1654</v>
      </c>
      <c r="B1387" s="1075">
        <v>3.6</v>
      </c>
    </row>
    <row r="1388" spans="1:2">
      <c r="A1388" s="1074" t="s">
        <v>1655</v>
      </c>
      <c r="B1388" s="1075">
        <v>4.62</v>
      </c>
    </row>
    <row r="1389" spans="1:2">
      <c r="A1389" s="1074" t="s">
        <v>1656</v>
      </c>
      <c r="B1389" s="1075">
        <v>4</v>
      </c>
    </row>
    <row r="1390" spans="1:2">
      <c r="A1390" s="1074" t="s">
        <v>1657</v>
      </c>
      <c r="B1390" s="1075">
        <v>1.93</v>
      </c>
    </row>
    <row r="1391" spans="1:2">
      <c r="A1391" s="1074" t="s">
        <v>1658</v>
      </c>
      <c r="B1391" s="1075">
        <v>1.67</v>
      </c>
    </row>
    <row r="1392" spans="1:2">
      <c r="A1392" s="1074" t="s">
        <v>1659</v>
      </c>
      <c r="B1392" s="1075">
        <v>1.74</v>
      </c>
    </row>
    <row r="1393" spans="1:2">
      <c r="A1393" s="1074" t="s">
        <v>1660</v>
      </c>
      <c r="B1393" s="1075">
        <v>1.51</v>
      </c>
    </row>
    <row r="1394" spans="1:2">
      <c r="A1394" s="1074" t="s">
        <v>1661</v>
      </c>
      <c r="B1394" s="1075">
        <v>1.07</v>
      </c>
    </row>
    <row r="1395" spans="1:2">
      <c r="A1395" s="1074" t="s">
        <v>1662</v>
      </c>
      <c r="B1395" s="1075">
        <v>0.93</v>
      </c>
    </row>
    <row r="1396" spans="1:2">
      <c r="A1396" s="1074" t="s">
        <v>1663</v>
      </c>
      <c r="B1396" s="1075">
        <v>0.54</v>
      </c>
    </row>
    <row r="1397" spans="1:2">
      <c r="A1397" s="1074" t="s">
        <v>1664</v>
      </c>
      <c r="B1397" s="1075">
        <v>0.47</v>
      </c>
    </row>
    <row r="1398" spans="1:2">
      <c r="A1398" s="1074" t="s">
        <v>1665</v>
      </c>
      <c r="B1398" s="1075">
        <v>3.29</v>
      </c>
    </row>
    <row r="1399" spans="1:2">
      <c r="A1399" s="1074" t="s">
        <v>1666</v>
      </c>
      <c r="B1399" s="1075">
        <v>2.85</v>
      </c>
    </row>
    <row r="1400" spans="1:2">
      <c r="A1400" s="1074" t="s">
        <v>1667</v>
      </c>
      <c r="B1400" s="1075">
        <v>3.05</v>
      </c>
    </row>
    <row r="1401" spans="1:2">
      <c r="A1401" s="1074" t="s">
        <v>1668</v>
      </c>
      <c r="B1401" s="1075">
        <v>2.64</v>
      </c>
    </row>
    <row r="1402" spans="1:2">
      <c r="A1402" s="1074" t="s">
        <v>1669</v>
      </c>
      <c r="B1402" s="1075">
        <v>1.81</v>
      </c>
    </row>
    <row r="1403" spans="1:2">
      <c r="A1403" s="1074" t="s">
        <v>1670</v>
      </c>
      <c r="B1403" s="1075">
        <v>1.56</v>
      </c>
    </row>
    <row r="1404" spans="1:2">
      <c r="A1404" s="1074" t="s">
        <v>1671</v>
      </c>
      <c r="B1404" s="1075">
        <v>3.05</v>
      </c>
    </row>
    <row r="1405" spans="1:2">
      <c r="A1405" s="1074" t="s">
        <v>1672</v>
      </c>
      <c r="B1405" s="1075">
        <v>2.64</v>
      </c>
    </row>
    <row r="1406" spans="1:2">
      <c r="A1406" s="1074" t="s">
        <v>1673</v>
      </c>
      <c r="B1406" s="1075">
        <v>9.89</v>
      </c>
    </row>
    <row r="1407" spans="1:2">
      <c r="A1407" s="1074" t="s">
        <v>1674</v>
      </c>
      <c r="B1407" s="1075">
        <v>8.57</v>
      </c>
    </row>
    <row r="1408" spans="1:2">
      <c r="A1408" s="1074" t="s">
        <v>1675</v>
      </c>
      <c r="B1408" s="1075">
        <v>8.25</v>
      </c>
    </row>
    <row r="1409" spans="1:2">
      <c r="A1409" s="1074" t="s">
        <v>1676</v>
      </c>
      <c r="B1409" s="1075">
        <v>7.14</v>
      </c>
    </row>
    <row r="1410" spans="1:2">
      <c r="A1410" s="1074" t="s">
        <v>1677</v>
      </c>
      <c r="B1410" s="1075">
        <v>0.54</v>
      </c>
    </row>
    <row r="1411" spans="1:2">
      <c r="A1411" s="1074" t="s">
        <v>1678</v>
      </c>
      <c r="B1411" s="1075">
        <v>0.47</v>
      </c>
    </row>
    <row r="1412" spans="1:2">
      <c r="A1412" s="1074" t="s">
        <v>1679</v>
      </c>
      <c r="B1412" s="1075">
        <v>0.35</v>
      </c>
    </row>
    <row r="1413" spans="1:2">
      <c r="A1413" s="1074" t="s">
        <v>1680</v>
      </c>
      <c r="B1413" s="1075">
        <v>0.3</v>
      </c>
    </row>
    <row r="1414" spans="1:2">
      <c r="A1414" s="1074" t="s">
        <v>1681</v>
      </c>
      <c r="B1414" s="1075">
        <v>3</v>
      </c>
    </row>
    <row r="1415" spans="1:2">
      <c r="A1415" s="1074" t="s">
        <v>1682</v>
      </c>
      <c r="B1415" s="1075">
        <v>2.6</v>
      </c>
    </row>
    <row r="1416" spans="1:2">
      <c r="A1416" s="1074" t="s">
        <v>1683</v>
      </c>
      <c r="B1416" s="1075">
        <v>2.1800000000000002</v>
      </c>
    </row>
    <row r="1417" spans="1:2">
      <c r="A1417" s="1074" t="s">
        <v>1684</v>
      </c>
      <c r="B1417" s="1075">
        <v>1.89</v>
      </c>
    </row>
    <row r="1418" spans="1:2">
      <c r="A1418" s="1074" t="s">
        <v>1685</v>
      </c>
      <c r="B1418" s="1075">
        <v>1.07</v>
      </c>
    </row>
    <row r="1419" spans="1:2">
      <c r="A1419" s="1074" t="s">
        <v>1686</v>
      </c>
      <c r="B1419" s="1075">
        <v>0.93</v>
      </c>
    </row>
    <row r="1420" spans="1:2">
      <c r="A1420" s="1074" t="s">
        <v>1687</v>
      </c>
      <c r="B1420" s="1075">
        <v>3.29</v>
      </c>
    </row>
    <row r="1421" spans="1:2">
      <c r="A1421" s="1074" t="s">
        <v>1688</v>
      </c>
      <c r="B1421" s="1075">
        <v>2.85</v>
      </c>
    </row>
    <row r="1422" spans="1:2">
      <c r="A1422" s="1074" t="s">
        <v>1689</v>
      </c>
      <c r="B1422" s="1075">
        <v>3.05</v>
      </c>
    </row>
    <row r="1423" spans="1:2">
      <c r="A1423" s="1074" t="s">
        <v>1690</v>
      </c>
      <c r="B1423" s="1075">
        <v>2.64</v>
      </c>
    </row>
    <row r="1424" spans="1:2">
      <c r="A1424" s="1074" t="s">
        <v>1691</v>
      </c>
      <c r="B1424" s="1075">
        <v>1.81</v>
      </c>
    </row>
    <row r="1425" spans="1:2">
      <c r="A1425" s="1074" t="s">
        <v>1692</v>
      </c>
      <c r="B1425" s="1075">
        <v>1.56</v>
      </c>
    </row>
    <row r="1426" spans="1:2">
      <c r="A1426" s="1074" t="s">
        <v>1693</v>
      </c>
      <c r="B1426" s="1075">
        <v>3.05</v>
      </c>
    </row>
    <row r="1427" spans="1:2">
      <c r="A1427" s="1074" t="s">
        <v>1694</v>
      </c>
      <c r="B1427" s="1075">
        <v>2.64</v>
      </c>
    </row>
    <row r="1428" spans="1:2">
      <c r="A1428" s="1074" t="s">
        <v>1695</v>
      </c>
      <c r="B1428" s="1075">
        <v>9.89</v>
      </c>
    </row>
    <row r="1429" spans="1:2">
      <c r="A1429" s="1074" t="s">
        <v>1696</v>
      </c>
      <c r="B1429" s="1075">
        <v>8.57</v>
      </c>
    </row>
    <row r="1430" spans="1:2">
      <c r="A1430" s="1074" t="s">
        <v>1697</v>
      </c>
      <c r="B1430" s="1075">
        <v>8.25</v>
      </c>
    </row>
    <row r="1431" spans="1:2">
      <c r="A1431" s="1074" t="s">
        <v>1698</v>
      </c>
      <c r="B1431" s="1075">
        <v>7.14</v>
      </c>
    </row>
    <row r="1432" spans="1:2">
      <c r="A1432" s="1074" t="s">
        <v>1699</v>
      </c>
      <c r="B1432" s="1075">
        <v>0.54</v>
      </c>
    </row>
    <row r="1433" spans="1:2">
      <c r="A1433" s="1074" t="s">
        <v>1700</v>
      </c>
      <c r="B1433" s="1075">
        <v>0.47</v>
      </c>
    </row>
    <row r="1434" spans="1:2">
      <c r="A1434" s="1074" t="s">
        <v>1701</v>
      </c>
      <c r="B1434" s="1075">
        <v>0.35</v>
      </c>
    </row>
    <row r="1435" spans="1:2">
      <c r="A1435" s="1074" t="s">
        <v>1702</v>
      </c>
      <c r="B1435" s="1075">
        <v>0.3</v>
      </c>
    </row>
    <row r="1436" spans="1:2">
      <c r="A1436" s="1074" t="s">
        <v>1703</v>
      </c>
      <c r="B1436" s="1075">
        <v>3</v>
      </c>
    </row>
    <row r="1437" spans="1:2">
      <c r="A1437" s="1074" t="s">
        <v>1704</v>
      </c>
      <c r="B1437" s="1075">
        <v>2.6</v>
      </c>
    </row>
    <row r="1438" spans="1:2">
      <c r="A1438" s="1074" t="s">
        <v>1705</v>
      </c>
      <c r="B1438" s="1075">
        <v>2.1800000000000002</v>
      </c>
    </row>
    <row r="1439" spans="1:2">
      <c r="A1439" s="1074" t="s">
        <v>1706</v>
      </c>
      <c r="B1439" s="1075">
        <v>1.89</v>
      </c>
    </row>
    <row r="1440" spans="1:2">
      <c r="A1440" s="1074" t="s">
        <v>1707</v>
      </c>
      <c r="B1440" s="1075">
        <v>1.07</v>
      </c>
    </row>
    <row r="1441" spans="1:2">
      <c r="A1441" s="1074" t="s">
        <v>1708</v>
      </c>
      <c r="B1441" s="1075">
        <v>0.93</v>
      </c>
    </row>
    <row r="1442" spans="1:2">
      <c r="A1442" s="1074" t="s">
        <v>1709</v>
      </c>
      <c r="B1442" s="1075">
        <v>5.52</v>
      </c>
    </row>
    <row r="1443" spans="1:2">
      <c r="A1443" s="1074" t="s">
        <v>1710</v>
      </c>
      <c r="B1443" s="1075">
        <v>4.79</v>
      </c>
    </row>
    <row r="1444" spans="1:2">
      <c r="A1444" s="1074" t="s">
        <v>1711</v>
      </c>
      <c r="B1444" s="1075">
        <v>3.29</v>
      </c>
    </row>
    <row r="1445" spans="1:2">
      <c r="A1445" s="1074" t="s">
        <v>1712</v>
      </c>
      <c r="B1445" s="1075">
        <v>2.85</v>
      </c>
    </row>
    <row r="1446" spans="1:2">
      <c r="A1446" s="1074" t="s">
        <v>1713</v>
      </c>
      <c r="B1446" s="1075">
        <v>3.05</v>
      </c>
    </row>
    <row r="1447" spans="1:2">
      <c r="A1447" s="1074" t="s">
        <v>1714</v>
      </c>
      <c r="B1447" s="1075">
        <v>2.64</v>
      </c>
    </row>
    <row r="1448" spans="1:2">
      <c r="A1448" s="1074" t="s">
        <v>1715</v>
      </c>
      <c r="B1448" s="1075">
        <v>5.52</v>
      </c>
    </row>
    <row r="1449" spans="1:2">
      <c r="A1449" s="1074" t="s">
        <v>1716</v>
      </c>
      <c r="B1449" s="1075">
        <v>4.79</v>
      </c>
    </row>
    <row r="1450" spans="1:2">
      <c r="A1450" s="1074" t="s">
        <v>1717</v>
      </c>
      <c r="B1450" s="1075">
        <v>9.89</v>
      </c>
    </row>
    <row r="1451" spans="1:2">
      <c r="A1451" s="1074" t="s">
        <v>1718</v>
      </c>
      <c r="B1451" s="1075">
        <v>8.57</v>
      </c>
    </row>
    <row r="1452" spans="1:2">
      <c r="A1452" s="1074" t="s">
        <v>1719</v>
      </c>
      <c r="B1452" s="1075">
        <v>8.25</v>
      </c>
    </row>
    <row r="1453" spans="1:2">
      <c r="A1453" s="1074" t="s">
        <v>1720</v>
      </c>
      <c r="B1453" s="1075">
        <v>7.14</v>
      </c>
    </row>
    <row r="1454" spans="1:2">
      <c r="A1454" s="1074" t="s">
        <v>1721</v>
      </c>
      <c r="B1454" s="1075">
        <v>6.03</v>
      </c>
    </row>
    <row r="1455" spans="1:2">
      <c r="A1455" s="1074" t="s">
        <v>1722</v>
      </c>
      <c r="B1455" s="1075">
        <v>5.22</v>
      </c>
    </row>
    <row r="1456" spans="1:2">
      <c r="A1456" s="1074" t="s">
        <v>1723</v>
      </c>
      <c r="B1456" s="1075">
        <v>4.04</v>
      </c>
    </row>
    <row r="1457" spans="1:2">
      <c r="A1457" s="1074" t="s">
        <v>1724</v>
      </c>
      <c r="B1457" s="1075">
        <v>3.5</v>
      </c>
    </row>
    <row r="1458" spans="1:2">
      <c r="A1458" s="1074" t="s">
        <v>1725</v>
      </c>
      <c r="B1458" s="1075">
        <v>3.06</v>
      </c>
    </row>
    <row r="1459" spans="1:2">
      <c r="A1459" s="1074" t="s">
        <v>1726</v>
      </c>
      <c r="B1459" s="1075">
        <v>2.65</v>
      </c>
    </row>
    <row r="1460" spans="1:2">
      <c r="A1460" s="1074" t="s">
        <v>1727</v>
      </c>
      <c r="B1460" s="1075">
        <v>0.54</v>
      </c>
    </row>
    <row r="1461" spans="1:2">
      <c r="A1461" s="1074" t="s">
        <v>1728</v>
      </c>
      <c r="B1461" s="1075">
        <v>0.47</v>
      </c>
    </row>
    <row r="1462" spans="1:2">
      <c r="A1462" s="1074" t="s">
        <v>1729</v>
      </c>
      <c r="B1462" s="1075">
        <v>0.35</v>
      </c>
    </row>
    <row r="1463" spans="1:2">
      <c r="A1463" s="1074" t="s">
        <v>1730</v>
      </c>
      <c r="B1463" s="1075">
        <v>0.3</v>
      </c>
    </row>
    <row r="1464" spans="1:2">
      <c r="A1464" s="1074" t="s">
        <v>1731</v>
      </c>
      <c r="B1464" s="1075">
        <v>3.29</v>
      </c>
    </row>
    <row r="1465" spans="1:2">
      <c r="A1465" s="1074" t="s">
        <v>1732</v>
      </c>
      <c r="B1465" s="1075">
        <v>2.85</v>
      </c>
    </row>
    <row r="1466" spans="1:2">
      <c r="A1466" s="1074" t="s">
        <v>1733</v>
      </c>
      <c r="B1466" s="1075">
        <v>2.1800000000000002</v>
      </c>
    </row>
    <row r="1467" spans="1:2">
      <c r="A1467" s="1074" t="s">
        <v>1734</v>
      </c>
      <c r="B1467" s="1075">
        <v>1.89</v>
      </c>
    </row>
    <row r="1468" spans="1:2">
      <c r="A1468" s="1074" t="s">
        <v>1735</v>
      </c>
      <c r="B1468" s="1075">
        <v>1.65</v>
      </c>
    </row>
    <row r="1469" spans="1:2">
      <c r="A1469" s="1074" t="s">
        <v>1736</v>
      </c>
      <c r="B1469" s="1075">
        <v>1.43</v>
      </c>
    </row>
    <row r="1470" spans="1:2">
      <c r="A1470" s="1074" t="s">
        <v>1737</v>
      </c>
      <c r="B1470" s="1075">
        <v>5.52</v>
      </c>
    </row>
    <row r="1471" spans="1:2">
      <c r="A1471" s="1074" t="s">
        <v>1738</v>
      </c>
      <c r="B1471" s="1075">
        <v>4.79</v>
      </c>
    </row>
    <row r="1472" spans="1:2">
      <c r="A1472" s="1074" t="s">
        <v>1739</v>
      </c>
      <c r="B1472" s="1075">
        <v>3.29</v>
      </c>
    </row>
    <row r="1473" spans="1:2">
      <c r="A1473" s="1074" t="s">
        <v>1740</v>
      </c>
      <c r="B1473" s="1075">
        <v>2.85</v>
      </c>
    </row>
    <row r="1474" spans="1:2">
      <c r="A1474" s="1074" t="s">
        <v>1741</v>
      </c>
      <c r="B1474" s="1075">
        <v>3.05</v>
      </c>
    </row>
    <row r="1475" spans="1:2">
      <c r="A1475" s="1074" t="s">
        <v>1742</v>
      </c>
      <c r="B1475" s="1075">
        <v>2.64</v>
      </c>
    </row>
    <row r="1476" spans="1:2">
      <c r="A1476" s="1074" t="s">
        <v>1743</v>
      </c>
      <c r="B1476" s="1075">
        <v>5.52</v>
      </c>
    </row>
    <row r="1477" spans="1:2">
      <c r="A1477" s="1074" t="s">
        <v>1744</v>
      </c>
      <c r="B1477" s="1075">
        <v>4.79</v>
      </c>
    </row>
    <row r="1478" spans="1:2">
      <c r="A1478" s="1074" t="s">
        <v>1745</v>
      </c>
      <c r="B1478" s="1075">
        <v>9.89</v>
      </c>
    </row>
    <row r="1479" spans="1:2">
      <c r="A1479" s="1074" t="s">
        <v>1746</v>
      </c>
      <c r="B1479" s="1075">
        <v>8.57</v>
      </c>
    </row>
    <row r="1480" spans="1:2">
      <c r="A1480" s="1074" t="s">
        <v>1747</v>
      </c>
      <c r="B1480" s="1075">
        <v>8.25</v>
      </c>
    </row>
    <row r="1481" spans="1:2">
      <c r="A1481" s="1074" t="s">
        <v>1748</v>
      </c>
      <c r="B1481" s="1075">
        <v>7.14</v>
      </c>
    </row>
    <row r="1482" spans="1:2">
      <c r="A1482" s="1074" t="s">
        <v>1749</v>
      </c>
      <c r="B1482" s="1075">
        <v>6.03</v>
      </c>
    </row>
    <row r="1483" spans="1:2">
      <c r="A1483" s="1074" t="s">
        <v>1750</v>
      </c>
      <c r="B1483" s="1075">
        <v>5.22</v>
      </c>
    </row>
    <row r="1484" spans="1:2">
      <c r="A1484" s="1074" t="s">
        <v>1751</v>
      </c>
      <c r="B1484" s="1075">
        <v>4.04</v>
      </c>
    </row>
    <row r="1485" spans="1:2">
      <c r="A1485" s="1074" t="s">
        <v>1752</v>
      </c>
      <c r="B1485" s="1075">
        <v>3.5</v>
      </c>
    </row>
    <row r="1486" spans="1:2">
      <c r="A1486" s="1074" t="s">
        <v>1753</v>
      </c>
      <c r="B1486" s="1075">
        <v>3.06</v>
      </c>
    </row>
    <row r="1487" spans="1:2">
      <c r="A1487" s="1074" t="s">
        <v>1754</v>
      </c>
      <c r="B1487" s="1075">
        <v>2.65</v>
      </c>
    </row>
    <row r="1488" spans="1:2">
      <c r="A1488" s="1074" t="s">
        <v>1755</v>
      </c>
      <c r="B1488" s="1075">
        <v>0.54</v>
      </c>
    </row>
    <row r="1489" spans="1:2">
      <c r="A1489" s="1074" t="s">
        <v>1756</v>
      </c>
      <c r="B1489" s="1075">
        <v>0.47</v>
      </c>
    </row>
    <row r="1490" spans="1:2">
      <c r="A1490" s="1074" t="s">
        <v>1757</v>
      </c>
      <c r="B1490" s="1075">
        <v>0.35</v>
      </c>
    </row>
    <row r="1491" spans="1:2">
      <c r="A1491" s="1074" t="s">
        <v>1758</v>
      </c>
      <c r="B1491" s="1075">
        <v>0.3</v>
      </c>
    </row>
    <row r="1492" spans="1:2">
      <c r="A1492" s="1074" t="s">
        <v>1759</v>
      </c>
      <c r="B1492" s="1075">
        <v>3.29</v>
      </c>
    </row>
    <row r="1493" spans="1:2">
      <c r="A1493" s="1074" t="s">
        <v>1760</v>
      </c>
      <c r="B1493" s="1075">
        <v>2.85</v>
      </c>
    </row>
    <row r="1494" spans="1:2">
      <c r="A1494" s="1074" t="s">
        <v>1761</v>
      </c>
      <c r="B1494" s="1075">
        <v>2.1800000000000002</v>
      </c>
    </row>
    <row r="1495" spans="1:2">
      <c r="A1495" s="1074" t="s">
        <v>1762</v>
      </c>
      <c r="B1495" s="1075">
        <v>1.89</v>
      </c>
    </row>
    <row r="1496" spans="1:2">
      <c r="A1496" s="1074" t="s">
        <v>1763</v>
      </c>
      <c r="B1496" s="1075">
        <v>1.65</v>
      </c>
    </row>
    <row r="1497" spans="1:2">
      <c r="A1497" s="1074" t="s">
        <v>1764</v>
      </c>
      <c r="B1497" s="1075">
        <v>1.43</v>
      </c>
    </row>
    <row r="1498" spans="1:2">
      <c r="A1498" s="1074" t="s">
        <v>1765</v>
      </c>
      <c r="B1498" s="1075">
        <v>6.6</v>
      </c>
    </row>
    <row r="1499" spans="1:2">
      <c r="A1499" s="1074" t="s">
        <v>1766</v>
      </c>
      <c r="B1499" s="1075">
        <v>5.72</v>
      </c>
    </row>
    <row r="1500" spans="1:2">
      <c r="A1500" s="1074" t="s">
        <v>1767</v>
      </c>
      <c r="B1500" s="1075">
        <v>5.52</v>
      </c>
    </row>
    <row r="1501" spans="1:2">
      <c r="A1501" s="1074" t="s">
        <v>1768</v>
      </c>
      <c r="B1501" s="1075">
        <v>4.79</v>
      </c>
    </row>
    <row r="1502" spans="1:2">
      <c r="A1502" s="1074" t="s">
        <v>1769</v>
      </c>
      <c r="B1502" s="1075">
        <v>3.29</v>
      </c>
    </row>
    <row r="1503" spans="1:2">
      <c r="A1503" s="1074" t="s">
        <v>1770</v>
      </c>
      <c r="B1503" s="1075">
        <v>2.85</v>
      </c>
    </row>
    <row r="1504" spans="1:2">
      <c r="A1504" s="1074" t="s">
        <v>1771</v>
      </c>
      <c r="B1504" s="1075">
        <v>11.04</v>
      </c>
    </row>
    <row r="1505" spans="1:2">
      <c r="A1505" s="1074" t="s">
        <v>1772</v>
      </c>
      <c r="B1505" s="1075">
        <v>9.56</v>
      </c>
    </row>
    <row r="1506" spans="1:2">
      <c r="A1506" s="1074" t="s">
        <v>1773</v>
      </c>
      <c r="B1506" s="1075">
        <v>8.25</v>
      </c>
    </row>
    <row r="1507" spans="1:2">
      <c r="A1507" s="1074" t="s">
        <v>1774</v>
      </c>
      <c r="B1507" s="1075">
        <v>7.14</v>
      </c>
    </row>
    <row r="1508" spans="1:2">
      <c r="A1508" s="1074" t="s">
        <v>1775</v>
      </c>
      <c r="B1508" s="1075">
        <v>13.21</v>
      </c>
    </row>
    <row r="1509" spans="1:2">
      <c r="A1509" s="1074" t="s">
        <v>1776</v>
      </c>
      <c r="B1509" s="1075">
        <v>11.44</v>
      </c>
    </row>
    <row r="1510" spans="1:2">
      <c r="A1510" s="1074" t="s">
        <v>1777</v>
      </c>
      <c r="B1510" s="1075">
        <v>8.0299999999999994</v>
      </c>
    </row>
    <row r="1511" spans="1:2">
      <c r="A1511" s="1074" t="s">
        <v>1778</v>
      </c>
      <c r="B1511" s="1075">
        <v>6.96</v>
      </c>
    </row>
    <row r="1512" spans="1:2">
      <c r="A1512" s="1074" t="s">
        <v>1779</v>
      </c>
      <c r="B1512" s="1075">
        <v>6.03</v>
      </c>
    </row>
    <row r="1513" spans="1:2">
      <c r="A1513" s="1074" t="s">
        <v>1780</v>
      </c>
      <c r="B1513" s="1075">
        <v>5.22</v>
      </c>
    </row>
    <row r="1514" spans="1:2">
      <c r="A1514" s="1074" t="s">
        <v>1781</v>
      </c>
      <c r="B1514" s="1075">
        <v>4.04</v>
      </c>
    </row>
    <row r="1515" spans="1:2">
      <c r="A1515" s="1074" t="s">
        <v>1782</v>
      </c>
      <c r="B1515" s="1075">
        <v>3.5</v>
      </c>
    </row>
    <row r="1516" spans="1:2">
      <c r="A1516" s="1074" t="s">
        <v>1783</v>
      </c>
      <c r="B1516" s="1075">
        <v>0.73</v>
      </c>
    </row>
    <row r="1517" spans="1:2">
      <c r="A1517" s="1074" t="s">
        <v>1784</v>
      </c>
      <c r="B1517" s="1075">
        <v>0.63</v>
      </c>
    </row>
    <row r="1518" spans="1:2">
      <c r="A1518" s="1074" t="s">
        <v>1785</v>
      </c>
      <c r="B1518" s="1075">
        <v>0.54</v>
      </c>
    </row>
    <row r="1519" spans="1:2">
      <c r="A1519" s="1074" t="s">
        <v>1786</v>
      </c>
      <c r="B1519" s="1075">
        <v>0.47</v>
      </c>
    </row>
    <row r="1520" spans="1:2">
      <c r="A1520" s="1074" t="s">
        <v>1787</v>
      </c>
      <c r="B1520" s="1075">
        <v>3.29</v>
      </c>
    </row>
    <row r="1521" spans="1:2">
      <c r="A1521" s="1074" t="s">
        <v>1788</v>
      </c>
      <c r="B1521" s="1075">
        <v>2.85</v>
      </c>
    </row>
    <row r="1522" spans="1:2">
      <c r="A1522" s="1074" t="s">
        <v>1789</v>
      </c>
      <c r="B1522" s="1075">
        <v>2.1800000000000002</v>
      </c>
    </row>
    <row r="1523" spans="1:2">
      <c r="A1523" s="1074" t="s">
        <v>1790</v>
      </c>
      <c r="B1523" s="1075">
        <v>1.89</v>
      </c>
    </row>
    <row r="1524" spans="1:2">
      <c r="A1524" s="1074" t="s">
        <v>1791</v>
      </c>
      <c r="B1524" s="1075">
        <v>1.65</v>
      </c>
    </row>
    <row r="1525" spans="1:2">
      <c r="A1525" s="1074" t="s">
        <v>1792</v>
      </c>
      <c r="B1525" s="1075">
        <v>1.43</v>
      </c>
    </row>
    <row r="1526" spans="1:2">
      <c r="A1526" s="1074" t="s">
        <v>1793</v>
      </c>
      <c r="B1526" s="1075">
        <v>5.0599999999999996</v>
      </c>
    </row>
    <row r="1527" spans="1:2">
      <c r="A1527" s="1074" t="s">
        <v>1794</v>
      </c>
      <c r="B1527" s="1075">
        <v>4.38</v>
      </c>
    </row>
    <row r="1528" spans="1:2">
      <c r="A1528" s="1074" t="s">
        <v>1795</v>
      </c>
      <c r="B1528" s="1075">
        <v>4.21</v>
      </c>
    </row>
    <row r="1529" spans="1:2">
      <c r="A1529" s="1074" t="s">
        <v>1796</v>
      </c>
      <c r="B1529" s="1075">
        <v>3.64</v>
      </c>
    </row>
    <row r="1530" spans="1:2">
      <c r="A1530" s="1074" t="s">
        <v>1797</v>
      </c>
      <c r="B1530" s="1075">
        <v>2.54</v>
      </c>
    </row>
    <row r="1531" spans="1:2">
      <c r="A1531" s="1074" t="s">
        <v>1798</v>
      </c>
      <c r="B1531" s="1075">
        <v>2.2000000000000002</v>
      </c>
    </row>
    <row r="1532" spans="1:2">
      <c r="A1532" s="1074" t="s">
        <v>1799</v>
      </c>
      <c r="B1532" s="1075">
        <v>6.6</v>
      </c>
    </row>
    <row r="1533" spans="1:2">
      <c r="A1533" s="1074" t="s">
        <v>1800</v>
      </c>
      <c r="B1533" s="1075">
        <v>5.72</v>
      </c>
    </row>
    <row r="1534" spans="1:2">
      <c r="A1534" s="1074" t="s">
        <v>1801</v>
      </c>
      <c r="B1534" s="1075">
        <v>5.52</v>
      </c>
    </row>
    <row r="1535" spans="1:2">
      <c r="A1535" s="1074" t="s">
        <v>1802</v>
      </c>
      <c r="B1535" s="1075">
        <v>4.79</v>
      </c>
    </row>
    <row r="1536" spans="1:2">
      <c r="A1536" s="1074" t="s">
        <v>1803</v>
      </c>
      <c r="B1536" s="1075">
        <v>3.29</v>
      </c>
    </row>
    <row r="1537" spans="1:2">
      <c r="A1537" s="1074" t="s">
        <v>1804</v>
      </c>
      <c r="B1537" s="1075">
        <v>2.85</v>
      </c>
    </row>
    <row r="1538" spans="1:2">
      <c r="A1538" s="1074" t="s">
        <v>1805</v>
      </c>
      <c r="B1538" s="1075">
        <v>11.04</v>
      </c>
    </row>
    <row r="1539" spans="1:2">
      <c r="A1539" s="1074" t="s">
        <v>1806</v>
      </c>
      <c r="B1539" s="1075">
        <v>9.56</v>
      </c>
    </row>
    <row r="1540" spans="1:2">
      <c r="A1540" s="1074" t="s">
        <v>1807</v>
      </c>
      <c r="B1540" s="1075">
        <v>8.25</v>
      </c>
    </row>
    <row r="1541" spans="1:2">
      <c r="A1541" s="1074" t="s">
        <v>1808</v>
      </c>
      <c r="B1541" s="1075">
        <v>7.14</v>
      </c>
    </row>
    <row r="1542" spans="1:2">
      <c r="A1542" s="1074" t="s">
        <v>1809</v>
      </c>
      <c r="B1542" s="1075">
        <v>13.21</v>
      </c>
    </row>
    <row r="1543" spans="1:2">
      <c r="A1543" s="1074" t="s">
        <v>1810</v>
      </c>
      <c r="B1543" s="1075">
        <v>11.44</v>
      </c>
    </row>
    <row r="1544" spans="1:2">
      <c r="A1544" s="1074" t="s">
        <v>1811</v>
      </c>
      <c r="B1544" s="1075">
        <v>8.0299999999999994</v>
      </c>
    </row>
    <row r="1545" spans="1:2">
      <c r="A1545" s="1074" t="s">
        <v>1812</v>
      </c>
      <c r="B1545" s="1075">
        <v>6.96</v>
      </c>
    </row>
    <row r="1546" spans="1:2">
      <c r="A1546" s="1074" t="s">
        <v>1813</v>
      </c>
      <c r="B1546" s="1075">
        <v>6.03</v>
      </c>
    </row>
    <row r="1547" spans="1:2">
      <c r="A1547" s="1074" t="s">
        <v>1814</v>
      </c>
      <c r="B1547" s="1075">
        <v>5.22</v>
      </c>
    </row>
    <row r="1548" spans="1:2">
      <c r="A1548" s="1074" t="s">
        <v>1815</v>
      </c>
      <c r="B1548" s="1075">
        <v>4.04</v>
      </c>
    </row>
    <row r="1549" spans="1:2">
      <c r="A1549" s="1074" t="s">
        <v>1816</v>
      </c>
      <c r="B1549" s="1075">
        <v>3.5</v>
      </c>
    </row>
    <row r="1550" spans="1:2">
      <c r="A1550" s="1074" t="s">
        <v>1817</v>
      </c>
      <c r="B1550" s="1075">
        <v>0.74</v>
      </c>
    </row>
    <row r="1551" spans="1:2">
      <c r="A1551" s="1074" t="s">
        <v>1818</v>
      </c>
      <c r="B1551" s="1075">
        <v>0.64</v>
      </c>
    </row>
    <row r="1552" spans="1:2">
      <c r="A1552" s="1074" t="s">
        <v>1819</v>
      </c>
      <c r="B1552" s="1075">
        <v>0.54</v>
      </c>
    </row>
    <row r="1553" spans="1:2">
      <c r="A1553" s="1074" t="s">
        <v>1820</v>
      </c>
      <c r="B1553" s="1075">
        <v>0.47</v>
      </c>
    </row>
    <row r="1554" spans="1:2">
      <c r="A1554" s="1074" t="s">
        <v>1821</v>
      </c>
      <c r="B1554" s="1075">
        <v>3.29</v>
      </c>
    </row>
    <row r="1555" spans="1:2">
      <c r="A1555" s="1074" t="s">
        <v>1822</v>
      </c>
      <c r="B1555" s="1075">
        <v>2.85</v>
      </c>
    </row>
    <row r="1556" spans="1:2">
      <c r="A1556" s="1074" t="s">
        <v>1823</v>
      </c>
      <c r="B1556" s="1075">
        <v>2.1800000000000002</v>
      </c>
    </row>
    <row r="1557" spans="1:2">
      <c r="A1557" s="1074" t="s">
        <v>1824</v>
      </c>
      <c r="B1557" s="1075">
        <v>1.89</v>
      </c>
    </row>
    <row r="1558" spans="1:2">
      <c r="A1558" s="1074" t="s">
        <v>1825</v>
      </c>
      <c r="B1558" s="1075">
        <v>1.65</v>
      </c>
    </row>
    <row r="1559" spans="1:2">
      <c r="A1559" s="1074" t="s">
        <v>1826</v>
      </c>
      <c r="B1559" s="1075">
        <v>1.43</v>
      </c>
    </row>
    <row r="1560" spans="1:2">
      <c r="A1560" s="1074" t="s">
        <v>1827</v>
      </c>
      <c r="B1560" s="1075">
        <v>5.0599999999999996</v>
      </c>
    </row>
    <row r="1561" spans="1:2">
      <c r="A1561" s="1074" t="s">
        <v>1828</v>
      </c>
      <c r="B1561" s="1075">
        <v>4.38</v>
      </c>
    </row>
    <row r="1562" spans="1:2">
      <c r="A1562" s="1074" t="s">
        <v>1829</v>
      </c>
      <c r="B1562" s="1075">
        <v>4.21</v>
      </c>
    </row>
    <row r="1563" spans="1:2">
      <c r="A1563" s="1074" t="s">
        <v>1830</v>
      </c>
      <c r="B1563" s="1075">
        <v>3.64</v>
      </c>
    </row>
    <row r="1564" spans="1:2">
      <c r="A1564" s="1074" t="s">
        <v>1831</v>
      </c>
      <c r="B1564" s="1075">
        <v>2.54</v>
      </c>
    </row>
    <row r="1565" spans="1:2">
      <c r="A1565" s="1074" t="s">
        <v>1832</v>
      </c>
      <c r="B1565" s="1075">
        <v>2.2000000000000002</v>
      </c>
    </row>
    <row r="1566" spans="1:2">
      <c r="A1566" s="1074" t="s">
        <v>1833</v>
      </c>
      <c r="B1566" s="1075">
        <v>34.69</v>
      </c>
    </row>
    <row r="1567" spans="1:2">
      <c r="A1567" s="1074" t="s">
        <v>1834</v>
      </c>
      <c r="B1567" s="1075">
        <v>30.05</v>
      </c>
    </row>
    <row r="1568" spans="1:2">
      <c r="A1568" s="1074" t="s">
        <v>1835</v>
      </c>
      <c r="B1568" s="1075">
        <v>30.45</v>
      </c>
    </row>
    <row r="1569" spans="1:2">
      <c r="A1569" s="1074" t="s">
        <v>1836</v>
      </c>
      <c r="B1569" s="1075">
        <v>26.38</v>
      </c>
    </row>
    <row r="1570" spans="1:2">
      <c r="A1570" s="1074" t="s">
        <v>1837</v>
      </c>
      <c r="B1570" s="1075">
        <v>26.2</v>
      </c>
    </row>
    <row r="1571" spans="1:2">
      <c r="A1571" s="1074" t="s">
        <v>1838</v>
      </c>
      <c r="B1571" s="1075">
        <v>22.7</v>
      </c>
    </row>
    <row r="1572" spans="1:2">
      <c r="A1572" s="1074" t="s">
        <v>1839</v>
      </c>
      <c r="B1572" s="1075">
        <v>34.69</v>
      </c>
    </row>
    <row r="1573" spans="1:2">
      <c r="A1573" s="1074" t="s">
        <v>1840</v>
      </c>
      <c r="B1573" s="1075">
        <v>30.05</v>
      </c>
    </row>
    <row r="1574" spans="1:2">
      <c r="A1574" s="1074" t="s">
        <v>1841</v>
      </c>
      <c r="B1574" s="1075">
        <v>30.45</v>
      </c>
    </row>
    <row r="1575" spans="1:2">
      <c r="A1575" s="1074" t="s">
        <v>1842</v>
      </c>
      <c r="B1575" s="1075">
        <v>26.38</v>
      </c>
    </row>
    <row r="1576" spans="1:2">
      <c r="A1576" s="1074" t="s">
        <v>1843</v>
      </c>
      <c r="B1576" s="1075">
        <v>26.2</v>
      </c>
    </row>
    <row r="1577" spans="1:2">
      <c r="A1577" s="1074" t="s">
        <v>1844</v>
      </c>
      <c r="B1577" s="1075">
        <v>22.7</v>
      </c>
    </row>
    <row r="1578" spans="1:2">
      <c r="A1578" s="1074" t="s">
        <v>1845</v>
      </c>
      <c r="B1578" s="1075">
        <v>34.69</v>
      </c>
    </row>
    <row r="1579" spans="1:2">
      <c r="A1579" s="1074" t="s">
        <v>1846</v>
      </c>
      <c r="B1579" s="1075">
        <v>30.05</v>
      </c>
    </row>
    <row r="1580" spans="1:2">
      <c r="A1580" s="1074" t="s">
        <v>1847</v>
      </c>
      <c r="B1580" s="1075">
        <v>30.47</v>
      </c>
    </row>
    <row r="1581" spans="1:2">
      <c r="A1581" s="1074" t="s">
        <v>1848</v>
      </c>
      <c r="B1581" s="1075">
        <v>26.4</v>
      </c>
    </row>
    <row r="1582" spans="1:2">
      <c r="A1582" s="1074" t="s">
        <v>1849</v>
      </c>
      <c r="B1582" s="1075">
        <v>27.33</v>
      </c>
    </row>
    <row r="1583" spans="1:2">
      <c r="A1583" s="1074" t="s">
        <v>1850</v>
      </c>
      <c r="B1583" s="1075">
        <v>23.68</v>
      </c>
    </row>
    <row r="1584" spans="1:2">
      <c r="A1584" s="1074" t="s">
        <v>1851</v>
      </c>
      <c r="B1584" s="1075">
        <v>52.02</v>
      </c>
    </row>
    <row r="1585" spans="1:2">
      <c r="A1585" s="1074" t="s">
        <v>1852</v>
      </c>
      <c r="B1585" s="1075">
        <v>45.07</v>
      </c>
    </row>
    <row r="1586" spans="1:2">
      <c r="A1586" s="1074" t="s">
        <v>1853</v>
      </c>
      <c r="B1586" s="1075">
        <v>30.47</v>
      </c>
    </row>
    <row r="1587" spans="1:2">
      <c r="A1587" s="1074" t="s">
        <v>1854</v>
      </c>
      <c r="B1587" s="1075">
        <v>26.4</v>
      </c>
    </row>
    <row r="1588" spans="1:2">
      <c r="A1588" s="1074" t="s">
        <v>1855</v>
      </c>
      <c r="B1588" s="1075">
        <v>27.33</v>
      </c>
    </row>
    <row r="1589" spans="1:2">
      <c r="A1589" s="1074" t="s">
        <v>1856</v>
      </c>
      <c r="B1589" s="1075">
        <v>23.68</v>
      </c>
    </row>
    <row r="1590" spans="1:2">
      <c r="A1590" s="1074" t="s">
        <v>1857</v>
      </c>
      <c r="B1590" s="1075">
        <v>30.38</v>
      </c>
    </row>
    <row r="1591" spans="1:2">
      <c r="A1591" s="1074" t="s">
        <v>1858</v>
      </c>
      <c r="B1591" s="1075">
        <v>26.32</v>
      </c>
    </row>
    <row r="1592" spans="1:2">
      <c r="A1592" s="1074" t="s">
        <v>1859</v>
      </c>
      <c r="B1592" s="1075">
        <v>26.87</v>
      </c>
    </row>
    <row r="1593" spans="1:2">
      <c r="A1593" s="1074" t="s">
        <v>1860</v>
      </c>
      <c r="B1593" s="1075">
        <v>23.28</v>
      </c>
    </row>
    <row r="1594" spans="1:2">
      <c r="A1594" s="1074" t="s">
        <v>1861</v>
      </c>
      <c r="B1594" s="1075">
        <v>22.61</v>
      </c>
    </row>
    <row r="1595" spans="1:2">
      <c r="A1595" s="1074" t="s">
        <v>1862</v>
      </c>
      <c r="B1595" s="1075">
        <v>19.59</v>
      </c>
    </row>
    <row r="1596" spans="1:2">
      <c r="A1596" s="1074" t="s">
        <v>1863</v>
      </c>
      <c r="B1596" s="1075">
        <v>30.38</v>
      </c>
    </row>
    <row r="1597" spans="1:2">
      <c r="A1597" s="1074" t="s">
        <v>1864</v>
      </c>
      <c r="B1597" s="1075">
        <v>26.32</v>
      </c>
    </row>
    <row r="1598" spans="1:2">
      <c r="A1598" s="1074" t="s">
        <v>1865</v>
      </c>
      <c r="B1598" s="1075">
        <v>26.87</v>
      </c>
    </row>
    <row r="1599" spans="1:2">
      <c r="A1599" s="1074" t="s">
        <v>1866</v>
      </c>
      <c r="B1599" s="1075">
        <v>23.28</v>
      </c>
    </row>
    <row r="1600" spans="1:2">
      <c r="A1600" s="1074" t="s">
        <v>1867</v>
      </c>
      <c r="B1600" s="1075">
        <v>22.61</v>
      </c>
    </row>
    <row r="1601" spans="1:2">
      <c r="A1601" s="1074" t="s">
        <v>1868</v>
      </c>
      <c r="B1601" s="1075">
        <v>19.59</v>
      </c>
    </row>
    <row r="1602" spans="1:2">
      <c r="A1602" s="1074" t="s">
        <v>1869</v>
      </c>
      <c r="B1602" s="1075">
        <v>2.19</v>
      </c>
    </row>
    <row r="1603" spans="1:2">
      <c r="A1603" s="1074" t="s">
        <v>1870</v>
      </c>
      <c r="B1603" s="1075">
        <v>1.9</v>
      </c>
    </row>
    <row r="1604" spans="1:2">
      <c r="A1604" s="1074" t="s">
        <v>1871</v>
      </c>
      <c r="B1604" s="1075">
        <v>1.52</v>
      </c>
    </row>
    <row r="1605" spans="1:2">
      <c r="A1605" s="1074" t="s">
        <v>1872</v>
      </c>
      <c r="B1605" s="1075">
        <v>1.32</v>
      </c>
    </row>
    <row r="1606" spans="1:2">
      <c r="A1606" s="1074" t="s">
        <v>1873</v>
      </c>
      <c r="B1606" s="1075">
        <v>0.9</v>
      </c>
    </row>
    <row r="1607" spans="1:2">
      <c r="A1607" s="1074" t="s">
        <v>1874</v>
      </c>
      <c r="B1607" s="1075">
        <v>0.78</v>
      </c>
    </row>
    <row r="1608" spans="1:2">
      <c r="A1608" s="1074" t="s">
        <v>1875</v>
      </c>
      <c r="B1608" s="1075">
        <v>2.19</v>
      </c>
    </row>
    <row r="1609" spans="1:2">
      <c r="A1609" s="1074" t="s">
        <v>1876</v>
      </c>
      <c r="B1609" s="1075">
        <v>1.9</v>
      </c>
    </row>
    <row r="1610" spans="1:2">
      <c r="A1610" s="1074" t="s">
        <v>1877</v>
      </c>
      <c r="B1610" s="1075">
        <v>1.52</v>
      </c>
    </row>
    <row r="1611" spans="1:2">
      <c r="A1611" s="1074" t="s">
        <v>1878</v>
      </c>
      <c r="B1611" s="1075">
        <v>1.32</v>
      </c>
    </row>
    <row r="1612" spans="1:2">
      <c r="A1612" s="1074" t="s">
        <v>1879</v>
      </c>
      <c r="B1612" s="1075">
        <v>0.9</v>
      </c>
    </row>
    <row r="1613" spans="1:2">
      <c r="A1613" s="1074" t="s">
        <v>1880</v>
      </c>
      <c r="B1613" s="1075">
        <v>0.78</v>
      </c>
    </row>
    <row r="1614" spans="1:2">
      <c r="A1614" s="1074" t="s">
        <v>1881</v>
      </c>
      <c r="B1614" s="1075">
        <v>63.71</v>
      </c>
    </row>
    <row r="1615" spans="1:2">
      <c r="A1615" s="1074" t="s">
        <v>1882</v>
      </c>
      <c r="B1615" s="1075">
        <v>55.2</v>
      </c>
    </row>
    <row r="1616" spans="1:2">
      <c r="A1616" s="1074" t="s">
        <v>1883</v>
      </c>
      <c r="B1616" s="1075">
        <v>93.88</v>
      </c>
    </row>
    <row r="1617" spans="1:2">
      <c r="A1617" s="1074" t="s">
        <v>1884</v>
      </c>
      <c r="B1617" s="1075">
        <v>81.349999999999994</v>
      </c>
    </row>
    <row r="1618" spans="1:2">
      <c r="A1618" s="1074" t="s">
        <v>1885</v>
      </c>
      <c r="B1618" s="1075">
        <v>134.12</v>
      </c>
    </row>
    <row r="1619" spans="1:2">
      <c r="A1619" s="1074" t="s">
        <v>1886</v>
      </c>
      <c r="B1619" s="1075">
        <v>116.2</v>
      </c>
    </row>
    <row r="1620" spans="1:2">
      <c r="A1620" s="1074" t="s">
        <v>1887</v>
      </c>
      <c r="B1620" s="1075">
        <v>91.01</v>
      </c>
    </row>
    <row r="1621" spans="1:2">
      <c r="A1621" s="1074" t="s">
        <v>1888</v>
      </c>
      <c r="B1621" s="1075">
        <v>78.86</v>
      </c>
    </row>
    <row r="1622" spans="1:2">
      <c r="A1622" s="1074" t="s">
        <v>1889</v>
      </c>
      <c r="B1622" s="1075">
        <v>134.12</v>
      </c>
    </row>
    <row r="1623" spans="1:2">
      <c r="A1623" s="1074" t="s">
        <v>1890</v>
      </c>
      <c r="B1623" s="1075">
        <v>116.21</v>
      </c>
    </row>
    <row r="1624" spans="1:2">
      <c r="A1624" s="1074" t="s">
        <v>1891</v>
      </c>
      <c r="B1624" s="1075">
        <v>191.6</v>
      </c>
    </row>
    <row r="1625" spans="1:2">
      <c r="A1625" s="1074" t="s">
        <v>1892</v>
      </c>
      <c r="B1625" s="1075">
        <v>166</v>
      </c>
    </row>
    <row r="1626" spans="1:2">
      <c r="A1626" s="1074" t="s">
        <v>1893</v>
      </c>
      <c r="B1626" s="1075">
        <v>63.71</v>
      </c>
    </row>
    <row r="1627" spans="1:2">
      <c r="A1627" s="1074" t="s">
        <v>1894</v>
      </c>
      <c r="B1627" s="1075">
        <v>55.2</v>
      </c>
    </row>
    <row r="1628" spans="1:2">
      <c r="A1628" s="1074" t="s">
        <v>1895</v>
      </c>
      <c r="B1628" s="1075">
        <v>93.88</v>
      </c>
    </row>
    <row r="1629" spans="1:2">
      <c r="A1629" s="1074" t="s">
        <v>1896</v>
      </c>
      <c r="B1629" s="1075">
        <v>81.349999999999994</v>
      </c>
    </row>
    <row r="1630" spans="1:2">
      <c r="A1630" s="1074" t="s">
        <v>1897</v>
      </c>
      <c r="B1630" s="1075">
        <v>134.12</v>
      </c>
    </row>
    <row r="1631" spans="1:2">
      <c r="A1631" s="1074" t="s">
        <v>1898</v>
      </c>
      <c r="B1631" s="1075">
        <v>116.2</v>
      </c>
    </row>
    <row r="1632" spans="1:2">
      <c r="A1632" s="1074" t="s">
        <v>1899</v>
      </c>
      <c r="B1632" s="1075">
        <v>42.77</v>
      </c>
    </row>
    <row r="1633" spans="1:2">
      <c r="A1633" s="1074" t="s">
        <v>1900</v>
      </c>
      <c r="B1633" s="1075">
        <v>37.06</v>
      </c>
    </row>
    <row r="1634" spans="1:2">
      <c r="A1634" s="1074" t="s">
        <v>1901</v>
      </c>
      <c r="B1634" s="1075">
        <v>20.02</v>
      </c>
    </row>
    <row r="1635" spans="1:2">
      <c r="A1635" s="1074" t="s">
        <v>1902</v>
      </c>
      <c r="B1635" s="1075">
        <v>17.350000000000001</v>
      </c>
    </row>
    <row r="1636" spans="1:2">
      <c r="A1636" s="1074" t="s">
        <v>1903</v>
      </c>
      <c r="B1636" s="1075">
        <v>30.94</v>
      </c>
    </row>
    <row r="1637" spans="1:2">
      <c r="A1637" s="1074" t="s">
        <v>1904</v>
      </c>
      <c r="B1637" s="1075">
        <v>26.81</v>
      </c>
    </row>
    <row r="1638" spans="1:2">
      <c r="A1638" s="1074" t="s">
        <v>1905</v>
      </c>
      <c r="B1638" s="1075">
        <v>220.34</v>
      </c>
    </row>
    <row r="1639" spans="1:2">
      <c r="A1639" s="1074" t="s">
        <v>1906</v>
      </c>
      <c r="B1639" s="1075">
        <v>190.9</v>
      </c>
    </row>
    <row r="1640" spans="1:2">
      <c r="A1640" s="1074" t="s">
        <v>1907</v>
      </c>
      <c r="B1640" s="1075">
        <v>91.01</v>
      </c>
    </row>
    <row r="1641" spans="1:2">
      <c r="A1641" s="1074" t="s">
        <v>1908</v>
      </c>
      <c r="B1641" s="1075">
        <v>78.86</v>
      </c>
    </row>
    <row r="1642" spans="1:2">
      <c r="A1642" s="1074" t="s">
        <v>1909</v>
      </c>
      <c r="B1642" s="1075">
        <v>134.12</v>
      </c>
    </row>
    <row r="1643" spans="1:2">
      <c r="A1643" s="1074" t="s">
        <v>1910</v>
      </c>
      <c r="B1643" s="1075">
        <v>116.21</v>
      </c>
    </row>
    <row r="1644" spans="1:2">
      <c r="A1644" s="1074" t="s">
        <v>1911</v>
      </c>
      <c r="B1644" s="1075">
        <v>191.6</v>
      </c>
    </row>
    <row r="1645" spans="1:2">
      <c r="A1645" s="1074" t="s">
        <v>1912</v>
      </c>
      <c r="B1645" s="1075">
        <v>166</v>
      </c>
    </row>
    <row r="1646" spans="1:2">
      <c r="A1646" s="1074" t="s">
        <v>1913</v>
      </c>
      <c r="B1646" s="1075">
        <v>24.84</v>
      </c>
    </row>
    <row r="1647" spans="1:2">
      <c r="A1647" s="1074" t="s">
        <v>1914</v>
      </c>
      <c r="B1647" s="1075">
        <v>21.53</v>
      </c>
    </row>
    <row r="1648" spans="1:2">
      <c r="A1648" s="1074" t="s">
        <v>1915</v>
      </c>
      <c r="B1648" s="1075">
        <v>28.39</v>
      </c>
    </row>
    <row r="1649" spans="1:2">
      <c r="A1649" s="1074" t="s">
        <v>1916</v>
      </c>
      <c r="B1649" s="1075">
        <v>24.61</v>
      </c>
    </row>
    <row r="1650" spans="1:2">
      <c r="A1650" s="1074" t="s">
        <v>1917</v>
      </c>
      <c r="B1650" s="1075">
        <v>35.49</v>
      </c>
    </row>
    <row r="1651" spans="1:2">
      <c r="A1651" s="1074" t="s">
        <v>1918</v>
      </c>
      <c r="B1651" s="1075">
        <v>30.76</v>
      </c>
    </row>
    <row r="1652" spans="1:2">
      <c r="A1652" s="1074" t="s">
        <v>1919</v>
      </c>
      <c r="B1652" s="1075">
        <v>41.41</v>
      </c>
    </row>
    <row r="1653" spans="1:2">
      <c r="A1653" s="1074" t="s">
        <v>1920</v>
      </c>
      <c r="B1653" s="1075">
        <v>35.880000000000003</v>
      </c>
    </row>
    <row r="1654" spans="1:2">
      <c r="A1654" s="1074" t="s">
        <v>1921</v>
      </c>
      <c r="B1654" s="1075">
        <v>47.33</v>
      </c>
    </row>
    <row r="1655" spans="1:2">
      <c r="A1655" s="1074" t="s">
        <v>1922</v>
      </c>
      <c r="B1655" s="1075">
        <v>41.01</v>
      </c>
    </row>
    <row r="1656" spans="1:2">
      <c r="A1656" s="1074" t="s">
        <v>1923</v>
      </c>
      <c r="B1656" s="1075">
        <v>59.16</v>
      </c>
    </row>
    <row r="1657" spans="1:2">
      <c r="A1657" s="1074" t="s">
        <v>1924</v>
      </c>
      <c r="B1657" s="1075">
        <v>51.26</v>
      </c>
    </row>
    <row r="1658" spans="1:2">
      <c r="A1658" s="1074" t="s">
        <v>1925</v>
      </c>
      <c r="B1658" s="1075">
        <v>117.09</v>
      </c>
    </row>
    <row r="1659" spans="1:2">
      <c r="A1659" s="1074" t="s">
        <v>1926</v>
      </c>
      <c r="B1659" s="1075">
        <v>117.09</v>
      </c>
    </row>
    <row r="1660" spans="1:2">
      <c r="A1660" s="1074" t="s">
        <v>1927</v>
      </c>
      <c r="B1660" s="1075">
        <v>258.66000000000003</v>
      </c>
    </row>
    <row r="1661" spans="1:2">
      <c r="A1661" s="1074" t="s">
        <v>1928</v>
      </c>
      <c r="B1661" s="1075">
        <v>224.1</v>
      </c>
    </row>
    <row r="1662" spans="1:2">
      <c r="A1662" s="1074" t="s">
        <v>1929</v>
      </c>
      <c r="B1662" s="1075">
        <v>35.020000000000003</v>
      </c>
    </row>
    <row r="1663" spans="1:2">
      <c r="A1663" s="1074" t="s">
        <v>1930</v>
      </c>
      <c r="B1663" s="1075">
        <v>35.020000000000003</v>
      </c>
    </row>
    <row r="1664" spans="1:2">
      <c r="A1664" s="1074" t="s">
        <v>1931</v>
      </c>
      <c r="B1664" s="1075">
        <v>77.36</v>
      </c>
    </row>
    <row r="1665" spans="1:2">
      <c r="A1665" s="1074" t="s">
        <v>1932</v>
      </c>
      <c r="B1665" s="1075">
        <v>67.03</v>
      </c>
    </row>
    <row r="1666" spans="1:2">
      <c r="A1666" s="1074" t="s">
        <v>1933</v>
      </c>
      <c r="B1666" s="1075">
        <v>37.31</v>
      </c>
    </row>
    <row r="1667" spans="1:2">
      <c r="A1667" s="1074" t="s">
        <v>1934</v>
      </c>
      <c r="B1667" s="1075">
        <v>32.33</v>
      </c>
    </row>
    <row r="1668" spans="1:2">
      <c r="A1668" s="1074" t="s">
        <v>1935</v>
      </c>
      <c r="B1668" s="1075">
        <v>42.77</v>
      </c>
    </row>
    <row r="1669" spans="1:2">
      <c r="A1669" s="1074" t="s">
        <v>1936</v>
      </c>
      <c r="B1669" s="1075">
        <v>37.06</v>
      </c>
    </row>
    <row r="1670" spans="1:2">
      <c r="A1670" s="1074" t="s">
        <v>1937</v>
      </c>
      <c r="B1670" s="1075">
        <v>53.7</v>
      </c>
    </row>
    <row r="1671" spans="1:2">
      <c r="A1671" s="1074" t="s">
        <v>1938</v>
      </c>
      <c r="B1671" s="1075">
        <v>46.53</v>
      </c>
    </row>
    <row r="1672" spans="1:2">
      <c r="A1672" s="1074" t="s">
        <v>1939</v>
      </c>
      <c r="B1672" s="1075">
        <v>50.97</v>
      </c>
    </row>
    <row r="1673" spans="1:2">
      <c r="A1673" s="1074" t="s">
        <v>1940</v>
      </c>
      <c r="B1673" s="1075">
        <v>44.16</v>
      </c>
    </row>
    <row r="1674" spans="1:2">
      <c r="A1674" s="1074" t="s">
        <v>1941</v>
      </c>
      <c r="B1674" s="1075">
        <v>58.25</v>
      </c>
    </row>
    <row r="1675" spans="1:2">
      <c r="A1675" s="1074" t="s">
        <v>1942</v>
      </c>
      <c r="B1675" s="1075">
        <v>50.47</v>
      </c>
    </row>
    <row r="1676" spans="1:2">
      <c r="A1676" s="1074" t="s">
        <v>1943</v>
      </c>
      <c r="B1676" s="1075">
        <v>72.81</v>
      </c>
    </row>
    <row r="1677" spans="1:2">
      <c r="A1677" s="1074" t="s">
        <v>1944</v>
      </c>
      <c r="B1677" s="1075">
        <v>63.09</v>
      </c>
    </row>
    <row r="1678" spans="1:2">
      <c r="A1678" s="1074" t="s">
        <v>1945</v>
      </c>
      <c r="B1678" s="1075">
        <v>18.29</v>
      </c>
    </row>
    <row r="1679" spans="1:2">
      <c r="A1679" s="1074" t="s">
        <v>1946</v>
      </c>
      <c r="B1679" s="1075">
        <v>15.85</v>
      </c>
    </row>
    <row r="1680" spans="1:2">
      <c r="A1680" s="1074" t="s">
        <v>1947</v>
      </c>
      <c r="B1680" s="1075">
        <v>37.08</v>
      </c>
    </row>
    <row r="1681" spans="1:2">
      <c r="A1681" s="1074" t="s">
        <v>1948</v>
      </c>
      <c r="B1681" s="1075">
        <v>37.08</v>
      </c>
    </row>
    <row r="1682" spans="1:2">
      <c r="A1682" s="1074" t="s">
        <v>1949</v>
      </c>
      <c r="B1682" s="1075">
        <v>81.91</v>
      </c>
    </row>
    <row r="1683" spans="1:2">
      <c r="A1683" s="1074" t="s">
        <v>1950</v>
      </c>
      <c r="B1683" s="1075">
        <v>70.97</v>
      </c>
    </row>
    <row r="1684" spans="1:2">
      <c r="A1684" s="1074" t="s">
        <v>1951</v>
      </c>
      <c r="B1684" s="1075">
        <v>60.71</v>
      </c>
    </row>
    <row r="1685" spans="1:2">
      <c r="A1685" s="1074" t="s">
        <v>1952</v>
      </c>
      <c r="B1685" s="1075">
        <v>60.71</v>
      </c>
    </row>
    <row r="1686" spans="1:2">
      <c r="A1686" s="1074" t="s">
        <v>1953</v>
      </c>
      <c r="B1686" s="1075">
        <v>134.12</v>
      </c>
    </row>
    <row r="1687" spans="1:2">
      <c r="A1687" s="1074" t="s">
        <v>1954</v>
      </c>
      <c r="B1687" s="1075">
        <v>116.21</v>
      </c>
    </row>
    <row r="1688" spans="1:2">
      <c r="A1688" s="1074" t="s">
        <v>1955</v>
      </c>
      <c r="B1688" s="1075">
        <v>11212.96</v>
      </c>
    </row>
    <row r="1689" spans="1:2">
      <c r="A1689" s="1074" t="s">
        <v>1956</v>
      </c>
      <c r="B1689" s="1075">
        <v>9715.2000000000007</v>
      </c>
    </row>
    <row r="1690" spans="1:2">
      <c r="A1690" s="1074" t="s">
        <v>1957</v>
      </c>
      <c r="B1690" s="1075">
        <v>16522.88</v>
      </c>
    </row>
    <row r="1691" spans="1:2">
      <c r="A1691" s="1074" t="s">
        <v>1958</v>
      </c>
      <c r="B1691" s="1075">
        <v>14317.6</v>
      </c>
    </row>
    <row r="1692" spans="1:2">
      <c r="A1692" s="1074" t="s">
        <v>1959</v>
      </c>
      <c r="B1692" s="1075">
        <v>23605.119999999999</v>
      </c>
    </row>
    <row r="1693" spans="1:2">
      <c r="A1693" s="1074" t="s">
        <v>1960</v>
      </c>
      <c r="B1693" s="1075">
        <v>20451.2</v>
      </c>
    </row>
    <row r="1694" spans="1:2">
      <c r="A1694" s="1074" t="s">
        <v>1961</v>
      </c>
      <c r="B1694" s="1075">
        <v>16017.76</v>
      </c>
    </row>
    <row r="1695" spans="1:2">
      <c r="A1695" s="1074" t="s">
        <v>1962</v>
      </c>
      <c r="B1695" s="1075">
        <v>13879.36</v>
      </c>
    </row>
    <row r="1696" spans="1:2">
      <c r="A1696" s="1074" t="s">
        <v>1963</v>
      </c>
      <c r="B1696" s="1075">
        <v>23605.119999999999</v>
      </c>
    </row>
    <row r="1697" spans="1:2">
      <c r="A1697" s="1074" t="s">
        <v>1964</v>
      </c>
      <c r="B1697" s="1075">
        <v>20452.96</v>
      </c>
    </row>
    <row r="1698" spans="1:2">
      <c r="A1698" s="1074" t="s">
        <v>1965</v>
      </c>
      <c r="B1698" s="1075">
        <v>33721.599999999999</v>
      </c>
    </row>
    <row r="1699" spans="1:2">
      <c r="A1699" s="1074" t="s">
        <v>1966</v>
      </c>
      <c r="B1699" s="1075">
        <v>29216</v>
      </c>
    </row>
    <row r="1700" spans="1:2">
      <c r="A1700" s="1074" t="s">
        <v>1967</v>
      </c>
      <c r="B1700" s="1075">
        <v>11212.96</v>
      </c>
    </row>
    <row r="1701" spans="1:2">
      <c r="A1701" s="1074" t="s">
        <v>1968</v>
      </c>
      <c r="B1701" s="1075">
        <v>9715.2000000000007</v>
      </c>
    </row>
    <row r="1702" spans="1:2">
      <c r="A1702" s="1074" t="s">
        <v>1969</v>
      </c>
      <c r="B1702" s="1075">
        <v>16522.88</v>
      </c>
    </row>
    <row r="1703" spans="1:2">
      <c r="A1703" s="1074" t="s">
        <v>1970</v>
      </c>
      <c r="B1703" s="1075">
        <v>14317.6</v>
      </c>
    </row>
    <row r="1704" spans="1:2">
      <c r="A1704" s="1074" t="s">
        <v>1971</v>
      </c>
      <c r="B1704" s="1075">
        <v>23605.119999999999</v>
      </c>
    </row>
    <row r="1705" spans="1:2">
      <c r="A1705" s="1074" t="s">
        <v>1972</v>
      </c>
      <c r="B1705" s="1075">
        <v>20451.2</v>
      </c>
    </row>
    <row r="1706" spans="1:2">
      <c r="A1706" s="1074" t="s">
        <v>1973</v>
      </c>
      <c r="B1706" s="1075">
        <v>7527.52</v>
      </c>
    </row>
    <row r="1707" spans="1:2">
      <c r="A1707" s="1074" t="s">
        <v>1974</v>
      </c>
      <c r="B1707" s="1075">
        <v>6522.56</v>
      </c>
    </row>
    <row r="1708" spans="1:2">
      <c r="A1708" s="1074" t="s">
        <v>1975</v>
      </c>
      <c r="B1708" s="1075">
        <v>3523.52</v>
      </c>
    </row>
    <row r="1709" spans="1:2">
      <c r="A1709" s="1074" t="s">
        <v>1976</v>
      </c>
      <c r="B1709" s="1075">
        <v>3053.6</v>
      </c>
    </row>
    <row r="1710" spans="1:2">
      <c r="A1710" s="1074" t="s">
        <v>1977</v>
      </c>
      <c r="B1710" s="1075">
        <v>5445.44</v>
      </c>
    </row>
    <row r="1711" spans="1:2">
      <c r="A1711" s="1074" t="s">
        <v>1978</v>
      </c>
      <c r="B1711" s="1075">
        <v>4718.5600000000004</v>
      </c>
    </row>
    <row r="1712" spans="1:2">
      <c r="A1712" s="1074" t="s">
        <v>1979</v>
      </c>
      <c r="B1712" s="1075">
        <v>38779.839999999997</v>
      </c>
    </row>
    <row r="1713" spans="1:2">
      <c r="A1713" s="1074" t="s">
        <v>1980</v>
      </c>
      <c r="B1713" s="1075">
        <v>33598.400000000001</v>
      </c>
    </row>
    <row r="1714" spans="1:2">
      <c r="A1714" s="1074" t="s">
        <v>1981</v>
      </c>
      <c r="B1714" s="1075">
        <v>16017.76</v>
      </c>
    </row>
    <row r="1715" spans="1:2">
      <c r="A1715" s="1074" t="s">
        <v>1982</v>
      </c>
      <c r="B1715" s="1075">
        <v>13879.36</v>
      </c>
    </row>
    <row r="1716" spans="1:2">
      <c r="A1716" s="1074" t="s">
        <v>1983</v>
      </c>
      <c r="B1716" s="1075">
        <v>23605.119999999999</v>
      </c>
    </row>
    <row r="1717" spans="1:2">
      <c r="A1717" s="1074" t="s">
        <v>1984</v>
      </c>
      <c r="B1717" s="1075">
        <v>20452.96</v>
      </c>
    </row>
    <row r="1718" spans="1:2">
      <c r="A1718" s="1074" t="s">
        <v>1985</v>
      </c>
      <c r="B1718" s="1075">
        <v>33721.599999999999</v>
      </c>
    </row>
    <row r="1719" spans="1:2">
      <c r="A1719" s="1074" t="s">
        <v>1986</v>
      </c>
      <c r="B1719" s="1075">
        <v>29216</v>
      </c>
    </row>
    <row r="1720" spans="1:2">
      <c r="A1720" s="1074" t="s">
        <v>1987</v>
      </c>
      <c r="B1720" s="1075">
        <v>4371.84</v>
      </c>
    </row>
    <row r="1721" spans="1:2">
      <c r="A1721" s="1074" t="s">
        <v>1988</v>
      </c>
      <c r="B1721" s="1075">
        <v>3789.28</v>
      </c>
    </row>
    <row r="1722" spans="1:2">
      <c r="A1722" s="1074" t="s">
        <v>1989</v>
      </c>
      <c r="B1722" s="1075">
        <v>4996.6400000000003</v>
      </c>
    </row>
    <row r="1723" spans="1:2">
      <c r="A1723" s="1074" t="s">
        <v>1990</v>
      </c>
      <c r="B1723" s="1075">
        <v>4331.3599999999997</v>
      </c>
    </row>
    <row r="1724" spans="1:2">
      <c r="A1724" s="1074" t="s">
        <v>1991</v>
      </c>
      <c r="B1724" s="1075">
        <v>6246.24</v>
      </c>
    </row>
    <row r="1725" spans="1:2">
      <c r="A1725" s="1074" t="s">
        <v>1992</v>
      </c>
      <c r="B1725" s="1075">
        <v>5413.76</v>
      </c>
    </row>
    <row r="1726" spans="1:2">
      <c r="A1726" s="1074" t="s">
        <v>1993</v>
      </c>
      <c r="B1726" s="1075">
        <v>7288.16</v>
      </c>
    </row>
    <row r="1727" spans="1:2">
      <c r="A1727" s="1074" t="s">
        <v>1994</v>
      </c>
      <c r="B1727" s="1075">
        <v>6314.88</v>
      </c>
    </row>
    <row r="1728" spans="1:2">
      <c r="A1728" s="1074" t="s">
        <v>1995</v>
      </c>
      <c r="B1728" s="1075">
        <v>8330.08</v>
      </c>
    </row>
    <row r="1729" spans="1:2">
      <c r="A1729" s="1074" t="s">
        <v>1996</v>
      </c>
      <c r="B1729" s="1075">
        <v>7217.76</v>
      </c>
    </row>
    <row r="1730" spans="1:2">
      <c r="A1730" s="1074" t="s">
        <v>1997</v>
      </c>
      <c r="B1730" s="1075">
        <v>10412.16</v>
      </c>
    </row>
    <row r="1731" spans="1:2">
      <c r="A1731" s="1074" t="s">
        <v>1998</v>
      </c>
      <c r="B1731" s="1075">
        <v>9021.76</v>
      </c>
    </row>
    <row r="1732" spans="1:2">
      <c r="A1732" s="1074" t="s">
        <v>1999</v>
      </c>
      <c r="B1732" s="1075">
        <v>25759.8</v>
      </c>
    </row>
    <row r="1733" spans="1:2">
      <c r="A1733" s="1074" t="s">
        <v>2000</v>
      </c>
      <c r="B1733" s="1075">
        <v>25759.8</v>
      </c>
    </row>
    <row r="1734" spans="1:2">
      <c r="A1734" s="1074" t="s">
        <v>2001</v>
      </c>
      <c r="B1734" s="1075">
        <v>45524.160000000003</v>
      </c>
    </row>
    <row r="1735" spans="1:2">
      <c r="A1735" s="1074" t="s">
        <v>2002</v>
      </c>
      <c r="B1735" s="1075">
        <v>39441.599999999999</v>
      </c>
    </row>
    <row r="1736" spans="1:2">
      <c r="A1736" s="1074" t="s">
        <v>2003</v>
      </c>
      <c r="B1736" s="1075">
        <v>6566.56</v>
      </c>
    </row>
    <row r="1737" spans="1:2">
      <c r="A1737" s="1074" t="s">
        <v>2004</v>
      </c>
      <c r="B1737" s="1075">
        <v>5690.08</v>
      </c>
    </row>
    <row r="1738" spans="1:2">
      <c r="A1738" s="1074" t="s">
        <v>2005</v>
      </c>
      <c r="B1738" s="1075">
        <v>7527.52</v>
      </c>
    </row>
    <row r="1739" spans="1:2">
      <c r="A1739" s="1074" t="s">
        <v>2006</v>
      </c>
      <c r="B1739" s="1075">
        <v>6522.56</v>
      </c>
    </row>
    <row r="1740" spans="1:2">
      <c r="A1740" s="1074" t="s">
        <v>2007</v>
      </c>
      <c r="B1740" s="1075">
        <v>9451.2000000000007</v>
      </c>
    </row>
    <row r="1741" spans="1:2">
      <c r="A1741" s="1074" t="s">
        <v>2008</v>
      </c>
      <c r="B1741" s="1075">
        <v>8189.28</v>
      </c>
    </row>
    <row r="1742" spans="1:2">
      <c r="A1742" s="1074" t="s">
        <v>2009</v>
      </c>
      <c r="B1742" s="1075">
        <v>8970.7199999999993</v>
      </c>
    </row>
    <row r="1743" spans="1:2">
      <c r="A1743" s="1074" t="s">
        <v>2010</v>
      </c>
      <c r="B1743" s="1075">
        <v>7772.16</v>
      </c>
    </row>
    <row r="1744" spans="1:2">
      <c r="A1744" s="1074" t="s">
        <v>2011</v>
      </c>
      <c r="B1744" s="1075">
        <v>10252</v>
      </c>
    </row>
    <row r="1745" spans="1:2">
      <c r="A1745" s="1074" t="s">
        <v>2012</v>
      </c>
      <c r="B1745" s="1075">
        <v>8882.7199999999993</v>
      </c>
    </row>
    <row r="1746" spans="1:2">
      <c r="A1746" s="1074" t="s">
        <v>2013</v>
      </c>
      <c r="B1746" s="1075">
        <v>12814.56</v>
      </c>
    </row>
    <row r="1747" spans="1:2">
      <c r="A1747" s="1074" t="s">
        <v>2014</v>
      </c>
      <c r="B1747" s="1075">
        <v>11103.84</v>
      </c>
    </row>
    <row r="1748" spans="1:2">
      <c r="A1748" s="1074" t="s">
        <v>2015</v>
      </c>
      <c r="B1748" s="1075">
        <v>3219.04</v>
      </c>
    </row>
    <row r="1749" spans="1:2">
      <c r="A1749" s="1074" t="s">
        <v>2016</v>
      </c>
      <c r="B1749" s="1075">
        <v>2789.6</v>
      </c>
    </row>
    <row r="1750" spans="1:2">
      <c r="A1750" s="1074" t="s">
        <v>2017</v>
      </c>
      <c r="B1750" s="1075">
        <v>7704.4</v>
      </c>
    </row>
    <row r="1751" spans="1:2">
      <c r="A1751" s="1074" t="s">
        <v>2018</v>
      </c>
      <c r="B1751" s="1075">
        <v>7704.4</v>
      </c>
    </row>
    <row r="1752" spans="1:2">
      <c r="A1752" s="1074" t="s">
        <v>2019</v>
      </c>
      <c r="B1752" s="1075">
        <v>13615.36</v>
      </c>
    </row>
    <row r="1753" spans="1:2">
      <c r="A1753" s="1074" t="s">
        <v>2020</v>
      </c>
      <c r="B1753" s="1075">
        <v>11797.28</v>
      </c>
    </row>
    <row r="1754" spans="1:2">
      <c r="A1754" s="1074" t="s">
        <v>2021</v>
      </c>
      <c r="B1754" s="1075">
        <v>13356.2</v>
      </c>
    </row>
    <row r="1755" spans="1:2">
      <c r="A1755" s="1074" t="s">
        <v>2022</v>
      </c>
      <c r="B1755" s="1075">
        <v>13356.2</v>
      </c>
    </row>
    <row r="1756" spans="1:2">
      <c r="A1756" s="1074" t="s">
        <v>2023</v>
      </c>
      <c r="B1756" s="1075">
        <v>23605.119999999999</v>
      </c>
    </row>
    <row r="1757" spans="1:2">
      <c r="A1757" s="1074" t="s">
        <v>2024</v>
      </c>
      <c r="B1757" s="1075">
        <v>20452.96</v>
      </c>
    </row>
    <row r="1758" spans="1:2">
      <c r="A1758" s="1074" t="s">
        <v>2025</v>
      </c>
      <c r="B1758" s="1075">
        <v>8157.6</v>
      </c>
    </row>
    <row r="1759" spans="1:2">
      <c r="A1759" s="1074" t="s">
        <v>2026</v>
      </c>
      <c r="B1759" s="1075">
        <v>8157.6</v>
      </c>
    </row>
    <row r="1760" spans="1:2">
      <c r="A1760" s="1074" t="s">
        <v>2027</v>
      </c>
      <c r="B1760" s="1075">
        <v>14416.16</v>
      </c>
    </row>
    <row r="1761" spans="1:2">
      <c r="A1761" s="1074" t="s">
        <v>2028</v>
      </c>
      <c r="B1761" s="1075">
        <v>12490.72</v>
      </c>
    </row>
    <row r="1762" spans="1:2">
      <c r="A1762" s="1074" t="s">
        <v>2029</v>
      </c>
      <c r="B1762" s="1075">
        <v>4352</v>
      </c>
    </row>
    <row r="1763" spans="1:2">
      <c r="A1763" s="1074" t="s">
        <v>2030</v>
      </c>
      <c r="B1763" s="1075">
        <v>3994</v>
      </c>
    </row>
    <row r="1764" spans="1:2">
      <c r="A1764" s="1074" t="s">
        <v>2031</v>
      </c>
      <c r="B1764" s="1075">
        <v>47.81</v>
      </c>
    </row>
    <row r="1765" spans="1:2">
      <c r="A1765" s="1074" t="s">
        <v>56</v>
      </c>
      <c r="B1765" s="1075">
        <v>43.86</v>
      </c>
    </row>
    <row r="1766" spans="1:2">
      <c r="A1766" s="1074" t="s">
        <v>2032</v>
      </c>
      <c r="B1766" s="1075">
        <v>38.68</v>
      </c>
    </row>
    <row r="1767" spans="1:2">
      <c r="A1767" s="1074" t="s">
        <v>2033</v>
      </c>
      <c r="B1767" s="1075">
        <v>34.729999999999997</v>
      </c>
    </row>
    <row r="1768" spans="1:2">
      <c r="A1768" s="1074" t="s">
        <v>2034</v>
      </c>
      <c r="B1768" s="1075">
        <v>32.380000000000003</v>
      </c>
    </row>
    <row r="1769" spans="1:2">
      <c r="A1769" s="1074" t="s">
        <v>2035</v>
      </c>
      <c r="B1769" s="1075">
        <v>28.44</v>
      </c>
    </row>
    <row r="1770" spans="1:2">
      <c r="A1770" s="1074" t="s">
        <v>2036</v>
      </c>
      <c r="B1770" s="1075">
        <v>21.67</v>
      </c>
    </row>
    <row r="1771" spans="1:2">
      <c r="A1771" s="1074" t="s">
        <v>2037</v>
      </c>
      <c r="B1771" s="1075">
        <v>20.13</v>
      </c>
    </row>
    <row r="1772" spans="1:2">
      <c r="A1772" s="1074" t="s">
        <v>2038</v>
      </c>
      <c r="B1772" s="1075">
        <v>28.24</v>
      </c>
    </row>
    <row r="1773" spans="1:2">
      <c r="A1773" s="1074" t="s">
        <v>2039</v>
      </c>
      <c r="B1773" s="1075">
        <v>26.16</v>
      </c>
    </row>
    <row r="1774" spans="1:2">
      <c r="A1774" s="1074" t="s">
        <v>2040</v>
      </c>
      <c r="B1774" s="1075">
        <v>15.09</v>
      </c>
    </row>
    <row r="1775" spans="1:2">
      <c r="A1775" s="1074" t="s">
        <v>2041</v>
      </c>
      <c r="B1775" s="1075">
        <v>14.11</v>
      </c>
    </row>
    <row r="1776" spans="1:2">
      <c r="A1776" s="1074" t="s">
        <v>2042</v>
      </c>
      <c r="B1776" s="1075">
        <v>26.34</v>
      </c>
    </row>
    <row r="1777" spans="1:2">
      <c r="A1777" s="1074" t="s">
        <v>2043</v>
      </c>
      <c r="B1777" s="1075">
        <v>24.8</v>
      </c>
    </row>
    <row r="1778" spans="1:2">
      <c r="A1778" s="1074" t="s">
        <v>2044</v>
      </c>
      <c r="B1778" s="1075">
        <v>32.909999999999997</v>
      </c>
    </row>
    <row r="1779" spans="1:2">
      <c r="A1779" s="1074" t="s">
        <v>2045</v>
      </c>
      <c r="B1779" s="1075">
        <v>30.83</v>
      </c>
    </row>
    <row r="1780" spans="1:2">
      <c r="A1780" s="1074" t="s">
        <v>2046</v>
      </c>
      <c r="B1780" s="1075">
        <v>19.77</v>
      </c>
    </row>
    <row r="1781" spans="1:2">
      <c r="A1781" s="1074" t="s">
        <v>2047</v>
      </c>
      <c r="B1781" s="1075">
        <v>18.78</v>
      </c>
    </row>
    <row r="1782" spans="1:2">
      <c r="A1782" s="1074" t="s">
        <v>2048</v>
      </c>
      <c r="B1782" s="1075">
        <v>73.150000000000006</v>
      </c>
    </row>
    <row r="1783" spans="1:2">
      <c r="A1783" s="1074" t="s">
        <v>2049</v>
      </c>
      <c r="B1783" s="1075">
        <v>67.73</v>
      </c>
    </row>
    <row r="1784" spans="1:2">
      <c r="A1784" s="1074" t="s">
        <v>2050</v>
      </c>
      <c r="B1784" s="1075">
        <v>369.97</v>
      </c>
    </row>
    <row r="1785" spans="1:2">
      <c r="A1785" s="1074" t="s">
        <v>2051</v>
      </c>
      <c r="B1785" s="1075">
        <v>329.1</v>
      </c>
    </row>
    <row r="1786" spans="1:2">
      <c r="A1786" s="1074" t="s">
        <v>2052</v>
      </c>
      <c r="B1786" s="1075">
        <v>384</v>
      </c>
    </row>
    <row r="1787" spans="1:2">
      <c r="A1787" s="1074" t="s">
        <v>2053</v>
      </c>
      <c r="B1787" s="1075">
        <v>344.38</v>
      </c>
    </row>
    <row r="1788" spans="1:2">
      <c r="A1788" s="1074" t="s">
        <v>2054</v>
      </c>
      <c r="B1788" s="1075">
        <v>370.26</v>
      </c>
    </row>
    <row r="1789" spans="1:2">
      <c r="A1789" s="1074" t="s">
        <v>2055</v>
      </c>
      <c r="B1789" s="1075">
        <v>330.54</v>
      </c>
    </row>
    <row r="1790" spans="1:2">
      <c r="A1790" s="1074" t="s">
        <v>2056</v>
      </c>
      <c r="B1790" s="1075">
        <v>319.11</v>
      </c>
    </row>
    <row r="1791" spans="1:2">
      <c r="A1791" s="1074" t="s">
        <v>2057</v>
      </c>
      <c r="B1791" s="1075">
        <v>286.44</v>
      </c>
    </row>
    <row r="1792" spans="1:2">
      <c r="A1792" s="1074" t="s">
        <v>2058</v>
      </c>
      <c r="B1792" s="1075">
        <v>356.49</v>
      </c>
    </row>
    <row r="1793" spans="1:2">
      <c r="A1793" s="1074" t="s">
        <v>2059</v>
      </c>
      <c r="B1793" s="1075">
        <v>323.19</v>
      </c>
    </row>
    <row r="1794" spans="1:2">
      <c r="A1794" s="1074" t="s">
        <v>2060</v>
      </c>
      <c r="B1794" s="1075">
        <v>307.52</v>
      </c>
    </row>
    <row r="1795" spans="1:2">
      <c r="A1795" s="1074" t="s">
        <v>57</v>
      </c>
      <c r="B1795" s="1075">
        <v>273.58999999999997</v>
      </c>
    </row>
    <row r="1796" spans="1:2">
      <c r="A1796" s="1074" t="s">
        <v>2061</v>
      </c>
      <c r="B1796" s="1075">
        <v>399.65</v>
      </c>
    </row>
    <row r="1797" spans="1:2">
      <c r="A1797" s="1074" t="s">
        <v>2062</v>
      </c>
      <c r="B1797" s="1075">
        <v>355.98</v>
      </c>
    </row>
    <row r="1798" spans="1:2">
      <c r="A1798" s="1074" t="s">
        <v>2063</v>
      </c>
      <c r="B1798" s="1075">
        <v>396.95</v>
      </c>
    </row>
    <row r="1799" spans="1:2">
      <c r="A1799" s="1074" t="s">
        <v>2064</v>
      </c>
      <c r="B1799" s="1075">
        <v>356.07</v>
      </c>
    </row>
    <row r="1800" spans="1:2">
      <c r="A1800" s="1074" t="s">
        <v>2065</v>
      </c>
      <c r="B1800" s="1075">
        <v>1839.22</v>
      </c>
    </row>
    <row r="1801" spans="1:2">
      <c r="A1801" s="1074" t="s">
        <v>58</v>
      </c>
      <c r="B1801" s="1075">
        <v>1702.64</v>
      </c>
    </row>
    <row r="1802" spans="1:2">
      <c r="A1802" s="1074" t="s">
        <v>2066</v>
      </c>
      <c r="B1802" s="1075">
        <v>3299.97</v>
      </c>
    </row>
    <row r="1803" spans="1:2">
      <c r="A1803" s="1074" t="s">
        <v>2067</v>
      </c>
      <c r="B1803" s="1075">
        <v>3048.54</v>
      </c>
    </row>
    <row r="1804" spans="1:2">
      <c r="A1804" s="1074" t="s">
        <v>2068</v>
      </c>
      <c r="B1804" s="1075">
        <v>415.89</v>
      </c>
    </row>
    <row r="1805" spans="1:2">
      <c r="A1805" s="1074" t="s">
        <v>2069</v>
      </c>
      <c r="B1805" s="1075">
        <v>415.89</v>
      </c>
    </row>
    <row r="1806" spans="1:2">
      <c r="A1806" s="1074" t="s">
        <v>2070</v>
      </c>
      <c r="B1806" s="1075">
        <v>500</v>
      </c>
    </row>
    <row r="1807" spans="1:2">
      <c r="A1807" s="1074" t="s">
        <v>2071</v>
      </c>
      <c r="B1807" s="1075">
        <v>500</v>
      </c>
    </row>
    <row r="1808" spans="1:2">
      <c r="A1808" s="1074" t="s">
        <v>2072</v>
      </c>
      <c r="B1808" s="1075">
        <v>604.42999999999995</v>
      </c>
    </row>
    <row r="1809" spans="1:2">
      <c r="A1809" s="1074" t="s">
        <v>2073</v>
      </c>
      <c r="B1809" s="1075">
        <v>604.42999999999995</v>
      </c>
    </row>
    <row r="1810" spans="1:2">
      <c r="A1810" s="1074" t="s">
        <v>2074</v>
      </c>
      <c r="B1810" s="1075">
        <v>665.43</v>
      </c>
    </row>
    <row r="1811" spans="1:2">
      <c r="A1811" s="1074" t="s">
        <v>2075</v>
      </c>
      <c r="B1811" s="1075">
        <v>665.43</v>
      </c>
    </row>
    <row r="1812" spans="1:2">
      <c r="A1812" s="1074" t="s">
        <v>2076</v>
      </c>
      <c r="B1812" s="1075">
        <v>665.43</v>
      </c>
    </row>
    <row r="1813" spans="1:2">
      <c r="A1813" s="1074" t="s">
        <v>2077</v>
      </c>
      <c r="B1813" s="1075">
        <v>665.43</v>
      </c>
    </row>
    <row r="1814" spans="1:2">
      <c r="A1814" s="1074" t="s">
        <v>2078</v>
      </c>
      <c r="B1814" s="1075">
        <v>800</v>
      </c>
    </row>
    <row r="1815" spans="1:2">
      <c r="A1815" s="1074" t="s">
        <v>2079</v>
      </c>
      <c r="B1815" s="1075">
        <v>800</v>
      </c>
    </row>
    <row r="1816" spans="1:2">
      <c r="A1816" s="1074" t="s">
        <v>2080</v>
      </c>
      <c r="B1816" s="1075">
        <v>247.41</v>
      </c>
    </row>
    <row r="1817" spans="1:2">
      <c r="A1817" s="1074" t="s">
        <v>2081</v>
      </c>
      <c r="B1817" s="1075">
        <v>220.65</v>
      </c>
    </row>
    <row r="1818" spans="1:2">
      <c r="A1818" s="1074" t="s">
        <v>2082</v>
      </c>
      <c r="B1818" s="1075">
        <v>219.04</v>
      </c>
    </row>
    <row r="1819" spans="1:2">
      <c r="A1819" s="1074" t="s">
        <v>2083</v>
      </c>
      <c r="B1819" s="1075">
        <v>192.28</v>
      </c>
    </row>
    <row r="1820" spans="1:2">
      <c r="A1820" s="1074" t="s">
        <v>2084</v>
      </c>
      <c r="B1820" s="1075">
        <v>22.79</v>
      </c>
    </row>
    <row r="1821" spans="1:2">
      <c r="A1821" s="1074" t="s">
        <v>2085</v>
      </c>
      <c r="B1821" s="1075">
        <v>21.75</v>
      </c>
    </row>
    <row r="1822" spans="1:2">
      <c r="A1822" s="1074" t="s">
        <v>2086</v>
      </c>
      <c r="B1822" s="1075">
        <v>12.79</v>
      </c>
    </row>
    <row r="1823" spans="1:2">
      <c r="A1823" s="1074" t="s">
        <v>2087</v>
      </c>
      <c r="B1823" s="1075">
        <v>11.75</v>
      </c>
    </row>
    <row r="1824" spans="1:2">
      <c r="A1824" s="1074" t="s">
        <v>2088</v>
      </c>
      <c r="B1824" s="1075">
        <v>11.79</v>
      </c>
    </row>
    <row r="1825" spans="1:2">
      <c r="A1825" s="1074" t="s">
        <v>2089</v>
      </c>
      <c r="B1825" s="1075">
        <v>10.220000000000001</v>
      </c>
    </row>
    <row r="1826" spans="1:2">
      <c r="A1826" s="1074" t="s">
        <v>2090</v>
      </c>
      <c r="B1826" s="1075">
        <v>0.79</v>
      </c>
    </row>
    <row r="1827" spans="1:2">
      <c r="A1827" s="1074" t="s">
        <v>2091</v>
      </c>
      <c r="B1827" s="1075">
        <v>0.79</v>
      </c>
    </row>
    <row r="1828" spans="1:2">
      <c r="A1828" s="1074" t="s">
        <v>2092</v>
      </c>
      <c r="B1828" s="1075">
        <v>1.59</v>
      </c>
    </row>
    <row r="1829" spans="1:2">
      <c r="A1829" s="1074" t="s">
        <v>2093</v>
      </c>
      <c r="B1829" s="1075">
        <v>1.59</v>
      </c>
    </row>
    <row r="1830" spans="1:2">
      <c r="A1830" s="1074" t="s">
        <v>216</v>
      </c>
      <c r="B1830" s="1075">
        <v>3013.64</v>
      </c>
    </row>
    <row r="1831" spans="1:2">
      <c r="A1831" s="1074" t="s">
        <v>54</v>
      </c>
      <c r="B1831" s="1075">
        <v>2895.44</v>
      </c>
    </row>
    <row r="1832" spans="1:2">
      <c r="A1832" s="1074" t="s">
        <v>215</v>
      </c>
      <c r="B1832" s="1075">
        <v>1497.81</v>
      </c>
    </row>
    <row r="1833" spans="1:2">
      <c r="A1833" s="1074" t="s">
        <v>53</v>
      </c>
      <c r="B1833" s="1075">
        <v>1384.1</v>
      </c>
    </row>
    <row r="1834" spans="1:2">
      <c r="A1834" s="1074" t="s">
        <v>2094</v>
      </c>
      <c r="B1834" s="1075">
        <v>8593.4</v>
      </c>
    </row>
    <row r="1835" spans="1:2">
      <c r="A1835" s="1074" t="s">
        <v>2095</v>
      </c>
      <c r="B1835" s="1075">
        <v>8106.15</v>
      </c>
    </row>
    <row r="1836" spans="1:2">
      <c r="A1836" s="1074" t="s">
        <v>2096</v>
      </c>
      <c r="B1836" s="1075">
        <v>9639.0499999999993</v>
      </c>
    </row>
    <row r="1837" spans="1:2">
      <c r="A1837" s="1074" t="s">
        <v>2097</v>
      </c>
      <c r="B1837" s="1075">
        <v>9151.7999999999993</v>
      </c>
    </row>
    <row r="1838" spans="1:2">
      <c r="A1838" s="1074" t="s">
        <v>2098</v>
      </c>
      <c r="B1838" s="1075">
        <v>10525.69</v>
      </c>
    </row>
    <row r="1839" spans="1:2">
      <c r="A1839" s="1074" t="s">
        <v>2099</v>
      </c>
      <c r="B1839" s="1075">
        <v>10038.44</v>
      </c>
    </row>
    <row r="1840" spans="1:2">
      <c r="A1840" s="1074" t="s">
        <v>2100</v>
      </c>
      <c r="B1840" s="1075">
        <v>11175.64</v>
      </c>
    </row>
    <row r="1841" spans="1:2">
      <c r="A1841" s="1074" t="s">
        <v>2101</v>
      </c>
      <c r="B1841" s="1075">
        <v>10683.4</v>
      </c>
    </row>
    <row r="1842" spans="1:2">
      <c r="A1842" s="1074" t="s">
        <v>2102</v>
      </c>
      <c r="B1842" s="1075">
        <v>11752</v>
      </c>
    </row>
    <row r="1843" spans="1:2">
      <c r="A1843" s="1074" t="s">
        <v>2103</v>
      </c>
      <c r="B1843" s="1075">
        <v>11259.75</v>
      </c>
    </row>
    <row r="1844" spans="1:2">
      <c r="A1844" s="1074" t="s">
        <v>2104</v>
      </c>
      <c r="B1844" s="1075">
        <v>337.24</v>
      </c>
    </row>
    <row r="1845" spans="1:2">
      <c r="A1845" s="1074" t="s">
        <v>55</v>
      </c>
      <c r="B1845" s="1075">
        <v>313.7</v>
      </c>
    </row>
    <row r="1846" spans="1:2">
      <c r="A1846" s="1074" t="s">
        <v>2105</v>
      </c>
      <c r="B1846" s="1075">
        <v>175.22</v>
      </c>
    </row>
    <row r="1847" spans="1:2">
      <c r="A1847" s="1074" t="s">
        <v>2106</v>
      </c>
      <c r="B1847" s="1075">
        <v>165.35</v>
      </c>
    </row>
    <row r="1848" spans="1:2">
      <c r="A1848" s="1074" t="s">
        <v>2107</v>
      </c>
      <c r="B1848" s="1075">
        <v>98.53</v>
      </c>
    </row>
    <row r="1849" spans="1:2">
      <c r="A1849" s="1074" t="s">
        <v>2108</v>
      </c>
      <c r="B1849" s="1075">
        <v>94.56</v>
      </c>
    </row>
    <row r="1850" spans="1:2">
      <c r="A1850" s="1074" t="s">
        <v>2109</v>
      </c>
      <c r="B1850" s="1075">
        <v>2.7</v>
      </c>
    </row>
    <row r="1851" spans="1:2">
      <c r="A1851" s="1074" t="s">
        <v>2110</v>
      </c>
      <c r="B1851" s="1075">
        <v>2.4300000000000002</v>
      </c>
    </row>
    <row r="1852" spans="1:2">
      <c r="A1852" s="1074" t="s">
        <v>2111</v>
      </c>
      <c r="B1852" s="1075">
        <v>82.72</v>
      </c>
    </row>
    <row r="1853" spans="1:2">
      <c r="A1853" s="1074" t="s">
        <v>2112</v>
      </c>
      <c r="B1853" s="1075">
        <v>76.83</v>
      </c>
    </row>
    <row r="1854" spans="1:2">
      <c r="A1854" s="1074" t="s">
        <v>2113</v>
      </c>
      <c r="B1854" s="1075">
        <v>17608.2</v>
      </c>
    </row>
    <row r="1855" spans="1:2">
      <c r="A1855" s="1074" t="s">
        <v>2114</v>
      </c>
      <c r="B1855" s="1075">
        <v>15726.56</v>
      </c>
    </row>
    <row r="1856" spans="1:2">
      <c r="A1856" s="1074" t="s">
        <v>2115</v>
      </c>
      <c r="B1856" s="1075">
        <v>15985.14</v>
      </c>
    </row>
    <row r="1857" spans="1:2">
      <c r="A1857" s="1074" t="s">
        <v>2116</v>
      </c>
      <c r="B1857" s="1075">
        <v>14103.49</v>
      </c>
    </row>
    <row r="1858" spans="1:2">
      <c r="A1858" s="1074" t="s">
        <v>2117</v>
      </c>
      <c r="B1858" s="1075">
        <v>9852.2999999999993</v>
      </c>
    </row>
    <row r="1859" spans="1:2">
      <c r="A1859" s="1074" t="s">
        <v>2118</v>
      </c>
      <c r="B1859" s="1075">
        <v>8678.7199999999993</v>
      </c>
    </row>
    <row r="1860" spans="1:2">
      <c r="A1860" s="1074" t="s">
        <v>2119</v>
      </c>
      <c r="B1860" s="1075">
        <v>34954.97</v>
      </c>
    </row>
    <row r="1861" spans="1:2">
      <c r="A1861" s="1074" t="s">
        <v>2120</v>
      </c>
      <c r="B1861" s="1075">
        <v>31074.62</v>
      </c>
    </row>
    <row r="1862" spans="1:2">
      <c r="A1862" s="1074" t="s">
        <v>2121</v>
      </c>
      <c r="B1862" s="1075">
        <v>26407.34</v>
      </c>
    </row>
    <row r="1863" spans="1:2">
      <c r="A1863" s="1074" t="s">
        <v>2122</v>
      </c>
      <c r="B1863" s="1075">
        <v>23300.29</v>
      </c>
    </row>
    <row r="1864" spans="1:2">
      <c r="A1864" s="1074" t="s">
        <v>2123</v>
      </c>
      <c r="B1864" s="1075">
        <v>22117.74</v>
      </c>
    </row>
    <row r="1865" spans="1:2">
      <c r="A1865" s="1074" t="s">
        <v>2124</v>
      </c>
      <c r="B1865" s="1075">
        <v>19399.41</v>
      </c>
    </row>
    <row r="1866" spans="1:2">
      <c r="A1866" s="1074" t="s">
        <v>2125</v>
      </c>
      <c r="B1866" s="1075">
        <v>69.56</v>
      </c>
    </row>
    <row r="1867" spans="1:2">
      <c r="A1867" s="1074" t="s">
        <v>2126</v>
      </c>
      <c r="B1867" s="1075">
        <v>62.89</v>
      </c>
    </row>
    <row r="1868" spans="1:2">
      <c r="A1868" s="1074" t="s">
        <v>2127</v>
      </c>
      <c r="B1868" s="1075">
        <v>75</v>
      </c>
    </row>
    <row r="1869" spans="1:2">
      <c r="A1869" s="1074" t="s">
        <v>2128</v>
      </c>
      <c r="B1869" s="1075">
        <v>75</v>
      </c>
    </row>
    <row r="1870" spans="1:2">
      <c r="A1870" s="1074" t="s">
        <v>2129</v>
      </c>
      <c r="B1870" s="1075">
        <v>41</v>
      </c>
    </row>
    <row r="1871" spans="1:2">
      <c r="A1871" s="1074" t="s">
        <v>2130</v>
      </c>
      <c r="B1871" s="1075">
        <v>41</v>
      </c>
    </row>
    <row r="1872" spans="1:2">
      <c r="A1872" s="1074" t="s">
        <v>2131</v>
      </c>
      <c r="B1872" s="1075">
        <v>52</v>
      </c>
    </row>
    <row r="1873" spans="1:2">
      <c r="A1873" s="1074" t="s">
        <v>2132</v>
      </c>
      <c r="B1873" s="1075">
        <v>52</v>
      </c>
    </row>
    <row r="1874" spans="1:2">
      <c r="A1874" s="1074" t="s">
        <v>2133</v>
      </c>
      <c r="B1874" s="1075">
        <v>23.33</v>
      </c>
    </row>
    <row r="1875" spans="1:2">
      <c r="A1875" s="1074" t="s">
        <v>2134</v>
      </c>
      <c r="B1875" s="1075">
        <v>23.33</v>
      </c>
    </row>
    <row r="1876" spans="1:2">
      <c r="A1876" s="1074" t="s">
        <v>2135</v>
      </c>
      <c r="B1876" s="1075">
        <v>27</v>
      </c>
    </row>
    <row r="1877" spans="1:2">
      <c r="A1877" s="1074" t="s">
        <v>2136</v>
      </c>
      <c r="B1877" s="1075">
        <v>27</v>
      </c>
    </row>
    <row r="1878" spans="1:2">
      <c r="A1878" s="1074" t="s">
        <v>2137</v>
      </c>
      <c r="B1878" s="1075">
        <v>8.33</v>
      </c>
    </row>
    <row r="1879" spans="1:2">
      <c r="A1879" s="1074" t="s">
        <v>2138</v>
      </c>
      <c r="B1879" s="1075">
        <v>7.38</v>
      </c>
    </row>
    <row r="1880" spans="1:2">
      <c r="A1880" s="1074" t="s">
        <v>2139</v>
      </c>
      <c r="B1880" s="1075">
        <v>79.62</v>
      </c>
    </row>
    <row r="1881" spans="1:2">
      <c r="A1881" s="1074" t="s">
        <v>2140</v>
      </c>
      <c r="B1881" s="1075">
        <v>70.14</v>
      </c>
    </row>
    <row r="1882" spans="1:2">
      <c r="A1882" s="1074" t="s">
        <v>2141</v>
      </c>
      <c r="B1882" s="1075">
        <v>50.67</v>
      </c>
    </row>
    <row r="1883" spans="1:2">
      <c r="A1883" s="1074" t="s">
        <v>51</v>
      </c>
      <c r="B1883" s="1075">
        <v>43.91</v>
      </c>
    </row>
    <row r="1884" spans="1:2">
      <c r="A1884" s="1074" t="s">
        <v>2142</v>
      </c>
      <c r="B1884" s="1075">
        <v>64.08</v>
      </c>
    </row>
    <row r="1885" spans="1:2">
      <c r="A1885" s="1074" t="s">
        <v>2143</v>
      </c>
      <c r="B1885" s="1075">
        <v>55.53</v>
      </c>
    </row>
    <row r="1886" spans="1:2">
      <c r="A1886" s="1074" t="s">
        <v>2144</v>
      </c>
      <c r="B1886" s="1075">
        <v>86.44</v>
      </c>
    </row>
    <row r="1887" spans="1:2">
      <c r="A1887" s="1074" t="s">
        <v>2145</v>
      </c>
      <c r="B1887" s="1075">
        <v>74.91</v>
      </c>
    </row>
    <row r="1888" spans="1:2">
      <c r="A1888" s="1074" t="s">
        <v>2146</v>
      </c>
      <c r="B1888" s="1075">
        <v>116.25</v>
      </c>
    </row>
    <row r="1889" spans="1:2">
      <c r="A1889" s="1074" t="s">
        <v>2147</v>
      </c>
      <c r="B1889" s="1075">
        <v>100.74</v>
      </c>
    </row>
    <row r="1890" spans="1:2">
      <c r="A1890" s="1074" t="s">
        <v>2148</v>
      </c>
      <c r="B1890" s="1075">
        <v>144.56</v>
      </c>
    </row>
    <row r="1891" spans="1:2">
      <c r="A1891" s="1074" t="s">
        <v>2149</v>
      </c>
      <c r="B1891" s="1075">
        <v>125.28</v>
      </c>
    </row>
    <row r="1892" spans="1:2">
      <c r="A1892" s="1074" t="s">
        <v>2150</v>
      </c>
      <c r="B1892" s="1075">
        <v>111.78</v>
      </c>
    </row>
    <row r="1893" spans="1:2">
      <c r="A1893" s="1074" t="s">
        <v>2151</v>
      </c>
      <c r="B1893" s="1075">
        <v>96.87</v>
      </c>
    </row>
    <row r="1894" spans="1:2">
      <c r="A1894" s="1074" t="s">
        <v>2152</v>
      </c>
      <c r="B1894" s="1075">
        <v>141.58000000000001</v>
      </c>
    </row>
    <row r="1895" spans="1:2">
      <c r="A1895" s="1074" t="s">
        <v>2153</v>
      </c>
      <c r="B1895" s="1075">
        <v>122.7</v>
      </c>
    </row>
    <row r="1896" spans="1:2">
      <c r="A1896" s="1074" t="s">
        <v>2154</v>
      </c>
      <c r="B1896" s="1075">
        <v>163.94</v>
      </c>
    </row>
    <row r="1897" spans="1:2">
      <c r="A1897" s="1074" t="s">
        <v>2155</v>
      </c>
      <c r="B1897" s="1075">
        <v>142.07</v>
      </c>
    </row>
    <row r="1898" spans="1:2">
      <c r="A1898" s="1074" t="s">
        <v>2156</v>
      </c>
      <c r="B1898" s="1075">
        <v>193.75</v>
      </c>
    </row>
    <row r="1899" spans="1:2">
      <c r="A1899" s="1074" t="s">
        <v>2157</v>
      </c>
      <c r="B1899" s="1075">
        <v>167.91</v>
      </c>
    </row>
    <row r="1900" spans="1:2">
      <c r="A1900" s="1074" t="s">
        <v>2158</v>
      </c>
      <c r="B1900" s="1075">
        <v>223.56</v>
      </c>
    </row>
    <row r="1901" spans="1:2">
      <c r="A1901" s="1074" t="s">
        <v>2159</v>
      </c>
      <c r="B1901" s="1075">
        <v>193.74</v>
      </c>
    </row>
    <row r="1902" spans="1:2">
      <c r="A1902" s="1074" t="s">
        <v>2160</v>
      </c>
      <c r="B1902" s="1075">
        <v>71.53</v>
      </c>
    </row>
    <row r="1903" spans="1:2">
      <c r="A1903" s="1074" t="s">
        <v>2161</v>
      </c>
      <c r="B1903" s="1075">
        <v>61.99</v>
      </c>
    </row>
    <row r="1904" spans="1:2">
      <c r="A1904" s="1074" t="s">
        <v>2162</v>
      </c>
      <c r="B1904" s="1075">
        <v>83.46</v>
      </c>
    </row>
    <row r="1905" spans="1:2">
      <c r="A1905" s="1074" t="s">
        <v>2163</v>
      </c>
      <c r="B1905" s="1075">
        <v>72.33</v>
      </c>
    </row>
    <row r="1906" spans="1:2">
      <c r="A1906" s="1074" t="s">
        <v>2164</v>
      </c>
      <c r="B1906" s="1075">
        <v>134.13</v>
      </c>
    </row>
    <row r="1907" spans="1:2">
      <c r="A1907" s="1074" t="s">
        <v>2165</v>
      </c>
      <c r="B1907" s="1075">
        <v>116.24</v>
      </c>
    </row>
    <row r="1908" spans="1:2">
      <c r="A1908" s="1074" t="s">
        <v>2166</v>
      </c>
      <c r="B1908" s="1075">
        <v>163.94</v>
      </c>
    </row>
    <row r="1909" spans="1:2">
      <c r="A1909" s="1074" t="s">
        <v>2167</v>
      </c>
      <c r="B1909" s="1075">
        <v>142.07</v>
      </c>
    </row>
    <row r="1910" spans="1:2">
      <c r="A1910" s="1074" t="s">
        <v>2168</v>
      </c>
      <c r="B1910" s="1075">
        <v>193.75</v>
      </c>
    </row>
    <row r="1911" spans="1:2">
      <c r="A1911" s="1074" t="s">
        <v>2169</v>
      </c>
      <c r="B1911" s="1075">
        <v>167.91</v>
      </c>
    </row>
    <row r="1912" spans="1:2">
      <c r="A1912" s="1074" t="s">
        <v>2170</v>
      </c>
      <c r="B1912" s="1075">
        <v>81.97</v>
      </c>
    </row>
    <row r="1913" spans="1:2">
      <c r="A1913" s="1074" t="s">
        <v>2171</v>
      </c>
      <c r="B1913" s="1075">
        <v>71.03</v>
      </c>
    </row>
    <row r="1914" spans="1:2">
      <c r="A1914" s="1074" t="s">
        <v>2172</v>
      </c>
      <c r="B1914" s="1075">
        <v>149.04</v>
      </c>
    </row>
    <row r="1915" spans="1:2">
      <c r="A1915" s="1074" t="s">
        <v>2173</v>
      </c>
      <c r="B1915" s="1075">
        <v>129.16</v>
      </c>
    </row>
    <row r="1916" spans="1:2">
      <c r="A1916" s="1074" t="s">
        <v>2174</v>
      </c>
      <c r="B1916" s="1075">
        <v>223.56</v>
      </c>
    </row>
    <row r="1917" spans="1:2">
      <c r="A1917" s="1074" t="s">
        <v>2175</v>
      </c>
      <c r="B1917" s="1075">
        <v>193.74</v>
      </c>
    </row>
    <row r="1918" spans="1:2">
      <c r="A1918" s="1074" t="s">
        <v>2176</v>
      </c>
      <c r="B1918" s="1075">
        <v>268.27</v>
      </c>
    </row>
    <row r="1919" spans="1:2">
      <c r="A1919" s="1074" t="s">
        <v>2177</v>
      </c>
      <c r="B1919" s="1075">
        <v>232.49</v>
      </c>
    </row>
    <row r="1920" spans="1:2">
      <c r="A1920" s="1074" t="s">
        <v>2178</v>
      </c>
      <c r="B1920" s="1075">
        <v>312.98</v>
      </c>
    </row>
    <row r="1921" spans="1:2">
      <c r="A1921" s="1074" t="s">
        <v>2179</v>
      </c>
      <c r="B1921" s="1075">
        <v>271.24</v>
      </c>
    </row>
    <row r="1922" spans="1:2">
      <c r="A1922" s="1074" t="s">
        <v>2180</v>
      </c>
      <c r="B1922" s="1075">
        <v>40.299999999999997</v>
      </c>
    </row>
    <row r="1923" spans="1:2">
      <c r="A1923" s="1074" t="s">
        <v>2181</v>
      </c>
      <c r="B1923" s="1075">
        <v>34.92</v>
      </c>
    </row>
    <row r="1924" spans="1:2">
      <c r="A1924" s="1074" t="s">
        <v>2182</v>
      </c>
      <c r="B1924" s="1075">
        <v>107.32</v>
      </c>
    </row>
    <row r="1925" spans="1:2">
      <c r="A1925" s="1074" t="s">
        <v>2183</v>
      </c>
      <c r="B1925" s="1075">
        <v>92.98</v>
      </c>
    </row>
    <row r="1926" spans="1:2">
      <c r="A1926" s="1074" t="s">
        <v>2184</v>
      </c>
      <c r="B1926" s="1075">
        <v>96.59</v>
      </c>
    </row>
    <row r="1927" spans="1:2">
      <c r="A1927" s="1074" t="s">
        <v>2185</v>
      </c>
      <c r="B1927" s="1075">
        <v>83.68</v>
      </c>
    </row>
    <row r="1928" spans="1:2">
      <c r="A1928" s="1074" t="s">
        <v>2186</v>
      </c>
      <c r="B1928" s="1075">
        <v>36.270000000000003</v>
      </c>
    </row>
    <row r="1929" spans="1:2">
      <c r="A1929" s="1074" t="s">
        <v>2187</v>
      </c>
      <c r="B1929" s="1075">
        <v>31.42</v>
      </c>
    </row>
    <row r="1930" spans="1:2">
      <c r="A1930" s="1074" t="s">
        <v>2188</v>
      </c>
      <c r="B1930" s="1075">
        <v>35.76</v>
      </c>
    </row>
    <row r="1931" spans="1:2">
      <c r="A1931" s="1074" t="s">
        <v>2189</v>
      </c>
      <c r="B1931" s="1075">
        <v>30.99</v>
      </c>
    </row>
    <row r="1932" spans="1:2">
      <c r="A1932" s="1074" t="s">
        <v>2190</v>
      </c>
      <c r="B1932" s="1075">
        <v>48.43</v>
      </c>
    </row>
    <row r="1933" spans="1:2">
      <c r="A1933" s="1074" t="s">
        <v>2191</v>
      </c>
      <c r="B1933" s="1075">
        <v>41.97</v>
      </c>
    </row>
    <row r="1934" spans="1:2">
      <c r="A1934" s="1074" t="s">
        <v>2192</v>
      </c>
      <c r="B1934" s="1075">
        <v>154.84</v>
      </c>
    </row>
    <row r="1935" spans="1:2">
      <c r="A1935" s="1074" t="s">
        <v>2193</v>
      </c>
      <c r="B1935" s="1075">
        <v>134.59</v>
      </c>
    </row>
    <row r="1936" spans="1:2">
      <c r="A1936" s="1074" t="s">
        <v>2194</v>
      </c>
      <c r="B1936" s="1075">
        <v>36.659999999999997</v>
      </c>
    </row>
    <row r="1937" spans="1:2">
      <c r="A1937" s="1074" t="s">
        <v>2195</v>
      </c>
      <c r="B1937" s="1075">
        <v>31.77</v>
      </c>
    </row>
    <row r="1938" spans="1:2">
      <c r="A1938" s="1074" t="s">
        <v>2196</v>
      </c>
      <c r="B1938" s="1075">
        <v>78.239999999999995</v>
      </c>
    </row>
    <row r="1939" spans="1:2">
      <c r="A1939" s="1074" t="s">
        <v>2197</v>
      </c>
      <c r="B1939" s="1075">
        <v>67.81</v>
      </c>
    </row>
    <row r="1940" spans="1:2">
      <c r="A1940" s="1074" t="s">
        <v>2198</v>
      </c>
      <c r="B1940" s="1075">
        <v>7.45</v>
      </c>
    </row>
    <row r="1941" spans="1:2">
      <c r="A1941" s="1074" t="s">
        <v>2199</v>
      </c>
      <c r="B1941" s="1075">
        <v>6.45</v>
      </c>
    </row>
    <row r="1942" spans="1:2">
      <c r="A1942" s="1074" t="s">
        <v>2200</v>
      </c>
      <c r="B1942" s="1075">
        <v>15.64</v>
      </c>
    </row>
    <row r="1943" spans="1:2">
      <c r="A1943" s="1074" t="s">
        <v>2201</v>
      </c>
      <c r="B1943" s="1075">
        <v>13.56</v>
      </c>
    </row>
    <row r="1944" spans="1:2">
      <c r="A1944" s="1074" t="s">
        <v>2202</v>
      </c>
      <c r="B1944" s="1075">
        <v>62.59</v>
      </c>
    </row>
    <row r="1945" spans="1:2">
      <c r="A1945" s="1074" t="s">
        <v>2203</v>
      </c>
      <c r="B1945" s="1075">
        <v>54.24</v>
      </c>
    </row>
    <row r="1946" spans="1:2">
      <c r="A1946" s="1074" t="s">
        <v>2204</v>
      </c>
      <c r="B1946" s="1075">
        <v>80.48</v>
      </c>
    </row>
    <row r="1947" spans="1:2">
      <c r="A1947" s="1074" t="s">
        <v>2205</v>
      </c>
      <c r="B1947" s="1075">
        <v>69.739999999999995</v>
      </c>
    </row>
    <row r="1948" spans="1:2">
      <c r="A1948" s="1074" t="s">
        <v>2206</v>
      </c>
      <c r="B1948" s="1075">
        <v>107.3</v>
      </c>
    </row>
    <row r="1949" spans="1:2">
      <c r="A1949" s="1074" t="s">
        <v>2207</v>
      </c>
      <c r="B1949" s="1075">
        <v>92.99</v>
      </c>
    </row>
    <row r="1950" spans="1:2">
      <c r="A1950" s="1074" t="s">
        <v>2208</v>
      </c>
      <c r="B1950" s="1075">
        <v>94.34</v>
      </c>
    </row>
    <row r="1951" spans="1:2">
      <c r="A1951" s="1074" t="s">
        <v>2209</v>
      </c>
      <c r="B1951" s="1075">
        <v>81.75</v>
      </c>
    </row>
    <row r="1952" spans="1:2">
      <c r="A1952" s="1074" t="s">
        <v>2210</v>
      </c>
      <c r="B1952" s="1075">
        <v>171.39</v>
      </c>
    </row>
    <row r="1953" spans="1:2">
      <c r="A1953" s="1074" t="s">
        <v>2211</v>
      </c>
      <c r="B1953" s="1075">
        <v>148.53</v>
      </c>
    </row>
    <row r="1954" spans="1:2">
      <c r="A1954" s="1074" t="s">
        <v>2212</v>
      </c>
      <c r="B1954" s="1075">
        <v>154.9</v>
      </c>
    </row>
    <row r="1955" spans="1:2">
      <c r="A1955" s="1074" t="s">
        <v>2213</v>
      </c>
      <c r="B1955" s="1075">
        <v>141.97999999999999</v>
      </c>
    </row>
    <row r="1956" spans="1:2">
      <c r="A1956" s="1074" t="s">
        <v>2214</v>
      </c>
      <c r="B1956" s="1075">
        <v>182.5</v>
      </c>
    </row>
    <row r="1957" spans="1:2">
      <c r="A1957" s="1074" t="s">
        <v>2215</v>
      </c>
      <c r="B1957" s="1075">
        <v>158.13</v>
      </c>
    </row>
    <row r="1958" spans="1:2">
      <c r="A1958" s="1074" t="s">
        <v>2216</v>
      </c>
      <c r="B1958" s="1075">
        <v>188.09</v>
      </c>
    </row>
    <row r="1959" spans="1:2">
      <c r="A1959" s="1074" t="s">
        <v>2217</v>
      </c>
      <c r="B1959" s="1075">
        <v>162.97</v>
      </c>
    </row>
    <row r="1960" spans="1:2">
      <c r="A1960" s="1074" t="s">
        <v>2218</v>
      </c>
      <c r="B1960" s="1075">
        <v>195.17</v>
      </c>
    </row>
    <row r="1961" spans="1:2">
      <c r="A1961" s="1074" t="s">
        <v>2219</v>
      </c>
      <c r="B1961" s="1075">
        <v>169.1</v>
      </c>
    </row>
    <row r="1962" spans="1:2">
      <c r="A1962" s="1074" t="s">
        <v>2220</v>
      </c>
      <c r="B1962" s="1075">
        <v>200.76</v>
      </c>
    </row>
    <row r="1963" spans="1:2">
      <c r="A1963" s="1074" t="s">
        <v>2221</v>
      </c>
      <c r="B1963" s="1075">
        <v>173.94</v>
      </c>
    </row>
    <row r="1964" spans="1:2">
      <c r="A1964" s="1074" t="s">
        <v>2222</v>
      </c>
      <c r="B1964" s="1075">
        <v>210.07</v>
      </c>
    </row>
    <row r="1965" spans="1:2">
      <c r="A1965" s="1074" t="s">
        <v>2223</v>
      </c>
      <c r="B1965" s="1075">
        <v>182.01</v>
      </c>
    </row>
    <row r="1966" spans="1:2">
      <c r="A1966" s="1074" t="s">
        <v>2224</v>
      </c>
      <c r="B1966" s="1075">
        <v>316.58999999999997</v>
      </c>
    </row>
    <row r="1967" spans="1:2">
      <c r="A1967" s="1074" t="s">
        <v>2225</v>
      </c>
      <c r="B1967" s="1075">
        <v>274.31</v>
      </c>
    </row>
    <row r="1968" spans="1:2">
      <c r="A1968" s="1074" t="s">
        <v>2226</v>
      </c>
      <c r="B1968" s="1075">
        <v>326.27999999999997</v>
      </c>
    </row>
    <row r="1969" spans="1:2">
      <c r="A1969" s="1074" t="s">
        <v>2227</v>
      </c>
      <c r="B1969" s="1075">
        <v>282.7</v>
      </c>
    </row>
    <row r="1970" spans="1:2">
      <c r="A1970" s="1074" t="s">
        <v>2228</v>
      </c>
      <c r="B1970" s="1075">
        <v>338.94</v>
      </c>
    </row>
    <row r="1971" spans="1:2">
      <c r="A1971" s="1074" t="s">
        <v>2229</v>
      </c>
      <c r="B1971" s="1075">
        <v>293.67</v>
      </c>
    </row>
    <row r="1972" spans="1:2">
      <c r="A1972" s="1074" t="s">
        <v>2230</v>
      </c>
      <c r="B1972" s="1075">
        <v>348.25</v>
      </c>
    </row>
    <row r="1973" spans="1:2">
      <c r="A1973" s="1074" t="s">
        <v>2231</v>
      </c>
      <c r="B1973" s="1075">
        <v>301.74</v>
      </c>
    </row>
    <row r="1974" spans="1:2">
      <c r="A1974" s="1074" t="s">
        <v>2232</v>
      </c>
      <c r="B1974" s="1075">
        <v>364.27</v>
      </c>
    </row>
    <row r="1975" spans="1:2">
      <c r="A1975" s="1074" t="s">
        <v>2233</v>
      </c>
      <c r="B1975" s="1075">
        <v>315.61</v>
      </c>
    </row>
    <row r="1976" spans="1:2">
      <c r="A1976" s="1074" t="s">
        <v>2234</v>
      </c>
      <c r="B1976" s="1075">
        <v>104.29</v>
      </c>
    </row>
    <row r="1977" spans="1:2">
      <c r="A1977" s="1074" t="s">
        <v>2235</v>
      </c>
      <c r="B1977" s="1075">
        <v>90.36</v>
      </c>
    </row>
    <row r="1978" spans="1:2">
      <c r="A1978" s="1074" t="s">
        <v>2236</v>
      </c>
      <c r="B1978" s="1075">
        <v>221.61</v>
      </c>
    </row>
    <row r="1979" spans="1:2">
      <c r="A1979" s="1074" t="s">
        <v>2237</v>
      </c>
      <c r="B1979" s="1075">
        <v>192.01</v>
      </c>
    </row>
    <row r="1980" spans="1:2">
      <c r="A1980" s="1074" t="s">
        <v>2238</v>
      </c>
      <c r="B1980" s="1075">
        <v>238.45</v>
      </c>
    </row>
    <row r="1981" spans="1:2">
      <c r="A1981" s="1074" t="s">
        <v>2239</v>
      </c>
      <c r="B1981" s="1075">
        <v>206.6</v>
      </c>
    </row>
    <row r="1982" spans="1:2">
      <c r="A1982" s="1074" t="s">
        <v>2240</v>
      </c>
      <c r="B1982" s="1075">
        <v>205.86</v>
      </c>
    </row>
    <row r="1983" spans="1:2">
      <c r="A1983" s="1074" t="s">
        <v>2241</v>
      </c>
      <c r="B1983" s="1075">
        <v>178.36</v>
      </c>
    </row>
    <row r="1984" spans="1:2">
      <c r="A1984" s="1074" t="s">
        <v>2242</v>
      </c>
      <c r="B1984" s="1075">
        <v>153.84</v>
      </c>
    </row>
    <row r="1985" spans="1:2">
      <c r="A1985" s="1074" t="s">
        <v>2243</v>
      </c>
      <c r="B1985" s="1075">
        <v>140.63999999999999</v>
      </c>
    </row>
    <row r="1986" spans="1:2">
      <c r="A1986" s="1074" t="s">
        <v>2244</v>
      </c>
      <c r="B1986" s="1075">
        <v>171.23</v>
      </c>
    </row>
    <row r="1987" spans="1:2">
      <c r="A1987" s="1074" t="s">
        <v>2245</v>
      </c>
      <c r="B1987" s="1075">
        <v>157.72</v>
      </c>
    </row>
    <row r="1988" spans="1:2">
      <c r="A1988" s="1074" t="s">
        <v>2246</v>
      </c>
      <c r="B1988" s="1075">
        <v>98.67</v>
      </c>
    </row>
    <row r="1989" spans="1:2">
      <c r="A1989" s="1074" t="s">
        <v>2247</v>
      </c>
      <c r="B1989" s="1075">
        <v>89.73</v>
      </c>
    </row>
    <row r="1990" spans="1:2">
      <c r="A1990" s="1074" t="s">
        <v>2248</v>
      </c>
      <c r="B1990" s="1075">
        <v>101.64</v>
      </c>
    </row>
    <row r="1991" spans="1:2">
      <c r="A1991" s="1074" t="s">
        <v>2249</v>
      </c>
      <c r="B1991" s="1075">
        <v>92.44</v>
      </c>
    </row>
    <row r="1992" spans="1:2">
      <c r="A1992" s="1074" t="s">
        <v>2250</v>
      </c>
      <c r="B1992" s="1075">
        <v>105.55</v>
      </c>
    </row>
    <row r="1993" spans="1:2">
      <c r="A1993" s="1074" t="s">
        <v>2251</v>
      </c>
      <c r="B1993" s="1075">
        <v>95.99</v>
      </c>
    </row>
    <row r="1994" spans="1:2">
      <c r="A1994" s="1074" t="s">
        <v>2252</v>
      </c>
      <c r="B1994" s="1075">
        <v>108.52</v>
      </c>
    </row>
    <row r="1995" spans="1:2">
      <c r="A1995" s="1074" t="s">
        <v>2253</v>
      </c>
      <c r="B1995" s="1075">
        <v>98.69</v>
      </c>
    </row>
    <row r="1996" spans="1:2">
      <c r="A1996" s="1074" t="s">
        <v>2254</v>
      </c>
      <c r="B1996" s="1075">
        <v>113.48</v>
      </c>
    </row>
    <row r="1997" spans="1:2">
      <c r="A1997" s="1074" t="s">
        <v>2255</v>
      </c>
      <c r="B1997" s="1075">
        <v>103.2</v>
      </c>
    </row>
    <row r="1998" spans="1:2">
      <c r="A1998" s="1074" t="s">
        <v>2256</v>
      </c>
      <c r="B1998" s="1075">
        <v>54.82</v>
      </c>
    </row>
    <row r="1999" spans="1:2">
      <c r="A1999" s="1074" t="s">
        <v>2257</v>
      </c>
      <c r="B1999" s="1075">
        <v>53.03</v>
      </c>
    </row>
    <row r="2000" spans="1:2">
      <c r="A2000" s="1074" t="s">
        <v>2258</v>
      </c>
      <c r="B2000" s="1075">
        <v>75.73</v>
      </c>
    </row>
    <row r="2001" spans="1:2">
      <c r="A2001" s="1074" t="s">
        <v>2259</v>
      </c>
      <c r="B2001" s="1075">
        <v>73.819999999999993</v>
      </c>
    </row>
    <row r="2002" spans="1:2">
      <c r="A2002" s="1074" t="s">
        <v>2260</v>
      </c>
      <c r="B2002" s="1075">
        <v>114.68</v>
      </c>
    </row>
    <row r="2003" spans="1:2">
      <c r="A2003" s="1074" t="s">
        <v>2261</v>
      </c>
      <c r="B2003" s="1075">
        <v>104.64</v>
      </c>
    </row>
    <row r="2004" spans="1:2">
      <c r="A2004" s="1074" t="s">
        <v>2262</v>
      </c>
      <c r="B2004" s="1075">
        <v>118.14</v>
      </c>
    </row>
    <row r="2005" spans="1:2">
      <c r="A2005" s="1074" t="s">
        <v>2263</v>
      </c>
      <c r="B2005" s="1075">
        <v>107.79</v>
      </c>
    </row>
    <row r="2006" spans="1:2">
      <c r="A2006" s="1074" t="s">
        <v>2264</v>
      </c>
      <c r="B2006" s="1075">
        <v>122.72</v>
      </c>
    </row>
    <row r="2007" spans="1:2">
      <c r="A2007" s="1074" t="s">
        <v>2265</v>
      </c>
      <c r="B2007" s="1075">
        <v>111.98</v>
      </c>
    </row>
    <row r="2008" spans="1:2">
      <c r="A2008" s="1074" t="s">
        <v>2266</v>
      </c>
      <c r="B2008" s="1075">
        <v>126.18</v>
      </c>
    </row>
    <row r="2009" spans="1:2">
      <c r="A2009" s="1074" t="s">
        <v>2267</v>
      </c>
      <c r="B2009" s="1075">
        <v>115.13</v>
      </c>
    </row>
    <row r="2010" spans="1:2">
      <c r="A2010" s="1074" t="s">
        <v>2268</v>
      </c>
      <c r="B2010" s="1075">
        <v>131.9</v>
      </c>
    </row>
    <row r="2011" spans="1:2">
      <c r="A2011" s="1074" t="s">
        <v>2269</v>
      </c>
      <c r="B2011" s="1075">
        <v>120.35</v>
      </c>
    </row>
    <row r="2012" spans="1:2">
      <c r="A2012" s="1074" t="s">
        <v>2270</v>
      </c>
      <c r="B2012" s="1075">
        <v>54.66</v>
      </c>
    </row>
    <row r="2013" spans="1:2">
      <c r="A2013" s="1074" t="s">
        <v>2271</v>
      </c>
      <c r="B2013" s="1075">
        <v>52.75</v>
      </c>
    </row>
    <row r="2014" spans="1:2">
      <c r="A2014" s="1074" t="s">
        <v>2272</v>
      </c>
      <c r="B2014" s="1075">
        <v>40.94</v>
      </c>
    </row>
    <row r="2015" spans="1:2">
      <c r="A2015" s="1074" t="s">
        <v>2273</v>
      </c>
      <c r="B2015" s="1075">
        <v>39.229999999999997</v>
      </c>
    </row>
    <row r="2016" spans="1:2">
      <c r="A2016" s="1074" t="s">
        <v>2274</v>
      </c>
      <c r="B2016" s="1075">
        <v>99.93</v>
      </c>
    </row>
    <row r="2017" spans="1:2">
      <c r="A2017" s="1074" t="s">
        <v>2275</v>
      </c>
      <c r="B2017" s="1075">
        <v>87.47</v>
      </c>
    </row>
    <row r="2018" spans="1:2">
      <c r="A2018" s="1074" t="s">
        <v>2276</v>
      </c>
      <c r="B2018" s="1075">
        <v>77.48</v>
      </c>
    </row>
    <row r="2019" spans="1:2">
      <c r="A2019" s="1074" t="s">
        <v>2277</v>
      </c>
      <c r="B2019" s="1075">
        <v>68.27</v>
      </c>
    </row>
    <row r="2020" spans="1:2">
      <c r="A2020" s="1074" t="s">
        <v>2278</v>
      </c>
      <c r="B2020" s="1075">
        <v>118.88</v>
      </c>
    </row>
    <row r="2021" spans="1:2">
      <c r="A2021" s="1074" t="s">
        <v>2279</v>
      </c>
      <c r="B2021" s="1075">
        <v>107.31</v>
      </c>
    </row>
    <row r="2022" spans="1:2">
      <c r="A2022" s="1074" t="s">
        <v>2280</v>
      </c>
      <c r="B2022" s="1075">
        <v>226.36</v>
      </c>
    </row>
    <row r="2023" spans="1:2">
      <c r="A2023" s="1074" t="s">
        <v>2281</v>
      </c>
      <c r="B2023" s="1075">
        <v>207.88</v>
      </c>
    </row>
    <row r="2024" spans="1:2">
      <c r="A2024" s="1074" t="s">
        <v>2282</v>
      </c>
      <c r="B2024" s="1075">
        <v>291.39</v>
      </c>
    </row>
    <row r="2025" spans="1:2">
      <c r="A2025" s="1074" t="s">
        <v>2283</v>
      </c>
      <c r="B2025" s="1075">
        <v>143.43</v>
      </c>
    </row>
    <row r="2026" spans="1:2">
      <c r="A2026" s="1074" t="s">
        <v>2284</v>
      </c>
      <c r="B2026" s="1075">
        <v>130.63999999999999</v>
      </c>
    </row>
    <row r="2027" spans="1:2">
      <c r="A2027" s="1074" t="s">
        <v>2285</v>
      </c>
      <c r="B2027" s="1075">
        <v>147.72</v>
      </c>
    </row>
    <row r="2028" spans="1:2">
      <c r="A2028" s="1074" t="s">
        <v>2286</v>
      </c>
      <c r="B2028" s="1075">
        <v>134.55000000000001</v>
      </c>
    </row>
    <row r="2029" spans="1:2">
      <c r="A2029" s="1074" t="s">
        <v>2287</v>
      </c>
      <c r="B2029" s="1075">
        <v>153.91999999999999</v>
      </c>
    </row>
    <row r="2030" spans="1:2">
      <c r="A2030" s="1074" t="s">
        <v>2288</v>
      </c>
      <c r="B2030" s="1075">
        <v>140.19999999999999</v>
      </c>
    </row>
    <row r="2031" spans="1:2">
      <c r="A2031" s="1074" t="s">
        <v>2289</v>
      </c>
      <c r="B2031" s="1075">
        <v>157.88</v>
      </c>
    </row>
    <row r="2032" spans="1:2">
      <c r="A2032" s="1074" t="s">
        <v>2290</v>
      </c>
      <c r="B2032" s="1075">
        <v>143.81</v>
      </c>
    </row>
    <row r="2033" spans="1:2">
      <c r="A2033" s="1074" t="s">
        <v>2291</v>
      </c>
      <c r="B2033" s="1075">
        <v>164.75</v>
      </c>
    </row>
    <row r="2034" spans="1:2">
      <c r="A2034" s="1074" t="s">
        <v>2292</v>
      </c>
      <c r="B2034" s="1075">
        <v>150.04</v>
      </c>
    </row>
    <row r="2035" spans="1:2">
      <c r="A2035" s="1074" t="s">
        <v>2293</v>
      </c>
      <c r="B2035" s="1075">
        <v>432.58</v>
      </c>
    </row>
    <row r="2036" spans="1:2">
      <c r="A2036" s="1074" t="s">
        <v>2294</v>
      </c>
      <c r="B2036" s="1075">
        <v>395.9</v>
      </c>
    </row>
    <row r="2037" spans="1:2">
      <c r="A2037" s="1074" t="s">
        <v>2295</v>
      </c>
      <c r="B2037" s="1075">
        <v>445.69</v>
      </c>
    </row>
    <row r="2038" spans="1:2">
      <c r="A2038" s="1074" t="s">
        <v>2296</v>
      </c>
      <c r="B2038" s="1075">
        <v>407.91</v>
      </c>
    </row>
    <row r="2039" spans="1:2">
      <c r="A2039" s="1074" t="s">
        <v>2297</v>
      </c>
      <c r="B2039" s="1075">
        <v>462.99</v>
      </c>
    </row>
    <row r="2040" spans="1:2">
      <c r="A2040" s="1074" t="s">
        <v>2298</v>
      </c>
      <c r="B2040" s="1075">
        <v>423.74</v>
      </c>
    </row>
    <row r="2041" spans="1:2">
      <c r="A2041" s="1074" t="s">
        <v>2299</v>
      </c>
      <c r="B2041" s="1075">
        <v>476.43</v>
      </c>
    </row>
    <row r="2042" spans="1:2">
      <c r="A2042" s="1074" t="s">
        <v>2300</v>
      </c>
      <c r="B2042" s="1075">
        <v>436.05</v>
      </c>
    </row>
    <row r="2043" spans="1:2">
      <c r="A2043" s="1074" t="s">
        <v>2301</v>
      </c>
      <c r="B2043" s="1075">
        <v>497.6</v>
      </c>
    </row>
    <row r="2044" spans="1:2">
      <c r="A2044" s="1074" t="s">
        <v>2302</v>
      </c>
      <c r="B2044" s="1075">
        <v>455.42</v>
      </c>
    </row>
    <row r="2045" spans="1:2">
      <c r="A2045" s="1074" t="s">
        <v>2303</v>
      </c>
      <c r="B2045" s="1075">
        <v>488.47</v>
      </c>
    </row>
    <row r="2046" spans="1:2">
      <c r="A2046" s="1074" t="s">
        <v>2304</v>
      </c>
      <c r="B2046" s="1075">
        <v>445.04</v>
      </c>
    </row>
    <row r="2047" spans="1:2">
      <c r="A2047" s="1074" t="s">
        <v>2305</v>
      </c>
      <c r="B2047" s="1075">
        <v>503.65</v>
      </c>
    </row>
    <row r="2048" spans="1:2">
      <c r="A2048" s="1074" t="s">
        <v>2306</v>
      </c>
      <c r="B2048" s="1075">
        <v>458.87</v>
      </c>
    </row>
    <row r="2049" spans="1:2">
      <c r="A2049" s="1074" t="s">
        <v>2307</v>
      </c>
      <c r="B2049" s="1075">
        <v>522.33000000000004</v>
      </c>
    </row>
    <row r="2050" spans="1:2">
      <c r="A2050" s="1074" t="s">
        <v>2308</v>
      </c>
      <c r="B2050" s="1075">
        <v>475.88</v>
      </c>
    </row>
    <row r="2051" spans="1:2">
      <c r="A2051" s="1074" t="s">
        <v>2309</v>
      </c>
      <c r="B2051" s="1075">
        <v>537.5</v>
      </c>
    </row>
    <row r="2052" spans="1:2">
      <c r="A2052" s="1074" t="s">
        <v>2310</v>
      </c>
      <c r="B2052" s="1075">
        <v>489.72</v>
      </c>
    </row>
    <row r="2053" spans="1:2">
      <c r="A2053" s="1074" t="s">
        <v>2311</v>
      </c>
      <c r="B2053" s="1075">
        <v>562.11</v>
      </c>
    </row>
    <row r="2054" spans="1:2">
      <c r="A2054" s="1074" t="s">
        <v>2312</v>
      </c>
      <c r="B2054" s="1075">
        <v>512.13</v>
      </c>
    </row>
    <row r="2055" spans="1:2">
      <c r="A2055" s="1074" t="s">
        <v>2313</v>
      </c>
      <c r="B2055" s="1075">
        <v>1107.56</v>
      </c>
    </row>
    <row r="2056" spans="1:2">
      <c r="A2056" s="1074" t="s">
        <v>2314</v>
      </c>
      <c r="B2056" s="1075">
        <v>1013.13</v>
      </c>
    </row>
    <row r="2057" spans="1:2">
      <c r="A2057" s="1074" t="s">
        <v>2315</v>
      </c>
      <c r="B2057" s="1075">
        <v>1155.2</v>
      </c>
    </row>
    <row r="2058" spans="1:2">
      <c r="A2058" s="1074" t="s">
        <v>2316</v>
      </c>
      <c r="B2058" s="1075">
        <v>1057.9000000000001</v>
      </c>
    </row>
    <row r="2059" spans="1:2">
      <c r="A2059" s="1074" t="s">
        <v>2317</v>
      </c>
      <c r="B2059" s="1075">
        <v>1200.71</v>
      </c>
    </row>
    <row r="2060" spans="1:2">
      <c r="A2060" s="1074" t="s">
        <v>2318</v>
      </c>
      <c r="B2060" s="1075">
        <v>1099.6400000000001</v>
      </c>
    </row>
    <row r="2061" spans="1:2">
      <c r="A2061" s="1074" t="s">
        <v>2319</v>
      </c>
      <c r="B2061" s="1075">
        <v>1235.02</v>
      </c>
    </row>
    <row r="2062" spans="1:2">
      <c r="A2062" s="1074" t="s">
        <v>2320</v>
      </c>
      <c r="B2062" s="1075">
        <v>1131.1500000000001</v>
      </c>
    </row>
    <row r="2063" spans="1:2">
      <c r="A2063" s="1074" t="s">
        <v>2321</v>
      </c>
      <c r="B2063" s="1075">
        <v>1291.75</v>
      </c>
    </row>
    <row r="2064" spans="1:2">
      <c r="A2064" s="1074" t="s">
        <v>2322</v>
      </c>
      <c r="B2064" s="1075">
        <v>1183.1199999999999</v>
      </c>
    </row>
    <row r="2065" spans="1:2">
      <c r="A2065" s="1074" t="s">
        <v>2323</v>
      </c>
      <c r="B2065" s="1075">
        <v>293.08</v>
      </c>
    </row>
    <row r="2066" spans="1:2">
      <c r="A2066" s="1074" t="s">
        <v>2324</v>
      </c>
      <c r="B2066" s="1075">
        <v>267.02</v>
      </c>
    </row>
    <row r="2067" spans="1:2">
      <c r="A2067" s="1074" t="s">
        <v>2325</v>
      </c>
      <c r="B2067" s="1075">
        <v>796.55</v>
      </c>
    </row>
    <row r="2068" spans="1:2">
      <c r="A2068" s="1074" t="s">
        <v>2326</v>
      </c>
      <c r="B2068" s="1075">
        <v>730.44</v>
      </c>
    </row>
    <row r="2069" spans="1:2">
      <c r="A2069" s="1074" t="s">
        <v>2327</v>
      </c>
      <c r="B2069" s="1075">
        <v>86.16</v>
      </c>
    </row>
    <row r="2070" spans="1:2">
      <c r="A2070" s="1074" t="s">
        <v>2328</v>
      </c>
      <c r="B2070" s="1075">
        <v>78.48</v>
      </c>
    </row>
    <row r="2071" spans="1:2">
      <c r="A2071" s="1074" t="s">
        <v>2329</v>
      </c>
      <c r="B2071" s="1075">
        <v>281.06</v>
      </c>
    </row>
    <row r="2072" spans="1:2">
      <c r="A2072" s="1074" t="s">
        <v>2330</v>
      </c>
      <c r="B2072" s="1075">
        <v>257.22000000000003</v>
      </c>
    </row>
    <row r="2073" spans="1:2">
      <c r="A2073" s="1074" t="s">
        <v>2331</v>
      </c>
      <c r="B2073" s="1075">
        <v>380.17</v>
      </c>
    </row>
    <row r="2074" spans="1:2">
      <c r="A2074" s="1074" t="s">
        <v>2332</v>
      </c>
      <c r="B2074" s="1075">
        <v>349.6</v>
      </c>
    </row>
    <row r="2075" spans="1:2">
      <c r="A2075" s="1074" t="s">
        <v>2333</v>
      </c>
      <c r="B2075" s="1075">
        <v>133.11000000000001</v>
      </c>
    </row>
    <row r="2076" spans="1:2">
      <c r="A2076" s="1074" t="s">
        <v>2334</v>
      </c>
      <c r="B2076" s="1075">
        <v>119.97</v>
      </c>
    </row>
    <row r="2077" spans="1:2">
      <c r="A2077" s="1074" t="s">
        <v>2335</v>
      </c>
      <c r="B2077" s="1075">
        <v>531.65</v>
      </c>
    </row>
    <row r="2078" spans="1:2">
      <c r="A2078" s="1074" t="s">
        <v>2336</v>
      </c>
      <c r="B2078" s="1075">
        <v>490.75</v>
      </c>
    </row>
    <row r="2079" spans="1:2">
      <c r="A2079" s="1074" t="s">
        <v>2337</v>
      </c>
      <c r="B2079" s="1075">
        <v>41.73</v>
      </c>
    </row>
    <row r="2080" spans="1:2">
      <c r="A2080" s="1074" t="s">
        <v>2338</v>
      </c>
      <c r="B2080" s="1075">
        <v>36.159999999999997</v>
      </c>
    </row>
    <row r="2081" spans="1:2">
      <c r="A2081" s="1074" t="s">
        <v>2339</v>
      </c>
      <c r="B2081" s="1075">
        <v>37.26</v>
      </c>
    </row>
    <row r="2082" spans="1:2">
      <c r="A2082" s="1074" t="s">
        <v>2340</v>
      </c>
      <c r="B2082" s="1075">
        <v>32.29</v>
      </c>
    </row>
    <row r="2083" spans="1:2">
      <c r="A2083" s="1074" t="s">
        <v>2341</v>
      </c>
      <c r="B2083" s="1075">
        <v>67.06</v>
      </c>
    </row>
    <row r="2084" spans="1:2">
      <c r="A2084" s="1074" t="s">
        <v>2342</v>
      </c>
      <c r="B2084" s="1075">
        <v>58.12</v>
      </c>
    </row>
    <row r="2085" spans="1:2">
      <c r="A2085" s="1074" t="s">
        <v>2343</v>
      </c>
      <c r="B2085" s="1075">
        <v>119.68</v>
      </c>
    </row>
    <row r="2086" spans="1:2">
      <c r="A2086" s="1074" t="s">
        <v>50</v>
      </c>
      <c r="B2086" s="1075">
        <v>105.36</v>
      </c>
    </row>
    <row r="2087" spans="1:2">
      <c r="A2087" s="1074" t="s">
        <v>2344</v>
      </c>
      <c r="B2087" s="1075">
        <v>123.32</v>
      </c>
    </row>
    <row r="2088" spans="1:2">
      <c r="A2088" s="1074" t="s">
        <v>2345</v>
      </c>
      <c r="B2088" s="1075">
        <v>108.56</v>
      </c>
    </row>
    <row r="2089" spans="1:2">
      <c r="A2089" s="1074" t="s">
        <v>2346</v>
      </c>
      <c r="B2089" s="1075">
        <v>126.84</v>
      </c>
    </row>
    <row r="2090" spans="1:2">
      <c r="A2090" s="1074" t="s">
        <v>2347</v>
      </c>
      <c r="B2090" s="1075">
        <v>111.66</v>
      </c>
    </row>
    <row r="2091" spans="1:2">
      <c r="A2091" s="1074" t="s">
        <v>2348</v>
      </c>
      <c r="B2091" s="1075">
        <v>130.52000000000001</v>
      </c>
    </row>
    <row r="2092" spans="1:2">
      <c r="A2092" s="1074" t="s">
        <v>2349</v>
      </c>
      <c r="B2092" s="1075">
        <v>114.91</v>
      </c>
    </row>
    <row r="2093" spans="1:2">
      <c r="A2093" s="1074" t="s">
        <v>2350</v>
      </c>
      <c r="B2093" s="1075">
        <v>132.84</v>
      </c>
    </row>
    <row r="2094" spans="1:2">
      <c r="A2094" s="1074" t="s">
        <v>2351</v>
      </c>
      <c r="B2094" s="1075">
        <v>116.94</v>
      </c>
    </row>
    <row r="2095" spans="1:2">
      <c r="A2095" s="1074" t="s">
        <v>2352</v>
      </c>
      <c r="B2095" s="1075">
        <v>146.87</v>
      </c>
    </row>
    <row r="2096" spans="1:2">
      <c r="A2096" s="1074" t="s">
        <v>2353</v>
      </c>
      <c r="B2096" s="1075">
        <v>129.26</v>
      </c>
    </row>
    <row r="2097" spans="1:2">
      <c r="A2097" s="1074" t="s">
        <v>2354</v>
      </c>
      <c r="B2097" s="1075">
        <v>156.66999999999999</v>
      </c>
    </row>
    <row r="2098" spans="1:2">
      <c r="A2098" s="1074" t="s">
        <v>2355</v>
      </c>
      <c r="B2098" s="1075">
        <v>137.94999999999999</v>
      </c>
    </row>
    <row r="2099" spans="1:2">
      <c r="A2099" s="1074" t="s">
        <v>2356</v>
      </c>
      <c r="B2099" s="1075">
        <v>165.82</v>
      </c>
    </row>
    <row r="2100" spans="1:2">
      <c r="A2100" s="1074" t="s">
        <v>2357</v>
      </c>
      <c r="B2100" s="1075">
        <v>146.01</v>
      </c>
    </row>
    <row r="2101" spans="1:2">
      <c r="A2101" s="1074" t="s">
        <v>2358</v>
      </c>
      <c r="B2101" s="1075">
        <v>174.67</v>
      </c>
    </row>
    <row r="2102" spans="1:2">
      <c r="A2102" s="1074" t="s">
        <v>2359</v>
      </c>
      <c r="B2102" s="1075">
        <v>153.80000000000001</v>
      </c>
    </row>
    <row r="2103" spans="1:2">
      <c r="A2103" s="1074" t="s">
        <v>2360</v>
      </c>
      <c r="B2103" s="1075">
        <v>188.23</v>
      </c>
    </row>
    <row r="2104" spans="1:2">
      <c r="A2104" s="1074" t="s">
        <v>2361</v>
      </c>
      <c r="B2104" s="1075">
        <v>165.74</v>
      </c>
    </row>
    <row r="2105" spans="1:2">
      <c r="A2105" s="1074" t="s">
        <v>2362</v>
      </c>
      <c r="B2105" s="1075">
        <v>38.99</v>
      </c>
    </row>
    <row r="2106" spans="1:2">
      <c r="A2106" s="1074" t="s">
        <v>2363</v>
      </c>
      <c r="B2106" s="1075">
        <v>33.99</v>
      </c>
    </row>
    <row r="2107" spans="1:2">
      <c r="A2107" s="1074" t="s">
        <v>2364</v>
      </c>
      <c r="B2107" s="1075">
        <v>6.93</v>
      </c>
    </row>
    <row r="2108" spans="1:2">
      <c r="A2108" s="1074" t="s">
        <v>2365</v>
      </c>
      <c r="B2108" s="1075">
        <v>6.68</v>
      </c>
    </row>
    <row r="2109" spans="1:2">
      <c r="A2109" s="1074" t="s">
        <v>2366</v>
      </c>
      <c r="B2109" s="1075">
        <v>3.21</v>
      </c>
    </row>
    <row r="2110" spans="1:2">
      <c r="A2110" s="1074" t="s">
        <v>2367</v>
      </c>
      <c r="B2110" s="1075">
        <v>3.12</v>
      </c>
    </row>
    <row r="2111" spans="1:2">
      <c r="A2111" s="1074" t="s">
        <v>2368</v>
      </c>
      <c r="B2111" s="1075">
        <v>2.57</v>
      </c>
    </row>
    <row r="2112" spans="1:2">
      <c r="A2112" s="1074" t="s">
        <v>2369</v>
      </c>
      <c r="B2112" s="1075">
        <v>2.52</v>
      </c>
    </row>
    <row r="2113" spans="1:2">
      <c r="A2113" s="1074" t="s">
        <v>2370</v>
      </c>
      <c r="B2113" s="1075">
        <v>5.95</v>
      </c>
    </row>
    <row r="2114" spans="1:2">
      <c r="A2114" s="1074" t="s">
        <v>2371</v>
      </c>
      <c r="B2114" s="1075">
        <v>5.64</v>
      </c>
    </row>
    <row r="2115" spans="1:2">
      <c r="A2115" s="1074" t="s">
        <v>2372</v>
      </c>
      <c r="B2115" s="1075">
        <v>5.45</v>
      </c>
    </row>
    <row r="2116" spans="1:2">
      <c r="A2116" s="1074" t="s">
        <v>2373</v>
      </c>
      <c r="B2116" s="1075">
        <v>5.14</v>
      </c>
    </row>
    <row r="2117" spans="1:2">
      <c r="A2117" s="1074" t="s">
        <v>2374</v>
      </c>
      <c r="B2117" s="1075">
        <v>10.88</v>
      </c>
    </row>
    <row r="2118" spans="1:2">
      <c r="A2118" s="1074" t="s">
        <v>2375</v>
      </c>
      <c r="B2118" s="1075">
        <v>10.63</v>
      </c>
    </row>
    <row r="2119" spans="1:2">
      <c r="A2119" s="1074" t="s">
        <v>2376</v>
      </c>
      <c r="B2119" s="1075">
        <v>12.27</v>
      </c>
    </row>
    <row r="2120" spans="1:2">
      <c r="A2120" s="1074" t="s">
        <v>2377</v>
      </c>
      <c r="B2120" s="1075">
        <v>11.99</v>
      </c>
    </row>
    <row r="2121" spans="1:2">
      <c r="A2121" s="1074" t="s">
        <v>2378</v>
      </c>
      <c r="B2121" s="1075">
        <v>13.19</v>
      </c>
    </row>
    <row r="2122" spans="1:2">
      <c r="A2122" s="1074" t="s">
        <v>2379</v>
      </c>
      <c r="B2122" s="1075">
        <v>12.9</v>
      </c>
    </row>
    <row r="2123" spans="1:2">
      <c r="A2123" s="1074" t="s">
        <v>2380</v>
      </c>
      <c r="B2123" s="1075">
        <v>15.04</v>
      </c>
    </row>
    <row r="2124" spans="1:2">
      <c r="A2124" s="1074" t="s">
        <v>2381</v>
      </c>
      <c r="B2124" s="1075">
        <v>14.71</v>
      </c>
    </row>
    <row r="2125" spans="1:2">
      <c r="A2125" s="1074" t="s">
        <v>2382</v>
      </c>
      <c r="B2125" s="1075">
        <v>17.04</v>
      </c>
    </row>
    <row r="2126" spans="1:2">
      <c r="A2126" s="1074" t="s">
        <v>2383</v>
      </c>
      <c r="B2126" s="1075">
        <v>16.68</v>
      </c>
    </row>
    <row r="2127" spans="1:2">
      <c r="A2127" s="1074" t="s">
        <v>2384</v>
      </c>
      <c r="B2127" s="1075">
        <v>23.19</v>
      </c>
    </row>
    <row r="2128" spans="1:2">
      <c r="A2128" s="1074" t="s">
        <v>2385</v>
      </c>
      <c r="B2128" s="1075">
        <v>22.73</v>
      </c>
    </row>
    <row r="2129" spans="1:2">
      <c r="A2129" s="1074" t="s">
        <v>2386</v>
      </c>
      <c r="B2129" s="1075">
        <v>30.89</v>
      </c>
    </row>
    <row r="2130" spans="1:2">
      <c r="A2130" s="1074" t="s">
        <v>2387</v>
      </c>
      <c r="B2130" s="1075">
        <v>30.29</v>
      </c>
    </row>
    <row r="2131" spans="1:2">
      <c r="A2131" s="1074" t="s">
        <v>2388</v>
      </c>
      <c r="B2131" s="1075">
        <v>38.590000000000003</v>
      </c>
    </row>
    <row r="2132" spans="1:2">
      <c r="A2132" s="1074" t="s">
        <v>2389</v>
      </c>
      <c r="B2132" s="1075">
        <v>37.85</v>
      </c>
    </row>
    <row r="2133" spans="1:2">
      <c r="A2133" s="1074" t="s">
        <v>2390</v>
      </c>
      <c r="B2133" s="1075">
        <v>46.28</v>
      </c>
    </row>
    <row r="2134" spans="1:2">
      <c r="A2134" s="1074" t="s">
        <v>2391</v>
      </c>
      <c r="B2134" s="1075">
        <v>45.42</v>
      </c>
    </row>
    <row r="2135" spans="1:2">
      <c r="A2135" s="1074" t="s">
        <v>2392</v>
      </c>
      <c r="B2135" s="1075">
        <v>53.98</v>
      </c>
    </row>
    <row r="2136" spans="1:2">
      <c r="A2136" s="1074" t="s">
        <v>2393</v>
      </c>
      <c r="B2136" s="1075">
        <v>52.98</v>
      </c>
    </row>
    <row r="2137" spans="1:2">
      <c r="A2137" s="1074" t="s">
        <v>2394</v>
      </c>
      <c r="B2137" s="1075">
        <v>25.35</v>
      </c>
    </row>
    <row r="2138" spans="1:2">
      <c r="A2138" s="1074" t="s">
        <v>2395</v>
      </c>
      <c r="B2138" s="1075">
        <v>23.81</v>
      </c>
    </row>
    <row r="2139" spans="1:2">
      <c r="A2139" s="1074" t="s">
        <v>2396</v>
      </c>
      <c r="B2139" s="1075">
        <v>32.51</v>
      </c>
    </row>
    <row r="2140" spans="1:2">
      <c r="A2140" s="1074" t="s">
        <v>2397</v>
      </c>
      <c r="B2140" s="1075">
        <v>30.5</v>
      </c>
    </row>
    <row r="2141" spans="1:2">
      <c r="A2141" s="1074" t="s">
        <v>2398</v>
      </c>
      <c r="B2141" s="1075">
        <v>15.1</v>
      </c>
    </row>
    <row r="2142" spans="1:2">
      <c r="A2142" s="1074" t="s">
        <v>2399</v>
      </c>
      <c r="B2142" s="1075">
        <v>14.6</v>
      </c>
    </row>
    <row r="2143" spans="1:2">
      <c r="A2143" s="1074" t="s">
        <v>2400</v>
      </c>
      <c r="B2143" s="1075">
        <v>19.28</v>
      </c>
    </row>
    <row r="2144" spans="1:2">
      <c r="A2144" s="1074" t="s">
        <v>2401</v>
      </c>
      <c r="B2144" s="1075">
        <v>18.52</v>
      </c>
    </row>
    <row r="2145" spans="1:2">
      <c r="A2145" s="1074" t="s">
        <v>2402</v>
      </c>
      <c r="B2145" s="1075">
        <v>19.68</v>
      </c>
    </row>
    <row r="2146" spans="1:2">
      <c r="A2146" s="1074" t="s">
        <v>2403</v>
      </c>
      <c r="B2146" s="1075">
        <v>17.149999999999999</v>
      </c>
    </row>
    <row r="2147" spans="1:2">
      <c r="A2147" s="1074" t="s">
        <v>2404</v>
      </c>
      <c r="B2147" s="1075">
        <v>2.1</v>
      </c>
    </row>
    <row r="2148" spans="1:2">
      <c r="A2148" s="1074" t="s">
        <v>2405</v>
      </c>
      <c r="B2148" s="1075">
        <v>2.0699999999999998</v>
      </c>
    </row>
    <row r="2149" spans="1:2">
      <c r="A2149" s="1074" t="s">
        <v>2406</v>
      </c>
      <c r="B2149" s="1075">
        <v>31.29</v>
      </c>
    </row>
    <row r="2150" spans="1:2">
      <c r="A2150" s="1074" t="s">
        <v>49</v>
      </c>
      <c r="B2150" s="1075">
        <v>27.12</v>
      </c>
    </row>
    <row r="2151" spans="1:2">
      <c r="A2151" s="1074" t="s">
        <v>2407</v>
      </c>
      <c r="B2151" s="1075">
        <v>37.26</v>
      </c>
    </row>
    <row r="2152" spans="1:2">
      <c r="A2152" s="1074" t="s">
        <v>2408</v>
      </c>
      <c r="B2152" s="1075">
        <v>32.29</v>
      </c>
    </row>
    <row r="2153" spans="1:2">
      <c r="A2153" s="1074" t="s">
        <v>2409</v>
      </c>
      <c r="B2153" s="1075">
        <v>44.71</v>
      </c>
    </row>
    <row r="2154" spans="1:2">
      <c r="A2154" s="1074" t="s">
        <v>2410</v>
      </c>
      <c r="B2154" s="1075">
        <v>38.74</v>
      </c>
    </row>
    <row r="2155" spans="1:2">
      <c r="A2155" s="1074" t="s">
        <v>2411</v>
      </c>
      <c r="B2155" s="1075">
        <v>37.549999999999997</v>
      </c>
    </row>
    <row r="2156" spans="1:2">
      <c r="A2156" s="1074" t="s">
        <v>2412</v>
      </c>
      <c r="B2156" s="1075">
        <v>32.54</v>
      </c>
    </row>
    <row r="2157" spans="1:2">
      <c r="A2157" s="1074" t="s">
        <v>2413</v>
      </c>
      <c r="B2157" s="1075">
        <v>11.15</v>
      </c>
    </row>
    <row r="2158" spans="1:2">
      <c r="A2158" s="1074" t="s">
        <v>2414</v>
      </c>
      <c r="B2158" s="1075">
        <v>9.92</v>
      </c>
    </row>
    <row r="2159" spans="1:2">
      <c r="A2159" s="1074" t="s">
        <v>2415</v>
      </c>
      <c r="B2159" s="1075">
        <v>8.02</v>
      </c>
    </row>
    <row r="2160" spans="1:2">
      <c r="A2160" s="1074" t="s">
        <v>2416</v>
      </c>
      <c r="B2160" s="1075">
        <v>7.73</v>
      </c>
    </row>
    <row r="2161" spans="1:2">
      <c r="A2161" s="1074" t="s">
        <v>2417</v>
      </c>
      <c r="B2161" s="1075">
        <v>93.17</v>
      </c>
    </row>
    <row r="2162" spans="1:2">
      <c r="A2162" s="1074" t="s">
        <v>2418</v>
      </c>
      <c r="B2162" s="1075">
        <v>88.2</v>
      </c>
    </row>
    <row r="2163" spans="1:2">
      <c r="A2163" s="1074" t="s">
        <v>2419</v>
      </c>
      <c r="B2163" s="1075">
        <v>102.41</v>
      </c>
    </row>
    <row r="2164" spans="1:2">
      <c r="A2164" s="1074" t="s">
        <v>2420</v>
      </c>
      <c r="B2164" s="1075">
        <v>96.2</v>
      </c>
    </row>
    <row r="2165" spans="1:2">
      <c r="A2165" s="1074" t="s">
        <v>2421</v>
      </c>
      <c r="B2165" s="1075">
        <v>107.66</v>
      </c>
    </row>
    <row r="2166" spans="1:2">
      <c r="A2166" s="1074" t="s">
        <v>2422</v>
      </c>
      <c r="B2166" s="1075">
        <v>102.69</v>
      </c>
    </row>
    <row r="2167" spans="1:2">
      <c r="A2167" s="1074" t="s">
        <v>2423</v>
      </c>
      <c r="B2167" s="1075">
        <v>113.62</v>
      </c>
    </row>
    <row r="2168" spans="1:2">
      <c r="A2168" s="1074" t="s">
        <v>2424</v>
      </c>
      <c r="B2168" s="1075">
        <v>107.85</v>
      </c>
    </row>
    <row r="2169" spans="1:2">
      <c r="A2169" s="1074" t="s">
        <v>2425</v>
      </c>
      <c r="B2169" s="1075">
        <v>118.98</v>
      </c>
    </row>
    <row r="2170" spans="1:2">
      <c r="A2170" s="1074" t="s">
        <v>2426</v>
      </c>
      <c r="B2170" s="1075">
        <v>114.01</v>
      </c>
    </row>
    <row r="2171" spans="1:2">
      <c r="A2171" s="1074" t="s">
        <v>2427</v>
      </c>
      <c r="B2171" s="1075">
        <v>124.94</v>
      </c>
    </row>
    <row r="2172" spans="1:2">
      <c r="A2172" s="1074" t="s">
        <v>2428</v>
      </c>
      <c r="B2172" s="1075">
        <v>119.18</v>
      </c>
    </row>
    <row r="2173" spans="1:2">
      <c r="A2173" s="1074" t="s">
        <v>2429</v>
      </c>
      <c r="B2173" s="1075">
        <v>16.64</v>
      </c>
    </row>
    <row r="2174" spans="1:2">
      <c r="A2174" s="1074" t="s">
        <v>2430</v>
      </c>
      <c r="B2174" s="1075">
        <v>15.95</v>
      </c>
    </row>
    <row r="2175" spans="1:2">
      <c r="A2175" s="1074" t="s">
        <v>2431</v>
      </c>
      <c r="B2175" s="1075">
        <v>20.239999999999998</v>
      </c>
    </row>
    <row r="2176" spans="1:2">
      <c r="A2176" s="1074" t="s">
        <v>2432</v>
      </c>
      <c r="B2176" s="1075">
        <v>19.41</v>
      </c>
    </row>
    <row r="2177" spans="1:2">
      <c r="A2177" s="1074" t="s">
        <v>2433</v>
      </c>
      <c r="B2177" s="1075">
        <v>6.57</v>
      </c>
    </row>
    <row r="2178" spans="1:2">
      <c r="A2178" s="1074" t="s">
        <v>2434</v>
      </c>
      <c r="B2178" s="1075">
        <v>6.3</v>
      </c>
    </row>
    <row r="2179" spans="1:2">
      <c r="A2179" s="1074" t="s">
        <v>2435</v>
      </c>
      <c r="B2179" s="1075">
        <v>7.96</v>
      </c>
    </row>
    <row r="2180" spans="1:2">
      <c r="A2180" s="1074" t="s">
        <v>2436</v>
      </c>
      <c r="B2180" s="1075">
        <v>7.63</v>
      </c>
    </row>
    <row r="2181" spans="1:2">
      <c r="A2181" s="1074" t="s">
        <v>2437</v>
      </c>
      <c r="B2181" s="1075">
        <v>20.39</v>
      </c>
    </row>
    <row r="2182" spans="1:2">
      <c r="A2182" s="1074" t="s">
        <v>2438</v>
      </c>
      <c r="B2182" s="1075">
        <v>19.55</v>
      </c>
    </row>
    <row r="2183" spans="1:2">
      <c r="A2183" s="1074" t="s">
        <v>2439</v>
      </c>
      <c r="B2183" s="1075">
        <v>26.15</v>
      </c>
    </row>
    <row r="2184" spans="1:2">
      <c r="A2184" s="1074" t="s">
        <v>2440</v>
      </c>
      <c r="B2184" s="1075">
        <v>25.07</v>
      </c>
    </row>
    <row r="2185" spans="1:2">
      <c r="A2185" s="1074" t="s">
        <v>2441</v>
      </c>
      <c r="B2185" s="1075">
        <v>7.66</v>
      </c>
    </row>
    <row r="2186" spans="1:2">
      <c r="A2186" s="1074" t="s">
        <v>2442</v>
      </c>
      <c r="B2186" s="1075">
        <v>7.34</v>
      </c>
    </row>
    <row r="2187" spans="1:2">
      <c r="A2187" s="1074" t="s">
        <v>2443</v>
      </c>
      <c r="B2187" s="1075">
        <v>9.77</v>
      </c>
    </row>
    <row r="2188" spans="1:2">
      <c r="A2188" s="1074" t="s">
        <v>2444</v>
      </c>
      <c r="B2188" s="1075">
        <v>9.36</v>
      </c>
    </row>
    <row r="2189" spans="1:2">
      <c r="A2189" s="1074" t="s">
        <v>2445</v>
      </c>
      <c r="B2189" s="1075">
        <v>10.62</v>
      </c>
    </row>
    <row r="2190" spans="1:2">
      <c r="A2190" s="1074" t="s">
        <v>2446</v>
      </c>
      <c r="B2190" s="1075">
        <v>10.27</v>
      </c>
    </row>
    <row r="2191" spans="1:2">
      <c r="A2191" s="1074" t="s">
        <v>2447</v>
      </c>
      <c r="B2191" s="1075">
        <v>12.19</v>
      </c>
    </row>
    <row r="2192" spans="1:2">
      <c r="A2192" s="1074" t="s">
        <v>2448</v>
      </c>
      <c r="B2192" s="1075">
        <v>11.8</v>
      </c>
    </row>
    <row r="2193" spans="1:2">
      <c r="A2193" s="1074" t="s">
        <v>2449</v>
      </c>
      <c r="B2193" s="1075">
        <v>13.97</v>
      </c>
    </row>
    <row r="2194" spans="1:2">
      <c r="A2194" s="1074" t="s">
        <v>2450</v>
      </c>
      <c r="B2194" s="1075">
        <v>13.48</v>
      </c>
    </row>
    <row r="2195" spans="1:2">
      <c r="A2195" s="1074" t="s">
        <v>2451</v>
      </c>
      <c r="B2195" s="1075">
        <v>17.420000000000002</v>
      </c>
    </row>
    <row r="2196" spans="1:2">
      <c r="A2196" s="1074" t="s">
        <v>2452</v>
      </c>
      <c r="B2196" s="1075">
        <v>16.809999999999999</v>
      </c>
    </row>
    <row r="2197" spans="1:2">
      <c r="A2197" s="1074" t="s">
        <v>2453</v>
      </c>
      <c r="B2197" s="1075">
        <v>4.12</v>
      </c>
    </row>
    <row r="2198" spans="1:2">
      <c r="A2198" s="1074" t="s">
        <v>2454</v>
      </c>
      <c r="B2198" s="1075">
        <v>3.99</v>
      </c>
    </row>
    <row r="2199" spans="1:2">
      <c r="A2199" s="1074" t="s">
        <v>2455</v>
      </c>
      <c r="B2199" s="1075">
        <v>4.67</v>
      </c>
    </row>
    <row r="2200" spans="1:2">
      <c r="A2200" s="1074" t="s">
        <v>2456</v>
      </c>
      <c r="B2200" s="1075">
        <v>4.5199999999999996</v>
      </c>
    </row>
    <row r="2201" spans="1:2">
      <c r="A2201" s="1074" t="s">
        <v>2457</v>
      </c>
      <c r="B2201" s="1075">
        <v>5.86</v>
      </c>
    </row>
    <row r="2202" spans="1:2">
      <c r="A2202" s="1074" t="s">
        <v>2458</v>
      </c>
      <c r="B2202" s="1075">
        <v>5.67</v>
      </c>
    </row>
    <row r="2203" spans="1:2">
      <c r="A2203" s="1074" t="s">
        <v>2459</v>
      </c>
      <c r="B2203" s="1075">
        <v>7.16</v>
      </c>
    </row>
    <row r="2204" spans="1:2">
      <c r="A2204" s="1074" t="s">
        <v>2460</v>
      </c>
      <c r="B2204" s="1075">
        <v>6.93</v>
      </c>
    </row>
    <row r="2205" spans="1:2">
      <c r="A2205" s="1074" t="s">
        <v>2461</v>
      </c>
      <c r="B2205" s="1075">
        <v>13.65</v>
      </c>
    </row>
    <row r="2206" spans="1:2">
      <c r="A2206" s="1074" t="s">
        <v>2462</v>
      </c>
      <c r="B2206" s="1075">
        <v>13.1</v>
      </c>
    </row>
    <row r="2207" spans="1:2">
      <c r="A2207" s="1074" t="s">
        <v>2463</v>
      </c>
      <c r="B2207" s="1075">
        <v>15.72</v>
      </c>
    </row>
    <row r="2208" spans="1:2">
      <c r="A2208" s="1074" t="s">
        <v>2464</v>
      </c>
      <c r="B2208" s="1075">
        <v>15.08</v>
      </c>
    </row>
    <row r="2209" spans="1:2">
      <c r="A2209" s="1074" t="s">
        <v>2465</v>
      </c>
      <c r="B2209" s="1075">
        <v>21.64</v>
      </c>
    </row>
    <row r="2210" spans="1:2">
      <c r="A2210" s="1074" t="s">
        <v>2466</v>
      </c>
      <c r="B2210" s="1075">
        <v>20.75</v>
      </c>
    </row>
    <row r="2211" spans="1:2">
      <c r="A2211" s="1074" t="s">
        <v>2467</v>
      </c>
      <c r="B2211" s="1075">
        <v>33.380000000000003</v>
      </c>
    </row>
    <row r="2212" spans="1:2">
      <c r="A2212" s="1074" t="s">
        <v>2468</v>
      </c>
      <c r="B2212" s="1075">
        <v>32.01</v>
      </c>
    </row>
    <row r="2213" spans="1:2">
      <c r="A2213" s="1074" t="s">
        <v>2469</v>
      </c>
      <c r="B2213" s="1075">
        <v>5.2</v>
      </c>
    </row>
    <row r="2214" spans="1:2">
      <c r="A2214" s="1074" t="s">
        <v>2470</v>
      </c>
      <c r="B2214" s="1075">
        <v>4.99</v>
      </c>
    </row>
    <row r="2215" spans="1:2">
      <c r="A2215" s="1074" t="s">
        <v>2471</v>
      </c>
      <c r="B2215" s="1075">
        <v>5.94</v>
      </c>
    </row>
    <row r="2216" spans="1:2">
      <c r="A2216" s="1074" t="s">
        <v>2472</v>
      </c>
      <c r="B2216" s="1075">
        <v>5.7</v>
      </c>
    </row>
    <row r="2217" spans="1:2">
      <c r="A2217" s="1074" t="s">
        <v>2473</v>
      </c>
      <c r="B2217" s="1075">
        <v>8.77</v>
      </c>
    </row>
    <row r="2218" spans="1:2">
      <c r="A2218" s="1074" t="s">
        <v>2474</v>
      </c>
      <c r="B2218" s="1075">
        <v>8.41</v>
      </c>
    </row>
    <row r="2219" spans="1:2">
      <c r="A2219" s="1074" t="s">
        <v>2475</v>
      </c>
      <c r="B2219" s="1075">
        <v>12.8</v>
      </c>
    </row>
    <row r="2220" spans="1:2">
      <c r="A2220" s="1074" t="s">
        <v>2476</v>
      </c>
      <c r="B2220" s="1075">
        <v>12.28</v>
      </c>
    </row>
    <row r="2221" spans="1:2">
      <c r="A2221" s="1074" t="s">
        <v>2477</v>
      </c>
      <c r="B2221" s="1075">
        <v>4.1900000000000004</v>
      </c>
    </row>
    <row r="2222" spans="1:2">
      <c r="A2222" s="1074" t="s">
        <v>2478</v>
      </c>
      <c r="B2222" s="1075">
        <v>4.05</v>
      </c>
    </row>
    <row r="2223" spans="1:2">
      <c r="A2223" s="1074" t="s">
        <v>2479</v>
      </c>
      <c r="B2223" s="1075">
        <v>2.64</v>
      </c>
    </row>
    <row r="2224" spans="1:2">
      <c r="A2224" s="1074" t="s">
        <v>2480</v>
      </c>
      <c r="B2224" s="1075">
        <v>2.54</v>
      </c>
    </row>
    <row r="2225" spans="1:2">
      <c r="A2225" s="1074" t="s">
        <v>2481</v>
      </c>
      <c r="B2225" s="1075">
        <v>3.52</v>
      </c>
    </row>
    <row r="2226" spans="1:2">
      <c r="A2226" s="1074" t="s">
        <v>2482</v>
      </c>
      <c r="B2226" s="1075">
        <v>3.41</v>
      </c>
    </row>
    <row r="2227" spans="1:2">
      <c r="A2227" s="1074" t="s">
        <v>2483</v>
      </c>
      <c r="B2227" s="1075">
        <v>164.63</v>
      </c>
    </row>
    <row r="2228" spans="1:2">
      <c r="A2228" s="1074" t="s">
        <v>2484</v>
      </c>
      <c r="B2228" s="1075">
        <v>161.25</v>
      </c>
    </row>
    <row r="2229" spans="1:2">
      <c r="A2229" s="1074" t="s">
        <v>2485</v>
      </c>
      <c r="B2229" s="1075">
        <v>6</v>
      </c>
    </row>
    <row r="2230" spans="1:2">
      <c r="A2230" s="1074" t="s">
        <v>2486</v>
      </c>
      <c r="B2230" s="1075">
        <v>5.83</v>
      </c>
    </row>
    <row r="2231" spans="1:2">
      <c r="A2231" s="1074" t="s">
        <v>2487</v>
      </c>
      <c r="B2231" s="1075">
        <v>5.12</v>
      </c>
    </row>
    <row r="2232" spans="1:2">
      <c r="A2232" s="1074" t="s">
        <v>2488</v>
      </c>
      <c r="B2232" s="1075">
        <v>5.04</v>
      </c>
    </row>
    <row r="2233" spans="1:2">
      <c r="A2233" s="1074" t="s">
        <v>2489</v>
      </c>
      <c r="B2233" s="1075">
        <v>1.86</v>
      </c>
    </row>
    <row r="2234" spans="1:2">
      <c r="A2234" s="1074" t="s">
        <v>2490</v>
      </c>
      <c r="B2234" s="1075">
        <v>1.83</v>
      </c>
    </row>
    <row r="2235" spans="1:2">
      <c r="A2235" s="1074" t="s">
        <v>2491</v>
      </c>
      <c r="B2235" s="1075">
        <v>3.18</v>
      </c>
    </row>
    <row r="2236" spans="1:2">
      <c r="A2236" s="1074" t="s">
        <v>2492</v>
      </c>
      <c r="B2236" s="1075">
        <v>3.08</v>
      </c>
    </row>
    <row r="2237" spans="1:2">
      <c r="A2237" s="1074" t="s">
        <v>2493</v>
      </c>
      <c r="B2237" s="1075">
        <v>4.78</v>
      </c>
    </row>
    <row r="2238" spans="1:2">
      <c r="A2238" s="1074" t="s">
        <v>2494</v>
      </c>
      <c r="B2238" s="1075">
        <v>4.6500000000000004</v>
      </c>
    </row>
    <row r="2239" spans="1:2">
      <c r="A2239" s="1074" t="s">
        <v>2495</v>
      </c>
      <c r="B2239" s="1075">
        <v>7.12</v>
      </c>
    </row>
    <row r="2240" spans="1:2">
      <c r="A2240" s="1074" t="s">
        <v>2496</v>
      </c>
      <c r="B2240" s="1075">
        <v>6.92</v>
      </c>
    </row>
    <row r="2241" spans="1:2">
      <c r="A2241" s="1074" t="s">
        <v>2497</v>
      </c>
      <c r="B2241" s="1075">
        <v>8.18</v>
      </c>
    </row>
    <row r="2242" spans="1:2">
      <c r="A2242" s="1074" t="s">
        <v>2498</v>
      </c>
      <c r="B2242" s="1075">
        <v>8.0299999999999994</v>
      </c>
    </row>
    <row r="2243" spans="1:2">
      <c r="A2243" s="1074" t="s">
        <v>2499</v>
      </c>
      <c r="B2243" s="1075">
        <v>8.4700000000000006</v>
      </c>
    </row>
    <row r="2244" spans="1:2">
      <c r="A2244" s="1074" t="s">
        <v>2500</v>
      </c>
      <c r="B2244" s="1075">
        <v>8.2100000000000009</v>
      </c>
    </row>
    <row r="2245" spans="1:2">
      <c r="A2245" s="1074" t="s">
        <v>2501</v>
      </c>
      <c r="B2245" s="1075">
        <v>2.0699999999999998</v>
      </c>
    </row>
    <row r="2246" spans="1:2">
      <c r="A2246" s="1074" t="s">
        <v>2502</v>
      </c>
      <c r="B2246" s="1075">
        <v>2</v>
      </c>
    </row>
    <row r="2247" spans="1:2">
      <c r="A2247" s="1074" t="s">
        <v>2503</v>
      </c>
      <c r="B2247" s="1075">
        <v>1.47</v>
      </c>
    </row>
    <row r="2248" spans="1:2">
      <c r="A2248" s="1074" t="s">
        <v>2504</v>
      </c>
      <c r="B2248" s="1075">
        <v>1.43</v>
      </c>
    </row>
    <row r="2249" spans="1:2">
      <c r="A2249" s="1074" t="s">
        <v>2505</v>
      </c>
      <c r="B2249" s="1075">
        <v>1.28</v>
      </c>
    </row>
    <row r="2250" spans="1:2">
      <c r="A2250" s="1074" t="s">
        <v>2506</v>
      </c>
      <c r="B2250" s="1075">
        <v>1.26</v>
      </c>
    </row>
    <row r="2251" spans="1:2">
      <c r="A2251" s="1074" t="s">
        <v>2507</v>
      </c>
      <c r="B2251" s="1075">
        <v>1.72</v>
      </c>
    </row>
    <row r="2252" spans="1:2">
      <c r="A2252" s="1074" t="s">
        <v>2508</v>
      </c>
      <c r="B2252" s="1075">
        <v>1.68</v>
      </c>
    </row>
    <row r="2253" spans="1:2">
      <c r="A2253" s="1074" t="s">
        <v>2509</v>
      </c>
      <c r="B2253" s="1075">
        <v>1.58</v>
      </c>
    </row>
    <row r="2254" spans="1:2">
      <c r="A2254" s="1074" t="s">
        <v>2510</v>
      </c>
      <c r="B2254" s="1075">
        <v>1.54</v>
      </c>
    </row>
    <row r="2255" spans="1:2">
      <c r="A2255" s="1074" t="s">
        <v>2511</v>
      </c>
      <c r="B2255" s="1075">
        <v>3.49</v>
      </c>
    </row>
    <row r="2256" spans="1:2">
      <c r="A2256" s="1074" t="s">
        <v>2512</v>
      </c>
      <c r="B2256" s="1075">
        <v>3.46</v>
      </c>
    </row>
    <row r="2257" spans="1:2">
      <c r="A2257" s="1074" t="s">
        <v>2513</v>
      </c>
      <c r="B2257" s="1075">
        <v>2.85</v>
      </c>
    </row>
    <row r="2258" spans="1:2">
      <c r="A2258" s="1074" t="s">
        <v>2514</v>
      </c>
      <c r="B2258" s="1075">
        <v>2.73</v>
      </c>
    </row>
    <row r="2259" spans="1:2">
      <c r="A2259" s="1074" t="s">
        <v>2515</v>
      </c>
      <c r="B2259" s="1075">
        <v>4.9400000000000004</v>
      </c>
    </row>
    <row r="2260" spans="1:2">
      <c r="A2260" s="1074" t="s">
        <v>2516</v>
      </c>
      <c r="B2260" s="1075">
        <v>4.88</v>
      </c>
    </row>
    <row r="2261" spans="1:2">
      <c r="A2261" s="1074" t="s">
        <v>2517</v>
      </c>
      <c r="B2261" s="1075">
        <v>4.58</v>
      </c>
    </row>
    <row r="2262" spans="1:2">
      <c r="A2262" s="1074" t="s">
        <v>2518</v>
      </c>
      <c r="B2262" s="1075">
        <v>4.4800000000000004</v>
      </c>
    </row>
    <row r="2263" spans="1:2">
      <c r="A2263" s="1074" t="s">
        <v>2519</v>
      </c>
      <c r="B2263" s="1075">
        <v>9.35</v>
      </c>
    </row>
    <row r="2264" spans="1:2">
      <c r="A2264" s="1074" t="s">
        <v>2520</v>
      </c>
      <c r="B2264" s="1075">
        <v>9.23</v>
      </c>
    </row>
    <row r="2265" spans="1:2">
      <c r="A2265" s="1074" t="s">
        <v>2521</v>
      </c>
      <c r="B2265" s="1075">
        <v>3.58</v>
      </c>
    </row>
    <row r="2266" spans="1:2">
      <c r="A2266" s="1074" t="s">
        <v>2522</v>
      </c>
      <c r="B2266" s="1075">
        <v>3.44</v>
      </c>
    </row>
    <row r="2267" spans="1:2">
      <c r="A2267" s="1074" t="s">
        <v>2523</v>
      </c>
      <c r="B2267" s="1075">
        <v>3.21</v>
      </c>
    </row>
    <row r="2268" spans="1:2">
      <c r="A2268" s="1074" t="s">
        <v>2524</v>
      </c>
      <c r="B2268" s="1075">
        <v>3.11</v>
      </c>
    </row>
    <row r="2269" spans="1:2">
      <c r="A2269" s="1074" t="s">
        <v>2525</v>
      </c>
      <c r="B2269" s="1075">
        <v>1.72</v>
      </c>
    </row>
    <row r="2270" spans="1:2">
      <c r="A2270" s="1074" t="s">
        <v>2526</v>
      </c>
      <c r="B2270" s="1075">
        <v>1.65</v>
      </c>
    </row>
    <row r="2271" spans="1:2">
      <c r="A2271" s="1074" t="s">
        <v>2527</v>
      </c>
      <c r="B2271" s="1075">
        <v>7.91</v>
      </c>
    </row>
    <row r="2272" spans="1:2">
      <c r="A2272" s="1074" t="s">
        <v>2528</v>
      </c>
      <c r="B2272" s="1075">
        <v>7.61</v>
      </c>
    </row>
    <row r="2273" spans="1:2">
      <c r="A2273" s="1074" t="s">
        <v>2529</v>
      </c>
      <c r="B2273" s="1075">
        <v>11.29</v>
      </c>
    </row>
    <row r="2274" spans="1:2">
      <c r="A2274" s="1074" t="s">
        <v>2530</v>
      </c>
      <c r="B2274" s="1075">
        <v>10.86</v>
      </c>
    </row>
    <row r="2275" spans="1:2">
      <c r="A2275" s="1074" t="s">
        <v>2531</v>
      </c>
      <c r="B2275" s="1075">
        <v>11.71</v>
      </c>
    </row>
    <row r="2276" spans="1:2">
      <c r="A2276" s="1074" t="s">
        <v>2532</v>
      </c>
      <c r="B2276" s="1075">
        <v>11.58</v>
      </c>
    </row>
    <row r="2277" spans="1:2">
      <c r="A2277" s="1074" t="s">
        <v>2533</v>
      </c>
      <c r="B2277" s="1075">
        <v>16.309999999999999</v>
      </c>
    </row>
    <row r="2278" spans="1:2">
      <c r="A2278" s="1074" t="s">
        <v>2534</v>
      </c>
      <c r="B2278" s="1075">
        <v>16.14</v>
      </c>
    </row>
    <row r="2279" spans="1:2">
      <c r="A2279" s="1074" t="s">
        <v>2535</v>
      </c>
      <c r="B2279" s="1075">
        <v>4.7300000000000004</v>
      </c>
    </row>
    <row r="2280" spans="1:2">
      <c r="A2280" s="1074" t="s">
        <v>2536</v>
      </c>
      <c r="B2280" s="1075">
        <v>4.68</v>
      </c>
    </row>
    <row r="2281" spans="1:2">
      <c r="A2281" s="1074" t="s">
        <v>2537</v>
      </c>
      <c r="B2281" s="1075">
        <v>5.53</v>
      </c>
    </row>
    <row r="2282" spans="1:2">
      <c r="A2282" s="1074" t="s">
        <v>2538</v>
      </c>
      <c r="B2282" s="1075">
        <v>5.47</v>
      </c>
    </row>
    <row r="2283" spans="1:2">
      <c r="A2283" s="1074" t="s">
        <v>2539</v>
      </c>
      <c r="B2283" s="1075">
        <v>6.32</v>
      </c>
    </row>
    <row r="2284" spans="1:2">
      <c r="A2284" s="1074" t="s">
        <v>2540</v>
      </c>
      <c r="B2284" s="1075">
        <v>6.25</v>
      </c>
    </row>
    <row r="2285" spans="1:2">
      <c r="A2285" s="1074" t="s">
        <v>2541</v>
      </c>
      <c r="B2285" s="1075">
        <v>7.1</v>
      </c>
    </row>
    <row r="2286" spans="1:2">
      <c r="A2286" s="1074" t="s">
        <v>2542</v>
      </c>
      <c r="B2286" s="1075">
        <v>7.02</v>
      </c>
    </row>
    <row r="2287" spans="1:2">
      <c r="A2287" s="1074" t="s">
        <v>2543</v>
      </c>
      <c r="B2287" s="1075">
        <v>7.91</v>
      </c>
    </row>
    <row r="2288" spans="1:2">
      <c r="A2288" s="1074" t="s">
        <v>2544</v>
      </c>
      <c r="B2288" s="1075">
        <v>7.82</v>
      </c>
    </row>
    <row r="2289" spans="1:2">
      <c r="A2289" s="1074" t="s">
        <v>2545</v>
      </c>
      <c r="B2289" s="1075">
        <v>8.69</v>
      </c>
    </row>
    <row r="2290" spans="1:2">
      <c r="A2290" s="1074" t="s">
        <v>2546</v>
      </c>
      <c r="B2290" s="1075">
        <v>8.6</v>
      </c>
    </row>
    <row r="2291" spans="1:2">
      <c r="A2291" s="1074" t="s">
        <v>2547</v>
      </c>
      <c r="B2291" s="1075">
        <v>9.51</v>
      </c>
    </row>
    <row r="2292" spans="1:2">
      <c r="A2292" s="1074" t="s">
        <v>2548</v>
      </c>
      <c r="B2292" s="1075">
        <v>9.4</v>
      </c>
    </row>
    <row r="2293" spans="1:2">
      <c r="A2293" s="1074" t="s">
        <v>2549</v>
      </c>
      <c r="B2293" s="1075">
        <v>10.24</v>
      </c>
    </row>
    <row r="2294" spans="1:2">
      <c r="A2294" s="1074" t="s">
        <v>2550</v>
      </c>
      <c r="B2294" s="1075">
        <v>10.130000000000001</v>
      </c>
    </row>
    <row r="2295" spans="1:2">
      <c r="A2295" s="1074" t="s">
        <v>2551</v>
      </c>
      <c r="B2295" s="1075">
        <v>11.1</v>
      </c>
    </row>
    <row r="2296" spans="1:2">
      <c r="A2296" s="1074" t="s">
        <v>2552</v>
      </c>
      <c r="B2296" s="1075">
        <v>10.98</v>
      </c>
    </row>
    <row r="2297" spans="1:2">
      <c r="A2297" s="1074" t="s">
        <v>2553</v>
      </c>
      <c r="B2297" s="1075">
        <v>11.91</v>
      </c>
    </row>
    <row r="2298" spans="1:2">
      <c r="A2298" s="1074" t="s">
        <v>2554</v>
      </c>
      <c r="B2298" s="1075">
        <v>11.77</v>
      </c>
    </row>
    <row r="2299" spans="1:2">
      <c r="A2299" s="1074" t="s">
        <v>2555</v>
      </c>
      <c r="B2299" s="1075">
        <v>12.71</v>
      </c>
    </row>
    <row r="2300" spans="1:2">
      <c r="A2300" s="1074" t="s">
        <v>2556</v>
      </c>
      <c r="B2300" s="1075">
        <v>12.56</v>
      </c>
    </row>
    <row r="2301" spans="1:2">
      <c r="A2301" s="1074" t="s">
        <v>2557</v>
      </c>
      <c r="B2301" s="1075">
        <v>13.49</v>
      </c>
    </row>
    <row r="2302" spans="1:2">
      <c r="A2302" s="1074" t="s">
        <v>2558</v>
      </c>
      <c r="B2302" s="1075">
        <v>13.33</v>
      </c>
    </row>
    <row r="2303" spans="1:2">
      <c r="A2303" s="1074" t="s">
        <v>2559</v>
      </c>
      <c r="B2303" s="1075">
        <v>14.21</v>
      </c>
    </row>
    <row r="2304" spans="1:2">
      <c r="A2304" s="1074" t="s">
        <v>2560</v>
      </c>
      <c r="B2304" s="1075">
        <v>14.05</v>
      </c>
    </row>
    <row r="2305" spans="1:2">
      <c r="A2305" s="1074" t="s">
        <v>2561</v>
      </c>
      <c r="B2305" s="1075">
        <v>15.01</v>
      </c>
    </row>
    <row r="2306" spans="1:2">
      <c r="A2306" s="1074" t="s">
        <v>2562</v>
      </c>
      <c r="B2306" s="1075">
        <v>14.85</v>
      </c>
    </row>
    <row r="2307" spans="1:2">
      <c r="A2307" s="1074" t="s">
        <v>2563</v>
      </c>
      <c r="B2307" s="1075">
        <v>15.93</v>
      </c>
    </row>
    <row r="2308" spans="1:2">
      <c r="A2308" s="1074" t="s">
        <v>2564</v>
      </c>
      <c r="B2308" s="1075">
        <v>15.75</v>
      </c>
    </row>
    <row r="2309" spans="1:2">
      <c r="A2309" s="1074" t="s">
        <v>2565</v>
      </c>
      <c r="B2309" s="1075">
        <v>16.73</v>
      </c>
    </row>
    <row r="2310" spans="1:2">
      <c r="A2310" s="1074" t="s">
        <v>2566</v>
      </c>
      <c r="B2310" s="1075">
        <v>16.54</v>
      </c>
    </row>
    <row r="2311" spans="1:2">
      <c r="A2311" s="1074" t="s">
        <v>2567</v>
      </c>
      <c r="B2311" s="1075">
        <v>17.39</v>
      </c>
    </row>
    <row r="2312" spans="1:2">
      <c r="A2312" s="1074" t="s">
        <v>2568</v>
      </c>
      <c r="B2312" s="1075">
        <v>17.2</v>
      </c>
    </row>
    <row r="2313" spans="1:2">
      <c r="A2313" s="1074" t="s">
        <v>2569</v>
      </c>
      <c r="B2313" s="1075">
        <v>18.11</v>
      </c>
    </row>
    <row r="2314" spans="1:2">
      <c r="A2314" s="1074" t="s">
        <v>2570</v>
      </c>
      <c r="B2314" s="1075">
        <v>17.899999999999999</v>
      </c>
    </row>
    <row r="2315" spans="1:2">
      <c r="A2315" s="1074" t="s">
        <v>2571</v>
      </c>
      <c r="B2315" s="1075">
        <v>19.16</v>
      </c>
    </row>
    <row r="2316" spans="1:2">
      <c r="A2316" s="1074" t="s">
        <v>2572</v>
      </c>
      <c r="B2316" s="1075">
        <v>18.940000000000001</v>
      </c>
    </row>
    <row r="2317" spans="1:2">
      <c r="A2317" s="1074" t="s">
        <v>2573</v>
      </c>
      <c r="B2317" s="1075">
        <v>19.73</v>
      </c>
    </row>
    <row r="2318" spans="1:2">
      <c r="A2318" s="1074" t="s">
        <v>2574</v>
      </c>
      <c r="B2318" s="1075">
        <v>19.510000000000002</v>
      </c>
    </row>
    <row r="2319" spans="1:2">
      <c r="A2319" s="1074" t="s">
        <v>2575</v>
      </c>
      <c r="B2319" s="1075">
        <v>20.65</v>
      </c>
    </row>
    <row r="2320" spans="1:2">
      <c r="A2320" s="1074" t="s">
        <v>2576</v>
      </c>
      <c r="B2320" s="1075">
        <v>20.420000000000002</v>
      </c>
    </row>
    <row r="2321" spans="1:2">
      <c r="A2321" s="1074" t="s">
        <v>2577</v>
      </c>
      <c r="B2321" s="1075">
        <v>21.32</v>
      </c>
    </row>
    <row r="2322" spans="1:2">
      <c r="A2322" s="1074" t="s">
        <v>2578</v>
      </c>
      <c r="B2322" s="1075">
        <v>21.08</v>
      </c>
    </row>
    <row r="2323" spans="1:2">
      <c r="A2323" s="1074" t="s">
        <v>2579</v>
      </c>
      <c r="B2323" s="1075">
        <v>22.4</v>
      </c>
    </row>
    <row r="2324" spans="1:2">
      <c r="A2324" s="1074" t="s">
        <v>2580</v>
      </c>
      <c r="B2324" s="1075">
        <v>22.15</v>
      </c>
    </row>
    <row r="2325" spans="1:2">
      <c r="A2325" s="1074" t="s">
        <v>2581</v>
      </c>
      <c r="B2325" s="1075">
        <v>9.33</v>
      </c>
    </row>
    <row r="2326" spans="1:2">
      <c r="A2326" s="1074" t="s">
        <v>2582</v>
      </c>
      <c r="B2326" s="1075">
        <v>9.25</v>
      </c>
    </row>
    <row r="2327" spans="1:2">
      <c r="A2327" s="1074" t="s">
        <v>2583</v>
      </c>
      <c r="B2327" s="1075">
        <v>10.76</v>
      </c>
    </row>
    <row r="2328" spans="1:2">
      <c r="A2328" s="1074" t="s">
        <v>2584</v>
      </c>
      <c r="B2328" s="1075">
        <v>10.67</v>
      </c>
    </row>
    <row r="2329" spans="1:2">
      <c r="A2329" s="1074" t="s">
        <v>2585</v>
      </c>
      <c r="B2329" s="1075">
        <v>12.25</v>
      </c>
    </row>
    <row r="2330" spans="1:2">
      <c r="A2330" s="1074" t="s">
        <v>2586</v>
      </c>
      <c r="B2330" s="1075">
        <v>12.15</v>
      </c>
    </row>
    <row r="2331" spans="1:2">
      <c r="A2331" s="1074" t="s">
        <v>2587</v>
      </c>
      <c r="B2331" s="1075">
        <v>13.65</v>
      </c>
    </row>
    <row r="2332" spans="1:2">
      <c r="A2332" s="1074" t="s">
        <v>2588</v>
      </c>
      <c r="B2332" s="1075">
        <v>13.53</v>
      </c>
    </row>
    <row r="2333" spans="1:2">
      <c r="A2333" s="1074" t="s">
        <v>2589</v>
      </c>
      <c r="B2333" s="1075">
        <v>15.18</v>
      </c>
    </row>
    <row r="2334" spans="1:2">
      <c r="A2334" s="1074" t="s">
        <v>2590</v>
      </c>
      <c r="B2334" s="1075">
        <v>15.05</v>
      </c>
    </row>
    <row r="2335" spans="1:2">
      <c r="A2335" s="1074" t="s">
        <v>2591</v>
      </c>
      <c r="B2335" s="1075">
        <v>16.54</v>
      </c>
    </row>
    <row r="2336" spans="1:2">
      <c r="A2336" s="1074" t="s">
        <v>2592</v>
      </c>
      <c r="B2336" s="1075">
        <v>16.39</v>
      </c>
    </row>
    <row r="2337" spans="1:2">
      <c r="A2337" s="1074" t="s">
        <v>2593</v>
      </c>
      <c r="B2337" s="1075">
        <v>18</v>
      </c>
    </row>
    <row r="2338" spans="1:2">
      <c r="A2338" s="1074" t="s">
        <v>2594</v>
      </c>
      <c r="B2338" s="1075">
        <v>17.84</v>
      </c>
    </row>
    <row r="2339" spans="1:2">
      <c r="A2339" s="1074" t="s">
        <v>2595</v>
      </c>
      <c r="B2339" s="1075">
        <v>19.559999999999999</v>
      </c>
    </row>
    <row r="2340" spans="1:2">
      <c r="A2340" s="1074" t="s">
        <v>2596</v>
      </c>
      <c r="B2340" s="1075">
        <v>19.39</v>
      </c>
    </row>
    <row r="2341" spans="1:2">
      <c r="A2341" s="1074" t="s">
        <v>2597</v>
      </c>
      <c r="B2341" s="1075">
        <v>20.97</v>
      </c>
    </row>
    <row r="2342" spans="1:2">
      <c r="A2342" s="1074" t="s">
        <v>2598</v>
      </c>
      <c r="B2342" s="1075">
        <v>20.79</v>
      </c>
    </row>
    <row r="2343" spans="1:2">
      <c r="A2343" s="1074" t="s">
        <v>2599</v>
      </c>
      <c r="B2343" s="1075">
        <v>22.36</v>
      </c>
    </row>
    <row r="2344" spans="1:2">
      <c r="A2344" s="1074" t="s">
        <v>2600</v>
      </c>
      <c r="B2344" s="1075">
        <v>22.16</v>
      </c>
    </row>
    <row r="2345" spans="1:2">
      <c r="A2345" s="1074" t="s">
        <v>2601</v>
      </c>
      <c r="B2345" s="1075">
        <v>23.93</v>
      </c>
    </row>
    <row r="2346" spans="1:2">
      <c r="A2346" s="1074" t="s">
        <v>2602</v>
      </c>
      <c r="B2346" s="1075">
        <v>23.72</v>
      </c>
    </row>
    <row r="2347" spans="1:2">
      <c r="A2347" s="1074" t="s">
        <v>2603</v>
      </c>
      <c r="B2347" s="1075">
        <v>25.43</v>
      </c>
    </row>
    <row r="2348" spans="1:2">
      <c r="A2348" s="1074" t="s">
        <v>2604</v>
      </c>
      <c r="B2348" s="1075">
        <v>25.21</v>
      </c>
    </row>
    <row r="2349" spans="1:2">
      <c r="A2349" s="1074" t="s">
        <v>2605</v>
      </c>
      <c r="B2349" s="1075">
        <v>26.77</v>
      </c>
    </row>
    <row r="2350" spans="1:2">
      <c r="A2350" s="1074" t="s">
        <v>2606</v>
      </c>
      <c r="B2350" s="1075">
        <v>26.53</v>
      </c>
    </row>
    <row r="2351" spans="1:2">
      <c r="A2351" s="1074" t="s">
        <v>2607</v>
      </c>
      <c r="B2351" s="1075">
        <v>28.25</v>
      </c>
    </row>
    <row r="2352" spans="1:2">
      <c r="A2352" s="1074" t="s">
        <v>2608</v>
      </c>
      <c r="B2352" s="1075">
        <v>28.01</v>
      </c>
    </row>
    <row r="2353" spans="1:2">
      <c r="A2353" s="1074" t="s">
        <v>2609</v>
      </c>
      <c r="B2353" s="1075">
        <v>29.92</v>
      </c>
    </row>
    <row r="2354" spans="1:2">
      <c r="A2354" s="1074" t="s">
        <v>2610</v>
      </c>
      <c r="B2354" s="1075">
        <v>29.66</v>
      </c>
    </row>
    <row r="2355" spans="1:2">
      <c r="A2355" s="1074" t="s">
        <v>2611</v>
      </c>
      <c r="B2355" s="1075">
        <v>31.3</v>
      </c>
    </row>
    <row r="2356" spans="1:2">
      <c r="A2356" s="1074" t="s">
        <v>2612</v>
      </c>
      <c r="B2356" s="1075">
        <v>31.03</v>
      </c>
    </row>
    <row r="2357" spans="1:2">
      <c r="A2357" s="1074" t="s">
        <v>2613</v>
      </c>
      <c r="B2357" s="1075">
        <v>32.82</v>
      </c>
    </row>
    <row r="2358" spans="1:2">
      <c r="A2358" s="1074" t="s">
        <v>2614</v>
      </c>
      <c r="B2358" s="1075">
        <v>32.53</v>
      </c>
    </row>
    <row r="2359" spans="1:2">
      <c r="A2359" s="1074" t="s">
        <v>2615</v>
      </c>
      <c r="B2359" s="1075">
        <v>33.909999999999997</v>
      </c>
    </row>
    <row r="2360" spans="1:2">
      <c r="A2360" s="1074" t="s">
        <v>2616</v>
      </c>
      <c r="B2360" s="1075">
        <v>33.619999999999997</v>
      </c>
    </row>
    <row r="2361" spans="1:2">
      <c r="A2361" s="1074" t="s">
        <v>2617</v>
      </c>
      <c r="B2361" s="1075">
        <v>35.69</v>
      </c>
    </row>
    <row r="2362" spans="1:2">
      <c r="A2362" s="1074" t="s">
        <v>2618</v>
      </c>
      <c r="B2362" s="1075">
        <v>35.380000000000003</v>
      </c>
    </row>
    <row r="2363" spans="1:2">
      <c r="A2363" s="1074" t="s">
        <v>2619</v>
      </c>
      <c r="B2363" s="1075">
        <v>36.99</v>
      </c>
    </row>
    <row r="2364" spans="1:2">
      <c r="A2364" s="1074" t="s">
        <v>2620</v>
      </c>
      <c r="B2364" s="1075">
        <v>36.67</v>
      </c>
    </row>
    <row r="2365" spans="1:2">
      <c r="A2365" s="1074" t="s">
        <v>2621</v>
      </c>
      <c r="B2365" s="1075">
        <v>38.39</v>
      </c>
    </row>
    <row r="2366" spans="1:2">
      <c r="A2366" s="1074" t="s">
        <v>2622</v>
      </c>
      <c r="B2366" s="1075">
        <v>38.049999999999997</v>
      </c>
    </row>
    <row r="2367" spans="1:2">
      <c r="A2367" s="1074" t="s">
        <v>2623</v>
      </c>
      <c r="B2367" s="1075">
        <v>39.89</v>
      </c>
    </row>
    <row r="2368" spans="1:2">
      <c r="A2368" s="1074" t="s">
        <v>2624</v>
      </c>
      <c r="B2368" s="1075">
        <v>39.54</v>
      </c>
    </row>
    <row r="2369" spans="1:2">
      <c r="A2369" s="1074" t="s">
        <v>2625</v>
      </c>
      <c r="B2369" s="1075">
        <v>41.52</v>
      </c>
    </row>
    <row r="2370" spans="1:2">
      <c r="A2370" s="1074" t="s">
        <v>2626</v>
      </c>
      <c r="B2370" s="1075">
        <v>41.16</v>
      </c>
    </row>
    <row r="2371" spans="1:2">
      <c r="A2371" s="1074" t="s">
        <v>2627</v>
      </c>
      <c r="B2371" s="1075">
        <v>0.63</v>
      </c>
    </row>
    <row r="2372" spans="1:2">
      <c r="A2372" s="1074" t="s">
        <v>229</v>
      </c>
      <c r="B2372" s="1075">
        <v>0.62</v>
      </c>
    </row>
    <row r="2373" spans="1:2">
      <c r="A2373" s="1074" t="s">
        <v>2628</v>
      </c>
      <c r="B2373" s="1075">
        <v>0.8</v>
      </c>
    </row>
    <row r="2374" spans="1:2">
      <c r="A2374" s="1074" t="s">
        <v>2629</v>
      </c>
      <c r="B2374" s="1075">
        <v>0.78</v>
      </c>
    </row>
    <row r="2375" spans="1:2">
      <c r="A2375" s="1074" t="s">
        <v>2630</v>
      </c>
      <c r="B2375" s="1075">
        <v>0.91</v>
      </c>
    </row>
    <row r="2376" spans="1:2">
      <c r="A2376" s="1074" t="s">
        <v>2631</v>
      </c>
      <c r="B2376" s="1075">
        <v>0.88</v>
      </c>
    </row>
    <row r="2377" spans="1:2">
      <c r="A2377" s="1074" t="s">
        <v>2632</v>
      </c>
      <c r="B2377" s="1075">
        <v>1.06</v>
      </c>
    </row>
    <row r="2378" spans="1:2">
      <c r="A2378" s="1074" t="s">
        <v>2633</v>
      </c>
      <c r="B2378" s="1075">
        <v>1.04</v>
      </c>
    </row>
    <row r="2379" spans="1:2">
      <c r="A2379" s="1074" t="s">
        <v>2634</v>
      </c>
      <c r="B2379" s="1075">
        <v>1.28</v>
      </c>
    </row>
    <row r="2380" spans="1:2">
      <c r="A2380" s="1074" t="s">
        <v>2635</v>
      </c>
      <c r="B2380" s="1075">
        <v>1.25</v>
      </c>
    </row>
    <row r="2381" spans="1:2">
      <c r="A2381" s="1074" t="s">
        <v>2636</v>
      </c>
      <c r="B2381" s="1075">
        <v>1.59</v>
      </c>
    </row>
    <row r="2382" spans="1:2">
      <c r="A2382" s="1074" t="s">
        <v>2637</v>
      </c>
      <c r="B2382" s="1075">
        <v>1.55</v>
      </c>
    </row>
    <row r="2383" spans="1:2">
      <c r="A2383" s="1074" t="s">
        <v>2638</v>
      </c>
      <c r="B2383" s="1075">
        <v>2.13</v>
      </c>
    </row>
    <row r="2384" spans="1:2">
      <c r="A2384" s="1074" t="s">
        <v>2639</v>
      </c>
      <c r="B2384" s="1075">
        <v>2.08</v>
      </c>
    </row>
    <row r="2385" spans="1:2">
      <c r="A2385" s="1074" t="s">
        <v>2640</v>
      </c>
      <c r="B2385" s="1075">
        <v>3.19</v>
      </c>
    </row>
    <row r="2386" spans="1:2">
      <c r="A2386" s="1074" t="s">
        <v>2641</v>
      </c>
      <c r="B2386" s="1075">
        <v>3.12</v>
      </c>
    </row>
    <row r="2387" spans="1:2">
      <c r="A2387" s="1074" t="s">
        <v>2642</v>
      </c>
      <c r="B2387" s="1075">
        <v>6.38</v>
      </c>
    </row>
    <row r="2388" spans="1:2">
      <c r="A2388" s="1074" t="s">
        <v>2643</v>
      </c>
      <c r="B2388" s="1075">
        <v>6.24</v>
      </c>
    </row>
    <row r="2389" spans="1:2">
      <c r="A2389" s="1074" t="s">
        <v>2644</v>
      </c>
      <c r="B2389" s="1075">
        <v>0.48</v>
      </c>
    </row>
    <row r="2390" spans="1:2">
      <c r="A2390" s="1074" t="s">
        <v>2645</v>
      </c>
      <c r="B2390" s="1075">
        <v>0.47</v>
      </c>
    </row>
    <row r="2391" spans="1:2">
      <c r="A2391" s="1074" t="s">
        <v>2646</v>
      </c>
      <c r="B2391" s="1075">
        <v>0.61</v>
      </c>
    </row>
    <row r="2392" spans="1:2">
      <c r="A2392" s="1074" t="s">
        <v>2647</v>
      </c>
      <c r="B2392" s="1075">
        <v>0.6</v>
      </c>
    </row>
    <row r="2393" spans="1:2">
      <c r="A2393" s="1074" t="s">
        <v>2648</v>
      </c>
      <c r="B2393" s="1075">
        <v>0.7</v>
      </c>
    </row>
    <row r="2394" spans="1:2">
      <c r="A2394" s="1074" t="s">
        <v>2649</v>
      </c>
      <c r="B2394" s="1075">
        <v>0.68</v>
      </c>
    </row>
    <row r="2395" spans="1:2">
      <c r="A2395" s="1074" t="s">
        <v>2650</v>
      </c>
      <c r="B2395" s="1075">
        <v>0.81</v>
      </c>
    </row>
    <row r="2396" spans="1:2">
      <c r="A2396" s="1074" t="s">
        <v>2651</v>
      </c>
      <c r="B2396" s="1075">
        <v>0.8</v>
      </c>
    </row>
    <row r="2397" spans="1:2">
      <c r="A2397" s="1074" t="s">
        <v>2652</v>
      </c>
      <c r="B2397" s="1075">
        <v>0.97</v>
      </c>
    </row>
    <row r="2398" spans="1:2">
      <c r="A2398" s="1074" t="s">
        <v>2653</v>
      </c>
      <c r="B2398" s="1075">
        <v>0.96</v>
      </c>
    </row>
    <row r="2399" spans="1:2">
      <c r="A2399" s="1074" t="s">
        <v>2654</v>
      </c>
      <c r="B2399" s="1075">
        <v>1.21</v>
      </c>
    </row>
    <row r="2400" spans="1:2">
      <c r="A2400" s="1074" t="s">
        <v>2655</v>
      </c>
      <c r="B2400" s="1075">
        <v>1.18</v>
      </c>
    </row>
    <row r="2401" spans="1:2">
      <c r="A2401" s="1074" t="s">
        <v>2656</v>
      </c>
      <c r="B2401" s="1075">
        <v>1.62</v>
      </c>
    </row>
    <row r="2402" spans="1:2">
      <c r="A2402" s="1074" t="s">
        <v>2657</v>
      </c>
      <c r="B2402" s="1075">
        <v>1.59</v>
      </c>
    </row>
    <row r="2403" spans="1:2">
      <c r="A2403" s="1074" t="s">
        <v>2658</v>
      </c>
      <c r="B2403" s="1075">
        <v>2.4300000000000002</v>
      </c>
    </row>
    <row r="2404" spans="1:2">
      <c r="A2404" s="1074" t="s">
        <v>2659</v>
      </c>
      <c r="B2404" s="1075">
        <v>2.39</v>
      </c>
    </row>
    <row r="2405" spans="1:2">
      <c r="A2405" s="1074" t="s">
        <v>2660</v>
      </c>
      <c r="B2405" s="1075">
        <v>4.8600000000000003</v>
      </c>
    </row>
    <row r="2406" spans="1:2">
      <c r="A2406" s="1074" t="s">
        <v>2661</v>
      </c>
      <c r="B2406" s="1075">
        <v>4.7699999999999996</v>
      </c>
    </row>
    <row r="2407" spans="1:2">
      <c r="A2407" s="1074" t="s">
        <v>2662</v>
      </c>
      <c r="B2407" s="1075">
        <v>0.81</v>
      </c>
    </row>
    <row r="2408" spans="1:2">
      <c r="A2408" s="1074" t="s">
        <v>2663</v>
      </c>
      <c r="B2408" s="1075">
        <v>0.78</v>
      </c>
    </row>
    <row r="2409" spans="1:2">
      <c r="A2409" s="1074" t="s">
        <v>2664</v>
      </c>
      <c r="B2409" s="1075">
        <v>1.03</v>
      </c>
    </row>
    <row r="2410" spans="1:2">
      <c r="A2410" s="1074" t="s">
        <v>2665</v>
      </c>
      <c r="B2410" s="1075">
        <v>0.99</v>
      </c>
    </row>
    <row r="2411" spans="1:2">
      <c r="A2411" s="1074" t="s">
        <v>2666</v>
      </c>
      <c r="B2411" s="1075">
        <v>1.17</v>
      </c>
    </row>
    <row r="2412" spans="1:2">
      <c r="A2412" s="1074" t="s">
        <v>2667</v>
      </c>
      <c r="B2412" s="1075">
        <v>1.1200000000000001</v>
      </c>
    </row>
    <row r="2413" spans="1:2">
      <c r="A2413" s="1074" t="s">
        <v>2668</v>
      </c>
      <c r="B2413" s="1075">
        <v>1.37</v>
      </c>
    </row>
    <row r="2414" spans="1:2">
      <c r="A2414" s="1074" t="s">
        <v>2669</v>
      </c>
      <c r="B2414" s="1075">
        <v>1.31</v>
      </c>
    </row>
    <row r="2415" spans="1:2">
      <c r="A2415" s="1074" t="s">
        <v>2670</v>
      </c>
      <c r="B2415" s="1075">
        <v>1.65</v>
      </c>
    </row>
    <row r="2416" spans="1:2">
      <c r="A2416" s="1074" t="s">
        <v>2671</v>
      </c>
      <c r="B2416" s="1075">
        <v>1.58</v>
      </c>
    </row>
    <row r="2417" spans="1:2">
      <c r="A2417" s="1074" t="s">
        <v>2672</v>
      </c>
      <c r="B2417" s="1075">
        <v>2.0499999999999998</v>
      </c>
    </row>
    <row r="2418" spans="1:2">
      <c r="A2418" s="1074" t="s">
        <v>2673</v>
      </c>
      <c r="B2418" s="1075">
        <v>1.96</v>
      </c>
    </row>
    <row r="2419" spans="1:2">
      <c r="A2419" s="1074" t="s">
        <v>2674</v>
      </c>
      <c r="B2419" s="1075">
        <v>2.74</v>
      </c>
    </row>
    <row r="2420" spans="1:2">
      <c r="A2420" s="1074" t="s">
        <v>2675</v>
      </c>
      <c r="B2420" s="1075">
        <v>2.63</v>
      </c>
    </row>
    <row r="2421" spans="1:2">
      <c r="A2421" s="1074" t="s">
        <v>2676</v>
      </c>
      <c r="B2421" s="1075">
        <v>4.16</v>
      </c>
    </row>
    <row r="2422" spans="1:2">
      <c r="A2422" s="1074" t="s">
        <v>2677</v>
      </c>
      <c r="B2422" s="1075">
        <v>3.99</v>
      </c>
    </row>
    <row r="2423" spans="1:2">
      <c r="A2423" s="1074" t="s">
        <v>2678</v>
      </c>
      <c r="B2423" s="1075">
        <v>8.25</v>
      </c>
    </row>
    <row r="2424" spans="1:2">
      <c r="A2424" s="1074" t="s">
        <v>2679</v>
      </c>
      <c r="B2424" s="1075">
        <v>7.9</v>
      </c>
    </row>
    <row r="2425" spans="1:2">
      <c r="A2425" s="1074" t="s">
        <v>2680</v>
      </c>
      <c r="B2425" s="1075">
        <v>0.63</v>
      </c>
    </row>
    <row r="2426" spans="1:2">
      <c r="A2426" s="1074" t="s">
        <v>2681</v>
      </c>
      <c r="B2426" s="1075">
        <v>0.62</v>
      </c>
    </row>
    <row r="2427" spans="1:2">
      <c r="A2427" s="1074" t="s">
        <v>2682</v>
      </c>
      <c r="B2427" s="1075">
        <v>0.79</v>
      </c>
    </row>
    <row r="2428" spans="1:2">
      <c r="A2428" s="1074" t="s">
        <v>2683</v>
      </c>
      <c r="B2428" s="1075">
        <v>0.78</v>
      </c>
    </row>
    <row r="2429" spans="1:2">
      <c r="A2429" s="1074" t="s">
        <v>2684</v>
      </c>
      <c r="B2429" s="1075">
        <v>0.9</v>
      </c>
    </row>
    <row r="2430" spans="1:2">
      <c r="A2430" s="1074" t="s">
        <v>2685</v>
      </c>
      <c r="B2430" s="1075">
        <v>0.88</v>
      </c>
    </row>
    <row r="2431" spans="1:2">
      <c r="A2431" s="1074" t="s">
        <v>2686</v>
      </c>
      <c r="B2431" s="1075">
        <v>1.05</v>
      </c>
    </row>
    <row r="2432" spans="1:2">
      <c r="A2432" s="1074" t="s">
        <v>2687</v>
      </c>
      <c r="B2432" s="1075">
        <v>1.03</v>
      </c>
    </row>
    <row r="2433" spans="1:2">
      <c r="A2433" s="1074" t="s">
        <v>2688</v>
      </c>
      <c r="B2433" s="1075">
        <v>1.26</v>
      </c>
    </row>
    <row r="2434" spans="1:2">
      <c r="A2434" s="1074" t="s">
        <v>2689</v>
      </c>
      <c r="B2434" s="1075">
        <v>1.24</v>
      </c>
    </row>
    <row r="2435" spans="1:2">
      <c r="A2435" s="1074" t="s">
        <v>2690</v>
      </c>
      <c r="B2435" s="1075">
        <v>1.58</v>
      </c>
    </row>
    <row r="2436" spans="1:2">
      <c r="A2436" s="1074" t="s">
        <v>2691</v>
      </c>
      <c r="B2436" s="1075">
        <v>1.55</v>
      </c>
    </row>
    <row r="2437" spans="1:2">
      <c r="A2437" s="1074" t="s">
        <v>2692</v>
      </c>
      <c r="B2437" s="1075">
        <v>2.11</v>
      </c>
    </row>
    <row r="2438" spans="1:2">
      <c r="A2438" s="1074" t="s">
        <v>2693</v>
      </c>
      <c r="B2438" s="1075">
        <v>2.0699999999999998</v>
      </c>
    </row>
    <row r="2439" spans="1:2">
      <c r="A2439" s="1074" t="s">
        <v>2694</v>
      </c>
      <c r="B2439" s="1075">
        <v>3.17</v>
      </c>
    </row>
    <row r="2440" spans="1:2">
      <c r="A2440" s="1074" t="s">
        <v>2695</v>
      </c>
      <c r="B2440" s="1075">
        <v>3.1</v>
      </c>
    </row>
    <row r="2441" spans="1:2">
      <c r="A2441" s="1074" t="s">
        <v>2696</v>
      </c>
      <c r="B2441" s="1075">
        <v>6.34</v>
      </c>
    </row>
    <row r="2442" spans="1:2">
      <c r="A2442" s="1074" t="s">
        <v>2697</v>
      </c>
      <c r="B2442" s="1075">
        <v>6.2</v>
      </c>
    </row>
    <row r="2443" spans="1:2">
      <c r="A2443" s="1074" t="s">
        <v>2698</v>
      </c>
      <c r="B2443" s="1075">
        <v>0.5</v>
      </c>
    </row>
    <row r="2444" spans="1:2">
      <c r="A2444" s="1074" t="s">
        <v>2699</v>
      </c>
      <c r="B2444" s="1075">
        <v>0.49</v>
      </c>
    </row>
    <row r="2445" spans="1:2">
      <c r="A2445" s="1074" t="s">
        <v>2700</v>
      </c>
      <c r="B2445" s="1075">
        <v>0.64</v>
      </c>
    </row>
    <row r="2446" spans="1:2">
      <c r="A2446" s="1074" t="s">
        <v>2701</v>
      </c>
      <c r="B2446" s="1075">
        <v>0.63</v>
      </c>
    </row>
    <row r="2447" spans="1:2">
      <c r="A2447" s="1074" t="s">
        <v>2702</v>
      </c>
      <c r="B2447" s="1075">
        <v>0.73</v>
      </c>
    </row>
    <row r="2448" spans="1:2">
      <c r="A2448" s="1074" t="s">
        <v>2703</v>
      </c>
      <c r="B2448" s="1075">
        <v>0.72</v>
      </c>
    </row>
    <row r="2449" spans="1:2">
      <c r="A2449" s="1074" t="s">
        <v>2704</v>
      </c>
      <c r="B2449" s="1075">
        <v>0.86</v>
      </c>
    </row>
    <row r="2450" spans="1:2">
      <c r="A2450" s="1074" t="s">
        <v>2705</v>
      </c>
      <c r="B2450" s="1075">
        <v>0.84</v>
      </c>
    </row>
    <row r="2451" spans="1:2">
      <c r="A2451" s="1074" t="s">
        <v>2706</v>
      </c>
      <c r="B2451" s="1075">
        <v>1.03</v>
      </c>
    </row>
    <row r="2452" spans="1:2">
      <c r="A2452" s="1074" t="s">
        <v>2707</v>
      </c>
      <c r="B2452" s="1075">
        <v>1.01</v>
      </c>
    </row>
    <row r="2453" spans="1:2">
      <c r="A2453" s="1074" t="s">
        <v>2708</v>
      </c>
      <c r="B2453" s="1075">
        <v>1.27</v>
      </c>
    </row>
    <row r="2454" spans="1:2">
      <c r="A2454" s="1074" t="s">
        <v>2709</v>
      </c>
      <c r="B2454" s="1075">
        <v>1.25</v>
      </c>
    </row>
    <row r="2455" spans="1:2">
      <c r="A2455" s="1074" t="s">
        <v>2710</v>
      </c>
      <c r="B2455" s="1075">
        <v>1.7</v>
      </c>
    </row>
    <row r="2456" spans="1:2">
      <c r="A2456" s="1074" t="s">
        <v>2711</v>
      </c>
      <c r="B2456" s="1075">
        <v>1.67</v>
      </c>
    </row>
    <row r="2457" spans="1:2">
      <c r="A2457" s="1074" t="s">
        <v>2712</v>
      </c>
      <c r="B2457" s="1075">
        <v>2.61</v>
      </c>
    </row>
    <row r="2458" spans="1:2">
      <c r="A2458" s="1074" t="s">
        <v>2713</v>
      </c>
      <c r="B2458" s="1075">
        <v>2.57</v>
      </c>
    </row>
    <row r="2459" spans="1:2">
      <c r="A2459" s="1074" t="s">
        <v>2714</v>
      </c>
      <c r="B2459" s="1075">
        <v>5.12</v>
      </c>
    </row>
    <row r="2460" spans="1:2">
      <c r="A2460" s="1074" t="s">
        <v>2715</v>
      </c>
      <c r="B2460" s="1075">
        <v>5.03</v>
      </c>
    </row>
    <row r="2461" spans="1:2">
      <c r="A2461" s="1074" t="s">
        <v>2716</v>
      </c>
      <c r="B2461" s="1075">
        <v>0.37</v>
      </c>
    </row>
    <row r="2462" spans="1:2">
      <c r="A2462" s="1074" t="s">
        <v>2717</v>
      </c>
      <c r="B2462" s="1075">
        <v>0.36</v>
      </c>
    </row>
    <row r="2463" spans="1:2">
      <c r="A2463" s="1074" t="s">
        <v>2718</v>
      </c>
      <c r="B2463" s="1075">
        <v>0.44</v>
      </c>
    </row>
    <row r="2464" spans="1:2">
      <c r="A2464" s="1074" t="s">
        <v>2719</v>
      </c>
      <c r="B2464" s="1075">
        <v>0.44</v>
      </c>
    </row>
    <row r="2465" spans="1:2">
      <c r="A2465" s="1074" t="s">
        <v>2720</v>
      </c>
      <c r="B2465" s="1075">
        <v>0.52</v>
      </c>
    </row>
    <row r="2466" spans="1:2">
      <c r="A2466" s="1074" t="s">
        <v>2721</v>
      </c>
      <c r="B2466" s="1075">
        <v>0.51</v>
      </c>
    </row>
    <row r="2467" spans="1:2">
      <c r="A2467" s="1074" t="s">
        <v>2722</v>
      </c>
      <c r="B2467" s="1075">
        <v>0.6</v>
      </c>
    </row>
    <row r="2468" spans="1:2">
      <c r="A2468" s="1074" t="s">
        <v>2723</v>
      </c>
      <c r="B2468" s="1075">
        <v>0.59</v>
      </c>
    </row>
    <row r="2469" spans="1:2">
      <c r="A2469" s="1074" t="s">
        <v>2724</v>
      </c>
      <c r="B2469" s="1075">
        <v>0.72</v>
      </c>
    </row>
    <row r="2470" spans="1:2">
      <c r="A2470" s="1074" t="s">
        <v>2725</v>
      </c>
      <c r="B2470" s="1075">
        <v>0.71</v>
      </c>
    </row>
    <row r="2471" spans="1:2">
      <c r="A2471" s="1074" t="s">
        <v>2726</v>
      </c>
      <c r="B2471" s="1075">
        <v>0.91</v>
      </c>
    </row>
    <row r="2472" spans="1:2">
      <c r="A2472" s="1074" t="s">
        <v>2727</v>
      </c>
      <c r="B2472" s="1075">
        <v>0.89</v>
      </c>
    </row>
    <row r="2473" spans="1:2">
      <c r="A2473" s="1074" t="s">
        <v>2728</v>
      </c>
      <c r="B2473" s="1075">
        <v>1.2</v>
      </c>
    </row>
    <row r="2474" spans="1:2">
      <c r="A2474" s="1074" t="s">
        <v>2729</v>
      </c>
      <c r="B2474" s="1075">
        <v>1.18</v>
      </c>
    </row>
    <row r="2475" spans="1:2">
      <c r="A2475" s="1074" t="s">
        <v>2730</v>
      </c>
      <c r="B2475" s="1075">
        <v>1.82</v>
      </c>
    </row>
    <row r="2476" spans="1:2">
      <c r="A2476" s="1074" t="s">
        <v>2731</v>
      </c>
      <c r="B2476" s="1075">
        <v>1.79</v>
      </c>
    </row>
    <row r="2477" spans="1:2">
      <c r="A2477" s="1074" t="s">
        <v>2732</v>
      </c>
      <c r="B2477" s="1075">
        <v>3.63</v>
      </c>
    </row>
    <row r="2478" spans="1:2">
      <c r="A2478" s="1074" t="s">
        <v>2733</v>
      </c>
      <c r="B2478" s="1075">
        <v>3.57</v>
      </c>
    </row>
    <row r="2479" spans="1:2">
      <c r="A2479" s="1074" t="s">
        <v>2734</v>
      </c>
      <c r="B2479" s="1075">
        <v>0.27</v>
      </c>
    </row>
    <row r="2480" spans="1:2">
      <c r="A2480" s="1074" t="s">
        <v>2735</v>
      </c>
      <c r="B2480" s="1075">
        <v>0.27</v>
      </c>
    </row>
    <row r="2481" spans="1:2">
      <c r="A2481" s="1074" t="s">
        <v>2736</v>
      </c>
      <c r="B2481" s="1075">
        <v>0.36</v>
      </c>
    </row>
    <row r="2482" spans="1:2">
      <c r="A2482" s="1074" t="s">
        <v>2737</v>
      </c>
      <c r="B2482" s="1075">
        <v>0.35</v>
      </c>
    </row>
    <row r="2483" spans="1:2">
      <c r="A2483" s="1074" t="s">
        <v>2738</v>
      </c>
      <c r="B2483" s="1075">
        <v>0.47</v>
      </c>
    </row>
    <row r="2484" spans="1:2">
      <c r="A2484" s="1074" t="s">
        <v>2739</v>
      </c>
      <c r="B2484" s="1075">
        <v>0.46</v>
      </c>
    </row>
    <row r="2485" spans="1:2">
      <c r="A2485" s="1074" t="s">
        <v>2740</v>
      </c>
      <c r="B2485" s="1075">
        <v>7.51</v>
      </c>
    </row>
    <row r="2486" spans="1:2">
      <c r="A2486" s="1074" t="s">
        <v>2741</v>
      </c>
      <c r="B2486" s="1075">
        <v>6.95</v>
      </c>
    </row>
    <row r="2487" spans="1:2">
      <c r="A2487" s="1074" t="s">
        <v>2742</v>
      </c>
      <c r="B2487" s="1075">
        <v>21.52</v>
      </c>
    </row>
    <row r="2488" spans="1:2">
      <c r="A2488" s="1074" t="s">
        <v>2743</v>
      </c>
      <c r="B2488" s="1075">
        <v>20.74</v>
      </c>
    </row>
    <row r="2489" spans="1:2">
      <c r="A2489" s="1074" t="s">
        <v>2744</v>
      </c>
      <c r="B2489" s="1075">
        <v>1.31</v>
      </c>
    </row>
    <row r="2490" spans="1:2">
      <c r="A2490" s="1074" t="s">
        <v>2745</v>
      </c>
      <c r="B2490" s="1075">
        <v>1.3</v>
      </c>
    </row>
    <row r="2491" spans="1:2">
      <c r="A2491" s="1074" t="s">
        <v>2746</v>
      </c>
      <c r="B2491" s="1075">
        <v>12.98</v>
      </c>
    </row>
    <row r="2492" spans="1:2">
      <c r="A2492" s="1074" t="s">
        <v>2747</v>
      </c>
      <c r="B2492" s="1075">
        <v>12.18</v>
      </c>
    </row>
    <row r="2493" spans="1:2">
      <c r="A2493" s="1074" t="s">
        <v>2748</v>
      </c>
      <c r="B2493" s="1075">
        <v>13.64</v>
      </c>
    </row>
    <row r="2494" spans="1:2">
      <c r="A2494" s="1074" t="s">
        <v>2749</v>
      </c>
      <c r="B2494" s="1075">
        <v>12.8</v>
      </c>
    </row>
    <row r="2495" spans="1:2">
      <c r="A2495" s="1074" t="s">
        <v>2750</v>
      </c>
      <c r="B2495" s="1075">
        <v>14.32</v>
      </c>
    </row>
    <row r="2496" spans="1:2">
      <c r="A2496" s="1074" t="s">
        <v>2751</v>
      </c>
      <c r="B2496" s="1075">
        <v>13.44</v>
      </c>
    </row>
    <row r="2497" spans="1:2">
      <c r="A2497" s="1074" t="s">
        <v>2752</v>
      </c>
      <c r="B2497" s="1075">
        <v>15.04</v>
      </c>
    </row>
    <row r="2498" spans="1:2">
      <c r="A2498" s="1074" t="s">
        <v>2753</v>
      </c>
      <c r="B2498" s="1075">
        <v>14.12</v>
      </c>
    </row>
    <row r="2499" spans="1:2">
      <c r="A2499" s="1074" t="s">
        <v>2754</v>
      </c>
      <c r="B2499" s="1075">
        <v>15.76</v>
      </c>
    </row>
    <row r="2500" spans="1:2">
      <c r="A2500" s="1074" t="s">
        <v>2755</v>
      </c>
      <c r="B2500" s="1075">
        <v>14.79</v>
      </c>
    </row>
    <row r="2501" spans="1:2">
      <c r="A2501" s="1074" t="s">
        <v>2756</v>
      </c>
      <c r="B2501" s="1075">
        <v>16.559999999999999</v>
      </c>
    </row>
    <row r="2502" spans="1:2">
      <c r="A2502" s="1074" t="s">
        <v>2757</v>
      </c>
      <c r="B2502" s="1075">
        <v>15.55</v>
      </c>
    </row>
    <row r="2503" spans="1:2">
      <c r="A2503" s="1074" t="s">
        <v>2758</v>
      </c>
      <c r="B2503" s="1075">
        <v>17.420000000000002</v>
      </c>
    </row>
    <row r="2504" spans="1:2">
      <c r="A2504" s="1074" t="s">
        <v>2759</v>
      </c>
      <c r="B2504" s="1075">
        <v>16.350000000000001</v>
      </c>
    </row>
    <row r="2505" spans="1:2">
      <c r="A2505" s="1074" t="s">
        <v>2760</v>
      </c>
      <c r="B2505" s="1075">
        <v>18.27</v>
      </c>
    </row>
    <row r="2506" spans="1:2">
      <c r="A2506" s="1074" t="s">
        <v>2761</v>
      </c>
      <c r="B2506" s="1075">
        <v>17.149999999999999</v>
      </c>
    </row>
    <row r="2507" spans="1:2">
      <c r="A2507" s="1074" t="s">
        <v>2762</v>
      </c>
      <c r="B2507" s="1075">
        <v>19.149999999999999</v>
      </c>
    </row>
    <row r="2508" spans="1:2">
      <c r="A2508" s="1074" t="s">
        <v>2763</v>
      </c>
      <c r="B2508" s="1075">
        <v>17.98</v>
      </c>
    </row>
    <row r="2509" spans="1:2">
      <c r="A2509" s="1074" t="s">
        <v>2764</v>
      </c>
      <c r="B2509" s="1075">
        <v>28.69</v>
      </c>
    </row>
    <row r="2510" spans="1:2">
      <c r="A2510" s="1074" t="s">
        <v>226</v>
      </c>
      <c r="B2510" s="1075">
        <v>26.19</v>
      </c>
    </row>
    <row r="2511" spans="1:2">
      <c r="A2511" s="1074" t="s">
        <v>2765</v>
      </c>
      <c r="B2511" s="1075">
        <v>20.27</v>
      </c>
    </row>
    <row r="2512" spans="1:2">
      <c r="A2512" s="1074" t="s">
        <v>2766</v>
      </c>
      <c r="B2512" s="1075">
        <v>18.27</v>
      </c>
    </row>
    <row r="2513" spans="1:2">
      <c r="A2513" s="1074" t="s">
        <v>2767</v>
      </c>
      <c r="B2513" s="1075">
        <v>20.59</v>
      </c>
    </row>
    <row r="2514" spans="1:2">
      <c r="A2514" s="1074" t="s">
        <v>2768</v>
      </c>
      <c r="B2514" s="1075">
        <v>18.59</v>
      </c>
    </row>
    <row r="2515" spans="1:2">
      <c r="A2515" s="1074" t="s">
        <v>2769</v>
      </c>
      <c r="B2515" s="1075">
        <v>38.58</v>
      </c>
    </row>
    <row r="2516" spans="1:2">
      <c r="A2516" s="1074" t="s">
        <v>2770</v>
      </c>
      <c r="B2516" s="1075">
        <v>35.06</v>
      </c>
    </row>
    <row r="2517" spans="1:2">
      <c r="A2517" s="1074" t="s">
        <v>2771</v>
      </c>
      <c r="B2517" s="1075">
        <v>42.91</v>
      </c>
    </row>
    <row r="2518" spans="1:2">
      <c r="A2518" s="1074" t="s">
        <v>2772</v>
      </c>
      <c r="B2518" s="1075">
        <v>38.49</v>
      </c>
    </row>
    <row r="2519" spans="1:2">
      <c r="A2519" s="1074" t="s">
        <v>2773</v>
      </c>
      <c r="B2519" s="1075">
        <v>77.09</v>
      </c>
    </row>
    <row r="2520" spans="1:2">
      <c r="A2520" s="1074" t="s">
        <v>2774</v>
      </c>
      <c r="B2520" s="1075">
        <v>69.11</v>
      </c>
    </row>
    <row r="2521" spans="1:2">
      <c r="A2521" s="1074" t="s">
        <v>2775</v>
      </c>
      <c r="B2521" s="1075">
        <v>189.06</v>
      </c>
    </row>
    <row r="2522" spans="1:2">
      <c r="A2522" s="1074" t="s">
        <v>2776</v>
      </c>
      <c r="B2522" s="1075">
        <v>169.33</v>
      </c>
    </row>
    <row r="2523" spans="1:2">
      <c r="A2523" s="1074" t="s">
        <v>2777</v>
      </c>
      <c r="B2523" s="1075">
        <v>52.15</v>
      </c>
    </row>
    <row r="2524" spans="1:2">
      <c r="A2524" s="1074" t="s">
        <v>2778</v>
      </c>
      <c r="B2524" s="1075">
        <v>49.59</v>
      </c>
    </row>
    <row r="2525" spans="1:2">
      <c r="A2525" s="1074" t="s">
        <v>2779</v>
      </c>
      <c r="B2525" s="1075">
        <v>57.59</v>
      </c>
    </row>
    <row r="2526" spans="1:2">
      <c r="A2526" s="1074" t="s">
        <v>2780</v>
      </c>
      <c r="B2526" s="1075">
        <v>54.75</v>
      </c>
    </row>
    <row r="2527" spans="1:2">
      <c r="A2527" s="1074" t="s">
        <v>2781</v>
      </c>
      <c r="B2527" s="1075">
        <v>65.44</v>
      </c>
    </row>
    <row r="2528" spans="1:2">
      <c r="A2528" s="1074" t="s">
        <v>2782</v>
      </c>
      <c r="B2528" s="1075">
        <v>62.21</v>
      </c>
    </row>
    <row r="2529" spans="1:2">
      <c r="A2529" s="1074" t="s">
        <v>2783</v>
      </c>
      <c r="B2529" s="1075">
        <v>75.91</v>
      </c>
    </row>
    <row r="2530" spans="1:2">
      <c r="A2530" s="1074" t="s">
        <v>2784</v>
      </c>
      <c r="B2530" s="1075">
        <v>72.17</v>
      </c>
    </row>
    <row r="2531" spans="1:2">
      <c r="A2531" s="1074" t="s">
        <v>2785</v>
      </c>
      <c r="B2531" s="1075">
        <v>86.38</v>
      </c>
    </row>
    <row r="2532" spans="1:2">
      <c r="A2532" s="1074" t="s">
        <v>2786</v>
      </c>
      <c r="B2532" s="1075">
        <v>82.12</v>
      </c>
    </row>
    <row r="2533" spans="1:2">
      <c r="A2533" s="1074" t="s">
        <v>2787</v>
      </c>
      <c r="B2533" s="1075">
        <v>83.14</v>
      </c>
    </row>
    <row r="2534" spans="1:2">
      <c r="A2534" s="1074" t="s">
        <v>2788</v>
      </c>
      <c r="B2534" s="1075">
        <v>75.33</v>
      </c>
    </row>
    <row r="2535" spans="1:2">
      <c r="A2535" s="1074" t="s">
        <v>2789</v>
      </c>
      <c r="B2535" s="1075">
        <v>153.71</v>
      </c>
    </row>
    <row r="2536" spans="1:2">
      <c r="A2536" s="1074" t="s">
        <v>2790</v>
      </c>
      <c r="B2536" s="1075">
        <v>137.76</v>
      </c>
    </row>
    <row r="2537" spans="1:2">
      <c r="A2537" s="1074" t="s">
        <v>2791</v>
      </c>
      <c r="B2537" s="1075">
        <v>154.57</v>
      </c>
    </row>
    <row r="2538" spans="1:2">
      <c r="A2538" s="1074" t="s">
        <v>2792</v>
      </c>
      <c r="B2538" s="1075">
        <v>137.52000000000001</v>
      </c>
    </row>
    <row r="2539" spans="1:2">
      <c r="A2539" s="1074" t="s">
        <v>2793</v>
      </c>
      <c r="B2539" s="1075">
        <v>59.7</v>
      </c>
    </row>
    <row r="2540" spans="1:2">
      <c r="A2540" s="1074" t="s">
        <v>2794</v>
      </c>
      <c r="B2540" s="1075">
        <v>54.02</v>
      </c>
    </row>
    <row r="2541" spans="1:2">
      <c r="A2541" s="1074" t="s">
        <v>2795</v>
      </c>
      <c r="B2541" s="1075">
        <v>77.61</v>
      </c>
    </row>
    <row r="2542" spans="1:2">
      <c r="A2542" s="1074" t="s">
        <v>2796</v>
      </c>
      <c r="B2542" s="1075">
        <v>70.23</v>
      </c>
    </row>
    <row r="2543" spans="1:2">
      <c r="A2543" s="1074" t="s">
        <v>2797</v>
      </c>
      <c r="B2543" s="1075">
        <v>0.99</v>
      </c>
    </row>
    <row r="2544" spans="1:2">
      <c r="A2544" s="1074" t="s">
        <v>2798</v>
      </c>
      <c r="B2544" s="1075">
        <v>0.95</v>
      </c>
    </row>
    <row r="2545" spans="1:2">
      <c r="A2545" s="1074" t="s">
        <v>2799</v>
      </c>
      <c r="B2545" s="1075">
        <v>0.84</v>
      </c>
    </row>
    <row r="2546" spans="1:2">
      <c r="A2546" s="1074" t="s">
        <v>2800</v>
      </c>
      <c r="B2546" s="1075">
        <v>0.81</v>
      </c>
    </row>
    <row r="2547" spans="1:2">
      <c r="A2547" s="1074" t="s">
        <v>2801</v>
      </c>
      <c r="B2547" s="1075">
        <v>0.8</v>
      </c>
    </row>
    <row r="2548" spans="1:2">
      <c r="A2548" s="1074" t="s">
        <v>2802</v>
      </c>
      <c r="B2548" s="1075">
        <v>0.77</v>
      </c>
    </row>
    <row r="2549" spans="1:2">
      <c r="A2549" s="1074" t="s">
        <v>2803</v>
      </c>
      <c r="B2549" s="1075">
        <v>8.33</v>
      </c>
    </row>
    <row r="2550" spans="1:2">
      <c r="A2550" s="1074" t="s">
        <v>2804</v>
      </c>
      <c r="B2550" s="1075">
        <v>7.99</v>
      </c>
    </row>
    <row r="2551" spans="1:2">
      <c r="A2551" s="1074" t="s">
        <v>2805</v>
      </c>
      <c r="B2551" s="1075">
        <v>5.97</v>
      </c>
    </row>
    <row r="2552" spans="1:2">
      <c r="A2552" s="1074" t="s">
        <v>2806</v>
      </c>
      <c r="B2552" s="1075">
        <v>5.76</v>
      </c>
    </row>
    <row r="2553" spans="1:2">
      <c r="A2553" s="1074" t="s">
        <v>2807</v>
      </c>
      <c r="B2553" s="1075">
        <v>5.29</v>
      </c>
    </row>
    <row r="2554" spans="1:2">
      <c r="A2554" s="1074" t="s">
        <v>2808</v>
      </c>
      <c r="B2554" s="1075">
        <v>5.1100000000000003</v>
      </c>
    </row>
    <row r="2555" spans="1:2">
      <c r="A2555" s="1074" t="s">
        <v>2809</v>
      </c>
      <c r="B2555" s="1075">
        <v>4.92</v>
      </c>
    </row>
    <row r="2556" spans="1:2">
      <c r="A2556" s="1074" t="s">
        <v>2810</v>
      </c>
      <c r="B2556" s="1075">
        <v>4.76</v>
      </c>
    </row>
    <row r="2557" spans="1:2">
      <c r="A2557" s="1074" t="s">
        <v>2811</v>
      </c>
      <c r="B2557" s="1075">
        <v>4.76</v>
      </c>
    </row>
    <row r="2558" spans="1:2">
      <c r="A2558" s="1074" t="s">
        <v>2812</v>
      </c>
      <c r="B2558" s="1075">
        <v>4.62</v>
      </c>
    </row>
    <row r="2559" spans="1:2">
      <c r="A2559" s="1074" t="s">
        <v>2813</v>
      </c>
      <c r="B2559" s="1075">
        <v>3.26</v>
      </c>
    </row>
    <row r="2560" spans="1:2">
      <c r="A2560" s="1074" t="s">
        <v>2814</v>
      </c>
      <c r="B2560" s="1075">
        <v>3.16</v>
      </c>
    </row>
    <row r="2561" spans="1:2">
      <c r="A2561" s="1074" t="s">
        <v>2815</v>
      </c>
      <c r="B2561" s="1075">
        <v>3.51</v>
      </c>
    </row>
    <row r="2562" spans="1:2">
      <c r="A2562" s="1074" t="s">
        <v>2816</v>
      </c>
      <c r="B2562" s="1075">
        <v>3.51</v>
      </c>
    </row>
    <row r="2563" spans="1:2">
      <c r="A2563" s="1074" t="s">
        <v>2817</v>
      </c>
      <c r="B2563" s="1075">
        <v>2.89</v>
      </c>
    </row>
    <row r="2564" spans="1:2">
      <c r="A2564" s="1074" t="s">
        <v>2818</v>
      </c>
      <c r="B2564" s="1075">
        <v>2.89</v>
      </c>
    </row>
    <row r="2565" spans="1:2">
      <c r="A2565" s="1074" t="s">
        <v>2819</v>
      </c>
      <c r="B2565" s="1075">
        <v>6.54</v>
      </c>
    </row>
    <row r="2566" spans="1:2">
      <c r="A2566" s="1074" t="s">
        <v>2820</v>
      </c>
      <c r="B2566" s="1075">
        <v>6.27</v>
      </c>
    </row>
    <row r="2567" spans="1:2">
      <c r="A2567" s="1074" t="s">
        <v>2821</v>
      </c>
      <c r="B2567" s="1075">
        <v>4.4400000000000004</v>
      </c>
    </row>
    <row r="2568" spans="1:2">
      <c r="A2568" s="1074" t="s">
        <v>2822</v>
      </c>
      <c r="B2568" s="1075">
        <v>4.29</v>
      </c>
    </row>
    <row r="2569" spans="1:2">
      <c r="A2569" s="1074" t="s">
        <v>2823</v>
      </c>
      <c r="B2569" s="1075">
        <v>3.75</v>
      </c>
    </row>
    <row r="2570" spans="1:2">
      <c r="A2570" s="1074" t="s">
        <v>2824</v>
      </c>
      <c r="B2570" s="1075">
        <v>3.64</v>
      </c>
    </row>
    <row r="2571" spans="1:2">
      <c r="A2571" s="1074" t="s">
        <v>2825</v>
      </c>
      <c r="B2571" s="1075">
        <v>3.39</v>
      </c>
    </row>
    <row r="2572" spans="1:2">
      <c r="A2572" s="1074" t="s">
        <v>2826</v>
      </c>
      <c r="B2572" s="1075">
        <v>3.3</v>
      </c>
    </row>
    <row r="2573" spans="1:2">
      <c r="A2573" s="1074" t="s">
        <v>2827</v>
      </c>
      <c r="B2573" s="1075">
        <v>3.23</v>
      </c>
    </row>
    <row r="2574" spans="1:2">
      <c r="A2574" s="1074" t="s">
        <v>2828</v>
      </c>
      <c r="B2574" s="1075">
        <v>3.15</v>
      </c>
    </row>
    <row r="2575" spans="1:2">
      <c r="A2575" s="1074" t="s">
        <v>2829</v>
      </c>
      <c r="B2575" s="1075">
        <v>2.04</v>
      </c>
    </row>
    <row r="2576" spans="1:2">
      <c r="A2576" s="1074" t="s">
        <v>2830</v>
      </c>
      <c r="B2576" s="1075">
        <v>1.99</v>
      </c>
    </row>
    <row r="2577" spans="1:2">
      <c r="A2577" s="1074" t="s">
        <v>2831</v>
      </c>
      <c r="B2577" s="1075">
        <v>2.4300000000000002</v>
      </c>
    </row>
    <row r="2578" spans="1:2">
      <c r="A2578" s="1074" t="s">
        <v>2832</v>
      </c>
      <c r="B2578" s="1075">
        <v>2.4</v>
      </c>
    </row>
    <row r="2579" spans="1:2">
      <c r="A2579" s="1074" t="s">
        <v>2833</v>
      </c>
      <c r="B2579" s="1075">
        <v>1.94</v>
      </c>
    </row>
    <row r="2580" spans="1:2">
      <c r="A2580" s="1074" t="s">
        <v>2834</v>
      </c>
      <c r="B2580" s="1075">
        <v>1.92</v>
      </c>
    </row>
    <row r="2581" spans="1:2">
      <c r="A2581" s="1074" t="s">
        <v>2835</v>
      </c>
      <c r="B2581" s="1075">
        <v>59.08</v>
      </c>
    </row>
    <row r="2582" spans="1:2">
      <c r="A2582" s="1074" t="s">
        <v>2836</v>
      </c>
      <c r="B2582" s="1075">
        <v>54.45</v>
      </c>
    </row>
    <row r="2583" spans="1:2">
      <c r="A2583" s="1074" t="s">
        <v>2837</v>
      </c>
      <c r="B2583" s="1075">
        <v>39.770000000000003</v>
      </c>
    </row>
    <row r="2584" spans="1:2">
      <c r="A2584" s="1074" t="s">
        <v>2838</v>
      </c>
      <c r="B2584" s="1075">
        <v>35.130000000000003</v>
      </c>
    </row>
    <row r="2585" spans="1:2">
      <c r="A2585" s="1074" t="s">
        <v>2839</v>
      </c>
      <c r="B2585" s="1075">
        <v>238.94</v>
      </c>
    </row>
    <row r="2586" spans="1:2">
      <c r="A2586" s="1074" t="s">
        <v>124</v>
      </c>
      <c r="B2586" s="1075">
        <v>237.74</v>
      </c>
    </row>
    <row r="2587" spans="1:2">
      <c r="A2587" s="1074" t="s">
        <v>2840</v>
      </c>
      <c r="B2587" s="1075">
        <v>847.69</v>
      </c>
    </row>
    <row r="2588" spans="1:2">
      <c r="A2588" s="1074" t="s">
        <v>2841</v>
      </c>
      <c r="B2588" s="1075">
        <v>841.33</v>
      </c>
    </row>
    <row r="2589" spans="1:2">
      <c r="A2589" s="1074" t="s">
        <v>2842</v>
      </c>
      <c r="B2589" s="1075">
        <v>1.0900000000000001</v>
      </c>
    </row>
    <row r="2590" spans="1:2">
      <c r="A2590" s="1074" t="s">
        <v>2843</v>
      </c>
      <c r="B2590" s="1075">
        <v>1.0900000000000001</v>
      </c>
    </row>
    <row r="2591" spans="1:2">
      <c r="A2591" s="1074" t="s">
        <v>2844</v>
      </c>
      <c r="B2591" s="1075">
        <v>0.81</v>
      </c>
    </row>
    <row r="2592" spans="1:2">
      <c r="A2592" s="1074" t="s">
        <v>2845</v>
      </c>
      <c r="B2592" s="1075">
        <v>0.81</v>
      </c>
    </row>
    <row r="2593" spans="1:2">
      <c r="A2593" s="1074" t="s">
        <v>2846</v>
      </c>
      <c r="B2593" s="1075">
        <v>1.22</v>
      </c>
    </row>
    <row r="2594" spans="1:2">
      <c r="A2594" s="1074" t="s">
        <v>2847</v>
      </c>
      <c r="B2594" s="1075">
        <v>1.22</v>
      </c>
    </row>
    <row r="2595" spans="1:2">
      <c r="A2595" s="1074" t="s">
        <v>2848</v>
      </c>
      <c r="B2595" s="1075">
        <v>0.88</v>
      </c>
    </row>
    <row r="2596" spans="1:2">
      <c r="A2596" s="1074" t="s">
        <v>2849</v>
      </c>
      <c r="B2596" s="1075">
        <v>0.88</v>
      </c>
    </row>
    <row r="2597" spans="1:2">
      <c r="A2597" s="1074" t="s">
        <v>2850</v>
      </c>
      <c r="B2597" s="1075">
        <v>0.95</v>
      </c>
    </row>
    <row r="2598" spans="1:2">
      <c r="A2598" s="1074" t="s">
        <v>2851</v>
      </c>
      <c r="B2598" s="1075">
        <v>0.95</v>
      </c>
    </row>
    <row r="2599" spans="1:2">
      <c r="A2599" s="1074" t="s">
        <v>2852</v>
      </c>
      <c r="B2599" s="1075">
        <v>0.39</v>
      </c>
    </row>
    <row r="2600" spans="1:2">
      <c r="A2600" s="1074" t="s">
        <v>2853</v>
      </c>
      <c r="B2600" s="1075">
        <v>0.37</v>
      </c>
    </row>
    <row r="2601" spans="1:2">
      <c r="A2601" s="1074" t="s">
        <v>2854</v>
      </c>
      <c r="B2601" s="1075">
        <v>29.49</v>
      </c>
    </row>
    <row r="2602" spans="1:2">
      <c r="A2602" s="1074" t="s">
        <v>2855</v>
      </c>
      <c r="B2602" s="1075">
        <v>27.84</v>
      </c>
    </row>
    <row r="2603" spans="1:2">
      <c r="A2603" s="1074" t="s">
        <v>2856</v>
      </c>
      <c r="B2603" s="1075">
        <v>0.86</v>
      </c>
    </row>
    <row r="2604" spans="1:2">
      <c r="A2604" s="1074" t="s">
        <v>2857</v>
      </c>
      <c r="B2604" s="1075">
        <v>0.83</v>
      </c>
    </row>
    <row r="2605" spans="1:2">
      <c r="A2605" s="1074" t="s">
        <v>2858</v>
      </c>
      <c r="B2605" s="1075">
        <v>0.56999999999999995</v>
      </c>
    </row>
    <row r="2606" spans="1:2">
      <c r="A2606" s="1074" t="s">
        <v>2859</v>
      </c>
      <c r="B2606" s="1075">
        <v>0.55000000000000004</v>
      </c>
    </row>
    <row r="2607" spans="1:2">
      <c r="A2607" s="1074" t="s">
        <v>2860</v>
      </c>
      <c r="B2607" s="1075">
        <v>0.34</v>
      </c>
    </row>
    <row r="2608" spans="1:2">
      <c r="A2608" s="1074" t="s">
        <v>2861</v>
      </c>
      <c r="B2608" s="1075">
        <v>0.33</v>
      </c>
    </row>
    <row r="2609" spans="1:2">
      <c r="A2609" s="1074" t="s">
        <v>2862</v>
      </c>
      <c r="B2609" s="1075">
        <v>0.53</v>
      </c>
    </row>
    <row r="2610" spans="1:2">
      <c r="A2610" s="1074" t="s">
        <v>2863</v>
      </c>
      <c r="B2610" s="1075">
        <v>0.51</v>
      </c>
    </row>
    <row r="2611" spans="1:2">
      <c r="A2611" s="1074" t="s">
        <v>2864</v>
      </c>
      <c r="B2611" s="1075">
        <v>0.12</v>
      </c>
    </row>
    <row r="2612" spans="1:2">
      <c r="A2612" s="1074" t="s">
        <v>2865</v>
      </c>
      <c r="B2612" s="1075">
        <v>0.11</v>
      </c>
    </row>
    <row r="2613" spans="1:2">
      <c r="A2613" s="1074" t="s">
        <v>2866</v>
      </c>
      <c r="B2613" s="1075">
        <v>0.59</v>
      </c>
    </row>
    <row r="2614" spans="1:2">
      <c r="A2614" s="1074" t="s">
        <v>2867</v>
      </c>
      <c r="B2614" s="1075">
        <v>0.56999999999999995</v>
      </c>
    </row>
    <row r="2615" spans="1:2">
      <c r="A2615" s="1074" t="s">
        <v>2868</v>
      </c>
      <c r="B2615" s="1075">
        <v>0.74</v>
      </c>
    </row>
    <row r="2616" spans="1:2">
      <c r="A2616" s="1074" t="s">
        <v>2869</v>
      </c>
      <c r="B2616" s="1075">
        <v>0.72</v>
      </c>
    </row>
    <row r="2617" spans="1:2">
      <c r="A2617" s="1074" t="s">
        <v>2870</v>
      </c>
      <c r="B2617" s="1075">
        <v>2.99</v>
      </c>
    </row>
    <row r="2618" spans="1:2">
      <c r="A2618" s="1074" t="s">
        <v>2871</v>
      </c>
      <c r="B2618" s="1075">
        <v>2.92</v>
      </c>
    </row>
    <row r="2619" spans="1:2">
      <c r="A2619" s="1074" t="s">
        <v>2872</v>
      </c>
      <c r="B2619" s="1075">
        <v>0.68</v>
      </c>
    </row>
    <row r="2620" spans="1:2">
      <c r="A2620" s="1074" t="s">
        <v>2873</v>
      </c>
      <c r="B2620" s="1075">
        <v>0.62</v>
      </c>
    </row>
    <row r="2621" spans="1:2">
      <c r="A2621" s="1074" t="s">
        <v>2874</v>
      </c>
      <c r="B2621" s="1075">
        <v>13.09</v>
      </c>
    </row>
    <row r="2622" spans="1:2">
      <c r="A2622" s="1074" t="s">
        <v>2875</v>
      </c>
      <c r="B2622" s="1075">
        <v>11.92</v>
      </c>
    </row>
    <row r="2623" spans="1:2">
      <c r="A2623" s="1074" t="s">
        <v>2876</v>
      </c>
      <c r="B2623" s="1075">
        <v>9.9499999999999993</v>
      </c>
    </row>
    <row r="2624" spans="1:2">
      <c r="A2624" s="1074" t="s">
        <v>2877</v>
      </c>
      <c r="B2624" s="1075">
        <v>9.06</v>
      </c>
    </row>
    <row r="2625" spans="1:2">
      <c r="A2625" s="1074" t="s">
        <v>2878</v>
      </c>
      <c r="B2625" s="1075">
        <v>130.97</v>
      </c>
    </row>
    <row r="2626" spans="1:2">
      <c r="A2626" s="1074" t="s">
        <v>2879</v>
      </c>
      <c r="B2626" s="1075">
        <v>120.35</v>
      </c>
    </row>
    <row r="2627" spans="1:2">
      <c r="A2627" s="1074" t="s">
        <v>2880</v>
      </c>
      <c r="B2627" s="1075">
        <v>11876.62</v>
      </c>
    </row>
    <row r="2628" spans="1:2">
      <c r="A2628" s="1074" t="s">
        <v>2881</v>
      </c>
      <c r="B2628" s="1075">
        <v>11093.05</v>
      </c>
    </row>
    <row r="2629" spans="1:2">
      <c r="A2629" s="1074" t="s">
        <v>2882</v>
      </c>
      <c r="B2629" s="1075">
        <v>16618.66</v>
      </c>
    </row>
    <row r="2630" spans="1:2">
      <c r="A2630" s="1074" t="s">
        <v>2883</v>
      </c>
      <c r="B2630" s="1075">
        <v>15428.29</v>
      </c>
    </row>
    <row r="2631" spans="1:2">
      <c r="A2631" s="1074" t="s">
        <v>2884</v>
      </c>
      <c r="B2631" s="1075">
        <v>21525.25</v>
      </c>
    </row>
    <row r="2632" spans="1:2">
      <c r="A2632" s="1074" t="s">
        <v>2885</v>
      </c>
      <c r="B2632" s="1075">
        <v>19935.25</v>
      </c>
    </row>
    <row r="2633" spans="1:2">
      <c r="A2633" s="1074" t="s">
        <v>2886</v>
      </c>
      <c r="B2633" s="1075">
        <v>27017.15</v>
      </c>
    </row>
    <row r="2634" spans="1:2">
      <c r="A2634" s="1074" t="s">
        <v>2887</v>
      </c>
      <c r="B2634" s="1075">
        <v>24784.65</v>
      </c>
    </row>
    <row r="2635" spans="1:2">
      <c r="A2635" s="1074" t="s">
        <v>2888</v>
      </c>
      <c r="B2635" s="1075">
        <v>203.53</v>
      </c>
    </row>
    <row r="2636" spans="1:2">
      <c r="A2636" s="1074" t="s">
        <v>2889</v>
      </c>
      <c r="B2636" s="1075">
        <v>176.37</v>
      </c>
    </row>
    <row r="2637" spans="1:2">
      <c r="A2637" s="1074" t="s">
        <v>2890</v>
      </c>
      <c r="B2637" s="1075">
        <v>281.8</v>
      </c>
    </row>
    <row r="2638" spans="1:2">
      <c r="A2638" s="1074" t="s">
        <v>2891</v>
      </c>
      <c r="B2638" s="1075">
        <v>244.21</v>
      </c>
    </row>
    <row r="2639" spans="1:2">
      <c r="A2639" s="1074" t="s">
        <v>2892</v>
      </c>
      <c r="B2639" s="1075">
        <v>118.19</v>
      </c>
    </row>
    <row r="2640" spans="1:2">
      <c r="A2640" s="1074" t="s">
        <v>2893</v>
      </c>
      <c r="B2640" s="1075">
        <v>102.42</v>
      </c>
    </row>
    <row r="2641" spans="1:2">
      <c r="A2641" s="1074" t="s">
        <v>2894</v>
      </c>
      <c r="B2641" s="1075">
        <v>59.61</v>
      </c>
    </row>
    <row r="2642" spans="1:2">
      <c r="A2642" s="1074" t="s">
        <v>2895</v>
      </c>
      <c r="B2642" s="1075">
        <v>51.66</v>
      </c>
    </row>
    <row r="2643" spans="1:2">
      <c r="A2643" s="1074" t="s">
        <v>2896</v>
      </c>
      <c r="B2643" s="1075">
        <v>7.45</v>
      </c>
    </row>
    <row r="2644" spans="1:2">
      <c r="A2644" s="1074" t="s">
        <v>2897</v>
      </c>
      <c r="B2644" s="1075">
        <v>6.45</v>
      </c>
    </row>
    <row r="2645" spans="1:2">
      <c r="A2645" s="1074" t="s">
        <v>2898</v>
      </c>
      <c r="B2645" s="1075">
        <v>22.35</v>
      </c>
    </row>
    <row r="2646" spans="1:2">
      <c r="A2646" s="1074" t="s">
        <v>2899</v>
      </c>
      <c r="B2646" s="1075">
        <v>19.37</v>
      </c>
    </row>
    <row r="2647" spans="1:2">
      <c r="A2647" s="1074" t="s">
        <v>2900</v>
      </c>
      <c r="B2647" s="1075">
        <v>17.88</v>
      </c>
    </row>
    <row r="2648" spans="1:2">
      <c r="A2648" s="1074" t="s">
        <v>2901</v>
      </c>
      <c r="B2648" s="1075">
        <v>15.49</v>
      </c>
    </row>
    <row r="2649" spans="1:2">
      <c r="A2649" s="1074" t="s">
        <v>2902</v>
      </c>
      <c r="B2649" s="1075">
        <v>13.98</v>
      </c>
    </row>
    <row r="2650" spans="1:2">
      <c r="A2650" s="1074" t="s">
        <v>2903</v>
      </c>
      <c r="B2650" s="1075">
        <v>12.11</v>
      </c>
    </row>
    <row r="2651" spans="1:2">
      <c r="A2651" s="1074" t="s">
        <v>2904</v>
      </c>
      <c r="B2651" s="1075">
        <v>9.92</v>
      </c>
    </row>
    <row r="2652" spans="1:2">
      <c r="A2652" s="1074" t="s">
        <v>2905</v>
      </c>
      <c r="B2652" s="1075">
        <v>8.6</v>
      </c>
    </row>
    <row r="2653" spans="1:2">
      <c r="A2653" s="1074" t="s">
        <v>2906</v>
      </c>
      <c r="B2653" s="1075">
        <v>40.24</v>
      </c>
    </row>
    <row r="2654" spans="1:2">
      <c r="A2654" s="1074" t="s">
        <v>2907</v>
      </c>
      <c r="B2654" s="1075">
        <v>34.869999999999997</v>
      </c>
    </row>
    <row r="2655" spans="1:2">
      <c r="A2655" s="1074" t="s">
        <v>2908</v>
      </c>
      <c r="B2655" s="1075">
        <v>20.260000000000002</v>
      </c>
    </row>
    <row r="2656" spans="1:2">
      <c r="A2656" s="1074" t="s">
        <v>2909</v>
      </c>
      <c r="B2656" s="1075">
        <v>17.559999999999999</v>
      </c>
    </row>
    <row r="2657" spans="1:2">
      <c r="A2657" s="1074" t="s">
        <v>2910</v>
      </c>
      <c r="B2657" s="1075">
        <v>7.45</v>
      </c>
    </row>
    <row r="2658" spans="1:2">
      <c r="A2658" s="1074" t="s">
        <v>2911</v>
      </c>
      <c r="B2658" s="1075">
        <v>6.45</v>
      </c>
    </row>
    <row r="2659" spans="1:2">
      <c r="A2659" s="1074" t="s">
        <v>2912</v>
      </c>
      <c r="B2659" s="1075">
        <v>14.54</v>
      </c>
    </row>
    <row r="2660" spans="1:2">
      <c r="A2660" s="1074" t="s">
        <v>2913</v>
      </c>
      <c r="B2660" s="1075">
        <v>12.6</v>
      </c>
    </row>
    <row r="2661" spans="1:2">
      <c r="A2661" s="1074" t="s">
        <v>2914</v>
      </c>
      <c r="B2661" s="1075">
        <v>20.260000000000002</v>
      </c>
    </row>
    <row r="2662" spans="1:2">
      <c r="A2662" s="1074" t="s">
        <v>2915</v>
      </c>
      <c r="B2662" s="1075">
        <v>17.559999999999999</v>
      </c>
    </row>
    <row r="2663" spans="1:2">
      <c r="A2663" s="1074" t="s">
        <v>2916</v>
      </c>
      <c r="B2663" s="1075">
        <v>19.37</v>
      </c>
    </row>
    <row r="2664" spans="1:2">
      <c r="A2664" s="1074" t="s">
        <v>2917</v>
      </c>
      <c r="B2664" s="1075">
        <v>16.79</v>
      </c>
    </row>
    <row r="2665" spans="1:2">
      <c r="A2665" s="1074" t="s">
        <v>2918</v>
      </c>
      <c r="B2665" s="1075">
        <v>10.43</v>
      </c>
    </row>
    <row r="2666" spans="1:2">
      <c r="A2666" s="1074" t="s">
        <v>2919</v>
      </c>
      <c r="B2666" s="1075">
        <v>9.0399999999999991</v>
      </c>
    </row>
    <row r="2667" spans="1:2">
      <c r="A2667" s="1074" t="s">
        <v>2920</v>
      </c>
      <c r="B2667" s="1075">
        <v>55.14</v>
      </c>
    </row>
    <row r="2668" spans="1:2">
      <c r="A2668" s="1074" t="s">
        <v>2921</v>
      </c>
      <c r="B2668" s="1075">
        <v>47.78</v>
      </c>
    </row>
    <row r="2669" spans="1:2">
      <c r="A2669" s="1074" t="s">
        <v>2922</v>
      </c>
      <c r="B2669" s="1075">
        <v>9.09</v>
      </c>
    </row>
    <row r="2670" spans="1:2">
      <c r="A2670" s="1074" t="s">
        <v>2923</v>
      </c>
      <c r="B2670" s="1075">
        <v>7.88</v>
      </c>
    </row>
    <row r="2671" spans="1:2">
      <c r="A2671" s="1074" t="s">
        <v>2924</v>
      </c>
      <c r="B2671" s="1075">
        <v>22.35</v>
      </c>
    </row>
    <row r="2672" spans="1:2">
      <c r="A2672" s="1074" t="s">
        <v>2925</v>
      </c>
      <c r="B2672" s="1075">
        <v>19.37</v>
      </c>
    </row>
    <row r="2673" spans="1:2">
      <c r="A2673" s="1074" t="s">
        <v>2926</v>
      </c>
      <c r="B2673" s="1075">
        <v>22.35</v>
      </c>
    </row>
    <row r="2674" spans="1:2">
      <c r="A2674" s="1074" t="s">
        <v>2927</v>
      </c>
      <c r="B2674" s="1075">
        <v>19.37</v>
      </c>
    </row>
    <row r="2675" spans="1:2">
      <c r="A2675" s="1074" t="s">
        <v>2928</v>
      </c>
      <c r="B2675" s="1075">
        <v>76.319999999999993</v>
      </c>
    </row>
    <row r="2676" spans="1:2">
      <c r="A2676" s="1074" t="s">
        <v>2929</v>
      </c>
      <c r="B2676" s="1075">
        <v>66.14</v>
      </c>
    </row>
    <row r="2677" spans="1:2">
      <c r="A2677" s="1074" t="s">
        <v>2930</v>
      </c>
      <c r="B2677" s="1075">
        <v>93.28</v>
      </c>
    </row>
    <row r="2678" spans="1:2">
      <c r="A2678" s="1074" t="s">
        <v>2931</v>
      </c>
      <c r="B2678" s="1075">
        <v>80.83</v>
      </c>
    </row>
    <row r="2679" spans="1:2">
      <c r="A2679" s="1074" t="s">
        <v>2932</v>
      </c>
      <c r="B2679" s="1075">
        <v>148.29</v>
      </c>
    </row>
    <row r="2680" spans="1:2">
      <c r="A2680" s="1074" t="s">
        <v>2933</v>
      </c>
      <c r="B2680" s="1075">
        <v>128.5</v>
      </c>
    </row>
    <row r="2681" spans="1:2">
      <c r="A2681" s="1074" t="s">
        <v>2934</v>
      </c>
      <c r="B2681" s="1075">
        <v>346.23</v>
      </c>
    </row>
    <row r="2682" spans="1:2">
      <c r="A2682" s="1074" t="s">
        <v>2935</v>
      </c>
      <c r="B2682" s="1075">
        <v>299.99</v>
      </c>
    </row>
    <row r="2683" spans="1:2">
      <c r="A2683" s="1074" t="s">
        <v>2936</v>
      </c>
      <c r="B2683" s="1075">
        <v>22.35</v>
      </c>
    </row>
    <row r="2684" spans="1:2">
      <c r="A2684" s="1074" t="s">
        <v>2937</v>
      </c>
      <c r="B2684" s="1075">
        <v>19.37</v>
      </c>
    </row>
    <row r="2685" spans="1:2">
      <c r="A2685" s="1074" t="s">
        <v>2938</v>
      </c>
      <c r="B2685" s="1075">
        <v>282.11</v>
      </c>
    </row>
    <row r="2686" spans="1:2">
      <c r="A2686" s="1074" t="s">
        <v>2939</v>
      </c>
      <c r="B2686" s="1075">
        <v>244.44</v>
      </c>
    </row>
    <row r="2687" spans="1:2">
      <c r="A2687" s="1074" t="s">
        <v>2940</v>
      </c>
      <c r="B2687" s="1075">
        <v>6.55</v>
      </c>
    </row>
    <row r="2688" spans="1:2">
      <c r="A2688" s="1074" t="s">
        <v>2941</v>
      </c>
      <c r="B2688" s="1075">
        <v>5.68</v>
      </c>
    </row>
    <row r="2689" spans="1:2">
      <c r="A2689" s="1074" t="s">
        <v>2942</v>
      </c>
      <c r="B2689" s="1075">
        <v>11.92</v>
      </c>
    </row>
    <row r="2690" spans="1:2">
      <c r="A2690" s="1074" t="s">
        <v>2943</v>
      </c>
      <c r="B2690" s="1075">
        <v>10.33</v>
      </c>
    </row>
    <row r="2691" spans="1:2">
      <c r="A2691" s="1074" t="s">
        <v>2944</v>
      </c>
      <c r="B2691" s="1075">
        <v>7.09</v>
      </c>
    </row>
    <row r="2692" spans="1:2">
      <c r="A2692" s="1074" t="s">
        <v>2945</v>
      </c>
      <c r="B2692" s="1075">
        <v>6.14</v>
      </c>
    </row>
    <row r="2693" spans="1:2">
      <c r="A2693" s="1074" t="s">
        <v>2946</v>
      </c>
      <c r="B2693" s="1075">
        <v>12.94</v>
      </c>
    </row>
    <row r="2694" spans="1:2">
      <c r="A2694" s="1074" t="s">
        <v>2947</v>
      </c>
      <c r="B2694" s="1075">
        <v>11.21</v>
      </c>
    </row>
    <row r="2695" spans="1:2">
      <c r="A2695" s="1074" t="s">
        <v>2948</v>
      </c>
      <c r="B2695" s="1075">
        <v>9.08</v>
      </c>
    </row>
    <row r="2696" spans="1:2">
      <c r="A2696" s="1074" t="s">
        <v>2949</v>
      </c>
      <c r="B2696" s="1075">
        <v>7.86</v>
      </c>
    </row>
    <row r="2697" spans="1:2">
      <c r="A2697" s="1074" t="s">
        <v>2950</v>
      </c>
      <c r="B2697" s="1075">
        <v>15.61</v>
      </c>
    </row>
    <row r="2698" spans="1:2">
      <c r="A2698" s="1074" t="s">
        <v>2951</v>
      </c>
      <c r="B2698" s="1075">
        <v>13.53</v>
      </c>
    </row>
    <row r="2699" spans="1:2">
      <c r="A2699" s="1074" t="s">
        <v>2952</v>
      </c>
      <c r="B2699" s="1075">
        <v>12.09</v>
      </c>
    </row>
    <row r="2700" spans="1:2">
      <c r="A2700" s="1074" t="s">
        <v>2953</v>
      </c>
      <c r="B2700" s="1075">
        <v>10.47</v>
      </c>
    </row>
    <row r="2701" spans="1:2">
      <c r="A2701" s="1074" t="s">
        <v>2954</v>
      </c>
      <c r="B2701" s="1075">
        <v>10.73</v>
      </c>
    </row>
    <row r="2702" spans="1:2">
      <c r="A2702" s="1074" t="s">
        <v>2955</v>
      </c>
      <c r="B2702" s="1075">
        <v>9.2899999999999991</v>
      </c>
    </row>
    <row r="2703" spans="1:2">
      <c r="A2703" s="1074" t="s">
        <v>2956</v>
      </c>
      <c r="B2703" s="1075">
        <v>7.51</v>
      </c>
    </row>
    <row r="2704" spans="1:2">
      <c r="A2704" s="1074" t="s">
        <v>2957</v>
      </c>
      <c r="B2704" s="1075">
        <v>6.51</v>
      </c>
    </row>
    <row r="2705" spans="1:2">
      <c r="A2705" s="1074" t="s">
        <v>2958</v>
      </c>
      <c r="B2705" s="1075">
        <v>11.59</v>
      </c>
    </row>
    <row r="2706" spans="1:2">
      <c r="A2706" s="1074" t="s">
        <v>2959</v>
      </c>
      <c r="B2706" s="1075">
        <v>10.050000000000001</v>
      </c>
    </row>
    <row r="2707" spans="1:2">
      <c r="A2707" s="1074" t="s">
        <v>2960</v>
      </c>
      <c r="B2707" s="1075">
        <v>9.77</v>
      </c>
    </row>
    <row r="2708" spans="1:2">
      <c r="A2708" s="1074" t="s">
        <v>2961</v>
      </c>
      <c r="B2708" s="1075">
        <v>8.4600000000000009</v>
      </c>
    </row>
    <row r="2709" spans="1:2">
      <c r="A2709" s="1074" t="s">
        <v>2962</v>
      </c>
      <c r="B2709" s="1075">
        <v>26.6</v>
      </c>
    </row>
    <row r="2710" spans="1:2">
      <c r="A2710" s="1074" t="s">
        <v>2963</v>
      </c>
      <c r="B2710" s="1075">
        <v>23.05</v>
      </c>
    </row>
    <row r="2711" spans="1:2">
      <c r="A2711" s="1074" t="s">
        <v>2964</v>
      </c>
      <c r="B2711" s="1075">
        <v>30.22</v>
      </c>
    </row>
    <row r="2712" spans="1:2">
      <c r="A2712" s="1074" t="s">
        <v>2965</v>
      </c>
      <c r="B2712" s="1075">
        <v>26.19</v>
      </c>
    </row>
    <row r="2713" spans="1:2">
      <c r="A2713" s="1074" t="s">
        <v>2966</v>
      </c>
      <c r="B2713" s="1075">
        <v>60.45</v>
      </c>
    </row>
    <row r="2714" spans="1:2">
      <c r="A2714" s="1074" t="s">
        <v>2967</v>
      </c>
      <c r="B2714" s="1075">
        <v>52.38</v>
      </c>
    </row>
    <row r="2715" spans="1:2">
      <c r="A2715" s="1074" t="s">
        <v>2968</v>
      </c>
      <c r="B2715" s="1075">
        <v>27.7</v>
      </c>
    </row>
    <row r="2716" spans="1:2">
      <c r="A2716" s="1074" t="s">
        <v>2969</v>
      </c>
      <c r="B2716" s="1075">
        <v>24</v>
      </c>
    </row>
    <row r="2717" spans="1:2">
      <c r="A2717" s="1074" t="s">
        <v>2970</v>
      </c>
      <c r="B2717" s="1075">
        <v>10.43</v>
      </c>
    </row>
    <row r="2718" spans="1:2">
      <c r="A2718" s="1074" t="s">
        <v>2971</v>
      </c>
      <c r="B2718" s="1075">
        <v>9.0399999999999991</v>
      </c>
    </row>
    <row r="2719" spans="1:2">
      <c r="A2719" s="1074" t="s">
        <v>2972</v>
      </c>
      <c r="B2719" s="1075">
        <v>2932.21</v>
      </c>
    </row>
    <row r="2720" spans="1:2">
      <c r="A2720" s="1074" t="s">
        <v>2973</v>
      </c>
      <c r="B2720" s="1075">
        <v>2540.5700000000002</v>
      </c>
    </row>
    <row r="2721" spans="1:2">
      <c r="A2721" s="1074" t="s">
        <v>2974</v>
      </c>
      <c r="B2721" s="1075">
        <v>87.97</v>
      </c>
    </row>
    <row r="2722" spans="1:2">
      <c r="A2722" s="1074" t="s">
        <v>2975</v>
      </c>
      <c r="B2722" s="1075">
        <v>76.22</v>
      </c>
    </row>
    <row r="2723" spans="1:2">
      <c r="A2723" s="1074" t="s">
        <v>2976</v>
      </c>
      <c r="B2723" s="1075">
        <v>146.85</v>
      </c>
    </row>
    <row r="2724" spans="1:2">
      <c r="A2724" s="1074" t="s">
        <v>2977</v>
      </c>
      <c r="B2724" s="1075">
        <v>127.24</v>
      </c>
    </row>
    <row r="2725" spans="1:2">
      <c r="A2725" s="1074" t="s">
        <v>2978</v>
      </c>
      <c r="B2725" s="1075">
        <v>15.64</v>
      </c>
    </row>
    <row r="2726" spans="1:2">
      <c r="A2726" s="1074" t="s">
        <v>2979</v>
      </c>
      <c r="B2726" s="1075">
        <v>13.56</v>
      </c>
    </row>
    <row r="2727" spans="1:2">
      <c r="A2727" s="1074" t="s">
        <v>2980</v>
      </c>
      <c r="B2727" s="1075">
        <v>8.19</v>
      </c>
    </row>
    <row r="2728" spans="1:2">
      <c r="A2728" s="1074" t="s">
        <v>2981</v>
      </c>
      <c r="B2728" s="1075">
        <v>7.1</v>
      </c>
    </row>
    <row r="2729" spans="1:2">
      <c r="A2729" s="1074" t="s">
        <v>2982</v>
      </c>
      <c r="B2729" s="1075">
        <v>17.88</v>
      </c>
    </row>
    <row r="2730" spans="1:2">
      <c r="A2730" s="1074" t="s">
        <v>2983</v>
      </c>
      <c r="B2730" s="1075">
        <v>15.49</v>
      </c>
    </row>
    <row r="2731" spans="1:2">
      <c r="A2731" s="1074" t="s">
        <v>2984</v>
      </c>
      <c r="B2731" s="1075">
        <v>5.21</v>
      </c>
    </row>
    <row r="2732" spans="1:2">
      <c r="A2732" s="1074" t="s">
        <v>2985</v>
      </c>
      <c r="B2732" s="1075">
        <v>4.5199999999999996</v>
      </c>
    </row>
    <row r="2733" spans="1:2">
      <c r="A2733" s="1074" t="s">
        <v>2986</v>
      </c>
      <c r="B2733" s="1075">
        <v>18.63</v>
      </c>
    </row>
    <row r="2734" spans="1:2">
      <c r="A2734" s="1074" t="s">
        <v>2987</v>
      </c>
      <c r="B2734" s="1075">
        <v>16.14</v>
      </c>
    </row>
    <row r="2735" spans="1:2">
      <c r="A2735" s="1074" t="s">
        <v>2988</v>
      </c>
      <c r="B2735" s="1075">
        <v>31.29</v>
      </c>
    </row>
    <row r="2736" spans="1:2">
      <c r="A2736" s="1074" t="s">
        <v>2989</v>
      </c>
      <c r="B2736" s="1075">
        <v>27.12</v>
      </c>
    </row>
    <row r="2737" spans="1:2">
      <c r="A2737" s="1074" t="s">
        <v>2990</v>
      </c>
      <c r="B2737" s="1075">
        <v>6.7</v>
      </c>
    </row>
    <row r="2738" spans="1:2">
      <c r="A2738" s="1074" t="s">
        <v>2991</v>
      </c>
      <c r="B2738" s="1075">
        <v>5.81</v>
      </c>
    </row>
    <row r="2739" spans="1:2">
      <c r="A2739" s="1074" t="s">
        <v>2992</v>
      </c>
      <c r="B2739" s="1075">
        <v>20.12</v>
      </c>
    </row>
    <row r="2740" spans="1:2">
      <c r="A2740" s="1074" t="s">
        <v>2993</v>
      </c>
      <c r="B2740" s="1075">
        <v>17.43</v>
      </c>
    </row>
    <row r="2741" spans="1:2">
      <c r="A2741" s="1074" t="s">
        <v>2994</v>
      </c>
      <c r="B2741" s="1075">
        <v>14.9</v>
      </c>
    </row>
    <row r="2742" spans="1:2">
      <c r="A2742" s="1074" t="s">
        <v>2995</v>
      </c>
      <c r="B2742" s="1075">
        <v>12.91</v>
      </c>
    </row>
    <row r="2743" spans="1:2">
      <c r="A2743" s="1074" t="s">
        <v>2996</v>
      </c>
      <c r="B2743" s="1075">
        <v>29.8</v>
      </c>
    </row>
    <row r="2744" spans="1:2">
      <c r="A2744" s="1074" t="s">
        <v>2997</v>
      </c>
      <c r="B2744" s="1075">
        <v>25.83</v>
      </c>
    </row>
    <row r="2745" spans="1:2">
      <c r="A2745" s="1074" t="s">
        <v>2998</v>
      </c>
      <c r="B2745" s="1075">
        <v>13.41</v>
      </c>
    </row>
    <row r="2746" spans="1:2">
      <c r="A2746" s="1074" t="s">
        <v>2999</v>
      </c>
      <c r="B2746" s="1075">
        <v>11.62</v>
      </c>
    </row>
    <row r="2747" spans="1:2">
      <c r="A2747" s="1074" t="s">
        <v>3000</v>
      </c>
      <c r="B2747" s="1075">
        <v>5.21</v>
      </c>
    </row>
    <row r="2748" spans="1:2">
      <c r="A2748" s="1074" t="s">
        <v>3001</v>
      </c>
      <c r="B2748" s="1075">
        <v>4.5199999999999996</v>
      </c>
    </row>
    <row r="2749" spans="1:2">
      <c r="A2749" s="1074" t="s">
        <v>3002</v>
      </c>
      <c r="B2749" s="1075">
        <v>51.42</v>
      </c>
    </row>
    <row r="2750" spans="1:2">
      <c r="A2750" s="1074" t="s">
        <v>3003</v>
      </c>
      <c r="B2750" s="1075">
        <v>44.54</v>
      </c>
    </row>
    <row r="2751" spans="1:2">
      <c r="A2751" s="1074" t="s">
        <v>3004</v>
      </c>
      <c r="B2751" s="1075">
        <v>2.98</v>
      </c>
    </row>
    <row r="2752" spans="1:2">
      <c r="A2752" s="1074" t="s">
        <v>3005</v>
      </c>
      <c r="B2752" s="1075">
        <v>2.58</v>
      </c>
    </row>
    <row r="2753" spans="1:2">
      <c r="A2753" s="1074" t="s">
        <v>3006</v>
      </c>
      <c r="B2753" s="1075">
        <v>5.21</v>
      </c>
    </row>
    <row r="2754" spans="1:2">
      <c r="A2754" s="1074" t="s">
        <v>3007</v>
      </c>
      <c r="B2754" s="1075">
        <v>4.5199999999999996</v>
      </c>
    </row>
    <row r="2755" spans="1:2">
      <c r="A2755" s="1074" t="s">
        <v>3008</v>
      </c>
      <c r="B2755" s="1075">
        <v>4.47</v>
      </c>
    </row>
    <row r="2756" spans="1:2">
      <c r="A2756" s="1074" t="s">
        <v>3009</v>
      </c>
      <c r="B2756" s="1075">
        <v>3.87</v>
      </c>
    </row>
    <row r="2757" spans="1:2">
      <c r="A2757" s="1074" t="s">
        <v>3010</v>
      </c>
      <c r="B2757" s="1075">
        <v>10.43</v>
      </c>
    </row>
    <row r="2758" spans="1:2">
      <c r="A2758" s="1074" t="s">
        <v>3011</v>
      </c>
      <c r="B2758" s="1075">
        <v>9.0399999999999991</v>
      </c>
    </row>
    <row r="2759" spans="1:2">
      <c r="A2759" s="1074" t="s">
        <v>3012</v>
      </c>
      <c r="B2759" s="1075">
        <v>7.45</v>
      </c>
    </row>
    <row r="2760" spans="1:2">
      <c r="A2760" s="1074" t="s">
        <v>3013</v>
      </c>
      <c r="B2760" s="1075">
        <v>6.45</v>
      </c>
    </row>
    <row r="2761" spans="1:2">
      <c r="A2761" s="1074" t="s">
        <v>3014</v>
      </c>
      <c r="B2761" s="1075">
        <v>50.37</v>
      </c>
    </row>
    <row r="2762" spans="1:2">
      <c r="A2762" s="1074" t="s">
        <v>3015</v>
      </c>
      <c r="B2762" s="1075">
        <v>43.65</v>
      </c>
    </row>
    <row r="2763" spans="1:2">
      <c r="A2763" s="1074" t="s">
        <v>3016</v>
      </c>
      <c r="B2763" s="1075">
        <v>1.86</v>
      </c>
    </row>
    <row r="2764" spans="1:2">
      <c r="A2764" s="1074" t="s">
        <v>3017</v>
      </c>
      <c r="B2764" s="1075">
        <v>1.61</v>
      </c>
    </row>
    <row r="2765" spans="1:2">
      <c r="A2765" s="1074" t="s">
        <v>3018</v>
      </c>
      <c r="B2765" s="1075">
        <v>5.58</v>
      </c>
    </row>
    <row r="2766" spans="1:2">
      <c r="A2766" s="1074" t="s">
        <v>3019</v>
      </c>
      <c r="B2766" s="1075">
        <v>4.84</v>
      </c>
    </row>
    <row r="2767" spans="1:2">
      <c r="A2767" s="1074" t="s">
        <v>3020</v>
      </c>
      <c r="B2767" s="1075">
        <v>11.92</v>
      </c>
    </row>
    <row r="2768" spans="1:2">
      <c r="A2768" s="1074" t="s">
        <v>3021</v>
      </c>
      <c r="B2768" s="1075">
        <v>10.33</v>
      </c>
    </row>
    <row r="2769" spans="1:2">
      <c r="A2769" s="1074" t="s">
        <v>3022</v>
      </c>
      <c r="B2769" s="1075">
        <v>1.04</v>
      </c>
    </row>
    <row r="2770" spans="1:2">
      <c r="A2770" s="1074" t="s">
        <v>3023</v>
      </c>
      <c r="B2770" s="1075">
        <v>0.9</v>
      </c>
    </row>
    <row r="2771" spans="1:2">
      <c r="A2771" s="1074" t="s">
        <v>3024</v>
      </c>
      <c r="B2771" s="1075">
        <v>10.43</v>
      </c>
    </row>
    <row r="2772" spans="1:2">
      <c r="A2772" s="1074" t="s">
        <v>3025</v>
      </c>
      <c r="B2772" s="1075">
        <v>9.0399999999999991</v>
      </c>
    </row>
    <row r="2773" spans="1:2">
      <c r="A2773" s="1074" t="s">
        <v>3026</v>
      </c>
      <c r="B2773" s="1075">
        <v>7.45</v>
      </c>
    </row>
    <row r="2774" spans="1:2">
      <c r="A2774" s="1074" t="s">
        <v>3027</v>
      </c>
      <c r="B2774" s="1075">
        <v>6.45</v>
      </c>
    </row>
    <row r="2775" spans="1:2">
      <c r="A2775" s="1074" t="s">
        <v>3028</v>
      </c>
      <c r="B2775" s="1075">
        <v>8.19</v>
      </c>
    </row>
    <row r="2776" spans="1:2">
      <c r="A2776" s="1074" t="s">
        <v>3029</v>
      </c>
      <c r="B2776" s="1075">
        <v>7.1</v>
      </c>
    </row>
    <row r="2777" spans="1:2">
      <c r="A2777" s="1074" t="s">
        <v>3030</v>
      </c>
      <c r="B2777" s="1075">
        <v>34.270000000000003</v>
      </c>
    </row>
    <row r="2778" spans="1:2">
      <c r="A2778" s="1074" t="s">
        <v>3031</v>
      </c>
      <c r="B2778" s="1075">
        <v>29.7</v>
      </c>
    </row>
    <row r="2779" spans="1:2">
      <c r="A2779" s="1074" t="s">
        <v>3032</v>
      </c>
      <c r="B2779" s="1075">
        <v>22.35</v>
      </c>
    </row>
    <row r="2780" spans="1:2">
      <c r="A2780" s="1074" t="s">
        <v>3033</v>
      </c>
      <c r="B2780" s="1075">
        <v>19.37</v>
      </c>
    </row>
    <row r="2781" spans="1:2">
      <c r="A2781" s="1074" t="s">
        <v>3034</v>
      </c>
      <c r="B2781" s="1075">
        <v>2.98</v>
      </c>
    </row>
    <row r="2782" spans="1:2">
      <c r="A2782" s="1074" t="s">
        <v>3035</v>
      </c>
      <c r="B2782" s="1075">
        <v>2.58</v>
      </c>
    </row>
    <row r="2783" spans="1:2">
      <c r="A2783" s="1074" t="s">
        <v>3036</v>
      </c>
      <c r="B2783" s="1075">
        <v>8.19</v>
      </c>
    </row>
    <row r="2784" spans="1:2">
      <c r="A2784" s="1074" t="s">
        <v>3037</v>
      </c>
      <c r="B2784" s="1075">
        <v>7.1</v>
      </c>
    </row>
    <row r="2785" spans="1:2">
      <c r="A2785" s="1074" t="s">
        <v>3038</v>
      </c>
      <c r="B2785" s="1075">
        <v>8.19</v>
      </c>
    </row>
    <row r="2786" spans="1:2">
      <c r="A2786" s="1074" t="s">
        <v>3039</v>
      </c>
      <c r="B2786" s="1075">
        <v>7.1</v>
      </c>
    </row>
    <row r="2787" spans="1:2">
      <c r="A2787" s="1074" t="s">
        <v>3040</v>
      </c>
      <c r="B2787" s="1075">
        <v>6.7</v>
      </c>
    </row>
    <row r="2788" spans="1:2">
      <c r="A2788" s="1074" t="s">
        <v>3041</v>
      </c>
      <c r="B2788" s="1075">
        <v>5.81</v>
      </c>
    </row>
    <row r="2789" spans="1:2">
      <c r="A2789" s="1074" t="s">
        <v>3042</v>
      </c>
      <c r="B2789" s="1075">
        <v>1.49</v>
      </c>
    </row>
    <row r="2790" spans="1:2">
      <c r="A2790" s="1074" t="s">
        <v>3043</v>
      </c>
      <c r="B2790" s="1075">
        <v>1.29</v>
      </c>
    </row>
    <row r="2791" spans="1:2">
      <c r="A2791" s="1074" t="s">
        <v>3044</v>
      </c>
      <c r="B2791" s="1075">
        <v>31.35</v>
      </c>
    </row>
    <row r="2792" spans="1:2">
      <c r="A2792" s="1074" t="s">
        <v>3045</v>
      </c>
      <c r="B2792" s="1075">
        <v>27.17</v>
      </c>
    </row>
    <row r="2793" spans="1:2">
      <c r="A2793" s="1074" t="s">
        <v>3046</v>
      </c>
      <c r="B2793" s="1075">
        <v>32.380000000000003</v>
      </c>
    </row>
    <row r="2794" spans="1:2">
      <c r="A2794" s="1074" t="s">
        <v>3047</v>
      </c>
      <c r="B2794" s="1075">
        <v>28.06</v>
      </c>
    </row>
    <row r="2795" spans="1:2">
      <c r="A2795" s="1074" t="s">
        <v>3048</v>
      </c>
      <c r="B2795" s="1075">
        <v>35.18</v>
      </c>
    </row>
    <row r="2796" spans="1:2">
      <c r="A2796" s="1074" t="s">
        <v>3049</v>
      </c>
      <c r="B2796" s="1075">
        <v>30.49</v>
      </c>
    </row>
    <row r="2797" spans="1:2">
      <c r="A2797" s="1074" t="s">
        <v>3050</v>
      </c>
      <c r="B2797" s="1075">
        <v>18.77</v>
      </c>
    </row>
    <row r="2798" spans="1:2">
      <c r="A2798" s="1074" t="s">
        <v>3051</v>
      </c>
      <c r="B2798" s="1075">
        <v>16.27</v>
      </c>
    </row>
    <row r="2799" spans="1:2">
      <c r="A2799" s="1074" t="s">
        <v>3052</v>
      </c>
      <c r="B2799" s="1075">
        <v>0.24</v>
      </c>
    </row>
    <row r="2800" spans="1:2">
      <c r="A2800" s="1074" t="s">
        <v>3053</v>
      </c>
      <c r="B2800" s="1075">
        <v>0.21</v>
      </c>
    </row>
    <row r="2801" spans="1:2">
      <c r="A2801" s="1074" t="s">
        <v>3054</v>
      </c>
      <c r="B2801" s="1075">
        <v>37.950000000000003</v>
      </c>
    </row>
    <row r="2802" spans="1:2">
      <c r="A2802" s="1074" t="s">
        <v>3055</v>
      </c>
      <c r="B2802" s="1075">
        <v>32.880000000000003</v>
      </c>
    </row>
    <row r="2803" spans="1:2">
      <c r="A2803" s="1074" t="s">
        <v>3056</v>
      </c>
      <c r="B2803" s="1075">
        <v>76.260000000000005</v>
      </c>
    </row>
    <row r="2804" spans="1:2">
      <c r="A2804" s="1074" t="s">
        <v>3057</v>
      </c>
      <c r="B2804" s="1075">
        <v>66.08</v>
      </c>
    </row>
    <row r="2805" spans="1:2">
      <c r="A2805" s="1074" t="s">
        <v>3058</v>
      </c>
      <c r="B2805" s="1075">
        <v>186.23</v>
      </c>
    </row>
    <row r="2806" spans="1:2">
      <c r="A2806" s="1074" t="s">
        <v>3059</v>
      </c>
      <c r="B2806" s="1075">
        <v>161.35</v>
      </c>
    </row>
    <row r="2807" spans="1:2">
      <c r="A2807" s="1074" t="s">
        <v>3060</v>
      </c>
      <c r="B2807" s="1075">
        <v>87.21</v>
      </c>
    </row>
    <row r="2808" spans="1:2">
      <c r="A2808" s="1074" t="s">
        <v>3061</v>
      </c>
      <c r="B2808" s="1075">
        <v>76</v>
      </c>
    </row>
    <row r="2809" spans="1:2">
      <c r="A2809" s="1074" t="s">
        <v>3062</v>
      </c>
      <c r="B2809" s="1075">
        <v>13.62</v>
      </c>
    </row>
    <row r="2810" spans="1:2">
      <c r="A2810" s="1074" t="s">
        <v>3063</v>
      </c>
      <c r="B2810" s="1075">
        <v>11.8</v>
      </c>
    </row>
    <row r="2811" spans="1:2">
      <c r="A2811" s="1074" t="s">
        <v>3064</v>
      </c>
      <c r="B2811" s="1075">
        <v>10.64</v>
      </c>
    </row>
    <row r="2812" spans="1:2">
      <c r="A2812" s="1074" t="s">
        <v>3065</v>
      </c>
      <c r="B2812" s="1075">
        <v>9.2200000000000006</v>
      </c>
    </row>
    <row r="2813" spans="1:2">
      <c r="A2813" s="1074" t="s">
        <v>3066</v>
      </c>
      <c r="B2813" s="1075">
        <v>2.23</v>
      </c>
    </row>
    <row r="2814" spans="1:2">
      <c r="A2814" s="1074" t="s">
        <v>3067</v>
      </c>
      <c r="B2814" s="1075">
        <v>1.93</v>
      </c>
    </row>
    <row r="2815" spans="1:2">
      <c r="A2815" s="1074" t="s">
        <v>3068</v>
      </c>
      <c r="B2815" s="1075">
        <v>25.92</v>
      </c>
    </row>
    <row r="2816" spans="1:2">
      <c r="A2816" s="1074" t="s">
        <v>3069</v>
      </c>
      <c r="B2816" s="1075">
        <v>22.47</v>
      </c>
    </row>
    <row r="2817" spans="1:2">
      <c r="A2817" s="1074" t="s">
        <v>3070</v>
      </c>
      <c r="B2817" s="1075">
        <v>21.07</v>
      </c>
    </row>
    <row r="2818" spans="1:2">
      <c r="A2818" s="1074" t="s">
        <v>3071</v>
      </c>
      <c r="B2818" s="1075">
        <v>18.260000000000002</v>
      </c>
    </row>
    <row r="2819" spans="1:2">
      <c r="A2819" s="1074" t="s">
        <v>3072</v>
      </c>
      <c r="B2819" s="1075">
        <v>22.35</v>
      </c>
    </row>
    <row r="2820" spans="1:2">
      <c r="A2820" s="1074" t="s">
        <v>3073</v>
      </c>
      <c r="B2820" s="1075">
        <v>19.37</v>
      </c>
    </row>
    <row r="2821" spans="1:2">
      <c r="A2821" s="1074" t="s">
        <v>3074</v>
      </c>
      <c r="B2821" s="1075">
        <v>9.68</v>
      </c>
    </row>
    <row r="2822" spans="1:2">
      <c r="A2822" s="1074" t="s">
        <v>3075</v>
      </c>
      <c r="B2822" s="1075">
        <v>8.39</v>
      </c>
    </row>
    <row r="2823" spans="1:2">
      <c r="A2823" s="1074" t="s">
        <v>3076</v>
      </c>
      <c r="B2823" s="1075">
        <v>13.41</v>
      </c>
    </row>
    <row r="2824" spans="1:2">
      <c r="A2824" s="1074" t="s">
        <v>3077</v>
      </c>
      <c r="B2824" s="1075">
        <v>11.62</v>
      </c>
    </row>
    <row r="2825" spans="1:2">
      <c r="A2825" s="1074" t="s">
        <v>3078</v>
      </c>
      <c r="B2825" s="1075">
        <v>5.14</v>
      </c>
    </row>
    <row r="2826" spans="1:2">
      <c r="A2826" s="1074" t="s">
        <v>3079</v>
      </c>
      <c r="B2826" s="1075">
        <v>4.45</v>
      </c>
    </row>
    <row r="2827" spans="1:2">
      <c r="A2827" s="1074" t="s">
        <v>3080</v>
      </c>
      <c r="B2827" s="1075">
        <v>19.37</v>
      </c>
    </row>
    <row r="2828" spans="1:2">
      <c r="A2828" s="1074" t="s">
        <v>3081</v>
      </c>
      <c r="B2828" s="1075">
        <v>16.79</v>
      </c>
    </row>
    <row r="2829" spans="1:2">
      <c r="A2829" s="1074" t="s">
        <v>3082</v>
      </c>
      <c r="B2829" s="1075">
        <v>16.39</v>
      </c>
    </row>
    <row r="2830" spans="1:2">
      <c r="A2830" s="1074" t="s">
        <v>3083</v>
      </c>
      <c r="B2830" s="1075">
        <v>14.2</v>
      </c>
    </row>
    <row r="2831" spans="1:2">
      <c r="A2831" s="1074" t="s">
        <v>3084</v>
      </c>
      <c r="B2831" s="1075">
        <v>7.45</v>
      </c>
    </row>
    <row r="2832" spans="1:2">
      <c r="A2832" s="1074" t="s">
        <v>3085</v>
      </c>
      <c r="B2832" s="1075">
        <v>6.45</v>
      </c>
    </row>
    <row r="2833" spans="1:2">
      <c r="A2833" s="1074" t="s">
        <v>3086</v>
      </c>
      <c r="B2833" s="1075">
        <v>5.14</v>
      </c>
    </row>
    <row r="2834" spans="1:2">
      <c r="A2834" s="1074" t="s">
        <v>3087</v>
      </c>
      <c r="B2834" s="1075">
        <v>4.45</v>
      </c>
    </row>
    <row r="2835" spans="1:2">
      <c r="A2835" s="1074" t="s">
        <v>3088</v>
      </c>
      <c r="B2835" s="1075">
        <v>17.73</v>
      </c>
    </row>
    <row r="2836" spans="1:2">
      <c r="A2836" s="1074" t="s">
        <v>3089</v>
      </c>
      <c r="B2836" s="1075">
        <v>15.36</v>
      </c>
    </row>
    <row r="2837" spans="1:2">
      <c r="A2837" s="1074" t="s">
        <v>3090</v>
      </c>
      <c r="B2837" s="1075">
        <v>35.47</v>
      </c>
    </row>
    <row r="2838" spans="1:2">
      <c r="A2838" s="1074" t="s">
        <v>3091</v>
      </c>
      <c r="B2838" s="1075">
        <v>30.73</v>
      </c>
    </row>
    <row r="2839" spans="1:2">
      <c r="A2839" s="1074" t="s">
        <v>3092</v>
      </c>
      <c r="B2839" s="1075">
        <v>14.9</v>
      </c>
    </row>
    <row r="2840" spans="1:2">
      <c r="A2840" s="1074" t="s">
        <v>3093</v>
      </c>
      <c r="B2840" s="1075">
        <v>12.91</v>
      </c>
    </row>
    <row r="2841" spans="1:2">
      <c r="A2841" s="1074" t="s">
        <v>3094</v>
      </c>
      <c r="B2841" s="1075">
        <v>4.91</v>
      </c>
    </row>
    <row r="2842" spans="1:2">
      <c r="A2842" s="1074" t="s">
        <v>3095</v>
      </c>
      <c r="B2842" s="1075">
        <v>4.26</v>
      </c>
    </row>
    <row r="2843" spans="1:2">
      <c r="A2843" s="1074" t="s">
        <v>3096</v>
      </c>
      <c r="B2843" s="1075">
        <v>5.96</v>
      </c>
    </row>
    <row r="2844" spans="1:2">
      <c r="A2844" s="1074" t="s">
        <v>3097</v>
      </c>
      <c r="B2844" s="1075">
        <v>5.16</v>
      </c>
    </row>
    <row r="2845" spans="1:2">
      <c r="A2845" s="1074" t="s">
        <v>3098</v>
      </c>
      <c r="B2845" s="1075">
        <v>302.26</v>
      </c>
    </row>
    <row r="2846" spans="1:2">
      <c r="A2846" s="1074" t="s">
        <v>3099</v>
      </c>
      <c r="B2846" s="1075">
        <v>261.89999999999998</v>
      </c>
    </row>
    <row r="2847" spans="1:2">
      <c r="A2847" s="1074" t="s">
        <v>3100</v>
      </c>
      <c r="B2847" s="1075">
        <v>149.04</v>
      </c>
    </row>
    <row r="2848" spans="1:2">
      <c r="A2848" s="1074" t="s">
        <v>3101</v>
      </c>
      <c r="B2848" s="1075">
        <v>129.16</v>
      </c>
    </row>
    <row r="2849" spans="1:2">
      <c r="A2849" s="1074" t="s">
        <v>3102</v>
      </c>
      <c r="B2849" s="1075">
        <v>1.98</v>
      </c>
    </row>
    <row r="2850" spans="1:2">
      <c r="A2850" s="1074" t="s">
        <v>3103</v>
      </c>
      <c r="B2850" s="1075">
        <v>1.71</v>
      </c>
    </row>
    <row r="2851" spans="1:2">
      <c r="A2851" s="1074" t="s">
        <v>3104</v>
      </c>
      <c r="B2851" s="1075">
        <v>59.61</v>
      </c>
    </row>
    <row r="2852" spans="1:2">
      <c r="A2852" s="1074" t="s">
        <v>3105</v>
      </c>
      <c r="B2852" s="1075">
        <v>51.66</v>
      </c>
    </row>
    <row r="2853" spans="1:2">
      <c r="A2853" s="1074" t="s">
        <v>3106</v>
      </c>
      <c r="B2853" s="1075">
        <v>55.55</v>
      </c>
    </row>
    <row r="2854" spans="1:2">
      <c r="A2854" s="1074" t="s">
        <v>3107</v>
      </c>
      <c r="B2854" s="1075">
        <v>48.15</v>
      </c>
    </row>
    <row r="2855" spans="1:2">
      <c r="A2855" s="1074" t="s">
        <v>3108</v>
      </c>
      <c r="B2855" s="1075">
        <v>30.15</v>
      </c>
    </row>
    <row r="2856" spans="1:2">
      <c r="A2856" s="1074" t="s">
        <v>3109</v>
      </c>
      <c r="B2856" s="1075">
        <v>26.12</v>
      </c>
    </row>
    <row r="2857" spans="1:2">
      <c r="A2857" s="1074" t="s">
        <v>3110</v>
      </c>
      <c r="B2857" s="1075">
        <v>5.36</v>
      </c>
    </row>
    <row r="2858" spans="1:2">
      <c r="A2858" s="1074" t="s">
        <v>3111</v>
      </c>
      <c r="B2858" s="1075">
        <v>4.6399999999999997</v>
      </c>
    </row>
    <row r="2859" spans="1:2">
      <c r="A2859" s="1074" t="s">
        <v>3112</v>
      </c>
      <c r="B2859" s="1075">
        <v>87.62</v>
      </c>
    </row>
    <row r="2860" spans="1:2">
      <c r="A2860" s="1074" t="s">
        <v>3113</v>
      </c>
      <c r="B2860" s="1075">
        <v>77.98</v>
      </c>
    </row>
    <row r="2861" spans="1:2">
      <c r="A2861" s="1074" t="s">
        <v>3114</v>
      </c>
      <c r="B2861" s="1075">
        <v>17.13</v>
      </c>
    </row>
    <row r="2862" spans="1:2">
      <c r="A2862" s="1074" t="s">
        <v>3115</v>
      </c>
      <c r="B2862" s="1075">
        <v>14.85</v>
      </c>
    </row>
    <row r="2863" spans="1:2">
      <c r="A2863" s="1074" t="s">
        <v>3116</v>
      </c>
      <c r="B2863" s="1075">
        <v>20.86</v>
      </c>
    </row>
    <row r="2864" spans="1:2">
      <c r="A2864" s="1074" t="s">
        <v>3117</v>
      </c>
      <c r="B2864" s="1075">
        <v>18.079999999999998</v>
      </c>
    </row>
    <row r="2865" spans="1:2">
      <c r="A2865" s="1074" t="s">
        <v>3118</v>
      </c>
      <c r="B2865" s="1075">
        <v>24.59</v>
      </c>
    </row>
    <row r="2866" spans="1:2">
      <c r="A2866" s="1074" t="s">
        <v>3119</v>
      </c>
      <c r="B2866" s="1075">
        <v>21.31</v>
      </c>
    </row>
    <row r="2867" spans="1:2">
      <c r="A2867" s="1074" t="s">
        <v>3120</v>
      </c>
      <c r="B2867" s="1075">
        <v>35.020000000000003</v>
      </c>
    </row>
    <row r="2868" spans="1:2">
      <c r="A2868" s="1074" t="s">
        <v>3121</v>
      </c>
      <c r="B2868" s="1075">
        <v>30.35</v>
      </c>
    </row>
    <row r="2869" spans="1:2">
      <c r="A2869" s="1074" t="s">
        <v>3122</v>
      </c>
      <c r="B2869" s="1075">
        <v>43.22</v>
      </c>
    </row>
    <row r="2870" spans="1:2">
      <c r="A2870" s="1074" t="s">
        <v>3123</v>
      </c>
      <c r="B2870" s="1075">
        <v>37.450000000000003</v>
      </c>
    </row>
    <row r="2871" spans="1:2">
      <c r="A2871" s="1074" t="s">
        <v>3124</v>
      </c>
      <c r="B2871" s="1075">
        <v>55.14</v>
      </c>
    </row>
    <row r="2872" spans="1:2">
      <c r="A2872" s="1074" t="s">
        <v>3125</v>
      </c>
      <c r="B2872" s="1075">
        <v>47.78</v>
      </c>
    </row>
    <row r="2873" spans="1:2">
      <c r="A2873" s="1074" t="s">
        <v>3126</v>
      </c>
      <c r="B2873" s="1075">
        <v>72.28</v>
      </c>
    </row>
    <row r="2874" spans="1:2">
      <c r="A2874" s="1074" t="s">
        <v>3127</v>
      </c>
      <c r="B2874" s="1075">
        <v>62.64</v>
      </c>
    </row>
    <row r="2875" spans="1:2">
      <c r="A2875" s="1074" t="s">
        <v>3128</v>
      </c>
      <c r="B2875" s="1075">
        <v>0.81</v>
      </c>
    </row>
    <row r="2876" spans="1:2">
      <c r="A2876" s="1074" t="s">
        <v>3129</v>
      </c>
      <c r="B2876" s="1075">
        <v>0.71</v>
      </c>
    </row>
    <row r="2877" spans="1:2">
      <c r="A2877" s="1074" t="s">
        <v>3130</v>
      </c>
      <c r="B2877" s="1075">
        <v>0.59</v>
      </c>
    </row>
    <row r="2878" spans="1:2">
      <c r="A2878" s="1074" t="s">
        <v>3131</v>
      </c>
      <c r="B2878" s="1075">
        <v>0.51</v>
      </c>
    </row>
    <row r="2879" spans="1:2">
      <c r="A2879" s="1074" t="s">
        <v>3132</v>
      </c>
      <c r="B2879" s="1075">
        <v>1.34</v>
      </c>
    </row>
    <row r="2880" spans="1:2">
      <c r="A2880" s="1074" t="s">
        <v>3133</v>
      </c>
      <c r="B2880" s="1075">
        <v>1.1599999999999999</v>
      </c>
    </row>
    <row r="2881" spans="1:2">
      <c r="A2881" s="1074" t="s">
        <v>3134</v>
      </c>
      <c r="B2881" s="1075">
        <v>0.89</v>
      </c>
    </row>
    <row r="2882" spans="1:2">
      <c r="A2882" s="1074" t="s">
        <v>3135</v>
      </c>
      <c r="B2882" s="1075">
        <v>0.77</v>
      </c>
    </row>
    <row r="2883" spans="1:2">
      <c r="A2883" s="1074" t="s">
        <v>3136</v>
      </c>
      <c r="B2883" s="1075">
        <v>20.56</v>
      </c>
    </row>
    <row r="2884" spans="1:2">
      <c r="A2884" s="1074" t="s">
        <v>3137</v>
      </c>
      <c r="B2884" s="1075">
        <v>17.82</v>
      </c>
    </row>
    <row r="2885" spans="1:2">
      <c r="A2885" s="1074" t="s">
        <v>3138</v>
      </c>
      <c r="B2885" s="1075">
        <v>0.22</v>
      </c>
    </row>
    <row r="2886" spans="1:2">
      <c r="A2886" s="1074" t="s">
        <v>3139</v>
      </c>
      <c r="B2886" s="1075">
        <v>0.19</v>
      </c>
    </row>
    <row r="2887" spans="1:2">
      <c r="A2887" s="1074" t="s">
        <v>3140</v>
      </c>
      <c r="B2887" s="1075">
        <v>0.14000000000000001</v>
      </c>
    </row>
    <row r="2888" spans="1:2">
      <c r="A2888" s="1074" t="s">
        <v>3141</v>
      </c>
      <c r="B2888" s="1075">
        <v>0.12</v>
      </c>
    </row>
    <row r="2889" spans="1:2">
      <c r="A2889" s="1074" t="s">
        <v>3142</v>
      </c>
      <c r="B2889" s="1075">
        <v>22.35</v>
      </c>
    </row>
    <row r="2890" spans="1:2">
      <c r="A2890" s="1074" t="s">
        <v>3143</v>
      </c>
      <c r="B2890" s="1075">
        <v>19.37</v>
      </c>
    </row>
    <row r="2891" spans="1:2">
      <c r="A2891" s="1074" t="s">
        <v>3144</v>
      </c>
      <c r="B2891" s="1075">
        <v>17.13</v>
      </c>
    </row>
    <row r="2892" spans="1:2">
      <c r="A2892" s="1074" t="s">
        <v>3145</v>
      </c>
      <c r="B2892" s="1075">
        <v>14.85</v>
      </c>
    </row>
    <row r="2893" spans="1:2">
      <c r="A2893" s="1074" t="s">
        <v>3146</v>
      </c>
      <c r="B2893" s="1075">
        <v>0.99</v>
      </c>
    </row>
    <row r="2894" spans="1:2">
      <c r="A2894" s="1074" t="s">
        <v>3147</v>
      </c>
      <c r="B2894" s="1075">
        <v>0.86</v>
      </c>
    </row>
    <row r="2895" spans="1:2">
      <c r="A2895" s="1074" t="s">
        <v>3148</v>
      </c>
      <c r="B2895" s="1075">
        <v>0.74</v>
      </c>
    </row>
    <row r="2896" spans="1:2">
      <c r="A2896" s="1074" t="s">
        <v>3149</v>
      </c>
      <c r="B2896" s="1075">
        <v>0.64</v>
      </c>
    </row>
    <row r="2897" spans="1:2">
      <c r="A2897" s="1074" t="s">
        <v>3150</v>
      </c>
      <c r="B2897" s="1075">
        <v>29.8</v>
      </c>
    </row>
    <row r="2898" spans="1:2">
      <c r="A2898" s="1074" t="s">
        <v>3151</v>
      </c>
      <c r="B2898" s="1075">
        <v>25.83</v>
      </c>
    </row>
    <row r="2899" spans="1:2">
      <c r="A2899" s="1074" t="s">
        <v>3152</v>
      </c>
      <c r="B2899" s="1075">
        <v>120.6</v>
      </c>
    </row>
    <row r="2900" spans="1:2">
      <c r="A2900" s="1074" t="s">
        <v>3153</v>
      </c>
      <c r="B2900" s="1075">
        <v>112.91</v>
      </c>
    </row>
    <row r="2901" spans="1:2">
      <c r="A2901" s="1074" t="s">
        <v>3154</v>
      </c>
      <c r="B2901" s="1075">
        <v>100.48</v>
      </c>
    </row>
    <row r="2902" spans="1:2">
      <c r="A2902" s="1074" t="s">
        <v>3155</v>
      </c>
      <c r="B2902" s="1075">
        <v>93.8</v>
      </c>
    </row>
    <row r="2903" spans="1:2">
      <c r="A2903" s="1074" t="s">
        <v>3156</v>
      </c>
      <c r="B2903" s="1075">
        <v>89.42</v>
      </c>
    </row>
    <row r="2904" spans="1:2">
      <c r="A2904" s="1074" t="s">
        <v>3157</v>
      </c>
      <c r="B2904" s="1075">
        <v>77.489999999999995</v>
      </c>
    </row>
    <row r="2905" spans="1:2">
      <c r="A2905" s="1074" t="s">
        <v>3158</v>
      </c>
      <c r="B2905" s="1075">
        <v>36.56</v>
      </c>
    </row>
    <row r="2906" spans="1:2">
      <c r="A2906" s="1074" t="s">
        <v>3159</v>
      </c>
      <c r="B2906" s="1075">
        <v>31.68</v>
      </c>
    </row>
    <row r="2907" spans="1:2">
      <c r="A2907" s="1074" t="s">
        <v>3160</v>
      </c>
      <c r="B2907" s="1075">
        <v>58.92</v>
      </c>
    </row>
    <row r="2908" spans="1:2">
      <c r="A2908" s="1074" t="s">
        <v>3161</v>
      </c>
      <c r="B2908" s="1075">
        <v>51.06</v>
      </c>
    </row>
    <row r="2909" spans="1:2">
      <c r="A2909" s="1074" t="s">
        <v>3162</v>
      </c>
      <c r="B2909" s="1075">
        <v>149.04</v>
      </c>
    </row>
    <row r="2910" spans="1:2">
      <c r="A2910" s="1074" t="s">
        <v>3163</v>
      </c>
      <c r="B2910" s="1075">
        <v>129.16</v>
      </c>
    </row>
    <row r="2911" spans="1:2">
      <c r="A2911" s="1074" t="s">
        <v>3164</v>
      </c>
      <c r="B2911" s="1075">
        <v>2.23</v>
      </c>
    </row>
    <row r="2912" spans="1:2">
      <c r="A2912" s="1074" t="s">
        <v>3165</v>
      </c>
      <c r="B2912" s="1075">
        <v>1.93</v>
      </c>
    </row>
    <row r="2913" spans="1:2">
      <c r="A2913" s="1074" t="s">
        <v>3166</v>
      </c>
      <c r="B2913" s="1075">
        <v>10.53</v>
      </c>
    </row>
    <row r="2914" spans="1:2">
      <c r="A2914" s="1074" t="s">
        <v>3167</v>
      </c>
      <c r="B2914" s="1075">
        <v>9.1199999999999992</v>
      </c>
    </row>
    <row r="2915" spans="1:2">
      <c r="A2915" s="1074" t="s">
        <v>3168</v>
      </c>
      <c r="B2915" s="1075">
        <v>5.2</v>
      </c>
    </row>
    <row r="2916" spans="1:2">
      <c r="A2916" s="1074" t="s">
        <v>3169</v>
      </c>
      <c r="B2916" s="1075">
        <v>4.51</v>
      </c>
    </row>
    <row r="2917" spans="1:2">
      <c r="A2917" s="1074" t="s">
        <v>3170</v>
      </c>
      <c r="B2917" s="1075">
        <v>6.94</v>
      </c>
    </row>
    <row r="2918" spans="1:2">
      <c r="A2918" s="1074" t="s">
        <v>3171</v>
      </c>
      <c r="B2918" s="1075">
        <v>6.01</v>
      </c>
    </row>
    <row r="2919" spans="1:2">
      <c r="A2919" s="1074" t="s">
        <v>3172</v>
      </c>
      <c r="B2919" s="1075">
        <v>4.8600000000000003</v>
      </c>
    </row>
    <row r="2920" spans="1:2">
      <c r="A2920" s="1074" t="s">
        <v>3173</v>
      </c>
      <c r="B2920" s="1075">
        <v>4.21</v>
      </c>
    </row>
    <row r="2921" spans="1:2">
      <c r="A2921" s="1074" t="s">
        <v>3174</v>
      </c>
      <c r="B2921" s="1075">
        <v>9.7200000000000006</v>
      </c>
    </row>
    <row r="2922" spans="1:2">
      <c r="A2922" s="1074" t="s">
        <v>3175</v>
      </c>
      <c r="B2922" s="1075">
        <v>8.42</v>
      </c>
    </row>
    <row r="2923" spans="1:2">
      <c r="A2923" s="1074" t="s">
        <v>3176</v>
      </c>
      <c r="B2923" s="1075">
        <v>2.91</v>
      </c>
    </row>
    <row r="2924" spans="1:2">
      <c r="A2924" s="1074" t="s">
        <v>3177</v>
      </c>
      <c r="B2924" s="1075">
        <v>2.52</v>
      </c>
    </row>
    <row r="2925" spans="1:2">
      <c r="A2925" s="1074" t="s">
        <v>3178</v>
      </c>
      <c r="B2925" s="1075">
        <v>4.34</v>
      </c>
    </row>
    <row r="2926" spans="1:2">
      <c r="A2926" s="1074" t="s">
        <v>3179</v>
      </c>
      <c r="B2926" s="1075">
        <v>3.76</v>
      </c>
    </row>
    <row r="2927" spans="1:2">
      <c r="A2927" s="1074" t="s">
        <v>3180</v>
      </c>
      <c r="B2927" s="1075">
        <v>6.07</v>
      </c>
    </row>
    <row r="2928" spans="1:2">
      <c r="A2928" s="1074" t="s">
        <v>3181</v>
      </c>
      <c r="B2928" s="1075">
        <v>5.26</v>
      </c>
    </row>
    <row r="2929" spans="1:2">
      <c r="A2929" s="1074" t="s">
        <v>3182</v>
      </c>
      <c r="B2929" s="1075">
        <v>5.2</v>
      </c>
    </row>
    <row r="2930" spans="1:2">
      <c r="A2930" s="1074" t="s">
        <v>3183</v>
      </c>
      <c r="B2930" s="1075">
        <v>4.51</v>
      </c>
    </row>
    <row r="2931" spans="1:2">
      <c r="A2931" s="1074" t="s">
        <v>3184</v>
      </c>
      <c r="B2931" s="1075">
        <v>5.2</v>
      </c>
    </row>
    <row r="2932" spans="1:2">
      <c r="A2932" s="1074" t="s">
        <v>3185</v>
      </c>
      <c r="B2932" s="1075">
        <v>4.51</v>
      </c>
    </row>
    <row r="2933" spans="1:2">
      <c r="A2933" s="1074" t="s">
        <v>3186</v>
      </c>
      <c r="B2933" s="1075">
        <v>11.8</v>
      </c>
    </row>
    <row r="2934" spans="1:2">
      <c r="A2934" s="1074" t="s">
        <v>3187</v>
      </c>
      <c r="B2934" s="1075">
        <v>10.23</v>
      </c>
    </row>
    <row r="2935" spans="1:2">
      <c r="A2935" s="1074" t="s">
        <v>3188</v>
      </c>
      <c r="B2935" s="1075">
        <v>10.41</v>
      </c>
    </row>
    <row r="2936" spans="1:2">
      <c r="A2936" s="1074" t="s">
        <v>3189</v>
      </c>
      <c r="B2936" s="1075">
        <v>9.02</v>
      </c>
    </row>
    <row r="2937" spans="1:2">
      <c r="A2937" s="1074" t="s">
        <v>3190</v>
      </c>
      <c r="B2937" s="1075">
        <v>9.7200000000000006</v>
      </c>
    </row>
    <row r="2938" spans="1:2">
      <c r="A2938" s="1074" t="s">
        <v>3191</v>
      </c>
      <c r="B2938" s="1075">
        <v>8.42</v>
      </c>
    </row>
    <row r="2939" spans="1:2">
      <c r="A2939" s="1074" t="s">
        <v>3192</v>
      </c>
      <c r="B2939" s="1075">
        <v>6.94</v>
      </c>
    </row>
    <row r="2940" spans="1:2">
      <c r="A2940" s="1074" t="s">
        <v>3193</v>
      </c>
      <c r="B2940" s="1075">
        <v>6.01</v>
      </c>
    </row>
    <row r="2941" spans="1:2">
      <c r="A2941" s="1074" t="s">
        <v>3194</v>
      </c>
      <c r="B2941" s="1075">
        <v>4.8600000000000003</v>
      </c>
    </row>
    <row r="2942" spans="1:2">
      <c r="A2942" s="1074" t="s">
        <v>3195</v>
      </c>
      <c r="B2942" s="1075">
        <v>4.21</v>
      </c>
    </row>
    <row r="2943" spans="1:2">
      <c r="A2943" s="1074" t="s">
        <v>3196</v>
      </c>
      <c r="B2943" s="1075">
        <v>1.63</v>
      </c>
    </row>
    <row r="2944" spans="1:2">
      <c r="A2944" s="1074" t="s">
        <v>3197</v>
      </c>
      <c r="B2944" s="1075">
        <v>1.42</v>
      </c>
    </row>
    <row r="2945" spans="1:2">
      <c r="A2945" s="1074" t="s">
        <v>3198</v>
      </c>
      <c r="B2945" s="1075">
        <v>21.61</v>
      </c>
    </row>
    <row r="2946" spans="1:2">
      <c r="A2946" s="1074" t="s">
        <v>3199</v>
      </c>
      <c r="B2946" s="1075">
        <v>18.72</v>
      </c>
    </row>
    <row r="2947" spans="1:2">
      <c r="A2947" s="1074" t="s">
        <v>3200</v>
      </c>
      <c r="B2947" s="1075">
        <v>59.61</v>
      </c>
    </row>
    <row r="2948" spans="1:2">
      <c r="A2948" s="1074" t="s">
        <v>3201</v>
      </c>
      <c r="B2948" s="1075">
        <v>51.66</v>
      </c>
    </row>
    <row r="2949" spans="1:2">
      <c r="A2949" s="1074" t="s">
        <v>3202</v>
      </c>
      <c r="B2949" s="1075">
        <v>6.07</v>
      </c>
    </row>
    <row r="2950" spans="1:2">
      <c r="A2950" s="1074" t="s">
        <v>3203</v>
      </c>
      <c r="B2950" s="1075">
        <v>5.26</v>
      </c>
    </row>
    <row r="2951" spans="1:2">
      <c r="A2951" s="1074" t="s">
        <v>3204</v>
      </c>
      <c r="B2951" s="1075">
        <v>6.59</v>
      </c>
    </row>
    <row r="2952" spans="1:2">
      <c r="A2952" s="1074" t="s">
        <v>3205</v>
      </c>
      <c r="B2952" s="1075">
        <v>5.71</v>
      </c>
    </row>
    <row r="2953" spans="1:2">
      <c r="A2953" s="1074" t="s">
        <v>3206</v>
      </c>
      <c r="B2953" s="1075">
        <v>274.14999999999998</v>
      </c>
    </row>
    <row r="2954" spans="1:2">
      <c r="A2954" s="1074" t="s">
        <v>3207</v>
      </c>
      <c r="B2954" s="1075">
        <v>238.08</v>
      </c>
    </row>
    <row r="2955" spans="1:2">
      <c r="A2955" s="1074" t="s">
        <v>3208</v>
      </c>
      <c r="B2955" s="1075">
        <v>411.22</v>
      </c>
    </row>
    <row r="2956" spans="1:2">
      <c r="A2956" s="1074" t="s">
        <v>3209</v>
      </c>
      <c r="B2956" s="1075">
        <v>357.12</v>
      </c>
    </row>
    <row r="2957" spans="1:2">
      <c r="A2957" s="1074" t="s">
        <v>3210</v>
      </c>
      <c r="B2957" s="1075">
        <v>597.47</v>
      </c>
    </row>
    <row r="2958" spans="1:2">
      <c r="A2958" s="1074" t="s">
        <v>3211</v>
      </c>
      <c r="B2958" s="1075">
        <v>518.88</v>
      </c>
    </row>
    <row r="2959" spans="1:2">
      <c r="A2959" s="1074" t="s">
        <v>3212</v>
      </c>
      <c r="B2959" s="1075">
        <v>822.44</v>
      </c>
    </row>
    <row r="2960" spans="1:2">
      <c r="A2960" s="1074" t="s">
        <v>3213</v>
      </c>
      <c r="B2960" s="1075">
        <v>714.24</v>
      </c>
    </row>
    <row r="2961" spans="1:2">
      <c r="A2961" s="1074" t="s">
        <v>3214</v>
      </c>
      <c r="B2961" s="1075">
        <v>20.56</v>
      </c>
    </row>
    <row r="2962" spans="1:2">
      <c r="A2962" s="1074" t="s">
        <v>3215</v>
      </c>
      <c r="B2962" s="1075">
        <v>17.809999999999999</v>
      </c>
    </row>
    <row r="2963" spans="1:2">
      <c r="A2963" s="1074" t="s">
        <v>3216</v>
      </c>
      <c r="B2963" s="1075">
        <v>51.03</v>
      </c>
    </row>
    <row r="2964" spans="1:2">
      <c r="A2964" s="1074" t="s">
        <v>3217</v>
      </c>
      <c r="B2964" s="1075">
        <v>44.21</v>
      </c>
    </row>
    <row r="2965" spans="1:2">
      <c r="A2965" s="1074" t="s">
        <v>3218</v>
      </c>
      <c r="B2965" s="1075">
        <v>255.18</v>
      </c>
    </row>
    <row r="2966" spans="1:2">
      <c r="A2966" s="1074" t="s">
        <v>3219</v>
      </c>
      <c r="B2966" s="1075">
        <v>221.07</v>
      </c>
    </row>
    <row r="2967" spans="1:2">
      <c r="A2967" s="1074" t="s">
        <v>3220</v>
      </c>
      <c r="B2967" s="1075">
        <v>85.06</v>
      </c>
    </row>
    <row r="2968" spans="1:2">
      <c r="A2968" s="1074" t="s">
        <v>3221</v>
      </c>
      <c r="B2968" s="1075">
        <v>73.69</v>
      </c>
    </row>
    <row r="2969" spans="1:2">
      <c r="A2969" s="1074" t="s">
        <v>3222</v>
      </c>
      <c r="B2969" s="1075">
        <v>85.06</v>
      </c>
    </row>
    <row r="2970" spans="1:2">
      <c r="A2970" s="1074" t="s">
        <v>3223</v>
      </c>
      <c r="B2970" s="1075">
        <v>73.69</v>
      </c>
    </row>
    <row r="2971" spans="1:2">
      <c r="A2971" s="1074" t="s">
        <v>3224</v>
      </c>
      <c r="B2971" s="1075">
        <v>170.12</v>
      </c>
    </row>
    <row r="2972" spans="1:2">
      <c r="A2972" s="1074" t="s">
        <v>3225</v>
      </c>
      <c r="B2972" s="1075">
        <v>147.38</v>
      </c>
    </row>
    <row r="2973" spans="1:2">
      <c r="A2973" s="1074" t="s">
        <v>3226</v>
      </c>
      <c r="B2973" s="1075">
        <v>10.63</v>
      </c>
    </row>
    <row r="2974" spans="1:2">
      <c r="A2974" s="1074" t="s">
        <v>3227</v>
      </c>
      <c r="B2974" s="1075">
        <v>9.49</v>
      </c>
    </row>
    <row r="2975" spans="1:2">
      <c r="A2975" s="1074" t="s">
        <v>3228</v>
      </c>
      <c r="B2975" s="1075">
        <v>11.12</v>
      </c>
    </row>
    <row r="2976" spans="1:2">
      <c r="A2976" s="1074" t="s">
        <v>3229</v>
      </c>
      <c r="B2976" s="1075">
        <v>9.94</v>
      </c>
    </row>
    <row r="2977" spans="1:2">
      <c r="A2977" s="1074" t="s">
        <v>3230</v>
      </c>
      <c r="B2977" s="1075">
        <v>11.78</v>
      </c>
    </row>
    <row r="2978" spans="1:2">
      <c r="A2978" s="1074" t="s">
        <v>3231</v>
      </c>
      <c r="B2978" s="1075">
        <v>10.5</v>
      </c>
    </row>
    <row r="2979" spans="1:2">
      <c r="A2979" s="1074" t="s">
        <v>3232</v>
      </c>
      <c r="B2979" s="1075">
        <v>14.52</v>
      </c>
    </row>
    <row r="2980" spans="1:2">
      <c r="A2980" s="1074" t="s">
        <v>3233</v>
      </c>
      <c r="B2980" s="1075">
        <v>12.91</v>
      </c>
    </row>
    <row r="2981" spans="1:2">
      <c r="A2981" s="1074" t="s">
        <v>3234</v>
      </c>
      <c r="B2981" s="1075">
        <v>32.950000000000003</v>
      </c>
    </row>
    <row r="2982" spans="1:2">
      <c r="A2982" s="1074" t="s">
        <v>3235</v>
      </c>
      <c r="B2982" s="1075">
        <v>29.73</v>
      </c>
    </row>
    <row r="2983" spans="1:2">
      <c r="A2983" s="1074" t="s">
        <v>3236</v>
      </c>
      <c r="B2983" s="1075">
        <v>29.8</v>
      </c>
    </row>
    <row r="2984" spans="1:2">
      <c r="A2984" s="1074" t="s">
        <v>3237</v>
      </c>
      <c r="B2984" s="1075">
        <v>25.83</v>
      </c>
    </row>
    <row r="2985" spans="1:2">
      <c r="A2985" s="1074" t="s">
        <v>3238</v>
      </c>
      <c r="B2985" s="1075">
        <v>67.06</v>
      </c>
    </row>
    <row r="2986" spans="1:2">
      <c r="A2986" s="1074" t="s">
        <v>3239</v>
      </c>
      <c r="B2986" s="1075">
        <v>58.12</v>
      </c>
    </row>
    <row r="2987" spans="1:2">
      <c r="A2987" s="1074" t="s">
        <v>3240</v>
      </c>
      <c r="B2987" s="1075">
        <v>1.35</v>
      </c>
    </row>
    <row r="2988" spans="1:2">
      <c r="A2988" s="1074" t="s">
        <v>3241</v>
      </c>
      <c r="B2988" s="1075">
        <v>1.31</v>
      </c>
    </row>
    <row r="2989" spans="1:2">
      <c r="A2989" s="1074" t="s">
        <v>3242</v>
      </c>
      <c r="B2989" s="1075">
        <v>10.28</v>
      </c>
    </row>
    <row r="2990" spans="1:2">
      <c r="A2990" s="1074" t="s">
        <v>3243</v>
      </c>
      <c r="B2990" s="1075">
        <v>8.9</v>
      </c>
    </row>
    <row r="2991" spans="1:2">
      <c r="A2991" s="1074" t="s">
        <v>3244</v>
      </c>
      <c r="B2991" s="1075">
        <v>20.56</v>
      </c>
    </row>
    <row r="2992" spans="1:2">
      <c r="A2992" s="1074" t="s">
        <v>3245</v>
      </c>
      <c r="B2992" s="1075">
        <v>17.809999999999999</v>
      </c>
    </row>
    <row r="2993" spans="1:2">
      <c r="A2993" s="1074" t="s">
        <v>3246</v>
      </c>
      <c r="B2993" s="1075">
        <v>41.13</v>
      </c>
    </row>
    <row r="2994" spans="1:2">
      <c r="A2994" s="1074" t="s">
        <v>3247</v>
      </c>
      <c r="B2994" s="1075">
        <v>35.630000000000003</v>
      </c>
    </row>
    <row r="2995" spans="1:2">
      <c r="A2995" s="1074" t="s">
        <v>3248</v>
      </c>
      <c r="B2995" s="1075">
        <v>92.56</v>
      </c>
    </row>
    <row r="2996" spans="1:2">
      <c r="A2996" s="1074" t="s">
        <v>3249</v>
      </c>
      <c r="B2996" s="1075">
        <v>80.180000000000007</v>
      </c>
    </row>
    <row r="2997" spans="1:2">
      <c r="A2997" s="1074" t="s">
        <v>3250</v>
      </c>
      <c r="B2997" s="1075">
        <v>7.19</v>
      </c>
    </row>
    <row r="2998" spans="1:2">
      <c r="A2998" s="1074" t="s">
        <v>3251</v>
      </c>
      <c r="B2998" s="1075">
        <v>6.23</v>
      </c>
    </row>
    <row r="2999" spans="1:2">
      <c r="A2999" s="1074" t="s">
        <v>3252</v>
      </c>
      <c r="B2999" s="1075">
        <v>12.34</v>
      </c>
    </row>
    <row r="3000" spans="1:2">
      <c r="A3000" s="1074" t="s">
        <v>3253</v>
      </c>
      <c r="B3000" s="1075">
        <v>10.69</v>
      </c>
    </row>
    <row r="3001" spans="1:2">
      <c r="A3001" s="1074" t="s">
        <v>3254</v>
      </c>
      <c r="B3001" s="1075">
        <v>20.12</v>
      </c>
    </row>
    <row r="3002" spans="1:2">
      <c r="A3002" s="1074" t="s">
        <v>3255</v>
      </c>
      <c r="B3002" s="1075">
        <v>17.43</v>
      </c>
    </row>
    <row r="3003" spans="1:2">
      <c r="A3003" s="1074" t="s">
        <v>3256</v>
      </c>
      <c r="B3003" s="1075">
        <v>22.35</v>
      </c>
    </row>
    <row r="3004" spans="1:2">
      <c r="A3004" s="1074" t="s">
        <v>3257</v>
      </c>
      <c r="B3004" s="1075">
        <v>19.37</v>
      </c>
    </row>
    <row r="3005" spans="1:2">
      <c r="A3005" s="1074" t="s">
        <v>3258</v>
      </c>
      <c r="B3005" s="1075">
        <v>6.59</v>
      </c>
    </row>
    <row r="3006" spans="1:2">
      <c r="A3006" s="1074" t="s">
        <v>3259</v>
      </c>
      <c r="B3006" s="1075">
        <v>5.83</v>
      </c>
    </row>
    <row r="3007" spans="1:2">
      <c r="A3007" s="1074" t="s">
        <v>3260</v>
      </c>
      <c r="B3007" s="1075">
        <v>2.11</v>
      </c>
    </row>
    <row r="3008" spans="1:2">
      <c r="A3008" s="1074" t="s">
        <v>3261</v>
      </c>
      <c r="B3008" s="1075">
        <v>1.83</v>
      </c>
    </row>
    <row r="3009" spans="1:2">
      <c r="A3009" s="1074" t="s">
        <v>3262</v>
      </c>
      <c r="B3009" s="1075">
        <v>49.92</v>
      </c>
    </row>
    <row r="3010" spans="1:2">
      <c r="A3010" s="1074" t="s">
        <v>3263</v>
      </c>
      <c r="B3010" s="1075">
        <v>43.25</v>
      </c>
    </row>
    <row r="3011" spans="1:2">
      <c r="A3011" s="1074" t="s">
        <v>3264</v>
      </c>
      <c r="B3011" s="1075">
        <v>51.17</v>
      </c>
    </row>
    <row r="3012" spans="1:2">
      <c r="A3012" s="1074" t="s">
        <v>3265</v>
      </c>
      <c r="B3012" s="1075">
        <v>44.33</v>
      </c>
    </row>
    <row r="3013" spans="1:2">
      <c r="A3013" s="1074" t="s">
        <v>3266</v>
      </c>
      <c r="B3013" s="1075">
        <v>58.66</v>
      </c>
    </row>
    <row r="3014" spans="1:2">
      <c r="A3014" s="1074" t="s">
        <v>3267</v>
      </c>
      <c r="B3014" s="1075">
        <v>50.81</v>
      </c>
    </row>
    <row r="3015" spans="1:2">
      <c r="A3015" s="1074" t="s">
        <v>3268</v>
      </c>
      <c r="B3015" s="1075">
        <v>61.15</v>
      </c>
    </row>
    <row r="3016" spans="1:2">
      <c r="A3016" s="1074" t="s">
        <v>3269</v>
      </c>
      <c r="B3016" s="1075">
        <v>52.98</v>
      </c>
    </row>
    <row r="3017" spans="1:2">
      <c r="A3017" s="1074" t="s">
        <v>3270</v>
      </c>
      <c r="B3017" s="1075">
        <v>76.13</v>
      </c>
    </row>
    <row r="3018" spans="1:2">
      <c r="A3018" s="1074" t="s">
        <v>3271</v>
      </c>
      <c r="B3018" s="1075">
        <v>65.95</v>
      </c>
    </row>
    <row r="3019" spans="1:2">
      <c r="A3019" s="1074" t="s">
        <v>3272</v>
      </c>
      <c r="B3019" s="1075">
        <v>29.77</v>
      </c>
    </row>
    <row r="3020" spans="1:2">
      <c r="A3020" s="1074" t="s">
        <v>3273</v>
      </c>
      <c r="B3020" s="1075">
        <v>26.86</v>
      </c>
    </row>
    <row r="3021" spans="1:2">
      <c r="A3021" s="1074" t="s">
        <v>3274</v>
      </c>
      <c r="B3021" s="1075">
        <v>30.75</v>
      </c>
    </row>
    <row r="3022" spans="1:2">
      <c r="A3022" s="1074" t="s">
        <v>3275</v>
      </c>
      <c r="B3022" s="1075">
        <v>27.83</v>
      </c>
    </row>
    <row r="3023" spans="1:2">
      <c r="A3023" s="1074" t="s">
        <v>3276</v>
      </c>
      <c r="B3023" s="1075">
        <v>26.64</v>
      </c>
    </row>
    <row r="3024" spans="1:2">
      <c r="A3024" s="1074" t="s">
        <v>3277</v>
      </c>
      <c r="B3024" s="1075">
        <v>23.72</v>
      </c>
    </row>
    <row r="3025" spans="1:2">
      <c r="A3025" s="1074" t="s">
        <v>3278</v>
      </c>
      <c r="B3025" s="1075">
        <v>34.51</v>
      </c>
    </row>
    <row r="3026" spans="1:2">
      <c r="A3026" s="1074" t="s">
        <v>3279</v>
      </c>
      <c r="B3026" s="1075">
        <v>30.76</v>
      </c>
    </row>
    <row r="3027" spans="1:2">
      <c r="A3027" s="1074" t="s">
        <v>3280</v>
      </c>
      <c r="B3027" s="1075">
        <v>9.5</v>
      </c>
    </row>
    <row r="3028" spans="1:2">
      <c r="A3028" s="1074" t="s">
        <v>3281</v>
      </c>
      <c r="B3028" s="1075">
        <v>8.77</v>
      </c>
    </row>
    <row r="3029" spans="1:2">
      <c r="A3029" s="1074" t="s">
        <v>3282</v>
      </c>
      <c r="B3029" s="1075">
        <v>18.579999999999998</v>
      </c>
    </row>
    <row r="3030" spans="1:2">
      <c r="A3030" s="1074" t="s">
        <v>3283</v>
      </c>
      <c r="B3030" s="1075">
        <v>16.100000000000001</v>
      </c>
    </row>
    <row r="3031" spans="1:2">
      <c r="A3031" s="1074" t="s">
        <v>3284</v>
      </c>
      <c r="B3031" s="1075">
        <v>0.78</v>
      </c>
    </row>
    <row r="3032" spans="1:2">
      <c r="A3032" s="1074" t="s">
        <v>3285</v>
      </c>
      <c r="B3032" s="1075">
        <v>0.68</v>
      </c>
    </row>
    <row r="3033" spans="1:2">
      <c r="A3033" s="1074" t="s">
        <v>3286</v>
      </c>
      <c r="B3033" s="1075">
        <v>11.11</v>
      </c>
    </row>
    <row r="3034" spans="1:2">
      <c r="A3034" s="1074" t="s">
        <v>3287</v>
      </c>
      <c r="B3034" s="1075">
        <v>9.6300000000000008</v>
      </c>
    </row>
    <row r="3035" spans="1:2">
      <c r="A3035" s="1074" t="s">
        <v>3288</v>
      </c>
      <c r="B3035" s="1075">
        <v>17.79</v>
      </c>
    </row>
    <row r="3036" spans="1:2">
      <c r="A3036" s="1074" t="s">
        <v>3289</v>
      </c>
      <c r="B3036" s="1075">
        <v>15.42</v>
      </c>
    </row>
    <row r="3037" spans="1:2">
      <c r="A3037" s="1074" t="s">
        <v>3290</v>
      </c>
      <c r="B3037" s="1075">
        <v>22.25</v>
      </c>
    </row>
    <row r="3038" spans="1:2">
      <c r="A3038" s="1074" t="s">
        <v>3291</v>
      </c>
      <c r="B3038" s="1075">
        <v>19.29</v>
      </c>
    </row>
    <row r="3039" spans="1:2">
      <c r="A3039" s="1074" t="s">
        <v>3292</v>
      </c>
      <c r="B3039" s="1075">
        <v>127.63</v>
      </c>
    </row>
    <row r="3040" spans="1:2">
      <c r="A3040" s="1074" t="s">
        <v>3293</v>
      </c>
      <c r="B3040" s="1075">
        <v>116.61</v>
      </c>
    </row>
    <row r="3041" spans="1:2">
      <c r="A3041" s="1074" t="s">
        <v>3294</v>
      </c>
      <c r="B3041" s="1075">
        <v>216.98</v>
      </c>
    </row>
    <row r="3042" spans="1:2">
      <c r="A3042" s="1074" t="s">
        <v>3295</v>
      </c>
      <c r="B3042" s="1075">
        <v>198.25</v>
      </c>
    </row>
    <row r="3043" spans="1:2">
      <c r="A3043" s="1074" t="s">
        <v>3296</v>
      </c>
      <c r="B3043" s="1075">
        <v>293.47000000000003</v>
      </c>
    </row>
    <row r="3044" spans="1:2">
      <c r="A3044" s="1074" t="s">
        <v>3297</v>
      </c>
      <c r="B3044" s="1075">
        <v>268.36</v>
      </c>
    </row>
    <row r="3045" spans="1:2">
      <c r="A3045" s="1074" t="s">
        <v>3298</v>
      </c>
      <c r="B3045" s="1075">
        <v>498.9</v>
      </c>
    </row>
    <row r="3046" spans="1:2">
      <c r="A3046" s="1074" t="s">
        <v>3299</v>
      </c>
      <c r="B3046" s="1075">
        <v>456.21</v>
      </c>
    </row>
    <row r="3047" spans="1:2">
      <c r="A3047" s="1074" t="s">
        <v>3300</v>
      </c>
      <c r="B3047" s="1075">
        <v>18.62</v>
      </c>
    </row>
    <row r="3048" spans="1:2">
      <c r="A3048" s="1074" t="s">
        <v>3301</v>
      </c>
      <c r="B3048" s="1075">
        <v>17.05</v>
      </c>
    </row>
    <row r="3049" spans="1:2">
      <c r="A3049" s="1074" t="s">
        <v>3302</v>
      </c>
      <c r="B3049" s="1075">
        <v>27.61</v>
      </c>
    </row>
    <row r="3050" spans="1:2">
      <c r="A3050" s="1074" t="s">
        <v>3303</v>
      </c>
      <c r="B3050" s="1075">
        <v>25.26</v>
      </c>
    </row>
    <row r="3051" spans="1:2">
      <c r="A3051" s="1074" t="s">
        <v>3304</v>
      </c>
      <c r="B3051" s="1075">
        <v>21.88</v>
      </c>
    </row>
    <row r="3052" spans="1:2">
      <c r="A3052" s="1074" t="s">
        <v>3305</v>
      </c>
      <c r="B3052" s="1075">
        <v>20.04</v>
      </c>
    </row>
    <row r="3053" spans="1:2">
      <c r="A3053" s="1074" t="s">
        <v>3306</v>
      </c>
      <c r="B3053" s="1075">
        <v>32.450000000000003</v>
      </c>
    </row>
    <row r="3054" spans="1:2">
      <c r="A3054" s="1074" t="s">
        <v>3307</v>
      </c>
      <c r="B3054" s="1075">
        <v>29.68</v>
      </c>
    </row>
    <row r="3055" spans="1:2">
      <c r="A3055" s="1074" t="s">
        <v>3308</v>
      </c>
      <c r="B3055" s="1075">
        <v>19.89</v>
      </c>
    </row>
    <row r="3056" spans="1:2">
      <c r="A3056" s="1074" t="s">
        <v>3309</v>
      </c>
      <c r="B3056" s="1075">
        <v>18.170000000000002</v>
      </c>
    </row>
    <row r="3057" spans="1:2">
      <c r="A3057" s="1074" t="s">
        <v>3310</v>
      </c>
      <c r="B3057" s="1075">
        <v>24.89</v>
      </c>
    </row>
    <row r="3058" spans="1:2">
      <c r="A3058" s="1074" t="s">
        <v>3311</v>
      </c>
      <c r="B3058" s="1075">
        <v>22.74</v>
      </c>
    </row>
    <row r="3059" spans="1:2">
      <c r="A3059" s="1074" t="s">
        <v>3312</v>
      </c>
      <c r="B3059" s="1075">
        <v>34.799999999999997</v>
      </c>
    </row>
    <row r="3060" spans="1:2">
      <c r="A3060" s="1074" t="s">
        <v>3313</v>
      </c>
      <c r="B3060" s="1075">
        <v>31.8</v>
      </c>
    </row>
    <row r="3061" spans="1:2">
      <c r="A3061" s="1074" t="s">
        <v>3314</v>
      </c>
      <c r="B3061" s="1075">
        <v>43.56</v>
      </c>
    </row>
    <row r="3062" spans="1:2">
      <c r="A3062" s="1074" t="s">
        <v>3315</v>
      </c>
      <c r="B3062" s="1075">
        <v>39.799999999999997</v>
      </c>
    </row>
    <row r="3063" spans="1:2">
      <c r="A3063" s="1074" t="s">
        <v>3316</v>
      </c>
      <c r="B3063" s="1075">
        <v>670.57</v>
      </c>
    </row>
    <row r="3064" spans="1:2">
      <c r="A3064" s="1074" t="s">
        <v>3317</v>
      </c>
      <c r="B3064" s="1075">
        <v>611.97</v>
      </c>
    </row>
    <row r="3065" spans="1:2">
      <c r="A3065" s="1074" t="s">
        <v>3318</v>
      </c>
      <c r="B3065" s="1075">
        <v>9.2100000000000009</v>
      </c>
    </row>
    <row r="3066" spans="1:2">
      <c r="A3066" s="1074" t="s">
        <v>3319</v>
      </c>
      <c r="B3066" s="1075">
        <v>8.43</v>
      </c>
    </row>
    <row r="3067" spans="1:2">
      <c r="A3067" s="1074" t="s">
        <v>3320</v>
      </c>
      <c r="B3067" s="1075">
        <v>96.28</v>
      </c>
    </row>
    <row r="3068" spans="1:2">
      <c r="A3068" s="1074" t="s">
        <v>3321</v>
      </c>
      <c r="B3068" s="1075">
        <v>87.97</v>
      </c>
    </row>
    <row r="3069" spans="1:2">
      <c r="A3069" s="1074" t="s">
        <v>3322</v>
      </c>
      <c r="B3069" s="1075">
        <v>85.09</v>
      </c>
    </row>
    <row r="3070" spans="1:2">
      <c r="A3070" s="1074" t="s">
        <v>3323</v>
      </c>
      <c r="B3070" s="1075">
        <v>77.739999999999995</v>
      </c>
    </row>
    <row r="3071" spans="1:2">
      <c r="A3071" s="1074" t="s">
        <v>3324</v>
      </c>
      <c r="B3071" s="1075">
        <v>29.72</v>
      </c>
    </row>
    <row r="3072" spans="1:2">
      <c r="A3072" s="1074" t="s">
        <v>3325</v>
      </c>
      <c r="B3072" s="1075">
        <v>29.72</v>
      </c>
    </row>
    <row r="3073" spans="1:2">
      <c r="A3073" s="1074" t="s">
        <v>3326</v>
      </c>
      <c r="B3073" s="1075">
        <v>29.91</v>
      </c>
    </row>
    <row r="3074" spans="1:2">
      <c r="A3074" s="1074" t="s">
        <v>3327</v>
      </c>
      <c r="B3074" s="1075">
        <v>27.05</v>
      </c>
    </row>
    <row r="3075" spans="1:2">
      <c r="A3075" s="1074" t="s">
        <v>3328</v>
      </c>
      <c r="B3075" s="1075">
        <v>12.53</v>
      </c>
    </row>
    <row r="3076" spans="1:2">
      <c r="A3076" s="1074" t="s">
        <v>3329</v>
      </c>
      <c r="B3076" s="1075">
        <v>11.46</v>
      </c>
    </row>
    <row r="3077" spans="1:2">
      <c r="A3077" s="1074" t="s">
        <v>3330</v>
      </c>
      <c r="B3077" s="1075">
        <v>47.01</v>
      </c>
    </row>
    <row r="3078" spans="1:2">
      <c r="A3078" s="1074" t="s">
        <v>3331</v>
      </c>
      <c r="B3078" s="1075">
        <v>41.84</v>
      </c>
    </row>
    <row r="3079" spans="1:2">
      <c r="A3079" s="1074" t="s">
        <v>3332</v>
      </c>
      <c r="B3079" s="1075">
        <v>49.88</v>
      </c>
    </row>
    <row r="3080" spans="1:2">
      <c r="A3080" s="1074" t="s">
        <v>3333</v>
      </c>
      <c r="B3080" s="1075">
        <v>45.42</v>
      </c>
    </row>
    <row r="3081" spans="1:2">
      <c r="A3081" s="1074" t="s">
        <v>3334</v>
      </c>
      <c r="B3081" s="1075">
        <v>302.31</v>
      </c>
    </row>
    <row r="3082" spans="1:2">
      <c r="A3082" s="1074" t="s">
        <v>3335</v>
      </c>
      <c r="B3082" s="1075">
        <v>276.89</v>
      </c>
    </row>
    <row r="3083" spans="1:2">
      <c r="A3083" s="1074" t="s">
        <v>3336</v>
      </c>
      <c r="B3083" s="1075">
        <v>36.99</v>
      </c>
    </row>
    <row r="3084" spans="1:2">
      <c r="A3084" s="1074" t="s">
        <v>3337</v>
      </c>
      <c r="B3084" s="1075">
        <v>34.89</v>
      </c>
    </row>
    <row r="3085" spans="1:2">
      <c r="A3085" s="1074" t="s">
        <v>3338</v>
      </c>
      <c r="B3085" s="1075">
        <v>32.58</v>
      </c>
    </row>
    <row r="3086" spans="1:2">
      <c r="A3086" s="1074" t="s">
        <v>3339</v>
      </c>
      <c r="B3086" s="1075">
        <v>31.33</v>
      </c>
    </row>
    <row r="3087" spans="1:2">
      <c r="A3087" s="1074" t="s">
        <v>3340</v>
      </c>
      <c r="B3087" s="1075">
        <v>1.93</v>
      </c>
    </row>
    <row r="3088" spans="1:2">
      <c r="A3088" s="1074" t="s">
        <v>3341</v>
      </c>
      <c r="B3088" s="1075">
        <v>1.71</v>
      </c>
    </row>
    <row r="3089" spans="1:2">
      <c r="A3089" s="1074" t="s">
        <v>3342</v>
      </c>
      <c r="B3089" s="1075">
        <v>509.06</v>
      </c>
    </row>
    <row r="3090" spans="1:2">
      <c r="A3090" s="1074" t="s">
        <v>3343</v>
      </c>
      <c r="B3090" s="1075">
        <v>493.98</v>
      </c>
    </row>
    <row r="3091" spans="1:2">
      <c r="A3091" s="1074" t="s">
        <v>3344</v>
      </c>
      <c r="B3091" s="1075">
        <v>493.71</v>
      </c>
    </row>
    <row r="3092" spans="1:2">
      <c r="A3092" s="1074" t="s">
        <v>3345</v>
      </c>
      <c r="B3092" s="1075">
        <v>471.7</v>
      </c>
    </row>
    <row r="3093" spans="1:2">
      <c r="A3093" s="1074" t="s">
        <v>3346</v>
      </c>
      <c r="B3093" s="1075">
        <v>49.86</v>
      </c>
    </row>
    <row r="3094" spans="1:2">
      <c r="A3094" s="1074" t="s">
        <v>3347</v>
      </c>
      <c r="B3094" s="1075">
        <v>46.68</v>
      </c>
    </row>
    <row r="3095" spans="1:2">
      <c r="A3095" s="1074" t="s">
        <v>3348</v>
      </c>
      <c r="B3095" s="1075">
        <v>54.54</v>
      </c>
    </row>
    <row r="3096" spans="1:2">
      <c r="A3096" s="1074" t="s">
        <v>3349</v>
      </c>
      <c r="B3096" s="1075">
        <v>50.79</v>
      </c>
    </row>
    <row r="3097" spans="1:2">
      <c r="A3097" s="1074" t="s">
        <v>3350</v>
      </c>
      <c r="B3097" s="1075">
        <v>55.37</v>
      </c>
    </row>
    <row r="3098" spans="1:2">
      <c r="A3098" s="1074" t="s">
        <v>3351</v>
      </c>
      <c r="B3098" s="1075">
        <v>51.57</v>
      </c>
    </row>
    <row r="3099" spans="1:2">
      <c r="A3099" s="1074" t="s">
        <v>3352</v>
      </c>
      <c r="B3099" s="1075">
        <v>59.82</v>
      </c>
    </row>
    <row r="3100" spans="1:2">
      <c r="A3100" s="1074" t="s">
        <v>3353</v>
      </c>
      <c r="B3100" s="1075">
        <v>55.42</v>
      </c>
    </row>
    <row r="3101" spans="1:2">
      <c r="A3101" s="1074" t="s">
        <v>3354</v>
      </c>
      <c r="B3101" s="1075">
        <v>62.62</v>
      </c>
    </row>
    <row r="3102" spans="1:2">
      <c r="A3102" s="1074" t="s">
        <v>3355</v>
      </c>
      <c r="B3102" s="1075">
        <v>57.92</v>
      </c>
    </row>
    <row r="3103" spans="1:2">
      <c r="A3103" s="1074" t="s">
        <v>3356</v>
      </c>
      <c r="B3103" s="1075">
        <v>64.31</v>
      </c>
    </row>
    <row r="3104" spans="1:2">
      <c r="A3104" s="1074" t="s">
        <v>3357</v>
      </c>
      <c r="B3104" s="1075">
        <v>59.51</v>
      </c>
    </row>
    <row r="3105" spans="1:2">
      <c r="A3105" s="1074" t="s">
        <v>3358</v>
      </c>
      <c r="B3105" s="1075">
        <v>69.34</v>
      </c>
    </row>
    <row r="3106" spans="1:2">
      <c r="A3106" s="1074" t="s">
        <v>3359</v>
      </c>
      <c r="B3106" s="1075">
        <v>63.9</v>
      </c>
    </row>
    <row r="3107" spans="1:2">
      <c r="A3107" s="1074" t="s">
        <v>3360</v>
      </c>
      <c r="B3107" s="1075">
        <v>74.66</v>
      </c>
    </row>
    <row r="3108" spans="1:2">
      <c r="A3108" s="1074" t="s">
        <v>3361</v>
      </c>
      <c r="B3108" s="1075">
        <v>68.760000000000005</v>
      </c>
    </row>
    <row r="3109" spans="1:2">
      <c r="A3109" s="1074" t="s">
        <v>3362</v>
      </c>
      <c r="B3109" s="1075">
        <v>84.51</v>
      </c>
    </row>
    <row r="3110" spans="1:2">
      <c r="A3110" s="1074" t="s">
        <v>3363</v>
      </c>
      <c r="B3110" s="1075">
        <v>77.69</v>
      </c>
    </row>
    <row r="3111" spans="1:2">
      <c r="A3111" s="1074" t="s">
        <v>3364</v>
      </c>
      <c r="B3111" s="1075">
        <v>91.86</v>
      </c>
    </row>
    <row r="3112" spans="1:2">
      <c r="A3112" s="1074" t="s">
        <v>3365</v>
      </c>
      <c r="B3112" s="1075">
        <v>84.45</v>
      </c>
    </row>
    <row r="3113" spans="1:2">
      <c r="A3113" s="1074" t="s">
        <v>3366</v>
      </c>
      <c r="B3113" s="1075">
        <v>101.01</v>
      </c>
    </row>
    <row r="3114" spans="1:2">
      <c r="A3114" s="1074" t="s">
        <v>3367</v>
      </c>
      <c r="B3114" s="1075">
        <v>92.66</v>
      </c>
    </row>
    <row r="3115" spans="1:2">
      <c r="A3115" s="1074" t="s">
        <v>3368</v>
      </c>
      <c r="B3115" s="1075">
        <v>144.6</v>
      </c>
    </row>
    <row r="3116" spans="1:2">
      <c r="A3116" s="1074" t="s">
        <v>3369</v>
      </c>
      <c r="B3116" s="1075">
        <v>134.91999999999999</v>
      </c>
    </row>
    <row r="3117" spans="1:2">
      <c r="A3117" s="1074" t="s">
        <v>3370</v>
      </c>
      <c r="B3117" s="1075">
        <v>209.5</v>
      </c>
    </row>
    <row r="3118" spans="1:2">
      <c r="A3118" s="1074" t="s">
        <v>3371</v>
      </c>
      <c r="B3118" s="1075">
        <v>196.41</v>
      </c>
    </row>
    <row r="3119" spans="1:2">
      <c r="A3119" s="1074" t="s">
        <v>3372</v>
      </c>
      <c r="B3119" s="1075">
        <v>210.89</v>
      </c>
    </row>
    <row r="3120" spans="1:2">
      <c r="A3120" s="1074" t="s">
        <v>3373</v>
      </c>
      <c r="B3120" s="1075">
        <v>192.13</v>
      </c>
    </row>
    <row r="3121" spans="1:2">
      <c r="A3121" s="1074" t="s">
        <v>3374</v>
      </c>
      <c r="B3121" s="1075">
        <v>216.2</v>
      </c>
    </row>
    <row r="3122" spans="1:2">
      <c r="A3122" s="1074" t="s">
        <v>3375</v>
      </c>
      <c r="B3122" s="1075">
        <v>197.44</v>
      </c>
    </row>
    <row r="3123" spans="1:2">
      <c r="A3123" s="1074" t="s">
        <v>3376</v>
      </c>
      <c r="B3123" s="1075">
        <v>314.86</v>
      </c>
    </row>
    <row r="3124" spans="1:2">
      <c r="A3124" s="1074" t="s">
        <v>3377</v>
      </c>
      <c r="B3124" s="1075">
        <v>284.82</v>
      </c>
    </row>
    <row r="3125" spans="1:2">
      <c r="A3125" s="1074" t="s">
        <v>3378</v>
      </c>
      <c r="B3125" s="1075">
        <v>407.63</v>
      </c>
    </row>
    <row r="3126" spans="1:2">
      <c r="A3126" s="1074" t="s">
        <v>3379</v>
      </c>
      <c r="B3126" s="1075">
        <v>384.29</v>
      </c>
    </row>
    <row r="3127" spans="1:2">
      <c r="A3127" s="1074" t="s">
        <v>3380</v>
      </c>
      <c r="B3127" s="1075">
        <v>426.28</v>
      </c>
    </row>
    <row r="3128" spans="1:2">
      <c r="A3128" s="1074" t="s">
        <v>3381</v>
      </c>
      <c r="B3128" s="1075">
        <v>401.16</v>
      </c>
    </row>
    <row r="3129" spans="1:2">
      <c r="A3129" s="1074" t="s">
        <v>3382</v>
      </c>
      <c r="B3129" s="1075">
        <v>67.06</v>
      </c>
    </row>
    <row r="3130" spans="1:2">
      <c r="A3130" s="1074" t="s">
        <v>3383</v>
      </c>
      <c r="B3130" s="1075">
        <v>58.12</v>
      </c>
    </row>
    <row r="3131" spans="1:2">
      <c r="A3131" s="1074" t="s">
        <v>3384</v>
      </c>
      <c r="B3131" s="1075">
        <v>124.94</v>
      </c>
    </row>
    <row r="3132" spans="1:2">
      <c r="A3132" s="1074" t="s">
        <v>3385</v>
      </c>
      <c r="B3132" s="1075">
        <v>112.67</v>
      </c>
    </row>
    <row r="3133" spans="1:2">
      <c r="A3133" s="1074" t="s">
        <v>3386</v>
      </c>
      <c r="B3133" s="1075">
        <v>57.87</v>
      </c>
    </row>
    <row r="3134" spans="1:2">
      <c r="A3134" s="1074" t="s">
        <v>3387</v>
      </c>
      <c r="B3134" s="1075">
        <v>54.55</v>
      </c>
    </row>
    <row r="3135" spans="1:2">
      <c r="A3135" s="1074" t="s">
        <v>3388</v>
      </c>
      <c r="B3135" s="1075">
        <v>83.01</v>
      </c>
    </row>
    <row r="3136" spans="1:2">
      <c r="A3136" s="1074" t="s">
        <v>3389</v>
      </c>
      <c r="B3136" s="1075">
        <v>78.540000000000006</v>
      </c>
    </row>
    <row r="3137" spans="1:2">
      <c r="A3137" s="1074" t="s">
        <v>3390</v>
      </c>
      <c r="B3137" s="1075">
        <v>108.08</v>
      </c>
    </row>
    <row r="3138" spans="1:2">
      <c r="A3138" s="1074" t="s">
        <v>3391</v>
      </c>
      <c r="B3138" s="1075">
        <v>102.54</v>
      </c>
    </row>
    <row r="3139" spans="1:2">
      <c r="A3139" s="1074" t="s">
        <v>3392</v>
      </c>
      <c r="B3139" s="1075">
        <v>147.29</v>
      </c>
    </row>
    <row r="3140" spans="1:2">
      <c r="A3140" s="1074" t="s">
        <v>3393</v>
      </c>
      <c r="B3140" s="1075">
        <v>132.04</v>
      </c>
    </row>
    <row r="3141" spans="1:2">
      <c r="A3141" s="1074" t="s">
        <v>3394</v>
      </c>
      <c r="B3141" s="1075">
        <v>172.44</v>
      </c>
    </row>
    <row r="3142" spans="1:2">
      <c r="A3142" s="1074" t="s">
        <v>3395</v>
      </c>
      <c r="B3142" s="1075">
        <v>156.04</v>
      </c>
    </row>
    <row r="3143" spans="1:2">
      <c r="A3143" s="1074" t="s">
        <v>3396</v>
      </c>
      <c r="B3143" s="1075">
        <v>197.5</v>
      </c>
    </row>
    <row r="3144" spans="1:2">
      <c r="A3144" s="1074" t="s">
        <v>3397</v>
      </c>
      <c r="B3144" s="1075">
        <v>180.04</v>
      </c>
    </row>
    <row r="3145" spans="1:2">
      <c r="A3145" s="1074" t="s">
        <v>3398</v>
      </c>
      <c r="B3145" s="1075">
        <v>549.70000000000005</v>
      </c>
    </row>
    <row r="3146" spans="1:2">
      <c r="A3146" s="1074" t="s">
        <v>3399</v>
      </c>
      <c r="B3146" s="1075">
        <v>480.78</v>
      </c>
    </row>
    <row r="3147" spans="1:2">
      <c r="A3147" s="1074" t="s">
        <v>3400</v>
      </c>
      <c r="B3147" s="1075">
        <v>574.85</v>
      </c>
    </row>
    <row r="3148" spans="1:2">
      <c r="A3148" s="1074" t="s">
        <v>3401</v>
      </c>
      <c r="B3148" s="1075">
        <v>504.78</v>
      </c>
    </row>
    <row r="3149" spans="1:2">
      <c r="A3149" s="1074" t="s">
        <v>3402</v>
      </c>
      <c r="B3149" s="1075">
        <v>599.91</v>
      </c>
    </row>
    <row r="3150" spans="1:2">
      <c r="A3150" s="1074" t="s">
        <v>3403</v>
      </c>
      <c r="B3150" s="1075">
        <v>528.78</v>
      </c>
    </row>
    <row r="3151" spans="1:2">
      <c r="A3151" s="1074" t="s">
        <v>3404</v>
      </c>
      <c r="B3151" s="1075">
        <v>6.54</v>
      </c>
    </row>
    <row r="3152" spans="1:2">
      <c r="A3152" s="1074" t="s">
        <v>3405</v>
      </c>
      <c r="B3152" s="1075">
        <v>6.29</v>
      </c>
    </row>
    <row r="3153" spans="1:2">
      <c r="A3153" s="1074" t="s">
        <v>3406</v>
      </c>
      <c r="B3153" s="1075">
        <v>33.28</v>
      </c>
    </row>
    <row r="3154" spans="1:2">
      <c r="A3154" s="1074" t="s">
        <v>3407</v>
      </c>
      <c r="B3154" s="1075">
        <v>28.84</v>
      </c>
    </row>
    <row r="3155" spans="1:2">
      <c r="A3155" s="1074" t="s">
        <v>3408</v>
      </c>
      <c r="B3155" s="1075">
        <v>93.18</v>
      </c>
    </row>
    <row r="3156" spans="1:2">
      <c r="A3156" s="1074" t="s">
        <v>3409</v>
      </c>
      <c r="B3156" s="1075">
        <v>80.75</v>
      </c>
    </row>
    <row r="3157" spans="1:2">
      <c r="A3157" s="1074" t="s">
        <v>3410</v>
      </c>
      <c r="B3157" s="1075">
        <v>51.91</v>
      </c>
    </row>
    <row r="3158" spans="1:2">
      <c r="A3158" s="1074" t="s">
        <v>3411</v>
      </c>
      <c r="B3158" s="1075">
        <v>44.99</v>
      </c>
    </row>
    <row r="3159" spans="1:2">
      <c r="A3159" s="1074" t="s">
        <v>3412</v>
      </c>
      <c r="B3159" s="1075">
        <v>26.62</v>
      </c>
    </row>
    <row r="3160" spans="1:2">
      <c r="A3160" s="1074" t="s">
        <v>3413</v>
      </c>
      <c r="B3160" s="1075">
        <v>23.07</v>
      </c>
    </row>
    <row r="3161" spans="1:2">
      <c r="A3161" s="1074" t="s">
        <v>3414</v>
      </c>
      <c r="B3161" s="1075">
        <v>18.95</v>
      </c>
    </row>
    <row r="3162" spans="1:2">
      <c r="A3162" s="1074" t="s">
        <v>3415</v>
      </c>
      <c r="B3162" s="1075">
        <v>18.36</v>
      </c>
    </row>
    <row r="3163" spans="1:2">
      <c r="A3163" s="1074" t="s">
        <v>3416</v>
      </c>
      <c r="B3163" s="1075">
        <v>1311.73</v>
      </c>
    </row>
    <row r="3164" spans="1:2">
      <c r="A3164" s="1074" t="s">
        <v>3417</v>
      </c>
      <c r="B3164" s="1075">
        <v>1147.5899999999999</v>
      </c>
    </row>
    <row r="3165" spans="1:2">
      <c r="A3165" s="1074" t="s">
        <v>3418</v>
      </c>
      <c r="B3165" s="1075">
        <v>9.6</v>
      </c>
    </row>
    <row r="3166" spans="1:2">
      <c r="A3166" s="1074" t="s">
        <v>3419</v>
      </c>
      <c r="B3166" s="1075">
        <v>8.8800000000000008</v>
      </c>
    </row>
    <row r="3167" spans="1:2">
      <c r="A3167" s="1074" t="s">
        <v>3420</v>
      </c>
      <c r="B3167" s="1075">
        <v>28.52</v>
      </c>
    </row>
    <row r="3168" spans="1:2">
      <c r="A3168" s="1074" t="s">
        <v>3421</v>
      </c>
      <c r="B3168" s="1075">
        <v>26.49</v>
      </c>
    </row>
    <row r="3169" spans="1:2">
      <c r="A3169" s="1074" t="s">
        <v>3422</v>
      </c>
      <c r="B3169" s="1075">
        <v>23.99</v>
      </c>
    </row>
    <row r="3170" spans="1:2">
      <c r="A3170" s="1074" t="s">
        <v>3423</v>
      </c>
      <c r="B3170" s="1075">
        <v>21.34</v>
      </c>
    </row>
    <row r="3171" spans="1:2">
      <c r="A3171" s="1074" t="s">
        <v>3424</v>
      </c>
      <c r="B3171" s="1075">
        <v>315.98</v>
      </c>
    </row>
    <row r="3172" spans="1:2">
      <c r="A3172" s="1074" t="s">
        <v>3425</v>
      </c>
      <c r="B3172" s="1075">
        <v>283.38</v>
      </c>
    </row>
    <row r="3173" spans="1:2">
      <c r="A3173" s="1074" t="s">
        <v>3426</v>
      </c>
      <c r="B3173" s="1075">
        <v>15.67</v>
      </c>
    </row>
    <row r="3174" spans="1:2">
      <c r="A3174" s="1074" t="s">
        <v>3427</v>
      </c>
      <c r="B3174" s="1075">
        <v>14.14</v>
      </c>
    </row>
    <row r="3175" spans="1:2">
      <c r="A3175" s="1074" t="s">
        <v>3428</v>
      </c>
      <c r="B3175" s="1075">
        <v>3.72</v>
      </c>
    </row>
    <row r="3176" spans="1:2">
      <c r="A3176" s="1074" t="s">
        <v>3429</v>
      </c>
      <c r="B3176" s="1075">
        <v>3.22</v>
      </c>
    </row>
    <row r="3177" spans="1:2">
      <c r="A3177" s="1074" t="s">
        <v>3430</v>
      </c>
      <c r="B3177" s="1075">
        <v>2.94</v>
      </c>
    </row>
    <row r="3178" spans="1:2">
      <c r="A3178" s="1074" t="s">
        <v>3431</v>
      </c>
      <c r="B3178" s="1075">
        <v>2.61</v>
      </c>
    </row>
    <row r="3179" spans="1:2">
      <c r="A3179" s="1074" t="s">
        <v>3432</v>
      </c>
      <c r="B3179" s="1075">
        <v>40.81</v>
      </c>
    </row>
    <row r="3180" spans="1:2">
      <c r="A3180" s="1074" t="s">
        <v>3433</v>
      </c>
      <c r="B3180" s="1075">
        <v>40.159999999999997</v>
      </c>
    </row>
    <row r="3181" spans="1:2">
      <c r="A3181" s="1074" t="s">
        <v>3434</v>
      </c>
      <c r="B3181" s="1075">
        <v>26.01</v>
      </c>
    </row>
    <row r="3182" spans="1:2">
      <c r="A3182" s="1074" t="s">
        <v>3435</v>
      </c>
      <c r="B3182" s="1075">
        <v>25.35</v>
      </c>
    </row>
    <row r="3183" spans="1:2">
      <c r="A3183" s="1074" t="s">
        <v>3436</v>
      </c>
      <c r="B3183" s="1075">
        <v>53.76</v>
      </c>
    </row>
    <row r="3184" spans="1:2">
      <c r="A3184" s="1074" t="s">
        <v>3437</v>
      </c>
      <c r="B3184" s="1075">
        <v>52.93</v>
      </c>
    </row>
    <row r="3185" spans="1:2">
      <c r="A3185" s="1074" t="s">
        <v>3438</v>
      </c>
      <c r="B3185" s="1075">
        <v>34.020000000000003</v>
      </c>
    </row>
    <row r="3186" spans="1:2">
      <c r="A3186" s="1074" t="s">
        <v>3439</v>
      </c>
      <c r="B3186" s="1075">
        <v>33.19</v>
      </c>
    </row>
    <row r="3187" spans="1:2">
      <c r="A3187" s="1074" t="s">
        <v>3440</v>
      </c>
      <c r="B3187" s="1075">
        <v>73.14</v>
      </c>
    </row>
    <row r="3188" spans="1:2">
      <c r="A3188" s="1074" t="s">
        <v>3441</v>
      </c>
      <c r="B3188" s="1075">
        <v>71.180000000000007</v>
      </c>
    </row>
    <row r="3189" spans="1:2">
      <c r="A3189" s="1074" t="s">
        <v>3442</v>
      </c>
      <c r="B3189" s="1075">
        <v>53.4</v>
      </c>
    </row>
    <row r="3190" spans="1:2">
      <c r="A3190" s="1074" t="s">
        <v>3443</v>
      </c>
      <c r="B3190" s="1075">
        <v>51.44</v>
      </c>
    </row>
    <row r="3191" spans="1:2">
      <c r="A3191" s="1074" t="s">
        <v>3444</v>
      </c>
      <c r="B3191" s="1075">
        <v>310.60000000000002</v>
      </c>
    </row>
    <row r="3192" spans="1:2">
      <c r="A3192" s="1074" t="s">
        <v>3445</v>
      </c>
      <c r="B3192" s="1075">
        <v>278.16000000000003</v>
      </c>
    </row>
    <row r="3193" spans="1:2">
      <c r="A3193" s="1074" t="s">
        <v>3446</v>
      </c>
      <c r="B3193" s="1075">
        <v>25.94</v>
      </c>
    </row>
    <row r="3194" spans="1:2">
      <c r="A3194" s="1074" t="s">
        <v>3447</v>
      </c>
      <c r="B3194" s="1075">
        <v>23.81</v>
      </c>
    </row>
    <row r="3195" spans="1:2">
      <c r="A3195" s="1074" t="s">
        <v>3448</v>
      </c>
      <c r="B3195" s="1075">
        <v>22.07</v>
      </c>
    </row>
    <row r="3196" spans="1:2">
      <c r="A3196" s="1074" t="s">
        <v>3449</v>
      </c>
      <c r="B3196" s="1075">
        <v>19.940000000000001</v>
      </c>
    </row>
    <row r="3197" spans="1:2">
      <c r="A3197" s="1074" t="s">
        <v>3450</v>
      </c>
      <c r="B3197" s="1075">
        <v>45.06</v>
      </c>
    </row>
    <row r="3198" spans="1:2">
      <c r="A3198" s="1074" t="s">
        <v>3451</v>
      </c>
      <c r="B3198" s="1075">
        <v>42.46</v>
      </c>
    </row>
    <row r="3199" spans="1:2">
      <c r="A3199" s="1074" t="s">
        <v>3452</v>
      </c>
      <c r="B3199" s="1075">
        <v>54.49</v>
      </c>
    </row>
    <row r="3200" spans="1:2">
      <c r="A3200" s="1074" t="s">
        <v>3453</v>
      </c>
      <c r="B3200" s="1075">
        <v>49.41</v>
      </c>
    </row>
    <row r="3201" spans="1:2">
      <c r="A3201" s="1074" t="s">
        <v>3454</v>
      </c>
      <c r="B3201" s="1075">
        <v>9.6</v>
      </c>
    </row>
    <row r="3202" spans="1:2">
      <c r="A3202" s="1074" t="s">
        <v>3455</v>
      </c>
      <c r="B3202" s="1075">
        <v>9.11</v>
      </c>
    </row>
    <row r="3203" spans="1:2">
      <c r="A3203" s="1074" t="s">
        <v>3456</v>
      </c>
      <c r="B3203" s="1075">
        <v>15.43</v>
      </c>
    </row>
    <row r="3204" spans="1:2">
      <c r="A3204" s="1074" t="s">
        <v>3457</v>
      </c>
      <c r="B3204" s="1075">
        <v>14.93</v>
      </c>
    </row>
    <row r="3205" spans="1:2">
      <c r="A3205" s="1074" t="s">
        <v>3458</v>
      </c>
      <c r="B3205" s="1075">
        <v>12.45</v>
      </c>
    </row>
    <row r="3206" spans="1:2">
      <c r="A3206" s="1074" t="s">
        <v>3459</v>
      </c>
      <c r="B3206" s="1075">
        <v>11.91</v>
      </c>
    </row>
    <row r="3207" spans="1:2">
      <c r="A3207" s="1074" t="s">
        <v>3460</v>
      </c>
      <c r="B3207" s="1075">
        <v>2.61</v>
      </c>
    </row>
    <row r="3208" spans="1:2">
      <c r="A3208" s="1074" t="s">
        <v>3461</v>
      </c>
      <c r="B3208" s="1075">
        <v>2.61</v>
      </c>
    </row>
    <row r="3209" spans="1:2">
      <c r="A3209" s="1074" t="s">
        <v>3462</v>
      </c>
      <c r="B3209" s="1075">
        <v>1.3</v>
      </c>
    </row>
    <row r="3210" spans="1:2">
      <c r="A3210" s="1074" t="s">
        <v>3463</v>
      </c>
      <c r="B3210" s="1075">
        <v>1.3</v>
      </c>
    </row>
    <row r="3211" spans="1:2">
      <c r="A3211" s="1074" t="s">
        <v>3464</v>
      </c>
      <c r="B3211" s="1075">
        <v>0.86</v>
      </c>
    </row>
    <row r="3212" spans="1:2">
      <c r="A3212" s="1074" t="s">
        <v>3465</v>
      </c>
      <c r="B3212" s="1075">
        <v>0.86</v>
      </c>
    </row>
    <row r="3213" spans="1:2">
      <c r="A3213" s="1074" t="s">
        <v>3466</v>
      </c>
      <c r="B3213" s="1075">
        <v>0.65</v>
      </c>
    </row>
    <row r="3214" spans="1:2">
      <c r="A3214" s="1074" t="s">
        <v>3467</v>
      </c>
      <c r="B3214" s="1075">
        <v>0.65</v>
      </c>
    </row>
    <row r="3215" spans="1:2">
      <c r="A3215" s="1074" t="s">
        <v>3468</v>
      </c>
      <c r="B3215" s="1075">
        <v>69.23</v>
      </c>
    </row>
    <row r="3216" spans="1:2">
      <c r="A3216" s="1074" t="s">
        <v>3469</v>
      </c>
      <c r="B3216" s="1075">
        <v>62.97</v>
      </c>
    </row>
    <row r="3217" spans="1:2">
      <c r="A3217" s="1074" t="s">
        <v>3470</v>
      </c>
      <c r="B3217" s="1075">
        <v>116.05</v>
      </c>
    </row>
    <row r="3218" spans="1:2">
      <c r="A3218" s="1074" t="s">
        <v>3471</v>
      </c>
      <c r="B3218" s="1075">
        <v>103.54</v>
      </c>
    </row>
    <row r="3219" spans="1:2">
      <c r="A3219" s="1074" t="s">
        <v>3472</v>
      </c>
      <c r="B3219" s="1075">
        <v>479.6</v>
      </c>
    </row>
    <row r="3220" spans="1:2">
      <c r="A3220" s="1074" t="s">
        <v>3473</v>
      </c>
      <c r="B3220" s="1075">
        <v>441.7</v>
      </c>
    </row>
    <row r="3221" spans="1:2">
      <c r="A3221" s="1074" t="s">
        <v>3474</v>
      </c>
      <c r="B3221" s="1075">
        <v>91.09</v>
      </c>
    </row>
    <row r="3222" spans="1:2">
      <c r="A3222" s="1074" t="s">
        <v>3475</v>
      </c>
      <c r="B3222" s="1075">
        <v>87.15</v>
      </c>
    </row>
    <row r="3223" spans="1:2">
      <c r="A3223" s="1074" t="s">
        <v>3476</v>
      </c>
      <c r="B3223" s="1075">
        <v>55.15</v>
      </c>
    </row>
    <row r="3224" spans="1:2">
      <c r="A3224" s="1074" t="s">
        <v>3477</v>
      </c>
      <c r="B3224" s="1075">
        <v>51.21</v>
      </c>
    </row>
    <row r="3225" spans="1:2">
      <c r="A3225" s="1074" t="s">
        <v>3478</v>
      </c>
      <c r="B3225" s="1075">
        <v>48.82</v>
      </c>
    </row>
    <row r="3226" spans="1:2">
      <c r="A3226" s="1074" t="s">
        <v>3479</v>
      </c>
      <c r="B3226" s="1075">
        <v>44.88</v>
      </c>
    </row>
    <row r="3227" spans="1:2">
      <c r="A3227" s="1074" t="s">
        <v>3480</v>
      </c>
      <c r="B3227" s="1075">
        <v>45.67</v>
      </c>
    </row>
    <row r="3228" spans="1:2">
      <c r="A3228" s="1074" t="s">
        <v>3481</v>
      </c>
      <c r="B3228" s="1075">
        <v>41.74</v>
      </c>
    </row>
    <row r="3229" spans="1:2">
      <c r="A3229" s="1074" t="s">
        <v>3482</v>
      </c>
      <c r="B3229" s="1075">
        <v>4.93</v>
      </c>
    </row>
    <row r="3230" spans="1:2">
      <c r="A3230" s="1074" t="s">
        <v>3483</v>
      </c>
      <c r="B3230" s="1075">
        <v>4.54</v>
      </c>
    </row>
    <row r="3231" spans="1:2">
      <c r="A3231" s="1074" t="s">
        <v>3484</v>
      </c>
      <c r="B3231" s="1075">
        <v>17.16</v>
      </c>
    </row>
    <row r="3232" spans="1:2">
      <c r="A3232" s="1074" t="s">
        <v>3485</v>
      </c>
      <c r="B3232" s="1075">
        <v>15.68</v>
      </c>
    </row>
    <row r="3233" spans="1:2">
      <c r="A3233" s="1074" t="s">
        <v>3486</v>
      </c>
      <c r="B3233" s="1075">
        <v>113.77</v>
      </c>
    </row>
    <row r="3234" spans="1:2">
      <c r="A3234" s="1074" t="s">
        <v>3487</v>
      </c>
      <c r="B3234" s="1075">
        <v>107.76</v>
      </c>
    </row>
    <row r="3235" spans="1:2">
      <c r="A3235" s="1074" t="s">
        <v>3488</v>
      </c>
      <c r="B3235" s="1075">
        <v>154.87</v>
      </c>
    </row>
    <row r="3236" spans="1:2">
      <c r="A3236" s="1074" t="s">
        <v>3489</v>
      </c>
      <c r="B3236" s="1075">
        <v>142.31</v>
      </c>
    </row>
    <row r="3237" spans="1:2">
      <c r="A3237" s="1074" t="s">
        <v>3490</v>
      </c>
      <c r="B3237" s="1075">
        <v>4</v>
      </c>
    </row>
    <row r="3238" spans="1:2">
      <c r="A3238" s="1074" t="s">
        <v>3491</v>
      </c>
      <c r="B3238" s="1075">
        <v>4</v>
      </c>
    </row>
    <row r="3239" spans="1:2">
      <c r="A3239" s="1074" t="s">
        <v>3492</v>
      </c>
      <c r="B3239" s="1075">
        <v>8</v>
      </c>
    </row>
    <row r="3240" spans="1:2">
      <c r="A3240" s="1074" t="s">
        <v>3493</v>
      </c>
      <c r="B3240" s="1075">
        <v>8</v>
      </c>
    </row>
    <row r="3241" spans="1:2">
      <c r="A3241" s="1074" t="s">
        <v>3494</v>
      </c>
      <c r="B3241" s="1075">
        <v>9317.92</v>
      </c>
    </row>
    <row r="3242" spans="1:2">
      <c r="A3242" s="1074" t="s">
        <v>3495</v>
      </c>
      <c r="B3242" s="1075">
        <v>8775.89</v>
      </c>
    </row>
    <row r="3243" spans="1:2">
      <c r="A3243" s="1074" t="s">
        <v>3496</v>
      </c>
      <c r="B3243" s="1075">
        <v>62.4</v>
      </c>
    </row>
    <row r="3244" spans="1:2">
      <c r="A3244" s="1074" t="s">
        <v>3497</v>
      </c>
      <c r="B3244" s="1075">
        <v>62.4</v>
      </c>
    </row>
    <row r="3245" spans="1:2">
      <c r="A3245" s="1074" t="s">
        <v>3498</v>
      </c>
      <c r="B3245" s="1075">
        <v>86.4</v>
      </c>
    </row>
    <row r="3246" spans="1:2">
      <c r="A3246" s="1074" t="s">
        <v>3499</v>
      </c>
      <c r="B3246" s="1075">
        <v>86.4</v>
      </c>
    </row>
    <row r="3247" spans="1:2">
      <c r="A3247" s="1074" t="s">
        <v>3500</v>
      </c>
      <c r="B3247" s="1075">
        <v>133.63999999999999</v>
      </c>
    </row>
    <row r="3248" spans="1:2">
      <c r="A3248" s="1074" t="s">
        <v>3501</v>
      </c>
      <c r="B3248" s="1075">
        <v>133.63999999999999</v>
      </c>
    </row>
    <row r="3249" spans="1:2">
      <c r="A3249" s="1074" t="s">
        <v>3502</v>
      </c>
      <c r="B3249" s="1075">
        <v>294</v>
      </c>
    </row>
    <row r="3250" spans="1:2">
      <c r="A3250" s="1074" t="s">
        <v>3503</v>
      </c>
      <c r="B3250" s="1075">
        <v>294</v>
      </c>
    </row>
    <row r="3251" spans="1:2">
      <c r="A3251" s="1074" t="s">
        <v>3504</v>
      </c>
      <c r="B3251" s="1075">
        <v>21.78</v>
      </c>
    </row>
    <row r="3252" spans="1:2">
      <c r="A3252" s="1074" t="s">
        <v>3505</v>
      </c>
      <c r="B3252" s="1075">
        <v>21.78</v>
      </c>
    </row>
    <row r="3253" spans="1:2">
      <c r="A3253" s="1074" t="s">
        <v>3506</v>
      </c>
      <c r="B3253" s="1075">
        <v>265.32</v>
      </c>
    </row>
    <row r="3254" spans="1:2">
      <c r="A3254" s="1074" t="s">
        <v>3507</v>
      </c>
      <c r="B3254" s="1075">
        <v>265.32</v>
      </c>
    </row>
    <row r="3255" spans="1:2">
      <c r="A3255" s="1074" t="s">
        <v>3508</v>
      </c>
      <c r="B3255" s="1075">
        <v>5.96</v>
      </c>
    </row>
    <row r="3256" spans="1:2">
      <c r="A3256" s="1074" t="s">
        <v>3509</v>
      </c>
      <c r="B3256" s="1075">
        <v>5.16</v>
      </c>
    </row>
    <row r="3257" spans="1:2">
      <c r="A3257" s="1074" t="s">
        <v>3510</v>
      </c>
      <c r="B3257" s="1075">
        <v>28.34</v>
      </c>
    </row>
    <row r="3258" spans="1:2">
      <c r="A3258" s="1074" t="s">
        <v>3511</v>
      </c>
      <c r="B3258" s="1075">
        <v>24.56</v>
      </c>
    </row>
    <row r="3259" spans="1:2">
      <c r="A3259" s="1074" t="s">
        <v>3512</v>
      </c>
      <c r="B3259" s="1075">
        <v>2737.89</v>
      </c>
    </row>
    <row r="3260" spans="1:2">
      <c r="A3260" s="1074" t="s">
        <v>3513</v>
      </c>
      <c r="B3260" s="1075">
        <v>2372.1999999999998</v>
      </c>
    </row>
    <row r="3261" spans="1:2">
      <c r="A3261" s="1074" t="s">
        <v>3514</v>
      </c>
      <c r="B3261" s="1075">
        <v>494.49</v>
      </c>
    </row>
    <row r="3262" spans="1:2">
      <c r="A3262" s="1074" t="s">
        <v>3515</v>
      </c>
      <c r="B3262" s="1075">
        <v>435.35</v>
      </c>
    </row>
    <row r="3263" spans="1:2">
      <c r="A3263" s="1074" t="s">
        <v>3516</v>
      </c>
      <c r="B3263" s="1075">
        <v>708.45</v>
      </c>
    </row>
    <row r="3264" spans="1:2">
      <c r="A3264" s="1074" t="s">
        <v>3517</v>
      </c>
      <c r="B3264" s="1075">
        <v>620.51</v>
      </c>
    </row>
    <row r="3265" spans="1:2">
      <c r="A3265" s="1074" t="s">
        <v>3518</v>
      </c>
      <c r="B3265" s="1075">
        <v>2.39</v>
      </c>
    </row>
    <row r="3266" spans="1:2">
      <c r="A3266" s="1074" t="s">
        <v>3519</v>
      </c>
      <c r="B3266" s="1075">
        <v>2.0699999999999998</v>
      </c>
    </row>
    <row r="3267" spans="1:2">
      <c r="A3267" s="1074" t="s">
        <v>3520</v>
      </c>
      <c r="B3267" s="1075">
        <v>0.49</v>
      </c>
    </row>
    <row r="3268" spans="1:2">
      <c r="A3268" s="1074" t="s">
        <v>3521</v>
      </c>
      <c r="B3268" s="1075">
        <v>0.42</v>
      </c>
    </row>
    <row r="3269" spans="1:2">
      <c r="A3269" s="1074" t="s">
        <v>3522</v>
      </c>
      <c r="B3269" s="1075">
        <v>0.14000000000000001</v>
      </c>
    </row>
    <row r="3270" spans="1:2">
      <c r="A3270" s="1074" t="s">
        <v>3523</v>
      </c>
      <c r="B3270" s="1075">
        <v>0.12</v>
      </c>
    </row>
    <row r="3271" spans="1:2">
      <c r="A3271" s="1074" t="s">
        <v>3524</v>
      </c>
      <c r="B3271" s="1075">
        <v>40509.550000000003</v>
      </c>
    </row>
    <row r="3272" spans="1:2">
      <c r="A3272" s="1074" t="s">
        <v>3525</v>
      </c>
      <c r="B3272" s="1075">
        <v>36186.29</v>
      </c>
    </row>
    <row r="3273" spans="1:2">
      <c r="A3273" s="1074" t="s">
        <v>3526</v>
      </c>
      <c r="B3273" s="1075">
        <v>207135.87</v>
      </c>
    </row>
    <row r="3274" spans="1:2">
      <c r="A3274" s="1074" t="s">
        <v>3527</v>
      </c>
      <c r="B3274" s="1075">
        <v>187014.45</v>
      </c>
    </row>
    <row r="3275" spans="1:2">
      <c r="A3275" s="1074" t="s">
        <v>3528</v>
      </c>
      <c r="B3275" s="1075">
        <v>3553.67</v>
      </c>
    </row>
    <row r="3276" spans="1:2">
      <c r="A3276" s="1074" t="s">
        <v>3529</v>
      </c>
      <c r="B3276" s="1075">
        <v>3079.93</v>
      </c>
    </row>
    <row r="3277" spans="1:2">
      <c r="A3277" s="1074" t="s">
        <v>3530</v>
      </c>
      <c r="B3277" s="1075">
        <v>52.76</v>
      </c>
    </row>
    <row r="3278" spans="1:2">
      <c r="A3278" s="1074" t="s">
        <v>3531</v>
      </c>
      <c r="B3278" s="1075">
        <v>51.97</v>
      </c>
    </row>
    <row r="3279" spans="1:2">
      <c r="A3279" s="1074" t="s">
        <v>3532</v>
      </c>
      <c r="B3279" s="1075">
        <v>64.790000000000006</v>
      </c>
    </row>
    <row r="3280" spans="1:2">
      <c r="A3280" s="1074" t="s">
        <v>3533</v>
      </c>
      <c r="B3280" s="1075">
        <v>63.21</v>
      </c>
    </row>
    <row r="3281" spans="1:2">
      <c r="A3281" s="1074" t="s">
        <v>3534</v>
      </c>
      <c r="B3281" s="1075">
        <v>157.25</v>
      </c>
    </row>
    <row r="3282" spans="1:2">
      <c r="A3282" s="1074" t="s">
        <v>3535</v>
      </c>
      <c r="B3282" s="1075">
        <v>154.91</v>
      </c>
    </row>
    <row r="3283" spans="1:2">
      <c r="A3283" s="1074" t="s">
        <v>3536</v>
      </c>
      <c r="B3283" s="1075">
        <v>324.36</v>
      </c>
    </row>
    <row r="3284" spans="1:2">
      <c r="A3284" s="1074" t="s">
        <v>3537</v>
      </c>
      <c r="B3284" s="1075">
        <v>324.36</v>
      </c>
    </row>
    <row r="3285" spans="1:2">
      <c r="A3285" s="1074" t="s">
        <v>3538</v>
      </c>
      <c r="B3285" s="1075">
        <v>324.36</v>
      </c>
    </row>
    <row r="3286" spans="1:2">
      <c r="A3286" s="1074" t="s">
        <v>3539</v>
      </c>
      <c r="B3286" s="1075">
        <v>324.36</v>
      </c>
    </row>
    <row r="3287" spans="1:2">
      <c r="A3287" s="1074" t="s">
        <v>3540</v>
      </c>
      <c r="B3287" s="1075">
        <v>0.78</v>
      </c>
    </row>
    <row r="3288" spans="1:2">
      <c r="A3288" s="1074" t="s">
        <v>3541</v>
      </c>
      <c r="B3288" s="1075">
        <v>0.74</v>
      </c>
    </row>
    <row r="3289" spans="1:2">
      <c r="A3289" s="1074" t="s">
        <v>3542</v>
      </c>
      <c r="B3289" s="1075">
        <v>5.16</v>
      </c>
    </row>
    <row r="3290" spans="1:2">
      <c r="A3290" s="1074" t="s">
        <v>3543</v>
      </c>
      <c r="B3290" s="1075">
        <v>4.71</v>
      </c>
    </row>
    <row r="3291" spans="1:2">
      <c r="A3291" s="1074" t="s">
        <v>3544</v>
      </c>
      <c r="B3291" s="1075">
        <v>3.47</v>
      </c>
    </row>
    <row r="3292" spans="1:2">
      <c r="A3292" s="1074" t="s">
        <v>3545</v>
      </c>
      <c r="B3292" s="1075">
        <v>3.02</v>
      </c>
    </row>
    <row r="3293" spans="1:2">
      <c r="A3293" s="1074" t="s">
        <v>3546</v>
      </c>
      <c r="B3293" s="1075">
        <v>3.55</v>
      </c>
    </row>
    <row r="3294" spans="1:2">
      <c r="A3294" s="1074" t="s">
        <v>3547</v>
      </c>
      <c r="B3294" s="1075">
        <v>3.55</v>
      </c>
    </row>
    <row r="3295" spans="1:2">
      <c r="A3295" s="1074" t="s">
        <v>3548</v>
      </c>
      <c r="B3295" s="1075">
        <v>0.16</v>
      </c>
    </row>
    <row r="3296" spans="1:2">
      <c r="A3296" s="1074" t="s">
        <v>3549</v>
      </c>
      <c r="B3296" s="1075">
        <v>0.16</v>
      </c>
    </row>
    <row r="3297" spans="1:2">
      <c r="A3297" s="1074" t="s">
        <v>3550</v>
      </c>
      <c r="B3297" s="1075">
        <v>72.73</v>
      </c>
    </row>
    <row r="3298" spans="1:2">
      <c r="A3298" s="1074" t="s">
        <v>3551</v>
      </c>
      <c r="B3298" s="1075">
        <v>68.39</v>
      </c>
    </row>
    <row r="3299" spans="1:2">
      <c r="A3299" s="1074" t="s">
        <v>3552</v>
      </c>
      <c r="B3299" s="1075">
        <v>32.78</v>
      </c>
    </row>
    <row r="3300" spans="1:2">
      <c r="A3300" s="1074" t="s">
        <v>3553</v>
      </c>
      <c r="B3300" s="1075">
        <v>30.61</v>
      </c>
    </row>
    <row r="3301" spans="1:2">
      <c r="A3301" s="1074" t="s">
        <v>3554</v>
      </c>
      <c r="B3301" s="1075">
        <v>90.5</v>
      </c>
    </row>
    <row r="3302" spans="1:2">
      <c r="A3302" s="1074" t="s">
        <v>3555</v>
      </c>
      <c r="B3302" s="1075">
        <v>84.65</v>
      </c>
    </row>
    <row r="3303" spans="1:2">
      <c r="A3303" s="1074" t="s">
        <v>3556</v>
      </c>
      <c r="B3303" s="1075">
        <v>227.21</v>
      </c>
    </row>
    <row r="3304" spans="1:2">
      <c r="A3304" s="1074" t="s">
        <v>3557</v>
      </c>
      <c r="B3304" s="1075">
        <v>227.21</v>
      </c>
    </row>
    <row r="3305" spans="1:2">
      <c r="A3305" s="1074" t="s">
        <v>3558</v>
      </c>
      <c r="B3305" s="1075">
        <v>228.8</v>
      </c>
    </row>
    <row r="3306" spans="1:2">
      <c r="A3306" s="1074" t="s">
        <v>3559</v>
      </c>
      <c r="B3306" s="1075">
        <v>228.8</v>
      </c>
    </row>
    <row r="3307" spans="1:2">
      <c r="A3307" s="1074" t="s">
        <v>3560</v>
      </c>
      <c r="B3307" s="1075">
        <v>32.22</v>
      </c>
    </row>
    <row r="3308" spans="1:2">
      <c r="A3308" s="1074" t="s">
        <v>3561</v>
      </c>
      <c r="B3308" s="1075">
        <v>29.24</v>
      </c>
    </row>
    <row r="3309" spans="1:2">
      <c r="A3309" s="1074" t="s">
        <v>3562</v>
      </c>
      <c r="B3309" s="1075">
        <v>61.74</v>
      </c>
    </row>
    <row r="3310" spans="1:2">
      <c r="A3310" s="1074" t="s">
        <v>3563</v>
      </c>
      <c r="B3310" s="1075">
        <v>56.23</v>
      </c>
    </row>
    <row r="3311" spans="1:2">
      <c r="A3311" s="1074" t="s">
        <v>3564</v>
      </c>
      <c r="B3311" s="1075">
        <v>5.0599999999999996</v>
      </c>
    </row>
    <row r="3312" spans="1:2">
      <c r="A3312" s="1074" t="s">
        <v>3565</v>
      </c>
      <c r="B3312" s="1075">
        <v>4.3899999999999997</v>
      </c>
    </row>
    <row r="3313" spans="1:2">
      <c r="A3313" s="1074" t="s">
        <v>3566</v>
      </c>
      <c r="B3313" s="1075">
        <v>334.32</v>
      </c>
    </row>
    <row r="3314" spans="1:2">
      <c r="A3314" s="1074" t="s">
        <v>3567</v>
      </c>
      <c r="B3314" s="1075">
        <v>334.32</v>
      </c>
    </row>
    <row r="3315" spans="1:2">
      <c r="A3315" s="1074" t="s">
        <v>3568</v>
      </c>
      <c r="B3315" s="1075">
        <v>442.16</v>
      </c>
    </row>
    <row r="3316" spans="1:2">
      <c r="A3316" s="1074" t="s">
        <v>3569</v>
      </c>
      <c r="B3316" s="1075">
        <v>442.16</v>
      </c>
    </row>
    <row r="3317" spans="1:2">
      <c r="A3317" s="1074" t="s">
        <v>3570</v>
      </c>
      <c r="B3317" s="1075">
        <v>528.44000000000005</v>
      </c>
    </row>
    <row r="3318" spans="1:2">
      <c r="A3318" s="1074" t="s">
        <v>3571</v>
      </c>
      <c r="B3318" s="1075">
        <v>528.44000000000005</v>
      </c>
    </row>
    <row r="3319" spans="1:2">
      <c r="A3319" s="1074" t="s">
        <v>3572</v>
      </c>
      <c r="B3319" s="1075">
        <v>690.21</v>
      </c>
    </row>
    <row r="3320" spans="1:2">
      <c r="A3320" s="1074" t="s">
        <v>3573</v>
      </c>
      <c r="B3320" s="1075">
        <v>690.21</v>
      </c>
    </row>
    <row r="3321" spans="1:2">
      <c r="A3321" s="1074" t="s">
        <v>3574</v>
      </c>
      <c r="B3321" s="1075">
        <v>808.84</v>
      </c>
    </row>
    <row r="3322" spans="1:2">
      <c r="A3322" s="1074" t="s">
        <v>3575</v>
      </c>
      <c r="B3322" s="1075">
        <v>808.84</v>
      </c>
    </row>
    <row r="3323" spans="1:2">
      <c r="A3323" s="1074" t="s">
        <v>3576</v>
      </c>
      <c r="B3323" s="1075">
        <v>1132.3699999999999</v>
      </c>
    </row>
    <row r="3324" spans="1:2">
      <c r="A3324" s="1074" t="s">
        <v>3577</v>
      </c>
      <c r="B3324" s="1075">
        <v>1132.3699999999999</v>
      </c>
    </row>
    <row r="3325" spans="1:2">
      <c r="A3325" s="1074" t="s">
        <v>3578</v>
      </c>
      <c r="B3325" s="1075">
        <v>1455.91</v>
      </c>
    </row>
    <row r="3326" spans="1:2">
      <c r="A3326" s="1074" t="s">
        <v>3579</v>
      </c>
      <c r="B3326" s="1075">
        <v>1455.91</v>
      </c>
    </row>
    <row r="3327" spans="1:2">
      <c r="A3327" s="1074" t="s">
        <v>3580</v>
      </c>
      <c r="B3327" s="1075">
        <v>51937.9</v>
      </c>
    </row>
    <row r="3328" spans="1:2">
      <c r="A3328" s="1074" t="s">
        <v>3581</v>
      </c>
      <c r="B3328" s="1075">
        <v>51411.39</v>
      </c>
    </row>
    <row r="3329" spans="1:2">
      <c r="A3329" s="1074" t="s">
        <v>3582</v>
      </c>
      <c r="B3329" s="1075">
        <v>42703.75</v>
      </c>
    </row>
    <row r="3330" spans="1:2">
      <c r="A3330" s="1074" t="s">
        <v>3583</v>
      </c>
      <c r="B3330" s="1075">
        <v>42179.55</v>
      </c>
    </row>
    <row r="3331" spans="1:2">
      <c r="A3331" s="1074" t="s">
        <v>3584</v>
      </c>
      <c r="B3331" s="1075">
        <v>39504.120000000003</v>
      </c>
    </row>
    <row r="3332" spans="1:2">
      <c r="A3332" s="1074" t="s">
        <v>3585</v>
      </c>
      <c r="B3332" s="1075">
        <v>38980.93</v>
      </c>
    </row>
    <row r="3333" spans="1:2">
      <c r="A3333" s="1074" t="s">
        <v>3586</v>
      </c>
      <c r="B3333" s="1075">
        <v>30500.97</v>
      </c>
    </row>
    <row r="3334" spans="1:2">
      <c r="A3334" s="1074" t="s">
        <v>3587</v>
      </c>
      <c r="B3334" s="1075">
        <v>29979.01</v>
      </c>
    </row>
    <row r="3335" spans="1:2">
      <c r="A3335" s="1074" t="s">
        <v>3588</v>
      </c>
      <c r="B3335" s="1075">
        <v>27380.43</v>
      </c>
    </row>
    <row r="3336" spans="1:2">
      <c r="A3336" s="1074" t="s">
        <v>3589</v>
      </c>
      <c r="B3336" s="1075">
        <v>26859.71</v>
      </c>
    </row>
    <row r="3337" spans="1:2">
      <c r="A3337" s="1074" t="s">
        <v>3590</v>
      </c>
      <c r="B3337" s="1075">
        <v>24249.52</v>
      </c>
    </row>
    <row r="3338" spans="1:2">
      <c r="A3338" s="1074" t="s">
        <v>3591</v>
      </c>
      <c r="B3338" s="1075">
        <v>23822.92</v>
      </c>
    </row>
    <row r="3339" spans="1:2">
      <c r="A3339" s="1074" t="s">
        <v>3592</v>
      </c>
      <c r="B3339" s="1075">
        <v>12609.88</v>
      </c>
    </row>
    <row r="3340" spans="1:2">
      <c r="A3340" s="1074" t="s">
        <v>3593</v>
      </c>
      <c r="B3340" s="1075">
        <v>12265.74</v>
      </c>
    </row>
    <row r="3341" spans="1:2">
      <c r="A3341" s="1074" t="s">
        <v>3594</v>
      </c>
      <c r="B3341" s="1075">
        <v>24249.52</v>
      </c>
    </row>
    <row r="3342" spans="1:2">
      <c r="A3342" s="1074" t="s">
        <v>3595</v>
      </c>
      <c r="B3342" s="1075">
        <v>23822.92</v>
      </c>
    </row>
    <row r="3343" spans="1:2">
      <c r="A3343" s="1074" t="s">
        <v>3596</v>
      </c>
      <c r="B3343" s="1075">
        <v>12609.88</v>
      </c>
    </row>
    <row r="3344" spans="1:2">
      <c r="A3344" s="1074" t="s">
        <v>3597</v>
      </c>
      <c r="B3344" s="1075">
        <v>12265.74</v>
      </c>
    </row>
    <row r="3345" spans="1:2">
      <c r="A3345" s="1074" t="s">
        <v>3598</v>
      </c>
      <c r="B3345" s="1075">
        <v>347.39</v>
      </c>
    </row>
    <row r="3346" spans="1:2">
      <c r="A3346" s="1074" t="s">
        <v>3599</v>
      </c>
      <c r="B3346" s="1075">
        <v>338.02</v>
      </c>
    </row>
    <row r="3347" spans="1:2">
      <c r="A3347" s="1074" t="s">
        <v>3600</v>
      </c>
      <c r="B3347" s="1075">
        <v>360.03</v>
      </c>
    </row>
    <row r="3348" spans="1:2">
      <c r="A3348" s="1074" t="s">
        <v>3601</v>
      </c>
      <c r="B3348" s="1075">
        <v>350.66</v>
      </c>
    </row>
    <row r="3349" spans="1:2">
      <c r="A3349" s="1074" t="s">
        <v>3602</v>
      </c>
      <c r="B3349" s="1075">
        <v>365.7</v>
      </c>
    </row>
    <row r="3350" spans="1:2">
      <c r="A3350" s="1074" t="s">
        <v>3603</v>
      </c>
      <c r="B3350" s="1075">
        <v>356.32</v>
      </c>
    </row>
    <row r="3351" spans="1:2">
      <c r="A3351" s="1074" t="s">
        <v>3604</v>
      </c>
      <c r="B3351" s="1075">
        <v>437.68</v>
      </c>
    </row>
    <row r="3352" spans="1:2">
      <c r="A3352" s="1074" t="s">
        <v>3605</v>
      </c>
      <c r="B3352" s="1075">
        <v>425.9</v>
      </c>
    </row>
    <row r="3353" spans="1:2">
      <c r="A3353" s="1074" t="s">
        <v>3606</v>
      </c>
      <c r="B3353" s="1075">
        <v>450.32</v>
      </c>
    </row>
    <row r="3354" spans="1:2">
      <c r="A3354" s="1074" t="s">
        <v>3607</v>
      </c>
      <c r="B3354" s="1075">
        <v>438.54</v>
      </c>
    </row>
    <row r="3355" spans="1:2">
      <c r="A3355" s="1074" t="s">
        <v>3608</v>
      </c>
      <c r="B3355" s="1075">
        <v>455.98</v>
      </c>
    </row>
    <row r="3356" spans="1:2">
      <c r="A3356" s="1074" t="s">
        <v>3609</v>
      </c>
      <c r="B3356" s="1075">
        <v>444.21</v>
      </c>
    </row>
    <row r="3357" spans="1:2">
      <c r="A3357" s="1074" t="s">
        <v>3610</v>
      </c>
      <c r="B3357" s="1075">
        <v>131.44</v>
      </c>
    </row>
    <row r="3358" spans="1:2">
      <c r="A3358" s="1074" t="s">
        <v>3611</v>
      </c>
      <c r="B3358" s="1075">
        <v>127.26</v>
      </c>
    </row>
    <row r="3359" spans="1:2">
      <c r="A3359" s="1074" t="s">
        <v>3612</v>
      </c>
      <c r="B3359" s="1075">
        <v>181.84</v>
      </c>
    </row>
    <row r="3360" spans="1:2">
      <c r="A3360" s="1074" t="s">
        <v>3613</v>
      </c>
      <c r="B3360" s="1075">
        <v>177.66</v>
      </c>
    </row>
    <row r="3361" spans="1:2">
      <c r="A3361" s="1074" t="s">
        <v>3614</v>
      </c>
      <c r="B3361" s="1075">
        <v>49.26</v>
      </c>
    </row>
    <row r="3362" spans="1:2">
      <c r="A3362" s="1074" t="s">
        <v>3615</v>
      </c>
      <c r="B3362" s="1075">
        <v>48.37</v>
      </c>
    </row>
    <row r="3363" spans="1:2">
      <c r="A3363" s="1074" t="s">
        <v>3616</v>
      </c>
      <c r="B3363" s="1075">
        <v>72.760000000000005</v>
      </c>
    </row>
    <row r="3364" spans="1:2">
      <c r="A3364" s="1074" t="s">
        <v>3617</v>
      </c>
      <c r="B3364" s="1075">
        <v>70.97</v>
      </c>
    </row>
    <row r="3365" spans="1:2">
      <c r="A3365" s="1074" t="s">
        <v>3618</v>
      </c>
      <c r="B3365" s="1075">
        <v>33.340000000000003</v>
      </c>
    </row>
    <row r="3366" spans="1:2">
      <c r="A3366" s="1074" t="s">
        <v>3619</v>
      </c>
      <c r="B3366" s="1075">
        <v>32.450000000000003</v>
      </c>
    </row>
    <row r="3367" spans="1:2">
      <c r="A3367" s="1074" t="s">
        <v>3620</v>
      </c>
      <c r="B3367" s="1075">
        <v>48.94</v>
      </c>
    </row>
    <row r="3368" spans="1:2">
      <c r="A3368" s="1074" t="s">
        <v>3621</v>
      </c>
      <c r="B3368" s="1075">
        <v>47.15</v>
      </c>
    </row>
    <row r="3369" spans="1:2">
      <c r="A3369" s="1074" t="s">
        <v>3622</v>
      </c>
      <c r="B3369" s="1075">
        <v>71.44</v>
      </c>
    </row>
    <row r="3370" spans="1:2">
      <c r="A3370" s="1074" t="s">
        <v>3623</v>
      </c>
      <c r="B3370" s="1075">
        <v>69.2</v>
      </c>
    </row>
    <row r="3371" spans="1:2">
      <c r="A3371" s="1074" t="s">
        <v>3624</v>
      </c>
      <c r="B3371" s="1075">
        <v>77.47</v>
      </c>
    </row>
    <row r="3372" spans="1:2">
      <c r="A3372" s="1074" t="s">
        <v>3625</v>
      </c>
      <c r="B3372" s="1075">
        <v>74.78</v>
      </c>
    </row>
    <row r="3373" spans="1:2">
      <c r="A3373" s="1074" t="s">
        <v>3626</v>
      </c>
      <c r="B3373" s="1075">
        <v>18.2</v>
      </c>
    </row>
    <row r="3374" spans="1:2">
      <c r="A3374" s="1074" t="s">
        <v>3627</v>
      </c>
      <c r="B3374" s="1075">
        <v>18.059999999999999</v>
      </c>
    </row>
    <row r="3375" spans="1:2">
      <c r="A3375" s="1074" t="s">
        <v>3628</v>
      </c>
      <c r="B3375" s="1075">
        <v>24.79</v>
      </c>
    </row>
    <row r="3376" spans="1:2">
      <c r="A3376" s="1074" t="s">
        <v>3629</v>
      </c>
      <c r="B3376" s="1075">
        <v>24.25</v>
      </c>
    </row>
    <row r="3377" spans="1:2">
      <c r="A3377" s="1074" t="s">
        <v>3630</v>
      </c>
      <c r="B3377" s="1075">
        <v>35.64</v>
      </c>
    </row>
    <row r="3378" spans="1:2">
      <c r="A3378" s="1074" t="s">
        <v>3631</v>
      </c>
      <c r="B3378" s="1075">
        <v>34.520000000000003</v>
      </c>
    </row>
    <row r="3379" spans="1:2">
      <c r="A3379" s="1074" t="s">
        <v>3632</v>
      </c>
      <c r="B3379" s="1075">
        <v>46.46</v>
      </c>
    </row>
    <row r="3380" spans="1:2">
      <c r="A3380" s="1074" t="s">
        <v>3633</v>
      </c>
      <c r="B3380" s="1075">
        <v>44.68</v>
      </c>
    </row>
    <row r="3381" spans="1:2">
      <c r="A3381" s="1074" t="s">
        <v>3634</v>
      </c>
      <c r="B3381" s="1075">
        <v>23.92</v>
      </c>
    </row>
    <row r="3382" spans="1:2">
      <c r="A3382" s="1074" t="s">
        <v>3635</v>
      </c>
      <c r="B3382" s="1075">
        <v>23.7</v>
      </c>
    </row>
    <row r="3383" spans="1:2">
      <c r="A3383" s="1074" t="s">
        <v>3636</v>
      </c>
      <c r="B3383" s="1075">
        <v>20.58</v>
      </c>
    </row>
    <row r="3384" spans="1:2">
      <c r="A3384" s="1074" t="s">
        <v>3637</v>
      </c>
      <c r="B3384" s="1075">
        <v>20.34</v>
      </c>
    </row>
    <row r="3385" spans="1:2">
      <c r="A3385" s="1074" t="s">
        <v>3638</v>
      </c>
      <c r="B3385" s="1075">
        <v>20.86</v>
      </c>
    </row>
    <row r="3386" spans="1:2">
      <c r="A3386" s="1074" t="s">
        <v>3639</v>
      </c>
      <c r="B3386" s="1075">
        <v>20.62</v>
      </c>
    </row>
    <row r="3387" spans="1:2">
      <c r="A3387" s="1074" t="s">
        <v>3640</v>
      </c>
      <c r="B3387" s="1075">
        <v>22.12</v>
      </c>
    </row>
    <row r="3388" spans="1:2">
      <c r="A3388" s="1074" t="s">
        <v>3641</v>
      </c>
      <c r="B3388" s="1075">
        <v>21.88</v>
      </c>
    </row>
    <row r="3389" spans="1:2">
      <c r="A3389" s="1074" t="s">
        <v>3642</v>
      </c>
      <c r="B3389" s="1075">
        <v>23.64</v>
      </c>
    </row>
    <row r="3390" spans="1:2">
      <c r="A3390" s="1074" t="s">
        <v>3643</v>
      </c>
      <c r="B3390" s="1075">
        <v>23.41</v>
      </c>
    </row>
    <row r="3391" spans="1:2">
      <c r="A3391" s="1074" t="s">
        <v>3644</v>
      </c>
      <c r="B3391" s="1075">
        <v>24.9</v>
      </c>
    </row>
    <row r="3392" spans="1:2">
      <c r="A3392" s="1074" t="s">
        <v>3645</v>
      </c>
      <c r="B3392" s="1075">
        <v>24.67</v>
      </c>
    </row>
    <row r="3393" spans="1:2">
      <c r="A3393" s="1074" t="s">
        <v>3646</v>
      </c>
      <c r="B3393" s="1075">
        <v>26.21</v>
      </c>
    </row>
    <row r="3394" spans="1:2">
      <c r="A3394" s="1074" t="s">
        <v>3647</v>
      </c>
      <c r="B3394" s="1075">
        <v>25.98</v>
      </c>
    </row>
    <row r="3395" spans="1:2">
      <c r="A3395" s="1074" t="s">
        <v>3648</v>
      </c>
      <c r="B3395" s="1075">
        <v>16.38</v>
      </c>
    </row>
    <row r="3396" spans="1:2">
      <c r="A3396" s="1074" t="s">
        <v>3649</v>
      </c>
      <c r="B3396" s="1075">
        <v>16.149999999999999</v>
      </c>
    </row>
    <row r="3397" spans="1:2">
      <c r="A3397" s="1074" t="s">
        <v>3650</v>
      </c>
      <c r="B3397" s="1075">
        <v>21.27</v>
      </c>
    </row>
    <row r="3398" spans="1:2">
      <c r="A3398" s="1074" t="s">
        <v>3651</v>
      </c>
      <c r="B3398" s="1075">
        <v>21.04</v>
      </c>
    </row>
    <row r="3399" spans="1:2">
      <c r="A3399" s="1074" t="s">
        <v>3652</v>
      </c>
      <c r="B3399" s="1075">
        <v>75.72</v>
      </c>
    </row>
    <row r="3400" spans="1:2">
      <c r="A3400" s="1074" t="s">
        <v>3653</v>
      </c>
      <c r="B3400" s="1075">
        <v>75.23</v>
      </c>
    </row>
    <row r="3401" spans="1:2">
      <c r="A3401" s="1074" t="s">
        <v>3654</v>
      </c>
      <c r="B3401" s="1075">
        <v>32.4</v>
      </c>
    </row>
    <row r="3402" spans="1:2">
      <c r="A3402" s="1074" t="s">
        <v>3655</v>
      </c>
      <c r="B3402" s="1075">
        <v>32.4</v>
      </c>
    </row>
    <row r="3403" spans="1:2">
      <c r="A3403" s="1074" t="s">
        <v>3656</v>
      </c>
      <c r="B3403" s="1075">
        <v>5.81</v>
      </c>
    </row>
    <row r="3404" spans="1:2">
      <c r="A3404" s="1074" t="s">
        <v>3657</v>
      </c>
      <c r="B3404" s="1075">
        <v>5.67</v>
      </c>
    </row>
    <row r="3405" spans="1:2">
      <c r="A3405" s="1074" t="s">
        <v>3658</v>
      </c>
      <c r="B3405" s="1075">
        <v>5.87</v>
      </c>
    </row>
    <row r="3406" spans="1:2">
      <c r="A3406" s="1074" t="s">
        <v>3659</v>
      </c>
      <c r="B3406" s="1075">
        <v>5.73</v>
      </c>
    </row>
    <row r="3407" spans="1:2">
      <c r="A3407" s="1074" t="s">
        <v>3660</v>
      </c>
      <c r="B3407" s="1075">
        <v>4.41</v>
      </c>
    </row>
    <row r="3408" spans="1:2">
      <c r="A3408" s="1074" t="s">
        <v>3661</v>
      </c>
      <c r="B3408" s="1075">
        <v>4.3099999999999996</v>
      </c>
    </row>
    <row r="3409" spans="1:2">
      <c r="A3409" s="1074" t="s">
        <v>3662</v>
      </c>
      <c r="B3409" s="1075">
        <v>4.45</v>
      </c>
    </row>
    <row r="3410" spans="1:2">
      <c r="A3410" s="1074" t="s">
        <v>3663</v>
      </c>
      <c r="B3410" s="1075">
        <v>4.3499999999999996</v>
      </c>
    </row>
    <row r="3411" spans="1:2">
      <c r="A3411" s="1074" t="s">
        <v>3664</v>
      </c>
      <c r="B3411" s="1075">
        <v>8.32</v>
      </c>
    </row>
    <row r="3412" spans="1:2">
      <c r="A3412" s="1074" t="s">
        <v>3665</v>
      </c>
      <c r="B3412" s="1075">
        <v>8.17</v>
      </c>
    </row>
    <row r="3413" spans="1:2">
      <c r="A3413" s="1074" t="s">
        <v>3666</v>
      </c>
      <c r="B3413" s="1075">
        <v>8.81</v>
      </c>
    </row>
    <row r="3414" spans="1:2">
      <c r="A3414" s="1074" t="s">
        <v>3667</v>
      </c>
      <c r="B3414" s="1075">
        <v>8.59</v>
      </c>
    </row>
    <row r="3415" spans="1:2">
      <c r="A3415" s="1074" t="s">
        <v>3668</v>
      </c>
      <c r="B3415" s="1075">
        <v>6.62</v>
      </c>
    </row>
    <row r="3416" spans="1:2">
      <c r="A3416" s="1074" t="s">
        <v>3669</v>
      </c>
      <c r="B3416" s="1075">
        <v>6.46</v>
      </c>
    </row>
    <row r="3417" spans="1:2">
      <c r="A3417" s="1074" t="s">
        <v>3670</v>
      </c>
      <c r="B3417" s="1075">
        <v>6.68</v>
      </c>
    </row>
    <row r="3418" spans="1:2">
      <c r="A3418" s="1074" t="s">
        <v>3671</v>
      </c>
      <c r="B3418" s="1075">
        <v>6.52</v>
      </c>
    </row>
    <row r="3419" spans="1:2">
      <c r="A3419" s="1074" t="s">
        <v>3672</v>
      </c>
      <c r="B3419" s="1075">
        <v>81.36</v>
      </c>
    </row>
    <row r="3420" spans="1:2">
      <c r="A3420" s="1074" t="s">
        <v>3673</v>
      </c>
      <c r="B3420" s="1075">
        <v>74.81</v>
      </c>
    </row>
    <row r="3421" spans="1:2">
      <c r="A3421" s="1074" t="s">
        <v>3674</v>
      </c>
      <c r="B3421" s="1075">
        <v>77.290000000000006</v>
      </c>
    </row>
    <row r="3422" spans="1:2">
      <c r="A3422" s="1074" t="s">
        <v>3675</v>
      </c>
      <c r="B3422" s="1075">
        <v>71.069999999999993</v>
      </c>
    </row>
    <row r="3423" spans="1:2">
      <c r="A3423" s="1074" t="s">
        <v>3676</v>
      </c>
      <c r="B3423" s="1075">
        <v>101.71</v>
      </c>
    </row>
    <row r="3424" spans="1:2">
      <c r="A3424" s="1074" t="s">
        <v>3677</v>
      </c>
      <c r="B3424" s="1075">
        <v>93.51</v>
      </c>
    </row>
    <row r="3425" spans="1:2">
      <c r="A3425" s="1074" t="s">
        <v>3678</v>
      </c>
      <c r="B3425" s="1075">
        <v>96.62</v>
      </c>
    </row>
    <row r="3426" spans="1:2">
      <c r="A3426" s="1074" t="s">
        <v>3679</v>
      </c>
      <c r="B3426" s="1075">
        <v>88.83</v>
      </c>
    </row>
    <row r="3427" spans="1:2">
      <c r="A3427" s="1074" t="s">
        <v>3680</v>
      </c>
      <c r="B3427" s="1075">
        <v>136.79</v>
      </c>
    </row>
    <row r="3428" spans="1:2">
      <c r="A3428" s="1074" t="s">
        <v>3681</v>
      </c>
      <c r="B3428" s="1075">
        <v>125.86</v>
      </c>
    </row>
    <row r="3429" spans="1:2">
      <c r="A3429" s="1074" t="s">
        <v>3682</v>
      </c>
      <c r="B3429" s="1075">
        <v>129.94999999999999</v>
      </c>
    </row>
    <row r="3430" spans="1:2">
      <c r="A3430" s="1074" t="s">
        <v>3683</v>
      </c>
      <c r="B3430" s="1075">
        <v>119.57</v>
      </c>
    </row>
    <row r="3431" spans="1:2">
      <c r="A3431" s="1074" t="s">
        <v>3684</v>
      </c>
      <c r="B3431" s="1075">
        <v>232.84</v>
      </c>
    </row>
    <row r="3432" spans="1:2">
      <c r="A3432" s="1074" t="s">
        <v>3685</v>
      </c>
      <c r="B3432" s="1075">
        <v>213.71</v>
      </c>
    </row>
    <row r="3433" spans="1:2">
      <c r="A3433" s="1074" t="s">
        <v>3686</v>
      </c>
      <c r="B3433" s="1075">
        <v>221.19</v>
      </c>
    </row>
    <row r="3434" spans="1:2">
      <c r="A3434" s="1074" t="s">
        <v>3687</v>
      </c>
      <c r="B3434" s="1075">
        <v>203.03</v>
      </c>
    </row>
    <row r="3435" spans="1:2">
      <c r="A3435" s="1074" t="s">
        <v>3688</v>
      </c>
      <c r="B3435" s="1075">
        <v>310.42</v>
      </c>
    </row>
    <row r="3436" spans="1:2">
      <c r="A3436" s="1074" t="s">
        <v>3689</v>
      </c>
      <c r="B3436" s="1075">
        <v>284.93</v>
      </c>
    </row>
    <row r="3437" spans="1:2">
      <c r="A3437" s="1074" t="s">
        <v>3690</v>
      </c>
      <c r="B3437" s="1075">
        <v>294.89999999999998</v>
      </c>
    </row>
    <row r="3438" spans="1:2">
      <c r="A3438" s="1074" t="s">
        <v>3691</v>
      </c>
      <c r="B3438" s="1075">
        <v>270.68</v>
      </c>
    </row>
    <row r="3439" spans="1:2">
      <c r="A3439" s="1074" t="s">
        <v>3692</v>
      </c>
      <c r="B3439" s="1075">
        <v>403.64</v>
      </c>
    </row>
    <row r="3440" spans="1:2">
      <c r="A3440" s="1074" t="s">
        <v>3693</v>
      </c>
      <c r="B3440" s="1075">
        <v>370.49</v>
      </c>
    </row>
    <row r="3441" spans="1:2">
      <c r="A3441" s="1074" t="s">
        <v>3694</v>
      </c>
      <c r="B3441" s="1075">
        <v>383.45</v>
      </c>
    </row>
    <row r="3442" spans="1:2">
      <c r="A3442" s="1074" t="s">
        <v>3695</v>
      </c>
      <c r="B3442" s="1075">
        <v>351.97</v>
      </c>
    </row>
    <row r="3443" spans="1:2">
      <c r="A3443" s="1074" t="s">
        <v>3696</v>
      </c>
      <c r="B3443" s="1075">
        <v>28.6</v>
      </c>
    </row>
    <row r="3444" spans="1:2">
      <c r="A3444" s="1074" t="s">
        <v>3697</v>
      </c>
      <c r="B3444" s="1075">
        <v>26.91</v>
      </c>
    </row>
    <row r="3445" spans="1:2">
      <c r="A3445" s="1074" t="s">
        <v>3698</v>
      </c>
      <c r="B3445" s="1075">
        <v>32.9</v>
      </c>
    </row>
    <row r="3446" spans="1:2">
      <c r="A3446" s="1074" t="s">
        <v>3699</v>
      </c>
      <c r="B3446" s="1075">
        <v>30.95</v>
      </c>
    </row>
    <row r="3447" spans="1:2">
      <c r="A3447" s="1074" t="s">
        <v>3700</v>
      </c>
      <c r="B3447" s="1075">
        <v>38.07</v>
      </c>
    </row>
    <row r="3448" spans="1:2">
      <c r="A3448" s="1074" t="s">
        <v>3701</v>
      </c>
      <c r="B3448" s="1075">
        <v>35.9</v>
      </c>
    </row>
    <row r="3449" spans="1:2">
      <c r="A3449" s="1074" t="s">
        <v>3702</v>
      </c>
      <c r="B3449" s="1075">
        <v>43.78</v>
      </c>
    </row>
    <row r="3450" spans="1:2">
      <c r="A3450" s="1074" t="s">
        <v>3703</v>
      </c>
      <c r="B3450" s="1075">
        <v>41.28</v>
      </c>
    </row>
    <row r="3451" spans="1:2">
      <c r="A3451" s="1074" t="s">
        <v>3704</v>
      </c>
      <c r="B3451" s="1075">
        <v>62.57</v>
      </c>
    </row>
    <row r="3452" spans="1:2">
      <c r="A3452" s="1074" t="s">
        <v>3705</v>
      </c>
      <c r="B3452" s="1075">
        <v>58.38</v>
      </c>
    </row>
    <row r="3453" spans="1:2">
      <c r="A3453" s="1074" t="s">
        <v>3706</v>
      </c>
      <c r="B3453" s="1075">
        <v>71.959999999999994</v>
      </c>
    </row>
    <row r="3454" spans="1:2">
      <c r="A3454" s="1074" t="s">
        <v>3707</v>
      </c>
      <c r="B3454" s="1075">
        <v>67.14</v>
      </c>
    </row>
    <row r="3455" spans="1:2">
      <c r="A3455" s="1074" t="s">
        <v>3708</v>
      </c>
      <c r="B3455" s="1075">
        <v>118.63</v>
      </c>
    </row>
    <row r="3456" spans="1:2">
      <c r="A3456" s="1074" t="s">
        <v>3709</v>
      </c>
      <c r="B3456" s="1075">
        <v>109.85</v>
      </c>
    </row>
    <row r="3457" spans="1:2">
      <c r="A3457" s="1074" t="s">
        <v>3710</v>
      </c>
      <c r="B3457" s="1075">
        <v>136.41999999999999</v>
      </c>
    </row>
    <row r="3458" spans="1:2">
      <c r="A3458" s="1074" t="s">
        <v>3711</v>
      </c>
      <c r="B3458" s="1075">
        <v>126.33</v>
      </c>
    </row>
    <row r="3459" spans="1:2">
      <c r="A3459" s="1074" t="s">
        <v>3712</v>
      </c>
      <c r="B3459" s="1075">
        <v>5.25</v>
      </c>
    </row>
    <row r="3460" spans="1:2">
      <c r="A3460" s="1074" t="s">
        <v>3713</v>
      </c>
      <c r="B3460" s="1075">
        <v>4.92</v>
      </c>
    </row>
    <row r="3461" spans="1:2">
      <c r="A3461" s="1074" t="s">
        <v>3714</v>
      </c>
      <c r="B3461" s="1075">
        <v>5.77</v>
      </c>
    </row>
    <row r="3462" spans="1:2">
      <c r="A3462" s="1074" t="s">
        <v>3715</v>
      </c>
      <c r="B3462" s="1075">
        <v>5.42</v>
      </c>
    </row>
    <row r="3463" spans="1:2">
      <c r="A3463" s="1074" t="s">
        <v>3716</v>
      </c>
      <c r="B3463" s="1075">
        <v>6.27</v>
      </c>
    </row>
    <row r="3464" spans="1:2">
      <c r="A3464" s="1074" t="s">
        <v>3717</v>
      </c>
      <c r="B3464" s="1075">
        <v>5.89</v>
      </c>
    </row>
    <row r="3465" spans="1:2">
      <c r="A3465" s="1074" t="s">
        <v>3718</v>
      </c>
      <c r="B3465" s="1075">
        <v>7.26</v>
      </c>
    </row>
    <row r="3466" spans="1:2">
      <c r="A3466" s="1074" t="s">
        <v>3719</v>
      </c>
      <c r="B3466" s="1075">
        <v>6.83</v>
      </c>
    </row>
    <row r="3467" spans="1:2">
      <c r="A3467" s="1074" t="s">
        <v>3720</v>
      </c>
      <c r="B3467" s="1075">
        <v>9</v>
      </c>
    </row>
    <row r="3468" spans="1:2">
      <c r="A3468" s="1074" t="s">
        <v>3721</v>
      </c>
      <c r="B3468" s="1075">
        <v>8.5</v>
      </c>
    </row>
    <row r="3469" spans="1:2">
      <c r="A3469" s="1074" t="s">
        <v>3722</v>
      </c>
      <c r="B3469" s="1075">
        <v>4</v>
      </c>
    </row>
    <row r="3470" spans="1:2">
      <c r="A3470" s="1074" t="s">
        <v>3723</v>
      </c>
      <c r="B3470" s="1075">
        <v>3.6</v>
      </c>
    </row>
    <row r="3471" spans="1:2">
      <c r="A3471" s="1074" t="s">
        <v>3724</v>
      </c>
      <c r="B3471" s="1075">
        <v>4.8899999999999997</v>
      </c>
    </row>
    <row r="3472" spans="1:2">
      <c r="A3472" s="1074" t="s">
        <v>3725</v>
      </c>
      <c r="B3472" s="1075">
        <v>4.41</v>
      </c>
    </row>
    <row r="3473" spans="1:2">
      <c r="A3473" s="1074" t="s">
        <v>3726</v>
      </c>
      <c r="B3473" s="1075">
        <v>6.35</v>
      </c>
    </row>
    <row r="3474" spans="1:2">
      <c r="A3474" s="1074" t="s">
        <v>3727</v>
      </c>
      <c r="B3474" s="1075">
        <v>5.75</v>
      </c>
    </row>
    <row r="3475" spans="1:2">
      <c r="A3475" s="1074" t="s">
        <v>3728</v>
      </c>
      <c r="B3475" s="1075">
        <v>7.96</v>
      </c>
    </row>
    <row r="3476" spans="1:2">
      <c r="A3476" s="1074" t="s">
        <v>3729</v>
      </c>
      <c r="B3476" s="1075">
        <v>7.24</v>
      </c>
    </row>
    <row r="3477" spans="1:2">
      <c r="A3477" s="1074" t="s">
        <v>3730</v>
      </c>
      <c r="B3477" s="1075">
        <v>5.94</v>
      </c>
    </row>
    <row r="3478" spans="1:2">
      <c r="A3478" s="1074" t="s">
        <v>3731</v>
      </c>
      <c r="B3478" s="1075">
        <v>5.29</v>
      </c>
    </row>
    <row r="3479" spans="1:2">
      <c r="A3479" s="1074" t="s">
        <v>3732</v>
      </c>
      <c r="B3479" s="1075">
        <v>7.74</v>
      </c>
    </row>
    <row r="3480" spans="1:2">
      <c r="A3480" s="1074" t="s">
        <v>3733</v>
      </c>
      <c r="B3480" s="1075">
        <v>6.89</v>
      </c>
    </row>
    <row r="3481" spans="1:2">
      <c r="A3481" s="1074" t="s">
        <v>3734</v>
      </c>
      <c r="B3481" s="1075">
        <v>11.98</v>
      </c>
    </row>
    <row r="3482" spans="1:2">
      <c r="A3482" s="1074" t="s">
        <v>3735</v>
      </c>
      <c r="B3482" s="1075">
        <v>10.66</v>
      </c>
    </row>
    <row r="3483" spans="1:2">
      <c r="A3483" s="1074" t="s">
        <v>3736</v>
      </c>
      <c r="B3483" s="1075">
        <v>16.7</v>
      </c>
    </row>
    <row r="3484" spans="1:2">
      <c r="A3484" s="1074" t="s">
        <v>3737</v>
      </c>
      <c r="B3484" s="1075">
        <v>14.85</v>
      </c>
    </row>
    <row r="3485" spans="1:2">
      <c r="A3485" s="1074" t="s">
        <v>3738</v>
      </c>
      <c r="B3485" s="1075">
        <v>19.61</v>
      </c>
    </row>
    <row r="3486" spans="1:2">
      <c r="A3486" s="1074" t="s">
        <v>3739</v>
      </c>
      <c r="B3486" s="1075">
        <v>17.510000000000002</v>
      </c>
    </row>
    <row r="3487" spans="1:2">
      <c r="A3487" s="1074" t="s">
        <v>3740</v>
      </c>
      <c r="B3487" s="1075">
        <v>25.41</v>
      </c>
    </row>
    <row r="3488" spans="1:2">
      <c r="A3488" s="1074" t="s">
        <v>3741</v>
      </c>
      <c r="B3488" s="1075">
        <v>22.77</v>
      </c>
    </row>
    <row r="3489" spans="1:2">
      <c r="A3489" s="1074" t="s">
        <v>3742</v>
      </c>
      <c r="B3489" s="1075">
        <v>10.62</v>
      </c>
    </row>
    <row r="3490" spans="1:2">
      <c r="A3490" s="1074" t="s">
        <v>3743</v>
      </c>
      <c r="B3490" s="1075">
        <v>10.62</v>
      </c>
    </row>
    <row r="3491" spans="1:2">
      <c r="A3491" s="1074" t="s">
        <v>3744</v>
      </c>
      <c r="B3491" s="1075">
        <v>13.3</v>
      </c>
    </row>
    <row r="3492" spans="1:2">
      <c r="A3492" s="1074" t="s">
        <v>3745</v>
      </c>
      <c r="B3492" s="1075">
        <v>13.3</v>
      </c>
    </row>
    <row r="3493" spans="1:2">
      <c r="A3493" s="1074" t="s">
        <v>3746</v>
      </c>
      <c r="B3493" s="1075">
        <v>17.329999999999998</v>
      </c>
    </row>
    <row r="3494" spans="1:2">
      <c r="A3494" s="1074" t="s">
        <v>3747</v>
      </c>
      <c r="B3494" s="1075">
        <v>17.329999999999998</v>
      </c>
    </row>
    <row r="3495" spans="1:2">
      <c r="A3495" s="1074" t="s">
        <v>3748</v>
      </c>
      <c r="B3495" s="1075">
        <v>18.46</v>
      </c>
    </row>
    <row r="3496" spans="1:2">
      <c r="A3496" s="1074" t="s">
        <v>3749</v>
      </c>
      <c r="B3496" s="1075">
        <v>18.46</v>
      </c>
    </row>
    <row r="3497" spans="1:2">
      <c r="A3497" s="1074" t="s">
        <v>3750</v>
      </c>
      <c r="B3497" s="1075">
        <v>23.99</v>
      </c>
    </row>
    <row r="3498" spans="1:2">
      <c r="A3498" s="1074" t="s">
        <v>3751</v>
      </c>
      <c r="B3498" s="1075">
        <v>23.99</v>
      </c>
    </row>
    <row r="3499" spans="1:2">
      <c r="A3499" s="1074" t="s">
        <v>3752</v>
      </c>
      <c r="B3499" s="1075">
        <v>25.8</v>
      </c>
    </row>
    <row r="3500" spans="1:2">
      <c r="A3500" s="1074" t="s">
        <v>3753</v>
      </c>
      <c r="B3500" s="1075">
        <v>25.8</v>
      </c>
    </row>
    <row r="3501" spans="1:2">
      <c r="A3501" s="1074" t="s">
        <v>3754</v>
      </c>
      <c r="B3501" s="1075">
        <v>32.43</v>
      </c>
    </row>
    <row r="3502" spans="1:2">
      <c r="A3502" s="1074" t="s">
        <v>3755</v>
      </c>
      <c r="B3502" s="1075">
        <v>32.43</v>
      </c>
    </row>
    <row r="3503" spans="1:2">
      <c r="A3503" s="1074" t="s">
        <v>3756</v>
      </c>
      <c r="B3503" s="1075">
        <v>33.99</v>
      </c>
    </row>
    <row r="3504" spans="1:2">
      <c r="A3504" s="1074" t="s">
        <v>3757</v>
      </c>
      <c r="B3504" s="1075">
        <v>33.99</v>
      </c>
    </row>
    <row r="3505" spans="1:2">
      <c r="A3505" s="1074" t="s">
        <v>3758</v>
      </c>
      <c r="B3505" s="1075">
        <v>0.08</v>
      </c>
    </row>
    <row r="3506" spans="1:2">
      <c r="A3506" s="1074" t="s">
        <v>3759</v>
      </c>
      <c r="B3506" s="1075">
        <v>0.08</v>
      </c>
    </row>
    <row r="3507" spans="1:2">
      <c r="A3507" s="1074" t="s">
        <v>3760</v>
      </c>
      <c r="B3507" s="1075">
        <v>0.36</v>
      </c>
    </row>
    <row r="3508" spans="1:2">
      <c r="A3508" s="1074" t="s">
        <v>3761</v>
      </c>
      <c r="B3508" s="1075">
        <v>0.36</v>
      </c>
    </row>
    <row r="3509" spans="1:2">
      <c r="A3509" s="1074" t="s">
        <v>3762</v>
      </c>
      <c r="B3509" s="1075">
        <v>303.18</v>
      </c>
    </row>
    <row r="3510" spans="1:2">
      <c r="A3510" s="1074" t="s">
        <v>3763</v>
      </c>
      <c r="B3510" s="1075">
        <v>285.29000000000002</v>
      </c>
    </row>
    <row r="3511" spans="1:2">
      <c r="A3511" s="1074" t="s">
        <v>3764</v>
      </c>
      <c r="B3511" s="1075">
        <v>144.69999999999999</v>
      </c>
    </row>
    <row r="3512" spans="1:2">
      <c r="A3512" s="1074" t="s">
        <v>3765</v>
      </c>
      <c r="B3512" s="1075">
        <v>136.75</v>
      </c>
    </row>
    <row r="3513" spans="1:2">
      <c r="A3513" s="1074" t="s">
        <v>3766</v>
      </c>
      <c r="B3513" s="1075">
        <v>174.51</v>
      </c>
    </row>
    <row r="3514" spans="1:2">
      <c r="A3514" s="1074" t="s">
        <v>3767</v>
      </c>
      <c r="B3514" s="1075">
        <v>162.58000000000001</v>
      </c>
    </row>
    <row r="3515" spans="1:2">
      <c r="A3515" s="1074" t="s">
        <v>3768</v>
      </c>
      <c r="B3515" s="1075">
        <v>89.42</v>
      </c>
    </row>
    <row r="3516" spans="1:2">
      <c r="A3516" s="1074" t="s">
        <v>3769</v>
      </c>
      <c r="B3516" s="1075">
        <v>77.489999999999995</v>
      </c>
    </row>
    <row r="3517" spans="1:2">
      <c r="A3517" s="1074" t="s">
        <v>3770</v>
      </c>
      <c r="B3517" s="1075">
        <v>28.5</v>
      </c>
    </row>
    <row r="3518" spans="1:2">
      <c r="A3518" s="1074" t="s">
        <v>3771</v>
      </c>
      <c r="B3518" s="1075">
        <v>27.12</v>
      </c>
    </row>
    <row r="3519" spans="1:2">
      <c r="A3519" s="1074" t="s">
        <v>3772</v>
      </c>
      <c r="B3519" s="1075">
        <v>22.71</v>
      </c>
    </row>
    <row r="3520" spans="1:2">
      <c r="A3520" s="1074" t="s">
        <v>3773</v>
      </c>
      <c r="B3520" s="1075">
        <v>21.51</v>
      </c>
    </row>
    <row r="3521" spans="1:2">
      <c r="A3521" s="1074" t="s">
        <v>3774</v>
      </c>
      <c r="B3521" s="1075">
        <v>41.18</v>
      </c>
    </row>
    <row r="3522" spans="1:2">
      <c r="A3522" s="1074" t="s">
        <v>3775</v>
      </c>
      <c r="B3522" s="1075">
        <v>39.159999999999997</v>
      </c>
    </row>
    <row r="3523" spans="1:2">
      <c r="A3523" s="1074" t="s">
        <v>3776</v>
      </c>
      <c r="B3523" s="1075">
        <v>33.32</v>
      </c>
    </row>
    <row r="3524" spans="1:2">
      <c r="A3524" s="1074" t="s">
        <v>3777</v>
      </c>
      <c r="B3524" s="1075">
        <v>31.6</v>
      </c>
    </row>
    <row r="3525" spans="1:2">
      <c r="A3525" s="1074" t="s">
        <v>3778</v>
      </c>
      <c r="B3525" s="1075">
        <v>42.76</v>
      </c>
    </row>
    <row r="3526" spans="1:2">
      <c r="A3526" s="1074" t="s">
        <v>3779</v>
      </c>
      <c r="B3526" s="1075">
        <v>40.47</v>
      </c>
    </row>
    <row r="3527" spans="1:2">
      <c r="A3527" s="1074" t="s">
        <v>3780</v>
      </c>
      <c r="B3527" s="1075">
        <v>50.07</v>
      </c>
    </row>
    <row r="3528" spans="1:2">
      <c r="A3528" s="1074" t="s">
        <v>3781</v>
      </c>
      <c r="B3528" s="1075">
        <v>47.21</v>
      </c>
    </row>
    <row r="3529" spans="1:2">
      <c r="A3529" s="1074" t="s">
        <v>3782</v>
      </c>
      <c r="B3529" s="1075">
        <v>68.53</v>
      </c>
    </row>
    <row r="3530" spans="1:2">
      <c r="A3530" s="1074" t="s">
        <v>3783</v>
      </c>
      <c r="B3530" s="1075">
        <v>66.709999999999994</v>
      </c>
    </row>
    <row r="3531" spans="1:2">
      <c r="A3531" s="1074" t="s">
        <v>3784</v>
      </c>
      <c r="B3531" s="1075">
        <v>35.14</v>
      </c>
    </row>
    <row r="3532" spans="1:2">
      <c r="A3532" s="1074" t="s">
        <v>3785</v>
      </c>
      <c r="B3532" s="1075">
        <v>33.93</v>
      </c>
    </row>
    <row r="3533" spans="1:2">
      <c r="A3533" s="1074" t="s">
        <v>3786</v>
      </c>
      <c r="B3533" s="1075">
        <v>179.16</v>
      </c>
    </row>
    <row r="3534" spans="1:2">
      <c r="A3534" s="1074" t="s">
        <v>3787</v>
      </c>
      <c r="B3534" s="1075">
        <v>172.18</v>
      </c>
    </row>
    <row r="3535" spans="1:2">
      <c r="A3535" s="1074" t="s">
        <v>3788</v>
      </c>
      <c r="B3535" s="1075">
        <v>24.15</v>
      </c>
    </row>
    <row r="3536" spans="1:2">
      <c r="A3536" s="1074" t="s">
        <v>3789</v>
      </c>
      <c r="B3536" s="1075">
        <v>23</v>
      </c>
    </row>
    <row r="3537" spans="1:2">
      <c r="A3537" s="1074" t="s">
        <v>3790</v>
      </c>
      <c r="B3537" s="1075">
        <v>146.63</v>
      </c>
    </row>
    <row r="3538" spans="1:2">
      <c r="A3538" s="1074" t="s">
        <v>3791</v>
      </c>
      <c r="B3538" s="1075">
        <v>143.58000000000001</v>
      </c>
    </row>
    <row r="3539" spans="1:2">
      <c r="A3539" s="1074" t="s">
        <v>3792</v>
      </c>
      <c r="B3539" s="1075">
        <v>48.89</v>
      </c>
    </row>
    <row r="3540" spans="1:2">
      <c r="A3540" s="1074" t="s">
        <v>3793</v>
      </c>
      <c r="B3540" s="1075">
        <v>47.61</v>
      </c>
    </row>
    <row r="3541" spans="1:2">
      <c r="A3541" s="1074" t="s">
        <v>3794</v>
      </c>
      <c r="B3541" s="1075">
        <v>169.16</v>
      </c>
    </row>
    <row r="3542" spans="1:2">
      <c r="A3542" s="1074" t="s">
        <v>3795</v>
      </c>
      <c r="B3542" s="1075">
        <v>156.82</v>
      </c>
    </row>
    <row r="3543" spans="1:2">
      <c r="A3543" s="1074" t="s">
        <v>3796</v>
      </c>
      <c r="B3543" s="1075">
        <v>10.27</v>
      </c>
    </row>
    <row r="3544" spans="1:2">
      <c r="A3544" s="1074" t="s">
        <v>3797</v>
      </c>
      <c r="B3544" s="1075">
        <v>9.43</v>
      </c>
    </row>
    <row r="3545" spans="1:2">
      <c r="A3545" s="1074" t="s">
        <v>3798</v>
      </c>
      <c r="B3545" s="1075">
        <v>22.98</v>
      </c>
    </row>
    <row r="3546" spans="1:2">
      <c r="A3546" s="1074" t="s">
        <v>3799</v>
      </c>
      <c r="B3546" s="1075">
        <v>21.1</v>
      </c>
    </row>
    <row r="3547" spans="1:2">
      <c r="A3547" s="1074" t="s">
        <v>3800</v>
      </c>
      <c r="B3547" s="1075">
        <v>1267.25</v>
      </c>
    </row>
    <row r="3548" spans="1:2">
      <c r="A3548" s="1074" t="s">
        <v>3801</v>
      </c>
      <c r="B3548" s="1075">
        <v>1173.3</v>
      </c>
    </row>
    <row r="3549" spans="1:2">
      <c r="A3549" s="1074" t="s">
        <v>3802</v>
      </c>
      <c r="B3549" s="1075">
        <v>55.08</v>
      </c>
    </row>
    <row r="3550" spans="1:2">
      <c r="A3550" s="1074" t="s">
        <v>3803</v>
      </c>
      <c r="B3550" s="1075">
        <v>51.28</v>
      </c>
    </row>
    <row r="3551" spans="1:2">
      <c r="A3551" s="1074" t="s">
        <v>3804</v>
      </c>
      <c r="B3551" s="1075">
        <v>70.88</v>
      </c>
    </row>
    <row r="3552" spans="1:2">
      <c r="A3552" s="1074" t="s">
        <v>3805</v>
      </c>
      <c r="B3552" s="1075">
        <v>66.38</v>
      </c>
    </row>
    <row r="3553" spans="1:2">
      <c r="A3553" s="1074" t="s">
        <v>3806</v>
      </c>
      <c r="B3553" s="1075">
        <v>31.57</v>
      </c>
    </row>
    <row r="3554" spans="1:2">
      <c r="A3554" s="1074" t="s">
        <v>3807</v>
      </c>
      <c r="B3554" s="1075">
        <v>28.96</v>
      </c>
    </row>
    <row r="3555" spans="1:2">
      <c r="A3555" s="1074" t="s">
        <v>3808</v>
      </c>
      <c r="B3555" s="1075">
        <v>171.1</v>
      </c>
    </row>
    <row r="3556" spans="1:2">
      <c r="A3556" s="1074" t="s">
        <v>3809</v>
      </c>
      <c r="B3556" s="1075">
        <v>163.13999999999999</v>
      </c>
    </row>
    <row r="3557" spans="1:2">
      <c r="A3557" s="1074" t="s">
        <v>3810</v>
      </c>
      <c r="B3557" s="1075">
        <v>38.950000000000003</v>
      </c>
    </row>
    <row r="3558" spans="1:2">
      <c r="A3558" s="1074" t="s">
        <v>3811</v>
      </c>
      <c r="B3558" s="1075">
        <v>36.340000000000003</v>
      </c>
    </row>
    <row r="3559" spans="1:2">
      <c r="A3559" s="1074" t="s">
        <v>3812</v>
      </c>
      <c r="B3559" s="1075">
        <v>36.799999999999997</v>
      </c>
    </row>
    <row r="3560" spans="1:2">
      <c r="A3560" s="1074" t="s">
        <v>3813</v>
      </c>
      <c r="B3560" s="1075">
        <v>33.83</v>
      </c>
    </row>
    <row r="3561" spans="1:2">
      <c r="A3561" s="1074" t="s">
        <v>3814</v>
      </c>
      <c r="B3561" s="1075">
        <v>41.53</v>
      </c>
    </row>
    <row r="3562" spans="1:2">
      <c r="A3562" s="1074" t="s">
        <v>3815</v>
      </c>
      <c r="B3562" s="1075">
        <v>38.08</v>
      </c>
    </row>
    <row r="3563" spans="1:2">
      <c r="A3563" s="1074" t="s">
        <v>3816</v>
      </c>
      <c r="B3563" s="1075">
        <v>16.64</v>
      </c>
    </row>
    <row r="3564" spans="1:2">
      <c r="A3564" s="1074" t="s">
        <v>3817</v>
      </c>
      <c r="B3564" s="1075">
        <v>14.71</v>
      </c>
    </row>
    <row r="3565" spans="1:2">
      <c r="A3565" s="1074" t="s">
        <v>3818</v>
      </c>
      <c r="B3565" s="1075">
        <v>30</v>
      </c>
    </row>
    <row r="3566" spans="1:2">
      <c r="A3566" s="1074" t="s">
        <v>3819</v>
      </c>
      <c r="B3566" s="1075">
        <v>30</v>
      </c>
    </row>
    <row r="3567" spans="1:2">
      <c r="A3567" s="1074" t="s">
        <v>3820</v>
      </c>
      <c r="B3567" s="1075">
        <v>4.32</v>
      </c>
    </row>
    <row r="3568" spans="1:2">
      <c r="A3568" s="1074" t="s">
        <v>3821</v>
      </c>
      <c r="B3568" s="1075">
        <v>3.9</v>
      </c>
    </row>
    <row r="3569" spans="1:2">
      <c r="A3569" s="1074" t="s">
        <v>3822</v>
      </c>
      <c r="B3569" s="1075">
        <v>1.74</v>
      </c>
    </row>
    <row r="3570" spans="1:2">
      <c r="A3570" s="1074" t="s">
        <v>3823</v>
      </c>
      <c r="B3570" s="1075">
        <v>1.53</v>
      </c>
    </row>
    <row r="3571" spans="1:2">
      <c r="A3571" s="1074" t="s">
        <v>3824</v>
      </c>
      <c r="B3571" s="1075">
        <v>2.1800000000000002</v>
      </c>
    </row>
    <row r="3572" spans="1:2">
      <c r="A3572" s="1074" t="s">
        <v>3825</v>
      </c>
      <c r="B3572" s="1075">
        <v>1.93</v>
      </c>
    </row>
    <row r="3573" spans="1:2">
      <c r="A3573" s="1074" t="s">
        <v>3826</v>
      </c>
      <c r="B3573" s="1075">
        <v>325.85000000000002</v>
      </c>
    </row>
    <row r="3574" spans="1:2">
      <c r="A3574" s="1074" t="s">
        <v>3827</v>
      </c>
      <c r="B3574" s="1075">
        <v>321.72000000000003</v>
      </c>
    </row>
    <row r="3575" spans="1:2">
      <c r="A3575" s="1074" t="s">
        <v>3828</v>
      </c>
      <c r="B3575" s="1075">
        <v>502.11</v>
      </c>
    </row>
    <row r="3576" spans="1:2">
      <c r="A3576" s="1074" t="s">
        <v>3829</v>
      </c>
      <c r="B3576" s="1075">
        <v>497.98</v>
      </c>
    </row>
    <row r="3577" spans="1:2">
      <c r="A3577" s="1074" t="s">
        <v>3830</v>
      </c>
      <c r="B3577" s="1075">
        <v>1559.13</v>
      </c>
    </row>
    <row r="3578" spans="1:2">
      <c r="A3578" s="1074" t="s">
        <v>3831</v>
      </c>
      <c r="B3578" s="1075">
        <v>1553.63</v>
      </c>
    </row>
    <row r="3579" spans="1:2">
      <c r="A3579" s="1074" t="s">
        <v>3832</v>
      </c>
      <c r="B3579" s="1075">
        <v>0.26</v>
      </c>
    </row>
    <row r="3580" spans="1:2">
      <c r="A3580" s="1074" t="s">
        <v>3833</v>
      </c>
      <c r="B3580" s="1075">
        <v>0.25</v>
      </c>
    </row>
    <row r="3581" spans="1:2">
      <c r="A3581" s="1074" t="s">
        <v>3834</v>
      </c>
      <c r="B3581" s="1075">
        <v>34.51</v>
      </c>
    </row>
    <row r="3582" spans="1:2">
      <c r="A3582" s="1074" t="s">
        <v>3835</v>
      </c>
      <c r="B3582" s="1075">
        <v>33.96</v>
      </c>
    </row>
    <row r="3583" spans="1:2">
      <c r="A3583" s="1074" t="s">
        <v>3836</v>
      </c>
      <c r="B3583" s="1075">
        <v>34.51</v>
      </c>
    </row>
    <row r="3584" spans="1:2">
      <c r="A3584" s="1074" t="s">
        <v>3837</v>
      </c>
      <c r="B3584" s="1075">
        <v>33.96</v>
      </c>
    </row>
    <row r="3585" spans="1:2">
      <c r="A3585" s="1074" t="s">
        <v>3838</v>
      </c>
      <c r="B3585" s="1075">
        <v>66.11</v>
      </c>
    </row>
    <row r="3586" spans="1:2">
      <c r="A3586" s="1074" t="s">
        <v>3839</v>
      </c>
      <c r="B3586" s="1075">
        <v>65.56</v>
      </c>
    </row>
    <row r="3587" spans="1:2">
      <c r="A3587" s="1074" t="s">
        <v>3840</v>
      </c>
      <c r="B3587" s="1075">
        <v>630</v>
      </c>
    </row>
    <row r="3588" spans="1:2">
      <c r="A3588" s="1074" t="s">
        <v>3841</v>
      </c>
      <c r="B3588" s="1075">
        <v>630</v>
      </c>
    </row>
    <row r="3589" spans="1:2">
      <c r="A3589" s="1074" t="s">
        <v>3842</v>
      </c>
      <c r="B3589" s="1075">
        <v>44.72</v>
      </c>
    </row>
    <row r="3590" spans="1:2">
      <c r="A3590" s="1074" t="s">
        <v>3843</v>
      </c>
      <c r="B3590" s="1075">
        <v>43.54</v>
      </c>
    </row>
    <row r="3591" spans="1:2">
      <c r="A3591" s="1074" t="s">
        <v>3844</v>
      </c>
      <c r="B3591" s="1075">
        <v>58.84</v>
      </c>
    </row>
    <row r="3592" spans="1:2">
      <c r="A3592" s="1074" t="s">
        <v>3845</v>
      </c>
      <c r="B3592" s="1075">
        <v>57.66</v>
      </c>
    </row>
    <row r="3593" spans="1:2">
      <c r="A3593" s="1074" t="s">
        <v>3846</v>
      </c>
      <c r="B3593" s="1075">
        <v>1748.98</v>
      </c>
    </row>
    <row r="3594" spans="1:2">
      <c r="A3594" s="1074" t="s">
        <v>3847</v>
      </c>
      <c r="B3594" s="1075">
        <v>1744.85</v>
      </c>
    </row>
    <row r="3595" spans="1:2">
      <c r="A3595" s="1074" t="s">
        <v>3848</v>
      </c>
      <c r="B3595" s="1075">
        <v>1531.57</v>
      </c>
    </row>
    <row r="3596" spans="1:2">
      <c r="A3596" s="1074" t="s">
        <v>3849</v>
      </c>
      <c r="B3596" s="1075">
        <v>1529.76</v>
      </c>
    </row>
    <row r="3597" spans="1:2">
      <c r="A3597" s="1074" t="s">
        <v>3850</v>
      </c>
      <c r="B3597" s="1075">
        <v>1824.18</v>
      </c>
    </row>
    <row r="3598" spans="1:2">
      <c r="A3598" s="1074" t="s">
        <v>3851</v>
      </c>
      <c r="B3598" s="1075">
        <v>1798.22</v>
      </c>
    </row>
    <row r="3599" spans="1:2">
      <c r="A3599" s="1074" t="s">
        <v>3852</v>
      </c>
      <c r="B3599" s="1075">
        <v>351.36</v>
      </c>
    </row>
    <row r="3600" spans="1:2">
      <c r="A3600" s="1074" t="s">
        <v>3853</v>
      </c>
      <c r="B3600" s="1075">
        <v>349.22</v>
      </c>
    </row>
    <row r="3601" spans="1:2">
      <c r="A3601" s="1074" t="s">
        <v>3854</v>
      </c>
      <c r="B3601" s="1075">
        <v>87.75</v>
      </c>
    </row>
    <row r="3602" spans="1:2">
      <c r="A3602" s="1074" t="s">
        <v>3855</v>
      </c>
      <c r="B3602" s="1075">
        <v>85.38</v>
      </c>
    </row>
    <row r="3603" spans="1:2">
      <c r="A3603" s="1074" t="s">
        <v>3856</v>
      </c>
      <c r="B3603" s="1075">
        <v>192.73</v>
      </c>
    </row>
    <row r="3604" spans="1:2">
      <c r="A3604" s="1074" t="s">
        <v>3857</v>
      </c>
      <c r="B3604" s="1075">
        <v>190.36</v>
      </c>
    </row>
    <row r="3605" spans="1:2">
      <c r="A3605" s="1074" t="s">
        <v>3858</v>
      </c>
      <c r="B3605" s="1075">
        <v>135.59</v>
      </c>
    </row>
    <row r="3606" spans="1:2">
      <c r="A3606" s="1074" t="s">
        <v>3859</v>
      </c>
      <c r="B3606" s="1075">
        <v>133.22</v>
      </c>
    </row>
    <row r="3607" spans="1:2">
      <c r="A3607" s="1074" t="s">
        <v>3860</v>
      </c>
      <c r="B3607" s="1075">
        <v>204.35</v>
      </c>
    </row>
    <row r="3608" spans="1:2">
      <c r="A3608" s="1074" t="s">
        <v>3861</v>
      </c>
      <c r="B3608" s="1075">
        <v>201.98</v>
      </c>
    </row>
    <row r="3609" spans="1:2">
      <c r="A3609" s="1074" t="s">
        <v>3862</v>
      </c>
      <c r="B3609" s="1075">
        <v>86.04</v>
      </c>
    </row>
    <row r="3610" spans="1:2">
      <c r="A3610" s="1074" t="s">
        <v>3863</v>
      </c>
      <c r="B3610" s="1075">
        <v>84.38</v>
      </c>
    </row>
    <row r="3611" spans="1:2">
      <c r="A3611" s="1074" t="s">
        <v>3864</v>
      </c>
      <c r="B3611" s="1075">
        <v>100.77</v>
      </c>
    </row>
    <row r="3612" spans="1:2">
      <c r="A3612" s="1074" t="s">
        <v>3865</v>
      </c>
      <c r="B3612" s="1075">
        <v>99.11</v>
      </c>
    </row>
    <row r="3613" spans="1:2">
      <c r="A3613" s="1074" t="s">
        <v>3866</v>
      </c>
      <c r="B3613" s="1075">
        <v>57.09</v>
      </c>
    </row>
    <row r="3614" spans="1:2">
      <c r="A3614" s="1074" t="s">
        <v>3867</v>
      </c>
      <c r="B3614" s="1075">
        <v>56.14</v>
      </c>
    </row>
    <row r="3615" spans="1:2">
      <c r="A3615" s="1074" t="s">
        <v>3868</v>
      </c>
      <c r="B3615" s="1075">
        <v>14.82</v>
      </c>
    </row>
    <row r="3616" spans="1:2">
      <c r="A3616" s="1074" t="s">
        <v>3869</v>
      </c>
      <c r="B3616" s="1075">
        <v>14.11</v>
      </c>
    </row>
    <row r="3617" spans="1:2">
      <c r="A3617" s="1074" t="s">
        <v>3870</v>
      </c>
      <c r="B3617" s="1075">
        <v>54.46</v>
      </c>
    </row>
    <row r="3618" spans="1:2">
      <c r="A3618" s="1074" t="s">
        <v>3871</v>
      </c>
      <c r="B3618" s="1075">
        <v>53.08</v>
      </c>
    </row>
    <row r="3619" spans="1:2">
      <c r="A3619" s="1074" t="s">
        <v>3872</v>
      </c>
      <c r="B3619" s="1075">
        <v>754.11</v>
      </c>
    </row>
    <row r="3620" spans="1:2">
      <c r="A3620" s="1074" t="s">
        <v>3873</v>
      </c>
      <c r="B3620" s="1075">
        <v>753.56</v>
      </c>
    </row>
    <row r="3621" spans="1:2">
      <c r="A3621" s="1074" t="s">
        <v>3874</v>
      </c>
      <c r="B3621" s="1075">
        <v>53.38</v>
      </c>
    </row>
    <row r="3622" spans="1:2">
      <c r="A3622" s="1074" t="s">
        <v>3875</v>
      </c>
      <c r="B3622" s="1075">
        <v>52</v>
      </c>
    </row>
    <row r="3623" spans="1:2">
      <c r="A3623" s="1074" t="s">
        <v>3876</v>
      </c>
      <c r="B3623" s="1075">
        <v>1.04</v>
      </c>
    </row>
    <row r="3624" spans="1:2">
      <c r="A3624" s="1074" t="s">
        <v>3877</v>
      </c>
      <c r="B3624" s="1075">
        <v>0.92</v>
      </c>
    </row>
    <row r="3625" spans="1:2">
      <c r="A3625" s="1074" t="s">
        <v>3878</v>
      </c>
      <c r="B3625" s="1075">
        <v>1.1499999999999999</v>
      </c>
    </row>
    <row r="3626" spans="1:2">
      <c r="A3626" s="1074" t="s">
        <v>3879</v>
      </c>
      <c r="B3626" s="1075">
        <v>1.03</v>
      </c>
    </row>
    <row r="3627" spans="1:2">
      <c r="A3627" s="1074" t="s">
        <v>3880</v>
      </c>
      <c r="B3627" s="1075">
        <v>1.29</v>
      </c>
    </row>
    <row r="3628" spans="1:2">
      <c r="A3628" s="1074" t="s">
        <v>239</v>
      </c>
      <c r="B3628" s="1075">
        <v>1.26</v>
      </c>
    </row>
    <row r="3629" spans="1:2">
      <c r="A3629" s="1074" t="s">
        <v>3881</v>
      </c>
      <c r="B3629" s="1075">
        <v>3.35</v>
      </c>
    </row>
    <row r="3630" spans="1:2">
      <c r="A3630" s="1074" t="s">
        <v>3882</v>
      </c>
      <c r="B3630" s="1075">
        <v>3.15</v>
      </c>
    </row>
    <row r="3631" spans="1:2">
      <c r="A3631" s="1074" t="s">
        <v>3883</v>
      </c>
      <c r="B3631" s="1075">
        <v>125.22</v>
      </c>
    </row>
    <row r="3632" spans="1:2">
      <c r="A3632" s="1074" t="s">
        <v>3884</v>
      </c>
      <c r="B3632" s="1075">
        <v>116.13</v>
      </c>
    </row>
    <row r="3633" spans="1:2">
      <c r="A3633" s="1074" t="s">
        <v>3885</v>
      </c>
      <c r="B3633" s="1075">
        <v>161.75</v>
      </c>
    </row>
    <row r="3634" spans="1:2">
      <c r="A3634" s="1074" t="s">
        <v>3886</v>
      </c>
      <c r="B3634" s="1075">
        <v>150.47999999999999</v>
      </c>
    </row>
    <row r="3635" spans="1:2">
      <c r="A3635" s="1074" t="s">
        <v>3887</v>
      </c>
      <c r="B3635" s="1075">
        <v>102.01</v>
      </c>
    </row>
    <row r="3636" spans="1:2">
      <c r="A3636" s="1074" t="s">
        <v>3888</v>
      </c>
      <c r="B3636" s="1075">
        <v>96.1</v>
      </c>
    </row>
    <row r="3637" spans="1:2">
      <c r="A3637" s="1074" t="s">
        <v>3889</v>
      </c>
      <c r="B3637" s="1075">
        <v>134.87</v>
      </c>
    </row>
    <row r="3638" spans="1:2">
      <c r="A3638" s="1074" t="s">
        <v>3890</v>
      </c>
      <c r="B3638" s="1075">
        <v>128.4</v>
      </c>
    </row>
    <row r="3639" spans="1:2">
      <c r="A3639" s="1074" t="s">
        <v>3891</v>
      </c>
      <c r="B3639" s="1075">
        <v>198.36</v>
      </c>
    </row>
    <row r="3640" spans="1:2">
      <c r="A3640" s="1074" t="s">
        <v>3892</v>
      </c>
      <c r="B3640" s="1075">
        <v>183.16</v>
      </c>
    </row>
    <row r="3641" spans="1:2">
      <c r="A3641" s="1074" t="s">
        <v>3893</v>
      </c>
      <c r="B3641" s="1075">
        <v>359.67</v>
      </c>
    </row>
    <row r="3642" spans="1:2">
      <c r="A3642" s="1074" t="s">
        <v>3894</v>
      </c>
      <c r="B3642" s="1075">
        <v>335.46</v>
      </c>
    </row>
    <row r="3643" spans="1:2">
      <c r="A3643" s="1074" t="s">
        <v>3895</v>
      </c>
      <c r="B3643" s="1075">
        <v>55.2</v>
      </c>
    </row>
    <row r="3644" spans="1:2">
      <c r="A3644" s="1074" t="s">
        <v>3896</v>
      </c>
      <c r="B3644" s="1075">
        <v>51.34</v>
      </c>
    </row>
    <row r="3645" spans="1:2">
      <c r="A3645" s="1074" t="s">
        <v>3897</v>
      </c>
      <c r="B3645" s="1075">
        <v>59.07</v>
      </c>
    </row>
    <row r="3646" spans="1:2">
      <c r="A3646" s="1074" t="s">
        <v>3898</v>
      </c>
      <c r="B3646" s="1075">
        <v>55.21</v>
      </c>
    </row>
    <row r="3647" spans="1:2">
      <c r="A3647" s="1074" t="s">
        <v>3899</v>
      </c>
      <c r="B3647" s="1075">
        <v>78.400000000000006</v>
      </c>
    </row>
    <row r="3648" spans="1:2">
      <c r="A3648" s="1074" t="s">
        <v>3900</v>
      </c>
      <c r="B3648" s="1075">
        <v>74.540000000000006</v>
      </c>
    </row>
    <row r="3649" spans="1:2">
      <c r="A3649" s="1074" t="s">
        <v>3901</v>
      </c>
      <c r="B3649" s="1075">
        <v>75.040000000000006</v>
      </c>
    </row>
    <row r="3650" spans="1:2">
      <c r="A3650" s="1074" t="s">
        <v>3902</v>
      </c>
      <c r="B3650" s="1075">
        <v>69.45</v>
      </c>
    </row>
    <row r="3651" spans="1:2">
      <c r="A3651" s="1074" t="s">
        <v>3903</v>
      </c>
      <c r="B3651" s="1075">
        <v>78.92</v>
      </c>
    </row>
    <row r="3652" spans="1:2">
      <c r="A3652" s="1074" t="s">
        <v>3904</v>
      </c>
      <c r="B3652" s="1075">
        <v>73.33</v>
      </c>
    </row>
    <row r="3653" spans="1:2">
      <c r="A3653" s="1074" t="s">
        <v>3905</v>
      </c>
      <c r="B3653" s="1075">
        <v>98.38</v>
      </c>
    </row>
    <row r="3654" spans="1:2">
      <c r="A3654" s="1074" t="s">
        <v>3906</v>
      </c>
      <c r="B3654" s="1075">
        <v>92.78</v>
      </c>
    </row>
    <row r="3655" spans="1:2">
      <c r="A3655" s="1074" t="s">
        <v>3907</v>
      </c>
      <c r="B3655" s="1075">
        <v>89.1</v>
      </c>
    </row>
    <row r="3656" spans="1:2">
      <c r="A3656" s="1074" t="s">
        <v>3908</v>
      </c>
      <c r="B3656" s="1075">
        <v>82.31</v>
      </c>
    </row>
    <row r="3657" spans="1:2">
      <c r="A3657" s="1074" t="s">
        <v>3909</v>
      </c>
      <c r="B3657" s="1075">
        <v>92.93</v>
      </c>
    </row>
    <row r="3658" spans="1:2">
      <c r="A3658" s="1074" t="s">
        <v>3910</v>
      </c>
      <c r="B3658" s="1075">
        <v>86.14</v>
      </c>
    </row>
    <row r="3659" spans="1:2">
      <c r="A3659" s="1074" t="s">
        <v>3911</v>
      </c>
      <c r="B3659" s="1075">
        <v>112.06</v>
      </c>
    </row>
    <row r="3660" spans="1:2">
      <c r="A3660" s="1074" t="s">
        <v>3912</v>
      </c>
      <c r="B3660" s="1075">
        <v>105.28</v>
      </c>
    </row>
    <row r="3661" spans="1:2">
      <c r="A3661" s="1074" t="s">
        <v>3913</v>
      </c>
      <c r="B3661" s="1075">
        <v>62.43</v>
      </c>
    </row>
    <row r="3662" spans="1:2">
      <c r="A3662" s="1074" t="s">
        <v>3914</v>
      </c>
      <c r="B3662" s="1075">
        <v>58.11</v>
      </c>
    </row>
    <row r="3663" spans="1:2">
      <c r="A3663" s="1074" t="s">
        <v>3915</v>
      </c>
      <c r="B3663" s="1075">
        <v>66.3</v>
      </c>
    </row>
    <row r="3664" spans="1:2">
      <c r="A3664" s="1074" t="s">
        <v>3916</v>
      </c>
      <c r="B3664" s="1075">
        <v>61.97</v>
      </c>
    </row>
    <row r="3665" spans="1:2">
      <c r="A3665" s="1074" t="s">
        <v>3917</v>
      </c>
      <c r="B3665" s="1075">
        <v>85.63</v>
      </c>
    </row>
    <row r="3666" spans="1:2">
      <c r="A3666" s="1074" t="s">
        <v>3918</v>
      </c>
      <c r="B3666" s="1075">
        <v>81.31</v>
      </c>
    </row>
    <row r="3667" spans="1:2">
      <c r="A3667" s="1074" t="s">
        <v>3919</v>
      </c>
      <c r="B3667" s="1075">
        <v>87.45</v>
      </c>
    </row>
    <row r="3668" spans="1:2">
      <c r="A3668" s="1074" t="s">
        <v>3920</v>
      </c>
      <c r="B3668" s="1075">
        <v>81.28</v>
      </c>
    </row>
    <row r="3669" spans="1:2">
      <c r="A3669" s="1074" t="s">
        <v>3921</v>
      </c>
      <c r="B3669" s="1075">
        <v>91.34</v>
      </c>
    </row>
    <row r="3670" spans="1:2">
      <c r="A3670" s="1074" t="s">
        <v>3922</v>
      </c>
      <c r="B3670" s="1075">
        <v>85.17</v>
      </c>
    </row>
    <row r="3671" spans="1:2">
      <c r="A3671" s="1074" t="s">
        <v>3923</v>
      </c>
      <c r="B3671" s="1075">
        <v>110.79</v>
      </c>
    </row>
    <row r="3672" spans="1:2">
      <c r="A3672" s="1074" t="s">
        <v>3924</v>
      </c>
      <c r="B3672" s="1075">
        <v>104.62</v>
      </c>
    </row>
    <row r="3673" spans="1:2">
      <c r="A3673" s="1074" t="s">
        <v>3925</v>
      </c>
      <c r="B3673" s="1075">
        <v>102.6</v>
      </c>
    </row>
    <row r="3674" spans="1:2">
      <c r="A3674" s="1074" t="s">
        <v>3926</v>
      </c>
      <c r="B3674" s="1075">
        <v>95.14</v>
      </c>
    </row>
    <row r="3675" spans="1:2">
      <c r="A3675" s="1074" t="s">
        <v>3927</v>
      </c>
      <c r="B3675" s="1075">
        <v>106.43</v>
      </c>
    </row>
    <row r="3676" spans="1:2">
      <c r="A3676" s="1074" t="s">
        <v>3928</v>
      </c>
      <c r="B3676" s="1075">
        <v>98.97</v>
      </c>
    </row>
    <row r="3677" spans="1:2">
      <c r="A3677" s="1074" t="s">
        <v>3929</v>
      </c>
      <c r="B3677" s="1075">
        <v>125.56</v>
      </c>
    </row>
    <row r="3678" spans="1:2">
      <c r="A3678" s="1074" t="s">
        <v>3930</v>
      </c>
      <c r="B3678" s="1075">
        <v>118.11</v>
      </c>
    </row>
    <row r="3679" spans="1:2">
      <c r="A3679" s="1074" t="s">
        <v>3931</v>
      </c>
      <c r="B3679" s="1075">
        <v>25.53</v>
      </c>
    </row>
    <row r="3680" spans="1:2">
      <c r="A3680" s="1074" t="s">
        <v>3932</v>
      </c>
      <c r="B3680" s="1075">
        <v>25.14</v>
      </c>
    </row>
    <row r="3681" spans="1:2">
      <c r="A3681" s="1074" t="s">
        <v>3933</v>
      </c>
      <c r="B3681" s="1075">
        <v>44.88</v>
      </c>
    </row>
    <row r="3682" spans="1:2">
      <c r="A3682" s="1074" t="s">
        <v>3934</v>
      </c>
      <c r="B3682" s="1075">
        <v>44.29</v>
      </c>
    </row>
    <row r="3683" spans="1:2">
      <c r="A3683" s="1074" t="s">
        <v>3935</v>
      </c>
      <c r="B3683" s="1075">
        <v>64.78</v>
      </c>
    </row>
    <row r="3684" spans="1:2">
      <c r="A3684" s="1074" t="s">
        <v>3936</v>
      </c>
      <c r="B3684" s="1075">
        <v>63.99</v>
      </c>
    </row>
    <row r="3685" spans="1:2">
      <c r="A3685" s="1074" t="s">
        <v>3937</v>
      </c>
      <c r="B3685" s="1075">
        <v>37.79</v>
      </c>
    </row>
    <row r="3686" spans="1:2">
      <c r="A3686" s="1074" t="s">
        <v>3938</v>
      </c>
      <c r="B3686" s="1075">
        <v>37.26</v>
      </c>
    </row>
    <row r="3687" spans="1:2">
      <c r="A3687" s="1074" t="s">
        <v>3939</v>
      </c>
      <c r="B3687" s="1075">
        <v>57.42</v>
      </c>
    </row>
    <row r="3688" spans="1:2">
      <c r="A3688" s="1074" t="s">
        <v>3940</v>
      </c>
      <c r="B3688" s="1075">
        <v>56.66</v>
      </c>
    </row>
    <row r="3689" spans="1:2">
      <c r="A3689" s="1074" t="s">
        <v>3941</v>
      </c>
      <c r="B3689" s="1075">
        <v>90.94</v>
      </c>
    </row>
    <row r="3690" spans="1:2">
      <c r="A3690" s="1074" t="s">
        <v>3942</v>
      </c>
      <c r="B3690" s="1075">
        <v>89.85</v>
      </c>
    </row>
    <row r="3691" spans="1:2">
      <c r="A3691" s="1074" t="s">
        <v>3943</v>
      </c>
      <c r="B3691" s="1075">
        <v>68.84</v>
      </c>
    </row>
    <row r="3692" spans="1:2">
      <c r="A3692" s="1074" t="s">
        <v>3944</v>
      </c>
      <c r="B3692" s="1075">
        <v>62.61</v>
      </c>
    </row>
    <row r="3693" spans="1:2">
      <c r="A3693" s="1074" t="s">
        <v>3945</v>
      </c>
      <c r="B3693" s="1075">
        <v>191.81</v>
      </c>
    </row>
    <row r="3694" spans="1:2">
      <c r="A3694" s="1074" t="s">
        <v>3946</v>
      </c>
      <c r="B3694" s="1075">
        <v>175.55</v>
      </c>
    </row>
    <row r="3695" spans="1:2">
      <c r="A3695" s="1074" t="s">
        <v>3947</v>
      </c>
      <c r="B3695" s="1075">
        <v>239.07</v>
      </c>
    </row>
    <row r="3696" spans="1:2">
      <c r="A3696" s="1074" t="s">
        <v>3948</v>
      </c>
      <c r="B3696" s="1075">
        <v>219.34</v>
      </c>
    </row>
    <row r="3697" spans="1:2">
      <c r="A3697" s="1074" t="s">
        <v>3949</v>
      </c>
      <c r="B3697" s="1075">
        <v>197.67</v>
      </c>
    </row>
    <row r="3698" spans="1:2">
      <c r="A3698" s="1074" t="s">
        <v>3950</v>
      </c>
      <c r="B3698" s="1075">
        <v>180.48</v>
      </c>
    </row>
    <row r="3699" spans="1:2">
      <c r="A3699" s="1074" t="s">
        <v>3951</v>
      </c>
      <c r="B3699" s="1075">
        <v>238.13</v>
      </c>
    </row>
    <row r="3700" spans="1:2">
      <c r="A3700" s="1074" t="s">
        <v>3952</v>
      </c>
      <c r="B3700" s="1075">
        <v>217.68</v>
      </c>
    </row>
    <row r="3701" spans="1:2">
      <c r="A3701" s="1074" t="s">
        <v>3953</v>
      </c>
      <c r="B3701" s="1075">
        <v>129.87</v>
      </c>
    </row>
    <row r="3702" spans="1:2">
      <c r="A3702" s="1074" t="s">
        <v>3954</v>
      </c>
      <c r="B3702" s="1075">
        <v>116.42</v>
      </c>
    </row>
    <row r="3703" spans="1:2">
      <c r="A3703" s="1074" t="s">
        <v>3955</v>
      </c>
      <c r="B3703" s="1075">
        <v>131.97</v>
      </c>
    </row>
    <row r="3704" spans="1:2">
      <c r="A3704" s="1074" t="s">
        <v>3956</v>
      </c>
      <c r="B3704" s="1075">
        <v>118.02</v>
      </c>
    </row>
    <row r="3705" spans="1:2">
      <c r="A3705" s="1074" t="s">
        <v>3957</v>
      </c>
      <c r="B3705" s="1075">
        <v>159.80000000000001</v>
      </c>
    </row>
    <row r="3706" spans="1:2">
      <c r="A3706" s="1074" t="s">
        <v>3958</v>
      </c>
      <c r="B3706" s="1075">
        <v>146.13</v>
      </c>
    </row>
    <row r="3707" spans="1:2">
      <c r="A3707" s="1074" t="s">
        <v>3959</v>
      </c>
      <c r="B3707" s="1075">
        <v>199.75</v>
      </c>
    </row>
    <row r="3708" spans="1:2">
      <c r="A3708" s="1074" t="s">
        <v>3960</v>
      </c>
      <c r="B3708" s="1075">
        <v>182.66</v>
      </c>
    </row>
    <row r="3709" spans="1:2">
      <c r="A3709" s="1074" t="s">
        <v>3961</v>
      </c>
      <c r="B3709" s="1075">
        <v>167.79</v>
      </c>
    </row>
    <row r="3710" spans="1:2">
      <c r="A3710" s="1074" t="s">
        <v>3962</v>
      </c>
      <c r="B3710" s="1075">
        <v>153.43</v>
      </c>
    </row>
    <row r="3711" spans="1:2">
      <c r="A3711" s="1074" t="s">
        <v>3963</v>
      </c>
      <c r="B3711" s="1075">
        <v>215.73</v>
      </c>
    </row>
    <row r="3712" spans="1:2">
      <c r="A3712" s="1074" t="s">
        <v>3964</v>
      </c>
      <c r="B3712" s="1075">
        <v>197.27</v>
      </c>
    </row>
    <row r="3713" spans="1:2">
      <c r="A3713" s="1074" t="s">
        <v>3965</v>
      </c>
      <c r="B3713" s="1075">
        <v>108.6</v>
      </c>
    </row>
    <row r="3714" spans="1:2">
      <c r="A3714" s="1074" t="s">
        <v>3966</v>
      </c>
      <c r="B3714" s="1075">
        <v>97.4</v>
      </c>
    </row>
    <row r="3715" spans="1:2">
      <c r="A3715" s="1074" t="s">
        <v>3967</v>
      </c>
      <c r="B3715" s="1075">
        <v>110.57</v>
      </c>
    </row>
    <row r="3716" spans="1:2">
      <c r="A3716" s="1074" t="s">
        <v>3968</v>
      </c>
      <c r="B3716" s="1075">
        <v>98.96</v>
      </c>
    </row>
    <row r="3717" spans="1:2">
      <c r="A3717" s="1074" t="s">
        <v>3969</v>
      </c>
      <c r="B3717" s="1075">
        <v>127.84</v>
      </c>
    </row>
    <row r="3718" spans="1:2">
      <c r="A3718" s="1074" t="s">
        <v>3970</v>
      </c>
      <c r="B3718" s="1075">
        <v>115.64</v>
      </c>
    </row>
    <row r="3719" spans="1:2">
      <c r="A3719" s="1074" t="s">
        <v>3971</v>
      </c>
      <c r="B3719" s="1075">
        <v>142.77000000000001</v>
      </c>
    </row>
    <row r="3720" spans="1:2">
      <c r="A3720" s="1074" t="s">
        <v>3972</v>
      </c>
      <c r="B3720" s="1075">
        <v>130.57</v>
      </c>
    </row>
    <row r="3721" spans="1:2">
      <c r="A3721" s="1074" t="s">
        <v>3973</v>
      </c>
      <c r="B3721" s="1075">
        <v>165.91</v>
      </c>
    </row>
    <row r="3722" spans="1:2">
      <c r="A3722" s="1074" t="s">
        <v>3974</v>
      </c>
      <c r="B3722" s="1075">
        <v>153.80000000000001</v>
      </c>
    </row>
    <row r="3723" spans="1:2">
      <c r="A3723" s="1074" t="s">
        <v>3975</v>
      </c>
      <c r="B3723" s="1075">
        <v>98.72</v>
      </c>
    </row>
    <row r="3724" spans="1:2">
      <c r="A3724" s="1074" t="s">
        <v>3976</v>
      </c>
      <c r="B3724" s="1075">
        <v>89.28</v>
      </c>
    </row>
    <row r="3725" spans="1:2">
      <c r="A3725" s="1074" t="s">
        <v>3977</v>
      </c>
      <c r="B3725" s="1075">
        <v>56.25</v>
      </c>
    </row>
    <row r="3726" spans="1:2">
      <c r="A3726" s="1074" t="s">
        <v>3978</v>
      </c>
      <c r="B3726" s="1075">
        <v>50.28</v>
      </c>
    </row>
    <row r="3727" spans="1:2">
      <c r="A3727" s="1074" t="s">
        <v>3979</v>
      </c>
      <c r="B3727" s="1075">
        <v>41.05</v>
      </c>
    </row>
    <row r="3728" spans="1:2">
      <c r="A3728" s="1074" t="s">
        <v>3980</v>
      </c>
      <c r="B3728" s="1075">
        <v>40.39</v>
      </c>
    </row>
    <row r="3729" spans="1:2">
      <c r="A3729" s="1074" t="s">
        <v>3981</v>
      </c>
      <c r="B3729" s="1075">
        <v>90.36</v>
      </c>
    </row>
    <row r="3730" spans="1:2">
      <c r="A3730" s="1074" t="s">
        <v>3982</v>
      </c>
      <c r="B3730" s="1075">
        <v>83.11</v>
      </c>
    </row>
    <row r="3731" spans="1:2">
      <c r="A3731" s="1074" t="s">
        <v>3983</v>
      </c>
      <c r="B3731" s="1075">
        <v>47.94</v>
      </c>
    </row>
    <row r="3732" spans="1:2">
      <c r="A3732" s="1074" t="s">
        <v>3984</v>
      </c>
      <c r="B3732" s="1075">
        <v>46.21</v>
      </c>
    </row>
    <row r="3733" spans="1:2">
      <c r="A3733" s="1074" t="s">
        <v>3985</v>
      </c>
      <c r="B3733" s="1075">
        <v>60.63</v>
      </c>
    </row>
    <row r="3734" spans="1:2">
      <c r="A3734" s="1074" t="s">
        <v>3986</v>
      </c>
      <c r="B3734" s="1075">
        <v>58.42</v>
      </c>
    </row>
    <row r="3735" spans="1:2">
      <c r="A3735" s="1074" t="s">
        <v>3987</v>
      </c>
      <c r="B3735" s="1075">
        <v>118.7</v>
      </c>
    </row>
    <row r="3736" spans="1:2">
      <c r="A3736" s="1074" t="s">
        <v>3988</v>
      </c>
      <c r="B3736" s="1075">
        <v>111.87</v>
      </c>
    </row>
    <row r="3737" spans="1:2">
      <c r="A3737" s="1074" t="s">
        <v>3989</v>
      </c>
      <c r="B3737" s="1075">
        <v>4.5</v>
      </c>
    </row>
    <row r="3738" spans="1:2">
      <c r="A3738" s="1074" t="s">
        <v>3990</v>
      </c>
      <c r="B3738" s="1075">
        <v>4.5</v>
      </c>
    </row>
    <row r="3739" spans="1:2">
      <c r="A3739" s="1074" t="s">
        <v>3991</v>
      </c>
      <c r="B3739" s="1075">
        <v>10</v>
      </c>
    </row>
    <row r="3740" spans="1:2">
      <c r="A3740" s="1074" t="s">
        <v>3992</v>
      </c>
      <c r="B3740" s="1075">
        <v>10</v>
      </c>
    </row>
    <row r="3741" spans="1:2">
      <c r="A3741" s="1074" t="s">
        <v>3993</v>
      </c>
      <c r="B3741" s="1075">
        <v>240</v>
      </c>
    </row>
    <row r="3742" spans="1:2">
      <c r="A3742" s="1074" t="s">
        <v>3994</v>
      </c>
      <c r="B3742" s="1075">
        <v>240</v>
      </c>
    </row>
    <row r="3743" spans="1:2">
      <c r="A3743" s="1074" t="s">
        <v>3995</v>
      </c>
      <c r="B3743" s="1075">
        <v>7.12</v>
      </c>
    </row>
    <row r="3744" spans="1:2">
      <c r="A3744" s="1074" t="s">
        <v>3996</v>
      </c>
      <c r="B3744" s="1075">
        <v>7.12</v>
      </c>
    </row>
    <row r="3745" spans="1:2">
      <c r="A3745" s="1074" t="s">
        <v>3997</v>
      </c>
      <c r="B3745" s="1075">
        <v>25.34</v>
      </c>
    </row>
    <row r="3746" spans="1:2">
      <c r="A3746" s="1074" t="s">
        <v>3998</v>
      </c>
      <c r="B3746" s="1075">
        <v>25.34</v>
      </c>
    </row>
    <row r="3747" spans="1:2">
      <c r="A3747" s="1074" t="s">
        <v>3999</v>
      </c>
      <c r="B3747" s="1075">
        <v>5102</v>
      </c>
    </row>
    <row r="3748" spans="1:2">
      <c r="A3748" s="1074" t="s">
        <v>4000</v>
      </c>
      <c r="B3748" s="1075">
        <v>4596</v>
      </c>
    </row>
    <row r="3749" spans="1:2">
      <c r="A3749" s="1074" t="s">
        <v>4001</v>
      </c>
      <c r="B3749" s="1075">
        <v>3410</v>
      </c>
    </row>
    <row r="3750" spans="1:2">
      <c r="A3750" s="1074" t="s">
        <v>4002</v>
      </c>
      <c r="B3750" s="1075">
        <v>3410</v>
      </c>
    </row>
    <row r="3751" spans="1:2">
      <c r="A3751" s="1074" t="s">
        <v>4003</v>
      </c>
      <c r="B3751" s="1075">
        <v>27.64</v>
      </c>
    </row>
    <row r="3752" spans="1:2">
      <c r="A3752" s="1074" t="s">
        <v>4004</v>
      </c>
      <c r="B3752" s="1075">
        <v>23.95</v>
      </c>
    </row>
    <row r="3753" spans="1:2">
      <c r="A3753" s="1074" t="s">
        <v>4005</v>
      </c>
      <c r="B3753" s="1075">
        <v>21.49</v>
      </c>
    </row>
    <row r="3754" spans="1:2">
      <c r="A3754" s="1074" t="s">
        <v>4006</v>
      </c>
      <c r="B3754" s="1075">
        <v>18.63</v>
      </c>
    </row>
    <row r="3755" spans="1:2">
      <c r="A3755" s="1074" t="s">
        <v>4007</v>
      </c>
      <c r="B3755" s="1075">
        <v>19.97</v>
      </c>
    </row>
    <row r="3756" spans="1:2">
      <c r="A3756" s="1074" t="s">
        <v>4008</v>
      </c>
      <c r="B3756" s="1075">
        <v>17.3</v>
      </c>
    </row>
    <row r="3757" spans="1:2">
      <c r="A3757" s="1074" t="s">
        <v>4009</v>
      </c>
      <c r="B3757" s="1075">
        <v>19.97</v>
      </c>
    </row>
    <row r="3758" spans="1:2">
      <c r="A3758" s="1074" t="s">
        <v>4010</v>
      </c>
      <c r="B3758" s="1075">
        <v>17.3</v>
      </c>
    </row>
    <row r="3759" spans="1:2">
      <c r="A3759" s="1074" t="s">
        <v>4011</v>
      </c>
      <c r="B3759" s="1075">
        <v>21.49</v>
      </c>
    </row>
    <row r="3760" spans="1:2">
      <c r="A3760" s="1074" t="s">
        <v>4012</v>
      </c>
      <c r="B3760" s="1075">
        <v>18.63</v>
      </c>
    </row>
    <row r="3761" spans="1:2">
      <c r="A3761" s="1074" t="s">
        <v>4013</v>
      </c>
      <c r="B3761" s="1075">
        <v>19.97</v>
      </c>
    </row>
    <row r="3762" spans="1:2">
      <c r="A3762" s="1074" t="s">
        <v>4014</v>
      </c>
      <c r="B3762" s="1075">
        <v>17.3</v>
      </c>
    </row>
    <row r="3763" spans="1:2">
      <c r="A3763" s="1074" t="s">
        <v>4015</v>
      </c>
      <c r="B3763" s="1075">
        <v>19.97</v>
      </c>
    </row>
    <row r="3764" spans="1:2">
      <c r="A3764" s="1074" t="s">
        <v>4016</v>
      </c>
      <c r="B3764" s="1075">
        <v>17.3</v>
      </c>
    </row>
    <row r="3765" spans="1:2">
      <c r="A3765" s="1074" t="s">
        <v>4017</v>
      </c>
      <c r="B3765" s="1075">
        <v>19.97</v>
      </c>
    </row>
    <row r="3766" spans="1:2">
      <c r="A3766" s="1074" t="s">
        <v>4018</v>
      </c>
      <c r="B3766" s="1075">
        <v>17.3</v>
      </c>
    </row>
    <row r="3767" spans="1:2">
      <c r="A3767" s="1074" t="s">
        <v>4019</v>
      </c>
      <c r="B3767" s="1075">
        <v>19.97</v>
      </c>
    </row>
    <row r="3768" spans="1:2">
      <c r="A3768" s="1074" t="s">
        <v>4020</v>
      </c>
      <c r="B3768" s="1075">
        <v>17.3</v>
      </c>
    </row>
    <row r="3769" spans="1:2">
      <c r="A3769" s="1074" t="s">
        <v>4021</v>
      </c>
      <c r="B3769" s="1075">
        <v>19.97</v>
      </c>
    </row>
    <row r="3770" spans="1:2">
      <c r="A3770" s="1074" t="s">
        <v>4022</v>
      </c>
      <c r="B3770" s="1075">
        <v>17.3</v>
      </c>
    </row>
    <row r="3771" spans="1:2">
      <c r="A3771" s="1074" t="s">
        <v>4023</v>
      </c>
      <c r="B3771" s="1075">
        <v>21.49</v>
      </c>
    </row>
    <row r="3772" spans="1:2">
      <c r="A3772" s="1074" t="s">
        <v>4024</v>
      </c>
      <c r="B3772" s="1075">
        <v>18.63</v>
      </c>
    </row>
    <row r="3773" spans="1:2">
      <c r="A3773" s="1074" t="s">
        <v>4025</v>
      </c>
      <c r="B3773" s="1075">
        <v>19.97</v>
      </c>
    </row>
    <row r="3774" spans="1:2">
      <c r="A3774" s="1074" t="s">
        <v>4026</v>
      </c>
      <c r="B3774" s="1075">
        <v>17.3</v>
      </c>
    </row>
    <row r="3775" spans="1:2">
      <c r="A3775" s="1074" t="s">
        <v>4027</v>
      </c>
      <c r="B3775" s="1075">
        <v>19.97</v>
      </c>
    </row>
    <row r="3776" spans="1:2">
      <c r="A3776" s="1074" t="s">
        <v>4028</v>
      </c>
      <c r="B3776" s="1075">
        <v>17.3</v>
      </c>
    </row>
    <row r="3777" spans="1:2">
      <c r="A3777" s="1074" t="s">
        <v>4029</v>
      </c>
      <c r="B3777" s="1075">
        <v>14.47</v>
      </c>
    </row>
    <row r="3778" spans="1:2">
      <c r="A3778" s="1074" t="s">
        <v>4030</v>
      </c>
      <c r="B3778" s="1075">
        <v>12.54</v>
      </c>
    </row>
    <row r="3779" spans="1:2">
      <c r="A3779" s="1074" t="s">
        <v>4031</v>
      </c>
      <c r="B3779" s="1075">
        <v>14.47</v>
      </c>
    </row>
    <row r="3780" spans="1:2">
      <c r="A3780" s="1074" t="s">
        <v>4032</v>
      </c>
      <c r="B3780" s="1075">
        <v>12.54</v>
      </c>
    </row>
    <row r="3781" spans="1:2">
      <c r="A3781" s="1074" t="s">
        <v>4033</v>
      </c>
      <c r="B3781" s="1075">
        <v>21.49</v>
      </c>
    </row>
    <row r="3782" spans="1:2">
      <c r="A3782" s="1074" t="s">
        <v>4034</v>
      </c>
      <c r="B3782" s="1075">
        <v>18.63</v>
      </c>
    </row>
    <row r="3783" spans="1:2">
      <c r="A3783" s="1074" t="s">
        <v>4035</v>
      </c>
      <c r="B3783" s="1075">
        <v>19.97</v>
      </c>
    </row>
    <row r="3784" spans="1:2">
      <c r="A3784" s="1074" t="s">
        <v>4036</v>
      </c>
      <c r="B3784" s="1075">
        <v>17.3</v>
      </c>
    </row>
    <row r="3785" spans="1:2">
      <c r="A3785" s="1074" t="s">
        <v>4037</v>
      </c>
      <c r="B3785" s="1075">
        <v>19.97</v>
      </c>
    </row>
    <row r="3786" spans="1:2">
      <c r="A3786" s="1074" t="s">
        <v>4038</v>
      </c>
      <c r="B3786" s="1075">
        <v>17.3</v>
      </c>
    </row>
    <row r="3787" spans="1:2">
      <c r="A3787" s="1074" t="s">
        <v>4039</v>
      </c>
      <c r="B3787" s="1075">
        <v>19.66</v>
      </c>
    </row>
    <row r="3788" spans="1:2">
      <c r="A3788" s="1074" t="s">
        <v>4040</v>
      </c>
      <c r="B3788" s="1075">
        <v>17.03</v>
      </c>
    </row>
    <row r="3789" spans="1:2">
      <c r="A3789" s="1074" t="s">
        <v>4041</v>
      </c>
      <c r="B3789" s="1075">
        <v>22.44</v>
      </c>
    </row>
    <row r="3790" spans="1:2">
      <c r="A3790" s="1074" t="s">
        <v>4042</v>
      </c>
      <c r="B3790" s="1075">
        <v>19.45</v>
      </c>
    </row>
    <row r="3791" spans="1:2">
      <c r="A3791" s="1074" t="s">
        <v>4043</v>
      </c>
      <c r="B3791" s="1075">
        <v>23.64</v>
      </c>
    </row>
    <row r="3792" spans="1:2">
      <c r="A3792" s="1074" t="s">
        <v>4044</v>
      </c>
      <c r="B3792" s="1075">
        <v>20.48</v>
      </c>
    </row>
    <row r="3793" spans="1:2">
      <c r="A3793" s="1074" t="s">
        <v>4045</v>
      </c>
      <c r="B3793" s="1075">
        <v>23.64</v>
      </c>
    </row>
    <row r="3794" spans="1:2">
      <c r="A3794" s="1074" t="s">
        <v>4046</v>
      </c>
      <c r="B3794" s="1075">
        <v>20.48</v>
      </c>
    </row>
    <row r="3795" spans="1:2">
      <c r="A3795" s="1074" t="s">
        <v>4047</v>
      </c>
      <c r="B3795" s="1075">
        <v>15.22</v>
      </c>
    </row>
    <row r="3796" spans="1:2">
      <c r="A3796" s="1074" t="s">
        <v>4048</v>
      </c>
      <c r="B3796" s="1075">
        <v>13.19</v>
      </c>
    </row>
    <row r="3797" spans="1:2">
      <c r="A3797" s="1074" t="s">
        <v>4049</v>
      </c>
      <c r="B3797" s="1075">
        <v>10.02</v>
      </c>
    </row>
    <row r="3798" spans="1:2">
      <c r="A3798" s="1074" t="s">
        <v>4050</v>
      </c>
      <c r="B3798" s="1075">
        <v>8.68</v>
      </c>
    </row>
    <row r="3799" spans="1:2">
      <c r="A3799" s="1074" t="s">
        <v>4051</v>
      </c>
      <c r="B3799" s="1075">
        <v>15.22</v>
      </c>
    </row>
    <row r="3800" spans="1:2">
      <c r="A3800" s="1074" t="s">
        <v>4052</v>
      </c>
      <c r="B3800" s="1075">
        <v>13.19</v>
      </c>
    </row>
    <row r="3801" spans="1:2">
      <c r="A3801" s="1074" t="s">
        <v>4053</v>
      </c>
      <c r="B3801" s="1075">
        <v>27.64</v>
      </c>
    </row>
    <row r="3802" spans="1:2">
      <c r="A3802" s="1074" t="s">
        <v>4054</v>
      </c>
      <c r="B3802" s="1075">
        <v>23.95</v>
      </c>
    </row>
    <row r="3803" spans="1:2">
      <c r="A3803" s="1074" t="s">
        <v>4055</v>
      </c>
      <c r="B3803" s="1075">
        <v>33.25</v>
      </c>
    </row>
    <row r="3804" spans="1:2">
      <c r="A3804" s="1074" t="s">
        <v>4056</v>
      </c>
      <c r="B3804" s="1075">
        <v>28.81</v>
      </c>
    </row>
    <row r="3805" spans="1:2">
      <c r="A3805" s="1074" t="s">
        <v>4057</v>
      </c>
      <c r="B3805" s="1075">
        <v>45.68</v>
      </c>
    </row>
    <row r="3806" spans="1:2">
      <c r="A3806" s="1074" t="s">
        <v>4058</v>
      </c>
      <c r="B3806" s="1075">
        <v>39.58</v>
      </c>
    </row>
    <row r="3807" spans="1:2">
      <c r="A3807" s="1074" t="s">
        <v>4059</v>
      </c>
      <c r="B3807" s="1075">
        <v>33.25</v>
      </c>
    </row>
    <row r="3808" spans="1:2">
      <c r="A3808" s="1074" t="s">
        <v>4060</v>
      </c>
      <c r="B3808" s="1075">
        <v>28.81</v>
      </c>
    </row>
    <row r="3809" spans="1:2">
      <c r="A3809" s="1074" t="s">
        <v>4061</v>
      </c>
      <c r="B3809" s="1075">
        <v>85.18</v>
      </c>
    </row>
    <row r="3810" spans="1:2">
      <c r="A3810" s="1074" t="s">
        <v>4062</v>
      </c>
      <c r="B3810" s="1075">
        <v>73.81</v>
      </c>
    </row>
    <row r="3811" spans="1:2">
      <c r="A3811" s="1074" t="s">
        <v>4063</v>
      </c>
      <c r="B3811" s="1075">
        <v>85.18</v>
      </c>
    </row>
    <row r="3812" spans="1:2">
      <c r="A3812" s="1074" t="s">
        <v>4064</v>
      </c>
      <c r="B3812" s="1075">
        <v>73.81</v>
      </c>
    </row>
    <row r="3813" spans="1:2">
      <c r="A3813" s="1074" t="s">
        <v>4065</v>
      </c>
      <c r="B3813" s="1075">
        <v>170.36</v>
      </c>
    </row>
    <row r="3814" spans="1:2">
      <c r="A3814" s="1074" t="s">
        <v>4066</v>
      </c>
      <c r="B3814" s="1075">
        <v>147.62</v>
      </c>
    </row>
    <row r="3815" spans="1:2">
      <c r="A3815" s="1074" t="s">
        <v>4067</v>
      </c>
      <c r="B3815" s="1075">
        <v>195.92</v>
      </c>
    </row>
    <row r="3816" spans="1:2">
      <c r="A3816" s="1074" t="s">
        <v>4068</v>
      </c>
      <c r="B3816" s="1075">
        <v>169.76</v>
      </c>
    </row>
    <row r="3817" spans="1:2">
      <c r="A3817" s="1074" t="s">
        <v>4069</v>
      </c>
      <c r="B3817" s="1075">
        <v>27.64</v>
      </c>
    </row>
    <row r="3818" spans="1:2">
      <c r="A3818" s="1074" t="s">
        <v>4070</v>
      </c>
      <c r="B3818" s="1075">
        <v>23.95</v>
      </c>
    </row>
    <row r="3819" spans="1:2">
      <c r="A3819" s="1074" t="s">
        <v>4071</v>
      </c>
      <c r="B3819" s="1075">
        <v>18.29</v>
      </c>
    </row>
    <row r="3820" spans="1:2">
      <c r="A3820" s="1074" t="s">
        <v>4072</v>
      </c>
      <c r="B3820" s="1075">
        <v>15.85</v>
      </c>
    </row>
    <row r="3821" spans="1:2">
      <c r="A3821" s="1074" t="s">
        <v>4073</v>
      </c>
      <c r="B3821" s="1075">
        <v>31.9</v>
      </c>
    </row>
    <row r="3822" spans="1:2">
      <c r="A3822" s="1074" t="s">
        <v>4074</v>
      </c>
      <c r="B3822" s="1075">
        <v>27.65</v>
      </c>
    </row>
    <row r="3823" spans="1:2">
      <c r="A3823" s="1074" t="s">
        <v>4075</v>
      </c>
      <c r="B3823" s="1075">
        <v>23.64</v>
      </c>
    </row>
    <row r="3824" spans="1:2">
      <c r="A3824" s="1074" t="s">
        <v>4076</v>
      </c>
      <c r="B3824" s="1075">
        <v>20.48</v>
      </c>
    </row>
    <row r="3825" spans="1:2">
      <c r="A3825" s="1074" t="s">
        <v>4077</v>
      </c>
      <c r="B3825" s="1075">
        <v>18.29</v>
      </c>
    </row>
    <row r="3826" spans="1:2">
      <c r="A3826" s="1074" t="s">
        <v>4078</v>
      </c>
      <c r="B3826" s="1075">
        <v>15.85</v>
      </c>
    </row>
    <row r="3827" spans="1:2">
      <c r="A3827" s="1074" t="s">
        <v>4079</v>
      </c>
      <c r="B3827" s="1075">
        <v>18.29</v>
      </c>
    </row>
    <row r="3828" spans="1:2">
      <c r="A3828" s="1074" t="s">
        <v>4080</v>
      </c>
      <c r="B3828" s="1075">
        <v>15.85</v>
      </c>
    </row>
    <row r="3829" spans="1:2">
      <c r="A3829" s="1074" t="s">
        <v>4081</v>
      </c>
      <c r="B3829" s="1075">
        <v>18.29</v>
      </c>
    </row>
    <row r="3830" spans="1:2">
      <c r="A3830" s="1074" t="s">
        <v>4082</v>
      </c>
      <c r="B3830" s="1075">
        <v>15.85</v>
      </c>
    </row>
    <row r="3831" spans="1:2">
      <c r="A3831" s="1074" t="s">
        <v>4083</v>
      </c>
      <c r="B3831" s="1075">
        <v>19.97</v>
      </c>
    </row>
    <row r="3832" spans="1:2">
      <c r="A3832" s="1074" t="s">
        <v>4084</v>
      </c>
      <c r="B3832" s="1075">
        <v>17.3</v>
      </c>
    </row>
    <row r="3833" spans="1:2">
      <c r="A3833" s="1074" t="s">
        <v>4085</v>
      </c>
      <c r="B3833" s="1075">
        <v>19.97</v>
      </c>
    </row>
    <row r="3834" spans="1:2">
      <c r="A3834" s="1074" t="s">
        <v>4086</v>
      </c>
      <c r="B3834" s="1075">
        <v>17.3</v>
      </c>
    </row>
    <row r="3835" spans="1:2">
      <c r="A3835" s="1074" t="s">
        <v>4087</v>
      </c>
      <c r="B3835" s="1075">
        <v>27.64</v>
      </c>
    </row>
    <row r="3836" spans="1:2">
      <c r="A3836" s="1074" t="s">
        <v>4088</v>
      </c>
      <c r="B3836" s="1075">
        <v>23.95</v>
      </c>
    </row>
    <row r="3837" spans="1:2">
      <c r="A3837" s="1074" t="s">
        <v>31953</v>
      </c>
      <c r="B3837" s="1075">
        <v>120.26</v>
      </c>
    </row>
    <row r="3838" spans="1:2">
      <c r="A3838" s="1074" t="s">
        <v>31954</v>
      </c>
      <c r="B3838" s="1075">
        <v>104.2</v>
      </c>
    </row>
    <row r="3839" spans="1:2">
      <c r="A3839" s="1074" t="s">
        <v>4089</v>
      </c>
      <c r="B3839" s="1075">
        <v>19.97</v>
      </c>
    </row>
    <row r="3840" spans="1:2">
      <c r="A3840" s="1074" t="s">
        <v>4090</v>
      </c>
      <c r="B3840" s="1075">
        <v>17.3</v>
      </c>
    </row>
    <row r="3841" spans="1:2">
      <c r="A3841" s="1074" t="s">
        <v>4091</v>
      </c>
      <c r="B3841" s="1075">
        <v>33.25</v>
      </c>
    </row>
    <row r="3842" spans="1:2">
      <c r="A3842" s="1074" t="s">
        <v>4092</v>
      </c>
      <c r="B3842" s="1075">
        <v>28.81</v>
      </c>
    </row>
    <row r="3843" spans="1:2">
      <c r="A3843" s="1074" t="s">
        <v>4093</v>
      </c>
      <c r="B3843" s="1075">
        <v>18.29</v>
      </c>
    </row>
    <row r="3844" spans="1:2">
      <c r="A3844" s="1074" t="s">
        <v>4094</v>
      </c>
      <c r="B3844" s="1075">
        <v>15.85</v>
      </c>
    </row>
    <row r="3845" spans="1:2">
      <c r="A3845" s="1074" t="s">
        <v>4095</v>
      </c>
      <c r="B3845" s="1075">
        <v>33.25</v>
      </c>
    </row>
    <row r="3846" spans="1:2">
      <c r="A3846" s="1074" t="s">
        <v>4096</v>
      </c>
      <c r="B3846" s="1075">
        <v>28.81</v>
      </c>
    </row>
    <row r="3847" spans="1:2">
      <c r="A3847" s="1074" t="s">
        <v>4097</v>
      </c>
      <c r="B3847" s="1075">
        <v>33.25</v>
      </c>
    </row>
    <row r="3848" spans="1:2">
      <c r="A3848" s="1074" t="s">
        <v>4098</v>
      </c>
      <c r="B3848" s="1075">
        <v>28.81</v>
      </c>
    </row>
    <row r="3849" spans="1:2">
      <c r="A3849" s="1074" t="s">
        <v>4099</v>
      </c>
      <c r="B3849" s="1075">
        <v>27.64</v>
      </c>
    </row>
    <row r="3850" spans="1:2">
      <c r="A3850" s="1074" t="s">
        <v>4100</v>
      </c>
      <c r="B3850" s="1075">
        <v>23.95</v>
      </c>
    </row>
    <row r="3851" spans="1:2">
      <c r="A3851" s="1074" t="s">
        <v>4101</v>
      </c>
      <c r="B3851" s="1075">
        <v>15.22</v>
      </c>
    </row>
    <row r="3852" spans="1:2">
      <c r="A3852" s="1074" t="s">
        <v>4102</v>
      </c>
      <c r="B3852" s="1075">
        <v>13.19</v>
      </c>
    </row>
    <row r="3853" spans="1:2">
      <c r="A3853" s="1074" t="s">
        <v>4103</v>
      </c>
      <c r="B3853" s="1075">
        <v>27.64</v>
      </c>
    </row>
    <row r="3854" spans="1:2">
      <c r="A3854" s="1074" t="s">
        <v>4104</v>
      </c>
      <c r="B3854" s="1075">
        <v>23.95</v>
      </c>
    </row>
    <row r="3855" spans="1:2">
      <c r="A3855" s="1074" t="s">
        <v>4105</v>
      </c>
      <c r="B3855" s="1075">
        <v>19.97</v>
      </c>
    </row>
    <row r="3856" spans="1:2">
      <c r="A3856" s="1074" t="s">
        <v>4106</v>
      </c>
      <c r="B3856" s="1075">
        <v>17.3</v>
      </c>
    </row>
    <row r="3857" spans="1:2">
      <c r="A3857" s="1074" t="s">
        <v>4107</v>
      </c>
      <c r="B3857" s="1075">
        <v>21.49</v>
      </c>
    </row>
    <row r="3858" spans="1:2">
      <c r="A3858" s="1074" t="s">
        <v>4108</v>
      </c>
      <c r="B3858" s="1075">
        <v>18.63</v>
      </c>
    </row>
    <row r="3859" spans="1:2">
      <c r="A3859" s="1074" t="s">
        <v>4109</v>
      </c>
      <c r="B3859" s="1075">
        <v>21.49</v>
      </c>
    </row>
    <row r="3860" spans="1:2">
      <c r="A3860" s="1074" t="s">
        <v>4110</v>
      </c>
      <c r="B3860" s="1075">
        <v>18.63</v>
      </c>
    </row>
    <row r="3861" spans="1:2">
      <c r="A3861" s="1074" t="s">
        <v>4111</v>
      </c>
      <c r="B3861" s="1075">
        <v>22.44</v>
      </c>
    </row>
    <row r="3862" spans="1:2">
      <c r="A3862" s="1074" t="s">
        <v>4112</v>
      </c>
      <c r="B3862" s="1075">
        <v>19.45</v>
      </c>
    </row>
    <row r="3863" spans="1:2">
      <c r="A3863" s="1074" t="s">
        <v>4113</v>
      </c>
      <c r="B3863" s="1075">
        <v>19.97</v>
      </c>
    </row>
    <row r="3864" spans="1:2">
      <c r="A3864" s="1074" t="s">
        <v>4114</v>
      </c>
      <c r="B3864" s="1075">
        <v>17.3</v>
      </c>
    </row>
    <row r="3865" spans="1:2">
      <c r="A3865" s="1074" t="s">
        <v>4115</v>
      </c>
      <c r="B3865" s="1075">
        <v>20.010000000000002</v>
      </c>
    </row>
    <row r="3866" spans="1:2">
      <c r="A3866" s="1074" t="s">
        <v>4116</v>
      </c>
      <c r="B3866" s="1075">
        <v>17.34</v>
      </c>
    </row>
    <row r="3867" spans="1:2">
      <c r="A3867" s="1074" t="s">
        <v>4117</v>
      </c>
      <c r="B3867" s="1075">
        <v>12.34</v>
      </c>
    </row>
    <row r="3868" spans="1:2">
      <c r="A3868" s="1074" t="s">
        <v>4118</v>
      </c>
      <c r="B3868" s="1075">
        <v>10.7</v>
      </c>
    </row>
    <row r="3869" spans="1:2">
      <c r="A3869" s="1074" t="s">
        <v>4119</v>
      </c>
      <c r="B3869" s="1075">
        <v>23.64</v>
      </c>
    </row>
    <row r="3870" spans="1:2">
      <c r="A3870" s="1074" t="s">
        <v>4120</v>
      </c>
      <c r="B3870" s="1075">
        <v>20.48</v>
      </c>
    </row>
    <row r="3871" spans="1:2">
      <c r="A3871" s="1074" t="s">
        <v>4121</v>
      </c>
      <c r="B3871" s="1075">
        <v>33.25</v>
      </c>
    </row>
    <row r="3872" spans="1:2">
      <c r="A3872" s="1074" t="s">
        <v>4122</v>
      </c>
      <c r="B3872" s="1075">
        <v>28.81</v>
      </c>
    </row>
    <row r="3873" spans="1:2">
      <c r="A3873" s="1074" t="s">
        <v>4123</v>
      </c>
      <c r="B3873" s="1075">
        <v>21.49</v>
      </c>
    </row>
    <row r="3874" spans="1:2">
      <c r="A3874" s="1074" t="s">
        <v>4124</v>
      </c>
      <c r="B3874" s="1075">
        <v>18.63</v>
      </c>
    </row>
    <row r="3875" spans="1:2">
      <c r="A3875" s="1074" t="s">
        <v>4125</v>
      </c>
      <c r="B3875" s="1075">
        <v>33.25</v>
      </c>
    </row>
    <row r="3876" spans="1:2">
      <c r="A3876" s="1074" t="s">
        <v>4126</v>
      </c>
      <c r="B3876" s="1075">
        <v>28.81</v>
      </c>
    </row>
    <row r="3877" spans="1:2">
      <c r="A3877" s="1074" t="s">
        <v>4127</v>
      </c>
      <c r="B3877" s="1075">
        <v>85.18</v>
      </c>
    </row>
    <row r="3878" spans="1:2">
      <c r="A3878" s="1074" t="s">
        <v>4128</v>
      </c>
      <c r="B3878" s="1075">
        <v>73.81</v>
      </c>
    </row>
    <row r="3879" spans="1:2">
      <c r="A3879" s="1074" t="s">
        <v>4129</v>
      </c>
      <c r="B3879" s="1075">
        <v>33.25</v>
      </c>
    </row>
    <row r="3880" spans="1:2">
      <c r="A3880" s="1074" t="s">
        <v>4130</v>
      </c>
      <c r="B3880" s="1075">
        <v>28.81</v>
      </c>
    </row>
    <row r="3881" spans="1:2">
      <c r="A3881" s="1074" t="s">
        <v>4131</v>
      </c>
      <c r="B3881" s="1075">
        <v>33.25</v>
      </c>
    </row>
    <row r="3882" spans="1:2">
      <c r="A3882" s="1074" t="s">
        <v>4132</v>
      </c>
      <c r="B3882" s="1075">
        <v>28.81</v>
      </c>
    </row>
    <row r="3883" spans="1:2">
      <c r="A3883" s="1074" t="s">
        <v>4133</v>
      </c>
      <c r="B3883" s="1075">
        <v>23.64</v>
      </c>
    </row>
    <row r="3884" spans="1:2">
      <c r="A3884" s="1074" t="s">
        <v>4134</v>
      </c>
      <c r="B3884" s="1075">
        <v>20.48</v>
      </c>
    </row>
    <row r="3885" spans="1:2">
      <c r="A3885" s="1074" t="s">
        <v>4135</v>
      </c>
      <c r="B3885" s="1075">
        <v>21.49</v>
      </c>
    </row>
    <row r="3886" spans="1:2">
      <c r="A3886" s="1074" t="s">
        <v>4136</v>
      </c>
      <c r="B3886" s="1075">
        <v>18.63</v>
      </c>
    </row>
    <row r="3887" spans="1:2">
      <c r="A3887" s="1074" t="s">
        <v>4137</v>
      </c>
      <c r="B3887" s="1075">
        <v>21.49</v>
      </c>
    </row>
    <row r="3888" spans="1:2">
      <c r="A3888" s="1074" t="s">
        <v>4138</v>
      </c>
      <c r="B3888" s="1075">
        <v>18.63</v>
      </c>
    </row>
    <row r="3889" spans="1:2">
      <c r="A3889" s="1074" t="s">
        <v>4139</v>
      </c>
      <c r="B3889" s="1075">
        <v>14.47</v>
      </c>
    </row>
    <row r="3890" spans="1:2">
      <c r="A3890" s="1074" t="s">
        <v>4140</v>
      </c>
      <c r="B3890" s="1075">
        <v>12.54</v>
      </c>
    </row>
    <row r="3891" spans="1:2">
      <c r="A3891" s="1074" t="s">
        <v>4141</v>
      </c>
      <c r="B3891" s="1075">
        <v>14.47</v>
      </c>
    </row>
    <row r="3892" spans="1:2">
      <c r="A3892" s="1074" t="s">
        <v>4142</v>
      </c>
      <c r="B3892" s="1075">
        <v>12.54</v>
      </c>
    </row>
    <row r="3893" spans="1:2">
      <c r="A3893" s="1074" t="s">
        <v>4143</v>
      </c>
      <c r="B3893" s="1075">
        <v>41.57</v>
      </c>
    </row>
    <row r="3894" spans="1:2">
      <c r="A3894" s="1074" t="s">
        <v>4144</v>
      </c>
      <c r="B3894" s="1075">
        <v>36.020000000000003</v>
      </c>
    </row>
    <row r="3895" spans="1:2">
      <c r="A3895" s="1074" t="s">
        <v>4145</v>
      </c>
      <c r="B3895" s="1075">
        <v>45.68</v>
      </c>
    </row>
    <row r="3896" spans="1:2">
      <c r="A3896" s="1074" t="s">
        <v>4146</v>
      </c>
      <c r="B3896" s="1075">
        <v>39.58</v>
      </c>
    </row>
    <row r="3897" spans="1:2">
      <c r="A3897" s="1074" t="s">
        <v>4147</v>
      </c>
      <c r="B3897" s="1075">
        <v>15.22</v>
      </c>
    </row>
    <row r="3898" spans="1:2">
      <c r="A3898" s="1074" t="s">
        <v>4148</v>
      </c>
      <c r="B3898" s="1075">
        <v>13.19</v>
      </c>
    </row>
    <row r="3899" spans="1:2">
      <c r="A3899" s="1074" t="s">
        <v>4149</v>
      </c>
      <c r="B3899" s="1075">
        <v>18.690000000000001</v>
      </c>
    </row>
    <row r="3900" spans="1:2">
      <c r="A3900" s="1074" t="s">
        <v>4150</v>
      </c>
      <c r="B3900" s="1075">
        <v>16.2</v>
      </c>
    </row>
    <row r="3901" spans="1:2">
      <c r="A3901" s="1074" t="s">
        <v>4151</v>
      </c>
      <c r="B3901" s="1075">
        <v>2678.72</v>
      </c>
    </row>
    <row r="3902" spans="1:2">
      <c r="A3902" s="1074" t="s">
        <v>4152</v>
      </c>
      <c r="B3902" s="1075">
        <v>2321.44</v>
      </c>
    </row>
    <row r="3903" spans="1:2">
      <c r="A3903" s="1074" t="s">
        <v>4153</v>
      </c>
      <c r="B3903" s="1075">
        <v>4864.6400000000003</v>
      </c>
    </row>
    <row r="3904" spans="1:2">
      <c r="A3904" s="1074" t="s">
        <v>4154</v>
      </c>
      <c r="B3904" s="1075">
        <v>4215.2</v>
      </c>
    </row>
    <row r="3905" spans="1:2">
      <c r="A3905" s="1074" t="s">
        <v>4155</v>
      </c>
      <c r="B3905" s="1075">
        <v>3782.24</v>
      </c>
    </row>
    <row r="3906" spans="1:2">
      <c r="A3906" s="1074" t="s">
        <v>4156</v>
      </c>
      <c r="B3906" s="1075">
        <v>3278.88</v>
      </c>
    </row>
    <row r="3907" spans="1:2">
      <c r="A3907" s="1074" t="s">
        <v>4157</v>
      </c>
      <c r="B3907" s="1075">
        <v>3514.72</v>
      </c>
    </row>
    <row r="3908" spans="1:2">
      <c r="A3908" s="1074" t="s">
        <v>4158</v>
      </c>
      <c r="B3908" s="1075">
        <v>3044.8</v>
      </c>
    </row>
    <row r="3909" spans="1:2">
      <c r="A3909" s="1074" t="s">
        <v>4159</v>
      </c>
      <c r="B3909" s="1075">
        <v>3514.72</v>
      </c>
    </row>
    <row r="3910" spans="1:2">
      <c r="A3910" s="1074" t="s">
        <v>4160</v>
      </c>
      <c r="B3910" s="1075">
        <v>3044.8</v>
      </c>
    </row>
    <row r="3911" spans="1:2">
      <c r="A3911" s="1074" t="s">
        <v>4161</v>
      </c>
      <c r="B3911" s="1075">
        <v>3782.24</v>
      </c>
    </row>
    <row r="3912" spans="1:2">
      <c r="A3912" s="1074" t="s">
        <v>4162</v>
      </c>
      <c r="B3912" s="1075">
        <v>3278.88</v>
      </c>
    </row>
    <row r="3913" spans="1:2">
      <c r="A3913" s="1074" t="s">
        <v>4163</v>
      </c>
      <c r="B3913" s="1075">
        <v>3514.72</v>
      </c>
    </row>
    <row r="3914" spans="1:2">
      <c r="A3914" s="1074" t="s">
        <v>4164</v>
      </c>
      <c r="B3914" s="1075">
        <v>3044.8</v>
      </c>
    </row>
    <row r="3915" spans="1:2">
      <c r="A3915" s="1074" t="s">
        <v>4165</v>
      </c>
      <c r="B3915" s="1075">
        <v>3514.72</v>
      </c>
    </row>
    <row r="3916" spans="1:2">
      <c r="A3916" s="1074" t="s">
        <v>4166</v>
      </c>
      <c r="B3916" s="1075">
        <v>3044.8</v>
      </c>
    </row>
    <row r="3917" spans="1:2">
      <c r="A3917" s="1074" t="s">
        <v>4167</v>
      </c>
      <c r="B3917" s="1075">
        <v>3514.72</v>
      </c>
    </row>
    <row r="3918" spans="1:2">
      <c r="A3918" s="1074" t="s">
        <v>4168</v>
      </c>
      <c r="B3918" s="1075">
        <v>3044.8</v>
      </c>
    </row>
    <row r="3919" spans="1:2">
      <c r="A3919" s="1074" t="s">
        <v>4169</v>
      </c>
      <c r="B3919" s="1075">
        <v>3514.72</v>
      </c>
    </row>
    <row r="3920" spans="1:2">
      <c r="A3920" s="1074" t="s">
        <v>4170</v>
      </c>
      <c r="B3920" s="1075">
        <v>3044.8</v>
      </c>
    </row>
    <row r="3921" spans="1:2">
      <c r="A3921" s="1074" t="s">
        <v>4171</v>
      </c>
      <c r="B3921" s="1075">
        <v>3514.72</v>
      </c>
    </row>
    <row r="3922" spans="1:2">
      <c r="A3922" s="1074" t="s">
        <v>4172</v>
      </c>
      <c r="B3922" s="1075">
        <v>3044.8</v>
      </c>
    </row>
    <row r="3923" spans="1:2">
      <c r="A3923" s="1074" t="s">
        <v>4173</v>
      </c>
      <c r="B3923" s="1075">
        <v>3782.24</v>
      </c>
    </row>
    <row r="3924" spans="1:2">
      <c r="A3924" s="1074" t="s">
        <v>4174</v>
      </c>
      <c r="B3924" s="1075">
        <v>3278.88</v>
      </c>
    </row>
    <row r="3925" spans="1:2">
      <c r="A3925" s="1074" t="s">
        <v>4175</v>
      </c>
      <c r="B3925" s="1075">
        <v>3514.72</v>
      </c>
    </row>
    <row r="3926" spans="1:2">
      <c r="A3926" s="1074" t="s">
        <v>4176</v>
      </c>
      <c r="B3926" s="1075">
        <v>3044.8</v>
      </c>
    </row>
    <row r="3927" spans="1:2">
      <c r="A3927" s="1074" t="s">
        <v>4177</v>
      </c>
      <c r="B3927" s="1075">
        <v>3514.72</v>
      </c>
    </row>
    <row r="3928" spans="1:2">
      <c r="A3928" s="1074" t="s">
        <v>4178</v>
      </c>
      <c r="B3928" s="1075">
        <v>3044.8</v>
      </c>
    </row>
    <row r="3929" spans="1:2">
      <c r="A3929" s="1074" t="s">
        <v>4179</v>
      </c>
      <c r="B3929" s="1075">
        <v>2546.7199999999998</v>
      </c>
    </row>
    <row r="3930" spans="1:2">
      <c r="A3930" s="1074" t="s">
        <v>4180</v>
      </c>
      <c r="B3930" s="1075">
        <v>2207.04</v>
      </c>
    </row>
    <row r="3931" spans="1:2">
      <c r="A3931" s="1074" t="s">
        <v>4181</v>
      </c>
      <c r="B3931" s="1075">
        <v>2546.7199999999998</v>
      </c>
    </row>
    <row r="3932" spans="1:2">
      <c r="A3932" s="1074" t="s">
        <v>4182</v>
      </c>
      <c r="B3932" s="1075">
        <v>2207.04</v>
      </c>
    </row>
    <row r="3933" spans="1:2">
      <c r="A3933" s="1074" t="s">
        <v>4183</v>
      </c>
      <c r="B3933" s="1075">
        <v>3782.24</v>
      </c>
    </row>
    <row r="3934" spans="1:2">
      <c r="A3934" s="1074" t="s">
        <v>4184</v>
      </c>
      <c r="B3934" s="1075">
        <v>3278.88</v>
      </c>
    </row>
    <row r="3935" spans="1:2">
      <c r="A3935" s="1074" t="s">
        <v>4185</v>
      </c>
      <c r="B3935" s="1075">
        <v>3514.72</v>
      </c>
    </row>
    <row r="3936" spans="1:2">
      <c r="A3936" s="1074" t="s">
        <v>4186</v>
      </c>
      <c r="B3936" s="1075">
        <v>3044.8</v>
      </c>
    </row>
    <row r="3937" spans="1:2">
      <c r="A3937" s="1074" t="s">
        <v>4187</v>
      </c>
      <c r="B3937" s="1075">
        <v>3514.72</v>
      </c>
    </row>
    <row r="3938" spans="1:2">
      <c r="A3938" s="1074" t="s">
        <v>4188</v>
      </c>
      <c r="B3938" s="1075">
        <v>3044.8</v>
      </c>
    </row>
    <row r="3939" spans="1:2">
      <c r="A3939" s="1074" t="s">
        <v>4189</v>
      </c>
      <c r="B3939" s="1075">
        <v>3460.16</v>
      </c>
    </row>
    <row r="3940" spans="1:2">
      <c r="A3940" s="1074" t="s">
        <v>4190</v>
      </c>
      <c r="B3940" s="1075">
        <v>2997.28</v>
      </c>
    </row>
    <row r="3941" spans="1:2">
      <c r="A3941" s="1074" t="s">
        <v>4191</v>
      </c>
      <c r="B3941" s="1075">
        <v>3949.44</v>
      </c>
    </row>
    <row r="3942" spans="1:2">
      <c r="A3942" s="1074" t="s">
        <v>4192</v>
      </c>
      <c r="B3942" s="1075">
        <v>3423.2</v>
      </c>
    </row>
    <row r="3943" spans="1:2">
      <c r="A3943" s="1074" t="s">
        <v>4193</v>
      </c>
      <c r="B3943" s="1075">
        <v>4160.6400000000003</v>
      </c>
    </row>
    <row r="3944" spans="1:2">
      <c r="A3944" s="1074" t="s">
        <v>4194</v>
      </c>
      <c r="B3944" s="1075">
        <v>3604.48</v>
      </c>
    </row>
    <row r="3945" spans="1:2">
      <c r="A3945" s="1074" t="s">
        <v>4195</v>
      </c>
      <c r="B3945" s="1075">
        <v>4160.6400000000003</v>
      </c>
    </row>
    <row r="3946" spans="1:2">
      <c r="A3946" s="1074" t="s">
        <v>4196</v>
      </c>
      <c r="B3946" s="1075">
        <v>3604.48</v>
      </c>
    </row>
    <row r="3947" spans="1:2">
      <c r="A3947" s="1074" t="s">
        <v>4197</v>
      </c>
      <c r="B3947" s="1075">
        <v>2678.72</v>
      </c>
    </row>
    <row r="3948" spans="1:2">
      <c r="A3948" s="1074" t="s">
        <v>4198</v>
      </c>
      <c r="B3948" s="1075">
        <v>2321.44</v>
      </c>
    </row>
    <row r="3949" spans="1:2">
      <c r="A3949" s="1074" t="s">
        <v>4199</v>
      </c>
      <c r="B3949" s="1075">
        <v>1202.4000000000001</v>
      </c>
    </row>
    <row r="3950" spans="1:2">
      <c r="A3950" s="1074" t="s">
        <v>4200</v>
      </c>
      <c r="B3950" s="1075">
        <v>1041.5999999999999</v>
      </c>
    </row>
    <row r="3951" spans="1:2">
      <c r="A3951" s="1074" t="s">
        <v>4201</v>
      </c>
      <c r="B3951" s="1075">
        <v>2678.72</v>
      </c>
    </row>
    <row r="3952" spans="1:2">
      <c r="A3952" s="1074" t="s">
        <v>4202</v>
      </c>
      <c r="B3952" s="1075">
        <v>2321.44</v>
      </c>
    </row>
    <row r="3953" spans="1:2">
      <c r="A3953" s="1074" t="s">
        <v>4203</v>
      </c>
      <c r="B3953" s="1075">
        <v>4864.6400000000003</v>
      </c>
    </row>
    <row r="3954" spans="1:2">
      <c r="A3954" s="1074" t="s">
        <v>4204</v>
      </c>
      <c r="B3954" s="1075">
        <v>4215.2</v>
      </c>
    </row>
    <row r="3955" spans="1:2">
      <c r="A3955" s="1074" t="s">
        <v>4205</v>
      </c>
      <c r="B3955" s="1075">
        <v>5852</v>
      </c>
    </row>
    <row r="3956" spans="1:2">
      <c r="A3956" s="1074" t="s">
        <v>4206</v>
      </c>
      <c r="B3956" s="1075">
        <v>5070.5600000000004</v>
      </c>
    </row>
    <row r="3957" spans="1:2">
      <c r="A3957" s="1074" t="s">
        <v>4207</v>
      </c>
      <c r="B3957" s="1075">
        <v>8039.68</v>
      </c>
    </row>
    <row r="3958" spans="1:2">
      <c r="A3958" s="1074" t="s">
        <v>4208</v>
      </c>
      <c r="B3958" s="1075">
        <v>6966.08</v>
      </c>
    </row>
    <row r="3959" spans="1:2">
      <c r="A3959" s="1074" t="s">
        <v>4209</v>
      </c>
      <c r="B3959" s="1075">
        <v>5852</v>
      </c>
    </row>
    <row r="3960" spans="1:2">
      <c r="A3960" s="1074" t="s">
        <v>4210</v>
      </c>
      <c r="B3960" s="1075">
        <v>5070.5600000000004</v>
      </c>
    </row>
    <row r="3961" spans="1:2">
      <c r="A3961" s="1074" t="s">
        <v>4211</v>
      </c>
      <c r="B3961" s="1075">
        <v>14991.68</v>
      </c>
    </row>
    <row r="3962" spans="1:2">
      <c r="A3962" s="1074" t="s">
        <v>4212</v>
      </c>
      <c r="B3962" s="1075">
        <v>12990.56</v>
      </c>
    </row>
    <row r="3963" spans="1:2">
      <c r="A3963" s="1074" t="s">
        <v>4213</v>
      </c>
      <c r="B3963" s="1075">
        <v>29983.360000000001</v>
      </c>
    </row>
    <row r="3964" spans="1:2">
      <c r="A3964" s="1074" t="s">
        <v>4214</v>
      </c>
      <c r="B3964" s="1075">
        <v>25981.119999999999</v>
      </c>
    </row>
    <row r="3965" spans="1:2">
      <c r="A3965" s="1074" t="s">
        <v>4215</v>
      </c>
      <c r="B3965" s="1075">
        <v>34481.919999999998</v>
      </c>
    </row>
    <row r="3966" spans="1:2">
      <c r="A3966" s="1074" t="s">
        <v>4216</v>
      </c>
      <c r="B3966" s="1075">
        <v>29877.759999999998</v>
      </c>
    </row>
    <row r="3967" spans="1:2">
      <c r="A3967" s="1074" t="s">
        <v>4217</v>
      </c>
      <c r="B3967" s="1075">
        <v>4864.6400000000003</v>
      </c>
    </row>
    <row r="3968" spans="1:2">
      <c r="A3968" s="1074" t="s">
        <v>4218</v>
      </c>
      <c r="B3968" s="1075">
        <v>4215.2</v>
      </c>
    </row>
    <row r="3969" spans="1:2">
      <c r="A3969" s="1074" t="s">
        <v>4219</v>
      </c>
      <c r="B3969" s="1075">
        <v>3219.04</v>
      </c>
    </row>
    <row r="3970" spans="1:2">
      <c r="A3970" s="1074" t="s">
        <v>4220</v>
      </c>
      <c r="B3970" s="1075">
        <v>2789.6</v>
      </c>
    </row>
    <row r="3971" spans="1:2">
      <c r="A3971" s="1074" t="s">
        <v>4221</v>
      </c>
      <c r="B3971" s="1075">
        <v>5614.4</v>
      </c>
    </row>
    <row r="3972" spans="1:2">
      <c r="A3972" s="1074" t="s">
        <v>4222</v>
      </c>
      <c r="B3972" s="1075">
        <v>4866.3999999999996</v>
      </c>
    </row>
    <row r="3973" spans="1:2">
      <c r="A3973" s="1074" t="s">
        <v>4223</v>
      </c>
      <c r="B3973" s="1075">
        <v>4160.6400000000003</v>
      </c>
    </row>
    <row r="3974" spans="1:2">
      <c r="A3974" s="1074" t="s">
        <v>4224</v>
      </c>
      <c r="B3974" s="1075">
        <v>3604.48</v>
      </c>
    </row>
    <row r="3975" spans="1:2">
      <c r="A3975" s="1074" t="s">
        <v>31955</v>
      </c>
      <c r="B3975" s="1075">
        <v>21165.759999999998</v>
      </c>
    </row>
    <row r="3976" spans="1:2">
      <c r="A3976" s="1074" t="s">
        <v>31956</v>
      </c>
      <c r="B3976" s="1075">
        <v>18339.2</v>
      </c>
    </row>
    <row r="3977" spans="1:2">
      <c r="A3977" s="1074" t="s">
        <v>4225</v>
      </c>
      <c r="B3977" s="1075">
        <v>3219.04</v>
      </c>
    </row>
    <row r="3978" spans="1:2">
      <c r="A3978" s="1074" t="s">
        <v>4226</v>
      </c>
      <c r="B3978" s="1075">
        <v>2789.6</v>
      </c>
    </row>
    <row r="3979" spans="1:2">
      <c r="A3979" s="1074" t="s">
        <v>4227</v>
      </c>
      <c r="B3979" s="1075">
        <v>3219.04</v>
      </c>
    </row>
    <row r="3980" spans="1:2">
      <c r="A3980" s="1074" t="s">
        <v>4228</v>
      </c>
      <c r="B3980" s="1075">
        <v>2789.6</v>
      </c>
    </row>
    <row r="3981" spans="1:2">
      <c r="A3981" s="1074" t="s">
        <v>4229</v>
      </c>
      <c r="B3981" s="1075">
        <v>3514.72</v>
      </c>
    </row>
    <row r="3982" spans="1:2">
      <c r="A3982" s="1074" t="s">
        <v>4230</v>
      </c>
      <c r="B3982" s="1075">
        <v>3044.8</v>
      </c>
    </row>
    <row r="3983" spans="1:2">
      <c r="A3983" s="1074" t="s">
        <v>4231</v>
      </c>
      <c r="B3983" s="1075">
        <v>3514.72</v>
      </c>
    </row>
    <row r="3984" spans="1:2">
      <c r="A3984" s="1074" t="s">
        <v>4232</v>
      </c>
      <c r="B3984" s="1075">
        <v>3044.8</v>
      </c>
    </row>
    <row r="3985" spans="1:2">
      <c r="A3985" s="1074" t="s">
        <v>4233</v>
      </c>
      <c r="B3985" s="1075">
        <v>4864.6400000000003</v>
      </c>
    </row>
    <row r="3986" spans="1:2">
      <c r="A3986" s="1074" t="s">
        <v>4234</v>
      </c>
      <c r="B3986" s="1075">
        <v>4215.2</v>
      </c>
    </row>
    <row r="3987" spans="1:2">
      <c r="A3987" s="1074" t="s">
        <v>4235</v>
      </c>
      <c r="B3987" s="1075">
        <v>3514.72</v>
      </c>
    </row>
    <row r="3988" spans="1:2">
      <c r="A3988" s="1074" t="s">
        <v>4236</v>
      </c>
      <c r="B3988" s="1075">
        <v>3044.8</v>
      </c>
    </row>
    <row r="3989" spans="1:2">
      <c r="A3989" s="1074" t="s">
        <v>4237</v>
      </c>
      <c r="B3989" s="1075">
        <v>5852</v>
      </c>
    </row>
    <row r="3990" spans="1:2">
      <c r="A3990" s="1074" t="s">
        <v>4238</v>
      </c>
      <c r="B3990" s="1075">
        <v>5070.5600000000004</v>
      </c>
    </row>
    <row r="3991" spans="1:2">
      <c r="A3991" s="1074" t="s">
        <v>4239</v>
      </c>
      <c r="B3991" s="1075">
        <v>4864.6400000000003</v>
      </c>
    </row>
    <row r="3992" spans="1:2">
      <c r="A3992" s="1074" t="s">
        <v>4240</v>
      </c>
      <c r="B3992" s="1075">
        <v>4215.2</v>
      </c>
    </row>
    <row r="3993" spans="1:2">
      <c r="A3993" s="1074" t="s">
        <v>4241</v>
      </c>
      <c r="B3993" s="1075">
        <v>2678.72</v>
      </c>
    </row>
    <row r="3994" spans="1:2">
      <c r="A3994" s="1074" t="s">
        <v>4242</v>
      </c>
      <c r="B3994" s="1075">
        <v>2321.44</v>
      </c>
    </row>
    <row r="3995" spans="1:2">
      <c r="A3995" s="1074" t="s">
        <v>4243</v>
      </c>
      <c r="B3995" s="1075">
        <v>4864.6400000000003</v>
      </c>
    </row>
    <row r="3996" spans="1:2">
      <c r="A3996" s="1074" t="s">
        <v>4244</v>
      </c>
      <c r="B3996" s="1075">
        <v>4215.2</v>
      </c>
    </row>
    <row r="3997" spans="1:2">
      <c r="A3997" s="1074" t="s">
        <v>4245</v>
      </c>
      <c r="B3997" s="1075">
        <v>3514.72</v>
      </c>
    </row>
    <row r="3998" spans="1:2">
      <c r="A3998" s="1074" t="s">
        <v>4246</v>
      </c>
      <c r="B3998" s="1075">
        <v>3044.8</v>
      </c>
    </row>
    <row r="3999" spans="1:2">
      <c r="A3999" s="1074" t="s">
        <v>4247</v>
      </c>
      <c r="B3999" s="1075">
        <v>3782.24</v>
      </c>
    </row>
    <row r="4000" spans="1:2">
      <c r="A4000" s="1074" t="s">
        <v>4248</v>
      </c>
      <c r="B4000" s="1075">
        <v>3278.88</v>
      </c>
    </row>
    <row r="4001" spans="1:2">
      <c r="A4001" s="1074" t="s">
        <v>4249</v>
      </c>
      <c r="B4001" s="1075">
        <v>3782.24</v>
      </c>
    </row>
    <row r="4002" spans="1:2">
      <c r="A4002" s="1074" t="s">
        <v>4250</v>
      </c>
      <c r="B4002" s="1075">
        <v>3278.88</v>
      </c>
    </row>
    <row r="4003" spans="1:2">
      <c r="A4003" s="1074" t="s">
        <v>4251</v>
      </c>
      <c r="B4003" s="1075">
        <v>3949.44</v>
      </c>
    </row>
    <row r="4004" spans="1:2">
      <c r="A4004" s="1074" t="s">
        <v>4252</v>
      </c>
      <c r="B4004" s="1075">
        <v>3423.2</v>
      </c>
    </row>
    <row r="4005" spans="1:2">
      <c r="A4005" s="1074" t="s">
        <v>4253</v>
      </c>
      <c r="B4005" s="1075">
        <v>3514.72</v>
      </c>
    </row>
    <row r="4006" spans="1:2">
      <c r="A4006" s="1074" t="s">
        <v>4254</v>
      </c>
      <c r="B4006" s="1075">
        <v>3044.8</v>
      </c>
    </row>
    <row r="4007" spans="1:2">
      <c r="A4007" s="1074" t="s">
        <v>4255</v>
      </c>
      <c r="B4007" s="1075">
        <v>3521.76</v>
      </c>
    </row>
    <row r="4008" spans="1:2">
      <c r="A4008" s="1074" t="s">
        <v>4256</v>
      </c>
      <c r="B4008" s="1075">
        <v>3051.84</v>
      </c>
    </row>
    <row r="4009" spans="1:2">
      <c r="A4009" s="1074" t="s">
        <v>4257</v>
      </c>
      <c r="B4009" s="1075">
        <v>2171.84</v>
      </c>
    </row>
    <row r="4010" spans="1:2">
      <c r="A4010" s="1074" t="s">
        <v>4258</v>
      </c>
      <c r="B4010" s="1075">
        <v>1883.2</v>
      </c>
    </row>
    <row r="4011" spans="1:2">
      <c r="A4011" s="1074" t="s">
        <v>4259</v>
      </c>
      <c r="B4011" s="1075">
        <v>4160.6400000000003</v>
      </c>
    </row>
    <row r="4012" spans="1:2">
      <c r="A4012" s="1074" t="s">
        <v>4260</v>
      </c>
      <c r="B4012" s="1075">
        <v>3604.48</v>
      </c>
    </row>
    <row r="4013" spans="1:2">
      <c r="A4013" s="1074" t="s">
        <v>4261</v>
      </c>
      <c r="B4013" s="1075">
        <v>7316.32</v>
      </c>
    </row>
    <row r="4014" spans="1:2">
      <c r="A4014" s="1074" t="s">
        <v>4262</v>
      </c>
      <c r="B4014" s="1075">
        <v>6339.52</v>
      </c>
    </row>
    <row r="4015" spans="1:2">
      <c r="A4015" s="1074" t="s">
        <v>4263</v>
      </c>
      <c r="B4015" s="1075">
        <v>3782.24</v>
      </c>
    </row>
    <row r="4016" spans="1:2">
      <c r="A4016" s="1074" t="s">
        <v>4264</v>
      </c>
      <c r="B4016" s="1075">
        <v>3278.88</v>
      </c>
    </row>
    <row r="4017" spans="1:2">
      <c r="A4017" s="1074" t="s">
        <v>4265</v>
      </c>
      <c r="B4017" s="1075">
        <v>8039.68</v>
      </c>
    </row>
    <row r="4018" spans="1:2">
      <c r="A4018" s="1074" t="s">
        <v>4266</v>
      </c>
      <c r="B4018" s="1075">
        <v>6966.08</v>
      </c>
    </row>
    <row r="4019" spans="1:2">
      <c r="A4019" s="1074" t="s">
        <v>4267</v>
      </c>
      <c r="B4019" s="1075">
        <v>5852</v>
      </c>
    </row>
    <row r="4020" spans="1:2">
      <c r="A4020" s="1074" t="s">
        <v>4268</v>
      </c>
      <c r="B4020" s="1075">
        <v>5070.5600000000004</v>
      </c>
    </row>
    <row r="4021" spans="1:2">
      <c r="A4021" s="1074" t="s">
        <v>4269</v>
      </c>
      <c r="B4021" s="1075">
        <v>14991.68</v>
      </c>
    </row>
    <row r="4022" spans="1:2">
      <c r="A4022" s="1074" t="s">
        <v>4270</v>
      </c>
      <c r="B4022" s="1075">
        <v>12990.56</v>
      </c>
    </row>
    <row r="4023" spans="1:2">
      <c r="A4023" s="1074" t="s">
        <v>4271</v>
      </c>
      <c r="B4023" s="1075">
        <v>5852</v>
      </c>
    </row>
    <row r="4024" spans="1:2">
      <c r="A4024" s="1074" t="s">
        <v>4272</v>
      </c>
      <c r="B4024" s="1075">
        <v>5070.5600000000004</v>
      </c>
    </row>
    <row r="4025" spans="1:2">
      <c r="A4025" s="1074" t="s">
        <v>4273</v>
      </c>
      <c r="B4025" s="1075">
        <v>5852</v>
      </c>
    </row>
    <row r="4026" spans="1:2">
      <c r="A4026" s="1074" t="s">
        <v>4274</v>
      </c>
      <c r="B4026" s="1075">
        <v>5070.5600000000004</v>
      </c>
    </row>
    <row r="4027" spans="1:2">
      <c r="A4027" s="1074" t="s">
        <v>4275</v>
      </c>
      <c r="B4027" s="1075">
        <v>3219.04</v>
      </c>
    </row>
    <row r="4028" spans="1:2">
      <c r="A4028" s="1074" t="s">
        <v>4276</v>
      </c>
      <c r="B4028" s="1075">
        <v>2789.6</v>
      </c>
    </row>
    <row r="4029" spans="1:2">
      <c r="A4029" s="1074" t="s">
        <v>4277</v>
      </c>
      <c r="B4029" s="1075">
        <v>5852</v>
      </c>
    </row>
    <row r="4030" spans="1:2">
      <c r="A4030" s="1074" t="s">
        <v>4278</v>
      </c>
      <c r="B4030" s="1075">
        <v>5070.5600000000004</v>
      </c>
    </row>
    <row r="4031" spans="1:2">
      <c r="A4031" s="1074" t="s">
        <v>4279</v>
      </c>
      <c r="B4031" s="1075">
        <v>5852</v>
      </c>
    </row>
    <row r="4032" spans="1:2">
      <c r="A4032" s="1074" t="s">
        <v>4280</v>
      </c>
      <c r="B4032" s="1075">
        <v>5070.5600000000004</v>
      </c>
    </row>
    <row r="4033" spans="1:2">
      <c r="A4033" s="1074" t="s">
        <v>4281</v>
      </c>
      <c r="B4033" s="1075">
        <v>14991.68</v>
      </c>
    </row>
    <row r="4034" spans="1:2">
      <c r="A4034" s="1074" t="s">
        <v>4282</v>
      </c>
      <c r="B4034" s="1075">
        <v>12990.56</v>
      </c>
    </row>
    <row r="4035" spans="1:2">
      <c r="A4035" s="1074" t="s">
        <v>4283</v>
      </c>
      <c r="B4035" s="1075">
        <v>4160.6400000000003</v>
      </c>
    </row>
    <row r="4036" spans="1:2">
      <c r="A4036" s="1074" t="s">
        <v>4284</v>
      </c>
      <c r="B4036" s="1075">
        <v>3604.48</v>
      </c>
    </row>
    <row r="4037" spans="1:2">
      <c r="A4037" s="1074" t="s">
        <v>4285</v>
      </c>
      <c r="B4037" s="1075">
        <v>3219.04</v>
      </c>
    </row>
    <row r="4038" spans="1:2">
      <c r="A4038" s="1074" t="s">
        <v>4286</v>
      </c>
      <c r="B4038" s="1075">
        <v>2789.6</v>
      </c>
    </row>
    <row r="4039" spans="1:2">
      <c r="A4039" s="1074" t="s">
        <v>4287</v>
      </c>
      <c r="B4039" s="1075">
        <v>3782.24</v>
      </c>
    </row>
    <row r="4040" spans="1:2">
      <c r="A4040" s="1074" t="s">
        <v>4288</v>
      </c>
      <c r="B4040" s="1075">
        <v>3278.88</v>
      </c>
    </row>
    <row r="4041" spans="1:2">
      <c r="A4041" s="1074" t="s">
        <v>4289</v>
      </c>
      <c r="B4041" s="1075">
        <v>3782.24</v>
      </c>
    </row>
    <row r="4042" spans="1:2">
      <c r="A4042" s="1074" t="s">
        <v>4290</v>
      </c>
      <c r="B4042" s="1075">
        <v>3278.88</v>
      </c>
    </row>
    <row r="4043" spans="1:2">
      <c r="A4043" s="1074" t="s">
        <v>4291</v>
      </c>
      <c r="B4043" s="1075">
        <v>2546.7199999999998</v>
      </c>
    </row>
    <row r="4044" spans="1:2">
      <c r="A4044" s="1074" t="s">
        <v>4292</v>
      </c>
      <c r="B4044" s="1075">
        <v>2207.04</v>
      </c>
    </row>
    <row r="4045" spans="1:2">
      <c r="A4045" s="1074" t="s">
        <v>4293</v>
      </c>
      <c r="B4045" s="1075">
        <v>2546.7199999999998</v>
      </c>
    </row>
    <row r="4046" spans="1:2">
      <c r="A4046" s="1074" t="s">
        <v>4294</v>
      </c>
      <c r="B4046" s="1075">
        <v>2207.04</v>
      </c>
    </row>
    <row r="4047" spans="1:2">
      <c r="A4047" s="1074" t="s">
        <v>4295</v>
      </c>
      <c r="B4047" s="1075">
        <v>12559.39</v>
      </c>
    </row>
    <row r="4048" spans="1:2">
      <c r="A4048" s="1074" t="s">
        <v>4296</v>
      </c>
      <c r="B4048" s="1075">
        <v>10884.25</v>
      </c>
    </row>
    <row r="4049" spans="1:2">
      <c r="A4049" s="1074" t="s">
        <v>4297</v>
      </c>
      <c r="B4049" s="1075">
        <v>25118.78</v>
      </c>
    </row>
    <row r="4050" spans="1:2">
      <c r="A4050" s="1074" t="s">
        <v>4298</v>
      </c>
      <c r="B4050" s="1075">
        <v>21768.51</v>
      </c>
    </row>
    <row r="4051" spans="1:2">
      <c r="A4051" s="1074" t="s">
        <v>4299</v>
      </c>
      <c r="B4051" s="1075">
        <v>37678.17</v>
      </c>
    </row>
    <row r="4052" spans="1:2">
      <c r="A4052" s="1074" t="s">
        <v>4300</v>
      </c>
      <c r="B4052" s="1075">
        <v>32652.76</v>
      </c>
    </row>
    <row r="4053" spans="1:2">
      <c r="A4053" s="1074" t="s">
        <v>31957</v>
      </c>
      <c r="B4053" s="1075">
        <v>50237.56</v>
      </c>
    </row>
    <row r="4054" spans="1:2">
      <c r="A4054" s="1074" t="s">
        <v>31958</v>
      </c>
      <c r="B4054" s="1075">
        <v>43537.02</v>
      </c>
    </row>
    <row r="4055" spans="1:2">
      <c r="A4055" s="1074" t="s">
        <v>4301</v>
      </c>
      <c r="B4055" s="1075">
        <v>9732.73</v>
      </c>
    </row>
    <row r="4056" spans="1:2">
      <c r="A4056" s="1074" t="s">
        <v>4302</v>
      </c>
      <c r="B4056" s="1075">
        <v>8434.6</v>
      </c>
    </row>
    <row r="4057" spans="1:2">
      <c r="A4057" s="1074" t="s">
        <v>4303</v>
      </c>
      <c r="B4057" s="1075">
        <v>19465.46</v>
      </c>
    </row>
    <row r="4058" spans="1:2">
      <c r="A4058" s="1074" t="s">
        <v>4304</v>
      </c>
      <c r="B4058" s="1075">
        <v>16869.21</v>
      </c>
    </row>
    <row r="4059" spans="1:2">
      <c r="A4059" s="1074" t="s">
        <v>4305</v>
      </c>
      <c r="B4059" s="1075">
        <v>29198.2</v>
      </c>
    </row>
    <row r="4060" spans="1:2">
      <c r="A4060" s="1074" t="s">
        <v>4306</v>
      </c>
      <c r="B4060" s="1075">
        <v>25303.82</v>
      </c>
    </row>
    <row r="4061" spans="1:2">
      <c r="A4061" s="1074" t="s">
        <v>31959</v>
      </c>
      <c r="B4061" s="1075">
        <v>38930.93</v>
      </c>
    </row>
    <row r="4062" spans="1:2">
      <c r="A4062" s="1074" t="s">
        <v>31960</v>
      </c>
      <c r="B4062" s="1075">
        <v>33738.43</v>
      </c>
    </row>
    <row r="4063" spans="1:2">
      <c r="A4063" s="1074" t="s">
        <v>4307</v>
      </c>
      <c r="B4063" s="1075">
        <v>7877</v>
      </c>
    </row>
    <row r="4064" spans="1:2">
      <c r="A4064" s="1074" t="s">
        <v>4308</v>
      </c>
      <c r="B4064" s="1075">
        <v>6825</v>
      </c>
    </row>
    <row r="4065" spans="1:2">
      <c r="A4065" s="1074" t="s">
        <v>31961</v>
      </c>
      <c r="B4065" s="1075">
        <v>15629.09</v>
      </c>
    </row>
    <row r="4066" spans="1:2">
      <c r="A4066" s="1074" t="s">
        <v>31962</v>
      </c>
      <c r="B4066" s="1075">
        <v>13541.36</v>
      </c>
    </row>
    <row r="4067" spans="1:2">
      <c r="A4067" s="1074" t="s">
        <v>31963</v>
      </c>
      <c r="B4067" s="1075">
        <v>31258.19</v>
      </c>
    </row>
    <row r="4068" spans="1:2">
      <c r="A4068" s="1074" t="s">
        <v>31964</v>
      </c>
      <c r="B4068" s="1075">
        <v>27082.73</v>
      </c>
    </row>
    <row r="4069" spans="1:2">
      <c r="A4069" s="1074" t="s">
        <v>31965</v>
      </c>
      <c r="B4069" s="1075">
        <v>46887.29</v>
      </c>
    </row>
    <row r="4070" spans="1:2">
      <c r="A4070" s="1074" t="s">
        <v>31966</v>
      </c>
      <c r="B4070" s="1075">
        <v>40624.1</v>
      </c>
    </row>
    <row r="4071" spans="1:2">
      <c r="A4071" s="1074" t="s">
        <v>31967</v>
      </c>
      <c r="B4071" s="1075">
        <v>62516.39</v>
      </c>
    </row>
    <row r="4072" spans="1:2">
      <c r="A4072" s="1074" t="s">
        <v>31968</v>
      </c>
      <c r="B4072" s="1075">
        <v>54165.47</v>
      </c>
    </row>
    <row r="4073" spans="1:2">
      <c r="A4073" s="1074" t="s">
        <v>31969</v>
      </c>
      <c r="B4073" s="1075">
        <v>12111.56</v>
      </c>
    </row>
    <row r="4074" spans="1:2">
      <c r="A4074" s="1074" t="s">
        <v>31970</v>
      </c>
      <c r="B4074" s="1075">
        <v>10493.7</v>
      </c>
    </row>
    <row r="4075" spans="1:2">
      <c r="A4075" s="1074" t="s">
        <v>31971</v>
      </c>
      <c r="B4075" s="1075">
        <v>24223.119999999999</v>
      </c>
    </row>
    <row r="4076" spans="1:2">
      <c r="A4076" s="1074" t="s">
        <v>31972</v>
      </c>
      <c r="B4076" s="1075">
        <v>20987.4</v>
      </c>
    </row>
    <row r="4077" spans="1:2">
      <c r="A4077" s="1074" t="s">
        <v>31973</v>
      </c>
      <c r="B4077" s="1075">
        <v>36334.68</v>
      </c>
    </row>
    <row r="4078" spans="1:2">
      <c r="A4078" s="1074" t="s">
        <v>31974</v>
      </c>
      <c r="B4078" s="1075">
        <v>31481.1</v>
      </c>
    </row>
    <row r="4079" spans="1:2">
      <c r="A4079" s="1074" t="s">
        <v>31975</v>
      </c>
      <c r="B4079" s="1075">
        <v>48446.239999999998</v>
      </c>
    </row>
    <row r="4080" spans="1:2">
      <c r="A4080" s="1074" t="s">
        <v>31976</v>
      </c>
      <c r="B4080" s="1075">
        <v>41974.81</v>
      </c>
    </row>
    <row r="4081" spans="1:2">
      <c r="A4081" s="1074" t="s">
        <v>4309</v>
      </c>
      <c r="B4081" s="1075">
        <v>4434</v>
      </c>
    </row>
    <row r="4082" spans="1:2">
      <c r="A4082" s="1074" t="s">
        <v>4310</v>
      </c>
      <c r="B4082" s="1075">
        <v>3964</v>
      </c>
    </row>
    <row r="4083" spans="1:2">
      <c r="A4083" s="1074" t="s">
        <v>4311</v>
      </c>
      <c r="B4083" s="1075">
        <v>24.66</v>
      </c>
    </row>
    <row r="4084" spans="1:2">
      <c r="A4084" s="1074" t="s">
        <v>4312</v>
      </c>
      <c r="B4084" s="1075">
        <v>21.4</v>
      </c>
    </row>
    <row r="4085" spans="1:2">
      <c r="A4085" s="1074" t="s">
        <v>4313</v>
      </c>
      <c r="B4085" s="1075">
        <v>36.06</v>
      </c>
    </row>
    <row r="4086" spans="1:2">
      <c r="A4086" s="1074" t="s">
        <v>4314</v>
      </c>
      <c r="B4086" s="1075">
        <v>31.3</v>
      </c>
    </row>
    <row r="4087" spans="1:2">
      <c r="A4087" s="1074" t="s">
        <v>4315</v>
      </c>
      <c r="B4087" s="1075">
        <v>50.3</v>
      </c>
    </row>
    <row r="4088" spans="1:2">
      <c r="A4088" s="1074" t="s">
        <v>4316</v>
      </c>
      <c r="B4088" s="1075">
        <v>43.99</v>
      </c>
    </row>
    <row r="4089" spans="1:2">
      <c r="A4089" s="1074" t="s">
        <v>4317</v>
      </c>
      <c r="B4089" s="1075">
        <v>64.23</v>
      </c>
    </row>
    <row r="4090" spans="1:2">
      <c r="A4090" s="1074" t="s">
        <v>4318</v>
      </c>
      <c r="B4090" s="1075">
        <v>56.31</v>
      </c>
    </row>
    <row r="4091" spans="1:2">
      <c r="A4091" s="1074" t="s">
        <v>4319</v>
      </c>
      <c r="B4091" s="1075">
        <v>75.62</v>
      </c>
    </row>
    <row r="4092" spans="1:2">
      <c r="A4092" s="1074" t="s">
        <v>4320</v>
      </c>
      <c r="B4092" s="1075">
        <v>66.31</v>
      </c>
    </row>
    <row r="4093" spans="1:2">
      <c r="A4093" s="1074" t="s">
        <v>4321</v>
      </c>
      <c r="B4093" s="1075">
        <v>36.1</v>
      </c>
    </row>
    <row r="4094" spans="1:2">
      <c r="A4094" s="1074" t="s">
        <v>4322</v>
      </c>
      <c r="B4094" s="1075">
        <v>31.58</v>
      </c>
    </row>
    <row r="4095" spans="1:2">
      <c r="A4095" s="1074" t="s">
        <v>4323</v>
      </c>
      <c r="B4095" s="1075">
        <v>53.55</v>
      </c>
    </row>
    <row r="4096" spans="1:2">
      <c r="A4096" s="1074" t="s">
        <v>4324</v>
      </c>
      <c r="B4096" s="1075">
        <v>46.84</v>
      </c>
    </row>
    <row r="4097" spans="1:2">
      <c r="A4097" s="1074" t="s">
        <v>4325</v>
      </c>
      <c r="B4097" s="1075">
        <v>66.45</v>
      </c>
    </row>
    <row r="4098" spans="1:2">
      <c r="A4098" s="1074" t="s">
        <v>4326</v>
      </c>
      <c r="B4098" s="1075">
        <v>58.26</v>
      </c>
    </row>
    <row r="4099" spans="1:2">
      <c r="A4099" s="1074" t="s">
        <v>4327</v>
      </c>
      <c r="B4099" s="1075">
        <v>82.88</v>
      </c>
    </row>
    <row r="4100" spans="1:2">
      <c r="A4100" s="1074" t="s">
        <v>4328</v>
      </c>
      <c r="B4100" s="1075">
        <v>72.63</v>
      </c>
    </row>
    <row r="4101" spans="1:2">
      <c r="A4101" s="1074" t="s">
        <v>4329</v>
      </c>
      <c r="B4101" s="1075">
        <v>96.3</v>
      </c>
    </row>
    <row r="4102" spans="1:2">
      <c r="A4102" s="1074" t="s">
        <v>4330</v>
      </c>
      <c r="B4102" s="1075">
        <v>84.5</v>
      </c>
    </row>
    <row r="4103" spans="1:2">
      <c r="A4103" s="1074" t="s">
        <v>4331</v>
      </c>
      <c r="B4103" s="1075">
        <v>118.76</v>
      </c>
    </row>
    <row r="4104" spans="1:2">
      <c r="A4104" s="1074" t="s">
        <v>4332</v>
      </c>
      <c r="B4104" s="1075">
        <v>104.22</v>
      </c>
    </row>
    <row r="4105" spans="1:2">
      <c r="A4105" s="1074" t="s">
        <v>4333</v>
      </c>
      <c r="B4105" s="1075">
        <v>137.37</v>
      </c>
    </row>
    <row r="4106" spans="1:2">
      <c r="A4106" s="1074" t="s">
        <v>4334</v>
      </c>
      <c r="B4106" s="1075">
        <v>120.63</v>
      </c>
    </row>
    <row r="4107" spans="1:2">
      <c r="A4107" s="1074" t="s">
        <v>4335</v>
      </c>
      <c r="B4107" s="1075">
        <v>215.04</v>
      </c>
    </row>
    <row r="4108" spans="1:2">
      <c r="A4108" s="1074" t="s">
        <v>4336</v>
      </c>
      <c r="B4108" s="1075">
        <v>195.91</v>
      </c>
    </row>
    <row r="4109" spans="1:2">
      <c r="A4109" s="1074" t="s">
        <v>4337</v>
      </c>
      <c r="B4109" s="1075">
        <v>238.46</v>
      </c>
    </row>
    <row r="4110" spans="1:2">
      <c r="A4110" s="1074" t="s">
        <v>4338</v>
      </c>
      <c r="B4110" s="1075">
        <v>217.58</v>
      </c>
    </row>
    <row r="4111" spans="1:2">
      <c r="A4111" s="1074" t="s">
        <v>4339</v>
      </c>
      <c r="B4111" s="1075">
        <v>268.70999999999998</v>
      </c>
    </row>
    <row r="4112" spans="1:2">
      <c r="A4112" s="1074" t="s">
        <v>4340</v>
      </c>
      <c r="B4112" s="1075">
        <v>245.17</v>
      </c>
    </row>
    <row r="4113" spans="1:2">
      <c r="A4113" s="1074" t="s">
        <v>4341</v>
      </c>
      <c r="B4113" s="1075">
        <v>325.33999999999997</v>
      </c>
    </row>
    <row r="4114" spans="1:2">
      <c r="A4114" s="1074" t="s">
        <v>4342</v>
      </c>
      <c r="B4114" s="1075">
        <v>295.83</v>
      </c>
    </row>
    <row r="4115" spans="1:2">
      <c r="A4115" s="1074" t="s">
        <v>4343</v>
      </c>
      <c r="B4115" s="1075">
        <v>385.42</v>
      </c>
    </row>
    <row r="4116" spans="1:2">
      <c r="A4116" s="1074" t="s">
        <v>4344</v>
      </c>
      <c r="B4116" s="1075">
        <v>349.68</v>
      </c>
    </row>
    <row r="4117" spans="1:2">
      <c r="A4117" s="1074" t="s">
        <v>4345</v>
      </c>
      <c r="B4117" s="1075">
        <v>429.28</v>
      </c>
    </row>
    <row r="4118" spans="1:2">
      <c r="A4118" s="1074" t="s">
        <v>4346</v>
      </c>
      <c r="B4118" s="1075">
        <v>388.95</v>
      </c>
    </row>
    <row r="4119" spans="1:2">
      <c r="A4119" s="1074" t="s">
        <v>4347</v>
      </c>
      <c r="B4119" s="1075">
        <v>25.4</v>
      </c>
    </row>
    <row r="4120" spans="1:2">
      <c r="A4120" s="1074" t="s">
        <v>4348</v>
      </c>
      <c r="B4120" s="1075">
        <v>22.39</v>
      </c>
    </row>
    <row r="4121" spans="1:2">
      <c r="A4121" s="1074" t="s">
        <v>4349</v>
      </c>
      <c r="B4121" s="1075">
        <v>34.380000000000003</v>
      </c>
    </row>
    <row r="4122" spans="1:2">
      <c r="A4122" s="1074" t="s">
        <v>4350</v>
      </c>
      <c r="B4122" s="1075">
        <v>30.16</v>
      </c>
    </row>
    <row r="4123" spans="1:2">
      <c r="A4123" s="1074" t="s">
        <v>4351</v>
      </c>
      <c r="B4123" s="1075">
        <v>47.93</v>
      </c>
    </row>
    <row r="4124" spans="1:2">
      <c r="A4124" s="1074" t="s">
        <v>4352</v>
      </c>
      <c r="B4124" s="1075">
        <v>42.14</v>
      </c>
    </row>
    <row r="4125" spans="1:2">
      <c r="A4125" s="1074" t="s">
        <v>4353</v>
      </c>
      <c r="B4125" s="1075">
        <v>57.41</v>
      </c>
    </row>
    <row r="4126" spans="1:2">
      <c r="A4126" s="1074" t="s">
        <v>4354</v>
      </c>
      <c r="B4126" s="1075">
        <v>50.46</v>
      </c>
    </row>
    <row r="4127" spans="1:2">
      <c r="A4127" s="1074" t="s">
        <v>4355</v>
      </c>
      <c r="B4127" s="1075">
        <v>68.459999999999994</v>
      </c>
    </row>
    <row r="4128" spans="1:2">
      <c r="A4128" s="1074" t="s">
        <v>4356</v>
      </c>
      <c r="B4128" s="1075">
        <v>60.21</v>
      </c>
    </row>
    <row r="4129" spans="1:2">
      <c r="A4129" s="1074" t="s">
        <v>4357</v>
      </c>
      <c r="B4129" s="1075">
        <v>83.52</v>
      </c>
    </row>
    <row r="4130" spans="1:2">
      <c r="A4130" s="1074" t="s">
        <v>4358</v>
      </c>
      <c r="B4130" s="1075">
        <v>73.459999999999994</v>
      </c>
    </row>
    <row r="4131" spans="1:2">
      <c r="A4131" s="1074" t="s">
        <v>4359</v>
      </c>
      <c r="B4131" s="1075">
        <v>97.58</v>
      </c>
    </row>
    <row r="4132" spans="1:2">
      <c r="A4132" s="1074" t="s">
        <v>4360</v>
      </c>
      <c r="B4132" s="1075">
        <v>85.87</v>
      </c>
    </row>
    <row r="4133" spans="1:2">
      <c r="A4133" s="1074" t="s">
        <v>4361</v>
      </c>
      <c r="B4133" s="1075">
        <v>167.73</v>
      </c>
    </row>
    <row r="4134" spans="1:2">
      <c r="A4134" s="1074" t="s">
        <v>4362</v>
      </c>
      <c r="B4134" s="1075">
        <v>154.68</v>
      </c>
    </row>
    <row r="4135" spans="1:2">
      <c r="A4135" s="1074" t="s">
        <v>4363</v>
      </c>
      <c r="B4135" s="1075">
        <v>185.55</v>
      </c>
    </row>
    <row r="4136" spans="1:2">
      <c r="A4136" s="1074" t="s">
        <v>4364</v>
      </c>
      <c r="B4136" s="1075">
        <v>171.46</v>
      </c>
    </row>
    <row r="4137" spans="1:2">
      <c r="A4137" s="1074" t="s">
        <v>4365</v>
      </c>
      <c r="B4137" s="1075">
        <v>210.92</v>
      </c>
    </row>
    <row r="4138" spans="1:2">
      <c r="A4138" s="1074" t="s">
        <v>4366</v>
      </c>
      <c r="B4138" s="1075">
        <v>194.78</v>
      </c>
    </row>
    <row r="4139" spans="1:2">
      <c r="A4139" s="1074" t="s">
        <v>4367</v>
      </c>
      <c r="B4139" s="1075">
        <v>250.21</v>
      </c>
    </row>
    <row r="4140" spans="1:2">
      <c r="A4140" s="1074" t="s">
        <v>4368</v>
      </c>
      <c r="B4140" s="1075">
        <v>230.16</v>
      </c>
    </row>
    <row r="4141" spans="1:2">
      <c r="A4141" s="1074" t="s">
        <v>4369</v>
      </c>
      <c r="B4141" s="1075">
        <v>291.73</v>
      </c>
    </row>
    <row r="4142" spans="1:2">
      <c r="A4142" s="1074" t="s">
        <v>4370</v>
      </c>
      <c r="B4142" s="1075">
        <v>268.27999999999997</v>
      </c>
    </row>
    <row r="4143" spans="1:2">
      <c r="A4143" s="1074" t="s">
        <v>4371</v>
      </c>
      <c r="B4143" s="1075">
        <v>333.24</v>
      </c>
    </row>
    <row r="4144" spans="1:2">
      <c r="A4144" s="1074" t="s">
        <v>4372</v>
      </c>
      <c r="B4144" s="1075">
        <v>306.39</v>
      </c>
    </row>
    <row r="4145" spans="1:2">
      <c r="A4145" s="1074" t="s">
        <v>4373</v>
      </c>
      <c r="B4145" s="1075">
        <v>4.08</v>
      </c>
    </row>
    <row r="4146" spans="1:2">
      <c r="A4146" s="1074" t="s">
        <v>4374</v>
      </c>
      <c r="B4146" s="1075">
        <v>3.53</v>
      </c>
    </row>
    <row r="4147" spans="1:2">
      <c r="A4147" s="1074" t="s">
        <v>4375</v>
      </c>
      <c r="B4147" s="1075">
        <v>4.7300000000000004</v>
      </c>
    </row>
    <row r="4148" spans="1:2">
      <c r="A4148" s="1074" t="s">
        <v>4376</v>
      </c>
      <c r="B4148" s="1075">
        <v>4.0999999999999996</v>
      </c>
    </row>
    <row r="4149" spans="1:2">
      <c r="A4149" s="1074" t="s">
        <v>4377</v>
      </c>
      <c r="B4149" s="1075">
        <v>5.46</v>
      </c>
    </row>
    <row r="4150" spans="1:2">
      <c r="A4150" s="1074" t="s">
        <v>4378</v>
      </c>
      <c r="B4150" s="1075">
        <v>4.7300000000000004</v>
      </c>
    </row>
    <row r="4151" spans="1:2">
      <c r="A4151" s="1074" t="s">
        <v>4379</v>
      </c>
      <c r="B4151" s="1075">
        <v>6.26</v>
      </c>
    </row>
    <row r="4152" spans="1:2">
      <c r="A4152" s="1074" t="s">
        <v>4380</v>
      </c>
      <c r="B4152" s="1075">
        <v>5.43</v>
      </c>
    </row>
    <row r="4153" spans="1:2">
      <c r="A4153" s="1074" t="s">
        <v>4381</v>
      </c>
      <c r="B4153" s="1075">
        <v>7.14</v>
      </c>
    </row>
    <row r="4154" spans="1:2">
      <c r="A4154" s="1074" t="s">
        <v>4382</v>
      </c>
      <c r="B4154" s="1075">
        <v>6.18</v>
      </c>
    </row>
    <row r="4155" spans="1:2">
      <c r="A4155" s="1074" t="s">
        <v>4383</v>
      </c>
      <c r="B4155" s="1075">
        <v>8.09</v>
      </c>
    </row>
    <row r="4156" spans="1:2">
      <c r="A4156" s="1074" t="s">
        <v>4384</v>
      </c>
      <c r="B4156" s="1075">
        <v>7.01</v>
      </c>
    </row>
    <row r="4157" spans="1:2">
      <c r="A4157" s="1074" t="s">
        <v>4385</v>
      </c>
      <c r="B4157" s="1075">
        <v>20.45</v>
      </c>
    </row>
    <row r="4158" spans="1:2">
      <c r="A4158" s="1074" t="s">
        <v>4386</v>
      </c>
      <c r="B4158" s="1075">
        <v>17.77</v>
      </c>
    </row>
    <row r="4159" spans="1:2">
      <c r="A4159" s="1074" t="s">
        <v>4387</v>
      </c>
      <c r="B4159" s="1075">
        <v>24.49</v>
      </c>
    </row>
    <row r="4160" spans="1:2">
      <c r="A4160" s="1074" t="s">
        <v>4388</v>
      </c>
      <c r="B4160" s="1075">
        <v>21.28</v>
      </c>
    </row>
    <row r="4161" spans="1:2">
      <c r="A4161" s="1074" t="s">
        <v>4389</v>
      </c>
      <c r="B4161" s="1075">
        <v>28.62</v>
      </c>
    </row>
    <row r="4162" spans="1:2">
      <c r="A4162" s="1074" t="s">
        <v>4390</v>
      </c>
      <c r="B4162" s="1075">
        <v>24.87</v>
      </c>
    </row>
    <row r="4163" spans="1:2">
      <c r="A4163" s="1074" t="s">
        <v>4391</v>
      </c>
      <c r="B4163" s="1075">
        <v>36.549999999999997</v>
      </c>
    </row>
    <row r="4164" spans="1:2">
      <c r="A4164" s="1074" t="s">
        <v>4392</v>
      </c>
      <c r="B4164" s="1075">
        <v>31.78</v>
      </c>
    </row>
    <row r="4165" spans="1:2">
      <c r="A4165" s="1074" t="s">
        <v>4393</v>
      </c>
      <c r="B4165" s="1075">
        <v>40.96</v>
      </c>
    </row>
    <row r="4166" spans="1:2">
      <c r="A4166" s="1074" t="s">
        <v>4394</v>
      </c>
      <c r="B4166" s="1075">
        <v>35.630000000000003</v>
      </c>
    </row>
    <row r="4167" spans="1:2">
      <c r="A4167" s="1074" t="s">
        <v>4395</v>
      </c>
      <c r="B4167" s="1075">
        <v>13.63</v>
      </c>
    </row>
    <row r="4168" spans="1:2">
      <c r="A4168" s="1074" t="s">
        <v>4396</v>
      </c>
      <c r="B4168" s="1075">
        <v>11.81</v>
      </c>
    </row>
    <row r="4169" spans="1:2">
      <c r="A4169" s="1074" t="s">
        <v>4397</v>
      </c>
      <c r="B4169" s="1075">
        <v>16.54</v>
      </c>
    </row>
    <row r="4170" spans="1:2">
      <c r="A4170" s="1074" t="s">
        <v>4398</v>
      </c>
      <c r="B4170" s="1075">
        <v>14.33</v>
      </c>
    </row>
    <row r="4171" spans="1:2">
      <c r="A4171" s="1074" t="s">
        <v>4399</v>
      </c>
      <c r="B4171" s="1075">
        <v>19.75</v>
      </c>
    </row>
    <row r="4172" spans="1:2">
      <c r="A4172" s="1074" t="s">
        <v>4400</v>
      </c>
      <c r="B4172" s="1075">
        <v>17.11</v>
      </c>
    </row>
    <row r="4173" spans="1:2">
      <c r="A4173" s="1074" t="s">
        <v>4401</v>
      </c>
      <c r="B4173" s="1075">
        <v>23.25</v>
      </c>
    </row>
    <row r="4174" spans="1:2">
      <c r="A4174" s="1074" t="s">
        <v>4402</v>
      </c>
      <c r="B4174" s="1075">
        <v>20.149999999999999</v>
      </c>
    </row>
    <row r="4175" spans="1:2">
      <c r="A4175" s="1074" t="s">
        <v>4403</v>
      </c>
      <c r="B4175" s="1075">
        <v>27.06</v>
      </c>
    </row>
    <row r="4176" spans="1:2">
      <c r="A4176" s="1074" t="s">
        <v>4404</v>
      </c>
      <c r="B4176" s="1075">
        <v>23.44</v>
      </c>
    </row>
    <row r="4177" spans="1:2">
      <c r="A4177" s="1074" t="s">
        <v>4405</v>
      </c>
      <c r="B4177" s="1075">
        <v>29.43</v>
      </c>
    </row>
    <row r="4178" spans="1:2">
      <c r="A4178" s="1074" t="s">
        <v>4406</v>
      </c>
      <c r="B4178" s="1075">
        <v>25.54</v>
      </c>
    </row>
    <row r="4179" spans="1:2">
      <c r="A4179" s="1074" t="s">
        <v>4407</v>
      </c>
      <c r="B4179" s="1075">
        <v>36.58</v>
      </c>
    </row>
    <row r="4180" spans="1:2">
      <c r="A4180" s="1074" t="s">
        <v>4408</v>
      </c>
      <c r="B4180" s="1075">
        <v>31.74</v>
      </c>
    </row>
    <row r="4181" spans="1:2">
      <c r="A4181" s="1074" t="s">
        <v>4409</v>
      </c>
      <c r="B4181" s="1075">
        <v>50.95</v>
      </c>
    </row>
    <row r="4182" spans="1:2">
      <c r="A4182" s="1074" t="s">
        <v>4410</v>
      </c>
      <c r="B4182" s="1075">
        <v>44.21</v>
      </c>
    </row>
    <row r="4183" spans="1:2">
      <c r="A4183" s="1074" t="s">
        <v>4411</v>
      </c>
      <c r="B4183" s="1075">
        <v>58.17</v>
      </c>
    </row>
    <row r="4184" spans="1:2">
      <c r="A4184" s="1074" t="s">
        <v>4412</v>
      </c>
      <c r="B4184" s="1075">
        <v>50.49</v>
      </c>
    </row>
    <row r="4185" spans="1:2">
      <c r="A4185" s="1074" t="s">
        <v>4413</v>
      </c>
      <c r="B4185" s="1075">
        <v>16.89</v>
      </c>
    </row>
    <row r="4186" spans="1:2">
      <c r="A4186" s="1074" t="s">
        <v>4414</v>
      </c>
      <c r="B4186" s="1075">
        <v>14.65</v>
      </c>
    </row>
    <row r="4187" spans="1:2">
      <c r="A4187" s="1074" t="s">
        <v>4415</v>
      </c>
      <c r="B4187" s="1075">
        <v>23.47</v>
      </c>
    </row>
    <row r="4188" spans="1:2">
      <c r="A4188" s="1074" t="s">
        <v>4416</v>
      </c>
      <c r="B4188" s="1075">
        <v>20.38</v>
      </c>
    </row>
    <row r="4189" spans="1:2">
      <c r="A4189" s="1074" t="s">
        <v>4417</v>
      </c>
      <c r="B4189" s="1075">
        <v>28.81</v>
      </c>
    </row>
    <row r="4190" spans="1:2">
      <c r="A4190" s="1074" t="s">
        <v>4418</v>
      </c>
      <c r="B4190" s="1075">
        <v>25.01</v>
      </c>
    </row>
    <row r="4191" spans="1:2">
      <c r="A4191" s="1074" t="s">
        <v>4419</v>
      </c>
      <c r="B4191" s="1075">
        <v>32.03</v>
      </c>
    </row>
    <row r="4192" spans="1:2">
      <c r="A4192" s="1074" t="s">
        <v>4420</v>
      </c>
      <c r="B4192" s="1075">
        <v>27.8</v>
      </c>
    </row>
    <row r="4193" spans="1:2">
      <c r="A4193" s="1074" t="s">
        <v>4421</v>
      </c>
      <c r="B4193" s="1075">
        <v>32.01</v>
      </c>
    </row>
    <row r="4194" spans="1:2">
      <c r="A4194" s="1074" t="s">
        <v>4422</v>
      </c>
      <c r="B4194" s="1075">
        <v>27.78</v>
      </c>
    </row>
    <row r="4195" spans="1:2">
      <c r="A4195" s="1074" t="s">
        <v>4423</v>
      </c>
      <c r="B4195" s="1075">
        <v>36.47</v>
      </c>
    </row>
    <row r="4196" spans="1:2">
      <c r="A4196" s="1074" t="s">
        <v>4424</v>
      </c>
      <c r="B4196" s="1075">
        <v>31.67</v>
      </c>
    </row>
    <row r="4197" spans="1:2">
      <c r="A4197" s="1074" t="s">
        <v>4425</v>
      </c>
      <c r="B4197" s="1075">
        <v>45.17</v>
      </c>
    </row>
    <row r="4198" spans="1:2">
      <c r="A4198" s="1074" t="s">
        <v>4426</v>
      </c>
      <c r="B4198" s="1075">
        <v>39.22</v>
      </c>
    </row>
    <row r="4199" spans="1:2">
      <c r="A4199" s="1074" t="s">
        <v>4427</v>
      </c>
      <c r="B4199" s="1075">
        <v>49.58</v>
      </c>
    </row>
    <row r="4200" spans="1:2">
      <c r="A4200" s="1074" t="s">
        <v>4428</v>
      </c>
      <c r="B4200" s="1075">
        <v>43.06</v>
      </c>
    </row>
    <row r="4201" spans="1:2">
      <c r="A4201" s="1074" t="s">
        <v>4429</v>
      </c>
      <c r="B4201" s="1075">
        <v>66.97</v>
      </c>
    </row>
    <row r="4202" spans="1:2">
      <c r="A4202" s="1074" t="s">
        <v>4430</v>
      </c>
      <c r="B4202" s="1075">
        <v>58.17</v>
      </c>
    </row>
    <row r="4203" spans="1:2">
      <c r="A4203" s="1074" t="s">
        <v>4431</v>
      </c>
      <c r="B4203" s="1075">
        <v>11.63</v>
      </c>
    </row>
    <row r="4204" spans="1:2">
      <c r="A4204" s="1074" t="s">
        <v>4432</v>
      </c>
      <c r="B4204" s="1075">
        <v>10.07</v>
      </c>
    </row>
    <row r="4205" spans="1:2">
      <c r="A4205" s="1074" t="s">
        <v>4433</v>
      </c>
      <c r="B4205" s="1075">
        <v>14.43</v>
      </c>
    </row>
    <row r="4206" spans="1:2">
      <c r="A4206" s="1074" t="s">
        <v>4434</v>
      </c>
      <c r="B4206" s="1075">
        <v>12.5</v>
      </c>
    </row>
    <row r="4207" spans="1:2">
      <c r="A4207" s="1074" t="s">
        <v>4435</v>
      </c>
      <c r="B4207" s="1075">
        <v>19.79</v>
      </c>
    </row>
    <row r="4208" spans="1:2">
      <c r="A4208" s="1074" t="s">
        <v>4436</v>
      </c>
      <c r="B4208" s="1075">
        <v>17.149999999999999</v>
      </c>
    </row>
    <row r="4209" spans="1:2">
      <c r="A4209" s="1074" t="s">
        <v>4437</v>
      </c>
      <c r="B4209" s="1075">
        <v>23.46</v>
      </c>
    </row>
    <row r="4210" spans="1:2">
      <c r="A4210" s="1074" t="s">
        <v>4438</v>
      </c>
      <c r="B4210" s="1075">
        <v>20.329999999999998</v>
      </c>
    </row>
    <row r="4211" spans="1:2">
      <c r="A4211" s="1074" t="s">
        <v>4439</v>
      </c>
      <c r="B4211" s="1075">
        <v>27.6</v>
      </c>
    </row>
    <row r="4212" spans="1:2">
      <c r="A4212" s="1074" t="s">
        <v>4440</v>
      </c>
      <c r="B4212" s="1075">
        <v>23.91</v>
      </c>
    </row>
    <row r="4213" spans="1:2">
      <c r="A4213" s="1074" t="s">
        <v>4441</v>
      </c>
      <c r="B4213" s="1075">
        <v>32.96</v>
      </c>
    </row>
    <row r="4214" spans="1:2">
      <c r="A4214" s="1074" t="s">
        <v>4442</v>
      </c>
      <c r="B4214" s="1075">
        <v>28.56</v>
      </c>
    </row>
    <row r="4215" spans="1:2">
      <c r="A4215" s="1074" t="s">
        <v>4443</v>
      </c>
      <c r="B4215" s="1075">
        <v>38.76</v>
      </c>
    </row>
    <row r="4216" spans="1:2">
      <c r="A4216" s="1074" t="s">
        <v>4444</v>
      </c>
      <c r="B4216" s="1075">
        <v>33.590000000000003</v>
      </c>
    </row>
    <row r="4217" spans="1:2">
      <c r="A4217" s="1074" t="s">
        <v>4445</v>
      </c>
      <c r="B4217" s="1075">
        <v>44.53</v>
      </c>
    </row>
    <row r="4218" spans="1:2">
      <c r="A4218" s="1074" t="s">
        <v>4446</v>
      </c>
      <c r="B4218" s="1075">
        <v>38.58</v>
      </c>
    </row>
    <row r="4219" spans="1:2">
      <c r="A4219" s="1074" t="s">
        <v>4447</v>
      </c>
      <c r="B4219" s="1075">
        <v>52.33</v>
      </c>
    </row>
    <row r="4220" spans="1:2">
      <c r="A4220" s="1074" t="s">
        <v>4448</v>
      </c>
      <c r="B4220" s="1075">
        <v>45.35</v>
      </c>
    </row>
    <row r="4221" spans="1:2">
      <c r="A4221" s="1074" t="s">
        <v>4449</v>
      </c>
      <c r="B4221" s="1075">
        <v>62.86</v>
      </c>
    </row>
    <row r="4222" spans="1:2">
      <c r="A4222" s="1074" t="s">
        <v>4450</v>
      </c>
      <c r="B4222" s="1075">
        <v>54.47</v>
      </c>
    </row>
    <row r="4223" spans="1:2">
      <c r="A4223" s="1074" t="s">
        <v>4451</v>
      </c>
      <c r="B4223" s="1075">
        <v>91.64</v>
      </c>
    </row>
    <row r="4224" spans="1:2">
      <c r="A4224" s="1074" t="s">
        <v>4452</v>
      </c>
      <c r="B4224" s="1075">
        <v>79.41</v>
      </c>
    </row>
    <row r="4225" spans="1:2">
      <c r="A4225" s="1074" t="s">
        <v>4453</v>
      </c>
      <c r="B4225" s="1075">
        <v>118.49</v>
      </c>
    </row>
    <row r="4226" spans="1:2">
      <c r="A4226" s="1074" t="s">
        <v>4454</v>
      </c>
      <c r="B4226" s="1075">
        <v>102.67</v>
      </c>
    </row>
    <row r="4227" spans="1:2">
      <c r="A4227" s="1074" t="s">
        <v>4455</v>
      </c>
      <c r="B4227" s="1075">
        <v>139.22999999999999</v>
      </c>
    </row>
    <row r="4228" spans="1:2">
      <c r="A4228" s="1074" t="s">
        <v>4456</v>
      </c>
      <c r="B4228" s="1075">
        <v>120.64</v>
      </c>
    </row>
    <row r="4229" spans="1:2">
      <c r="A4229" s="1074" t="s">
        <v>4457</v>
      </c>
      <c r="B4229" s="1075">
        <v>202.8</v>
      </c>
    </row>
    <row r="4230" spans="1:2">
      <c r="A4230" s="1074" t="s">
        <v>4458</v>
      </c>
      <c r="B4230" s="1075">
        <v>175.73</v>
      </c>
    </row>
    <row r="4231" spans="1:2">
      <c r="A4231" s="1074" t="s">
        <v>4459</v>
      </c>
      <c r="B4231" s="1075">
        <v>281.38</v>
      </c>
    </row>
    <row r="4232" spans="1:2">
      <c r="A4232" s="1074" t="s">
        <v>4460</v>
      </c>
      <c r="B4232" s="1075">
        <v>243.82</v>
      </c>
    </row>
    <row r="4233" spans="1:2">
      <c r="A4233" s="1074" t="s">
        <v>4461</v>
      </c>
      <c r="B4233" s="1075">
        <v>12.57</v>
      </c>
    </row>
    <row r="4234" spans="1:2">
      <c r="A4234" s="1074" t="s">
        <v>4462</v>
      </c>
      <c r="B4234" s="1075">
        <v>10.89</v>
      </c>
    </row>
    <row r="4235" spans="1:2">
      <c r="A4235" s="1074" t="s">
        <v>4463</v>
      </c>
      <c r="B4235" s="1075">
        <v>14.27</v>
      </c>
    </row>
    <row r="4236" spans="1:2">
      <c r="A4236" s="1074" t="s">
        <v>4464</v>
      </c>
      <c r="B4236" s="1075">
        <v>12.37</v>
      </c>
    </row>
    <row r="4237" spans="1:2">
      <c r="A4237" s="1074" t="s">
        <v>4465</v>
      </c>
      <c r="B4237" s="1075">
        <v>15.74</v>
      </c>
    </row>
    <row r="4238" spans="1:2">
      <c r="A4238" s="1074" t="s">
        <v>4466</v>
      </c>
      <c r="B4238" s="1075">
        <v>13.64</v>
      </c>
    </row>
    <row r="4239" spans="1:2">
      <c r="A4239" s="1074" t="s">
        <v>4467</v>
      </c>
      <c r="B4239" s="1075">
        <v>21.47</v>
      </c>
    </row>
    <row r="4240" spans="1:2">
      <c r="A4240" s="1074" t="s">
        <v>4468</v>
      </c>
      <c r="B4240" s="1075">
        <v>18.600000000000001</v>
      </c>
    </row>
    <row r="4241" spans="1:2">
      <c r="A4241" s="1074" t="s">
        <v>4469</v>
      </c>
      <c r="B4241" s="1075">
        <v>25.49</v>
      </c>
    </row>
    <row r="4242" spans="1:2">
      <c r="A4242" s="1074" t="s">
        <v>4470</v>
      </c>
      <c r="B4242" s="1075">
        <v>22.09</v>
      </c>
    </row>
    <row r="4243" spans="1:2">
      <c r="A4243" s="1074" t="s">
        <v>4471</v>
      </c>
      <c r="B4243" s="1075">
        <v>30.01</v>
      </c>
    </row>
    <row r="4244" spans="1:2">
      <c r="A4244" s="1074" t="s">
        <v>4472</v>
      </c>
      <c r="B4244" s="1075">
        <v>26.01</v>
      </c>
    </row>
    <row r="4245" spans="1:2">
      <c r="A4245" s="1074" t="s">
        <v>4473</v>
      </c>
      <c r="B4245" s="1075">
        <v>35.75</v>
      </c>
    </row>
    <row r="4246" spans="1:2">
      <c r="A4246" s="1074" t="s">
        <v>4474</v>
      </c>
      <c r="B4246" s="1075">
        <v>30.98</v>
      </c>
    </row>
    <row r="4247" spans="1:2">
      <c r="A4247" s="1074" t="s">
        <v>4475</v>
      </c>
      <c r="B4247" s="1075">
        <v>42.01</v>
      </c>
    </row>
    <row r="4248" spans="1:2">
      <c r="A4248" s="1074" t="s">
        <v>4476</v>
      </c>
      <c r="B4248" s="1075">
        <v>36.4</v>
      </c>
    </row>
    <row r="4249" spans="1:2">
      <c r="A4249" s="1074" t="s">
        <v>4477</v>
      </c>
      <c r="B4249" s="1075">
        <v>48.39</v>
      </c>
    </row>
    <row r="4250" spans="1:2">
      <c r="A4250" s="1074" t="s">
        <v>4478</v>
      </c>
      <c r="B4250" s="1075">
        <v>41.93</v>
      </c>
    </row>
    <row r="4251" spans="1:2">
      <c r="A4251" s="1074" t="s">
        <v>4479</v>
      </c>
      <c r="B4251" s="1075">
        <v>68.319999999999993</v>
      </c>
    </row>
    <row r="4252" spans="1:2">
      <c r="A4252" s="1074" t="s">
        <v>4480</v>
      </c>
      <c r="B4252" s="1075">
        <v>59.2</v>
      </c>
    </row>
    <row r="4253" spans="1:2">
      <c r="A4253" s="1074" t="s">
        <v>4481</v>
      </c>
      <c r="B4253" s="1075">
        <v>78.69</v>
      </c>
    </row>
    <row r="4254" spans="1:2">
      <c r="A4254" s="1074" t="s">
        <v>4482</v>
      </c>
      <c r="B4254" s="1075">
        <v>68.180000000000007</v>
      </c>
    </row>
    <row r="4255" spans="1:2">
      <c r="A4255" s="1074" t="s">
        <v>4483</v>
      </c>
      <c r="B4255" s="1075">
        <v>82.78</v>
      </c>
    </row>
    <row r="4256" spans="1:2">
      <c r="A4256" s="1074" t="s">
        <v>4484</v>
      </c>
      <c r="B4256" s="1075">
        <v>71.73</v>
      </c>
    </row>
    <row r="4257" spans="1:2">
      <c r="A4257" s="1074" t="s">
        <v>4485</v>
      </c>
      <c r="B4257" s="1075">
        <v>86.94</v>
      </c>
    </row>
    <row r="4258" spans="1:2">
      <c r="A4258" s="1074" t="s">
        <v>4486</v>
      </c>
      <c r="B4258" s="1075">
        <v>75.33</v>
      </c>
    </row>
    <row r="4259" spans="1:2">
      <c r="A4259" s="1074" t="s">
        <v>4487</v>
      </c>
      <c r="B4259" s="1075">
        <v>6.88</v>
      </c>
    </row>
    <row r="4260" spans="1:2">
      <c r="A4260" s="1074" t="s">
        <v>4488</v>
      </c>
      <c r="B4260" s="1075">
        <v>5.96</v>
      </c>
    </row>
    <row r="4261" spans="1:2">
      <c r="A4261" s="1074" t="s">
        <v>4489</v>
      </c>
      <c r="B4261" s="1075">
        <v>9.43</v>
      </c>
    </row>
    <row r="4262" spans="1:2">
      <c r="A4262" s="1074" t="s">
        <v>4490</v>
      </c>
      <c r="B4262" s="1075">
        <v>8.17</v>
      </c>
    </row>
    <row r="4263" spans="1:2">
      <c r="A4263" s="1074" t="s">
        <v>4491</v>
      </c>
      <c r="B4263" s="1075">
        <v>11.99</v>
      </c>
    </row>
    <row r="4264" spans="1:2">
      <c r="A4264" s="1074" t="s">
        <v>4492</v>
      </c>
      <c r="B4264" s="1075">
        <v>10.39</v>
      </c>
    </row>
    <row r="4265" spans="1:2">
      <c r="A4265" s="1074" t="s">
        <v>4493</v>
      </c>
      <c r="B4265" s="1075">
        <v>14.55</v>
      </c>
    </row>
    <row r="4266" spans="1:2">
      <c r="A4266" s="1074" t="s">
        <v>4494</v>
      </c>
      <c r="B4266" s="1075">
        <v>12.6</v>
      </c>
    </row>
    <row r="4267" spans="1:2">
      <c r="A4267" s="1074" t="s">
        <v>4495</v>
      </c>
      <c r="B4267" s="1075">
        <v>17.100000000000001</v>
      </c>
    </row>
    <row r="4268" spans="1:2">
      <c r="A4268" s="1074" t="s">
        <v>4496</v>
      </c>
      <c r="B4268" s="1075">
        <v>14.82</v>
      </c>
    </row>
    <row r="4269" spans="1:2">
      <c r="A4269" s="1074" t="s">
        <v>4497</v>
      </c>
      <c r="B4269" s="1075">
        <v>19.66</v>
      </c>
    </row>
    <row r="4270" spans="1:2">
      <c r="A4270" s="1074" t="s">
        <v>4498</v>
      </c>
      <c r="B4270" s="1075">
        <v>17.03</v>
      </c>
    </row>
    <row r="4271" spans="1:2">
      <c r="A4271" s="1074" t="s">
        <v>4499</v>
      </c>
      <c r="B4271" s="1075">
        <v>22.21</v>
      </c>
    </row>
    <row r="4272" spans="1:2">
      <c r="A4272" s="1074" t="s">
        <v>4500</v>
      </c>
      <c r="B4272" s="1075">
        <v>19.25</v>
      </c>
    </row>
    <row r="4273" spans="1:2">
      <c r="A4273" s="1074" t="s">
        <v>4501</v>
      </c>
      <c r="B4273" s="1075">
        <v>2.34</v>
      </c>
    </row>
    <row r="4274" spans="1:2">
      <c r="A4274" s="1074" t="s">
        <v>4502</v>
      </c>
      <c r="B4274" s="1075">
        <v>2.0299999999999998</v>
      </c>
    </row>
    <row r="4275" spans="1:2">
      <c r="A4275" s="1074" t="s">
        <v>4503</v>
      </c>
      <c r="B4275" s="1075">
        <v>4.05</v>
      </c>
    </row>
    <row r="4276" spans="1:2">
      <c r="A4276" s="1074" t="s">
        <v>4504</v>
      </c>
      <c r="B4276" s="1075">
        <v>3.53</v>
      </c>
    </row>
    <row r="4277" spans="1:2">
      <c r="A4277" s="1074" t="s">
        <v>4505</v>
      </c>
      <c r="B4277" s="1075">
        <v>5.46</v>
      </c>
    </row>
    <row r="4278" spans="1:2">
      <c r="A4278" s="1074" t="s">
        <v>4506</v>
      </c>
      <c r="B4278" s="1075">
        <v>4.76</v>
      </c>
    </row>
    <row r="4279" spans="1:2">
      <c r="A4279" s="1074" t="s">
        <v>4507</v>
      </c>
      <c r="B4279" s="1075">
        <v>8.2899999999999991</v>
      </c>
    </row>
    <row r="4280" spans="1:2">
      <c r="A4280" s="1074" t="s">
        <v>4508</v>
      </c>
      <c r="B4280" s="1075">
        <v>7.21</v>
      </c>
    </row>
    <row r="4281" spans="1:2">
      <c r="A4281" s="1074" t="s">
        <v>4509</v>
      </c>
      <c r="B4281" s="1075">
        <v>11.57</v>
      </c>
    </row>
    <row r="4282" spans="1:2">
      <c r="A4282" s="1074" t="s">
        <v>4510</v>
      </c>
      <c r="B4282" s="1075">
        <v>10.09</v>
      </c>
    </row>
    <row r="4283" spans="1:2">
      <c r="A4283" s="1074" t="s">
        <v>4511</v>
      </c>
      <c r="B4283" s="1075">
        <v>14.9</v>
      </c>
    </row>
    <row r="4284" spans="1:2">
      <c r="A4284" s="1074" t="s">
        <v>4512</v>
      </c>
      <c r="B4284" s="1075">
        <v>12.99</v>
      </c>
    </row>
    <row r="4285" spans="1:2">
      <c r="A4285" s="1074" t="s">
        <v>4513</v>
      </c>
      <c r="B4285" s="1075">
        <v>18.39</v>
      </c>
    </row>
    <row r="4286" spans="1:2">
      <c r="A4286" s="1074" t="s">
        <v>4514</v>
      </c>
      <c r="B4286" s="1075">
        <v>16.059999999999999</v>
      </c>
    </row>
    <row r="4287" spans="1:2">
      <c r="A4287" s="1074" t="s">
        <v>4515</v>
      </c>
      <c r="B4287" s="1075">
        <v>24.43</v>
      </c>
    </row>
    <row r="4288" spans="1:2">
      <c r="A4288" s="1074" t="s">
        <v>4516</v>
      </c>
      <c r="B4288" s="1075">
        <v>21.35</v>
      </c>
    </row>
    <row r="4289" spans="1:2">
      <c r="A4289" s="1074" t="s">
        <v>4517</v>
      </c>
      <c r="B4289" s="1075">
        <v>30.47</v>
      </c>
    </row>
    <row r="4290" spans="1:2">
      <c r="A4290" s="1074" t="s">
        <v>4518</v>
      </c>
      <c r="B4290" s="1075">
        <v>26.65</v>
      </c>
    </row>
    <row r="4291" spans="1:2">
      <c r="A4291" s="1074" t="s">
        <v>4519</v>
      </c>
      <c r="B4291" s="1075">
        <v>5.67</v>
      </c>
    </row>
    <row r="4292" spans="1:2">
      <c r="A4292" s="1074" t="s">
        <v>4520</v>
      </c>
      <c r="B4292" s="1075">
        <v>4.91</v>
      </c>
    </row>
    <row r="4293" spans="1:2">
      <c r="A4293" s="1074" t="s">
        <v>4521</v>
      </c>
      <c r="B4293" s="1075">
        <v>8.51</v>
      </c>
    </row>
    <row r="4294" spans="1:2">
      <c r="A4294" s="1074" t="s">
        <v>4522</v>
      </c>
      <c r="B4294" s="1075">
        <v>7.37</v>
      </c>
    </row>
    <row r="4295" spans="1:2">
      <c r="A4295" s="1074" t="s">
        <v>4523</v>
      </c>
      <c r="B4295" s="1075">
        <v>11.35</v>
      </c>
    </row>
    <row r="4296" spans="1:2">
      <c r="A4296" s="1074" t="s">
        <v>4524</v>
      </c>
      <c r="B4296" s="1075">
        <v>9.83</v>
      </c>
    </row>
    <row r="4297" spans="1:2">
      <c r="A4297" s="1074" t="s">
        <v>4525</v>
      </c>
      <c r="B4297" s="1075">
        <v>14.18</v>
      </c>
    </row>
    <row r="4298" spans="1:2">
      <c r="A4298" s="1074" t="s">
        <v>4526</v>
      </c>
      <c r="B4298" s="1075">
        <v>12.29</v>
      </c>
    </row>
    <row r="4299" spans="1:2">
      <c r="A4299" s="1074" t="s">
        <v>4527</v>
      </c>
      <c r="B4299" s="1075">
        <v>17.02</v>
      </c>
    </row>
    <row r="4300" spans="1:2">
      <c r="A4300" s="1074" t="s">
        <v>4528</v>
      </c>
      <c r="B4300" s="1075">
        <v>14.75</v>
      </c>
    </row>
    <row r="4301" spans="1:2">
      <c r="A4301" s="1074" t="s">
        <v>4529</v>
      </c>
      <c r="B4301" s="1075">
        <v>19.86</v>
      </c>
    </row>
    <row r="4302" spans="1:2">
      <c r="A4302" s="1074" t="s">
        <v>4530</v>
      </c>
      <c r="B4302" s="1075">
        <v>17.21</v>
      </c>
    </row>
    <row r="4303" spans="1:2">
      <c r="A4303" s="1074" t="s">
        <v>4531</v>
      </c>
      <c r="B4303" s="1075">
        <v>22.7</v>
      </c>
    </row>
    <row r="4304" spans="1:2">
      <c r="A4304" s="1074" t="s">
        <v>4532</v>
      </c>
      <c r="B4304" s="1075">
        <v>19.670000000000002</v>
      </c>
    </row>
    <row r="4305" spans="1:2">
      <c r="A4305" s="1074" t="s">
        <v>4533</v>
      </c>
      <c r="B4305" s="1075">
        <v>25.54</v>
      </c>
    </row>
    <row r="4306" spans="1:2">
      <c r="A4306" s="1074" t="s">
        <v>4534</v>
      </c>
      <c r="B4306" s="1075">
        <v>22.12</v>
      </c>
    </row>
    <row r="4307" spans="1:2">
      <c r="A4307" s="1074" t="s">
        <v>4535</v>
      </c>
      <c r="B4307" s="1075">
        <v>28.37</v>
      </c>
    </row>
    <row r="4308" spans="1:2">
      <c r="A4308" s="1074" t="s">
        <v>4536</v>
      </c>
      <c r="B4308" s="1075">
        <v>24.58</v>
      </c>
    </row>
    <row r="4309" spans="1:2">
      <c r="A4309" s="1074" t="s">
        <v>4537</v>
      </c>
      <c r="B4309" s="1075">
        <v>34.049999999999997</v>
      </c>
    </row>
    <row r="4310" spans="1:2">
      <c r="A4310" s="1074" t="s">
        <v>4538</v>
      </c>
      <c r="B4310" s="1075">
        <v>29.5</v>
      </c>
    </row>
    <row r="4311" spans="1:2">
      <c r="A4311" s="1074" t="s">
        <v>4539</v>
      </c>
      <c r="B4311" s="1075">
        <v>1.34</v>
      </c>
    </row>
    <row r="4312" spans="1:2">
      <c r="A4312" s="1074" t="s">
        <v>4540</v>
      </c>
      <c r="B4312" s="1075">
        <v>1.1599999999999999</v>
      </c>
    </row>
    <row r="4313" spans="1:2">
      <c r="A4313" s="1074" t="s">
        <v>4541</v>
      </c>
      <c r="B4313" s="1075">
        <v>1.48</v>
      </c>
    </row>
    <row r="4314" spans="1:2">
      <c r="A4314" s="1074" t="s">
        <v>4542</v>
      </c>
      <c r="B4314" s="1075">
        <v>1.29</v>
      </c>
    </row>
    <row r="4315" spans="1:2">
      <c r="A4315" s="1074" t="s">
        <v>4543</v>
      </c>
      <c r="B4315" s="1075">
        <v>1.77</v>
      </c>
    </row>
    <row r="4316" spans="1:2">
      <c r="A4316" s="1074" t="s">
        <v>4544</v>
      </c>
      <c r="B4316" s="1075">
        <v>1.53</v>
      </c>
    </row>
    <row r="4317" spans="1:2">
      <c r="A4317" s="1074" t="s">
        <v>4545</v>
      </c>
      <c r="B4317" s="1075">
        <v>2.12</v>
      </c>
    </row>
    <row r="4318" spans="1:2">
      <c r="A4318" s="1074" t="s">
        <v>4546</v>
      </c>
      <c r="B4318" s="1075">
        <v>1.84</v>
      </c>
    </row>
    <row r="4319" spans="1:2">
      <c r="A4319" s="1074" t="s">
        <v>4547</v>
      </c>
      <c r="B4319" s="1075">
        <v>2.34</v>
      </c>
    </row>
    <row r="4320" spans="1:2">
      <c r="A4320" s="1074" t="s">
        <v>4548</v>
      </c>
      <c r="B4320" s="1075">
        <v>2.02</v>
      </c>
    </row>
    <row r="4321" spans="1:2">
      <c r="A4321" s="1074" t="s">
        <v>4549</v>
      </c>
      <c r="B4321" s="1075">
        <v>3.01</v>
      </c>
    </row>
    <row r="4322" spans="1:2">
      <c r="A4322" s="1074" t="s">
        <v>4550</v>
      </c>
      <c r="B4322" s="1075">
        <v>2.61</v>
      </c>
    </row>
    <row r="4323" spans="1:2">
      <c r="A4323" s="1074" t="s">
        <v>4551</v>
      </c>
      <c r="B4323" s="1075">
        <v>3.86</v>
      </c>
    </row>
    <row r="4324" spans="1:2">
      <c r="A4324" s="1074" t="s">
        <v>4552</v>
      </c>
      <c r="B4324" s="1075">
        <v>3.35</v>
      </c>
    </row>
    <row r="4325" spans="1:2">
      <c r="A4325" s="1074" t="s">
        <v>4553</v>
      </c>
      <c r="B4325" s="1075">
        <v>1358.44</v>
      </c>
    </row>
    <row r="4326" spans="1:2">
      <c r="A4326" s="1074" t="s">
        <v>4554</v>
      </c>
      <c r="B4326" s="1075">
        <v>1179.3499999999999</v>
      </c>
    </row>
    <row r="4327" spans="1:2">
      <c r="A4327" s="1074" t="s">
        <v>4555</v>
      </c>
      <c r="B4327" s="1075">
        <v>671.01</v>
      </c>
    </row>
    <row r="4328" spans="1:2">
      <c r="A4328" s="1074" t="s">
        <v>4556</v>
      </c>
      <c r="B4328" s="1075">
        <v>582.62</v>
      </c>
    </row>
    <row r="4329" spans="1:2">
      <c r="A4329" s="1074" t="s">
        <v>4557</v>
      </c>
      <c r="B4329" s="1075">
        <v>349.06</v>
      </c>
    </row>
    <row r="4330" spans="1:2">
      <c r="A4330" s="1074" t="s">
        <v>4558</v>
      </c>
      <c r="B4330" s="1075">
        <v>303.06</v>
      </c>
    </row>
    <row r="4331" spans="1:2">
      <c r="A4331" s="1074" t="s">
        <v>4559</v>
      </c>
      <c r="B4331" s="1075">
        <v>33.58</v>
      </c>
    </row>
    <row r="4332" spans="1:2">
      <c r="A4332" s="1074" t="s">
        <v>4560</v>
      </c>
      <c r="B4332" s="1075">
        <v>29.46</v>
      </c>
    </row>
    <row r="4333" spans="1:2">
      <c r="A4333" s="1074" t="s">
        <v>4561</v>
      </c>
      <c r="B4333" s="1075">
        <v>42.03</v>
      </c>
    </row>
    <row r="4334" spans="1:2">
      <c r="A4334" s="1074" t="s">
        <v>4562</v>
      </c>
      <c r="B4334" s="1075">
        <v>36.92</v>
      </c>
    </row>
    <row r="4335" spans="1:2">
      <c r="A4335" s="1074" t="s">
        <v>4563</v>
      </c>
      <c r="B4335" s="1075">
        <v>132.80000000000001</v>
      </c>
    </row>
    <row r="4336" spans="1:2">
      <c r="A4336" s="1074" t="s">
        <v>4564</v>
      </c>
      <c r="B4336" s="1075">
        <v>125.27</v>
      </c>
    </row>
    <row r="4337" spans="1:2">
      <c r="A4337" s="1074" t="s">
        <v>4565</v>
      </c>
      <c r="B4337" s="1075">
        <v>143.35</v>
      </c>
    </row>
    <row r="4338" spans="1:2">
      <c r="A4338" s="1074" t="s">
        <v>4566</v>
      </c>
      <c r="B4338" s="1075">
        <v>135.79</v>
      </c>
    </row>
    <row r="4339" spans="1:2">
      <c r="A4339" s="1074" t="s">
        <v>4567</v>
      </c>
      <c r="B4339" s="1075">
        <v>167.18</v>
      </c>
    </row>
    <row r="4340" spans="1:2">
      <c r="A4340" s="1074" t="s">
        <v>4568</v>
      </c>
      <c r="B4340" s="1075">
        <v>158.13</v>
      </c>
    </row>
    <row r="4341" spans="1:2">
      <c r="A4341" s="1074" t="s">
        <v>4569</v>
      </c>
      <c r="B4341" s="1075">
        <v>179.61</v>
      </c>
    </row>
    <row r="4342" spans="1:2">
      <c r="A4342" s="1074" t="s">
        <v>4570</v>
      </c>
      <c r="B4342" s="1075">
        <v>169.39</v>
      </c>
    </row>
    <row r="4343" spans="1:2">
      <c r="A4343" s="1074" t="s">
        <v>4571</v>
      </c>
      <c r="B4343" s="1075">
        <v>191.36</v>
      </c>
    </row>
    <row r="4344" spans="1:2">
      <c r="A4344" s="1074" t="s">
        <v>4572</v>
      </c>
      <c r="B4344" s="1075">
        <v>180.41</v>
      </c>
    </row>
    <row r="4345" spans="1:2">
      <c r="A4345" s="1074" t="s">
        <v>4573</v>
      </c>
      <c r="B4345" s="1075">
        <v>41.06</v>
      </c>
    </row>
    <row r="4346" spans="1:2">
      <c r="A4346" s="1074" t="s">
        <v>4574</v>
      </c>
      <c r="B4346" s="1075">
        <v>35.950000000000003</v>
      </c>
    </row>
    <row r="4347" spans="1:2">
      <c r="A4347" s="1074" t="s">
        <v>4575</v>
      </c>
      <c r="B4347" s="1075">
        <v>42.14</v>
      </c>
    </row>
    <row r="4348" spans="1:2">
      <c r="A4348" s="1074" t="s">
        <v>4576</v>
      </c>
      <c r="B4348" s="1075">
        <v>37.01</v>
      </c>
    </row>
    <row r="4349" spans="1:2">
      <c r="A4349" s="1074" t="s">
        <v>4577</v>
      </c>
      <c r="B4349" s="1075">
        <v>132.01</v>
      </c>
    </row>
    <row r="4350" spans="1:2">
      <c r="A4350" s="1074" t="s">
        <v>4578</v>
      </c>
      <c r="B4350" s="1075">
        <v>124.51</v>
      </c>
    </row>
    <row r="4351" spans="1:2">
      <c r="A4351" s="1074" t="s">
        <v>4579</v>
      </c>
      <c r="B4351" s="1075">
        <v>142.69999999999999</v>
      </c>
    </row>
    <row r="4352" spans="1:2">
      <c r="A4352" s="1074" t="s">
        <v>4580</v>
      </c>
      <c r="B4352" s="1075">
        <v>135.16999999999999</v>
      </c>
    </row>
    <row r="4353" spans="1:2">
      <c r="A4353" s="1074" t="s">
        <v>4581</v>
      </c>
      <c r="B4353" s="1075">
        <v>168.27</v>
      </c>
    </row>
    <row r="4354" spans="1:2">
      <c r="A4354" s="1074" t="s">
        <v>4582</v>
      </c>
      <c r="B4354" s="1075">
        <v>159.16</v>
      </c>
    </row>
    <row r="4355" spans="1:2">
      <c r="A4355" s="1074" t="s">
        <v>4583</v>
      </c>
      <c r="B4355" s="1075">
        <v>9.4499999999999993</v>
      </c>
    </row>
    <row r="4356" spans="1:2">
      <c r="A4356" s="1074" t="s">
        <v>4584</v>
      </c>
      <c r="B4356" s="1075">
        <v>8.34</v>
      </c>
    </row>
    <row r="4357" spans="1:2">
      <c r="A4357" s="1074" t="s">
        <v>4585</v>
      </c>
      <c r="B4357" s="1075">
        <v>36.25</v>
      </c>
    </row>
    <row r="4358" spans="1:2">
      <c r="A4358" s="1074" t="s">
        <v>4586</v>
      </c>
      <c r="B4358" s="1075">
        <v>31.49</v>
      </c>
    </row>
    <row r="4359" spans="1:2">
      <c r="A4359" s="1074" t="s">
        <v>4587</v>
      </c>
      <c r="B4359" s="1075">
        <v>144.49</v>
      </c>
    </row>
    <row r="4360" spans="1:2">
      <c r="A4360" s="1074" t="s">
        <v>4588</v>
      </c>
      <c r="B4360" s="1075">
        <v>125.47</v>
      </c>
    </row>
    <row r="4361" spans="1:2">
      <c r="A4361" s="1074" t="s">
        <v>4589</v>
      </c>
      <c r="B4361" s="1075">
        <v>199.83</v>
      </c>
    </row>
    <row r="4362" spans="1:2">
      <c r="A4362" s="1074" t="s">
        <v>4590</v>
      </c>
      <c r="B4362" s="1075">
        <v>173.42</v>
      </c>
    </row>
    <row r="4363" spans="1:2">
      <c r="A4363" s="1074" t="s">
        <v>4591</v>
      </c>
      <c r="B4363" s="1075">
        <v>72.239999999999995</v>
      </c>
    </row>
    <row r="4364" spans="1:2">
      <c r="A4364" s="1074" t="s">
        <v>4592</v>
      </c>
      <c r="B4364" s="1075">
        <v>62.73</v>
      </c>
    </row>
    <row r="4365" spans="1:2">
      <c r="A4365" s="1074" t="s">
        <v>4593</v>
      </c>
      <c r="B4365" s="1075">
        <v>72.239999999999995</v>
      </c>
    </row>
    <row r="4366" spans="1:2">
      <c r="A4366" s="1074" t="s">
        <v>4594</v>
      </c>
      <c r="B4366" s="1075">
        <v>62.73</v>
      </c>
    </row>
    <row r="4367" spans="1:2">
      <c r="A4367" s="1074" t="s">
        <v>4595</v>
      </c>
      <c r="B4367" s="1075">
        <v>144.49</v>
      </c>
    </row>
    <row r="4368" spans="1:2">
      <c r="A4368" s="1074" t="s">
        <v>4596</v>
      </c>
      <c r="B4368" s="1075">
        <v>125.47</v>
      </c>
    </row>
    <row r="4369" spans="1:2">
      <c r="A4369" s="1074" t="s">
        <v>4597</v>
      </c>
      <c r="B4369" s="1075">
        <v>216.74</v>
      </c>
    </row>
    <row r="4370" spans="1:2">
      <c r="A4370" s="1074" t="s">
        <v>4598</v>
      </c>
      <c r="B4370" s="1075">
        <v>188.21</v>
      </c>
    </row>
    <row r="4371" spans="1:2">
      <c r="A4371" s="1074" t="s">
        <v>4599</v>
      </c>
      <c r="B4371" s="1075">
        <v>365.16</v>
      </c>
    </row>
    <row r="4372" spans="1:2">
      <c r="A4372" s="1074" t="s">
        <v>4600</v>
      </c>
      <c r="B4372" s="1075">
        <v>317.48</v>
      </c>
    </row>
    <row r="4373" spans="1:2">
      <c r="A4373" s="1074" t="s">
        <v>4601</v>
      </c>
      <c r="B4373" s="1075">
        <v>94.31</v>
      </c>
    </row>
    <row r="4374" spans="1:2">
      <c r="A4374" s="1074" t="s">
        <v>4602</v>
      </c>
      <c r="B4374" s="1075">
        <v>81.93</v>
      </c>
    </row>
    <row r="4375" spans="1:2">
      <c r="A4375" s="1074" t="s">
        <v>4603</v>
      </c>
      <c r="B4375" s="1075">
        <v>54.51</v>
      </c>
    </row>
    <row r="4376" spans="1:2">
      <c r="A4376" s="1074" t="s">
        <v>4604</v>
      </c>
      <c r="B4376" s="1075">
        <v>47.37</v>
      </c>
    </row>
    <row r="4377" spans="1:2">
      <c r="A4377" s="1074" t="s">
        <v>4605</v>
      </c>
      <c r="B4377" s="1075">
        <v>3.68</v>
      </c>
    </row>
    <row r="4378" spans="1:2">
      <c r="A4378" s="1074" t="s">
        <v>4606</v>
      </c>
      <c r="B4378" s="1075">
        <v>3.22</v>
      </c>
    </row>
    <row r="4379" spans="1:2">
      <c r="A4379" s="1074" t="s">
        <v>4607</v>
      </c>
      <c r="B4379" s="1075">
        <v>5.98</v>
      </c>
    </row>
    <row r="4380" spans="1:2">
      <c r="A4380" s="1074" t="s">
        <v>4608</v>
      </c>
      <c r="B4380" s="1075">
        <v>5.22</v>
      </c>
    </row>
    <row r="4381" spans="1:2">
      <c r="A4381" s="1074" t="s">
        <v>4609</v>
      </c>
      <c r="B4381" s="1075">
        <v>8.6999999999999993</v>
      </c>
    </row>
    <row r="4382" spans="1:2">
      <c r="A4382" s="1074" t="s">
        <v>4610</v>
      </c>
      <c r="B4382" s="1075">
        <v>7.59</v>
      </c>
    </row>
    <row r="4383" spans="1:2">
      <c r="A4383" s="1074" t="s">
        <v>4611</v>
      </c>
      <c r="B4383" s="1075">
        <v>14.3</v>
      </c>
    </row>
    <row r="4384" spans="1:2">
      <c r="A4384" s="1074" t="s">
        <v>4612</v>
      </c>
      <c r="B4384" s="1075">
        <v>12.47</v>
      </c>
    </row>
    <row r="4385" spans="1:2">
      <c r="A4385" s="1074" t="s">
        <v>4613</v>
      </c>
      <c r="B4385" s="1075">
        <v>21.47</v>
      </c>
    </row>
    <row r="4386" spans="1:2">
      <c r="A4386" s="1074" t="s">
        <v>4614</v>
      </c>
      <c r="B4386" s="1075">
        <v>18.71</v>
      </c>
    </row>
    <row r="4387" spans="1:2">
      <c r="A4387" s="1074" t="s">
        <v>4615</v>
      </c>
      <c r="B4387" s="1075">
        <v>28</v>
      </c>
    </row>
    <row r="4388" spans="1:2">
      <c r="A4388" s="1074" t="s">
        <v>4616</v>
      </c>
      <c r="B4388" s="1075">
        <v>24.41</v>
      </c>
    </row>
    <row r="4389" spans="1:2">
      <c r="A4389" s="1074" t="s">
        <v>4617</v>
      </c>
      <c r="B4389" s="1075">
        <v>30.47</v>
      </c>
    </row>
    <row r="4390" spans="1:2">
      <c r="A4390" s="1074" t="s">
        <v>4618</v>
      </c>
      <c r="B4390" s="1075">
        <v>26.93</v>
      </c>
    </row>
    <row r="4391" spans="1:2">
      <c r="A4391" s="1074" t="s">
        <v>4619</v>
      </c>
      <c r="B4391" s="1075">
        <v>35.340000000000003</v>
      </c>
    </row>
    <row r="4392" spans="1:2">
      <c r="A4392" s="1074" t="s">
        <v>4620</v>
      </c>
      <c r="B4392" s="1075">
        <v>31.24</v>
      </c>
    </row>
    <row r="4393" spans="1:2">
      <c r="A4393" s="1074" t="s">
        <v>4621</v>
      </c>
      <c r="B4393" s="1075">
        <v>41.28</v>
      </c>
    </row>
    <row r="4394" spans="1:2">
      <c r="A4394" s="1074" t="s">
        <v>4622</v>
      </c>
      <c r="B4394" s="1075">
        <v>36.49</v>
      </c>
    </row>
    <row r="4395" spans="1:2">
      <c r="A4395" s="1074" t="s">
        <v>4623</v>
      </c>
      <c r="B4395" s="1075">
        <v>51.91</v>
      </c>
    </row>
    <row r="4396" spans="1:2">
      <c r="A4396" s="1074" t="s">
        <v>4624</v>
      </c>
      <c r="B4396" s="1075">
        <v>46.33</v>
      </c>
    </row>
    <row r="4397" spans="1:2">
      <c r="A4397" s="1074" t="s">
        <v>4625</v>
      </c>
      <c r="B4397" s="1075">
        <v>52.64</v>
      </c>
    </row>
    <row r="4398" spans="1:2">
      <c r="A4398" s="1074" t="s">
        <v>4626</v>
      </c>
      <c r="B4398" s="1075">
        <v>46.56</v>
      </c>
    </row>
    <row r="4399" spans="1:2">
      <c r="A4399" s="1074" t="s">
        <v>4627</v>
      </c>
      <c r="B4399" s="1075">
        <v>64.48</v>
      </c>
    </row>
    <row r="4400" spans="1:2">
      <c r="A4400" s="1074" t="s">
        <v>4628</v>
      </c>
      <c r="B4400" s="1075">
        <v>57.06</v>
      </c>
    </row>
    <row r="4401" spans="1:2">
      <c r="A4401" s="1074" t="s">
        <v>4629</v>
      </c>
      <c r="B4401" s="1075">
        <v>98.72</v>
      </c>
    </row>
    <row r="4402" spans="1:2">
      <c r="A4402" s="1074" t="s">
        <v>4630</v>
      </c>
      <c r="B4402" s="1075">
        <v>90.19</v>
      </c>
    </row>
    <row r="4403" spans="1:2">
      <c r="A4403" s="1074" t="s">
        <v>4631</v>
      </c>
      <c r="B4403" s="1075">
        <v>117.46</v>
      </c>
    </row>
    <row r="4404" spans="1:2">
      <c r="A4404" s="1074" t="s">
        <v>4632</v>
      </c>
      <c r="B4404" s="1075">
        <v>107.37</v>
      </c>
    </row>
    <row r="4405" spans="1:2">
      <c r="A4405" s="1074" t="s">
        <v>4633</v>
      </c>
      <c r="B4405" s="1075">
        <v>140.6</v>
      </c>
    </row>
    <row r="4406" spans="1:2">
      <c r="A4406" s="1074" t="s">
        <v>4634</v>
      </c>
      <c r="B4406" s="1075">
        <v>128.66999999999999</v>
      </c>
    </row>
    <row r="4407" spans="1:2">
      <c r="A4407" s="1074" t="s">
        <v>4635</v>
      </c>
      <c r="B4407" s="1075">
        <v>163.86</v>
      </c>
    </row>
    <row r="4408" spans="1:2">
      <c r="A4408" s="1074" t="s">
        <v>4636</v>
      </c>
      <c r="B4408" s="1075">
        <v>150.05000000000001</v>
      </c>
    </row>
    <row r="4409" spans="1:2">
      <c r="A4409" s="1074" t="s">
        <v>4637</v>
      </c>
      <c r="B4409" s="1075">
        <v>203.53</v>
      </c>
    </row>
    <row r="4410" spans="1:2">
      <c r="A4410" s="1074" t="s">
        <v>4638</v>
      </c>
      <c r="B4410" s="1075">
        <v>186.38</v>
      </c>
    </row>
    <row r="4411" spans="1:2">
      <c r="A4411" s="1074" t="s">
        <v>4639</v>
      </c>
      <c r="B4411" s="1075">
        <v>2.4700000000000002</v>
      </c>
    </row>
    <row r="4412" spans="1:2">
      <c r="A4412" s="1074" t="s">
        <v>4640</v>
      </c>
      <c r="B4412" s="1075">
        <v>2.17</v>
      </c>
    </row>
    <row r="4413" spans="1:2">
      <c r="A4413" s="1074" t="s">
        <v>4641</v>
      </c>
      <c r="B4413" s="1075">
        <v>4.04</v>
      </c>
    </row>
    <row r="4414" spans="1:2">
      <c r="A4414" s="1074" t="s">
        <v>4642</v>
      </c>
      <c r="B4414" s="1075">
        <v>3.54</v>
      </c>
    </row>
    <row r="4415" spans="1:2">
      <c r="A4415" s="1074" t="s">
        <v>4643</v>
      </c>
      <c r="B4415" s="1075">
        <v>5.98</v>
      </c>
    </row>
    <row r="4416" spans="1:2">
      <c r="A4416" s="1074" t="s">
        <v>4644</v>
      </c>
      <c r="B4416" s="1075">
        <v>5.23</v>
      </c>
    </row>
    <row r="4417" spans="1:2">
      <c r="A4417" s="1074" t="s">
        <v>4645</v>
      </c>
      <c r="B4417" s="1075">
        <v>9.99</v>
      </c>
    </row>
    <row r="4418" spans="1:2">
      <c r="A4418" s="1074" t="s">
        <v>4646</v>
      </c>
      <c r="B4418" s="1075">
        <v>8.74</v>
      </c>
    </row>
    <row r="4419" spans="1:2">
      <c r="A4419" s="1074" t="s">
        <v>4647</v>
      </c>
      <c r="B4419" s="1075">
        <v>15.28</v>
      </c>
    </row>
    <row r="4420" spans="1:2">
      <c r="A4420" s="1074" t="s">
        <v>4648</v>
      </c>
      <c r="B4420" s="1075">
        <v>13.35</v>
      </c>
    </row>
    <row r="4421" spans="1:2">
      <c r="A4421" s="1074" t="s">
        <v>4649</v>
      </c>
      <c r="B4421" s="1075">
        <v>20.079999999999998</v>
      </c>
    </row>
    <row r="4422" spans="1:2">
      <c r="A4422" s="1074" t="s">
        <v>4650</v>
      </c>
      <c r="B4422" s="1075">
        <v>17.54</v>
      </c>
    </row>
    <row r="4423" spans="1:2">
      <c r="A4423" s="1074" t="s">
        <v>4651</v>
      </c>
      <c r="B4423" s="1075">
        <v>22.75</v>
      </c>
    </row>
    <row r="4424" spans="1:2">
      <c r="A4424" s="1074" t="s">
        <v>4652</v>
      </c>
      <c r="B4424" s="1075">
        <v>20.239999999999998</v>
      </c>
    </row>
    <row r="4425" spans="1:2">
      <c r="A4425" s="1074" t="s">
        <v>4653</v>
      </c>
      <c r="B4425" s="1075">
        <v>26.88</v>
      </c>
    </row>
    <row r="4426" spans="1:2">
      <c r="A4426" s="1074" t="s">
        <v>4654</v>
      </c>
      <c r="B4426" s="1075">
        <v>23.92</v>
      </c>
    </row>
    <row r="4427" spans="1:2">
      <c r="A4427" s="1074" t="s">
        <v>4655</v>
      </c>
      <c r="B4427" s="1075">
        <v>30.99</v>
      </c>
    </row>
    <row r="4428" spans="1:2">
      <c r="A4428" s="1074" t="s">
        <v>4656</v>
      </c>
      <c r="B4428" s="1075">
        <v>27.58</v>
      </c>
    </row>
    <row r="4429" spans="1:2">
      <c r="A4429" s="1074" t="s">
        <v>4657</v>
      </c>
      <c r="B4429" s="1075">
        <v>35.380000000000003</v>
      </c>
    </row>
    <row r="4430" spans="1:2">
      <c r="A4430" s="1074" t="s">
        <v>4658</v>
      </c>
      <c r="B4430" s="1075">
        <v>31.5</v>
      </c>
    </row>
    <row r="4431" spans="1:2">
      <c r="A4431" s="1074" t="s">
        <v>4659</v>
      </c>
      <c r="B4431" s="1075">
        <v>39.78</v>
      </c>
    </row>
    <row r="4432" spans="1:2">
      <c r="A4432" s="1074" t="s">
        <v>4660</v>
      </c>
      <c r="B4432" s="1075">
        <v>35.409999999999997</v>
      </c>
    </row>
    <row r="4433" spans="1:2">
      <c r="A4433" s="1074" t="s">
        <v>4661</v>
      </c>
      <c r="B4433" s="1075">
        <v>49.04</v>
      </c>
    </row>
    <row r="4434" spans="1:2">
      <c r="A4434" s="1074" t="s">
        <v>4662</v>
      </c>
      <c r="B4434" s="1075">
        <v>43.69</v>
      </c>
    </row>
    <row r="4435" spans="1:2">
      <c r="A4435" s="1074" t="s">
        <v>4663</v>
      </c>
      <c r="B4435" s="1075">
        <v>80.260000000000005</v>
      </c>
    </row>
    <row r="4436" spans="1:2">
      <c r="A4436" s="1074" t="s">
        <v>4664</v>
      </c>
      <c r="B4436" s="1075">
        <v>74.19</v>
      </c>
    </row>
    <row r="4437" spans="1:2">
      <c r="A4437" s="1074" t="s">
        <v>4665</v>
      </c>
      <c r="B4437" s="1075">
        <v>96.29</v>
      </c>
    </row>
    <row r="4438" spans="1:2">
      <c r="A4438" s="1074" t="s">
        <v>4666</v>
      </c>
      <c r="B4438" s="1075">
        <v>89.02</v>
      </c>
    </row>
    <row r="4439" spans="1:2">
      <c r="A4439" s="1074" t="s">
        <v>4667</v>
      </c>
      <c r="B4439" s="1075">
        <v>116.26</v>
      </c>
    </row>
    <row r="4440" spans="1:2">
      <c r="A4440" s="1074" t="s">
        <v>4668</v>
      </c>
      <c r="B4440" s="1075">
        <v>107.57</v>
      </c>
    </row>
    <row r="4441" spans="1:2">
      <c r="A4441" s="1074" t="s">
        <v>4669</v>
      </c>
      <c r="B4441" s="1075">
        <v>136.34</v>
      </c>
    </row>
    <row r="4442" spans="1:2">
      <c r="A4442" s="1074" t="s">
        <v>4670</v>
      </c>
      <c r="B4442" s="1075">
        <v>126.21</v>
      </c>
    </row>
    <row r="4443" spans="1:2">
      <c r="A4443" s="1074" t="s">
        <v>4671</v>
      </c>
      <c r="B4443" s="1075">
        <v>170.27</v>
      </c>
    </row>
    <row r="4444" spans="1:2">
      <c r="A4444" s="1074" t="s">
        <v>4672</v>
      </c>
      <c r="B4444" s="1075">
        <v>157.57</v>
      </c>
    </row>
    <row r="4445" spans="1:2">
      <c r="A4445" s="1074" t="s">
        <v>4673</v>
      </c>
      <c r="B4445" s="1075">
        <v>8.58</v>
      </c>
    </row>
    <row r="4446" spans="1:2">
      <c r="A4446" s="1074" t="s">
        <v>4674</v>
      </c>
      <c r="B4446" s="1075">
        <v>7.47</v>
      </c>
    </row>
    <row r="4447" spans="1:2">
      <c r="A4447" s="1074" t="s">
        <v>4675</v>
      </c>
      <c r="B4447" s="1075">
        <v>14.14</v>
      </c>
    </row>
    <row r="4448" spans="1:2">
      <c r="A4448" s="1074" t="s">
        <v>4676</v>
      </c>
      <c r="B4448" s="1075">
        <v>12.31</v>
      </c>
    </row>
    <row r="4449" spans="1:2">
      <c r="A4449" s="1074" t="s">
        <v>4677</v>
      </c>
      <c r="B4449" s="1075">
        <v>21.27</v>
      </c>
    </row>
    <row r="4450" spans="1:2">
      <c r="A4450" s="1074" t="s">
        <v>4678</v>
      </c>
      <c r="B4450" s="1075">
        <v>18.52</v>
      </c>
    </row>
    <row r="4451" spans="1:2">
      <c r="A4451" s="1074" t="s">
        <v>4679</v>
      </c>
      <c r="B4451" s="1075">
        <v>27.73</v>
      </c>
    </row>
    <row r="4452" spans="1:2">
      <c r="A4452" s="1074" t="s">
        <v>4680</v>
      </c>
      <c r="B4452" s="1075">
        <v>24.14</v>
      </c>
    </row>
    <row r="4453" spans="1:2">
      <c r="A4453" s="1074" t="s">
        <v>4681</v>
      </c>
      <c r="B4453" s="1075">
        <v>30.11</v>
      </c>
    </row>
    <row r="4454" spans="1:2">
      <c r="A4454" s="1074" t="s">
        <v>4682</v>
      </c>
      <c r="B4454" s="1075">
        <v>26.58</v>
      </c>
    </row>
    <row r="4455" spans="1:2">
      <c r="A4455" s="1074" t="s">
        <v>4683</v>
      </c>
      <c r="B4455" s="1075">
        <v>7.09</v>
      </c>
    </row>
    <row r="4456" spans="1:2">
      <c r="A4456" s="1074" t="s">
        <v>4684</v>
      </c>
      <c r="B4456" s="1075">
        <v>6.14</v>
      </c>
    </row>
    <row r="4457" spans="1:2">
      <c r="A4457" s="1074" t="s">
        <v>4685</v>
      </c>
      <c r="B4457" s="1075">
        <v>10.64</v>
      </c>
    </row>
    <row r="4458" spans="1:2">
      <c r="A4458" s="1074" t="s">
        <v>4686</v>
      </c>
      <c r="B4458" s="1075">
        <v>9.2200000000000006</v>
      </c>
    </row>
    <row r="4459" spans="1:2">
      <c r="A4459" s="1074" t="s">
        <v>4687</v>
      </c>
      <c r="B4459" s="1075">
        <v>14.18</v>
      </c>
    </row>
    <row r="4460" spans="1:2">
      <c r="A4460" s="1074" t="s">
        <v>4688</v>
      </c>
      <c r="B4460" s="1075">
        <v>12.29</v>
      </c>
    </row>
    <row r="4461" spans="1:2">
      <c r="A4461" s="1074" t="s">
        <v>4689</v>
      </c>
      <c r="B4461" s="1075">
        <v>17.73</v>
      </c>
    </row>
    <row r="4462" spans="1:2">
      <c r="A4462" s="1074" t="s">
        <v>4690</v>
      </c>
      <c r="B4462" s="1075">
        <v>15.36</v>
      </c>
    </row>
    <row r="4463" spans="1:2">
      <c r="A4463" s="1074" t="s">
        <v>4691</v>
      </c>
      <c r="B4463" s="1075">
        <v>21.28</v>
      </c>
    </row>
    <row r="4464" spans="1:2">
      <c r="A4464" s="1074" t="s">
        <v>4692</v>
      </c>
      <c r="B4464" s="1075">
        <v>18.440000000000001</v>
      </c>
    </row>
    <row r="4465" spans="1:2">
      <c r="A4465" s="1074" t="s">
        <v>4693</v>
      </c>
      <c r="B4465" s="1075">
        <v>24.83</v>
      </c>
    </row>
    <row r="4466" spans="1:2">
      <c r="A4466" s="1074" t="s">
        <v>4694</v>
      </c>
      <c r="B4466" s="1075">
        <v>21.51</v>
      </c>
    </row>
    <row r="4467" spans="1:2">
      <c r="A4467" s="1074" t="s">
        <v>4695</v>
      </c>
      <c r="B4467" s="1075">
        <v>28.37</v>
      </c>
    </row>
    <row r="4468" spans="1:2">
      <c r="A4468" s="1074" t="s">
        <v>4696</v>
      </c>
      <c r="B4468" s="1075">
        <v>24.58</v>
      </c>
    </row>
    <row r="4469" spans="1:2">
      <c r="A4469" s="1074" t="s">
        <v>4697</v>
      </c>
      <c r="B4469" s="1075">
        <v>31.92</v>
      </c>
    </row>
    <row r="4470" spans="1:2">
      <c r="A4470" s="1074" t="s">
        <v>4698</v>
      </c>
      <c r="B4470" s="1075">
        <v>27.66</v>
      </c>
    </row>
    <row r="4471" spans="1:2">
      <c r="A4471" s="1074" t="s">
        <v>4699</v>
      </c>
      <c r="B4471" s="1075">
        <v>35.47</v>
      </c>
    </row>
    <row r="4472" spans="1:2">
      <c r="A4472" s="1074" t="s">
        <v>4700</v>
      </c>
      <c r="B4472" s="1075">
        <v>30.73</v>
      </c>
    </row>
    <row r="4473" spans="1:2">
      <c r="A4473" s="1074" t="s">
        <v>4701</v>
      </c>
      <c r="B4473" s="1075">
        <v>39.020000000000003</v>
      </c>
    </row>
    <row r="4474" spans="1:2">
      <c r="A4474" s="1074" t="s">
        <v>4702</v>
      </c>
      <c r="B4474" s="1075">
        <v>33.799999999999997</v>
      </c>
    </row>
    <row r="4475" spans="1:2">
      <c r="A4475" s="1074" t="s">
        <v>4703</v>
      </c>
      <c r="B4475" s="1075">
        <v>42.56</v>
      </c>
    </row>
    <row r="4476" spans="1:2">
      <c r="A4476" s="1074" t="s">
        <v>4704</v>
      </c>
      <c r="B4476" s="1075">
        <v>36.880000000000003</v>
      </c>
    </row>
    <row r="4477" spans="1:2">
      <c r="A4477" s="1074" t="s">
        <v>4705</v>
      </c>
      <c r="B4477" s="1075">
        <v>46.11</v>
      </c>
    </row>
    <row r="4478" spans="1:2">
      <c r="A4478" s="1074" t="s">
        <v>4706</v>
      </c>
      <c r="B4478" s="1075">
        <v>39.950000000000003</v>
      </c>
    </row>
    <row r="4479" spans="1:2">
      <c r="A4479" s="1074" t="s">
        <v>4707</v>
      </c>
      <c r="B4479" s="1075">
        <v>49.66</v>
      </c>
    </row>
    <row r="4480" spans="1:2">
      <c r="A4480" s="1074" t="s">
        <v>4708</v>
      </c>
      <c r="B4480" s="1075">
        <v>43.02</v>
      </c>
    </row>
    <row r="4481" spans="1:2">
      <c r="A4481" s="1074" t="s">
        <v>4709</v>
      </c>
      <c r="B4481" s="1075">
        <v>53.2</v>
      </c>
    </row>
    <row r="4482" spans="1:2">
      <c r="A4482" s="1074" t="s">
        <v>4710</v>
      </c>
      <c r="B4482" s="1075">
        <v>46.1</v>
      </c>
    </row>
    <row r="4483" spans="1:2">
      <c r="A4483" s="1074" t="s">
        <v>4711</v>
      </c>
      <c r="B4483" s="1075">
        <v>56.75</v>
      </c>
    </row>
    <row r="4484" spans="1:2">
      <c r="A4484" s="1074" t="s">
        <v>4712</v>
      </c>
      <c r="B4484" s="1075">
        <v>49.17</v>
      </c>
    </row>
    <row r="4485" spans="1:2">
      <c r="A4485" s="1074" t="s">
        <v>4713</v>
      </c>
      <c r="B4485" s="1075">
        <v>60.3</v>
      </c>
    </row>
    <row r="4486" spans="1:2">
      <c r="A4486" s="1074" t="s">
        <v>4714</v>
      </c>
      <c r="B4486" s="1075">
        <v>52.24</v>
      </c>
    </row>
    <row r="4487" spans="1:2">
      <c r="A4487" s="1074" t="s">
        <v>4715</v>
      </c>
      <c r="B4487" s="1075">
        <v>67.39</v>
      </c>
    </row>
    <row r="4488" spans="1:2">
      <c r="A4488" s="1074" t="s">
        <v>4716</v>
      </c>
      <c r="B4488" s="1075">
        <v>58.39</v>
      </c>
    </row>
    <row r="4489" spans="1:2">
      <c r="A4489" s="1074" t="s">
        <v>4717</v>
      </c>
      <c r="B4489" s="1075">
        <v>17.73</v>
      </c>
    </row>
    <row r="4490" spans="1:2">
      <c r="A4490" s="1074" t="s">
        <v>4718</v>
      </c>
      <c r="B4490" s="1075">
        <v>15.36</v>
      </c>
    </row>
    <row r="4491" spans="1:2">
      <c r="A4491" s="1074" t="s">
        <v>4719</v>
      </c>
      <c r="B4491" s="1075">
        <v>26.25</v>
      </c>
    </row>
    <row r="4492" spans="1:2">
      <c r="A4492" s="1074" t="s">
        <v>4720</v>
      </c>
      <c r="B4492" s="1075">
        <v>22.74</v>
      </c>
    </row>
    <row r="4493" spans="1:2">
      <c r="A4493" s="1074" t="s">
        <v>4721</v>
      </c>
      <c r="B4493" s="1075">
        <v>34.4</v>
      </c>
    </row>
    <row r="4494" spans="1:2">
      <c r="A4494" s="1074" t="s">
        <v>4722</v>
      </c>
      <c r="B4494" s="1075">
        <v>29.81</v>
      </c>
    </row>
    <row r="4495" spans="1:2">
      <c r="A4495" s="1074" t="s">
        <v>4723</v>
      </c>
      <c r="B4495" s="1075">
        <v>51.08</v>
      </c>
    </row>
    <row r="4496" spans="1:2">
      <c r="A4496" s="1074" t="s">
        <v>4724</v>
      </c>
      <c r="B4496" s="1075">
        <v>44.25</v>
      </c>
    </row>
    <row r="4497" spans="1:2">
      <c r="A4497" s="1074" t="s">
        <v>4725</v>
      </c>
      <c r="B4497" s="1075">
        <v>66.33</v>
      </c>
    </row>
    <row r="4498" spans="1:2">
      <c r="A4498" s="1074" t="s">
        <v>4726</v>
      </c>
      <c r="B4498" s="1075">
        <v>57.47</v>
      </c>
    </row>
    <row r="4499" spans="1:2">
      <c r="A4499" s="1074" t="s">
        <v>4727</v>
      </c>
      <c r="B4499" s="1075">
        <v>81.23</v>
      </c>
    </row>
    <row r="4500" spans="1:2">
      <c r="A4500" s="1074" t="s">
        <v>4728</v>
      </c>
      <c r="B4500" s="1075">
        <v>70.38</v>
      </c>
    </row>
    <row r="4501" spans="1:2">
      <c r="A4501" s="1074" t="s">
        <v>4729</v>
      </c>
      <c r="B4501" s="1075">
        <v>95.42</v>
      </c>
    </row>
    <row r="4502" spans="1:2">
      <c r="A4502" s="1074" t="s">
        <v>4730</v>
      </c>
      <c r="B4502" s="1075">
        <v>82.67</v>
      </c>
    </row>
    <row r="4503" spans="1:2">
      <c r="A4503" s="1074" t="s">
        <v>4731</v>
      </c>
      <c r="B4503" s="1075">
        <v>108.54</v>
      </c>
    </row>
    <row r="4504" spans="1:2">
      <c r="A4504" s="1074" t="s">
        <v>4732</v>
      </c>
      <c r="B4504" s="1075">
        <v>94.04</v>
      </c>
    </row>
    <row r="4505" spans="1:2">
      <c r="A4505" s="1074" t="s">
        <v>4733</v>
      </c>
      <c r="B4505" s="1075">
        <v>120.96</v>
      </c>
    </row>
    <row r="4506" spans="1:2">
      <c r="A4506" s="1074" t="s">
        <v>4734</v>
      </c>
      <c r="B4506" s="1075">
        <v>104.8</v>
      </c>
    </row>
    <row r="4507" spans="1:2">
      <c r="A4507" s="1074" t="s">
        <v>4735</v>
      </c>
      <c r="B4507" s="1075">
        <v>133.02000000000001</v>
      </c>
    </row>
    <row r="4508" spans="1:2">
      <c r="A4508" s="1074" t="s">
        <v>4736</v>
      </c>
      <c r="B4508" s="1075">
        <v>115.25</v>
      </c>
    </row>
    <row r="4509" spans="1:2">
      <c r="A4509" s="1074" t="s">
        <v>4737</v>
      </c>
      <c r="B4509" s="1075">
        <v>144.02000000000001</v>
      </c>
    </row>
    <row r="4510" spans="1:2">
      <c r="A4510" s="1074" t="s">
        <v>4738</v>
      </c>
      <c r="B4510" s="1075">
        <v>124.78</v>
      </c>
    </row>
    <row r="4511" spans="1:2">
      <c r="A4511" s="1074" t="s">
        <v>4739</v>
      </c>
      <c r="B4511" s="1075">
        <v>164.24</v>
      </c>
    </row>
    <row r="4512" spans="1:2">
      <c r="A4512" s="1074" t="s">
        <v>4740</v>
      </c>
      <c r="B4512" s="1075">
        <v>142.30000000000001</v>
      </c>
    </row>
    <row r="4513" spans="1:2">
      <c r="A4513" s="1074" t="s">
        <v>4741</v>
      </c>
      <c r="B4513" s="1075">
        <v>181.26</v>
      </c>
    </row>
    <row r="4514" spans="1:2">
      <c r="A4514" s="1074" t="s">
        <v>4742</v>
      </c>
      <c r="B4514" s="1075">
        <v>157.05000000000001</v>
      </c>
    </row>
    <row r="4515" spans="1:2">
      <c r="A4515" s="1074" t="s">
        <v>4743</v>
      </c>
      <c r="B4515" s="1075">
        <v>189.42</v>
      </c>
    </row>
    <row r="4516" spans="1:2">
      <c r="A4516" s="1074" t="s">
        <v>4744</v>
      </c>
      <c r="B4516" s="1075">
        <v>164.12</v>
      </c>
    </row>
    <row r="4517" spans="1:2">
      <c r="A4517" s="1074" t="s">
        <v>4745</v>
      </c>
      <c r="B4517" s="1075">
        <v>195.45</v>
      </c>
    </row>
    <row r="4518" spans="1:2">
      <c r="A4518" s="1074" t="s">
        <v>4746</v>
      </c>
      <c r="B4518" s="1075">
        <v>169.35</v>
      </c>
    </row>
    <row r="4519" spans="1:2">
      <c r="A4519" s="1074" t="s">
        <v>4747</v>
      </c>
      <c r="B4519" s="1075">
        <v>214.61</v>
      </c>
    </row>
    <row r="4520" spans="1:2">
      <c r="A4520" s="1074" t="s">
        <v>4748</v>
      </c>
      <c r="B4520" s="1075">
        <v>185.94</v>
      </c>
    </row>
    <row r="4521" spans="1:2">
      <c r="A4521" s="1074" t="s">
        <v>4749</v>
      </c>
      <c r="B4521" s="1075">
        <v>222.41</v>
      </c>
    </row>
    <row r="4522" spans="1:2">
      <c r="A4522" s="1074" t="s">
        <v>4750</v>
      </c>
      <c r="B4522" s="1075">
        <v>192.7</v>
      </c>
    </row>
    <row r="4523" spans="1:2">
      <c r="A4523" s="1074" t="s">
        <v>4751</v>
      </c>
      <c r="B4523" s="1075">
        <v>22.18</v>
      </c>
    </row>
    <row r="4524" spans="1:2">
      <c r="A4524" s="1074" t="s">
        <v>4752</v>
      </c>
      <c r="B4524" s="1075">
        <v>19.23</v>
      </c>
    </row>
    <row r="4525" spans="1:2">
      <c r="A4525" s="1074" t="s">
        <v>4753</v>
      </c>
      <c r="B4525" s="1075">
        <v>32.06</v>
      </c>
    </row>
    <row r="4526" spans="1:2">
      <c r="A4526" s="1074" t="s">
        <v>4754</v>
      </c>
      <c r="B4526" s="1075">
        <v>27.78</v>
      </c>
    </row>
    <row r="4527" spans="1:2">
      <c r="A4527" s="1074" t="s">
        <v>4755</v>
      </c>
      <c r="B4527" s="1075">
        <v>117.9</v>
      </c>
    </row>
    <row r="4528" spans="1:2">
      <c r="A4528" s="1074" t="s">
        <v>4756</v>
      </c>
      <c r="B4528" s="1075">
        <v>111.63</v>
      </c>
    </row>
    <row r="4529" spans="1:2">
      <c r="A4529" s="1074" t="s">
        <v>4757</v>
      </c>
      <c r="B4529" s="1075">
        <v>16.88</v>
      </c>
    </row>
    <row r="4530" spans="1:2">
      <c r="A4530" s="1074" t="s">
        <v>4758</v>
      </c>
      <c r="B4530" s="1075">
        <v>14.63</v>
      </c>
    </row>
    <row r="4531" spans="1:2">
      <c r="A4531" s="1074" t="s">
        <v>4759</v>
      </c>
      <c r="B4531" s="1075">
        <v>20.88</v>
      </c>
    </row>
    <row r="4532" spans="1:2">
      <c r="A4532" s="1074" t="s">
        <v>4760</v>
      </c>
      <c r="B4532" s="1075">
        <v>18.100000000000001</v>
      </c>
    </row>
    <row r="4533" spans="1:2">
      <c r="A4533" s="1074" t="s">
        <v>4761</v>
      </c>
      <c r="B4533" s="1075">
        <v>23.48</v>
      </c>
    </row>
    <row r="4534" spans="1:2">
      <c r="A4534" s="1074" t="s">
        <v>4762</v>
      </c>
      <c r="B4534" s="1075">
        <v>20.350000000000001</v>
      </c>
    </row>
    <row r="4535" spans="1:2">
      <c r="A4535" s="1074" t="s">
        <v>4763</v>
      </c>
      <c r="B4535" s="1075">
        <v>27.32</v>
      </c>
    </row>
    <row r="4536" spans="1:2">
      <c r="A4536" s="1074" t="s">
        <v>4764</v>
      </c>
      <c r="B4536" s="1075">
        <v>23.68</v>
      </c>
    </row>
    <row r="4537" spans="1:2">
      <c r="A4537" s="1074" t="s">
        <v>4765</v>
      </c>
      <c r="B4537" s="1075">
        <v>29.86</v>
      </c>
    </row>
    <row r="4538" spans="1:2">
      <c r="A4538" s="1074" t="s">
        <v>4766</v>
      </c>
      <c r="B4538" s="1075">
        <v>25.88</v>
      </c>
    </row>
    <row r="4539" spans="1:2">
      <c r="A4539" s="1074" t="s">
        <v>4767</v>
      </c>
      <c r="B4539" s="1075">
        <v>54.28</v>
      </c>
    </row>
    <row r="4540" spans="1:2">
      <c r="A4540" s="1074" t="s">
        <v>4768</v>
      </c>
      <c r="B4540" s="1075">
        <v>47.7</v>
      </c>
    </row>
    <row r="4541" spans="1:2">
      <c r="A4541" s="1074" t="s">
        <v>4769</v>
      </c>
      <c r="B4541" s="1075">
        <v>68.86</v>
      </c>
    </row>
    <row r="4542" spans="1:2">
      <c r="A4542" s="1074" t="s">
        <v>4770</v>
      </c>
      <c r="B4542" s="1075">
        <v>60.39</v>
      </c>
    </row>
    <row r="4543" spans="1:2">
      <c r="A4543" s="1074" t="s">
        <v>4771</v>
      </c>
      <c r="B4543" s="1075">
        <v>70.900000000000006</v>
      </c>
    </row>
    <row r="4544" spans="1:2">
      <c r="A4544" s="1074" t="s">
        <v>4772</v>
      </c>
      <c r="B4544" s="1075">
        <v>62.42</v>
      </c>
    </row>
    <row r="4545" spans="1:2">
      <c r="A4545" s="1074" t="s">
        <v>4773</v>
      </c>
      <c r="B4545" s="1075">
        <v>174.77</v>
      </c>
    </row>
    <row r="4546" spans="1:2">
      <c r="A4546" s="1074" t="s">
        <v>4774</v>
      </c>
      <c r="B4546" s="1075">
        <v>162.27000000000001</v>
      </c>
    </row>
    <row r="4547" spans="1:2">
      <c r="A4547" s="1074" t="s">
        <v>4775</v>
      </c>
      <c r="B4547" s="1075">
        <v>195.32</v>
      </c>
    </row>
    <row r="4548" spans="1:2">
      <c r="A4548" s="1074" t="s">
        <v>4776</v>
      </c>
      <c r="B4548" s="1075">
        <v>182.77</v>
      </c>
    </row>
    <row r="4549" spans="1:2">
      <c r="A4549" s="1074" t="s">
        <v>4777</v>
      </c>
      <c r="B4549" s="1075">
        <v>233.33</v>
      </c>
    </row>
    <row r="4550" spans="1:2">
      <c r="A4550" s="1074" t="s">
        <v>4778</v>
      </c>
      <c r="B4550" s="1075">
        <v>218.24</v>
      </c>
    </row>
    <row r="4551" spans="1:2">
      <c r="A4551" s="1074" t="s">
        <v>4779</v>
      </c>
      <c r="B4551" s="1075">
        <v>252.34</v>
      </c>
    </row>
    <row r="4552" spans="1:2">
      <c r="A4552" s="1074" t="s">
        <v>4780</v>
      </c>
      <c r="B4552" s="1075">
        <v>235.43</v>
      </c>
    </row>
    <row r="4553" spans="1:2">
      <c r="A4553" s="1074" t="s">
        <v>4781</v>
      </c>
      <c r="B4553" s="1075">
        <v>254.11</v>
      </c>
    </row>
    <row r="4554" spans="1:2">
      <c r="A4554" s="1074" t="s">
        <v>4782</v>
      </c>
      <c r="B4554" s="1075">
        <v>237.17</v>
      </c>
    </row>
    <row r="4555" spans="1:2">
      <c r="A4555" s="1074" t="s">
        <v>4783</v>
      </c>
      <c r="B4555" s="1075">
        <v>278.14999999999998</v>
      </c>
    </row>
    <row r="4556" spans="1:2">
      <c r="A4556" s="1074" t="s">
        <v>4784</v>
      </c>
      <c r="B4556" s="1075">
        <v>258.22000000000003</v>
      </c>
    </row>
    <row r="4557" spans="1:2">
      <c r="A4557" s="1074" t="s">
        <v>4785</v>
      </c>
      <c r="B4557" s="1075">
        <v>300.38</v>
      </c>
    </row>
    <row r="4558" spans="1:2">
      <c r="A4558" s="1074" t="s">
        <v>4786</v>
      </c>
      <c r="B4558" s="1075">
        <v>278.72000000000003</v>
      </c>
    </row>
    <row r="4559" spans="1:2">
      <c r="A4559" s="1074" t="s">
        <v>4787</v>
      </c>
      <c r="B4559" s="1075">
        <v>328.37</v>
      </c>
    </row>
    <row r="4560" spans="1:2">
      <c r="A4560" s="1074" t="s">
        <v>4788</v>
      </c>
      <c r="B4560" s="1075">
        <v>303.33</v>
      </c>
    </row>
    <row r="4561" spans="1:2">
      <c r="A4561" s="1074" t="s">
        <v>4789</v>
      </c>
      <c r="B4561" s="1075">
        <v>359.72</v>
      </c>
    </row>
    <row r="4562" spans="1:2">
      <c r="A4562" s="1074" t="s">
        <v>4790</v>
      </c>
      <c r="B4562" s="1075">
        <v>332.54</v>
      </c>
    </row>
    <row r="4563" spans="1:2">
      <c r="A4563" s="1074" t="s">
        <v>4791</v>
      </c>
      <c r="B4563" s="1075">
        <v>395.93</v>
      </c>
    </row>
    <row r="4564" spans="1:2">
      <c r="A4564" s="1074" t="s">
        <v>4792</v>
      </c>
      <c r="B4564" s="1075">
        <v>365.03</v>
      </c>
    </row>
    <row r="4565" spans="1:2">
      <c r="A4565" s="1074" t="s">
        <v>4793</v>
      </c>
      <c r="B4565" s="1075">
        <v>431.37</v>
      </c>
    </row>
    <row r="4566" spans="1:2">
      <c r="A4566" s="1074" t="s">
        <v>4794</v>
      </c>
      <c r="B4566" s="1075">
        <v>398.02</v>
      </c>
    </row>
    <row r="4567" spans="1:2">
      <c r="A4567" s="1074" t="s">
        <v>4795</v>
      </c>
      <c r="B4567" s="1075">
        <v>501.16</v>
      </c>
    </row>
    <row r="4568" spans="1:2">
      <c r="A4568" s="1074" t="s">
        <v>4796</v>
      </c>
      <c r="B4568" s="1075">
        <v>460.78</v>
      </c>
    </row>
    <row r="4569" spans="1:2">
      <c r="A4569" s="1074" t="s">
        <v>4797</v>
      </c>
      <c r="B4569" s="1075">
        <v>568.16999999999996</v>
      </c>
    </row>
    <row r="4570" spans="1:2">
      <c r="A4570" s="1074" t="s">
        <v>4798</v>
      </c>
      <c r="B4570" s="1075">
        <v>521.35</v>
      </c>
    </row>
    <row r="4571" spans="1:2">
      <c r="A4571" s="1074" t="s">
        <v>4799</v>
      </c>
      <c r="B4571" s="1075">
        <v>601.99</v>
      </c>
    </row>
    <row r="4572" spans="1:2">
      <c r="A4572" s="1074" t="s">
        <v>4800</v>
      </c>
      <c r="B4572" s="1075">
        <v>553.67999999999995</v>
      </c>
    </row>
    <row r="4573" spans="1:2">
      <c r="A4573" s="1074" t="s">
        <v>4801</v>
      </c>
      <c r="B4573" s="1075">
        <v>26.03</v>
      </c>
    </row>
    <row r="4574" spans="1:2">
      <c r="A4574" s="1074" t="s">
        <v>4802</v>
      </c>
      <c r="B4574" s="1075">
        <v>22.56</v>
      </c>
    </row>
    <row r="4575" spans="1:2">
      <c r="A4575" s="1074" t="s">
        <v>4803</v>
      </c>
      <c r="B4575" s="1075">
        <v>26.07</v>
      </c>
    </row>
    <row r="4576" spans="1:2">
      <c r="A4576" s="1074" t="s">
        <v>4804</v>
      </c>
      <c r="B4576" s="1075">
        <v>22.6</v>
      </c>
    </row>
    <row r="4577" spans="1:2">
      <c r="A4577" s="1074" t="s">
        <v>4805</v>
      </c>
      <c r="B4577" s="1075">
        <v>28.66</v>
      </c>
    </row>
    <row r="4578" spans="1:2">
      <c r="A4578" s="1074" t="s">
        <v>4806</v>
      </c>
      <c r="B4578" s="1075">
        <v>24.84</v>
      </c>
    </row>
    <row r="4579" spans="1:2">
      <c r="A4579" s="1074" t="s">
        <v>4807</v>
      </c>
      <c r="B4579" s="1075">
        <v>28.7</v>
      </c>
    </row>
    <row r="4580" spans="1:2">
      <c r="A4580" s="1074" t="s">
        <v>4808</v>
      </c>
      <c r="B4580" s="1075">
        <v>24.88</v>
      </c>
    </row>
    <row r="4581" spans="1:2">
      <c r="A4581" s="1074" t="s">
        <v>4809</v>
      </c>
      <c r="B4581" s="1075">
        <v>28.7</v>
      </c>
    </row>
    <row r="4582" spans="1:2">
      <c r="A4582" s="1074" t="s">
        <v>4810</v>
      </c>
      <c r="B4582" s="1075">
        <v>24.88</v>
      </c>
    </row>
    <row r="4583" spans="1:2">
      <c r="A4583" s="1074" t="s">
        <v>4811</v>
      </c>
      <c r="B4583" s="1075">
        <v>38.72</v>
      </c>
    </row>
    <row r="4584" spans="1:2">
      <c r="A4584" s="1074" t="s">
        <v>4812</v>
      </c>
      <c r="B4584" s="1075">
        <v>33.56</v>
      </c>
    </row>
    <row r="4585" spans="1:2">
      <c r="A4585" s="1074" t="s">
        <v>4813</v>
      </c>
      <c r="B4585" s="1075">
        <v>38.72</v>
      </c>
    </row>
    <row r="4586" spans="1:2">
      <c r="A4586" s="1074" t="s">
        <v>4814</v>
      </c>
      <c r="B4586" s="1075">
        <v>33.56</v>
      </c>
    </row>
    <row r="4587" spans="1:2">
      <c r="A4587" s="1074" t="s">
        <v>4815</v>
      </c>
      <c r="B4587" s="1075">
        <v>41.37</v>
      </c>
    </row>
    <row r="4588" spans="1:2">
      <c r="A4588" s="1074" t="s">
        <v>4816</v>
      </c>
      <c r="B4588" s="1075">
        <v>35.85</v>
      </c>
    </row>
    <row r="4589" spans="1:2">
      <c r="A4589" s="1074" t="s">
        <v>4817</v>
      </c>
      <c r="B4589" s="1075">
        <v>44.01</v>
      </c>
    </row>
    <row r="4590" spans="1:2">
      <c r="A4590" s="1074" t="s">
        <v>4818</v>
      </c>
      <c r="B4590" s="1075">
        <v>38.15</v>
      </c>
    </row>
    <row r="4591" spans="1:2">
      <c r="A4591" s="1074" t="s">
        <v>4819</v>
      </c>
      <c r="B4591" s="1075">
        <v>44.06</v>
      </c>
    </row>
    <row r="4592" spans="1:2">
      <c r="A4592" s="1074" t="s">
        <v>4820</v>
      </c>
      <c r="B4592" s="1075">
        <v>38.19</v>
      </c>
    </row>
    <row r="4593" spans="1:2">
      <c r="A4593" s="1074" t="s">
        <v>4821</v>
      </c>
      <c r="B4593" s="1075">
        <v>127.95</v>
      </c>
    </row>
    <row r="4594" spans="1:2">
      <c r="A4594" s="1074" t="s">
        <v>4822</v>
      </c>
      <c r="B4594" s="1075">
        <v>120.23</v>
      </c>
    </row>
    <row r="4595" spans="1:2">
      <c r="A4595" s="1074" t="s">
        <v>4823</v>
      </c>
      <c r="B4595" s="1075">
        <v>130.72999999999999</v>
      </c>
    </row>
    <row r="4596" spans="1:2">
      <c r="A4596" s="1074" t="s">
        <v>4824</v>
      </c>
      <c r="B4596" s="1075">
        <v>122.66</v>
      </c>
    </row>
    <row r="4597" spans="1:2">
      <c r="A4597" s="1074" t="s">
        <v>4825</v>
      </c>
      <c r="B4597" s="1075">
        <v>132.87</v>
      </c>
    </row>
    <row r="4598" spans="1:2">
      <c r="A4598" s="1074" t="s">
        <v>4826</v>
      </c>
      <c r="B4598" s="1075">
        <v>124.7</v>
      </c>
    </row>
    <row r="4599" spans="1:2">
      <c r="A4599" s="1074" t="s">
        <v>4827</v>
      </c>
      <c r="B4599" s="1075">
        <v>138.52000000000001</v>
      </c>
    </row>
    <row r="4600" spans="1:2">
      <c r="A4600" s="1074" t="s">
        <v>4828</v>
      </c>
      <c r="B4600" s="1075">
        <v>129.63999999999999</v>
      </c>
    </row>
    <row r="4601" spans="1:2">
      <c r="A4601" s="1074" t="s">
        <v>4829</v>
      </c>
      <c r="B4601" s="1075">
        <v>141.76</v>
      </c>
    </row>
    <row r="4602" spans="1:2">
      <c r="A4602" s="1074" t="s">
        <v>4830</v>
      </c>
      <c r="B4602" s="1075">
        <v>132.51</v>
      </c>
    </row>
    <row r="4603" spans="1:2">
      <c r="A4603" s="1074" t="s">
        <v>4831</v>
      </c>
      <c r="B4603" s="1075">
        <v>145.66</v>
      </c>
    </row>
    <row r="4604" spans="1:2">
      <c r="A4604" s="1074" t="s">
        <v>4832</v>
      </c>
      <c r="B4604" s="1075">
        <v>136</v>
      </c>
    </row>
    <row r="4605" spans="1:2">
      <c r="A4605" s="1074" t="s">
        <v>4833</v>
      </c>
      <c r="B4605" s="1075">
        <v>158.18</v>
      </c>
    </row>
    <row r="4606" spans="1:2">
      <c r="A4606" s="1074" t="s">
        <v>4834</v>
      </c>
      <c r="B4606" s="1075">
        <v>147.03</v>
      </c>
    </row>
    <row r="4607" spans="1:2">
      <c r="A4607" s="1074" t="s">
        <v>4835</v>
      </c>
      <c r="B4607" s="1075">
        <v>162.91</v>
      </c>
    </row>
    <row r="4608" spans="1:2">
      <c r="A4608" s="1074" t="s">
        <v>4836</v>
      </c>
      <c r="B4608" s="1075">
        <v>151.32</v>
      </c>
    </row>
    <row r="4609" spans="1:2">
      <c r="A4609" s="1074" t="s">
        <v>4837</v>
      </c>
      <c r="B4609" s="1075">
        <v>22.37</v>
      </c>
    </row>
    <row r="4610" spans="1:2">
      <c r="A4610" s="1074" t="s">
        <v>4838</v>
      </c>
      <c r="B4610" s="1075">
        <v>19.829999999999998</v>
      </c>
    </row>
    <row r="4611" spans="1:2">
      <c r="A4611" s="1074" t="s">
        <v>4839</v>
      </c>
      <c r="B4611" s="1075">
        <v>22.87</v>
      </c>
    </row>
    <row r="4612" spans="1:2">
      <c r="A4612" s="1074" t="s">
        <v>4840</v>
      </c>
      <c r="B4612" s="1075">
        <v>20.27</v>
      </c>
    </row>
    <row r="4613" spans="1:2">
      <c r="A4613" s="1074" t="s">
        <v>4841</v>
      </c>
      <c r="B4613" s="1075">
        <v>23.55</v>
      </c>
    </row>
    <row r="4614" spans="1:2">
      <c r="A4614" s="1074" t="s">
        <v>4842</v>
      </c>
      <c r="B4614" s="1075">
        <v>20.88</v>
      </c>
    </row>
    <row r="4615" spans="1:2">
      <c r="A4615" s="1074" t="s">
        <v>4843</v>
      </c>
      <c r="B4615" s="1075">
        <v>24.23</v>
      </c>
    </row>
    <row r="4616" spans="1:2">
      <c r="A4616" s="1074" t="s">
        <v>4844</v>
      </c>
      <c r="B4616" s="1075">
        <v>21.49</v>
      </c>
    </row>
    <row r="4617" spans="1:2">
      <c r="A4617" s="1074" t="s">
        <v>4845</v>
      </c>
      <c r="B4617" s="1075">
        <v>24.91</v>
      </c>
    </row>
    <row r="4618" spans="1:2">
      <c r="A4618" s="1074" t="s">
        <v>4846</v>
      </c>
      <c r="B4618" s="1075">
        <v>22.09</v>
      </c>
    </row>
    <row r="4619" spans="1:2">
      <c r="A4619" s="1074" t="s">
        <v>4847</v>
      </c>
      <c r="B4619" s="1075">
        <v>25.59</v>
      </c>
    </row>
    <row r="4620" spans="1:2">
      <c r="A4620" s="1074" t="s">
        <v>4848</v>
      </c>
      <c r="B4620" s="1075">
        <v>22.7</v>
      </c>
    </row>
    <row r="4621" spans="1:2">
      <c r="A4621" s="1074" t="s">
        <v>4849</v>
      </c>
      <c r="B4621" s="1075">
        <v>26.28</v>
      </c>
    </row>
    <row r="4622" spans="1:2">
      <c r="A4622" s="1074" t="s">
        <v>4850</v>
      </c>
      <c r="B4622" s="1075">
        <v>23.31</v>
      </c>
    </row>
    <row r="4623" spans="1:2">
      <c r="A4623" s="1074" t="s">
        <v>4851</v>
      </c>
      <c r="B4623" s="1075">
        <v>26.96</v>
      </c>
    </row>
    <row r="4624" spans="1:2">
      <c r="A4624" s="1074" t="s">
        <v>4852</v>
      </c>
      <c r="B4624" s="1075">
        <v>23.92</v>
      </c>
    </row>
    <row r="4625" spans="1:2">
      <c r="A4625" s="1074" t="s">
        <v>4853</v>
      </c>
      <c r="B4625" s="1075">
        <v>32.369999999999997</v>
      </c>
    </row>
    <row r="4626" spans="1:2">
      <c r="A4626" s="1074" t="s">
        <v>4854</v>
      </c>
      <c r="B4626" s="1075">
        <v>28.93</v>
      </c>
    </row>
    <row r="4627" spans="1:2">
      <c r="A4627" s="1074" t="s">
        <v>4855</v>
      </c>
      <c r="B4627" s="1075">
        <v>42.24</v>
      </c>
    </row>
    <row r="4628" spans="1:2">
      <c r="A4628" s="1074" t="s">
        <v>4856</v>
      </c>
      <c r="B4628" s="1075">
        <v>38.15</v>
      </c>
    </row>
    <row r="4629" spans="1:2">
      <c r="A4629" s="1074" t="s">
        <v>4857</v>
      </c>
      <c r="B4629" s="1075">
        <v>48.91</v>
      </c>
    </row>
    <row r="4630" spans="1:2">
      <c r="A4630" s="1074" t="s">
        <v>4858</v>
      </c>
      <c r="B4630" s="1075">
        <v>44.73</v>
      </c>
    </row>
    <row r="4631" spans="1:2">
      <c r="A4631" s="1074" t="s">
        <v>4859</v>
      </c>
      <c r="B4631" s="1075">
        <v>66.23</v>
      </c>
    </row>
    <row r="4632" spans="1:2">
      <c r="A4632" s="1074" t="s">
        <v>4860</v>
      </c>
      <c r="B4632" s="1075">
        <v>61.17</v>
      </c>
    </row>
    <row r="4633" spans="1:2">
      <c r="A4633" s="1074" t="s">
        <v>4861</v>
      </c>
      <c r="B4633" s="1075">
        <v>149.74</v>
      </c>
    </row>
    <row r="4634" spans="1:2">
      <c r="A4634" s="1074" t="s">
        <v>4862</v>
      </c>
      <c r="B4634" s="1075">
        <v>144.05000000000001</v>
      </c>
    </row>
    <row r="4635" spans="1:2">
      <c r="A4635" s="1074" t="s">
        <v>4863</v>
      </c>
      <c r="B4635" s="1075">
        <v>180.76</v>
      </c>
    </row>
    <row r="4636" spans="1:2">
      <c r="A4636" s="1074" t="s">
        <v>4864</v>
      </c>
      <c r="B4636" s="1075">
        <v>174.97</v>
      </c>
    </row>
    <row r="4637" spans="1:2">
      <c r="A4637" s="1074" t="s">
        <v>4865</v>
      </c>
      <c r="B4637" s="1075">
        <v>233.69</v>
      </c>
    </row>
    <row r="4638" spans="1:2">
      <c r="A4638" s="1074" t="s">
        <v>4866</v>
      </c>
      <c r="B4638" s="1075">
        <v>226.74</v>
      </c>
    </row>
    <row r="4639" spans="1:2">
      <c r="A4639" s="1074" t="s">
        <v>4867</v>
      </c>
      <c r="B4639" s="1075">
        <v>271.67</v>
      </c>
    </row>
    <row r="4640" spans="1:2">
      <c r="A4640" s="1074" t="s">
        <v>4868</v>
      </c>
      <c r="B4640" s="1075">
        <v>263.42</v>
      </c>
    </row>
    <row r="4641" spans="1:2">
      <c r="A4641" s="1074" t="s">
        <v>4869</v>
      </c>
      <c r="B4641" s="1075">
        <v>338.15</v>
      </c>
    </row>
    <row r="4642" spans="1:2">
      <c r="A4642" s="1074" t="s">
        <v>4870</v>
      </c>
      <c r="B4642" s="1075">
        <v>328.09</v>
      </c>
    </row>
    <row r="4643" spans="1:2">
      <c r="A4643" s="1074" t="s">
        <v>4871</v>
      </c>
      <c r="B4643" s="1075">
        <v>441.48</v>
      </c>
    </row>
    <row r="4644" spans="1:2">
      <c r="A4644" s="1074" t="s">
        <v>4872</v>
      </c>
      <c r="B4644" s="1075">
        <v>429.77</v>
      </c>
    </row>
    <row r="4645" spans="1:2">
      <c r="A4645" s="1074" t="s">
        <v>4873</v>
      </c>
      <c r="B4645" s="1075">
        <v>541.12</v>
      </c>
    </row>
    <row r="4646" spans="1:2">
      <c r="A4646" s="1074" t="s">
        <v>4874</v>
      </c>
      <c r="B4646" s="1075">
        <v>528.07000000000005</v>
      </c>
    </row>
    <row r="4647" spans="1:2">
      <c r="A4647" s="1074" t="s">
        <v>4875</v>
      </c>
      <c r="B4647" s="1075">
        <v>884.92</v>
      </c>
    </row>
    <row r="4648" spans="1:2">
      <c r="A4648" s="1074" t="s">
        <v>4876</v>
      </c>
      <c r="B4648" s="1075">
        <v>868.78</v>
      </c>
    </row>
    <row r="4649" spans="1:2">
      <c r="A4649" s="1074" t="s">
        <v>4877</v>
      </c>
      <c r="B4649" s="1075">
        <v>1267.21</v>
      </c>
    </row>
    <row r="4650" spans="1:2">
      <c r="A4650" s="1074" t="s">
        <v>4878</v>
      </c>
      <c r="B4650" s="1075">
        <v>1247.1600000000001</v>
      </c>
    </row>
    <row r="4651" spans="1:2">
      <c r="A4651" s="1074" t="s">
        <v>4879</v>
      </c>
      <c r="B4651" s="1075">
        <v>1696.05</v>
      </c>
    </row>
    <row r="4652" spans="1:2">
      <c r="A4652" s="1074" t="s">
        <v>4880</v>
      </c>
      <c r="B4652" s="1075">
        <v>1671.63</v>
      </c>
    </row>
    <row r="4653" spans="1:2">
      <c r="A4653" s="1074" t="s">
        <v>4881</v>
      </c>
      <c r="B4653" s="1075">
        <v>2064.4499999999998</v>
      </c>
    </row>
    <row r="4654" spans="1:2">
      <c r="A4654" s="1074" t="s">
        <v>4882</v>
      </c>
      <c r="B4654" s="1075">
        <v>2037.78</v>
      </c>
    </row>
    <row r="4655" spans="1:2">
      <c r="A4655" s="1074" t="s">
        <v>4883</v>
      </c>
      <c r="B4655" s="1075">
        <v>157.38</v>
      </c>
    </row>
    <row r="4656" spans="1:2">
      <c r="A4656" s="1074" t="s">
        <v>4884</v>
      </c>
      <c r="B4656" s="1075">
        <v>153.16</v>
      </c>
    </row>
    <row r="4657" spans="1:2">
      <c r="A4657" s="1074" t="s">
        <v>4885</v>
      </c>
      <c r="B4657" s="1075">
        <v>215.93</v>
      </c>
    </row>
    <row r="4658" spans="1:2">
      <c r="A4658" s="1074" t="s">
        <v>4886</v>
      </c>
      <c r="B4658" s="1075">
        <v>210.14</v>
      </c>
    </row>
    <row r="4659" spans="1:2">
      <c r="A4659" s="1074" t="s">
        <v>4887</v>
      </c>
      <c r="B4659" s="1075">
        <v>274.68</v>
      </c>
    </row>
    <row r="4660" spans="1:2">
      <c r="A4660" s="1074" t="s">
        <v>4888</v>
      </c>
      <c r="B4660" s="1075">
        <v>267.73</v>
      </c>
    </row>
    <row r="4661" spans="1:2">
      <c r="A4661" s="1074" t="s">
        <v>4889</v>
      </c>
      <c r="B4661" s="1075">
        <v>310.73</v>
      </c>
    </row>
    <row r="4662" spans="1:2">
      <c r="A4662" s="1074" t="s">
        <v>4890</v>
      </c>
      <c r="B4662" s="1075">
        <v>302.48</v>
      </c>
    </row>
    <row r="4663" spans="1:2">
      <c r="A4663" s="1074" t="s">
        <v>4891</v>
      </c>
      <c r="B4663" s="1075">
        <v>381.59</v>
      </c>
    </row>
    <row r="4664" spans="1:2">
      <c r="A4664" s="1074" t="s">
        <v>4892</v>
      </c>
      <c r="B4664" s="1075">
        <v>371.53</v>
      </c>
    </row>
    <row r="4665" spans="1:2">
      <c r="A4665" s="1074" t="s">
        <v>4893</v>
      </c>
      <c r="B4665" s="1075">
        <v>528.5</v>
      </c>
    </row>
    <row r="4666" spans="1:2">
      <c r="A4666" s="1074" t="s">
        <v>4894</v>
      </c>
      <c r="B4666" s="1075">
        <v>516.79</v>
      </c>
    </row>
    <row r="4667" spans="1:2">
      <c r="A4667" s="1074" t="s">
        <v>4895</v>
      </c>
      <c r="B4667" s="1075">
        <v>639.09</v>
      </c>
    </row>
    <row r="4668" spans="1:2">
      <c r="A4668" s="1074" t="s">
        <v>4896</v>
      </c>
      <c r="B4668" s="1075">
        <v>626.04</v>
      </c>
    </row>
    <row r="4669" spans="1:2">
      <c r="A4669" s="1074" t="s">
        <v>4897</v>
      </c>
      <c r="B4669" s="1075">
        <v>952.92</v>
      </c>
    </row>
    <row r="4670" spans="1:2">
      <c r="A4670" s="1074" t="s">
        <v>4898</v>
      </c>
      <c r="B4670" s="1075">
        <v>936.78</v>
      </c>
    </row>
    <row r="4671" spans="1:2">
      <c r="A4671" s="1074" t="s">
        <v>4899</v>
      </c>
      <c r="B4671" s="1075">
        <v>1369.21</v>
      </c>
    </row>
    <row r="4672" spans="1:2">
      <c r="A4672" s="1074" t="s">
        <v>4900</v>
      </c>
      <c r="B4672" s="1075">
        <v>1349.16</v>
      </c>
    </row>
    <row r="4673" spans="1:2">
      <c r="A4673" s="1074" t="s">
        <v>4901</v>
      </c>
      <c r="B4673" s="1075">
        <v>170.38</v>
      </c>
    </row>
    <row r="4674" spans="1:2">
      <c r="A4674" s="1074" t="s">
        <v>4902</v>
      </c>
      <c r="B4674" s="1075">
        <v>166.16</v>
      </c>
    </row>
    <row r="4675" spans="1:2">
      <c r="A4675" s="1074" t="s">
        <v>4903</v>
      </c>
      <c r="B4675" s="1075">
        <v>261.39999999999998</v>
      </c>
    </row>
    <row r="4676" spans="1:2">
      <c r="A4676" s="1074" t="s">
        <v>4904</v>
      </c>
      <c r="B4676" s="1075">
        <v>255.61</v>
      </c>
    </row>
    <row r="4677" spans="1:2">
      <c r="A4677" s="1074" t="s">
        <v>4905</v>
      </c>
      <c r="B4677" s="1075">
        <v>304.41000000000003</v>
      </c>
    </row>
    <row r="4678" spans="1:2">
      <c r="A4678" s="1074" t="s">
        <v>4906</v>
      </c>
      <c r="B4678" s="1075">
        <v>297.45999999999998</v>
      </c>
    </row>
    <row r="4679" spans="1:2">
      <c r="A4679" s="1074" t="s">
        <v>4907</v>
      </c>
      <c r="B4679" s="1075">
        <v>387.46</v>
      </c>
    </row>
    <row r="4680" spans="1:2">
      <c r="A4680" s="1074" t="s">
        <v>4908</v>
      </c>
      <c r="B4680" s="1075">
        <v>379.21</v>
      </c>
    </row>
    <row r="4681" spans="1:2">
      <c r="A4681" s="1074" t="s">
        <v>4909</v>
      </c>
      <c r="B4681" s="1075">
        <v>474.52</v>
      </c>
    </row>
    <row r="4682" spans="1:2">
      <c r="A4682" s="1074" t="s">
        <v>4910</v>
      </c>
      <c r="B4682" s="1075">
        <v>464.46</v>
      </c>
    </row>
    <row r="4683" spans="1:2">
      <c r="A4683" s="1074" t="s">
        <v>4911</v>
      </c>
      <c r="B4683" s="1075">
        <v>593.58000000000004</v>
      </c>
    </row>
    <row r="4684" spans="1:2">
      <c r="A4684" s="1074" t="s">
        <v>4912</v>
      </c>
      <c r="B4684" s="1075">
        <v>581.87</v>
      </c>
    </row>
    <row r="4685" spans="1:2">
      <c r="A4685" s="1074" t="s">
        <v>4913</v>
      </c>
      <c r="B4685" s="1075">
        <v>731.73</v>
      </c>
    </row>
    <row r="4686" spans="1:2">
      <c r="A4686" s="1074" t="s">
        <v>4914</v>
      </c>
      <c r="B4686" s="1075">
        <v>718.68</v>
      </c>
    </row>
    <row r="4687" spans="1:2">
      <c r="A4687" s="1074" t="s">
        <v>4915</v>
      </c>
      <c r="B4687" s="1075">
        <v>1027.92</v>
      </c>
    </row>
    <row r="4688" spans="1:2">
      <c r="A4688" s="1074" t="s">
        <v>4916</v>
      </c>
      <c r="B4688" s="1075">
        <v>1011.78</v>
      </c>
    </row>
    <row r="4689" spans="1:2">
      <c r="A4689" s="1074" t="s">
        <v>4917</v>
      </c>
      <c r="B4689" s="1075">
        <v>1481.21</v>
      </c>
    </row>
    <row r="4690" spans="1:2">
      <c r="A4690" s="1074" t="s">
        <v>4918</v>
      </c>
      <c r="B4690" s="1075">
        <v>1461.16</v>
      </c>
    </row>
    <row r="4691" spans="1:2">
      <c r="A4691" s="1074" t="s">
        <v>4919</v>
      </c>
      <c r="B4691" s="1075">
        <v>41.11</v>
      </c>
    </row>
    <row r="4692" spans="1:2">
      <c r="A4692" s="1074" t="s">
        <v>4920</v>
      </c>
      <c r="B4692" s="1075">
        <v>38.9</v>
      </c>
    </row>
    <row r="4693" spans="1:2">
      <c r="A4693" s="1074" t="s">
        <v>4921</v>
      </c>
      <c r="B4693" s="1075">
        <v>62.5</v>
      </c>
    </row>
    <row r="4694" spans="1:2">
      <c r="A4694" s="1074" t="s">
        <v>4922</v>
      </c>
      <c r="B4694" s="1075">
        <v>58.22</v>
      </c>
    </row>
    <row r="4695" spans="1:2">
      <c r="A4695" s="1074" t="s">
        <v>4923</v>
      </c>
      <c r="B4695" s="1075">
        <v>110.02</v>
      </c>
    </row>
    <row r="4696" spans="1:2">
      <c r="A4696" s="1074" t="s">
        <v>4924</v>
      </c>
      <c r="B4696" s="1075">
        <v>103</v>
      </c>
    </row>
    <row r="4697" spans="1:2">
      <c r="A4697" s="1074" t="s">
        <v>4925</v>
      </c>
      <c r="B4697" s="1075">
        <v>142.68</v>
      </c>
    </row>
    <row r="4698" spans="1:2">
      <c r="A4698" s="1074" t="s">
        <v>4926</v>
      </c>
      <c r="B4698" s="1075">
        <v>131.96</v>
      </c>
    </row>
    <row r="4699" spans="1:2">
      <c r="A4699" s="1074" t="s">
        <v>4927</v>
      </c>
      <c r="B4699" s="1075">
        <v>286.63</v>
      </c>
    </row>
    <row r="4700" spans="1:2">
      <c r="A4700" s="1074" t="s">
        <v>4928</v>
      </c>
      <c r="B4700" s="1075">
        <v>276.22000000000003</v>
      </c>
    </row>
    <row r="4701" spans="1:2">
      <c r="A4701" s="1074" t="s">
        <v>4929</v>
      </c>
      <c r="B4701" s="1075">
        <v>383.35</v>
      </c>
    </row>
    <row r="4702" spans="1:2">
      <c r="A4702" s="1074" t="s">
        <v>4930</v>
      </c>
      <c r="B4702" s="1075">
        <v>368.75</v>
      </c>
    </row>
    <row r="4703" spans="1:2">
      <c r="A4703" s="1074" t="s">
        <v>4931</v>
      </c>
      <c r="B4703" s="1075">
        <v>51.63</v>
      </c>
    </row>
    <row r="4704" spans="1:2">
      <c r="A4704" s="1074" t="s">
        <v>4932</v>
      </c>
      <c r="B4704" s="1075">
        <v>48.02</v>
      </c>
    </row>
    <row r="4705" spans="1:2">
      <c r="A4705" s="1074" t="s">
        <v>4933</v>
      </c>
      <c r="B4705" s="1075">
        <v>66.66</v>
      </c>
    </row>
    <row r="4706" spans="1:2">
      <c r="A4706" s="1074" t="s">
        <v>4934</v>
      </c>
      <c r="B4706" s="1075">
        <v>61.9</v>
      </c>
    </row>
    <row r="4707" spans="1:2">
      <c r="A4707" s="1074" t="s">
        <v>4935</v>
      </c>
      <c r="B4707" s="1075">
        <v>98.56</v>
      </c>
    </row>
    <row r="4708" spans="1:2">
      <c r="A4708" s="1074" t="s">
        <v>4936</v>
      </c>
      <c r="B4708" s="1075">
        <v>92.25</v>
      </c>
    </row>
    <row r="4709" spans="1:2">
      <c r="A4709" s="1074" t="s">
        <v>4937</v>
      </c>
      <c r="B4709" s="1075">
        <v>134.36000000000001</v>
      </c>
    </row>
    <row r="4710" spans="1:2">
      <c r="A4710" s="1074" t="s">
        <v>4938</v>
      </c>
      <c r="B4710" s="1075">
        <v>126.44</v>
      </c>
    </row>
    <row r="4711" spans="1:2">
      <c r="A4711" s="1074" t="s">
        <v>4939</v>
      </c>
      <c r="B4711" s="1075">
        <v>167.14</v>
      </c>
    </row>
    <row r="4712" spans="1:2">
      <c r="A4712" s="1074" t="s">
        <v>4940</v>
      </c>
      <c r="B4712" s="1075">
        <v>157.83000000000001</v>
      </c>
    </row>
    <row r="4713" spans="1:2">
      <c r="A4713" s="1074" t="s">
        <v>4941</v>
      </c>
      <c r="B4713" s="1075">
        <v>53.66</v>
      </c>
    </row>
    <row r="4714" spans="1:2">
      <c r="A4714" s="1074" t="s">
        <v>4942</v>
      </c>
      <c r="B4714" s="1075">
        <v>50.4</v>
      </c>
    </row>
    <row r="4715" spans="1:2">
      <c r="A4715" s="1074" t="s">
        <v>4943</v>
      </c>
      <c r="B4715" s="1075">
        <v>75.06</v>
      </c>
    </row>
    <row r="4716" spans="1:2">
      <c r="A4716" s="1074" t="s">
        <v>4944</v>
      </c>
      <c r="B4716" s="1075">
        <v>70.3</v>
      </c>
    </row>
    <row r="4717" spans="1:2">
      <c r="A4717" s="1074" t="s">
        <v>4945</v>
      </c>
      <c r="B4717" s="1075">
        <v>104.3</v>
      </c>
    </row>
    <row r="4718" spans="1:2">
      <c r="A4718" s="1074" t="s">
        <v>4946</v>
      </c>
      <c r="B4718" s="1075">
        <v>97.99</v>
      </c>
    </row>
    <row r="4719" spans="1:2">
      <c r="A4719" s="1074" t="s">
        <v>4947</v>
      </c>
      <c r="B4719" s="1075">
        <v>145.22999999999999</v>
      </c>
    </row>
    <row r="4720" spans="1:2">
      <c r="A4720" s="1074" t="s">
        <v>4948</v>
      </c>
      <c r="B4720" s="1075">
        <v>137.31</v>
      </c>
    </row>
    <row r="4721" spans="1:2">
      <c r="A4721" s="1074" t="s">
        <v>4949</v>
      </c>
      <c r="B4721" s="1075">
        <v>175.69</v>
      </c>
    </row>
    <row r="4722" spans="1:2">
      <c r="A4722" s="1074" t="s">
        <v>4950</v>
      </c>
      <c r="B4722" s="1075">
        <v>166.38</v>
      </c>
    </row>
    <row r="4723" spans="1:2">
      <c r="A4723" s="1074" t="s">
        <v>4951</v>
      </c>
      <c r="B4723" s="1075">
        <v>94.92</v>
      </c>
    </row>
    <row r="4724" spans="1:2">
      <c r="A4724" s="1074" t="s">
        <v>4952</v>
      </c>
      <c r="B4724" s="1075">
        <v>89.9</v>
      </c>
    </row>
    <row r="4725" spans="1:2">
      <c r="A4725" s="1074" t="s">
        <v>4953</v>
      </c>
      <c r="B4725" s="1075">
        <v>111.1</v>
      </c>
    </row>
    <row r="4726" spans="1:2">
      <c r="A4726" s="1074" t="s">
        <v>4954</v>
      </c>
      <c r="B4726" s="1075">
        <v>104.79</v>
      </c>
    </row>
    <row r="4727" spans="1:2">
      <c r="A4727" s="1074" t="s">
        <v>4955</v>
      </c>
      <c r="B4727" s="1075">
        <v>152.22999999999999</v>
      </c>
    </row>
    <row r="4728" spans="1:2">
      <c r="A4728" s="1074" t="s">
        <v>4956</v>
      </c>
      <c r="B4728" s="1075">
        <v>144.31</v>
      </c>
    </row>
    <row r="4729" spans="1:2">
      <c r="A4729" s="1074" t="s">
        <v>4957</v>
      </c>
      <c r="B4729" s="1075">
        <v>189.62</v>
      </c>
    </row>
    <row r="4730" spans="1:2">
      <c r="A4730" s="1074" t="s">
        <v>4958</v>
      </c>
      <c r="B4730" s="1075">
        <v>180.31</v>
      </c>
    </row>
    <row r="4731" spans="1:2">
      <c r="A4731" s="1074" t="s">
        <v>4959</v>
      </c>
      <c r="B4731" s="1075">
        <v>241.09</v>
      </c>
    </row>
    <row r="4732" spans="1:2">
      <c r="A4732" s="1074" t="s">
        <v>4960</v>
      </c>
      <c r="B4732" s="1075">
        <v>230.33</v>
      </c>
    </row>
    <row r="4733" spans="1:2">
      <c r="A4733" s="1074" t="s">
        <v>4961</v>
      </c>
      <c r="B4733" s="1075">
        <v>282.97000000000003</v>
      </c>
    </row>
    <row r="4734" spans="1:2">
      <c r="A4734" s="1074" t="s">
        <v>4962</v>
      </c>
      <c r="B4734" s="1075">
        <v>270.75</v>
      </c>
    </row>
    <row r="4735" spans="1:2">
      <c r="A4735" s="1074" t="s">
        <v>4963</v>
      </c>
      <c r="B4735" s="1075">
        <v>390.99</v>
      </c>
    </row>
    <row r="4736" spans="1:2">
      <c r="A4736" s="1074" t="s">
        <v>4964</v>
      </c>
      <c r="B4736" s="1075">
        <v>374.66</v>
      </c>
    </row>
    <row r="4737" spans="1:2">
      <c r="A4737" s="1074" t="s">
        <v>4965</v>
      </c>
      <c r="B4737" s="1075">
        <v>480.55</v>
      </c>
    </row>
    <row r="4738" spans="1:2">
      <c r="A4738" s="1074" t="s">
        <v>4966</v>
      </c>
      <c r="B4738" s="1075">
        <v>462.58</v>
      </c>
    </row>
    <row r="4739" spans="1:2">
      <c r="A4739" s="1074" t="s">
        <v>4967</v>
      </c>
      <c r="B4739" s="1075">
        <v>673.95</v>
      </c>
    </row>
    <row r="4740" spans="1:2">
      <c r="A4740" s="1074" t="s">
        <v>4968</v>
      </c>
      <c r="B4740" s="1075">
        <v>653.4</v>
      </c>
    </row>
    <row r="4741" spans="1:2">
      <c r="A4741" s="1074" t="s">
        <v>4969</v>
      </c>
      <c r="B4741" s="1075">
        <v>694.86</v>
      </c>
    </row>
    <row r="4742" spans="1:2">
      <c r="A4742" s="1074" t="s">
        <v>4970</v>
      </c>
      <c r="B4742" s="1075">
        <v>671.8</v>
      </c>
    </row>
    <row r="4743" spans="1:2">
      <c r="A4743" s="1074" t="s">
        <v>4971</v>
      </c>
      <c r="B4743" s="1075">
        <v>969.83</v>
      </c>
    </row>
    <row r="4744" spans="1:2">
      <c r="A4744" s="1074" t="s">
        <v>4972</v>
      </c>
      <c r="B4744" s="1075">
        <v>940.65</v>
      </c>
    </row>
    <row r="4745" spans="1:2">
      <c r="A4745" s="1074" t="s">
        <v>4973</v>
      </c>
      <c r="B4745" s="1075">
        <v>1709.83</v>
      </c>
    </row>
    <row r="4746" spans="1:2">
      <c r="A4746" s="1074" t="s">
        <v>4974</v>
      </c>
      <c r="B4746" s="1075">
        <v>1675.41</v>
      </c>
    </row>
    <row r="4747" spans="1:2">
      <c r="A4747" s="1074" t="s">
        <v>4975</v>
      </c>
      <c r="B4747" s="1075">
        <v>1815.09</v>
      </c>
    </row>
    <row r="4748" spans="1:2">
      <c r="A4748" s="1074" t="s">
        <v>4976</v>
      </c>
      <c r="B4748" s="1075">
        <v>1775.79</v>
      </c>
    </row>
    <row r="4749" spans="1:2">
      <c r="A4749" s="1074" t="s">
        <v>4977</v>
      </c>
      <c r="B4749" s="1075">
        <v>100.92</v>
      </c>
    </row>
    <row r="4750" spans="1:2">
      <c r="A4750" s="1074" t="s">
        <v>4978</v>
      </c>
      <c r="B4750" s="1075">
        <v>95.9</v>
      </c>
    </row>
    <row r="4751" spans="1:2">
      <c r="A4751" s="1074" t="s">
        <v>4979</v>
      </c>
      <c r="B4751" s="1075">
        <v>120.3</v>
      </c>
    </row>
    <row r="4752" spans="1:2">
      <c r="A4752" s="1074" t="s">
        <v>4980</v>
      </c>
      <c r="B4752" s="1075">
        <v>113.99</v>
      </c>
    </row>
    <row r="4753" spans="1:2">
      <c r="A4753" s="1074" t="s">
        <v>4981</v>
      </c>
      <c r="B4753" s="1075">
        <v>161.22999999999999</v>
      </c>
    </row>
    <row r="4754" spans="1:2">
      <c r="A4754" s="1074" t="s">
        <v>4982</v>
      </c>
      <c r="B4754" s="1075">
        <v>153.31</v>
      </c>
    </row>
    <row r="4755" spans="1:2">
      <c r="A4755" s="1074" t="s">
        <v>4983</v>
      </c>
      <c r="B4755" s="1075">
        <v>203.62</v>
      </c>
    </row>
    <row r="4756" spans="1:2">
      <c r="A4756" s="1074" t="s">
        <v>4984</v>
      </c>
      <c r="B4756" s="1075">
        <v>194.31</v>
      </c>
    </row>
    <row r="4757" spans="1:2">
      <c r="A4757" s="1074" t="s">
        <v>4985</v>
      </c>
      <c r="B4757" s="1075">
        <v>281.29000000000002</v>
      </c>
    </row>
    <row r="4758" spans="1:2">
      <c r="A4758" s="1074" t="s">
        <v>4986</v>
      </c>
      <c r="B4758" s="1075">
        <v>270.52999999999997</v>
      </c>
    </row>
    <row r="4759" spans="1:2">
      <c r="A4759" s="1074" t="s">
        <v>4987</v>
      </c>
      <c r="B4759" s="1075">
        <v>299.97000000000003</v>
      </c>
    </row>
    <row r="4760" spans="1:2">
      <c r="A4760" s="1074" t="s">
        <v>4988</v>
      </c>
      <c r="B4760" s="1075">
        <v>287.75</v>
      </c>
    </row>
    <row r="4761" spans="1:2">
      <c r="A4761" s="1074" t="s">
        <v>4989</v>
      </c>
      <c r="B4761" s="1075">
        <v>419.95</v>
      </c>
    </row>
    <row r="4762" spans="1:2">
      <c r="A4762" s="1074" t="s">
        <v>4990</v>
      </c>
      <c r="B4762" s="1075">
        <v>403.62</v>
      </c>
    </row>
    <row r="4763" spans="1:2">
      <c r="A4763" s="1074" t="s">
        <v>4991</v>
      </c>
      <c r="B4763" s="1075">
        <v>509.55</v>
      </c>
    </row>
    <row r="4764" spans="1:2">
      <c r="A4764" s="1074" t="s">
        <v>4992</v>
      </c>
      <c r="B4764" s="1075">
        <v>491.58</v>
      </c>
    </row>
    <row r="4765" spans="1:2">
      <c r="A4765" s="1074" t="s">
        <v>4993</v>
      </c>
      <c r="B4765" s="1075">
        <v>731.95</v>
      </c>
    </row>
    <row r="4766" spans="1:2">
      <c r="A4766" s="1074" t="s">
        <v>4994</v>
      </c>
      <c r="B4766" s="1075">
        <v>711.4</v>
      </c>
    </row>
    <row r="4767" spans="1:2">
      <c r="A4767" s="1074" t="s">
        <v>4995</v>
      </c>
      <c r="B4767" s="1075">
        <v>800.76</v>
      </c>
    </row>
    <row r="4768" spans="1:2">
      <c r="A4768" s="1074" t="s">
        <v>4996</v>
      </c>
      <c r="B4768" s="1075">
        <v>777.7</v>
      </c>
    </row>
    <row r="4769" spans="1:2">
      <c r="A4769" s="1074" t="s">
        <v>4997</v>
      </c>
      <c r="B4769" s="1075">
        <v>1034.83</v>
      </c>
    </row>
    <row r="4770" spans="1:2">
      <c r="A4770" s="1074" t="s">
        <v>4998</v>
      </c>
      <c r="B4770" s="1075">
        <v>1005.65</v>
      </c>
    </row>
    <row r="4771" spans="1:2">
      <c r="A4771" s="1074" t="s">
        <v>4999</v>
      </c>
      <c r="B4771" s="1075">
        <v>1862.83</v>
      </c>
    </row>
    <row r="4772" spans="1:2">
      <c r="A4772" s="1074" t="s">
        <v>5000</v>
      </c>
      <c r="B4772" s="1075">
        <v>1828.41</v>
      </c>
    </row>
    <row r="4773" spans="1:2">
      <c r="A4773" s="1074" t="s">
        <v>5001</v>
      </c>
      <c r="B4773" s="1075">
        <v>1978.09</v>
      </c>
    </row>
    <row r="4774" spans="1:2">
      <c r="A4774" s="1074" t="s">
        <v>5002</v>
      </c>
      <c r="B4774" s="1075">
        <v>1938.79</v>
      </c>
    </row>
    <row r="4775" spans="1:2">
      <c r="A4775" s="1074" t="s">
        <v>5003</v>
      </c>
      <c r="B4775" s="1075">
        <v>112.92</v>
      </c>
    </row>
    <row r="4776" spans="1:2">
      <c r="A4776" s="1074" t="s">
        <v>5004</v>
      </c>
      <c r="B4776" s="1075">
        <v>107.9</v>
      </c>
    </row>
    <row r="4777" spans="1:2">
      <c r="A4777" s="1074" t="s">
        <v>5005</v>
      </c>
      <c r="B4777" s="1075">
        <v>123.8</v>
      </c>
    </row>
    <row r="4778" spans="1:2">
      <c r="A4778" s="1074" t="s">
        <v>5006</v>
      </c>
      <c r="B4778" s="1075">
        <v>117.49</v>
      </c>
    </row>
    <row r="4779" spans="1:2">
      <c r="A4779" s="1074" t="s">
        <v>5007</v>
      </c>
      <c r="B4779" s="1075">
        <v>167.32</v>
      </c>
    </row>
    <row r="4780" spans="1:2">
      <c r="A4780" s="1074" t="s">
        <v>5008</v>
      </c>
      <c r="B4780" s="1075">
        <v>159.4</v>
      </c>
    </row>
    <row r="4781" spans="1:2">
      <c r="A4781" s="1074" t="s">
        <v>5009</v>
      </c>
      <c r="B4781" s="1075">
        <v>216.95</v>
      </c>
    </row>
    <row r="4782" spans="1:2">
      <c r="A4782" s="1074" t="s">
        <v>5010</v>
      </c>
      <c r="B4782" s="1075">
        <v>207.64</v>
      </c>
    </row>
    <row r="4783" spans="1:2">
      <c r="A4783" s="1074" t="s">
        <v>5011</v>
      </c>
      <c r="B4783" s="1075">
        <v>320.29000000000002</v>
      </c>
    </row>
    <row r="4784" spans="1:2">
      <c r="A4784" s="1074" t="s">
        <v>5012</v>
      </c>
      <c r="B4784" s="1075">
        <v>309.52999999999997</v>
      </c>
    </row>
    <row r="4785" spans="1:2">
      <c r="A4785" s="1074" t="s">
        <v>5013</v>
      </c>
      <c r="B4785" s="1075">
        <v>339.97</v>
      </c>
    </row>
    <row r="4786" spans="1:2">
      <c r="A4786" s="1074" t="s">
        <v>5014</v>
      </c>
      <c r="B4786" s="1075">
        <v>327.75</v>
      </c>
    </row>
    <row r="4787" spans="1:2">
      <c r="A4787" s="1074" t="s">
        <v>5015</v>
      </c>
      <c r="B4787" s="1075">
        <v>477.95</v>
      </c>
    </row>
    <row r="4788" spans="1:2">
      <c r="A4788" s="1074" t="s">
        <v>5016</v>
      </c>
      <c r="B4788" s="1075">
        <v>461.62</v>
      </c>
    </row>
    <row r="4789" spans="1:2">
      <c r="A4789" s="1074" t="s">
        <v>5017</v>
      </c>
      <c r="B4789" s="1075">
        <v>620.72</v>
      </c>
    </row>
    <row r="4790" spans="1:2">
      <c r="A4790" s="1074" t="s">
        <v>5018</v>
      </c>
      <c r="B4790" s="1075">
        <v>602.75</v>
      </c>
    </row>
    <row r="4791" spans="1:2">
      <c r="A4791" s="1074" t="s">
        <v>5019</v>
      </c>
      <c r="B4791" s="1075">
        <v>831.95</v>
      </c>
    </row>
    <row r="4792" spans="1:2">
      <c r="A4792" s="1074" t="s">
        <v>5020</v>
      </c>
      <c r="B4792" s="1075">
        <v>811.4</v>
      </c>
    </row>
    <row r="4793" spans="1:2">
      <c r="A4793" s="1074" t="s">
        <v>5021</v>
      </c>
      <c r="B4793" s="1075">
        <v>869.26</v>
      </c>
    </row>
    <row r="4794" spans="1:2">
      <c r="A4794" s="1074" t="s">
        <v>5022</v>
      </c>
      <c r="B4794" s="1075">
        <v>846.2</v>
      </c>
    </row>
    <row r="4795" spans="1:2">
      <c r="A4795" s="1074" t="s">
        <v>5023</v>
      </c>
      <c r="B4795" s="1075">
        <v>1146.33</v>
      </c>
    </row>
    <row r="4796" spans="1:2">
      <c r="A4796" s="1074" t="s">
        <v>5024</v>
      </c>
      <c r="B4796" s="1075">
        <v>1117.1500000000001</v>
      </c>
    </row>
    <row r="4797" spans="1:2">
      <c r="A4797" s="1074" t="s">
        <v>5025</v>
      </c>
      <c r="B4797" s="1075">
        <v>2159.83</v>
      </c>
    </row>
    <row r="4798" spans="1:2">
      <c r="A4798" s="1074" t="s">
        <v>5026</v>
      </c>
      <c r="B4798" s="1075">
        <v>2125.41</v>
      </c>
    </row>
    <row r="4799" spans="1:2">
      <c r="A4799" s="1074" t="s">
        <v>5027</v>
      </c>
      <c r="B4799" s="1075">
        <v>2318.09</v>
      </c>
    </row>
    <row r="4800" spans="1:2">
      <c r="A4800" s="1074" t="s">
        <v>5028</v>
      </c>
      <c r="B4800" s="1075">
        <v>2278.79</v>
      </c>
    </row>
    <row r="4801" spans="1:2">
      <c r="A4801" s="1074" t="s">
        <v>5029</v>
      </c>
      <c r="B4801" s="1075">
        <v>127.92</v>
      </c>
    </row>
    <row r="4802" spans="1:2">
      <c r="A4802" s="1074" t="s">
        <v>5030</v>
      </c>
      <c r="B4802" s="1075">
        <v>122.9</v>
      </c>
    </row>
    <row r="4803" spans="1:2">
      <c r="A4803" s="1074" t="s">
        <v>5031</v>
      </c>
      <c r="B4803" s="1075">
        <v>154.55000000000001</v>
      </c>
    </row>
    <row r="4804" spans="1:2">
      <c r="A4804" s="1074" t="s">
        <v>5032</v>
      </c>
      <c r="B4804" s="1075">
        <v>147.84</v>
      </c>
    </row>
    <row r="4805" spans="1:2">
      <c r="A4805" s="1074" t="s">
        <v>5033</v>
      </c>
      <c r="B4805" s="1075">
        <v>178.81</v>
      </c>
    </row>
    <row r="4806" spans="1:2">
      <c r="A4806" s="1074" t="s">
        <v>5034</v>
      </c>
      <c r="B4806" s="1075">
        <v>170.62</v>
      </c>
    </row>
    <row r="4807" spans="1:2">
      <c r="A4807" s="1074" t="s">
        <v>5035</v>
      </c>
      <c r="B4807" s="1075">
        <v>236.71</v>
      </c>
    </row>
    <row r="4808" spans="1:2">
      <c r="A4808" s="1074" t="s">
        <v>5036</v>
      </c>
      <c r="B4808" s="1075">
        <v>226.46</v>
      </c>
    </row>
    <row r="4809" spans="1:2">
      <c r="A4809" s="1074" t="s">
        <v>5037</v>
      </c>
      <c r="B4809" s="1075">
        <v>377.3</v>
      </c>
    </row>
    <row r="4810" spans="1:2">
      <c r="A4810" s="1074" t="s">
        <v>5038</v>
      </c>
      <c r="B4810" s="1075">
        <v>365.5</v>
      </c>
    </row>
    <row r="4811" spans="1:2">
      <c r="A4811" s="1074" t="s">
        <v>5039</v>
      </c>
      <c r="B4811" s="1075">
        <v>400.69</v>
      </c>
    </row>
    <row r="4812" spans="1:2">
      <c r="A4812" s="1074" t="s">
        <v>5040</v>
      </c>
      <c r="B4812" s="1075">
        <v>386.15</v>
      </c>
    </row>
    <row r="4813" spans="1:2">
      <c r="A4813" s="1074" t="s">
        <v>5041</v>
      </c>
      <c r="B4813" s="1075">
        <v>553.37</v>
      </c>
    </row>
    <row r="4814" spans="1:2">
      <c r="A4814" s="1074" t="s">
        <v>5042</v>
      </c>
      <c r="B4814" s="1075">
        <v>536.63</v>
      </c>
    </row>
    <row r="4815" spans="1:2">
      <c r="A4815" s="1074" t="s">
        <v>5043</v>
      </c>
      <c r="B4815" s="1075">
        <v>669.71</v>
      </c>
    </row>
    <row r="4816" spans="1:2">
      <c r="A4816" s="1074" t="s">
        <v>5044</v>
      </c>
      <c r="B4816" s="1075">
        <v>650.58000000000004</v>
      </c>
    </row>
    <row r="4817" spans="1:2">
      <c r="A4817" s="1074" t="s">
        <v>5045</v>
      </c>
      <c r="B4817" s="1075">
        <v>907.46</v>
      </c>
    </row>
    <row r="4818" spans="1:2">
      <c r="A4818" s="1074" t="s">
        <v>5046</v>
      </c>
      <c r="B4818" s="1075">
        <v>886.58</v>
      </c>
    </row>
    <row r="4819" spans="1:2">
      <c r="A4819" s="1074" t="s">
        <v>5047</v>
      </c>
      <c r="B4819" s="1075">
        <v>964.71</v>
      </c>
    </row>
    <row r="4820" spans="1:2">
      <c r="A4820" s="1074" t="s">
        <v>5048</v>
      </c>
      <c r="B4820" s="1075">
        <v>941.17</v>
      </c>
    </row>
    <row r="4821" spans="1:2">
      <c r="A4821" s="1074" t="s">
        <v>5049</v>
      </c>
      <c r="B4821" s="1075">
        <v>1192.8399999999999</v>
      </c>
    </row>
    <row r="4822" spans="1:2">
      <c r="A4822" s="1074" t="s">
        <v>5050</v>
      </c>
      <c r="B4822" s="1075">
        <v>1163.33</v>
      </c>
    </row>
    <row r="4823" spans="1:2">
      <c r="A4823" s="1074" t="s">
        <v>5051</v>
      </c>
      <c r="B4823" s="1075">
        <v>2508.83</v>
      </c>
    </row>
    <row r="4824" spans="1:2">
      <c r="A4824" s="1074" t="s">
        <v>5052</v>
      </c>
      <c r="B4824" s="1075">
        <v>2474.41</v>
      </c>
    </row>
    <row r="4825" spans="1:2">
      <c r="A4825" s="1074" t="s">
        <v>5053</v>
      </c>
      <c r="B4825" s="1075">
        <v>2717.09</v>
      </c>
    </row>
    <row r="4826" spans="1:2">
      <c r="A4826" s="1074" t="s">
        <v>5054</v>
      </c>
      <c r="B4826" s="1075">
        <v>2677.79</v>
      </c>
    </row>
    <row r="4827" spans="1:2">
      <c r="A4827" s="1074" t="s">
        <v>5055</v>
      </c>
      <c r="B4827" s="1075">
        <v>600.94000000000005</v>
      </c>
    </row>
    <row r="4828" spans="1:2">
      <c r="A4828" s="1074" t="s">
        <v>5056</v>
      </c>
      <c r="B4828" s="1075">
        <v>551.95000000000005</v>
      </c>
    </row>
    <row r="4829" spans="1:2">
      <c r="A4829" s="1074" t="s">
        <v>5057</v>
      </c>
      <c r="B4829" s="1075">
        <v>663.88</v>
      </c>
    </row>
    <row r="4830" spans="1:2">
      <c r="A4830" s="1074" t="s">
        <v>5058</v>
      </c>
      <c r="B4830" s="1075">
        <v>612.25</v>
      </c>
    </row>
    <row r="4831" spans="1:2">
      <c r="A4831" s="1074" t="s">
        <v>5059</v>
      </c>
      <c r="B4831" s="1075">
        <v>4650.49</v>
      </c>
    </row>
    <row r="4832" spans="1:2">
      <c r="A4832" s="1074" t="s">
        <v>5060</v>
      </c>
      <c r="B4832" s="1075">
        <v>4476.6899999999996</v>
      </c>
    </row>
    <row r="4833" spans="1:2">
      <c r="A4833" s="1074" t="s">
        <v>5061</v>
      </c>
      <c r="B4833" s="1075">
        <v>4822.41</v>
      </c>
    </row>
    <row r="4834" spans="1:2">
      <c r="A4834" s="1074" t="s">
        <v>5062</v>
      </c>
      <c r="B4834" s="1075">
        <v>4633.3500000000004</v>
      </c>
    </row>
    <row r="4835" spans="1:2">
      <c r="A4835" s="1074" t="s">
        <v>5063</v>
      </c>
      <c r="B4835" s="1075">
        <v>5260.48</v>
      </c>
    </row>
    <row r="4836" spans="1:2">
      <c r="A4836" s="1074" t="s">
        <v>5064</v>
      </c>
      <c r="B4836" s="1075">
        <v>5051.12</v>
      </c>
    </row>
    <row r="4837" spans="1:2">
      <c r="A4837" s="1074" t="s">
        <v>5065</v>
      </c>
      <c r="B4837" s="1075">
        <v>7830.91</v>
      </c>
    </row>
    <row r="4838" spans="1:2">
      <c r="A4838" s="1074" t="s">
        <v>5066</v>
      </c>
      <c r="B4838" s="1075">
        <v>7439.9</v>
      </c>
    </row>
    <row r="4839" spans="1:2">
      <c r="A4839" s="1074" t="s">
        <v>5067</v>
      </c>
      <c r="B4839" s="1075">
        <v>7007.97</v>
      </c>
    </row>
    <row r="4840" spans="1:2">
      <c r="A4840" s="1074" t="s">
        <v>5068</v>
      </c>
      <c r="B4840" s="1075">
        <v>6753.65</v>
      </c>
    </row>
    <row r="4841" spans="1:2">
      <c r="A4841" s="1074" t="s">
        <v>5069</v>
      </c>
      <c r="B4841" s="1075">
        <v>9164.43</v>
      </c>
    </row>
    <row r="4842" spans="1:2">
      <c r="A4842" s="1074" t="s">
        <v>5070</v>
      </c>
      <c r="B4842" s="1075">
        <v>8835.11</v>
      </c>
    </row>
    <row r="4843" spans="1:2">
      <c r="A4843" s="1074" t="s">
        <v>5071</v>
      </c>
      <c r="B4843" s="1075">
        <v>8533.6200000000008</v>
      </c>
    </row>
    <row r="4844" spans="1:2">
      <c r="A4844" s="1074" t="s">
        <v>5072</v>
      </c>
      <c r="B4844" s="1075">
        <v>8203.2999999999993</v>
      </c>
    </row>
    <row r="4845" spans="1:2">
      <c r="A4845" s="1074" t="s">
        <v>5073</v>
      </c>
      <c r="B4845" s="1075">
        <v>12436.53</v>
      </c>
    </row>
    <row r="4846" spans="1:2">
      <c r="A4846" s="1074" t="s">
        <v>5074</v>
      </c>
      <c r="B4846" s="1075">
        <v>11815.59</v>
      </c>
    </row>
    <row r="4847" spans="1:2">
      <c r="A4847" s="1074" t="s">
        <v>5075</v>
      </c>
      <c r="B4847" s="1075">
        <v>9705.4699999999993</v>
      </c>
    </row>
    <row r="4848" spans="1:2">
      <c r="A4848" s="1074" t="s">
        <v>5076</v>
      </c>
      <c r="B4848" s="1075">
        <v>9366.64</v>
      </c>
    </row>
    <row r="4849" spans="1:2">
      <c r="A4849" s="1074" t="s">
        <v>5077</v>
      </c>
      <c r="B4849" s="1075">
        <v>10806.04</v>
      </c>
    </row>
    <row r="4850" spans="1:2">
      <c r="A4850" s="1074" t="s">
        <v>5078</v>
      </c>
      <c r="B4850" s="1075">
        <v>10402.290000000001</v>
      </c>
    </row>
    <row r="4851" spans="1:2">
      <c r="A4851" s="1074" t="s">
        <v>5079</v>
      </c>
      <c r="B4851" s="1075">
        <v>11191.72</v>
      </c>
    </row>
    <row r="4852" spans="1:2">
      <c r="A4852" s="1074" t="s">
        <v>5080</v>
      </c>
      <c r="B4852" s="1075">
        <v>10763.36</v>
      </c>
    </row>
    <row r="4853" spans="1:2">
      <c r="A4853" s="1074" t="s">
        <v>5081</v>
      </c>
      <c r="B4853" s="1075">
        <v>16345.32</v>
      </c>
    </row>
    <row r="4854" spans="1:2">
      <c r="A4854" s="1074" t="s">
        <v>5082</v>
      </c>
      <c r="B4854" s="1075">
        <v>15529.91</v>
      </c>
    </row>
    <row r="4855" spans="1:2">
      <c r="A4855" s="1074" t="s">
        <v>5083</v>
      </c>
      <c r="B4855" s="1075">
        <v>2466.71</v>
      </c>
    </row>
    <row r="4856" spans="1:2">
      <c r="A4856" s="1074" t="s">
        <v>5084</v>
      </c>
      <c r="B4856" s="1075">
        <v>2268.12</v>
      </c>
    </row>
    <row r="4857" spans="1:2">
      <c r="A4857" s="1074" t="s">
        <v>5085</v>
      </c>
      <c r="B4857" s="1075">
        <v>3099.12</v>
      </c>
    </row>
    <row r="4858" spans="1:2">
      <c r="A4858" s="1074" t="s">
        <v>5086</v>
      </c>
      <c r="B4858" s="1075">
        <v>2850.23</v>
      </c>
    </row>
    <row r="4859" spans="1:2">
      <c r="A4859" s="1074" t="s">
        <v>5087</v>
      </c>
      <c r="B4859" s="1075">
        <v>3971.91</v>
      </c>
    </row>
    <row r="4860" spans="1:2">
      <c r="A4860" s="1074" t="s">
        <v>5088</v>
      </c>
      <c r="B4860" s="1075">
        <v>3653.12</v>
      </c>
    </row>
    <row r="4861" spans="1:2">
      <c r="A4861" s="1074" t="s">
        <v>5089</v>
      </c>
      <c r="B4861" s="1075">
        <v>4332.47</v>
      </c>
    </row>
    <row r="4862" spans="1:2">
      <c r="A4862" s="1074" t="s">
        <v>5090</v>
      </c>
      <c r="B4862" s="1075">
        <v>3984.3</v>
      </c>
    </row>
    <row r="4863" spans="1:2">
      <c r="A4863" s="1074" t="s">
        <v>5091</v>
      </c>
      <c r="B4863" s="1075">
        <v>4964.8900000000003</v>
      </c>
    </row>
    <row r="4864" spans="1:2">
      <c r="A4864" s="1074" t="s">
        <v>5092</v>
      </c>
      <c r="B4864" s="1075">
        <v>4566.41</v>
      </c>
    </row>
    <row r="4865" spans="1:2">
      <c r="A4865" s="1074" t="s">
        <v>5093</v>
      </c>
      <c r="B4865" s="1075">
        <v>5565.83</v>
      </c>
    </row>
    <row r="4866" spans="1:2">
      <c r="A4866" s="1074" t="s">
        <v>5094</v>
      </c>
      <c r="B4866" s="1075">
        <v>5118.3599999999997</v>
      </c>
    </row>
    <row r="4867" spans="1:2">
      <c r="A4867" s="1074" t="s">
        <v>5095</v>
      </c>
      <c r="B4867" s="1075">
        <v>6198.24</v>
      </c>
    </row>
    <row r="4868" spans="1:2">
      <c r="A4868" s="1074" t="s">
        <v>5096</v>
      </c>
      <c r="B4868" s="1075">
        <v>5700.47</v>
      </c>
    </row>
    <row r="4869" spans="1:2">
      <c r="A4869" s="1074" t="s">
        <v>5097</v>
      </c>
      <c r="B4869" s="1075">
        <v>6830.65</v>
      </c>
    </row>
    <row r="4870" spans="1:2">
      <c r="A4870" s="1074" t="s">
        <v>5098</v>
      </c>
      <c r="B4870" s="1075">
        <v>6282.58</v>
      </c>
    </row>
    <row r="4871" spans="1:2">
      <c r="A4871" s="1074" t="s">
        <v>5099</v>
      </c>
      <c r="B4871" s="1075">
        <v>30.91</v>
      </c>
    </row>
    <row r="4872" spans="1:2">
      <c r="A4872" s="1074" t="s">
        <v>5100</v>
      </c>
      <c r="B4872" s="1075">
        <v>28.23</v>
      </c>
    </row>
    <row r="4873" spans="1:2">
      <c r="A4873" s="1074" t="s">
        <v>5101</v>
      </c>
      <c r="B4873" s="1075">
        <v>39.69</v>
      </c>
    </row>
    <row r="4874" spans="1:2">
      <c r="A4874" s="1074" t="s">
        <v>5102</v>
      </c>
      <c r="B4874" s="1075">
        <v>36.47</v>
      </c>
    </row>
    <row r="4875" spans="1:2">
      <c r="A4875" s="1074" t="s">
        <v>5103</v>
      </c>
      <c r="B4875" s="1075">
        <v>54.73</v>
      </c>
    </row>
    <row r="4876" spans="1:2">
      <c r="A4876" s="1074" t="s">
        <v>5104</v>
      </c>
      <c r="B4876" s="1075">
        <v>50.98</v>
      </c>
    </row>
    <row r="4877" spans="1:2">
      <c r="A4877" s="1074" t="s">
        <v>5105</v>
      </c>
      <c r="B4877" s="1075">
        <v>82.77</v>
      </c>
    </row>
    <row r="4878" spans="1:2">
      <c r="A4878" s="1074" t="s">
        <v>5106</v>
      </c>
      <c r="B4878" s="1075">
        <v>78</v>
      </c>
    </row>
    <row r="4879" spans="1:2">
      <c r="A4879" s="1074" t="s">
        <v>5107</v>
      </c>
      <c r="B4879" s="1075">
        <v>104.71</v>
      </c>
    </row>
    <row r="4880" spans="1:2">
      <c r="A4880" s="1074" t="s">
        <v>5108</v>
      </c>
      <c r="B4880" s="1075">
        <v>99.38</v>
      </c>
    </row>
    <row r="4881" spans="1:2">
      <c r="A4881" s="1074" t="s">
        <v>5109</v>
      </c>
      <c r="B4881" s="1075">
        <v>150.51</v>
      </c>
    </row>
    <row r="4882" spans="1:2">
      <c r="A4882" s="1074" t="s">
        <v>5110</v>
      </c>
      <c r="B4882" s="1075">
        <v>140.16</v>
      </c>
    </row>
    <row r="4883" spans="1:2">
      <c r="A4883" s="1074" t="s">
        <v>5111</v>
      </c>
      <c r="B4883" s="1075">
        <v>31.67</v>
      </c>
    </row>
    <row r="4884" spans="1:2">
      <c r="A4884" s="1074" t="s">
        <v>5112</v>
      </c>
      <c r="B4884" s="1075">
        <v>29.84</v>
      </c>
    </row>
    <row r="4885" spans="1:2">
      <c r="A4885" s="1074" t="s">
        <v>5113</v>
      </c>
      <c r="B4885" s="1075">
        <v>103.1</v>
      </c>
    </row>
    <row r="4886" spans="1:2">
      <c r="A4886" s="1074" t="s">
        <v>5114</v>
      </c>
      <c r="B4886" s="1075">
        <v>96.79</v>
      </c>
    </row>
    <row r="4887" spans="1:2">
      <c r="A4887" s="1074" t="s">
        <v>5115</v>
      </c>
      <c r="B4887" s="1075">
        <v>21.34</v>
      </c>
    </row>
    <row r="4888" spans="1:2">
      <c r="A4888" s="1074" t="s">
        <v>5116</v>
      </c>
      <c r="B4888" s="1075">
        <v>20.12</v>
      </c>
    </row>
    <row r="4889" spans="1:2">
      <c r="A4889" s="1074" t="s">
        <v>5117</v>
      </c>
      <c r="B4889" s="1075">
        <v>73.790000000000006</v>
      </c>
    </row>
    <row r="4890" spans="1:2">
      <c r="A4890" s="1074" t="s">
        <v>5118</v>
      </c>
      <c r="B4890" s="1075">
        <v>69.64</v>
      </c>
    </row>
    <row r="4891" spans="1:2">
      <c r="A4891" s="1074" t="s">
        <v>5119</v>
      </c>
      <c r="B4891" s="1075">
        <v>120.9</v>
      </c>
    </row>
    <row r="4892" spans="1:2">
      <c r="A4892" s="1074" t="s">
        <v>5120</v>
      </c>
      <c r="B4892" s="1075">
        <v>111.82</v>
      </c>
    </row>
    <row r="4893" spans="1:2">
      <c r="A4893" s="1074" t="s">
        <v>5121</v>
      </c>
      <c r="B4893" s="1075">
        <v>85.03</v>
      </c>
    </row>
    <row r="4894" spans="1:2">
      <c r="A4894" s="1074" t="s">
        <v>5122</v>
      </c>
      <c r="B4894" s="1075">
        <v>77.89</v>
      </c>
    </row>
    <row r="4895" spans="1:2">
      <c r="A4895" s="1074" t="s">
        <v>5123</v>
      </c>
      <c r="B4895" s="1075">
        <v>154.79</v>
      </c>
    </row>
    <row r="4896" spans="1:2">
      <c r="A4896" s="1074" t="s">
        <v>5124</v>
      </c>
      <c r="B4896" s="1075">
        <v>143.59</v>
      </c>
    </row>
    <row r="4897" spans="1:2">
      <c r="A4897" s="1074" t="s">
        <v>5125</v>
      </c>
      <c r="B4897" s="1075">
        <v>107.16</v>
      </c>
    </row>
    <row r="4898" spans="1:2">
      <c r="A4898" s="1074" t="s">
        <v>5126</v>
      </c>
      <c r="B4898" s="1075">
        <v>98.47</v>
      </c>
    </row>
    <row r="4899" spans="1:2">
      <c r="A4899" s="1074" t="s">
        <v>5127</v>
      </c>
      <c r="B4899" s="1075">
        <v>223.33</v>
      </c>
    </row>
    <row r="4900" spans="1:2">
      <c r="A4900" s="1074" t="s">
        <v>5128</v>
      </c>
      <c r="B4900" s="1075">
        <v>209.43</v>
      </c>
    </row>
    <row r="4901" spans="1:2">
      <c r="A4901" s="1074" t="s">
        <v>5129</v>
      </c>
      <c r="B4901" s="1075">
        <v>135.18</v>
      </c>
    </row>
    <row r="4902" spans="1:2">
      <c r="A4902" s="1074" t="s">
        <v>5130</v>
      </c>
      <c r="B4902" s="1075">
        <v>124.97</v>
      </c>
    </row>
    <row r="4903" spans="1:2">
      <c r="A4903" s="1074" t="s">
        <v>5131</v>
      </c>
      <c r="B4903" s="1075">
        <v>575.95000000000005</v>
      </c>
    </row>
    <row r="4904" spans="1:2">
      <c r="A4904" s="1074" t="s">
        <v>5132</v>
      </c>
      <c r="B4904" s="1075">
        <v>558.47</v>
      </c>
    </row>
    <row r="4905" spans="1:2">
      <c r="A4905" s="1074" t="s">
        <v>5133</v>
      </c>
      <c r="B4905" s="1075">
        <v>176.19</v>
      </c>
    </row>
    <row r="4906" spans="1:2">
      <c r="A4906" s="1074" t="s">
        <v>5134</v>
      </c>
      <c r="B4906" s="1075">
        <v>163.98</v>
      </c>
    </row>
    <row r="4907" spans="1:2">
      <c r="A4907" s="1074" t="s">
        <v>5135</v>
      </c>
      <c r="B4907" s="1075">
        <v>837.92</v>
      </c>
    </row>
    <row r="4908" spans="1:2">
      <c r="A4908" s="1074" t="s">
        <v>5136</v>
      </c>
      <c r="B4908" s="1075">
        <v>817.25</v>
      </c>
    </row>
    <row r="4909" spans="1:2">
      <c r="A4909" s="1074" t="s">
        <v>5137</v>
      </c>
      <c r="B4909" s="1075">
        <v>215.92</v>
      </c>
    </row>
    <row r="4910" spans="1:2">
      <c r="A4910" s="1074" t="s">
        <v>5138</v>
      </c>
      <c r="B4910" s="1075">
        <v>201.87</v>
      </c>
    </row>
    <row r="4911" spans="1:2">
      <c r="A4911" s="1074" t="s">
        <v>5139</v>
      </c>
      <c r="B4911" s="1075">
        <v>51.88</v>
      </c>
    </row>
    <row r="4912" spans="1:2">
      <c r="A4912" s="1074" t="s">
        <v>5140</v>
      </c>
      <c r="B4912" s="1075">
        <v>49.3</v>
      </c>
    </row>
    <row r="4913" spans="1:2">
      <c r="A4913" s="1074" t="s">
        <v>5141</v>
      </c>
      <c r="B4913" s="1075">
        <v>69.02</v>
      </c>
    </row>
    <row r="4914" spans="1:2">
      <c r="A4914" s="1074" t="s">
        <v>5142</v>
      </c>
      <c r="B4914" s="1075">
        <v>65.790000000000006</v>
      </c>
    </row>
    <row r="4915" spans="1:2">
      <c r="A4915" s="1074" t="s">
        <v>5143</v>
      </c>
      <c r="B4915" s="1075">
        <v>31.4</v>
      </c>
    </row>
    <row r="4916" spans="1:2">
      <c r="A4916" s="1074" t="s">
        <v>5144</v>
      </c>
      <c r="B4916" s="1075">
        <v>27.57</v>
      </c>
    </row>
    <row r="4917" spans="1:2">
      <c r="A4917" s="1074" t="s">
        <v>5145</v>
      </c>
      <c r="B4917" s="1075">
        <v>39.56</v>
      </c>
    </row>
    <row r="4918" spans="1:2">
      <c r="A4918" s="1074" t="s">
        <v>5146</v>
      </c>
      <c r="B4918" s="1075">
        <v>34.72</v>
      </c>
    </row>
    <row r="4919" spans="1:2">
      <c r="A4919" s="1074" t="s">
        <v>5147</v>
      </c>
      <c r="B4919" s="1075">
        <v>53.78</v>
      </c>
    </row>
    <row r="4920" spans="1:2">
      <c r="A4920" s="1074" t="s">
        <v>5148</v>
      </c>
      <c r="B4920" s="1075">
        <v>47.2</v>
      </c>
    </row>
    <row r="4921" spans="1:2">
      <c r="A4921" s="1074" t="s">
        <v>5149</v>
      </c>
      <c r="B4921" s="1075">
        <v>66.3</v>
      </c>
    </row>
    <row r="4922" spans="1:2">
      <c r="A4922" s="1074" t="s">
        <v>5150</v>
      </c>
      <c r="B4922" s="1075">
        <v>58.16</v>
      </c>
    </row>
    <row r="4923" spans="1:2">
      <c r="A4923" s="1074" t="s">
        <v>5151</v>
      </c>
      <c r="B4923" s="1075">
        <v>71.11</v>
      </c>
    </row>
    <row r="4924" spans="1:2">
      <c r="A4924" s="1074" t="s">
        <v>5152</v>
      </c>
      <c r="B4924" s="1075">
        <v>62.41</v>
      </c>
    </row>
    <row r="4925" spans="1:2">
      <c r="A4925" s="1074" t="s">
        <v>5153</v>
      </c>
      <c r="B4925" s="1075">
        <v>81.010000000000005</v>
      </c>
    </row>
    <row r="4926" spans="1:2">
      <c r="A4926" s="1074" t="s">
        <v>5154</v>
      </c>
      <c r="B4926" s="1075">
        <v>71.09</v>
      </c>
    </row>
    <row r="4927" spans="1:2">
      <c r="A4927" s="1074" t="s">
        <v>5155</v>
      </c>
      <c r="B4927" s="1075">
        <v>96.13</v>
      </c>
    </row>
    <row r="4928" spans="1:2">
      <c r="A4928" s="1074" t="s">
        <v>5156</v>
      </c>
      <c r="B4928" s="1075">
        <v>84.39</v>
      </c>
    </row>
    <row r="4929" spans="1:2">
      <c r="A4929" s="1074" t="s">
        <v>5157</v>
      </c>
      <c r="B4929" s="1075">
        <v>46.61</v>
      </c>
    </row>
    <row r="4930" spans="1:2">
      <c r="A4930" s="1074" t="s">
        <v>5158</v>
      </c>
      <c r="B4930" s="1075">
        <v>41.68</v>
      </c>
    </row>
    <row r="4931" spans="1:2">
      <c r="A4931" s="1074" t="s">
        <v>5159</v>
      </c>
      <c r="B4931" s="1075">
        <v>62.37</v>
      </c>
    </row>
    <row r="4932" spans="1:2">
      <c r="A4932" s="1074" t="s">
        <v>5160</v>
      </c>
      <c r="B4932" s="1075">
        <v>55.74</v>
      </c>
    </row>
    <row r="4933" spans="1:2">
      <c r="A4933" s="1074" t="s">
        <v>5161</v>
      </c>
      <c r="B4933" s="1075">
        <v>95.43</v>
      </c>
    </row>
    <row r="4934" spans="1:2">
      <c r="A4934" s="1074" t="s">
        <v>5162</v>
      </c>
      <c r="B4934" s="1075">
        <v>85.48</v>
      </c>
    </row>
    <row r="4935" spans="1:2">
      <c r="A4935" s="1074" t="s">
        <v>5163</v>
      </c>
      <c r="B4935" s="1075">
        <v>149.83000000000001</v>
      </c>
    </row>
    <row r="4936" spans="1:2">
      <c r="A4936" s="1074" t="s">
        <v>5164</v>
      </c>
      <c r="B4936" s="1075">
        <v>133.91</v>
      </c>
    </row>
    <row r="4937" spans="1:2">
      <c r="A4937" s="1074" t="s">
        <v>5165</v>
      </c>
      <c r="B4937" s="1075">
        <v>194.17</v>
      </c>
    </row>
    <row r="4938" spans="1:2">
      <c r="A4938" s="1074" t="s">
        <v>5166</v>
      </c>
      <c r="B4938" s="1075">
        <v>173.53</v>
      </c>
    </row>
    <row r="4939" spans="1:2">
      <c r="A4939" s="1074" t="s">
        <v>5167</v>
      </c>
      <c r="B4939" s="1075">
        <v>238.23</v>
      </c>
    </row>
    <row r="4940" spans="1:2">
      <c r="A4940" s="1074" t="s">
        <v>5168</v>
      </c>
      <c r="B4940" s="1075">
        <v>213.01</v>
      </c>
    </row>
    <row r="4941" spans="1:2">
      <c r="A4941" s="1074" t="s">
        <v>5169</v>
      </c>
      <c r="B4941" s="1075">
        <v>93.94</v>
      </c>
    </row>
    <row r="4942" spans="1:2">
      <c r="A4942" s="1074" t="s">
        <v>5170</v>
      </c>
      <c r="B4942" s="1075">
        <v>83.99</v>
      </c>
    </row>
    <row r="4943" spans="1:2">
      <c r="A4943" s="1074" t="s">
        <v>5171</v>
      </c>
      <c r="B4943" s="1075">
        <v>121.95</v>
      </c>
    </row>
    <row r="4944" spans="1:2">
      <c r="A4944" s="1074" t="s">
        <v>5172</v>
      </c>
      <c r="B4944" s="1075">
        <v>109.16</v>
      </c>
    </row>
    <row r="4945" spans="1:2">
      <c r="A4945" s="1074" t="s">
        <v>5173</v>
      </c>
      <c r="B4945" s="1075">
        <v>189.84</v>
      </c>
    </row>
    <row r="4946" spans="1:2">
      <c r="A4946" s="1074" t="s">
        <v>5174</v>
      </c>
      <c r="B4946" s="1075">
        <v>170.18</v>
      </c>
    </row>
    <row r="4947" spans="1:2">
      <c r="A4947" s="1074" t="s">
        <v>5175</v>
      </c>
      <c r="B4947" s="1075">
        <v>299.66000000000003</v>
      </c>
    </row>
    <row r="4948" spans="1:2">
      <c r="A4948" s="1074" t="s">
        <v>5176</v>
      </c>
      <c r="B4948" s="1075">
        <v>267.83</v>
      </c>
    </row>
    <row r="4949" spans="1:2">
      <c r="A4949" s="1074" t="s">
        <v>5177</v>
      </c>
      <c r="B4949" s="1075">
        <v>389.09</v>
      </c>
    </row>
    <row r="4950" spans="1:2">
      <c r="A4950" s="1074" t="s">
        <v>5178</v>
      </c>
      <c r="B4950" s="1075">
        <v>347.82</v>
      </c>
    </row>
    <row r="4951" spans="1:2">
      <c r="A4951" s="1074" t="s">
        <v>5179</v>
      </c>
      <c r="B4951" s="1075">
        <v>475.73</v>
      </c>
    </row>
    <row r="4952" spans="1:2">
      <c r="A4952" s="1074" t="s">
        <v>5180</v>
      </c>
      <c r="B4952" s="1075">
        <v>425.28</v>
      </c>
    </row>
    <row r="4953" spans="1:2">
      <c r="A4953" s="1074" t="s">
        <v>5181</v>
      </c>
      <c r="B4953" s="1075">
        <v>93.94</v>
      </c>
    </row>
    <row r="4954" spans="1:2">
      <c r="A4954" s="1074" t="s">
        <v>5182</v>
      </c>
      <c r="B4954" s="1075">
        <v>83.99</v>
      </c>
    </row>
    <row r="4955" spans="1:2">
      <c r="A4955" s="1074" t="s">
        <v>5183</v>
      </c>
      <c r="B4955" s="1075">
        <v>122.7</v>
      </c>
    </row>
    <row r="4956" spans="1:2">
      <c r="A4956" s="1074" t="s">
        <v>5184</v>
      </c>
      <c r="B4956" s="1075">
        <v>109.91</v>
      </c>
    </row>
    <row r="4957" spans="1:2">
      <c r="A4957" s="1074" t="s">
        <v>5185</v>
      </c>
      <c r="B4957" s="1075">
        <v>188.07</v>
      </c>
    </row>
    <row r="4958" spans="1:2">
      <c r="A4958" s="1074" t="s">
        <v>5186</v>
      </c>
      <c r="B4958" s="1075">
        <v>168.65</v>
      </c>
    </row>
    <row r="4959" spans="1:2">
      <c r="A4959" s="1074" t="s">
        <v>5187</v>
      </c>
      <c r="B4959" s="1075">
        <v>126.63</v>
      </c>
    </row>
    <row r="4960" spans="1:2">
      <c r="A4960" s="1074" t="s">
        <v>5188</v>
      </c>
      <c r="B4960" s="1075">
        <v>114.31</v>
      </c>
    </row>
    <row r="4961" spans="1:2">
      <c r="A4961" s="1074" t="s">
        <v>5189</v>
      </c>
      <c r="B4961" s="1075">
        <v>165.1</v>
      </c>
    </row>
    <row r="4962" spans="1:2">
      <c r="A4962" s="1074" t="s">
        <v>5190</v>
      </c>
      <c r="B4962" s="1075">
        <v>148.04</v>
      </c>
    </row>
    <row r="4963" spans="1:2">
      <c r="A4963" s="1074" t="s">
        <v>5191</v>
      </c>
      <c r="B4963" s="1075">
        <v>270.83999999999997</v>
      </c>
    </row>
    <row r="4964" spans="1:2">
      <c r="A4964" s="1074" t="s">
        <v>5192</v>
      </c>
      <c r="B4964" s="1075">
        <v>245.25</v>
      </c>
    </row>
    <row r="4965" spans="1:2">
      <c r="A4965" s="1074" t="s">
        <v>5193</v>
      </c>
      <c r="B4965" s="1075">
        <v>443.7</v>
      </c>
    </row>
    <row r="4966" spans="1:2">
      <c r="A4966" s="1074" t="s">
        <v>5194</v>
      </c>
      <c r="B4966" s="1075">
        <v>402.43</v>
      </c>
    </row>
    <row r="4967" spans="1:2">
      <c r="A4967" s="1074" t="s">
        <v>5195</v>
      </c>
      <c r="B4967" s="1075">
        <v>605.46</v>
      </c>
    </row>
    <row r="4968" spans="1:2">
      <c r="A4968" s="1074" t="s">
        <v>5196</v>
      </c>
      <c r="B4968" s="1075">
        <v>551.78</v>
      </c>
    </row>
    <row r="4969" spans="1:2">
      <c r="A4969" s="1074" t="s">
        <v>5197</v>
      </c>
      <c r="B4969" s="1075">
        <v>727.76</v>
      </c>
    </row>
    <row r="4970" spans="1:2">
      <c r="A4970" s="1074" t="s">
        <v>5198</v>
      </c>
      <c r="B4970" s="1075">
        <v>661.94</v>
      </c>
    </row>
    <row r="4971" spans="1:2">
      <c r="A4971" s="1074" t="s">
        <v>5199</v>
      </c>
      <c r="B4971" s="1075">
        <v>120.38</v>
      </c>
    </row>
    <row r="4972" spans="1:2">
      <c r="A4972" s="1074" t="s">
        <v>5200</v>
      </c>
      <c r="B4972" s="1075">
        <v>119</v>
      </c>
    </row>
    <row r="4973" spans="1:2">
      <c r="A4973" s="1074" t="s">
        <v>5201</v>
      </c>
      <c r="B4973" s="1075">
        <v>146.71</v>
      </c>
    </row>
    <row r="4974" spans="1:2">
      <c r="A4974" s="1074" t="s">
        <v>5202</v>
      </c>
      <c r="B4974" s="1075">
        <v>144.86000000000001</v>
      </c>
    </row>
    <row r="4975" spans="1:2">
      <c r="A4975" s="1074" t="s">
        <v>5203</v>
      </c>
      <c r="B4975" s="1075">
        <v>167.84</v>
      </c>
    </row>
    <row r="4976" spans="1:2">
      <c r="A4976" s="1074" t="s">
        <v>5204</v>
      </c>
      <c r="B4976" s="1075">
        <v>165.51</v>
      </c>
    </row>
    <row r="4977" spans="1:2">
      <c r="A4977" s="1074" t="s">
        <v>5205</v>
      </c>
      <c r="B4977" s="1075">
        <v>277.62</v>
      </c>
    </row>
    <row r="4978" spans="1:2">
      <c r="A4978" s="1074" t="s">
        <v>5206</v>
      </c>
      <c r="B4978" s="1075">
        <v>275.05</v>
      </c>
    </row>
    <row r="4979" spans="1:2">
      <c r="A4979" s="1074" t="s">
        <v>5207</v>
      </c>
      <c r="B4979" s="1075">
        <v>263.08</v>
      </c>
    </row>
    <row r="4980" spans="1:2">
      <c r="A4980" s="1074" t="s">
        <v>5208</v>
      </c>
      <c r="B4980" s="1075">
        <v>260.27</v>
      </c>
    </row>
    <row r="4981" spans="1:2">
      <c r="A4981" s="1074" t="s">
        <v>5209</v>
      </c>
      <c r="B4981" s="1075">
        <v>419.86</v>
      </c>
    </row>
    <row r="4982" spans="1:2">
      <c r="A4982" s="1074" t="s">
        <v>5210</v>
      </c>
      <c r="B4982" s="1075">
        <v>416.59</v>
      </c>
    </row>
    <row r="4983" spans="1:2">
      <c r="A4983" s="1074" t="s">
        <v>5211</v>
      </c>
      <c r="B4983" s="1075">
        <v>688.32</v>
      </c>
    </row>
    <row r="4984" spans="1:2">
      <c r="A4984" s="1074" t="s">
        <v>5212</v>
      </c>
      <c r="B4984" s="1075">
        <v>684.57</v>
      </c>
    </row>
    <row r="4985" spans="1:2">
      <c r="A4985" s="1074" t="s">
        <v>5213</v>
      </c>
      <c r="B4985" s="1075">
        <v>1136.6400000000001</v>
      </c>
    </row>
    <row r="4986" spans="1:2">
      <c r="A4986" s="1074" t="s">
        <v>5214</v>
      </c>
      <c r="B4986" s="1075">
        <v>1132.42</v>
      </c>
    </row>
    <row r="4987" spans="1:2">
      <c r="A4987" s="1074" t="s">
        <v>5215</v>
      </c>
      <c r="B4987" s="1075">
        <v>3107.09</v>
      </c>
    </row>
    <row r="4988" spans="1:2">
      <c r="A4988" s="1074" t="s">
        <v>5216</v>
      </c>
      <c r="B4988" s="1075">
        <v>3102.39</v>
      </c>
    </row>
    <row r="4989" spans="1:2">
      <c r="A4989" s="1074" t="s">
        <v>5217</v>
      </c>
      <c r="B4989" s="1075">
        <v>3777.33</v>
      </c>
    </row>
    <row r="4990" spans="1:2">
      <c r="A4990" s="1074" t="s">
        <v>5218</v>
      </c>
      <c r="B4990" s="1075">
        <v>3772.16</v>
      </c>
    </row>
    <row r="4991" spans="1:2">
      <c r="A4991" s="1074" t="s">
        <v>5219</v>
      </c>
      <c r="B4991" s="1075">
        <v>5078.76</v>
      </c>
    </row>
    <row r="4992" spans="1:2">
      <c r="A4992" s="1074" t="s">
        <v>5220</v>
      </c>
      <c r="B4992" s="1075">
        <v>5073.1099999999997</v>
      </c>
    </row>
    <row r="4993" spans="1:2">
      <c r="A4993" s="1074" t="s">
        <v>5221</v>
      </c>
      <c r="B4993" s="1075">
        <v>195.17</v>
      </c>
    </row>
    <row r="4994" spans="1:2">
      <c r="A4994" s="1074" t="s">
        <v>5222</v>
      </c>
      <c r="B4994" s="1075">
        <v>192.84</v>
      </c>
    </row>
    <row r="4995" spans="1:2">
      <c r="A4995" s="1074" t="s">
        <v>5223</v>
      </c>
      <c r="B4995" s="1075">
        <v>306.60000000000002</v>
      </c>
    </row>
    <row r="4996" spans="1:2">
      <c r="A4996" s="1074" t="s">
        <v>5224</v>
      </c>
      <c r="B4996" s="1075">
        <v>303.79000000000002</v>
      </c>
    </row>
    <row r="4997" spans="1:2">
      <c r="A4997" s="1074" t="s">
        <v>5225</v>
      </c>
      <c r="B4997" s="1075">
        <v>144.44</v>
      </c>
    </row>
    <row r="4998" spans="1:2">
      <c r="A4998" s="1074" t="s">
        <v>5226</v>
      </c>
      <c r="B4998" s="1075">
        <v>143.93</v>
      </c>
    </row>
    <row r="4999" spans="1:2">
      <c r="A4999" s="1074" t="s">
        <v>5227</v>
      </c>
      <c r="B4999" s="1075">
        <v>203.79</v>
      </c>
    </row>
    <row r="5000" spans="1:2">
      <c r="A5000" s="1074" t="s">
        <v>5228</v>
      </c>
      <c r="B5000" s="1075">
        <v>203.05</v>
      </c>
    </row>
    <row r="5001" spans="1:2">
      <c r="A5001" s="1074" t="s">
        <v>5229</v>
      </c>
      <c r="B5001" s="1075">
        <v>280.18</v>
      </c>
    </row>
    <row r="5002" spans="1:2">
      <c r="A5002" s="1074" t="s">
        <v>5230</v>
      </c>
      <c r="B5002" s="1075">
        <v>279.35000000000002</v>
      </c>
    </row>
    <row r="5003" spans="1:2">
      <c r="A5003" s="1074" t="s">
        <v>5231</v>
      </c>
      <c r="B5003" s="1075">
        <v>306.20999999999998</v>
      </c>
    </row>
    <row r="5004" spans="1:2">
      <c r="A5004" s="1074" t="s">
        <v>5232</v>
      </c>
      <c r="B5004" s="1075">
        <v>305.45</v>
      </c>
    </row>
    <row r="5005" spans="1:2">
      <c r="A5005" s="1074" t="s">
        <v>5233</v>
      </c>
      <c r="B5005" s="1075">
        <v>334.89</v>
      </c>
    </row>
    <row r="5006" spans="1:2">
      <c r="A5006" s="1074" t="s">
        <v>5234</v>
      </c>
      <c r="B5006" s="1075">
        <v>333.78</v>
      </c>
    </row>
    <row r="5007" spans="1:2">
      <c r="A5007" s="1074" t="s">
        <v>5235</v>
      </c>
      <c r="B5007" s="1075">
        <v>402.04</v>
      </c>
    </row>
    <row r="5008" spans="1:2">
      <c r="A5008" s="1074" t="s">
        <v>5236</v>
      </c>
      <c r="B5008" s="1075">
        <v>400.21</v>
      </c>
    </row>
    <row r="5009" spans="1:2">
      <c r="A5009" s="1074" t="s">
        <v>5237</v>
      </c>
      <c r="B5009" s="1075">
        <v>493.41</v>
      </c>
    </row>
    <row r="5010" spans="1:2">
      <c r="A5010" s="1074" t="s">
        <v>5238</v>
      </c>
      <c r="B5010" s="1075">
        <v>490.66</v>
      </c>
    </row>
    <row r="5011" spans="1:2">
      <c r="A5011" s="1074" t="s">
        <v>5239</v>
      </c>
      <c r="B5011" s="1075">
        <v>606.79</v>
      </c>
    </row>
    <row r="5012" spans="1:2">
      <c r="A5012" s="1074" t="s">
        <v>5240</v>
      </c>
      <c r="B5012" s="1075">
        <v>603.19000000000005</v>
      </c>
    </row>
    <row r="5013" spans="1:2">
      <c r="A5013" s="1074" t="s">
        <v>5241</v>
      </c>
      <c r="B5013" s="1075">
        <v>713.54</v>
      </c>
    </row>
    <row r="5014" spans="1:2">
      <c r="A5014" s="1074" t="s">
        <v>5242</v>
      </c>
      <c r="B5014" s="1075">
        <v>710</v>
      </c>
    </row>
    <row r="5015" spans="1:2">
      <c r="A5015" s="1074" t="s">
        <v>5243</v>
      </c>
      <c r="B5015" s="1075">
        <v>973.89</v>
      </c>
    </row>
    <row r="5016" spans="1:2">
      <c r="A5016" s="1074" t="s">
        <v>5244</v>
      </c>
      <c r="B5016" s="1075">
        <v>969.1</v>
      </c>
    </row>
    <row r="5017" spans="1:2">
      <c r="A5017" s="1074" t="s">
        <v>5245</v>
      </c>
      <c r="B5017" s="1075">
        <v>1252.49</v>
      </c>
    </row>
    <row r="5018" spans="1:2">
      <c r="A5018" s="1074" t="s">
        <v>5246</v>
      </c>
      <c r="B5018" s="1075">
        <v>1246.4100000000001</v>
      </c>
    </row>
    <row r="5019" spans="1:2">
      <c r="A5019" s="1074" t="s">
        <v>5247</v>
      </c>
      <c r="B5019" s="1075">
        <v>1620.8</v>
      </c>
    </row>
    <row r="5020" spans="1:2">
      <c r="A5020" s="1074" t="s">
        <v>5248</v>
      </c>
      <c r="B5020" s="1075">
        <v>1613.39</v>
      </c>
    </row>
    <row r="5021" spans="1:2">
      <c r="A5021" s="1074" t="s">
        <v>5249</v>
      </c>
      <c r="B5021" s="1075">
        <v>2267.63</v>
      </c>
    </row>
    <row r="5022" spans="1:2">
      <c r="A5022" s="1074" t="s">
        <v>5250</v>
      </c>
      <c r="B5022" s="1075">
        <v>2258.98</v>
      </c>
    </row>
    <row r="5023" spans="1:2">
      <c r="A5023" s="1074" t="s">
        <v>5251</v>
      </c>
      <c r="B5023" s="1075">
        <v>2711.2</v>
      </c>
    </row>
    <row r="5024" spans="1:2">
      <c r="A5024" s="1074" t="s">
        <v>5252</v>
      </c>
      <c r="B5024" s="1075">
        <v>2701.32</v>
      </c>
    </row>
    <row r="5025" spans="1:2">
      <c r="A5025" s="1074" t="s">
        <v>5253</v>
      </c>
      <c r="B5025" s="1075">
        <v>3169.53</v>
      </c>
    </row>
    <row r="5026" spans="1:2">
      <c r="A5026" s="1074" t="s">
        <v>5254</v>
      </c>
      <c r="B5026" s="1075">
        <v>3158.42</v>
      </c>
    </row>
    <row r="5027" spans="1:2">
      <c r="A5027" s="1074" t="s">
        <v>5255</v>
      </c>
      <c r="B5027" s="1075">
        <v>3691.64</v>
      </c>
    </row>
    <row r="5028" spans="1:2">
      <c r="A5028" s="1074" t="s">
        <v>5256</v>
      </c>
      <c r="B5028" s="1075">
        <v>3679.3</v>
      </c>
    </row>
    <row r="5029" spans="1:2">
      <c r="A5029" s="1074" t="s">
        <v>5257</v>
      </c>
      <c r="B5029" s="1075">
        <v>4816.9399999999996</v>
      </c>
    </row>
    <row r="5030" spans="1:2">
      <c r="A5030" s="1074" t="s">
        <v>5258</v>
      </c>
      <c r="B5030" s="1075">
        <v>4802.3500000000004</v>
      </c>
    </row>
    <row r="5031" spans="1:2">
      <c r="A5031" s="1074" t="s">
        <v>5259</v>
      </c>
      <c r="B5031" s="1075">
        <v>375.79</v>
      </c>
    </row>
    <row r="5032" spans="1:2">
      <c r="A5032" s="1074" t="s">
        <v>5260</v>
      </c>
      <c r="B5032" s="1075">
        <v>373.96</v>
      </c>
    </row>
    <row r="5033" spans="1:2">
      <c r="A5033" s="1074" t="s">
        <v>5261</v>
      </c>
      <c r="B5033" s="1075">
        <v>453.61</v>
      </c>
    </row>
    <row r="5034" spans="1:2">
      <c r="A5034" s="1074" t="s">
        <v>5262</v>
      </c>
      <c r="B5034" s="1075">
        <v>450.85</v>
      </c>
    </row>
    <row r="5035" spans="1:2">
      <c r="A5035" s="1074" t="s">
        <v>5263</v>
      </c>
      <c r="B5035" s="1075">
        <v>556.4</v>
      </c>
    </row>
    <row r="5036" spans="1:2">
      <c r="A5036" s="1074" t="s">
        <v>5264</v>
      </c>
      <c r="B5036" s="1075">
        <v>552.80999999999995</v>
      </c>
    </row>
    <row r="5037" spans="1:2">
      <c r="A5037" s="1074" t="s">
        <v>5265</v>
      </c>
      <c r="B5037" s="1075">
        <v>633.35</v>
      </c>
    </row>
    <row r="5038" spans="1:2">
      <c r="A5038" s="1074" t="s">
        <v>5266</v>
      </c>
      <c r="B5038" s="1075">
        <v>629.80999999999995</v>
      </c>
    </row>
    <row r="5039" spans="1:2">
      <c r="A5039" s="1074" t="s">
        <v>5267</v>
      </c>
      <c r="B5039" s="1075">
        <v>890.03</v>
      </c>
    </row>
    <row r="5040" spans="1:2">
      <c r="A5040" s="1074" t="s">
        <v>5268</v>
      </c>
      <c r="B5040" s="1075">
        <v>885.24</v>
      </c>
    </row>
    <row r="5041" spans="1:2">
      <c r="A5041" s="1074" t="s">
        <v>5269</v>
      </c>
      <c r="B5041" s="1075">
        <v>1110.93</v>
      </c>
    </row>
    <row r="5042" spans="1:2">
      <c r="A5042" s="1074" t="s">
        <v>5270</v>
      </c>
      <c r="B5042" s="1075">
        <v>1104.8499999999999</v>
      </c>
    </row>
    <row r="5043" spans="1:2">
      <c r="A5043" s="1074" t="s">
        <v>5271</v>
      </c>
      <c r="B5043" s="1075">
        <v>1423.43</v>
      </c>
    </row>
    <row r="5044" spans="1:2">
      <c r="A5044" s="1074" t="s">
        <v>5272</v>
      </c>
      <c r="B5044" s="1075">
        <v>1417.26</v>
      </c>
    </row>
    <row r="5045" spans="1:2">
      <c r="A5045" s="1074" t="s">
        <v>5273</v>
      </c>
      <c r="B5045" s="1075">
        <v>2009.68</v>
      </c>
    </row>
    <row r="5046" spans="1:2">
      <c r="A5046" s="1074" t="s">
        <v>5274</v>
      </c>
      <c r="B5046" s="1075">
        <v>2002.49</v>
      </c>
    </row>
    <row r="5047" spans="1:2">
      <c r="A5047" s="1074" t="s">
        <v>5275</v>
      </c>
      <c r="B5047" s="1075">
        <v>2331.52</v>
      </c>
    </row>
    <row r="5048" spans="1:2">
      <c r="A5048" s="1074" t="s">
        <v>5276</v>
      </c>
      <c r="B5048" s="1075">
        <v>2323.31</v>
      </c>
    </row>
    <row r="5049" spans="1:2">
      <c r="A5049" s="1074" t="s">
        <v>5277</v>
      </c>
      <c r="B5049" s="1075">
        <v>2691.14</v>
      </c>
    </row>
    <row r="5050" spans="1:2">
      <c r="A5050" s="1074" t="s">
        <v>5278</v>
      </c>
      <c r="B5050" s="1075">
        <v>2681.9</v>
      </c>
    </row>
    <row r="5051" spans="1:2">
      <c r="A5051" s="1074" t="s">
        <v>5279</v>
      </c>
      <c r="B5051" s="1075">
        <v>3158.38</v>
      </c>
    </row>
    <row r="5052" spans="1:2">
      <c r="A5052" s="1074" t="s">
        <v>5280</v>
      </c>
      <c r="B5052" s="1075">
        <v>3148.12</v>
      </c>
    </row>
    <row r="5053" spans="1:2">
      <c r="A5053" s="1074" t="s">
        <v>5281</v>
      </c>
      <c r="B5053" s="1075">
        <v>4190.6899999999996</v>
      </c>
    </row>
    <row r="5054" spans="1:2">
      <c r="A5054" s="1074" t="s">
        <v>5282</v>
      </c>
      <c r="B5054" s="1075">
        <v>4178.37</v>
      </c>
    </row>
    <row r="5055" spans="1:2">
      <c r="A5055" s="1074" t="s">
        <v>5283</v>
      </c>
      <c r="B5055" s="1075">
        <v>226.5</v>
      </c>
    </row>
    <row r="5056" spans="1:2">
      <c r="A5056" s="1074" t="s">
        <v>250</v>
      </c>
      <c r="B5056" s="1075">
        <v>212.36</v>
      </c>
    </row>
    <row r="5057" spans="1:2">
      <c r="A5057" s="1074" t="s">
        <v>5284</v>
      </c>
      <c r="B5057" s="1075">
        <v>93.6</v>
      </c>
    </row>
    <row r="5058" spans="1:2">
      <c r="A5058" s="1074" t="s">
        <v>5285</v>
      </c>
      <c r="B5058" s="1075">
        <v>87.07</v>
      </c>
    </row>
    <row r="5059" spans="1:2">
      <c r="A5059" s="1074" t="s">
        <v>5286</v>
      </c>
      <c r="B5059" s="1075">
        <v>491.93</v>
      </c>
    </row>
    <row r="5060" spans="1:2">
      <c r="A5060" s="1074" t="s">
        <v>5287</v>
      </c>
      <c r="B5060" s="1075">
        <v>474.57</v>
      </c>
    </row>
    <row r="5061" spans="1:2">
      <c r="A5061" s="1074" t="s">
        <v>5288</v>
      </c>
      <c r="B5061" s="1075">
        <v>128.15</v>
      </c>
    </row>
    <row r="5062" spans="1:2">
      <c r="A5062" s="1074" t="s">
        <v>5289</v>
      </c>
      <c r="B5062" s="1075">
        <v>120.26</v>
      </c>
    </row>
    <row r="5063" spans="1:2">
      <c r="A5063" s="1074" t="s">
        <v>5290</v>
      </c>
      <c r="B5063" s="1075">
        <v>1085.02</v>
      </c>
    </row>
    <row r="5064" spans="1:2">
      <c r="A5064" s="1074" t="s">
        <v>5291</v>
      </c>
      <c r="B5064" s="1075">
        <v>1064.43</v>
      </c>
    </row>
    <row r="5065" spans="1:2">
      <c r="A5065" s="1074" t="s">
        <v>5292</v>
      </c>
      <c r="B5065" s="1075">
        <v>163.01</v>
      </c>
    </row>
    <row r="5066" spans="1:2">
      <c r="A5066" s="1074" t="s">
        <v>5293</v>
      </c>
      <c r="B5066" s="1075">
        <v>153.79</v>
      </c>
    </row>
    <row r="5067" spans="1:2">
      <c r="A5067" s="1074" t="s">
        <v>5294</v>
      </c>
      <c r="B5067" s="1075">
        <v>1599.8</v>
      </c>
    </row>
    <row r="5068" spans="1:2">
      <c r="A5068" s="1074" t="s">
        <v>5295</v>
      </c>
      <c r="B5068" s="1075">
        <v>1587.93</v>
      </c>
    </row>
    <row r="5069" spans="1:2">
      <c r="A5069" s="1074" t="s">
        <v>5296</v>
      </c>
      <c r="B5069" s="1075">
        <v>266.76</v>
      </c>
    </row>
    <row r="5070" spans="1:2">
      <c r="A5070" s="1074" t="s">
        <v>5297</v>
      </c>
      <c r="B5070" s="1075">
        <v>256.22000000000003</v>
      </c>
    </row>
    <row r="5071" spans="1:2">
      <c r="A5071" s="1074" t="s">
        <v>5298</v>
      </c>
      <c r="B5071" s="1075">
        <v>3258.62</v>
      </c>
    </row>
    <row r="5072" spans="1:2">
      <c r="A5072" s="1074" t="s">
        <v>5299</v>
      </c>
      <c r="B5072" s="1075">
        <v>3244.93</v>
      </c>
    </row>
    <row r="5073" spans="1:2">
      <c r="A5073" s="1074" t="s">
        <v>5300</v>
      </c>
      <c r="B5073" s="1075">
        <v>369.74</v>
      </c>
    </row>
    <row r="5074" spans="1:2">
      <c r="A5074" s="1074" t="s">
        <v>5301</v>
      </c>
      <c r="B5074" s="1075">
        <v>357.57</v>
      </c>
    </row>
    <row r="5075" spans="1:2">
      <c r="A5075" s="1074" t="s">
        <v>5302</v>
      </c>
      <c r="B5075" s="1075">
        <v>28.35</v>
      </c>
    </row>
    <row r="5076" spans="1:2">
      <c r="A5076" s="1074" t="s">
        <v>5303</v>
      </c>
      <c r="B5076" s="1075">
        <v>26.54</v>
      </c>
    </row>
    <row r="5077" spans="1:2">
      <c r="A5077" s="1074" t="s">
        <v>5304</v>
      </c>
      <c r="B5077" s="1075">
        <v>29.03</v>
      </c>
    </row>
    <row r="5078" spans="1:2">
      <c r="A5078" s="1074" t="s">
        <v>5305</v>
      </c>
      <c r="B5078" s="1075">
        <v>27.19</v>
      </c>
    </row>
    <row r="5079" spans="1:2">
      <c r="A5079" s="1074" t="s">
        <v>5306</v>
      </c>
      <c r="B5079" s="1075">
        <v>55.36</v>
      </c>
    </row>
    <row r="5080" spans="1:2">
      <c r="A5080" s="1074" t="s">
        <v>5307</v>
      </c>
      <c r="B5080" s="1075">
        <v>52.86</v>
      </c>
    </row>
    <row r="5081" spans="1:2">
      <c r="A5081" s="1074" t="s">
        <v>5308</v>
      </c>
      <c r="B5081" s="1075">
        <v>61.96</v>
      </c>
    </row>
    <row r="5082" spans="1:2">
      <c r="A5082" s="1074" t="s">
        <v>5309</v>
      </c>
      <c r="B5082" s="1075">
        <v>58.61</v>
      </c>
    </row>
    <row r="5083" spans="1:2">
      <c r="A5083" s="1074" t="s">
        <v>5310</v>
      </c>
      <c r="B5083" s="1075">
        <v>63.65</v>
      </c>
    </row>
    <row r="5084" spans="1:2">
      <c r="A5084" s="1074" t="s">
        <v>5311</v>
      </c>
      <c r="B5084" s="1075">
        <v>60.2</v>
      </c>
    </row>
    <row r="5085" spans="1:2">
      <c r="A5085" s="1074" t="s">
        <v>5312</v>
      </c>
      <c r="B5085" s="1075">
        <v>122.85</v>
      </c>
    </row>
    <row r="5086" spans="1:2">
      <c r="A5086" s="1074" t="s">
        <v>5313</v>
      </c>
      <c r="B5086" s="1075">
        <v>118.3</v>
      </c>
    </row>
    <row r="5087" spans="1:2">
      <c r="A5087" s="1074" t="s">
        <v>5314</v>
      </c>
      <c r="B5087" s="1075">
        <v>132.94999999999999</v>
      </c>
    </row>
    <row r="5088" spans="1:2">
      <c r="A5088" s="1074" t="s">
        <v>5315</v>
      </c>
      <c r="B5088" s="1075">
        <v>128.38</v>
      </c>
    </row>
    <row r="5089" spans="1:2">
      <c r="A5089" s="1074" t="s">
        <v>5316</v>
      </c>
      <c r="B5089" s="1075">
        <v>165.66</v>
      </c>
    </row>
    <row r="5090" spans="1:2">
      <c r="A5090" s="1074" t="s">
        <v>5317</v>
      </c>
      <c r="B5090" s="1075">
        <v>160.28</v>
      </c>
    </row>
    <row r="5091" spans="1:2">
      <c r="A5091" s="1074" t="s">
        <v>5318</v>
      </c>
      <c r="B5091" s="1075">
        <v>215.53</v>
      </c>
    </row>
    <row r="5092" spans="1:2">
      <c r="A5092" s="1074" t="s">
        <v>5319</v>
      </c>
      <c r="B5092" s="1075">
        <v>209.5</v>
      </c>
    </row>
    <row r="5093" spans="1:2">
      <c r="A5093" s="1074" t="s">
        <v>5320</v>
      </c>
      <c r="B5093" s="1075">
        <v>247.82</v>
      </c>
    </row>
    <row r="5094" spans="1:2">
      <c r="A5094" s="1074" t="s">
        <v>5321</v>
      </c>
      <c r="B5094" s="1075">
        <v>241.29</v>
      </c>
    </row>
    <row r="5095" spans="1:2">
      <c r="A5095" s="1074" t="s">
        <v>5322</v>
      </c>
      <c r="B5095" s="1075">
        <v>252.2</v>
      </c>
    </row>
    <row r="5096" spans="1:2">
      <c r="A5096" s="1074" t="s">
        <v>5323</v>
      </c>
      <c r="B5096" s="1075">
        <v>245.18</v>
      </c>
    </row>
    <row r="5097" spans="1:2">
      <c r="A5097" s="1074" t="s">
        <v>5324</v>
      </c>
      <c r="B5097" s="1075">
        <v>311.16000000000003</v>
      </c>
    </row>
    <row r="5098" spans="1:2">
      <c r="A5098" s="1074" t="s">
        <v>5325</v>
      </c>
      <c r="B5098" s="1075">
        <v>303.5</v>
      </c>
    </row>
    <row r="5099" spans="1:2">
      <c r="A5099" s="1074" t="s">
        <v>5326</v>
      </c>
      <c r="B5099" s="1075">
        <v>358.33</v>
      </c>
    </row>
    <row r="5100" spans="1:2">
      <c r="A5100" s="1074" t="s">
        <v>5327</v>
      </c>
      <c r="B5100" s="1075">
        <v>349.55</v>
      </c>
    </row>
    <row r="5101" spans="1:2">
      <c r="A5101" s="1074" t="s">
        <v>5328</v>
      </c>
      <c r="B5101" s="1075">
        <v>656.77</v>
      </c>
    </row>
    <row r="5102" spans="1:2">
      <c r="A5102" s="1074" t="s">
        <v>5329</v>
      </c>
      <c r="B5102" s="1075">
        <v>647.22</v>
      </c>
    </row>
    <row r="5103" spans="1:2">
      <c r="A5103" s="1074" t="s">
        <v>5330</v>
      </c>
      <c r="B5103" s="1075">
        <v>755.35</v>
      </c>
    </row>
    <row r="5104" spans="1:2">
      <c r="A5104" s="1074" t="s">
        <v>5331</v>
      </c>
      <c r="B5104" s="1075">
        <v>744.56</v>
      </c>
    </row>
    <row r="5105" spans="1:2">
      <c r="A5105" s="1074" t="s">
        <v>5332</v>
      </c>
      <c r="B5105" s="1075">
        <v>869.17</v>
      </c>
    </row>
    <row r="5106" spans="1:2">
      <c r="A5106" s="1074" t="s">
        <v>5333</v>
      </c>
      <c r="B5106" s="1075">
        <v>857.48</v>
      </c>
    </row>
    <row r="5107" spans="1:2">
      <c r="A5107" s="1074" t="s">
        <v>5334</v>
      </c>
      <c r="B5107" s="1075">
        <v>1218.99</v>
      </c>
    </row>
    <row r="5108" spans="1:2">
      <c r="A5108" s="1074" t="s">
        <v>5335</v>
      </c>
      <c r="B5108" s="1075">
        <v>1204.9000000000001</v>
      </c>
    </row>
    <row r="5109" spans="1:2">
      <c r="A5109" s="1074" t="s">
        <v>5336</v>
      </c>
      <c r="B5109" s="1075">
        <v>28.35</v>
      </c>
    </row>
    <row r="5110" spans="1:2">
      <c r="A5110" s="1074" t="s">
        <v>5337</v>
      </c>
      <c r="B5110" s="1075">
        <v>26.54</v>
      </c>
    </row>
    <row r="5111" spans="1:2">
      <c r="A5111" s="1074" t="s">
        <v>5338</v>
      </c>
      <c r="B5111" s="1075">
        <v>29.03</v>
      </c>
    </row>
    <row r="5112" spans="1:2">
      <c r="A5112" s="1074" t="s">
        <v>5339</v>
      </c>
      <c r="B5112" s="1075">
        <v>27.19</v>
      </c>
    </row>
    <row r="5113" spans="1:2">
      <c r="A5113" s="1074" t="s">
        <v>5340</v>
      </c>
      <c r="B5113" s="1075">
        <v>48</v>
      </c>
    </row>
    <row r="5114" spans="1:2">
      <c r="A5114" s="1074" t="s">
        <v>5341</v>
      </c>
      <c r="B5114" s="1075">
        <v>45.5</v>
      </c>
    </row>
    <row r="5115" spans="1:2">
      <c r="A5115" s="1074" t="s">
        <v>5342</v>
      </c>
      <c r="B5115" s="1075">
        <v>61.96</v>
      </c>
    </row>
    <row r="5116" spans="1:2">
      <c r="A5116" s="1074" t="s">
        <v>5343</v>
      </c>
      <c r="B5116" s="1075">
        <v>58.61</v>
      </c>
    </row>
    <row r="5117" spans="1:2">
      <c r="A5117" s="1074" t="s">
        <v>5344</v>
      </c>
      <c r="B5117" s="1075">
        <v>86.65</v>
      </c>
    </row>
    <row r="5118" spans="1:2">
      <c r="A5118" s="1074" t="s">
        <v>5345</v>
      </c>
      <c r="B5118" s="1075">
        <v>82.42</v>
      </c>
    </row>
    <row r="5119" spans="1:2">
      <c r="A5119" s="1074" t="s">
        <v>5346</v>
      </c>
      <c r="B5119" s="1075">
        <v>158.26</v>
      </c>
    </row>
    <row r="5120" spans="1:2">
      <c r="A5120" s="1074" t="s">
        <v>5347</v>
      </c>
      <c r="B5120" s="1075">
        <v>153.24</v>
      </c>
    </row>
    <row r="5121" spans="1:2">
      <c r="A5121" s="1074" t="s">
        <v>5348</v>
      </c>
      <c r="B5121" s="1075">
        <v>168.35</v>
      </c>
    </row>
    <row r="5122" spans="1:2">
      <c r="A5122" s="1074" t="s">
        <v>5349</v>
      </c>
      <c r="B5122" s="1075">
        <v>163.31</v>
      </c>
    </row>
    <row r="5123" spans="1:2">
      <c r="A5123" s="1074" t="s">
        <v>5350</v>
      </c>
      <c r="B5123" s="1075">
        <v>258.8</v>
      </c>
    </row>
    <row r="5124" spans="1:2">
      <c r="A5124" s="1074" t="s">
        <v>5351</v>
      </c>
      <c r="B5124" s="1075">
        <v>252.29</v>
      </c>
    </row>
    <row r="5125" spans="1:2">
      <c r="A5125" s="1074" t="s">
        <v>5352</v>
      </c>
      <c r="B5125" s="1075">
        <v>303.35000000000002</v>
      </c>
    </row>
    <row r="5126" spans="1:2">
      <c r="A5126" s="1074" t="s">
        <v>5353</v>
      </c>
      <c r="B5126" s="1075">
        <v>296</v>
      </c>
    </row>
    <row r="5127" spans="1:2">
      <c r="A5127" s="1074" t="s">
        <v>5354</v>
      </c>
      <c r="B5127" s="1075">
        <v>548.64</v>
      </c>
    </row>
    <row r="5128" spans="1:2">
      <c r="A5128" s="1074" t="s">
        <v>5355</v>
      </c>
      <c r="B5128" s="1075">
        <v>540.41999999999996</v>
      </c>
    </row>
    <row r="5129" spans="1:2">
      <c r="A5129" s="1074" t="s">
        <v>5356</v>
      </c>
      <c r="B5129" s="1075">
        <v>558.33000000000004</v>
      </c>
    </row>
    <row r="5130" spans="1:2">
      <c r="A5130" s="1074" t="s">
        <v>5357</v>
      </c>
      <c r="B5130" s="1075">
        <v>549.47</v>
      </c>
    </row>
    <row r="5131" spans="1:2">
      <c r="A5131" s="1074" t="s">
        <v>5358</v>
      </c>
      <c r="B5131" s="1075">
        <v>739.17</v>
      </c>
    </row>
    <row r="5132" spans="1:2">
      <c r="A5132" s="1074" t="s">
        <v>5359</v>
      </c>
      <c r="B5132" s="1075">
        <v>728.96</v>
      </c>
    </row>
    <row r="5133" spans="1:2">
      <c r="A5133" s="1074" t="s">
        <v>5360</v>
      </c>
      <c r="B5133" s="1075">
        <v>921.03</v>
      </c>
    </row>
    <row r="5134" spans="1:2">
      <c r="A5134" s="1074" t="s">
        <v>5361</v>
      </c>
      <c r="B5134" s="1075">
        <v>910.05</v>
      </c>
    </row>
    <row r="5135" spans="1:2">
      <c r="A5135" s="1074" t="s">
        <v>5362</v>
      </c>
      <c r="B5135" s="1075">
        <v>1063.93</v>
      </c>
    </row>
    <row r="5136" spans="1:2">
      <c r="A5136" s="1074" t="s">
        <v>5363</v>
      </c>
      <c r="B5136" s="1075">
        <v>1051.46</v>
      </c>
    </row>
    <row r="5137" spans="1:2">
      <c r="A5137" s="1074" t="s">
        <v>5364</v>
      </c>
      <c r="B5137" s="1075">
        <v>1276.45</v>
      </c>
    </row>
    <row r="5138" spans="1:2">
      <c r="A5138" s="1074" t="s">
        <v>5365</v>
      </c>
      <c r="B5138" s="1075">
        <v>1263.07</v>
      </c>
    </row>
    <row r="5139" spans="1:2">
      <c r="A5139" s="1074" t="s">
        <v>5366</v>
      </c>
      <c r="B5139" s="1075">
        <v>2371.29</v>
      </c>
    </row>
    <row r="5140" spans="1:2">
      <c r="A5140" s="1074" t="s">
        <v>5367</v>
      </c>
      <c r="B5140" s="1075">
        <v>2354.31</v>
      </c>
    </row>
    <row r="5141" spans="1:2">
      <c r="A5141" s="1074" t="s">
        <v>5368</v>
      </c>
      <c r="B5141" s="1075">
        <v>2.4500000000000002</v>
      </c>
    </row>
    <row r="5142" spans="1:2">
      <c r="A5142" s="1074" t="s">
        <v>5369</v>
      </c>
      <c r="B5142" s="1075">
        <v>2.12</v>
      </c>
    </row>
    <row r="5143" spans="1:2">
      <c r="A5143" s="1074" t="s">
        <v>5370</v>
      </c>
      <c r="B5143" s="1075">
        <v>9.3800000000000008</v>
      </c>
    </row>
    <row r="5144" spans="1:2">
      <c r="A5144" s="1074" t="s">
        <v>5371</v>
      </c>
      <c r="B5144" s="1075">
        <v>8.98</v>
      </c>
    </row>
    <row r="5145" spans="1:2">
      <c r="A5145" s="1074" t="s">
        <v>5372</v>
      </c>
      <c r="B5145" s="1075">
        <v>9.3800000000000008</v>
      </c>
    </row>
    <row r="5146" spans="1:2">
      <c r="A5146" s="1074" t="s">
        <v>5373</v>
      </c>
      <c r="B5146" s="1075">
        <v>8.98</v>
      </c>
    </row>
    <row r="5147" spans="1:2">
      <c r="A5147" s="1074" t="s">
        <v>5374</v>
      </c>
      <c r="B5147" s="1075">
        <v>9.5399999999999991</v>
      </c>
    </row>
    <row r="5148" spans="1:2">
      <c r="A5148" s="1074" t="s">
        <v>5375</v>
      </c>
      <c r="B5148" s="1075">
        <v>9.1300000000000008</v>
      </c>
    </row>
    <row r="5149" spans="1:2">
      <c r="A5149" s="1074" t="s">
        <v>5376</v>
      </c>
      <c r="B5149" s="1075">
        <v>9.5399999999999991</v>
      </c>
    </row>
    <row r="5150" spans="1:2">
      <c r="A5150" s="1074" t="s">
        <v>5377</v>
      </c>
      <c r="B5150" s="1075">
        <v>9.1300000000000008</v>
      </c>
    </row>
    <row r="5151" spans="1:2">
      <c r="A5151" s="1074" t="s">
        <v>5378</v>
      </c>
      <c r="B5151" s="1075">
        <v>9.91</v>
      </c>
    </row>
    <row r="5152" spans="1:2">
      <c r="A5152" s="1074" t="s">
        <v>5379</v>
      </c>
      <c r="B5152" s="1075">
        <v>9.5</v>
      </c>
    </row>
    <row r="5153" spans="1:2">
      <c r="A5153" s="1074" t="s">
        <v>5380</v>
      </c>
      <c r="B5153" s="1075">
        <v>9.9499999999999993</v>
      </c>
    </row>
    <row r="5154" spans="1:2">
      <c r="A5154" s="1074" t="s">
        <v>5381</v>
      </c>
      <c r="B5154" s="1075">
        <v>9.5299999999999994</v>
      </c>
    </row>
    <row r="5155" spans="1:2">
      <c r="A5155" s="1074" t="s">
        <v>5382</v>
      </c>
      <c r="B5155" s="1075">
        <v>10.11</v>
      </c>
    </row>
    <row r="5156" spans="1:2">
      <c r="A5156" s="1074" t="s">
        <v>5383</v>
      </c>
      <c r="B5156" s="1075">
        <v>9.68</v>
      </c>
    </row>
    <row r="5157" spans="1:2">
      <c r="A5157" s="1074" t="s">
        <v>5384</v>
      </c>
      <c r="B5157" s="1075">
        <v>10.15</v>
      </c>
    </row>
    <row r="5158" spans="1:2">
      <c r="A5158" s="1074" t="s">
        <v>5385</v>
      </c>
      <c r="B5158" s="1075">
        <v>9.7100000000000009</v>
      </c>
    </row>
    <row r="5159" spans="1:2">
      <c r="A5159" s="1074" t="s">
        <v>5386</v>
      </c>
      <c r="B5159" s="1075">
        <v>10.3</v>
      </c>
    </row>
    <row r="5160" spans="1:2">
      <c r="A5160" s="1074" t="s">
        <v>5387</v>
      </c>
      <c r="B5160" s="1075">
        <v>9.86</v>
      </c>
    </row>
    <row r="5161" spans="1:2">
      <c r="A5161" s="1074" t="s">
        <v>5388</v>
      </c>
      <c r="B5161" s="1075">
        <v>10.68</v>
      </c>
    </row>
    <row r="5162" spans="1:2">
      <c r="A5162" s="1074" t="s">
        <v>5389</v>
      </c>
      <c r="B5162" s="1075">
        <v>10.23</v>
      </c>
    </row>
    <row r="5163" spans="1:2">
      <c r="A5163" s="1074" t="s">
        <v>5390</v>
      </c>
      <c r="B5163" s="1075">
        <v>11.09</v>
      </c>
    </row>
    <row r="5164" spans="1:2">
      <c r="A5164" s="1074" t="s">
        <v>5391</v>
      </c>
      <c r="B5164" s="1075">
        <v>10.63</v>
      </c>
    </row>
    <row r="5165" spans="1:2">
      <c r="A5165" s="1074" t="s">
        <v>5392</v>
      </c>
      <c r="B5165" s="1075">
        <v>11.67</v>
      </c>
    </row>
    <row r="5166" spans="1:2">
      <c r="A5166" s="1074" t="s">
        <v>5393</v>
      </c>
      <c r="B5166" s="1075">
        <v>11.18</v>
      </c>
    </row>
    <row r="5167" spans="1:2">
      <c r="A5167" s="1074" t="s">
        <v>5394</v>
      </c>
      <c r="B5167" s="1075">
        <v>12.02</v>
      </c>
    </row>
    <row r="5168" spans="1:2">
      <c r="A5168" s="1074" t="s">
        <v>5395</v>
      </c>
      <c r="B5168" s="1075">
        <v>11.51</v>
      </c>
    </row>
    <row r="5169" spans="1:2">
      <c r="A5169" s="1074" t="s">
        <v>5396</v>
      </c>
      <c r="B5169" s="1075">
        <v>12.72</v>
      </c>
    </row>
    <row r="5170" spans="1:2">
      <c r="A5170" s="1074" t="s">
        <v>5397</v>
      </c>
      <c r="B5170" s="1075">
        <v>12.18</v>
      </c>
    </row>
    <row r="5171" spans="1:2">
      <c r="A5171" s="1074" t="s">
        <v>5398</v>
      </c>
      <c r="B5171" s="1075">
        <v>13.29</v>
      </c>
    </row>
    <row r="5172" spans="1:2">
      <c r="A5172" s="1074" t="s">
        <v>5399</v>
      </c>
      <c r="B5172" s="1075">
        <v>12.73</v>
      </c>
    </row>
    <row r="5173" spans="1:2">
      <c r="A5173" s="1074" t="s">
        <v>5400</v>
      </c>
      <c r="B5173" s="1075">
        <v>14.97</v>
      </c>
    </row>
    <row r="5174" spans="1:2">
      <c r="A5174" s="1074" t="s">
        <v>5401</v>
      </c>
      <c r="B5174" s="1075">
        <v>14.34</v>
      </c>
    </row>
    <row r="5175" spans="1:2">
      <c r="A5175" s="1074" t="s">
        <v>5402</v>
      </c>
      <c r="B5175" s="1075">
        <v>28.31</v>
      </c>
    </row>
    <row r="5176" spans="1:2">
      <c r="A5176" s="1074" t="s">
        <v>5403</v>
      </c>
      <c r="B5176" s="1075">
        <v>26.5</v>
      </c>
    </row>
    <row r="5177" spans="1:2">
      <c r="A5177" s="1074" t="s">
        <v>5404</v>
      </c>
      <c r="B5177" s="1075">
        <v>29.14</v>
      </c>
    </row>
    <row r="5178" spans="1:2">
      <c r="A5178" s="1074" t="s">
        <v>5405</v>
      </c>
      <c r="B5178" s="1075">
        <v>27.29</v>
      </c>
    </row>
    <row r="5179" spans="1:2">
      <c r="A5179" s="1074" t="s">
        <v>5406</v>
      </c>
      <c r="B5179" s="1075">
        <v>51.54</v>
      </c>
    </row>
    <row r="5180" spans="1:2">
      <c r="A5180" s="1074" t="s">
        <v>5407</v>
      </c>
      <c r="B5180" s="1075">
        <v>48.57</v>
      </c>
    </row>
    <row r="5181" spans="1:2">
      <c r="A5181" s="1074" t="s">
        <v>5408</v>
      </c>
      <c r="B5181" s="1075">
        <v>62.42</v>
      </c>
    </row>
    <row r="5182" spans="1:2">
      <c r="A5182" s="1074" t="s">
        <v>5409</v>
      </c>
      <c r="B5182" s="1075">
        <v>59.01</v>
      </c>
    </row>
    <row r="5183" spans="1:2">
      <c r="A5183" s="1074" t="s">
        <v>5410</v>
      </c>
      <c r="B5183" s="1075">
        <v>98.08</v>
      </c>
    </row>
    <row r="5184" spans="1:2">
      <c r="A5184" s="1074" t="s">
        <v>5411</v>
      </c>
      <c r="B5184" s="1075">
        <v>94.33</v>
      </c>
    </row>
    <row r="5185" spans="1:2">
      <c r="A5185" s="1074" t="s">
        <v>5412</v>
      </c>
      <c r="B5185" s="1075">
        <v>123.17</v>
      </c>
    </row>
    <row r="5186" spans="1:2">
      <c r="A5186" s="1074" t="s">
        <v>5413</v>
      </c>
      <c r="B5186" s="1075">
        <v>118.61</v>
      </c>
    </row>
    <row r="5187" spans="1:2">
      <c r="A5187" s="1074" t="s">
        <v>5414</v>
      </c>
      <c r="B5187" s="1075">
        <v>133.9</v>
      </c>
    </row>
    <row r="5188" spans="1:2">
      <c r="A5188" s="1074" t="s">
        <v>5415</v>
      </c>
      <c r="B5188" s="1075">
        <v>129.30000000000001</v>
      </c>
    </row>
    <row r="5189" spans="1:2">
      <c r="A5189" s="1074" t="s">
        <v>5416</v>
      </c>
      <c r="B5189" s="1075">
        <v>167.71</v>
      </c>
    </row>
    <row r="5190" spans="1:2">
      <c r="A5190" s="1074" t="s">
        <v>5417</v>
      </c>
      <c r="B5190" s="1075">
        <v>162.24</v>
      </c>
    </row>
    <row r="5191" spans="1:2">
      <c r="A5191" s="1074" t="s">
        <v>5418</v>
      </c>
      <c r="B5191" s="1075">
        <v>217.99</v>
      </c>
    </row>
    <row r="5192" spans="1:2">
      <c r="A5192" s="1074" t="s">
        <v>5419</v>
      </c>
      <c r="B5192" s="1075">
        <v>211.86</v>
      </c>
    </row>
    <row r="5193" spans="1:2">
      <c r="A5193" s="1074" t="s">
        <v>5420</v>
      </c>
      <c r="B5193" s="1075">
        <v>251.59</v>
      </c>
    </row>
    <row r="5194" spans="1:2">
      <c r="A5194" s="1074" t="s">
        <v>5421</v>
      </c>
      <c r="B5194" s="1075">
        <v>244.91</v>
      </c>
    </row>
    <row r="5195" spans="1:2">
      <c r="A5195" s="1074" t="s">
        <v>5422</v>
      </c>
      <c r="B5195" s="1075">
        <v>257.66000000000003</v>
      </c>
    </row>
    <row r="5196" spans="1:2">
      <c r="A5196" s="1074" t="s">
        <v>5423</v>
      </c>
      <c r="B5196" s="1075">
        <v>250.41</v>
      </c>
    </row>
    <row r="5197" spans="1:2">
      <c r="A5197" s="1074" t="s">
        <v>5424</v>
      </c>
      <c r="B5197" s="1075">
        <v>319.41000000000003</v>
      </c>
    </row>
    <row r="5198" spans="1:2">
      <c r="A5198" s="1074" t="s">
        <v>5425</v>
      </c>
      <c r="B5198" s="1075">
        <v>311.39999999999998</v>
      </c>
    </row>
    <row r="5199" spans="1:2">
      <c r="A5199" s="1074" t="s">
        <v>5426</v>
      </c>
      <c r="B5199" s="1075">
        <v>372.04</v>
      </c>
    </row>
    <row r="5200" spans="1:2">
      <c r="A5200" s="1074" t="s">
        <v>5427</v>
      </c>
      <c r="B5200" s="1075">
        <v>362.68</v>
      </c>
    </row>
    <row r="5201" spans="1:2">
      <c r="A5201" s="1074" t="s">
        <v>5428</v>
      </c>
      <c r="B5201" s="1075">
        <v>672.41</v>
      </c>
    </row>
    <row r="5202" spans="1:2">
      <c r="A5202" s="1074" t="s">
        <v>5429</v>
      </c>
      <c r="B5202" s="1075">
        <v>662.18</v>
      </c>
    </row>
    <row r="5203" spans="1:2">
      <c r="A5203" s="1074" t="s">
        <v>5430</v>
      </c>
      <c r="B5203" s="1075">
        <v>778.52</v>
      </c>
    </row>
    <row r="5204" spans="1:2">
      <c r="A5204" s="1074" t="s">
        <v>5431</v>
      </c>
      <c r="B5204" s="1075">
        <v>766.75</v>
      </c>
    </row>
    <row r="5205" spans="1:2">
      <c r="A5205" s="1074" t="s">
        <v>5432</v>
      </c>
      <c r="B5205" s="1075">
        <v>926.36</v>
      </c>
    </row>
    <row r="5206" spans="1:2">
      <c r="A5206" s="1074" t="s">
        <v>5433</v>
      </c>
      <c r="B5206" s="1075">
        <v>912.68</v>
      </c>
    </row>
    <row r="5207" spans="1:2">
      <c r="A5207" s="1074" t="s">
        <v>5434</v>
      </c>
      <c r="B5207" s="1075">
        <v>1295.53</v>
      </c>
    </row>
    <row r="5208" spans="1:2">
      <c r="A5208" s="1074" t="s">
        <v>5435</v>
      </c>
      <c r="B5208" s="1075">
        <v>1278.72</v>
      </c>
    </row>
    <row r="5209" spans="1:2">
      <c r="A5209" s="1074" t="s">
        <v>5436</v>
      </c>
      <c r="B5209" s="1075">
        <v>28.31</v>
      </c>
    </row>
    <row r="5210" spans="1:2">
      <c r="A5210" s="1074" t="s">
        <v>5437</v>
      </c>
      <c r="B5210" s="1075">
        <v>26.5</v>
      </c>
    </row>
    <row r="5211" spans="1:2">
      <c r="A5211" s="1074" t="s">
        <v>5438</v>
      </c>
      <c r="B5211" s="1075">
        <v>29.14</v>
      </c>
    </row>
    <row r="5212" spans="1:2">
      <c r="A5212" s="1074" t="s">
        <v>5439</v>
      </c>
      <c r="B5212" s="1075">
        <v>27.29</v>
      </c>
    </row>
    <row r="5213" spans="1:2">
      <c r="A5213" s="1074" t="s">
        <v>5440</v>
      </c>
      <c r="B5213" s="1075">
        <v>51.54</v>
      </c>
    </row>
    <row r="5214" spans="1:2">
      <c r="A5214" s="1074" t="s">
        <v>5441</v>
      </c>
      <c r="B5214" s="1075">
        <v>48.57</v>
      </c>
    </row>
    <row r="5215" spans="1:2">
      <c r="A5215" s="1074" t="s">
        <v>5442</v>
      </c>
      <c r="B5215" s="1075">
        <v>62.42</v>
      </c>
    </row>
    <row r="5216" spans="1:2">
      <c r="A5216" s="1074" t="s">
        <v>5443</v>
      </c>
      <c r="B5216" s="1075">
        <v>59.01</v>
      </c>
    </row>
    <row r="5217" spans="1:2">
      <c r="A5217" s="1074" t="s">
        <v>5444</v>
      </c>
      <c r="B5217" s="1075">
        <v>121.1</v>
      </c>
    </row>
    <row r="5218" spans="1:2">
      <c r="A5218" s="1074" t="s">
        <v>5445</v>
      </c>
      <c r="B5218" s="1075">
        <v>116.48</v>
      </c>
    </row>
    <row r="5219" spans="1:2">
      <c r="A5219" s="1074" t="s">
        <v>5446</v>
      </c>
      <c r="B5219" s="1075">
        <v>158.79</v>
      </c>
    </row>
    <row r="5220" spans="1:2">
      <c r="A5220" s="1074" t="s">
        <v>5447</v>
      </c>
      <c r="B5220" s="1075">
        <v>153.75</v>
      </c>
    </row>
    <row r="5221" spans="1:2">
      <c r="A5221" s="1074" t="s">
        <v>5448</v>
      </c>
      <c r="B5221" s="1075">
        <v>166.23</v>
      </c>
    </row>
    <row r="5222" spans="1:2">
      <c r="A5222" s="1074" t="s">
        <v>5449</v>
      </c>
      <c r="B5222" s="1075">
        <v>161.22</v>
      </c>
    </row>
    <row r="5223" spans="1:2">
      <c r="A5223" s="1074" t="s">
        <v>5450</v>
      </c>
      <c r="B5223" s="1075">
        <v>211.34</v>
      </c>
    </row>
    <row r="5224" spans="1:2">
      <c r="A5224" s="1074" t="s">
        <v>5451</v>
      </c>
      <c r="B5224" s="1075">
        <v>205.52</v>
      </c>
    </row>
    <row r="5225" spans="1:2">
      <c r="A5225" s="1074" t="s">
        <v>5452</v>
      </c>
      <c r="B5225" s="1075">
        <v>261.98</v>
      </c>
    </row>
    <row r="5226" spans="1:2">
      <c r="A5226" s="1074" t="s">
        <v>5453</v>
      </c>
      <c r="B5226" s="1075">
        <v>255.34</v>
      </c>
    </row>
    <row r="5227" spans="1:2">
      <c r="A5227" s="1074" t="s">
        <v>5454</v>
      </c>
      <c r="B5227" s="1075">
        <v>307.77999999999997</v>
      </c>
    </row>
    <row r="5228" spans="1:2">
      <c r="A5228" s="1074" t="s">
        <v>5455</v>
      </c>
      <c r="B5228" s="1075">
        <v>300.24</v>
      </c>
    </row>
    <row r="5229" spans="1:2">
      <c r="A5229" s="1074" t="s">
        <v>5456</v>
      </c>
      <c r="B5229" s="1075">
        <v>554.08000000000004</v>
      </c>
    </row>
    <row r="5230" spans="1:2">
      <c r="A5230" s="1074" t="s">
        <v>5457</v>
      </c>
      <c r="B5230" s="1075">
        <v>545.64</v>
      </c>
    </row>
    <row r="5231" spans="1:2">
      <c r="A5231" s="1074" t="s">
        <v>5458</v>
      </c>
      <c r="B5231" s="1075">
        <v>628.02</v>
      </c>
    </row>
    <row r="5232" spans="1:2">
      <c r="A5232" s="1074" t="s">
        <v>5459</v>
      </c>
      <c r="B5232" s="1075">
        <v>620</v>
      </c>
    </row>
    <row r="5233" spans="1:2">
      <c r="A5233" s="1074" t="s">
        <v>5460</v>
      </c>
      <c r="B5233" s="1075">
        <v>752.62</v>
      </c>
    </row>
    <row r="5234" spans="1:2">
      <c r="A5234" s="1074" t="s">
        <v>5461</v>
      </c>
      <c r="B5234" s="1075">
        <v>741.84</v>
      </c>
    </row>
    <row r="5235" spans="1:2">
      <c r="A5235" s="1074" t="s">
        <v>5462</v>
      </c>
      <c r="B5235" s="1075">
        <v>937.32</v>
      </c>
    </row>
    <row r="5236" spans="1:2">
      <c r="A5236" s="1074" t="s">
        <v>5463</v>
      </c>
      <c r="B5236" s="1075">
        <v>925.71</v>
      </c>
    </row>
    <row r="5237" spans="1:2">
      <c r="A5237" s="1074" t="s">
        <v>5464</v>
      </c>
      <c r="B5237" s="1075">
        <v>1087.1600000000001</v>
      </c>
    </row>
    <row r="5238" spans="1:2">
      <c r="A5238" s="1074" t="s">
        <v>5465</v>
      </c>
      <c r="B5238" s="1075">
        <v>1073.71</v>
      </c>
    </row>
    <row r="5239" spans="1:2">
      <c r="A5239" s="1074" t="s">
        <v>5466</v>
      </c>
      <c r="B5239" s="1075">
        <v>1303.6099999999999</v>
      </c>
    </row>
    <row r="5240" spans="1:2">
      <c r="A5240" s="1074" t="s">
        <v>5467</v>
      </c>
      <c r="B5240" s="1075">
        <v>1289.08</v>
      </c>
    </row>
    <row r="5241" spans="1:2">
      <c r="A5241" s="1074" t="s">
        <v>5468</v>
      </c>
      <c r="B5241" s="1075">
        <v>2428.75</v>
      </c>
    </row>
    <row r="5242" spans="1:2">
      <c r="A5242" s="1074" t="s">
        <v>5469</v>
      </c>
      <c r="B5242" s="1075">
        <v>2409.4899999999998</v>
      </c>
    </row>
    <row r="5243" spans="1:2">
      <c r="A5243" s="1074" t="s">
        <v>5470</v>
      </c>
      <c r="B5243" s="1075">
        <v>29.37</v>
      </c>
    </row>
    <row r="5244" spans="1:2">
      <c r="A5244" s="1074" t="s">
        <v>5471</v>
      </c>
      <c r="B5244" s="1075">
        <v>27.48</v>
      </c>
    </row>
    <row r="5245" spans="1:2">
      <c r="A5245" s="1074" t="s">
        <v>5472</v>
      </c>
      <c r="B5245" s="1075">
        <v>51.74</v>
      </c>
    </row>
    <row r="5246" spans="1:2">
      <c r="A5246" s="1074" t="s">
        <v>5473</v>
      </c>
      <c r="B5246" s="1075">
        <v>48.73</v>
      </c>
    </row>
    <row r="5247" spans="1:2">
      <c r="A5247" s="1074" t="s">
        <v>5474</v>
      </c>
      <c r="B5247" s="1075">
        <v>62.22</v>
      </c>
    </row>
    <row r="5248" spans="1:2">
      <c r="A5248" s="1074" t="s">
        <v>5475</v>
      </c>
      <c r="B5248" s="1075">
        <v>58.84</v>
      </c>
    </row>
    <row r="5249" spans="1:2">
      <c r="A5249" s="1074" t="s">
        <v>5476</v>
      </c>
      <c r="B5249" s="1075">
        <v>97.92</v>
      </c>
    </row>
    <row r="5250" spans="1:2">
      <c r="A5250" s="1074" t="s">
        <v>5477</v>
      </c>
      <c r="B5250" s="1075">
        <v>94.18</v>
      </c>
    </row>
    <row r="5251" spans="1:2">
      <c r="A5251" s="1074" t="s">
        <v>5478</v>
      </c>
      <c r="B5251" s="1075">
        <v>122.97</v>
      </c>
    </row>
    <row r="5252" spans="1:2">
      <c r="A5252" s="1074" t="s">
        <v>5479</v>
      </c>
      <c r="B5252" s="1075">
        <v>118.42</v>
      </c>
    </row>
    <row r="5253" spans="1:2">
      <c r="A5253" s="1074" t="s">
        <v>5480</v>
      </c>
      <c r="B5253" s="1075">
        <v>133.32</v>
      </c>
    </row>
    <row r="5254" spans="1:2">
      <c r="A5254" s="1074" t="s">
        <v>5481</v>
      </c>
      <c r="B5254" s="1075">
        <v>128.75</v>
      </c>
    </row>
    <row r="5255" spans="1:2">
      <c r="A5255" s="1074" t="s">
        <v>5482</v>
      </c>
      <c r="B5255" s="1075">
        <v>165.81</v>
      </c>
    </row>
    <row r="5256" spans="1:2">
      <c r="A5256" s="1074" t="s">
        <v>5483</v>
      </c>
      <c r="B5256" s="1075">
        <v>160.43</v>
      </c>
    </row>
    <row r="5257" spans="1:2">
      <c r="A5257" s="1074" t="s">
        <v>5484</v>
      </c>
      <c r="B5257" s="1075">
        <v>215.9</v>
      </c>
    </row>
    <row r="5258" spans="1:2">
      <c r="A5258" s="1074" t="s">
        <v>5485</v>
      </c>
      <c r="B5258" s="1075">
        <v>209.86</v>
      </c>
    </row>
    <row r="5259" spans="1:2">
      <c r="A5259" s="1074" t="s">
        <v>5486</v>
      </c>
      <c r="B5259" s="1075">
        <v>248</v>
      </c>
    </row>
    <row r="5260" spans="1:2">
      <c r="A5260" s="1074" t="s">
        <v>5487</v>
      </c>
      <c r="B5260" s="1075">
        <v>241.46</v>
      </c>
    </row>
    <row r="5261" spans="1:2">
      <c r="A5261" s="1074" t="s">
        <v>5488</v>
      </c>
      <c r="B5261" s="1075">
        <v>252.8</v>
      </c>
    </row>
    <row r="5262" spans="1:2">
      <c r="A5262" s="1074" t="s">
        <v>5489</v>
      </c>
      <c r="B5262" s="1075">
        <v>245.75</v>
      </c>
    </row>
    <row r="5263" spans="1:2">
      <c r="A5263" s="1074" t="s">
        <v>5490</v>
      </c>
      <c r="B5263" s="1075">
        <v>312.44</v>
      </c>
    </row>
    <row r="5264" spans="1:2">
      <c r="A5264" s="1074" t="s">
        <v>5491</v>
      </c>
      <c r="B5264" s="1075">
        <v>304.72000000000003</v>
      </c>
    </row>
    <row r="5265" spans="1:2">
      <c r="A5265" s="1074" t="s">
        <v>5492</v>
      </c>
      <c r="B5265" s="1075">
        <v>359.67</v>
      </c>
    </row>
    <row r="5266" spans="1:2">
      <c r="A5266" s="1074" t="s">
        <v>5493</v>
      </c>
      <c r="B5266" s="1075">
        <v>350.83</v>
      </c>
    </row>
    <row r="5267" spans="1:2">
      <c r="A5267" s="1074" t="s">
        <v>5494</v>
      </c>
      <c r="B5267" s="1075">
        <v>661.23</v>
      </c>
    </row>
    <row r="5268" spans="1:2">
      <c r="A5268" s="1074" t="s">
        <v>5495</v>
      </c>
      <c r="B5268" s="1075">
        <v>651.49</v>
      </c>
    </row>
    <row r="5269" spans="1:2">
      <c r="A5269" s="1074" t="s">
        <v>5496</v>
      </c>
      <c r="B5269" s="1075">
        <v>760.35</v>
      </c>
    </row>
    <row r="5270" spans="1:2">
      <c r="A5270" s="1074" t="s">
        <v>5497</v>
      </c>
      <c r="B5270" s="1075">
        <v>749.34</v>
      </c>
    </row>
    <row r="5271" spans="1:2">
      <c r="A5271" s="1074" t="s">
        <v>5498</v>
      </c>
      <c r="B5271" s="1075">
        <v>874.42</v>
      </c>
    </row>
    <row r="5272" spans="1:2">
      <c r="A5272" s="1074" t="s">
        <v>5499</v>
      </c>
      <c r="B5272" s="1075">
        <v>862.5</v>
      </c>
    </row>
    <row r="5273" spans="1:2">
      <c r="A5273" s="1074" t="s">
        <v>5500</v>
      </c>
      <c r="B5273" s="1075">
        <v>1229.7</v>
      </c>
    </row>
    <row r="5274" spans="1:2">
      <c r="A5274" s="1074" t="s">
        <v>5501</v>
      </c>
      <c r="B5274" s="1075">
        <v>1215.1500000000001</v>
      </c>
    </row>
    <row r="5275" spans="1:2">
      <c r="A5275" s="1074" t="s">
        <v>5502</v>
      </c>
      <c r="B5275" s="1075">
        <v>32.81</v>
      </c>
    </row>
    <row r="5276" spans="1:2">
      <c r="A5276" s="1074" t="s">
        <v>5503</v>
      </c>
      <c r="B5276" s="1075">
        <v>30.46</v>
      </c>
    </row>
    <row r="5277" spans="1:2">
      <c r="A5277" s="1074" t="s">
        <v>5504</v>
      </c>
      <c r="B5277" s="1075">
        <v>51.84</v>
      </c>
    </row>
    <row r="5278" spans="1:2">
      <c r="A5278" s="1074" t="s">
        <v>5505</v>
      </c>
      <c r="B5278" s="1075">
        <v>48.82</v>
      </c>
    </row>
    <row r="5279" spans="1:2">
      <c r="A5279" s="1074" t="s">
        <v>5506</v>
      </c>
      <c r="B5279" s="1075">
        <v>62.07</v>
      </c>
    </row>
    <row r="5280" spans="1:2">
      <c r="A5280" s="1074" t="s">
        <v>5507</v>
      </c>
      <c r="B5280" s="1075">
        <v>58.7</v>
      </c>
    </row>
    <row r="5281" spans="1:2">
      <c r="A5281" s="1074" t="s">
        <v>5508</v>
      </c>
      <c r="B5281" s="1075">
        <v>121.09</v>
      </c>
    </row>
    <row r="5282" spans="1:2">
      <c r="A5282" s="1074" t="s">
        <v>5509</v>
      </c>
      <c r="B5282" s="1075">
        <v>116.55</v>
      </c>
    </row>
    <row r="5283" spans="1:2">
      <c r="A5283" s="1074" t="s">
        <v>5510</v>
      </c>
      <c r="B5283" s="1075">
        <v>158.78</v>
      </c>
    </row>
    <row r="5284" spans="1:2">
      <c r="A5284" s="1074" t="s">
        <v>5511</v>
      </c>
      <c r="B5284" s="1075">
        <v>153.74</v>
      </c>
    </row>
    <row r="5285" spans="1:2">
      <c r="A5285" s="1074" t="s">
        <v>5512</v>
      </c>
      <c r="B5285" s="1075">
        <v>168.52</v>
      </c>
    </row>
    <row r="5286" spans="1:2">
      <c r="A5286" s="1074" t="s">
        <v>5513</v>
      </c>
      <c r="B5286" s="1075">
        <v>163.47999999999999</v>
      </c>
    </row>
    <row r="5287" spans="1:2">
      <c r="A5287" s="1074" t="s">
        <v>5514</v>
      </c>
      <c r="B5287" s="1075">
        <v>211.16</v>
      </c>
    </row>
    <row r="5288" spans="1:2">
      <c r="A5288" s="1074" t="s">
        <v>5515</v>
      </c>
      <c r="B5288" s="1075">
        <v>205.38</v>
      </c>
    </row>
    <row r="5289" spans="1:2">
      <c r="A5289" s="1074" t="s">
        <v>5516</v>
      </c>
      <c r="B5289" s="1075">
        <v>259.2</v>
      </c>
    </row>
    <row r="5290" spans="1:2">
      <c r="A5290" s="1074" t="s">
        <v>5517</v>
      </c>
      <c r="B5290" s="1075">
        <v>252.68</v>
      </c>
    </row>
    <row r="5291" spans="1:2">
      <c r="A5291" s="1074" t="s">
        <v>5518</v>
      </c>
      <c r="B5291" s="1075">
        <v>304.26</v>
      </c>
    </row>
    <row r="5292" spans="1:2">
      <c r="A5292" s="1074" t="s">
        <v>5519</v>
      </c>
      <c r="B5292" s="1075">
        <v>296.88</v>
      </c>
    </row>
    <row r="5293" spans="1:2">
      <c r="A5293" s="1074" t="s">
        <v>5520</v>
      </c>
      <c r="B5293" s="1075">
        <v>549.6</v>
      </c>
    </row>
    <row r="5294" spans="1:2">
      <c r="A5294" s="1074" t="s">
        <v>5521</v>
      </c>
      <c r="B5294" s="1075">
        <v>541.35</v>
      </c>
    </row>
    <row r="5295" spans="1:2">
      <c r="A5295" s="1074" t="s">
        <v>5522</v>
      </c>
      <c r="B5295" s="1075">
        <v>629.51</v>
      </c>
    </row>
    <row r="5296" spans="1:2">
      <c r="A5296" s="1074" t="s">
        <v>5523</v>
      </c>
      <c r="B5296" s="1075">
        <v>620.6</v>
      </c>
    </row>
    <row r="5297" spans="1:2">
      <c r="A5297" s="1074" t="s">
        <v>5524</v>
      </c>
      <c r="B5297" s="1075">
        <v>741.12</v>
      </c>
    </row>
    <row r="5298" spans="1:2">
      <c r="A5298" s="1074" t="s">
        <v>5525</v>
      </c>
      <c r="B5298" s="1075">
        <v>730.83</v>
      </c>
    </row>
    <row r="5299" spans="1:2">
      <c r="A5299" s="1074" t="s">
        <v>5526</v>
      </c>
      <c r="B5299" s="1075">
        <v>926.05</v>
      </c>
    </row>
    <row r="5300" spans="1:2">
      <c r="A5300" s="1074" t="s">
        <v>5527</v>
      </c>
      <c r="B5300" s="1075">
        <v>914.86</v>
      </c>
    </row>
    <row r="5301" spans="1:2">
      <c r="A5301" s="1074" t="s">
        <v>5528</v>
      </c>
      <c r="B5301" s="1075">
        <v>1071.3699999999999</v>
      </c>
    </row>
    <row r="5302" spans="1:2">
      <c r="A5302" s="1074" t="s">
        <v>5529</v>
      </c>
      <c r="B5302" s="1075">
        <v>1058.6199999999999</v>
      </c>
    </row>
    <row r="5303" spans="1:2">
      <c r="A5303" s="1074" t="s">
        <v>5530</v>
      </c>
      <c r="B5303" s="1075">
        <v>1282.27</v>
      </c>
    </row>
    <row r="5304" spans="1:2">
      <c r="A5304" s="1074" t="s">
        <v>5531</v>
      </c>
      <c r="B5304" s="1075">
        <v>1268.6400000000001</v>
      </c>
    </row>
    <row r="5305" spans="1:2">
      <c r="A5305" s="1074" t="s">
        <v>5532</v>
      </c>
      <c r="B5305" s="1075">
        <v>2382.98</v>
      </c>
    </row>
    <row r="5306" spans="1:2">
      <c r="A5306" s="1074" t="s">
        <v>5533</v>
      </c>
      <c r="B5306" s="1075">
        <v>2365.5100000000002</v>
      </c>
    </row>
    <row r="5307" spans="1:2">
      <c r="A5307" s="1074" t="s">
        <v>5534</v>
      </c>
      <c r="B5307" s="1075">
        <v>41.48</v>
      </c>
    </row>
    <row r="5308" spans="1:2">
      <c r="A5308" s="1074" t="s">
        <v>5535</v>
      </c>
      <c r="B5308" s="1075">
        <v>38.35</v>
      </c>
    </row>
    <row r="5309" spans="1:2">
      <c r="A5309" s="1074" t="s">
        <v>5536</v>
      </c>
      <c r="B5309" s="1075">
        <v>65.900000000000006</v>
      </c>
    </row>
    <row r="5310" spans="1:2">
      <c r="A5310" s="1074" t="s">
        <v>5537</v>
      </c>
      <c r="B5310" s="1075">
        <v>62.09</v>
      </c>
    </row>
    <row r="5311" spans="1:2">
      <c r="A5311" s="1074" t="s">
        <v>5538</v>
      </c>
      <c r="B5311" s="1075">
        <v>102.95</v>
      </c>
    </row>
    <row r="5312" spans="1:2">
      <c r="A5312" s="1074" t="s">
        <v>5539</v>
      </c>
      <c r="B5312" s="1075">
        <v>98.83</v>
      </c>
    </row>
    <row r="5313" spans="1:2">
      <c r="A5313" s="1074" t="s">
        <v>5540</v>
      </c>
      <c r="B5313" s="1075">
        <v>178.96</v>
      </c>
    </row>
    <row r="5314" spans="1:2">
      <c r="A5314" s="1074" t="s">
        <v>5541</v>
      </c>
      <c r="B5314" s="1075">
        <v>173</v>
      </c>
    </row>
    <row r="5315" spans="1:2">
      <c r="A5315" s="1074" t="s">
        <v>5542</v>
      </c>
      <c r="B5315" s="1075">
        <v>287</v>
      </c>
    </row>
    <row r="5316" spans="1:2">
      <c r="A5316" s="1074" t="s">
        <v>5543</v>
      </c>
      <c r="B5316" s="1075">
        <v>279.52999999999997</v>
      </c>
    </row>
    <row r="5317" spans="1:2">
      <c r="A5317" s="1074" t="s">
        <v>5544</v>
      </c>
      <c r="B5317" s="1075">
        <v>357.8</v>
      </c>
    </row>
    <row r="5318" spans="1:2">
      <c r="A5318" s="1074" t="s">
        <v>5545</v>
      </c>
      <c r="B5318" s="1075">
        <v>349.46</v>
      </c>
    </row>
    <row r="5319" spans="1:2">
      <c r="A5319" s="1074" t="s">
        <v>5546</v>
      </c>
      <c r="B5319" s="1075">
        <v>463.27</v>
      </c>
    </row>
    <row r="5320" spans="1:2">
      <c r="A5320" s="1074" t="s">
        <v>5547</v>
      </c>
      <c r="B5320" s="1075">
        <v>454.31</v>
      </c>
    </row>
    <row r="5321" spans="1:2">
      <c r="A5321" s="1074" t="s">
        <v>5548</v>
      </c>
      <c r="B5321" s="1075">
        <v>576.5</v>
      </c>
    </row>
    <row r="5322" spans="1:2">
      <c r="A5322" s="1074" t="s">
        <v>5549</v>
      </c>
      <c r="B5322" s="1075">
        <v>566.49</v>
      </c>
    </row>
    <row r="5323" spans="1:2">
      <c r="A5323" s="1074" t="s">
        <v>5550</v>
      </c>
      <c r="B5323" s="1075">
        <v>868.78</v>
      </c>
    </row>
    <row r="5324" spans="1:2">
      <c r="A5324" s="1074" t="s">
        <v>5551</v>
      </c>
      <c r="B5324" s="1075">
        <v>858.14</v>
      </c>
    </row>
    <row r="5325" spans="1:2">
      <c r="A5325" s="1074" t="s">
        <v>5552</v>
      </c>
      <c r="B5325" s="1075">
        <v>1012.93</v>
      </c>
    </row>
    <row r="5326" spans="1:2">
      <c r="A5326" s="1074" t="s">
        <v>5553</v>
      </c>
      <c r="B5326" s="1075">
        <v>1001.05</v>
      </c>
    </row>
    <row r="5327" spans="1:2">
      <c r="A5327" s="1074" t="s">
        <v>5554</v>
      </c>
      <c r="B5327" s="1075">
        <v>1364.02</v>
      </c>
    </row>
    <row r="5328" spans="1:2">
      <c r="A5328" s="1074" t="s">
        <v>5555</v>
      </c>
      <c r="B5328" s="1075">
        <v>1351.23</v>
      </c>
    </row>
    <row r="5329" spans="1:2">
      <c r="A5329" s="1074" t="s">
        <v>5556</v>
      </c>
      <c r="B5329" s="1075">
        <v>1720.54</v>
      </c>
    </row>
    <row r="5330" spans="1:2">
      <c r="A5330" s="1074" t="s">
        <v>5557</v>
      </c>
      <c r="B5330" s="1075">
        <v>1706.43</v>
      </c>
    </row>
    <row r="5331" spans="1:2">
      <c r="A5331" s="1074" t="s">
        <v>5558</v>
      </c>
      <c r="B5331" s="1075">
        <v>2353.9</v>
      </c>
    </row>
    <row r="5332" spans="1:2">
      <c r="A5332" s="1074" t="s">
        <v>5559</v>
      </c>
      <c r="B5332" s="1075">
        <v>2338.73</v>
      </c>
    </row>
    <row r="5333" spans="1:2">
      <c r="A5333" s="1074" t="s">
        <v>5560</v>
      </c>
      <c r="B5333" s="1075">
        <v>3707.69</v>
      </c>
    </row>
    <row r="5334" spans="1:2">
      <c r="A5334" s="1074" t="s">
        <v>5561</v>
      </c>
      <c r="B5334" s="1075">
        <v>3689.64</v>
      </c>
    </row>
    <row r="5335" spans="1:2">
      <c r="A5335" s="1074" t="s">
        <v>5562</v>
      </c>
      <c r="B5335" s="1075">
        <v>41.48</v>
      </c>
    </row>
    <row r="5336" spans="1:2">
      <c r="A5336" s="1074" t="s">
        <v>5563</v>
      </c>
      <c r="B5336" s="1075">
        <v>38.35</v>
      </c>
    </row>
    <row r="5337" spans="1:2">
      <c r="A5337" s="1074" t="s">
        <v>5564</v>
      </c>
      <c r="B5337" s="1075">
        <v>63.48</v>
      </c>
    </row>
    <row r="5338" spans="1:2">
      <c r="A5338" s="1074" t="s">
        <v>5565</v>
      </c>
      <c r="B5338" s="1075">
        <v>59.67</v>
      </c>
    </row>
    <row r="5339" spans="1:2">
      <c r="A5339" s="1074" t="s">
        <v>5566</v>
      </c>
      <c r="B5339" s="1075">
        <v>101.95</v>
      </c>
    </row>
    <row r="5340" spans="1:2">
      <c r="A5340" s="1074" t="s">
        <v>5567</v>
      </c>
      <c r="B5340" s="1075">
        <v>97.83</v>
      </c>
    </row>
    <row r="5341" spans="1:2">
      <c r="A5341" s="1074" t="s">
        <v>5568</v>
      </c>
      <c r="B5341" s="1075">
        <v>143.44999999999999</v>
      </c>
    </row>
    <row r="5342" spans="1:2">
      <c r="A5342" s="1074" t="s">
        <v>5569</v>
      </c>
      <c r="B5342" s="1075">
        <v>138.49</v>
      </c>
    </row>
    <row r="5343" spans="1:2">
      <c r="A5343" s="1074" t="s">
        <v>5570</v>
      </c>
      <c r="B5343" s="1075">
        <v>224.24</v>
      </c>
    </row>
    <row r="5344" spans="1:2">
      <c r="A5344" s="1074" t="s">
        <v>5571</v>
      </c>
      <c r="B5344" s="1075">
        <v>217.84</v>
      </c>
    </row>
    <row r="5345" spans="1:2">
      <c r="A5345" s="1074" t="s">
        <v>5572</v>
      </c>
      <c r="B5345" s="1075">
        <v>337.96</v>
      </c>
    </row>
    <row r="5346" spans="1:2">
      <c r="A5346" s="1074" t="s">
        <v>5573</v>
      </c>
      <c r="B5346" s="1075">
        <v>330.04</v>
      </c>
    </row>
    <row r="5347" spans="1:2">
      <c r="A5347" s="1074" t="s">
        <v>5574</v>
      </c>
      <c r="B5347" s="1075">
        <v>484.22</v>
      </c>
    </row>
    <row r="5348" spans="1:2">
      <c r="A5348" s="1074" t="s">
        <v>5575</v>
      </c>
      <c r="B5348" s="1075">
        <v>475.28</v>
      </c>
    </row>
    <row r="5349" spans="1:2">
      <c r="A5349" s="1074" t="s">
        <v>5576</v>
      </c>
      <c r="B5349" s="1075">
        <v>639.46</v>
      </c>
    </row>
    <row r="5350" spans="1:2">
      <c r="A5350" s="1074" t="s">
        <v>5577</v>
      </c>
      <c r="B5350" s="1075">
        <v>630.04999999999995</v>
      </c>
    </row>
    <row r="5351" spans="1:2">
      <c r="A5351" s="1074" t="s">
        <v>5578</v>
      </c>
      <c r="B5351" s="1075">
        <v>991.2</v>
      </c>
    </row>
    <row r="5352" spans="1:2">
      <c r="A5352" s="1074" t="s">
        <v>5579</v>
      </c>
      <c r="B5352" s="1075">
        <v>980.09</v>
      </c>
    </row>
    <row r="5353" spans="1:2">
      <c r="A5353" s="1074" t="s">
        <v>5580</v>
      </c>
      <c r="B5353" s="1075">
        <v>1289.31</v>
      </c>
    </row>
    <row r="5354" spans="1:2">
      <c r="A5354" s="1074" t="s">
        <v>5581</v>
      </c>
      <c r="B5354" s="1075">
        <v>1277.56</v>
      </c>
    </row>
    <row r="5355" spans="1:2">
      <c r="A5355" s="1074" t="s">
        <v>5582</v>
      </c>
      <c r="B5355" s="1075">
        <v>1634.22</v>
      </c>
    </row>
    <row r="5356" spans="1:2">
      <c r="A5356" s="1074" t="s">
        <v>5583</v>
      </c>
      <c r="B5356" s="1075">
        <v>1621</v>
      </c>
    </row>
    <row r="5357" spans="1:2">
      <c r="A5357" s="1074" t="s">
        <v>5584</v>
      </c>
      <c r="B5357" s="1075">
        <v>2085.86</v>
      </c>
    </row>
    <row r="5358" spans="1:2">
      <c r="A5358" s="1074" t="s">
        <v>5585</v>
      </c>
      <c r="B5358" s="1075">
        <v>2071.7399999999998</v>
      </c>
    </row>
    <row r="5359" spans="1:2">
      <c r="A5359" s="1074" t="s">
        <v>5586</v>
      </c>
      <c r="B5359" s="1075">
        <v>2727.38</v>
      </c>
    </row>
    <row r="5360" spans="1:2">
      <c r="A5360" s="1074" t="s">
        <v>5587</v>
      </c>
      <c r="B5360" s="1075">
        <v>2711.72</v>
      </c>
    </row>
    <row r="5361" spans="1:2">
      <c r="A5361" s="1074" t="s">
        <v>5588</v>
      </c>
      <c r="B5361" s="1075">
        <v>3962.88</v>
      </c>
    </row>
    <row r="5362" spans="1:2">
      <c r="A5362" s="1074" t="s">
        <v>5589</v>
      </c>
      <c r="B5362" s="1075">
        <v>3946.16</v>
      </c>
    </row>
    <row r="5363" spans="1:2">
      <c r="A5363" s="1074" t="s">
        <v>5590</v>
      </c>
      <c r="B5363" s="1075">
        <v>6763.78</v>
      </c>
    </row>
    <row r="5364" spans="1:2">
      <c r="A5364" s="1074" t="s">
        <v>5591</v>
      </c>
      <c r="B5364" s="1075">
        <v>6743.07</v>
      </c>
    </row>
    <row r="5365" spans="1:2">
      <c r="A5365" s="1074" t="s">
        <v>5592</v>
      </c>
      <c r="B5365" s="1075">
        <v>42.46</v>
      </c>
    </row>
    <row r="5366" spans="1:2">
      <c r="A5366" s="1074" t="s">
        <v>5593</v>
      </c>
      <c r="B5366" s="1075">
        <v>40.54</v>
      </c>
    </row>
    <row r="5367" spans="1:2">
      <c r="A5367" s="1074" t="s">
        <v>5594</v>
      </c>
      <c r="B5367" s="1075">
        <v>42.39</v>
      </c>
    </row>
    <row r="5368" spans="1:2">
      <c r="A5368" s="1074" t="s">
        <v>5595</v>
      </c>
      <c r="B5368" s="1075">
        <v>40.549999999999997</v>
      </c>
    </row>
    <row r="5369" spans="1:2">
      <c r="A5369" s="1074" t="s">
        <v>5596</v>
      </c>
      <c r="B5369" s="1075">
        <v>164.64</v>
      </c>
    </row>
    <row r="5370" spans="1:2">
      <c r="A5370" s="1074" t="s">
        <v>5597</v>
      </c>
      <c r="B5370" s="1075">
        <v>162.13999999999999</v>
      </c>
    </row>
    <row r="5371" spans="1:2">
      <c r="A5371" s="1074" t="s">
        <v>5598</v>
      </c>
      <c r="B5371" s="1075">
        <v>171.24</v>
      </c>
    </row>
    <row r="5372" spans="1:2">
      <c r="A5372" s="1074" t="s">
        <v>5599</v>
      </c>
      <c r="B5372" s="1075">
        <v>167.89</v>
      </c>
    </row>
    <row r="5373" spans="1:2">
      <c r="A5373" s="1074" t="s">
        <v>5600</v>
      </c>
      <c r="B5373" s="1075">
        <v>172.93</v>
      </c>
    </row>
    <row r="5374" spans="1:2">
      <c r="A5374" s="1074" t="s">
        <v>5601</v>
      </c>
      <c r="B5374" s="1075">
        <v>169.48</v>
      </c>
    </row>
    <row r="5375" spans="1:2">
      <c r="A5375" s="1074" t="s">
        <v>5602</v>
      </c>
      <c r="B5375" s="1075">
        <v>286.77</v>
      </c>
    </row>
    <row r="5376" spans="1:2">
      <c r="A5376" s="1074" t="s">
        <v>5603</v>
      </c>
      <c r="B5376" s="1075">
        <v>282.22000000000003</v>
      </c>
    </row>
    <row r="5377" spans="1:2">
      <c r="A5377" s="1074" t="s">
        <v>5604</v>
      </c>
      <c r="B5377" s="1075">
        <v>296.87</v>
      </c>
    </row>
    <row r="5378" spans="1:2">
      <c r="A5378" s="1074" t="s">
        <v>5605</v>
      </c>
      <c r="B5378" s="1075">
        <v>292.3</v>
      </c>
    </row>
    <row r="5379" spans="1:2">
      <c r="A5379" s="1074" t="s">
        <v>5606</v>
      </c>
      <c r="B5379" s="1075">
        <v>384.22</v>
      </c>
    </row>
    <row r="5380" spans="1:2">
      <c r="A5380" s="1074" t="s">
        <v>5607</v>
      </c>
      <c r="B5380" s="1075">
        <v>378.84</v>
      </c>
    </row>
    <row r="5381" spans="1:2">
      <c r="A5381" s="1074" t="s">
        <v>5608</v>
      </c>
      <c r="B5381" s="1075">
        <v>691.62</v>
      </c>
    </row>
    <row r="5382" spans="1:2">
      <c r="A5382" s="1074" t="s">
        <v>5609</v>
      </c>
      <c r="B5382" s="1075">
        <v>685.59</v>
      </c>
    </row>
    <row r="5383" spans="1:2">
      <c r="A5383" s="1074" t="s">
        <v>5610</v>
      </c>
      <c r="B5383" s="1075">
        <v>843.96</v>
      </c>
    </row>
    <row r="5384" spans="1:2">
      <c r="A5384" s="1074" t="s">
        <v>5611</v>
      </c>
      <c r="B5384" s="1075">
        <v>837.27</v>
      </c>
    </row>
    <row r="5385" spans="1:2">
      <c r="A5385" s="1074" t="s">
        <v>5612</v>
      </c>
      <c r="B5385" s="1075">
        <v>847.32</v>
      </c>
    </row>
    <row r="5386" spans="1:2">
      <c r="A5386" s="1074" t="s">
        <v>5613</v>
      </c>
      <c r="B5386" s="1075">
        <v>840.3</v>
      </c>
    </row>
    <row r="5387" spans="1:2">
      <c r="A5387" s="1074" t="s">
        <v>5614</v>
      </c>
      <c r="B5387" s="1075">
        <v>1930.45</v>
      </c>
    </row>
    <row r="5388" spans="1:2">
      <c r="A5388" s="1074" t="s">
        <v>5615</v>
      </c>
      <c r="B5388" s="1075">
        <v>1922.79</v>
      </c>
    </row>
    <row r="5389" spans="1:2">
      <c r="A5389" s="1074" t="s">
        <v>5616</v>
      </c>
      <c r="B5389" s="1075">
        <v>2301.48</v>
      </c>
    </row>
    <row r="5390" spans="1:2">
      <c r="A5390" s="1074" t="s">
        <v>5617</v>
      </c>
      <c r="B5390" s="1075">
        <v>2292.6999999999998</v>
      </c>
    </row>
    <row r="5391" spans="1:2">
      <c r="A5391" s="1074" t="s">
        <v>5618</v>
      </c>
      <c r="B5391" s="1075">
        <v>2642.96</v>
      </c>
    </row>
    <row r="5392" spans="1:2">
      <c r="A5392" s="1074" t="s">
        <v>5619</v>
      </c>
      <c r="B5392" s="1075">
        <v>2633.4</v>
      </c>
    </row>
    <row r="5393" spans="1:2">
      <c r="A5393" s="1074" t="s">
        <v>5620</v>
      </c>
      <c r="B5393" s="1075">
        <v>3072.56</v>
      </c>
    </row>
    <row r="5394" spans="1:2">
      <c r="A5394" s="1074" t="s">
        <v>5621</v>
      </c>
      <c r="B5394" s="1075">
        <v>3061.77</v>
      </c>
    </row>
    <row r="5395" spans="1:2">
      <c r="A5395" s="1074" t="s">
        <v>5622</v>
      </c>
      <c r="B5395" s="1075">
        <v>3426.35</v>
      </c>
    </row>
    <row r="5396" spans="1:2">
      <c r="A5396" s="1074" t="s">
        <v>5623</v>
      </c>
      <c r="B5396" s="1075">
        <v>3414.66</v>
      </c>
    </row>
    <row r="5397" spans="1:2">
      <c r="A5397" s="1074" t="s">
        <v>5624</v>
      </c>
      <c r="B5397" s="1075">
        <v>3945.98</v>
      </c>
    </row>
    <row r="5398" spans="1:2">
      <c r="A5398" s="1074" t="s">
        <v>5625</v>
      </c>
      <c r="B5398" s="1075">
        <v>3931.89</v>
      </c>
    </row>
    <row r="5399" spans="1:2">
      <c r="A5399" s="1074" t="s">
        <v>5626</v>
      </c>
      <c r="B5399" s="1075">
        <v>41.67</v>
      </c>
    </row>
    <row r="5400" spans="1:2">
      <c r="A5400" s="1074" t="s">
        <v>5627</v>
      </c>
      <c r="B5400" s="1075">
        <v>39.86</v>
      </c>
    </row>
    <row r="5401" spans="1:2">
      <c r="A5401" s="1074" t="s">
        <v>5628</v>
      </c>
      <c r="B5401" s="1075">
        <v>42.5</v>
      </c>
    </row>
    <row r="5402" spans="1:2">
      <c r="A5402" s="1074" t="s">
        <v>5629</v>
      </c>
      <c r="B5402" s="1075">
        <v>40.65</v>
      </c>
    </row>
    <row r="5403" spans="1:2">
      <c r="A5403" s="1074" t="s">
        <v>5630</v>
      </c>
      <c r="B5403" s="1075">
        <v>78.260000000000005</v>
      </c>
    </row>
    <row r="5404" spans="1:2">
      <c r="A5404" s="1074" t="s">
        <v>5631</v>
      </c>
      <c r="B5404" s="1075">
        <v>75.290000000000006</v>
      </c>
    </row>
    <row r="5405" spans="1:2">
      <c r="A5405" s="1074" t="s">
        <v>5632</v>
      </c>
      <c r="B5405" s="1075">
        <v>171.7</v>
      </c>
    </row>
    <row r="5406" spans="1:2">
      <c r="A5406" s="1074" t="s">
        <v>5633</v>
      </c>
      <c r="B5406" s="1075">
        <v>168.29</v>
      </c>
    </row>
    <row r="5407" spans="1:2">
      <c r="A5407" s="1074" t="s">
        <v>5634</v>
      </c>
      <c r="B5407" s="1075">
        <v>207.36</v>
      </c>
    </row>
    <row r="5408" spans="1:2">
      <c r="A5408" s="1074" t="s">
        <v>5635</v>
      </c>
      <c r="B5408" s="1075">
        <v>203.61</v>
      </c>
    </row>
    <row r="5409" spans="1:2">
      <c r="A5409" s="1074" t="s">
        <v>5636</v>
      </c>
      <c r="B5409" s="1075">
        <v>287.08999999999997</v>
      </c>
    </row>
    <row r="5410" spans="1:2">
      <c r="A5410" s="1074" t="s">
        <v>5637</v>
      </c>
      <c r="B5410" s="1075">
        <v>282.52999999999997</v>
      </c>
    </row>
    <row r="5411" spans="1:2">
      <c r="A5411" s="1074" t="s">
        <v>5638</v>
      </c>
      <c r="B5411" s="1075">
        <v>297.82</v>
      </c>
    </row>
    <row r="5412" spans="1:2">
      <c r="A5412" s="1074" t="s">
        <v>5639</v>
      </c>
      <c r="B5412" s="1075">
        <v>293.22000000000003</v>
      </c>
    </row>
    <row r="5413" spans="1:2">
      <c r="A5413" s="1074" t="s">
        <v>5640</v>
      </c>
      <c r="B5413" s="1075">
        <v>386.27</v>
      </c>
    </row>
    <row r="5414" spans="1:2">
      <c r="A5414" s="1074" t="s">
        <v>5641</v>
      </c>
      <c r="B5414" s="1075">
        <v>380.8</v>
      </c>
    </row>
    <row r="5415" spans="1:2">
      <c r="A5415" s="1074" t="s">
        <v>5642</v>
      </c>
      <c r="B5415" s="1075">
        <v>694.08</v>
      </c>
    </row>
    <row r="5416" spans="1:2">
      <c r="A5416" s="1074" t="s">
        <v>5643</v>
      </c>
      <c r="B5416" s="1075">
        <v>687.95</v>
      </c>
    </row>
    <row r="5417" spans="1:2">
      <c r="A5417" s="1074" t="s">
        <v>5644</v>
      </c>
      <c r="B5417" s="1075">
        <v>847.02</v>
      </c>
    </row>
    <row r="5418" spans="1:2">
      <c r="A5418" s="1074" t="s">
        <v>5645</v>
      </c>
      <c r="B5418" s="1075">
        <v>840.21</v>
      </c>
    </row>
    <row r="5419" spans="1:2">
      <c r="A5419" s="1074" t="s">
        <v>5646</v>
      </c>
      <c r="B5419" s="1075">
        <v>852.78</v>
      </c>
    </row>
    <row r="5420" spans="1:2">
      <c r="A5420" s="1074" t="s">
        <v>5647</v>
      </c>
      <c r="B5420" s="1075">
        <v>845.53</v>
      </c>
    </row>
    <row r="5421" spans="1:2">
      <c r="A5421" s="1074" t="s">
        <v>5648</v>
      </c>
      <c r="B5421" s="1075">
        <v>1938.7</v>
      </c>
    </row>
    <row r="5422" spans="1:2">
      <c r="A5422" s="1074" t="s">
        <v>5649</v>
      </c>
      <c r="B5422" s="1075">
        <v>1930.69</v>
      </c>
    </row>
    <row r="5423" spans="1:2">
      <c r="A5423" s="1074" t="s">
        <v>5650</v>
      </c>
      <c r="B5423" s="1075">
        <v>2315.19</v>
      </c>
    </row>
    <row r="5424" spans="1:2">
      <c r="A5424" s="1074" t="s">
        <v>5651</v>
      </c>
      <c r="B5424" s="1075">
        <v>2305.83</v>
      </c>
    </row>
    <row r="5425" spans="1:2">
      <c r="A5425" s="1074" t="s">
        <v>5652</v>
      </c>
      <c r="B5425" s="1075">
        <v>2658.59</v>
      </c>
    </row>
    <row r="5426" spans="1:2">
      <c r="A5426" s="1074" t="s">
        <v>5653</v>
      </c>
      <c r="B5426" s="1075">
        <v>2648.36</v>
      </c>
    </row>
    <row r="5427" spans="1:2">
      <c r="A5427" s="1074" t="s">
        <v>5654</v>
      </c>
      <c r="B5427" s="1075">
        <v>3095.74</v>
      </c>
    </row>
    <row r="5428" spans="1:2">
      <c r="A5428" s="1074" t="s">
        <v>5655</v>
      </c>
      <c r="B5428" s="1075">
        <v>3083.96</v>
      </c>
    </row>
    <row r="5429" spans="1:2">
      <c r="A5429" s="1074" t="s">
        <v>5656</v>
      </c>
      <c r="B5429" s="1075">
        <v>3483.54</v>
      </c>
    </row>
    <row r="5430" spans="1:2">
      <c r="A5430" s="1074" t="s">
        <v>5657</v>
      </c>
      <c r="B5430" s="1075">
        <v>3469.86</v>
      </c>
    </row>
    <row r="5431" spans="1:2">
      <c r="A5431" s="1074" t="s">
        <v>5658</v>
      </c>
      <c r="B5431" s="1075">
        <v>4022.52</v>
      </c>
    </row>
    <row r="5432" spans="1:2">
      <c r="A5432" s="1074" t="s">
        <v>5659</v>
      </c>
      <c r="B5432" s="1075">
        <v>4005.71</v>
      </c>
    </row>
    <row r="5433" spans="1:2">
      <c r="A5433" s="1074" t="s">
        <v>5660</v>
      </c>
      <c r="B5433" s="1075">
        <v>2345.64</v>
      </c>
    </row>
    <row r="5434" spans="1:2">
      <c r="A5434" s="1074" t="s">
        <v>5661</v>
      </c>
      <c r="B5434" s="1075">
        <v>2188.2399999999998</v>
      </c>
    </row>
    <row r="5435" spans="1:2">
      <c r="A5435" s="1074" t="s">
        <v>5662</v>
      </c>
      <c r="B5435" s="1075">
        <v>2460.66</v>
      </c>
    </row>
    <row r="5436" spans="1:2">
      <c r="A5436" s="1074" t="s">
        <v>5663</v>
      </c>
      <c r="B5436" s="1075">
        <v>2294.67</v>
      </c>
    </row>
    <row r="5437" spans="1:2">
      <c r="A5437" s="1074" t="s">
        <v>5664</v>
      </c>
      <c r="B5437" s="1075">
        <v>2754.4</v>
      </c>
    </row>
    <row r="5438" spans="1:2">
      <c r="A5438" s="1074" t="s">
        <v>5665</v>
      </c>
      <c r="B5438" s="1075">
        <v>2571.6999999999998</v>
      </c>
    </row>
    <row r="5439" spans="1:2">
      <c r="A5439" s="1074" t="s">
        <v>5666</v>
      </c>
      <c r="B5439" s="1075">
        <v>3068.74</v>
      </c>
    </row>
    <row r="5440" spans="1:2">
      <c r="A5440" s="1074" t="s">
        <v>5667</v>
      </c>
      <c r="B5440" s="1075">
        <v>2863.38</v>
      </c>
    </row>
    <row r="5441" spans="1:2">
      <c r="A5441" s="1074" t="s">
        <v>5668</v>
      </c>
      <c r="B5441" s="1075">
        <v>3333.7</v>
      </c>
    </row>
    <row r="5442" spans="1:2">
      <c r="A5442" s="1074" t="s">
        <v>5669</v>
      </c>
      <c r="B5442" s="1075">
        <v>3108.86</v>
      </c>
    </row>
    <row r="5443" spans="1:2">
      <c r="A5443" s="1074" t="s">
        <v>5670</v>
      </c>
      <c r="B5443" s="1075">
        <v>3820.73</v>
      </c>
    </row>
    <row r="5444" spans="1:2">
      <c r="A5444" s="1074" t="s">
        <v>5671</v>
      </c>
      <c r="B5444" s="1075">
        <v>3561.55</v>
      </c>
    </row>
    <row r="5445" spans="1:2">
      <c r="A5445" s="1074" t="s">
        <v>5672</v>
      </c>
      <c r="B5445" s="1075">
        <v>4238.72</v>
      </c>
    </row>
    <row r="5446" spans="1:2">
      <c r="A5446" s="1074" t="s">
        <v>5673</v>
      </c>
      <c r="B5446" s="1075">
        <v>3952.5</v>
      </c>
    </row>
    <row r="5447" spans="1:2">
      <c r="A5447" s="1074" t="s">
        <v>5674</v>
      </c>
      <c r="B5447" s="1075">
        <v>4652.72</v>
      </c>
    </row>
    <row r="5448" spans="1:2">
      <c r="A5448" s="1074" t="s">
        <v>5675</v>
      </c>
      <c r="B5448" s="1075">
        <v>4339.42</v>
      </c>
    </row>
    <row r="5449" spans="1:2">
      <c r="A5449" s="1074" t="s">
        <v>5676</v>
      </c>
      <c r="B5449" s="1075">
        <v>5183.7299999999996</v>
      </c>
    </row>
    <row r="5450" spans="1:2">
      <c r="A5450" s="1074" t="s">
        <v>5677</v>
      </c>
      <c r="B5450" s="1075">
        <v>4834.8599999999997</v>
      </c>
    </row>
    <row r="5451" spans="1:2">
      <c r="A5451" s="1074" t="s">
        <v>5678</v>
      </c>
      <c r="B5451" s="1075">
        <v>1721.28</v>
      </c>
    </row>
    <row r="5452" spans="1:2">
      <c r="A5452" s="1074" t="s">
        <v>5679</v>
      </c>
      <c r="B5452" s="1075">
        <v>1604.53</v>
      </c>
    </row>
    <row r="5453" spans="1:2">
      <c r="A5453" s="1074" t="s">
        <v>5680</v>
      </c>
      <c r="B5453" s="1075">
        <v>1971.84</v>
      </c>
    </row>
    <row r="5454" spans="1:2">
      <c r="A5454" s="1074" t="s">
        <v>5681</v>
      </c>
      <c r="B5454" s="1075">
        <v>1839.77</v>
      </c>
    </row>
    <row r="5455" spans="1:2">
      <c r="A5455" s="1074" t="s">
        <v>5682</v>
      </c>
      <c r="B5455" s="1075">
        <v>2135.08</v>
      </c>
    </row>
    <row r="5456" spans="1:2">
      <c r="A5456" s="1074" t="s">
        <v>5683</v>
      </c>
      <c r="B5456" s="1075">
        <v>1991.5</v>
      </c>
    </row>
    <row r="5457" spans="1:2">
      <c r="A5457" s="1074" t="s">
        <v>5684</v>
      </c>
      <c r="B5457" s="1075">
        <v>2409.5500000000002</v>
      </c>
    </row>
    <row r="5458" spans="1:2">
      <c r="A5458" s="1074" t="s">
        <v>5685</v>
      </c>
      <c r="B5458" s="1075">
        <v>2245.16</v>
      </c>
    </row>
    <row r="5459" spans="1:2">
      <c r="A5459" s="1074" t="s">
        <v>5686</v>
      </c>
      <c r="B5459" s="1075">
        <v>2824.31</v>
      </c>
    </row>
    <row r="5460" spans="1:2">
      <c r="A5460" s="1074" t="s">
        <v>5687</v>
      </c>
      <c r="B5460" s="1075">
        <v>2633.85</v>
      </c>
    </row>
    <row r="5461" spans="1:2">
      <c r="A5461" s="1074" t="s">
        <v>5688</v>
      </c>
      <c r="B5461" s="1075">
        <v>3122.96</v>
      </c>
    </row>
    <row r="5462" spans="1:2">
      <c r="A5462" s="1074" t="s">
        <v>5689</v>
      </c>
      <c r="B5462" s="1075">
        <v>2909.18</v>
      </c>
    </row>
    <row r="5463" spans="1:2">
      <c r="A5463" s="1074" t="s">
        <v>5690</v>
      </c>
      <c r="B5463" s="1075">
        <v>3384.23</v>
      </c>
    </row>
    <row r="5464" spans="1:2">
      <c r="A5464" s="1074" t="s">
        <v>5691</v>
      </c>
      <c r="B5464" s="1075">
        <v>3153.04</v>
      </c>
    </row>
    <row r="5465" spans="1:2">
      <c r="A5465" s="1074" t="s">
        <v>5692</v>
      </c>
      <c r="B5465" s="1075">
        <v>3658.08</v>
      </c>
    </row>
    <row r="5466" spans="1:2">
      <c r="A5466" s="1074" t="s">
        <v>5693</v>
      </c>
      <c r="B5466" s="1075">
        <v>3409.9</v>
      </c>
    </row>
    <row r="5467" spans="1:2">
      <c r="A5467" s="1074" t="s">
        <v>5694</v>
      </c>
      <c r="B5467" s="1075">
        <v>1645.92</v>
      </c>
    </row>
    <row r="5468" spans="1:2">
      <c r="A5468" s="1074" t="s">
        <v>5695</v>
      </c>
      <c r="B5468" s="1075">
        <v>1524.09</v>
      </c>
    </row>
    <row r="5469" spans="1:2">
      <c r="A5469" s="1074" t="s">
        <v>5696</v>
      </c>
      <c r="B5469" s="1075">
        <v>1503.63</v>
      </c>
    </row>
    <row r="5470" spans="1:2">
      <c r="A5470" s="1074" t="s">
        <v>5697</v>
      </c>
      <c r="B5470" s="1075">
        <v>1392.83</v>
      </c>
    </row>
    <row r="5471" spans="1:2">
      <c r="A5471" s="1074" t="s">
        <v>5698</v>
      </c>
      <c r="B5471" s="1075">
        <v>1427.71</v>
      </c>
    </row>
    <row r="5472" spans="1:2">
      <c r="A5472" s="1074" t="s">
        <v>5699</v>
      </c>
      <c r="B5472" s="1075">
        <v>1321.6</v>
      </c>
    </row>
    <row r="5473" spans="1:2">
      <c r="A5473" s="1074" t="s">
        <v>5700</v>
      </c>
      <c r="B5473" s="1075">
        <v>1251.82</v>
      </c>
    </row>
    <row r="5474" spans="1:2">
      <c r="A5474" s="1074" t="s">
        <v>5701</v>
      </c>
      <c r="B5474" s="1075">
        <v>1160.26</v>
      </c>
    </row>
    <row r="5475" spans="1:2">
      <c r="A5475" s="1074" t="s">
        <v>5702</v>
      </c>
      <c r="B5475" s="1075">
        <v>1200.9000000000001</v>
      </c>
    </row>
    <row r="5476" spans="1:2">
      <c r="A5476" s="1074" t="s">
        <v>5703</v>
      </c>
      <c r="B5476" s="1075">
        <v>1112.49</v>
      </c>
    </row>
    <row r="5477" spans="1:2">
      <c r="A5477" s="1074" t="s">
        <v>5704</v>
      </c>
      <c r="B5477" s="1075">
        <v>3876.4</v>
      </c>
    </row>
    <row r="5478" spans="1:2">
      <c r="A5478" s="1074" t="s">
        <v>5705</v>
      </c>
      <c r="B5478" s="1075">
        <v>3511.12</v>
      </c>
    </row>
    <row r="5479" spans="1:2">
      <c r="A5479" s="1074" t="s">
        <v>5706</v>
      </c>
      <c r="B5479" s="1075">
        <v>4248.9799999999996</v>
      </c>
    </row>
    <row r="5480" spans="1:2">
      <c r="A5480" s="1074" t="s">
        <v>5707</v>
      </c>
      <c r="B5480" s="1075">
        <v>3848.18</v>
      </c>
    </row>
    <row r="5481" spans="1:2">
      <c r="A5481" s="1074" t="s">
        <v>5708</v>
      </c>
      <c r="B5481" s="1075">
        <v>4664.03</v>
      </c>
    </row>
    <row r="5482" spans="1:2">
      <c r="A5482" s="1074" t="s">
        <v>5709</v>
      </c>
      <c r="B5482" s="1075">
        <v>4227.9799999999996</v>
      </c>
    </row>
    <row r="5483" spans="1:2">
      <c r="A5483" s="1074" t="s">
        <v>5710</v>
      </c>
      <c r="B5483" s="1075">
        <v>5092.9399999999996</v>
      </c>
    </row>
    <row r="5484" spans="1:2">
      <c r="A5484" s="1074" t="s">
        <v>5711</v>
      </c>
      <c r="B5484" s="1075">
        <v>4620.3599999999997</v>
      </c>
    </row>
    <row r="5485" spans="1:2">
      <c r="A5485" s="1074" t="s">
        <v>5712</v>
      </c>
      <c r="B5485" s="1075">
        <v>5682.56</v>
      </c>
    </row>
    <row r="5486" spans="1:2">
      <c r="A5486" s="1074" t="s">
        <v>5713</v>
      </c>
      <c r="B5486" s="1075">
        <v>5155.18</v>
      </c>
    </row>
    <row r="5487" spans="1:2">
      <c r="A5487" s="1074" t="s">
        <v>5714</v>
      </c>
      <c r="B5487" s="1075">
        <v>6225.02</v>
      </c>
    </row>
    <row r="5488" spans="1:2">
      <c r="A5488" s="1074" t="s">
        <v>5715</v>
      </c>
      <c r="B5488" s="1075">
        <v>5643.09</v>
      </c>
    </row>
    <row r="5489" spans="1:2">
      <c r="A5489" s="1074" t="s">
        <v>5716</v>
      </c>
      <c r="B5489" s="1075">
        <v>6354.63</v>
      </c>
    </row>
    <row r="5490" spans="1:2">
      <c r="A5490" s="1074" t="s">
        <v>5717</v>
      </c>
      <c r="B5490" s="1075">
        <v>5767.77</v>
      </c>
    </row>
    <row r="5491" spans="1:2">
      <c r="A5491" s="1074" t="s">
        <v>5718</v>
      </c>
      <c r="B5491" s="1075">
        <v>6476.05</v>
      </c>
    </row>
    <row r="5492" spans="1:2">
      <c r="A5492" s="1074" t="s">
        <v>5719</v>
      </c>
      <c r="B5492" s="1075">
        <v>5883.26</v>
      </c>
    </row>
    <row r="5493" spans="1:2">
      <c r="A5493" s="1074" t="s">
        <v>5720</v>
      </c>
      <c r="B5493" s="1075">
        <v>6787.81</v>
      </c>
    </row>
    <row r="5494" spans="1:2">
      <c r="A5494" s="1074" t="s">
        <v>5721</v>
      </c>
      <c r="B5494" s="1075">
        <v>6180.32</v>
      </c>
    </row>
    <row r="5495" spans="1:2">
      <c r="A5495" s="1074" t="s">
        <v>5722</v>
      </c>
      <c r="B5495" s="1075">
        <v>7093.27</v>
      </c>
    </row>
    <row r="5496" spans="1:2">
      <c r="A5496" s="1074" t="s">
        <v>5723</v>
      </c>
      <c r="B5496" s="1075">
        <v>6455.96</v>
      </c>
    </row>
    <row r="5497" spans="1:2">
      <c r="A5497" s="1074" t="s">
        <v>5724</v>
      </c>
      <c r="B5497" s="1075">
        <v>7442.23</v>
      </c>
    </row>
    <row r="5498" spans="1:2">
      <c r="A5498" s="1074" t="s">
        <v>5725</v>
      </c>
      <c r="B5498" s="1075">
        <v>6775.3</v>
      </c>
    </row>
    <row r="5499" spans="1:2">
      <c r="A5499" s="1074" t="s">
        <v>5726</v>
      </c>
      <c r="B5499" s="1075">
        <v>7792.74</v>
      </c>
    </row>
    <row r="5500" spans="1:2">
      <c r="A5500" s="1074" t="s">
        <v>5727</v>
      </c>
      <c r="B5500" s="1075">
        <v>7095.99</v>
      </c>
    </row>
    <row r="5501" spans="1:2">
      <c r="A5501" s="1074" t="s">
        <v>5728</v>
      </c>
      <c r="B5501" s="1075">
        <v>8143.19</v>
      </c>
    </row>
    <row r="5502" spans="1:2">
      <c r="A5502" s="1074" t="s">
        <v>5729</v>
      </c>
      <c r="B5502" s="1075">
        <v>7416.62</v>
      </c>
    </row>
    <row r="5503" spans="1:2">
      <c r="A5503" s="1074" t="s">
        <v>5730</v>
      </c>
      <c r="B5503" s="1075">
        <v>8447.15</v>
      </c>
    </row>
    <row r="5504" spans="1:2">
      <c r="A5504" s="1074" t="s">
        <v>5731</v>
      </c>
      <c r="B5504" s="1075">
        <v>7690.96</v>
      </c>
    </row>
    <row r="5505" spans="1:2">
      <c r="A5505" s="1074" t="s">
        <v>5732</v>
      </c>
      <c r="B5505" s="1075">
        <v>8797.6</v>
      </c>
    </row>
    <row r="5506" spans="1:2">
      <c r="A5506" s="1074" t="s">
        <v>5733</v>
      </c>
      <c r="B5506" s="1075">
        <v>8011.59</v>
      </c>
    </row>
    <row r="5507" spans="1:2">
      <c r="A5507" s="1074" t="s">
        <v>5734</v>
      </c>
      <c r="B5507" s="1075">
        <v>9148.11</v>
      </c>
    </row>
    <row r="5508" spans="1:2">
      <c r="A5508" s="1074" t="s">
        <v>5735</v>
      </c>
      <c r="B5508" s="1075">
        <v>8332.2800000000007</v>
      </c>
    </row>
    <row r="5509" spans="1:2">
      <c r="A5509" s="1074" t="s">
        <v>5736</v>
      </c>
      <c r="B5509" s="1075">
        <v>9497.07</v>
      </c>
    </row>
    <row r="5510" spans="1:2">
      <c r="A5510" s="1074" t="s">
        <v>5737</v>
      </c>
      <c r="B5510" s="1075">
        <v>8651.6200000000008</v>
      </c>
    </row>
    <row r="5511" spans="1:2">
      <c r="A5511" s="1074" t="s">
        <v>5738</v>
      </c>
      <c r="B5511" s="1075">
        <v>4771.59</v>
      </c>
    </row>
    <row r="5512" spans="1:2">
      <c r="A5512" s="1074" t="s">
        <v>5739</v>
      </c>
      <c r="B5512" s="1075">
        <v>4322.22</v>
      </c>
    </row>
    <row r="5513" spans="1:2">
      <c r="A5513" s="1074" t="s">
        <v>5740</v>
      </c>
      <c r="B5513" s="1075">
        <v>5217.9799999999996</v>
      </c>
    </row>
    <row r="5514" spans="1:2">
      <c r="A5514" s="1074" t="s">
        <v>5741</v>
      </c>
      <c r="B5514" s="1075">
        <v>4730.4399999999996</v>
      </c>
    </row>
    <row r="5515" spans="1:2">
      <c r="A5515" s="1074" t="s">
        <v>5742</v>
      </c>
      <c r="B5515" s="1075">
        <v>5664.53</v>
      </c>
    </row>
    <row r="5516" spans="1:2">
      <c r="A5516" s="1074" t="s">
        <v>5743</v>
      </c>
      <c r="B5516" s="1075">
        <v>5138.84</v>
      </c>
    </row>
    <row r="5517" spans="1:2">
      <c r="A5517" s="1074" t="s">
        <v>5744</v>
      </c>
      <c r="B5517" s="1075">
        <v>6262.05</v>
      </c>
    </row>
    <row r="5518" spans="1:2">
      <c r="A5518" s="1074" t="s">
        <v>5745</v>
      </c>
      <c r="B5518" s="1075">
        <v>5677.32</v>
      </c>
    </row>
    <row r="5519" spans="1:2">
      <c r="A5519" s="1074" t="s">
        <v>5746</v>
      </c>
      <c r="B5519" s="1075">
        <v>6883.57</v>
      </c>
    </row>
    <row r="5520" spans="1:2">
      <c r="A5520" s="1074" t="s">
        <v>5747</v>
      </c>
      <c r="B5520" s="1075">
        <v>6239.78</v>
      </c>
    </row>
    <row r="5521" spans="1:2">
      <c r="A5521" s="1074" t="s">
        <v>5748</v>
      </c>
      <c r="B5521" s="1075">
        <v>7177.91</v>
      </c>
    </row>
    <row r="5522" spans="1:2">
      <c r="A5522" s="1074" t="s">
        <v>5749</v>
      </c>
      <c r="B5522" s="1075">
        <v>6514.98</v>
      </c>
    </row>
    <row r="5523" spans="1:2">
      <c r="A5523" s="1074" t="s">
        <v>5750</v>
      </c>
      <c r="B5523" s="1075">
        <v>7413.71</v>
      </c>
    </row>
    <row r="5524" spans="1:2">
      <c r="A5524" s="1074" t="s">
        <v>5751</v>
      </c>
      <c r="B5524" s="1075">
        <v>6728.71</v>
      </c>
    </row>
    <row r="5525" spans="1:2">
      <c r="A5525" s="1074" t="s">
        <v>5752</v>
      </c>
      <c r="B5525" s="1075">
        <v>7719.88</v>
      </c>
    </row>
    <row r="5526" spans="1:2">
      <c r="A5526" s="1074" t="s">
        <v>5753</v>
      </c>
      <c r="B5526" s="1075">
        <v>7006.34</v>
      </c>
    </row>
    <row r="5527" spans="1:2">
      <c r="A5527" s="1074" t="s">
        <v>5754</v>
      </c>
      <c r="B5527" s="1075">
        <v>7824.49</v>
      </c>
    </row>
    <row r="5528" spans="1:2">
      <c r="A5528" s="1074" t="s">
        <v>5755</v>
      </c>
      <c r="B5528" s="1075">
        <v>7118.93</v>
      </c>
    </row>
    <row r="5529" spans="1:2">
      <c r="A5529" s="1074" t="s">
        <v>5756</v>
      </c>
      <c r="B5529" s="1075">
        <v>8173.46</v>
      </c>
    </row>
    <row r="5530" spans="1:2">
      <c r="A5530" s="1074" t="s">
        <v>5757</v>
      </c>
      <c r="B5530" s="1075">
        <v>7438.27</v>
      </c>
    </row>
    <row r="5531" spans="1:2">
      <c r="A5531" s="1074" t="s">
        <v>5758</v>
      </c>
      <c r="B5531" s="1075">
        <v>8523.9599999999991</v>
      </c>
    </row>
    <row r="5532" spans="1:2">
      <c r="A5532" s="1074" t="s">
        <v>5759</v>
      </c>
      <c r="B5532" s="1075">
        <v>7758.96</v>
      </c>
    </row>
    <row r="5533" spans="1:2">
      <c r="A5533" s="1074" t="s">
        <v>5760</v>
      </c>
      <c r="B5533" s="1075">
        <v>8829.41</v>
      </c>
    </row>
    <row r="5534" spans="1:2">
      <c r="A5534" s="1074" t="s">
        <v>5761</v>
      </c>
      <c r="B5534" s="1075">
        <v>8034.59</v>
      </c>
    </row>
    <row r="5535" spans="1:2">
      <c r="A5535" s="1074" t="s">
        <v>5762</v>
      </c>
      <c r="B5535" s="1075">
        <v>9178.3799999999992</v>
      </c>
    </row>
    <row r="5536" spans="1:2">
      <c r="A5536" s="1074" t="s">
        <v>5763</v>
      </c>
      <c r="B5536" s="1075">
        <v>8353.93</v>
      </c>
    </row>
    <row r="5537" spans="1:2">
      <c r="A5537" s="1074" t="s">
        <v>5764</v>
      </c>
      <c r="B5537" s="1075">
        <v>9528.83</v>
      </c>
    </row>
    <row r="5538" spans="1:2">
      <c r="A5538" s="1074" t="s">
        <v>5765</v>
      </c>
      <c r="B5538" s="1075">
        <v>8674.56</v>
      </c>
    </row>
    <row r="5539" spans="1:2">
      <c r="A5539" s="1074" t="s">
        <v>5766</v>
      </c>
      <c r="B5539" s="1075">
        <v>9879.34</v>
      </c>
    </row>
    <row r="5540" spans="1:2">
      <c r="A5540" s="1074" t="s">
        <v>5767</v>
      </c>
      <c r="B5540" s="1075">
        <v>8995.25</v>
      </c>
    </row>
    <row r="5541" spans="1:2">
      <c r="A5541" s="1074" t="s">
        <v>5768</v>
      </c>
      <c r="B5541" s="1075">
        <v>10183.299999999999</v>
      </c>
    </row>
    <row r="5542" spans="1:2">
      <c r="A5542" s="1074" t="s">
        <v>5769</v>
      </c>
      <c r="B5542" s="1075">
        <v>9269.59</v>
      </c>
    </row>
    <row r="5543" spans="1:2">
      <c r="A5543" s="1074" t="s">
        <v>5770</v>
      </c>
      <c r="B5543" s="1075">
        <v>5436.19</v>
      </c>
    </row>
    <row r="5544" spans="1:2">
      <c r="A5544" s="1074" t="s">
        <v>5771</v>
      </c>
      <c r="B5544" s="1075">
        <v>4923.62</v>
      </c>
    </row>
    <row r="5545" spans="1:2">
      <c r="A5545" s="1074" t="s">
        <v>5772</v>
      </c>
      <c r="B5545" s="1075">
        <v>5924.73</v>
      </c>
    </row>
    <row r="5546" spans="1:2">
      <c r="A5546" s="1074" t="s">
        <v>5773</v>
      </c>
      <c r="B5546" s="1075">
        <v>5369.67</v>
      </c>
    </row>
    <row r="5547" spans="1:2">
      <c r="A5547" s="1074" t="s">
        <v>5774</v>
      </c>
      <c r="B5547" s="1075">
        <v>6364.51</v>
      </c>
    </row>
    <row r="5548" spans="1:2">
      <c r="A5548" s="1074" t="s">
        <v>5775</v>
      </c>
      <c r="B5548" s="1075">
        <v>5767.61</v>
      </c>
    </row>
    <row r="5549" spans="1:2">
      <c r="A5549" s="1074" t="s">
        <v>5776</v>
      </c>
      <c r="B5549" s="1075">
        <v>6890.59</v>
      </c>
    </row>
    <row r="5550" spans="1:2">
      <c r="A5550" s="1074" t="s">
        <v>5777</v>
      </c>
      <c r="B5550" s="1075">
        <v>6246.36</v>
      </c>
    </row>
    <row r="5551" spans="1:2">
      <c r="A5551" s="1074" t="s">
        <v>5778</v>
      </c>
      <c r="B5551" s="1075">
        <v>7565.18</v>
      </c>
    </row>
    <row r="5552" spans="1:2">
      <c r="A5552" s="1074" t="s">
        <v>5779</v>
      </c>
      <c r="B5552" s="1075">
        <v>6857.58</v>
      </c>
    </row>
    <row r="5553" spans="1:2">
      <c r="A5553" s="1074" t="s">
        <v>5780</v>
      </c>
      <c r="B5553" s="1075">
        <v>8021.6</v>
      </c>
    </row>
    <row r="5554" spans="1:2">
      <c r="A5554" s="1074" t="s">
        <v>5781</v>
      </c>
      <c r="B5554" s="1075">
        <v>7282.39</v>
      </c>
    </row>
    <row r="5555" spans="1:2">
      <c r="A5555" s="1074" t="s">
        <v>5782</v>
      </c>
      <c r="B5555" s="1075">
        <v>8199.32</v>
      </c>
    </row>
    <row r="5556" spans="1:2">
      <c r="A5556" s="1074" t="s">
        <v>5783</v>
      </c>
      <c r="B5556" s="1075">
        <v>7435</v>
      </c>
    </row>
    <row r="5557" spans="1:2">
      <c r="A5557" s="1074" t="s">
        <v>5784</v>
      </c>
      <c r="B5557" s="1075">
        <v>8444.68</v>
      </c>
    </row>
    <row r="5558" spans="1:2">
      <c r="A5558" s="1074" t="s">
        <v>5785</v>
      </c>
      <c r="B5558" s="1075">
        <v>7663.02</v>
      </c>
    </row>
    <row r="5559" spans="1:2">
      <c r="A5559" s="1074" t="s">
        <v>5786</v>
      </c>
      <c r="B5559" s="1075">
        <v>8757.99</v>
      </c>
    </row>
    <row r="5560" spans="1:2">
      <c r="A5560" s="1074" t="s">
        <v>5787</v>
      </c>
      <c r="B5560" s="1075">
        <v>7961.46</v>
      </c>
    </row>
    <row r="5561" spans="1:2">
      <c r="A5561" s="1074" t="s">
        <v>5788</v>
      </c>
      <c r="B5561" s="1075">
        <v>9107.06</v>
      </c>
    </row>
    <row r="5562" spans="1:2">
      <c r="A5562" s="1074" t="s">
        <v>5789</v>
      </c>
      <c r="B5562" s="1075">
        <v>8280.91</v>
      </c>
    </row>
    <row r="5563" spans="1:2">
      <c r="A5563" s="1074" t="s">
        <v>5790</v>
      </c>
      <c r="B5563" s="1075">
        <v>9412.56</v>
      </c>
    </row>
    <row r="5564" spans="1:2">
      <c r="A5564" s="1074" t="s">
        <v>5791</v>
      </c>
      <c r="B5564" s="1075">
        <v>8556.6</v>
      </c>
    </row>
    <row r="5565" spans="1:2">
      <c r="A5565" s="1074" t="s">
        <v>5792</v>
      </c>
      <c r="B5565" s="1075">
        <v>9761.81</v>
      </c>
    </row>
    <row r="5566" spans="1:2">
      <c r="A5566" s="1074" t="s">
        <v>5793</v>
      </c>
      <c r="B5566" s="1075">
        <v>8876.02</v>
      </c>
    </row>
    <row r="5567" spans="1:2">
      <c r="A5567" s="1074" t="s">
        <v>5794</v>
      </c>
      <c r="B5567" s="1075">
        <v>10111.98</v>
      </c>
    </row>
    <row r="5568" spans="1:2">
      <c r="A5568" s="1074" t="s">
        <v>5795</v>
      </c>
      <c r="B5568" s="1075">
        <v>9196.57</v>
      </c>
    </row>
    <row r="5569" spans="1:2">
      <c r="A5569" s="1074" t="s">
        <v>5796</v>
      </c>
      <c r="B5569" s="1075">
        <v>10462.43</v>
      </c>
    </row>
    <row r="5570" spans="1:2">
      <c r="A5570" s="1074" t="s">
        <v>5797</v>
      </c>
      <c r="B5570" s="1075">
        <v>9517.2000000000007</v>
      </c>
    </row>
    <row r="5571" spans="1:2">
      <c r="A5571" s="1074" t="s">
        <v>5798</v>
      </c>
      <c r="B5571" s="1075">
        <v>10767.24</v>
      </c>
    </row>
    <row r="5572" spans="1:2">
      <c r="A5572" s="1074" t="s">
        <v>5799</v>
      </c>
      <c r="B5572" s="1075">
        <v>9792.2000000000007</v>
      </c>
    </row>
    <row r="5573" spans="1:2">
      <c r="A5573" s="1074" t="s">
        <v>5800</v>
      </c>
      <c r="B5573" s="1075">
        <v>11116.98</v>
      </c>
    </row>
    <row r="5574" spans="1:2">
      <c r="A5574" s="1074" t="s">
        <v>5801</v>
      </c>
      <c r="B5574" s="1075">
        <v>10112.31</v>
      </c>
    </row>
    <row r="5575" spans="1:2">
      <c r="A5575" s="1074" t="s">
        <v>5802</v>
      </c>
      <c r="B5575" s="1075">
        <v>6496.44</v>
      </c>
    </row>
    <row r="5576" spans="1:2">
      <c r="A5576" s="1074" t="s">
        <v>5803</v>
      </c>
      <c r="B5576" s="1075">
        <v>5883.11</v>
      </c>
    </row>
    <row r="5577" spans="1:2">
      <c r="A5577" s="1074" t="s">
        <v>5804</v>
      </c>
      <c r="B5577" s="1075">
        <v>7018.76</v>
      </c>
    </row>
    <row r="5578" spans="1:2">
      <c r="A5578" s="1074" t="s">
        <v>5805</v>
      </c>
      <c r="B5578" s="1075">
        <v>6360.07</v>
      </c>
    </row>
    <row r="5579" spans="1:2">
      <c r="A5579" s="1074" t="s">
        <v>5806</v>
      </c>
      <c r="B5579" s="1075">
        <v>7541.04</v>
      </c>
    </row>
    <row r="5580" spans="1:2">
      <c r="A5580" s="1074" t="s">
        <v>5807</v>
      </c>
      <c r="B5580" s="1075">
        <v>6837.01</v>
      </c>
    </row>
    <row r="5581" spans="1:2">
      <c r="A5581" s="1074" t="s">
        <v>5808</v>
      </c>
      <c r="B5581" s="1075">
        <v>8258.89</v>
      </c>
    </row>
    <row r="5582" spans="1:2">
      <c r="A5582" s="1074" t="s">
        <v>5809</v>
      </c>
      <c r="B5582" s="1075">
        <v>7487.18</v>
      </c>
    </row>
    <row r="5583" spans="1:2">
      <c r="A5583" s="1074" t="s">
        <v>5810</v>
      </c>
      <c r="B5583" s="1075">
        <v>8976.64</v>
      </c>
    </row>
    <row r="5584" spans="1:2">
      <c r="A5584" s="1074" t="s">
        <v>5811</v>
      </c>
      <c r="B5584" s="1075">
        <v>8137.47</v>
      </c>
    </row>
    <row r="5585" spans="1:2">
      <c r="A5585" s="1074" t="s">
        <v>5812</v>
      </c>
      <c r="B5585" s="1075">
        <v>9111.17</v>
      </c>
    </row>
    <row r="5586" spans="1:2">
      <c r="A5586" s="1074" t="s">
        <v>5813</v>
      </c>
      <c r="B5586" s="1075">
        <v>8264.31</v>
      </c>
    </row>
    <row r="5587" spans="1:2">
      <c r="A5587" s="1074" t="s">
        <v>5814</v>
      </c>
      <c r="B5587" s="1075">
        <v>9180.73</v>
      </c>
    </row>
    <row r="5588" spans="1:2">
      <c r="A5588" s="1074" t="s">
        <v>5815</v>
      </c>
      <c r="B5588" s="1075">
        <v>8330.7000000000007</v>
      </c>
    </row>
    <row r="5589" spans="1:2">
      <c r="A5589" s="1074" t="s">
        <v>5816</v>
      </c>
      <c r="B5589" s="1075">
        <v>9493.1200000000008</v>
      </c>
    </row>
    <row r="5590" spans="1:2">
      <c r="A5590" s="1074" t="s">
        <v>5817</v>
      </c>
      <c r="B5590" s="1075">
        <v>8628.35</v>
      </c>
    </row>
    <row r="5591" spans="1:2">
      <c r="A5591" s="1074" t="s">
        <v>5818</v>
      </c>
      <c r="B5591" s="1075">
        <v>9798.57</v>
      </c>
    </row>
    <row r="5592" spans="1:2">
      <c r="A5592" s="1074" t="s">
        <v>5819</v>
      </c>
      <c r="B5592" s="1075">
        <v>8903.99</v>
      </c>
    </row>
    <row r="5593" spans="1:2">
      <c r="A5593" s="1074" t="s">
        <v>5820</v>
      </c>
      <c r="B5593" s="1075">
        <v>10149.02</v>
      </c>
    </row>
    <row r="5594" spans="1:2">
      <c r="A5594" s="1074" t="s">
        <v>5821</v>
      </c>
      <c r="B5594" s="1075">
        <v>9224.6200000000008</v>
      </c>
    </row>
    <row r="5595" spans="1:2">
      <c r="A5595" s="1074" t="s">
        <v>5822</v>
      </c>
      <c r="B5595" s="1075">
        <v>10498.04</v>
      </c>
    </row>
    <row r="5596" spans="1:2">
      <c r="A5596" s="1074" t="s">
        <v>5823</v>
      </c>
      <c r="B5596" s="1075">
        <v>9544.01</v>
      </c>
    </row>
    <row r="5597" spans="1:2">
      <c r="A5597" s="1074" t="s">
        <v>5824</v>
      </c>
      <c r="B5597" s="1075">
        <v>10848.49</v>
      </c>
    </row>
    <row r="5598" spans="1:2">
      <c r="A5598" s="1074" t="s">
        <v>5825</v>
      </c>
      <c r="B5598" s="1075">
        <v>9864.65</v>
      </c>
    </row>
    <row r="5599" spans="1:2">
      <c r="A5599" s="1074" t="s">
        <v>5826</v>
      </c>
      <c r="B5599" s="1075">
        <v>11153.94</v>
      </c>
    </row>
    <row r="5600" spans="1:2">
      <c r="A5600" s="1074" t="s">
        <v>5827</v>
      </c>
      <c r="B5600" s="1075">
        <v>10140.280000000001</v>
      </c>
    </row>
    <row r="5601" spans="1:2">
      <c r="A5601" s="1074" t="s">
        <v>5828</v>
      </c>
      <c r="B5601" s="1075">
        <v>11502.9</v>
      </c>
    </row>
    <row r="5602" spans="1:2">
      <c r="A5602" s="1074" t="s">
        <v>5829</v>
      </c>
      <c r="B5602" s="1075">
        <v>10459.620000000001</v>
      </c>
    </row>
    <row r="5603" spans="1:2">
      <c r="A5603" s="1074" t="s">
        <v>5830</v>
      </c>
      <c r="B5603" s="1075">
        <v>11853.41</v>
      </c>
    </row>
    <row r="5604" spans="1:2">
      <c r="A5604" s="1074" t="s">
        <v>5831</v>
      </c>
      <c r="B5604" s="1075">
        <v>10780.31</v>
      </c>
    </row>
    <row r="5605" spans="1:2">
      <c r="A5605" s="1074" t="s">
        <v>5832</v>
      </c>
      <c r="B5605" s="1075">
        <v>7316.05</v>
      </c>
    </row>
    <row r="5606" spans="1:2">
      <c r="A5606" s="1074" t="s">
        <v>5833</v>
      </c>
      <c r="B5606" s="1075">
        <v>6623.21</v>
      </c>
    </row>
    <row r="5607" spans="1:2">
      <c r="A5607" s="1074" t="s">
        <v>5834</v>
      </c>
      <c r="B5607" s="1075">
        <v>7867.44</v>
      </c>
    </row>
    <row r="5608" spans="1:2">
      <c r="A5608" s="1074" t="s">
        <v>5835</v>
      </c>
      <c r="B5608" s="1075">
        <v>7126.19</v>
      </c>
    </row>
    <row r="5609" spans="1:2">
      <c r="A5609" s="1074" t="s">
        <v>5836</v>
      </c>
      <c r="B5609" s="1075">
        <v>8427.5499999999993</v>
      </c>
    </row>
    <row r="5610" spans="1:2">
      <c r="A5610" s="1074" t="s">
        <v>5837</v>
      </c>
      <c r="B5610" s="1075">
        <v>7637.18</v>
      </c>
    </row>
    <row r="5611" spans="1:2">
      <c r="A5611" s="1074" t="s">
        <v>5838</v>
      </c>
      <c r="B5611" s="1075">
        <v>8945.91</v>
      </c>
    </row>
    <row r="5612" spans="1:2">
      <c r="A5612" s="1074" t="s">
        <v>5839</v>
      </c>
      <c r="B5612" s="1075">
        <v>8106.18</v>
      </c>
    </row>
    <row r="5613" spans="1:2">
      <c r="A5613" s="1074" t="s">
        <v>5840</v>
      </c>
      <c r="B5613" s="1075">
        <v>9748.7199999999993</v>
      </c>
    </row>
    <row r="5614" spans="1:2">
      <c r="A5614" s="1074" t="s">
        <v>5841</v>
      </c>
      <c r="B5614" s="1075">
        <v>8836.99</v>
      </c>
    </row>
    <row r="5615" spans="1:2">
      <c r="A5615" s="1074" t="s">
        <v>5842</v>
      </c>
      <c r="B5615" s="1075">
        <v>10111.42</v>
      </c>
    </row>
    <row r="5616" spans="1:2">
      <c r="A5616" s="1074" t="s">
        <v>5843</v>
      </c>
      <c r="B5616" s="1075">
        <v>9174.65</v>
      </c>
    </row>
    <row r="5617" spans="1:2">
      <c r="A5617" s="1074" t="s">
        <v>5844</v>
      </c>
      <c r="B5617" s="1075">
        <v>10302.629999999999</v>
      </c>
    </row>
    <row r="5618" spans="1:2">
      <c r="A5618" s="1074" t="s">
        <v>5845</v>
      </c>
      <c r="B5618" s="1075">
        <v>9343.0499999999993</v>
      </c>
    </row>
    <row r="5619" spans="1:2">
      <c r="A5619" s="1074" t="s">
        <v>5846</v>
      </c>
      <c r="B5619" s="1075">
        <v>10677.74</v>
      </c>
    </row>
    <row r="5620" spans="1:2">
      <c r="A5620" s="1074" t="s">
        <v>5847</v>
      </c>
      <c r="B5620" s="1075">
        <v>9682.5</v>
      </c>
    </row>
    <row r="5621" spans="1:2">
      <c r="A5621" s="1074" t="s">
        <v>5848</v>
      </c>
      <c r="B5621" s="1075">
        <v>10725.68</v>
      </c>
    </row>
    <row r="5622" spans="1:2">
      <c r="A5622" s="1074" t="s">
        <v>5849</v>
      </c>
      <c r="B5622" s="1075">
        <v>9744.2800000000007</v>
      </c>
    </row>
    <row r="5623" spans="1:2">
      <c r="A5623" s="1074" t="s">
        <v>5850</v>
      </c>
      <c r="B5623" s="1075">
        <v>11074.99</v>
      </c>
    </row>
    <row r="5624" spans="1:2">
      <c r="A5624" s="1074" t="s">
        <v>5851</v>
      </c>
      <c r="B5624" s="1075">
        <v>10063.969999999999</v>
      </c>
    </row>
    <row r="5625" spans="1:2">
      <c r="A5625" s="1074" t="s">
        <v>5852</v>
      </c>
      <c r="B5625" s="1075">
        <v>11425.44</v>
      </c>
    </row>
    <row r="5626" spans="1:2">
      <c r="A5626" s="1074" t="s">
        <v>5853</v>
      </c>
      <c r="B5626" s="1075">
        <v>10384.6</v>
      </c>
    </row>
    <row r="5627" spans="1:2">
      <c r="A5627" s="1074" t="s">
        <v>5854</v>
      </c>
      <c r="B5627" s="1075">
        <v>11730.89</v>
      </c>
    </row>
    <row r="5628" spans="1:2">
      <c r="A5628" s="1074" t="s">
        <v>5855</v>
      </c>
      <c r="B5628" s="1075">
        <v>10660.24</v>
      </c>
    </row>
    <row r="5629" spans="1:2">
      <c r="A5629" s="1074" t="s">
        <v>5856</v>
      </c>
      <c r="B5629" s="1075">
        <v>12079.91</v>
      </c>
    </row>
    <row r="5630" spans="1:2">
      <c r="A5630" s="1074" t="s">
        <v>5857</v>
      </c>
      <c r="B5630" s="1075">
        <v>10979.63</v>
      </c>
    </row>
    <row r="5631" spans="1:2">
      <c r="A5631" s="1074" t="s">
        <v>5858</v>
      </c>
      <c r="B5631" s="1075">
        <v>12430.36</v>
      </c>
    </row>
    <row r="5632" spans="1:2">
      <c r="A5632" s="1074" t="s">
        <v>5859</v>
      </c>
      <c r="B5632" s="1075">
        <v>11300.26</v>
      </c>
    </row>
    <row r="5633" spans="1:2">
      <c r="A5633" s="1074" t="s">
        <v>5860</v>
      </c>
      <c r="B5633" s="1075">
        <v>12780.81</v>
      </c>
    </row>
    <row r="5634" spans="1:2">
      <c r="A5634" s="1074" t="s">
        <v>5861</v>
      </c>
      <c r="B5634" s="1075">
        <v>11620.9</v>
      </c>
    </row>
    <row r="5635" spans="1:2">
      <c r="A5635" s="1074" t="s">
        <v>5862</v>
      </c>
      <c r="B5635" s="1075">
        <v>8811.14</v>
      </c>
    </row>
    <row r="5636" spans="1:2">
      <c r="A5636" s="1074" t="s">
        <v>5863</v>
      </c>
      <c r="B5636" s="1075">
        <v>7944.44</v>
      </c>
    </row>
    <row r="5637" spans="1:2">
      <c r="A5637" s="1074" t="s">
        <v>5864</v>
      </c>
      <c r="B5637" s="1075">
        <v>9003.39</v>
      </c>
    </row>
    <row r="5638" spans="1:2">
      <c r="A5638" s="1074" t="s">
        <v>5865</v>
      </c>
      <c r="B5638" s="1075">
        <v>8126.66</v>
      </c>
    </row>
    <row r="5639" spans="1:2">
      <c r="A5639" s="1074" t="s">
        <v>5866</v>
      </c>
      <c r="B5639" s="1075">
        <v>9695.5300000000007</v>
      </c>
    </row>
    <row r="5640" spans="1:2">
      <c r="A5640" s="1074" t="s">
        <v>5867</v>
      </c>
      <c r="B5640" s="1075">
        <v>8736.4</v>
      </c>
    </row>
    <row r="5641" spans="1:2">
      <c r="A5641" s="1074" t="s">
        <v>5868</v>
      </c>
      <c r="B5641" s="1075">
        <v>9712.2900000000009</v>
      </c>
    </row>
    <row r="5642" spans="1:2">
      <c r="A5642" s="1074" t="s">
        <v>5869</v>
      </c>
      <c r="B5642" s="1075">
        <v>8801.99</v>
      </c>
    </row>
    <row r="5643" spans="1:2">
      <c r="A5643" s="1074" t="s">
        <v>5870</v>
      </c>
      <c r="B5643" s="1075">
        <v>10559.89</v>
      </c>
    </row>
    <row r="5644" spans="1:2">
      <c r="A5644" s="1074" t="s">
        <v>5871</v>
      </c>
      <c r="B5644" s="1075">
        <v>9573.35</v>
      </c>
    </row>
    <row r="5645" spans="1:2">
      <c r="A5645" s="1074" t="s">
        <v>5872</v>
      </c>
      <c r="B5645" s="1075">
        <v>11189.2</v>
      </c>
    </row>
    <row r="5646" spans="1:2">
      <c r="A5646" s="1074" t="s">
        <v>5873</v>
      </c>
      <c r="B5646" s="1075">
        <v>10149.700000000001</v>
      </c>
    </row>
    <row r="5647" spans="1:2">
      <c r="A5647" s="1074" t="s">
        <v>5874</v>
      </c>
      <c r="B5647" s="1075">
        <v>11278.09</v>
      </c>
    </row>
    <row r="5648" spans="1:2">
      <c r="A5648" s="1074" t="s">
        <v>5875</v>
      </c>
      <c r="B5648" s="1075">
        <v>10224.81</v>
      </c>
    </row>
    <row r="5649" spans="1:2">
      <c r="A5649" s="1074" t="s">
        <v>5876</v>
      </c>
      <c r="B5649" s="1075">
        <v>11572.25</v>
      </c>
    </row>
    <row r="5650" spans="1:2">
      <c r="A5650" s="1074" t="s">
        <v>5877</v>
      </c>
      <c r="B5650" s="1075">
        <v>10498.18</v>
      </c>
    </row>
    <row r="5651" spans="1:2">
      <c r="A5651" s="1074" t="s">
        <v>5878</v>
      </c>
      <c r="B5651" s="1075">
        <v>11717.22</v>
      </c>
    </row>
    <row r="5652" spans="1:2">
      <c r="A5652" s="1074" t="s">
        <v>5879</v>
      </c>
      <c r="B5652" s="1075">
        <v>10642.73</v>
      </c>
    </row>
    <row r="5653" spans="1:2">
      <c r="A5653" s="1074" t="s">
        <v>5880</v>
      </c>
      <c r="B5653" s="1075">
        <v>11986.34</v>
      </c>
    </row>
    <row r="5654" spans="1:2">
      <c r="A5654" s="1074" t="s">
        <v>5881</v>
      </c>
      <c r="B5654" s="1075">
        <v>10882.13</v>
      </c>
    </row>
    <row r="5655" spans="1:2">
      <c r="A5655" s="1074" t="s">
        <v>5882</v>
      </c>
      <c r="B5655" s="1075">
        <v>12344.78</v>
      </c>
    </row>
    <row r="5656" spans="1:2">
      <c r="A5656" s="1074" t="s">
        <v>5883</v>
      </c>
      <c r="B5656" s="1075">
        <v>11214.46</v>
      </c>
    </row>
    <row r="5657" spans="1:2">
      <c r="A5657" s="1074" t="s">
        <v>5884</v>
      </c>
      <c r="B5657" s="1075">
        <v>12661.32</v>
      </c>
    </row>
    <row r="5658" spans="1:2">
      <c r="A5658" s="1074" t="s">
        <v>5885</v>
      </c>
      <c r="B5658" s="1075">
        <v>11505.71</v>
      </c>
    </row>
    <row r="5659" spans="1:2">
      <c r="A5659" s="1074" t="s">
        <v>5886</v>
      </c>
      <c r="B5659" s="1075">
        <v>13072.02</v>
      </c>
    </row>
    <row r="5660" spans="1:2">
      <c r="A5660" s="1074" t="s">
        <v>5887</v>
      </c>
      <c r="B5660" s="1075">
        <v>11878.54</v>
      </c>
    </row>
    <row r="5661" spans="1:2">
      <c r="A5661" s="1074" t="s">
        <v>5888</v>
      </c>
      <c r="B5661" s="1075">
        <v>13422.47</v>
      </c>
    </row>
    <row r="5662" spans="1:2">
      <c r="A5662" s="1074" t="s">
        <v>5889</v>
      </c>
      <c r="B5662" s="1075">
        <v>12199.17</v>
      </c>
    </row>
    <row r="5663" spans="1:2">
      <c r="A5663" s="1074" t="s">
        <v>5890</v>
      </c>
      <c r="B5663" s="1075">
        <v>13740.88</v>
      </c>
    </row>
    <row r="5664" spans="1:2">
      <c r="A5664" s="1074" t="s">
        <v>5891</v>
      </c>
      <c r="B5664" s="1075">
        <v>12486.03</v>
      </c>
    </row>
    <row r="5665" spans="1:2">
      <c r="A5665" s="1074" t="s">
        <v>5892</v>
      </c>
      <c r="B5665" s="1075">
        <v>9892.56</v>
      </c>
    </row>
    <row r="5666" spans="1:2">
      <c r="A5666" s="1074" t="s">
        <v>5893</v>
      </c>
      <c r="B5666" s="1075">
        <v>8907.06</v>
      </c>
    </row>
    <row r="5667" spans="1:2">
      <c r="A5667" s="1074" t="s">
        <v>5894</v>
      </c>
      <c r="B5667" s="1075">
        <v>10095.290000000001</v>
      </c>
    </row>
    <row r="5668" spans="1:2">
      <c r="A5668" s="1074" t="s">
        <v>5895</v>
      </c>
      <c r="B5668" s="1075">
        <v>9083.08</v>
      </c>
    </row>
    <row r="5669" spans="1:2">
      <c r="A5669" s="1074" t="s">
        <v>5896</v>
      </c>
      <c r="B5669" s="1075">
        <v>10252.09</v>
      </c>
    </row>
    <row r="5670" spans="1:2">
      <c r="A5670" s="1074" t="s">
        <v>5897</v>
      </c>
      <c r="B5670" s="1075">
        <v>9225.11</v>
      </c>
    </row>
    <row r="5671" spans="1:2">
      <c r="A5671" s="1074" t="s">
        <v>5898</v>
      </c>
      <c r="B5671" s="1075">
        <v>10681.36</v>
      </c>
    </row>
    <row r="5672" spans="1:2">
      <c r="A5672" s="1074" t="s">
        <v>5899</v>
      </c>
      <c r="B5672" s="1075">
        <v>9673.4699999999993</v>
      </c>
    </row>
    <row r="5673" spans="1:2">
      <c r="A5673" s="1074" t="s">
        <v>5900</v>
      </c>
      <c r="B5673" s="1075">
        <v>11371.07</v>
      </c>
    </row>
    <row r="5674" spans="1:2">
      <c r="A5674" s="1074" t="s">
        <v>5901</v>
      </c>
      <c r="B5674" s="1075">
        <v>10309.709999999999</v>
      </c>
    </row>
    <row r="5675" spans="1:2">
      <c r="A5675" s="1074" t="s">
        <v>5902</v>
      </c>
      <c r="B5675" s="1075">
        <v>12221.43</v>
      </c>
    </row>
    <row r="5676" spans="1:2">
      <c r="A5676" s="1074" t="s">
        <v>5903</v>
      </c>
      <c r="B5676" s="1075">
        <v>11079.2</v>
      </c>
    </row>
    <row r="5677" spans="1:2">
      <c r="A5677" s="1074" t="s">
        <v>5904</v>
      </c>
      <c r="B5677" s="1075">
        <v>12302.62</v>
      </c>
    </row>
    <row r="5678" spans="1:2">
      <c r="A5678" s="1074" t="s">
        <v>5905</v>
      </c>
      <c r="B5678" s="1075">
        <v>11155.65</v>
      </c>
    </row>
    <row r="5679" spans="1:2">
      <c r="A5679" s="1074" t="s">
        <v>5906</v>
      </c>
      <c r="B5679" s="1075">
        <v>12376.75</v>
      </c>
    </row>
    <row r="5680" spans="1:2">
      <c r="A5680" s="1074" t="s">
        <v>5907</v>
      </c>
      <c r="B5680" s="1075">
        <v>11223.85</v>
      </c>
    </row>
    <row r="5681" spans="1:2">
      <c r="A5681" s="1074" t="s">
        <v>5908</v>
      </c>
      <c r="B5681" s="1075">
        <v>12688.69</v>
      </c>
    </row>
    <row r="5682" spans="1:2">
      <c r="A5682" s="1074" t="s">
        <v>5909</v>
      </c>
      <c r="B5682" s="1075">
        <v>11521.09</v>
      </c>
    </row>
    <row r="5683" spans="1:2">
      <c r="A5683" s="1074" t="s">
        <v>5910</v>
      </c>
      <c r="B5683" s="1075">
        <v>12994.14</v>
      </c>
    </row>
    <row r="5684" spans="1:2">
      <c r="A5684" s="1074" t="s">
        <v>5911</v>
      </c>
      <c r="B5684" s="1075">
        <v>11796.72</v>
      </c>
    </row>
    <row r="5685" spans="1:2">
      <c r="A5685" s="1074" t="s">
        <v>5912</v>
      </c>
      <c r="B5685" s="1075">
        <v>13289.05</v>
      </c>
    </row>
    <row r="5686" spans="1:2">
      <c r="A5686" s="1074" t="s">
        <v>5913</v>
      </c>
      <c r="B5686" s="1075">
        <v>12069.24</v>
      </c>
    </row>
    <row r="5687" spans="1:2">
      <c r="A5687" s="1074" t="s">
        <v>5914</v>
      </c>
      <c r="B5687" s="1075">
        <v>13695.1</v>
      </c>
    </row>
    <row r="5688" spans="1:2">
      <c r="A5688" s="1074" t="s">
        <v>5915</v>
      </c>
      <c r="B5688" s="1075">
        <v>12438.04</v>
      </c>
    </row>
    <row r="5689" spans="1:2">
      <c r="A5689" s="1074" t="s">
        <v>5916</v>
      </c>
      <c r="B5689" s="1075">
        <v>14044.06</v>
      </c>
    </row>
    <row r="5690" spans="1:2">
      <c r="A5690" s="1074" t="s">
        <v>5917</v>
      </c>
      <c r="B5690" s="1075">
        <v>12757.38</v>
      </c>
    </row>
    <row r="5691" spans="1:2">
      <c r="A5691" s="1074" t="s">
        <v>5918</v>
      </c>
      <c r="B5691" s="1075">
        <v>14349.51</v>
      </c>
    </row>
    <row r="5692" spans="1:2">
      <c r="A5692" s="1074" t="s">
        <v>5919</v>
      </c>
      <c r="B5692" s="1075">
        <v>13033.01</v>
      </c>
    </row>
    <row r="5693" spans="1:2">
      <c r="A5693" s="1074" t="s">
        <v>5920</v>
      </c>
      <c r="B5693" s="1075">
        <v>14699.55</v>
      </c>
    </row>
    <row r="5694" spans="1:2">
      <c r="A5694" s="1074" t="s">
        <v>5921</v>
      </c>
      <c r="B5694" s="1075">
        <v>13353.29</v>
      </c>
    </row>
    <row r="5695" spans="1:2">
      <c r="A5695" s="1074" t="s">
        <v>5922</v>
      </c>
      <c r="B5695" s="1075">
        <v>12990.35</v>
      </c>
    </row>
    <row r="5696" spans="1:2">
      <c r="A5696" s="1074" t="s">
        <v>5923</v>
      </c>
      <c r="B5696" s="1075">
        <v>11751.35</v>
      </c>
    </row>
    <row r="5697" spans="1:2">
      <c r="A5697" s="1074" t="s">
        <v>5924</v>
      </c>
      <c r="B5697" s="1075">
        <v>14404.84</v>
      </c>
    </row>
    <row r="5698" spans="1:2">
      <c r="A5698" s="1074" t="s">
        <v>5925</v>
      </c>
      <c r="B5698" s="1075">
        <v>13047.39</v>
      </c>
    </row>
    <row r="5699" spans="1:2">
      <c r="A5699" s="1074" t="s">
        <v>5926</v>
      </c>
      <c r="B5699" s="1075">
        <v>15813.72</v>
      </c>
    </row>
    <row r="5700" spans="1:2">
      <c r="A5700" s="1074" t="s">
        <v>5927</v>
      </c>
      <c r="B5700" s="1075">
        <v>14324.95</v>
      </c>
    </row>
    <row r="5701" spans="1:2">
      <c r="A5701" s="1074" t="s">
        <v>5928</v>
      </c>
      <c r="B5701" s="1075">
        <v>17805.78</v>
      </c>
    </row>
    <row r="5702" spans="1:2">
      <c r="A5702" s="1074" t="s">
        <v>5929</v>
      </c>
      <c r="B5702" s="1075">
        <v>16129.64</v>
      </c>
    </row>
    <row r="5703" spans="1:2">
      <c r="A5703" s="1074" t="s">
        <v>5930</v>
      </c>
      <c r="B5703" s="1075">
        <v>18038.38</v>
      </c>
    </row>
    <row r="5704" spans="1:2">
      <c r="A5704" s="1074" t="s">
        <v>5931</v>
      </c>
      <c r="B5704" s="1075">
        <v>16359.72</v>
      </c>
    </row>
    <row r="5705" spans="1:2">
      <c r="A5705" s="1074" t="s">
        <v>5932</v>
      </c>
      <c r="B5705" s="1075">
        <v>18139.900000000001</v>
      </c>
    </row>
    <row r="5706" spans="1:2">
      <c r="A5706" s="1074" t="s">
        <v>5933</v>
      </c>
      <c r="B5706" s="1075">
        <v>16453.84</v>
      </c>
    </row>
    <row r="5707" spans="1:2">
      <c r="A5707" s="1074" t="s">
        <v>5934</v>
      </c>
      <c r="B5707" s="1075">
        <v>18401.97</v>
      </c>
    </row>
    <row r="5708" spans="1:2">
      <c r="A5708" s="1074" t="s">
        <v>5935</v>
      </c>
      <c r="B5708" s="1075">
        <v>16673.48</v>
      </c>
    </row>
    <row r="5709" spans="1:2">
      <c r="A5709" s="1074" t="s">
        <v>5936</v>
      </c>
      <c r="B5709" s="1075">
        <v>18853.830000000002</v>
      </c>
    </row>
    <row r="5710" spans="1:2">
      <c r="A5710" s="1074" t="s">
        <v>5937</v>
      </c>
      <c r="B5710" s="1075">
        <v>17082.060000000001</v>
      </c>
    </row>
    <row r="5711" spans="1:2">
      <c r="A5711" s="1074" t="s">
        <v>5938</v>
      </c>
      <c r="B5711" s="1075">
        <v>19180.73</v>
      </c>
    </row>
    <row r="5712" spans="1:2">
      <c r="A5712" s="1074" t="s">
        <v>5939</v>
      </c>
      <c r="B5712" s="1075">
        <v>17376.38</v>
      </c>
    </row>
    <row r="5713" spans="1:2">
      <c r="A5713" s="1074" t="s">
        <v>5940</v>
      </c>
      <c r="B5713" s="1075">
        <v>19712.62</v>
      </c>
    </row>
    <row r="5714" spans="1:2">
      <c r="A5714" s="1074" t="s">
        <v>5941</v>
      </c>
      <c r="B5714" s="1075">
        <v>17854.3</v>
      </c>
    </row>
    <row r="5715" spans="1:2">
      <c r="A5715" s="1074" t="s">
        <v>5942</v>
      </c>
      <c r="B5715" s="1075">
        <v>20165.54</v>
      </c>
    </row>
    <row r="5716" spans="1:2">
      <c r="A5716" s="1074" t="s">
        <v>5943</v>
      </c>
      <c r="B5716" s="1075">
        <v>18264.240000000002</v>
      </c>
    </row>
    <row r="5717" spans="1:2">
      <c r="A5717" s="1074" t="s">
        <v>5944</v>
      </c>
      <c r="B5717" s="1075">
        <v>20651.87</v>
      </c>
    </row>
    <row r="5718" spans="1:2">
      <c r="A5718" s="1074" t="s">
        <v>5945</v>
      </c>
      <c r="B5718" s="1075">
        <v>18702.27</v>
      </c>
    </row>
    <row r="5719" spans="1:2">
      <c r="A5719" s="1074" t="s">
        <v>5946</v>
      </c>
      <c r="B5719" s="1075">
        <v>21058.92</v>
      </c>
    </row>
    <row r="5720" spans="1:2">
      <c r="A5720" s="1074" t="s">
        <v>5947</v>
      </c>
      <c r="B5720" s="1075">
        <v>19066.02</v>
      </c>
    </row>
    <row r="5721" spans="1:2">
      <c r="A5721" s="1074" t="s">
        <v>5948</v>
      </c>
      <c r="B5721" s="1075">
        <v>2493.19</v>
      </c>
    </row>
    <row r="5722" spans="1:2">
      <c r="A5722" s="1074" t="s">
        <v>5949</v>
      </c>
      <c r="B5722" s="1075">
        <v>2355.21</v>
      </c>
    </row>
    <row r="5723" spans="1:2">
      <c r="A5723" s="1074" t="s">
        <v>5950</v>
      </c>
      <c r="B5723" s="1075">
        <v>2622.09</v>
      </c>
    </row>
    <row r="5724" spans="1:2">
      <c r="A5724" s="1074" t="s">
        <v>5951</v>
      </c>
      <c r="B5724" s="1075">
        <v>2472.39</v>
      </c>
    </row>
    <row r="5725" spans="1:2">
      <c r="A5725" s="1074" t="s">
        <v>5952</v>
      </c>
      <c r="B5725" s="1075">
        <v>2859.62</v>
      </c>
    </row>
    <row r="5726" spans="1:2">
      <c r="A5726" s="1074" t="s">
        <v>5953</v>
      </c>
      <c r="B5726" s="1075">
        <v>2700.79</v>
      </c>
    </row>
    <row r="5727" spans="1:2">
      <c r="A5727" s="1074" t="s">
        <v>5954</v>
      </c>
      <c r="B5727" s="1075">
        <v>3200.36</v>
      </c>
    </row>
    <row r="5728" spans="1:2">
      <c r="A5728" s="1074" t="s">
        <v>5955</v>
      </c>
      <c r="B5728" s="1075">
        <v>3018.28</v>
      </c>
    </row>
    <row r="5729" spans="1:2">
      <c r="A5729" s="1074" t="s">
        <v>5956</v>
      </c>
      <c r="B5729" s="1075">
        <v>3583.67</v>
      </c>
    </row>
    <row r="5730" spans="1:2">
      <c r="A5730" s="1074" t="s">
        <v>5957</v>
      </c>
      <c r="B5730" s="1075">
        <v>3374.91</v>
      </c>
    </row>
    <row r="5731" spans="1:2">
      <c r="A5731" s="1074" t="s">
        <v>5958</v>
      </c>
      <c r="B5731" s="1075">
        <v>444.22</v>
      </c>
    </row>
    <row r="5732" spans="1:2">
      <c r="A5732" s="1074" t="s">
        <v>104</v>
      </c>
      <c r="B5732" s="1075">
        <v>414.48</v>
      </c>
    </row>
    <row r="5733" spans="1:2">
      <c r="A5733" s="1074" t="s">
        <v>5959</v>
      </c>
      <c r="B5733" s="1075">
        <v>534.20000000000005</v>
      </c>
    </row>
    <row r="5734" spans="1:2">
      <c r="A5734" s="1074" t="s">
        <v>5960</v>
      </c>
      <c r="B5734" s="1075">
        <v>497.52</v>
      </c>
    </row>
    <row r="5735" spans="1:2">
      <c r="A5735" s="1074" t="s">
        <v>5961</v>
      </c>
      <c r="B5735" s="1075">
        <v>781.35</v>
      </c>
    </row>
    <row r="5736" spans="1:2">
      <c r="A5736" s="1074" t="s">
        <v>5962</v>
      </c>
      <c r="B5736" s="1075">
        <v>728.81</v>
      </c>
    </row>
    <row r="5737" spans="1:2">
      <c r="A5737" s="1074" t="s">
        <v>5963</v>
      </c>
      <c r="B5737" s="1075">
        <v>1026.32</v>
      </c>
    </row>
    <row r="5738" spans="1:2">
      <c r="A5738" s="1074" t="s">
        <v>5964</v>
      </c>
      <c r="B5738" s="1075">
        <v>956.04</v>
      </c>
    </row>
    <row r="5739" spans="1:2">
      <c r="A5739" s="1074" t="s">
        <v>5965</v>
      </c>
      <c r="B5739" s="1075">
        <v>1615.27</v>
      </c>
    </row>
    <row r="5740" spans="1:2">
      <c r="A5740" s="1074" t="s">
        <v>5966</v>
      </c>
      <c r="B5740" s="1075">
        <v>1501.85</v>
      </c>
    </row>
    <row r="5741" spans="1:2">
      <c r="A5741" s="1074" t="s">
        <v>5967</v>
      </c>
      <c r="B5741" s="1075">
        <v>513.19000000000005</v>
      </c>
    </row>
    <row r="5742" spans="1:2">
      <c r="A5742" s="1074" t="s">
        <v>5968</v>
      </c>
      <c r="B5742" s="1075">
        <v>479.26</v>
      </c>
    </row>
    <row r="5743" spans="1:2">
      <c r="A5743" s="1074" t="s">
        <v>5969</v>
      </c>
      <c r="B5743" s="1075">
        <v>627.64</v>
      </c>
    </row>
    <row r="5744" spans="1:2">
      <c r="A5744" s="1074" t="s">
        <v>5970</v>
      </c>
      <c r="B5744" s="1075">
        <v>584.6</v>
      </c>
    </row>
    <row r="5745" spans="1:2">
      <c r="A5745" s="1074" t="s">
        <v>5971</v>
      </c>
      <c r="B5745" s="1075">
        <v>881.87</v>
      </c>
    </row>
    <row r="5746" spans="1:2">
      <c r="A5746" s="1074" t="s">
        <v>5972</v>
      </c>
      <c r="B5746" s="1075">
        <v>823.17</v>
      </c>
    </row>
    <row r="5747" spans="1:2">
      <c r="A5747" s="1074" t="s">
        <v>5973</v>
      </c>
      <c r="B5747" s="1075">
        <v>1126.8399999999999</v>
      </c>
    </row>
    <row r="5748" spans="1:2">
      <c r="A5748" s="1074" t="s">
        <v>5974</v>
      </c>
      <c r="B5748" s="1075">
        <v>1050.4000000000001</v>
      </c>
    </row>
    <row r="5749" spans="1:2">
      <c r="A5749" s="1074" t="s">
        <v>5975</v>
      </c>
      <c r="B5749" s="1075">
        <v>1802.82</v>
      </c>
    </row>
    <row r="5750" spans="1:2">
      <c r="A5750" s="1074" t="s">
        <v>5976</v>
      </c>
      <c r="B5750" s="1075">
        <v>1679.23</v>
      </c>
    </row>
    <row r="5751" spans="1:2">
      <c r="A5751" s="1074" t="s">
        <v>5977</v>
      </c>
      <c r="B5751" s="1075">
        <v>1738.18</v>
      </c>
    </row>
    <row r="5752" spans="1:2">
      <c r="A5752" s="1074" t="s">
        <v>5978</v>
      </c>
      <c r="B5752" s="1075">
        <v>1643.01</v>
      </c>
    </row>
    <row r="5753" spans="1:2">
      <c r="A5753" s="1074" t="s">
        <v>5979</v>
      </c>
      <c r="B5753" s="1075">
        <v>1145.5899999999999</v>
      </c>
    </row>
    <row r="5754" spans="1:2">
      <c r="A5754" s="1074" t="s">
        <v>5980</v>
      </c>
      <c r="B5754" s="1075">
        <v>1082.8900000000001</v>
      </c>
    </row>
    <row r="5755" spans="1:2">
      <c r="A5755" s="1074" t="s">
        <v>5981</v>
      </c>
      <c r="B5755" s="1075">
        <v>1465.27</v>
      </c>
    </row>
    <row r="5756" spans="1:2">
      <c r="A5756" s="1074" t="s">
        <v>5982</v>
      </c>
      <c r="B5756" s="1075">
        <v>1397.82</v>
      </c>
    </row>
    <row r="5757" spans="1:2">
      <c r="A5757" s="1074" t="s">
        <v>5983</v>
      </c>
      <c r="B5757" s="1075">
        <v>1212.6600000000001</v>
      </c>
    </row>
    <row r="5758" spans="1:2">
      <c r="A5758" s="1074" t="s">
        <v>5984</v>
      </c>
      <c r="B5758" s="1075">
        <v>1141.01</v>
      </c>
    </row>
    <row r="5759" spans="1:2">
      <c r="A5759" s="1074" t="s">
        <v>5985</v>
      </c>
      <c r="B5759" s="1075">
        <v>308.42</v>
      </c>
    </row>
    <row r="5760" spans="1:2">
      <c r="A5760" s="1074" t="s">
        <v>5986</v>
      </c>
      <c r="B5760" s="1075">
        <v>287.48</v>
      </c>
    </row>
    <row r="5761" spans="1:2">
      <c r="A5761" s="1074" t="s">
        <v>5987</v>
      </c>
      <c r="B5761" s="1075">
        <v>595.48</v>
      </c>
    </row>
    <row r="5762" spans="1:2">
      <c r="A5762" s="1074" t="s">
        <v>5988</v>
      </c>
      <c r="B5762" s="1075">
        <v>558.88</v>
      </c>
    </row>
    <row r="5763" spans="1:2">
      <c r="A5763" s="1074" t="s">
        <v>5989</v>
      </c>
      <c r="B5763" s="1075">
        <v>708.71</v>
      </c>
    </row>
    <row r="5764" spans="1:2">
      <c r="A5764" s="1074" t="s">
        <v>5990</v>
      </c>
      <c r="B5764" s="1075">
        <v>665.65</v>
      </c>
    </row>
    <row r="5765" spans="1:2">
      <c r="A5765" s="1074" t="s">
        <v>5991</v>
      </c>
      <c r="B5765" s="1075">
        <v>301.88</v>
      </c>
    </row>
    <row r="5766" spans="1:2">
      <c r="A5766" s="1074" t="s">
        <v>5992</v>
      </c>
      <c r="B5766" s="1075">
        <v>284.64</v>
      </c>
    </row>
    <row r="5767" spans="1:2">
      <c r="A5767" s="1074" t="s">
        <v>5993</v>
      </c>
      <c r="B5767" s="1075">
        <v>415.11</v>
      </c>
    </row>
    <row r="5768" spans="1:2">
      <c r="A5768" s="1074" t="s">
        <v>5994</v>
      </c>
      <c r="B5768" s="1075">
        <v>391.4</v>
      </c>
    </row>
    <row r="5769" spans="1:2">
      <c r="A5769" s="1074" t="s">
        <v>5995</v>
      </c>
      <c r="B5769" s="1075">
        <v>528.11</v>
      </c>
    </row>
    <row r="5770" spans="1:2">
      <c r="A5770" s="1074" t="s">
        <v>5996</v>
      </c>
      <c r="B5770" s="1075">
        <v>497.96</v>
      </c>
    </row>
    <row r="5771" spans="1:2">
      <c r="A5771" s="1074" t="s">
        <v>5997</v>
      </c>
      <c r="B5771" s="1075">
        <v>189.59</v>
      </c>
    </row>
    <row r="5772" spans="1:2">
      <c r="A5772" s="1074" t="s">
        <v>5998</v>
      </c>
      <c r="B5772" s="1075">
        <v>175.43</v>
      </c>
    </row>
    <row r="5773" spans="1:2">
      <c r="A5773" s="1074" t="s">
        <v>5999</v>
      </c>
      <c r="B5773" s="1075">
        <v>267.17</v>
      </c>
    </row>
    <row r="5774" spans="1:2">
      <c r="A5774" s="1074" t="s">
        <v>6000</v>
      </c>
      <c r="B5774" s="1075">
        <v>248.2</v>
      </c>
    </row>
    <row r="5775" spans="1:2">
      <c r="A5775" s="1074" t="s">
        <v>6001</v>
      </c>
      <c r="B5775" s="1075">
        <v>340.75</v>
      </c>
    </row>
    <row r="5776" spans="1:2">
      <c r="A5776" s="1074" t="s">
        <v>6002</v>
      </c>
      <c r="B5776" s="1075">
        <v>317.39</v>
      </c>
    </row>
    <row r="5777" spans="1:2">
      <c r="A5777" s="1074" t="s">
        <v>6003</v>
      </c>
      <c r="B5777" s="1075">
        <v>131.62</v>
      </c>
    </row>
    <row r="5778" spans="1:2">
      <c r="A5778" s="1074" t="s">
        <v>6004</v>
      </c>
      <c r="B5778" s="1075">
        <v>124.51</v>
      </c>
    </row>
    <row r="5779" spans="1:2">
      <c r="A5779" s="1074" t="s">
        <v>6005</v>
      </c>
      <c r="B5779" s="1075">
        <v>220.97</v>
      </c>
    </row>
    <row r="5780" spans="1:2">
      <c r="A5780" s="1074" t="s">
        <v>6006</v>
      </c>
      <c r="B5780" s="1075">
        <v>207.79</v>
      </c>
    </row>
    <row r="5781" spans="1:2">
      <c r="A5781" s="1074" t="s">
        <v>6007</v>
      </c>
      <c r="B5781" s="1075">
        <v>294.79000000000002</v>
      </c>
    </row>
    <row r="5782" spans="1:2">
      <c r="A5782" s="1074" t="s">
        <v>6008</v>
      </c>
      <c r="B5782" s="1075">
        <v>277.19</v>
      </c>
    </row>
    <row r="5783" spans="1:2">
      <c r="A5783" s="1074" t="s">
        <v>6009</v>
      </c>
      <c r="B5783" s="1075">
        <v>1714.33</v>
      </c>
    </row>
    <row r="5784" spans="1:2">
      <c r="A5784" s="1074" t="s">
        <v>6010</v>
      </c>
      <c r="B5784" s="1075">
        <v>1618.32</v>
      </c>
    </row>
    <row r="5785" spans="1:2">
      <c r="A5785" s="1074" t="s">
        <v>6011</v>
      </c>
      <c r="B5785" s="1075">
        <v>1793.16</v>
      </c>
    </row>
    <row r="5786" spans="1:2">
      <c r="A5786" s="1074" t="s">
        <v>6012</v>
      </c>
      <c r="B5786" s="1075">
        <v>1693.71</v>
      </c>
    </row>
    <row r="5787" spans="1:2">
      <c r="A5787" s="1074" t="s">
        <v>6013</v>
      </c>
      <c r="B5787" s="1075">
        <v>2050.02</v>
      </c>
    </row>
    <row r="5788" spans="1:2">
      <c r="A5788" s="1074" t="s">
        <v>6014</v>
      </c>
      <c r="B5788" s="1075">
        <v>1937.84</v>
      </c>
    </row>
    <row r="5789" spans="1:2">
      <c r="A5789" s="1074" t="s">
        <v>6015</v>
      </c>
      <c r="B5789" s="1075">
        <v>2258.69</v>
      </c>
    </row>
    <row r="5790" spans="1:2">
      <c r="A5790" s="1074" t="s">
        <v>6016</v>
      </c>
      <c r="B5790" s="1075">
        <v>2133.9899999999998</v>
      </c>
    </row>
    <row r="5791" spans="1:2">
      <c r="A5791" s="1074" t="s">
        <v>6017</v>
      </c>
      <c r="B5791" s="1075">
        <v>2558.88</v>
      </c>
    </row>
    <row r="5792" spans="1:2">
      <c r="A5792" s="1074" t="s">
        <v>6018</v>
      </c>
      <c r="B5792" s="1075">
        <v>2410.7199999999998</v>
      </c>
    </row>
    <row r="5793" spans="1:2">
      <c r="A5793" s="1074" t="s">
        <v>6019</v>
      </c>
      <c r="B5793" s="1075">
        <v>2804.8</v>
      </c>
    </row>
    <row r="5794" spans="1:2">
      <c r="A5794" s="1074" t="s">
        <v>6020</v>
      </c>
      <c r="B5794" s="1075">
        <v>2641.25</v>
      </c>
    </row>
    <row r="5795" spans="1:2">
      <c r="A5795" s="1074" t="s">
        <v>6021</v>
      </c>
      <c r="B5795" s="1075">
        <v>3654.77</v>
      </c>
    </row>
    <row r="5796" spans="1:2">
      <c r="A5796" s="1074" t="s">
        <v>6022</v>
      </c>
      <c r="B5796" s="1075">
        <v>3440.68</v>
      </c>
    </row>
    <row r="5797" spans="1:2">
      <c r="A5797" s="1074" t="s">
        <v>6023</v>
      </c>
      <c r="B5797" s="1075">
        <v>568.83000000000004</v>
      </c>
    </row>
    <row r="5798" spans="1:2">
      <c r="A5798" s="1074" t="s">
        <v>6024</v>
      </c>
      <c r="B5798" s="1075">
        <v>543.86</v>
      </c>
    </row>
    <row r="5799" spans="1:2">
      <c r="A5799" s="1074" t="s">
        <v>6025</v>
      </c>
      <c r="B5799" s="1075">
        <v>2126.08</v>
      </c>
    </row>
    <row r="5800" spans="1:2">
      <c r="A5800" s="1074" t="s">
        <v>6026</v>
      </c>
      <c r="B5800" s="1075">
        <v>2029.58</v>
      </c>
    </row>
    <row r="5801" spans="1:2">
      <c r="A5801" s="1074" t="s">
        <v>6027</v>
      </c>
      <c r="B5801" s="1075">
        <v>397.1</v>
      </c>
    </row>
    <row r="5802" spans="1:2">
      <c r="A5802" s="1074" t="s">
        <v>6028</v>
      </c>
      <c r="B5802" s="1075">
        <v>358.18</v>
      </c>
    </row>
    <row r="5803" spans="1:2">
      <c r="A5803" s="1074" t="s">
        <v>6029</v>
      </c>
      <c r="B5803" s="1075">
        <v>285.68</v>
      </c>
    </row>
    <row r="5804" spans="1:2">
      <c r="A5804" s="1074" t="s">
        <v>6030</v>
      </c>
      <c r="B5804" s="1075">
        <v>260.98</v>
      </c>
    </row>
    <row r="5805" spans="1:2">
      <c r="A5805" s="1074" t="s">
        <v>6031</v>
      </c>
      <c r="B5805" s="1075">
        <v>301.22000000000003</v>
      </c>
    </row>
    <row r="5806" spans="1:2">
      <c r="A5806" s="1074" t="s">
        <v>6032</v>
      </c>
      <c r="B5806" s="1075">
        <v>272.02</v>
      </c>
    </row>
    <row r="5807" spans="1:2">
      <c r="A5807" s="1074" t="s">
        <v>6033</v>
      </c>
      <c r="B5807" s="1075">
        <v>345.24</v>
      </c>
    </row>
    <row r="5808" spans="1:2">
      <c r="A5808" s="1074" t="s">
        <v>6034</v>
      </c>
      <c r="B5808" s="1075">
        <v>335.73</v>
      </c>
    </row>
    <row r="5809" spans="1:2">
      <c r="A5809" s="1074" t="s">
        <v>6035</v>
      </c>
      <c r="B5809" s="1075">
        <v>313.24</v>
      </c>
    </row>
    <row r="5810" spans="1:2">
      <c r="A5810" s="1074" t="s">
        <v>6036</v>
      </c>
      <c r="B5810" s="1075">
        <v>303.73</v>
      </c>
    </row>
    <row r="5811" spans="1:2">
      <c r="A5811" s="1074" t="s">
        <v>6037</v>
      </c>
      <c r="B5811" s="1075">
        <v>345.24</v>
      </c>
    </row>
    <row r="5812" spans="1:2">
      <c r="A5812" s="1074" t="s">
        <v>6038</v>
      </c>
      <c r="B5812" s="1075">
        <v>335.73</v>
      </c>
    </row>
    <row r="5813" spans="1:2">
      <c r="A5813" s="1074" t="s">
        <v>6039</v>
      </c>
      <c r="B5813" s="1075">
        <v>298.79000000000002</v>
      </c>
    </row>
    <row r="5814" spans="1:2">
      <c r="A5814" s="1074" t="s">
        <v>6040</v>
      </c>
      <c r="B5814" s="1075">
        <v>291.19</v>
      </c>
    </row>
    <row r="5815" spans="1:2">
      <c r="A5815" s="1074" t="s">
        <v>6041</v>
      </c>
      <c r="B5815" s="1075">
        <v>307.87</v>
      </c>
    </row>
    <row r="5816" spans="1:2">
      <c r="A5816" s="1074" t="s">
        <v>6042</v>
      </c>
      <c r="B5816" s="1075">
        <v>298.36</v>
      </c>
    </row>
    <row r="5817" spans="1:2">
      <c r="A5817" s="1074" t="s">
        <v>6043</v>
      </c>
      <c r="B5817" s="1075">
        <v>439.43</v>
      </c>
    </row>
    <row r="5818" spans="1:2">
      <c r="A5818" s="1074" t="s">
        <v>6044</v>
      </c>
      <c r="B5818" s="1075">
        <v>429.92</v>
      </c>
    </row>
    <row r="5819" spans="1:2">
      <c r="A5819" s="1074" t="s">
        <v>6045</v>
      </c>
      <c r="B5819" s="1075">
        <v>111.25</v>
      </c>
    </row>
    <row r="5820" spans="1:2">
      <c r="A5820" s="1074" t="s">
        <v>6046</v>
      </c>
      <c r="B5820" s="1075">
        <v>106.49</v>
      </c>
    </row>
    <row r="5821" spans="1:2">
      <c r="A5821" s="1074" t="s">
        <v>6047</v>
      </c>
      <c r="B5821" s="1075">
        <v>106.38</v>
      </c>
    </row>
    <row r="5822" spans="1:2">
      <c r="A5822" s="1074" t="s">
        <v>6048</v>
      </c>
      <c r="B5822" s="1075">
        <v>101.62</v>
      </c>
    </row>
    <row r="5823" spans="1:2">
      <c r="A5823" s="1074" t="s">
        <v>6049</v>
      </c>
      <c r="B5823" s="1075">
        <v>283.31</v>
      </c>
    </row>
    <row r="5824" spans="1:2">
      <c r="A5824" s="1074" t="s">
        <v>6050</v>
      </c>
      <c r="B5824" s="1075">
        <v>270.93</v>
      </c>
    </row>
    <row r="5825" spans="1:2">
      <c r="A5825" s="1074" t="s">
        <v>6051</v>
      </c>
      <c r="B5825" s="1075">
        <v>304.31</v>
      </c>
    </row>
    <row r="5826" spans="1:2">
      <c r="A5826" s="1074" t="s">
        <v>6052</v>
      </c>
      <c r="B5826" s="1075">
        <v>291.93</v>
      </c>
    </row>
    <row r="5827" spans="1:2">
      <c r="A5827" s="1074" t="s">
        <v>6053</v>
      </c>
      <c r="B5827" s="1075">
        <v>283.31</v>
      </c>
    </row>
    <row r="5828" spans="1:2">
      <c r="A5828" s="1074" t="s">
        <v>6054</v>
      </c>
      <c r="B5828" s="1075">
        <v>270.93</v>
      </c>
    </row>
    <row r="5829" spans="1:2">
      <c r="A5829" s="1074" t="s">
        <v>6055</v>
      </c>
      <c r="B5829" s="1075">
        <v>292.79000000000002</v>
      </c>
    </row>
    <row r="5830" spans="1:2">
      <c r="A5830" s="1074" t="s">
        <v>6056</v>
      </c>
      <c r="B5830" s="1075">
        <v>285.19</v>
      </c>
    </row>
    <row r="5831" spans="1:2">
      <c r="A5831" s="1074" t="s">
        <v>6057</v>
      </c>
      <c r="B5831" s="1075">
        <v>2031.19</v>
      </c>
    </row>
    <row r="5832" spans="1:2">
      <c r="A5832" s="1074" t="s">
        <v>6058</v>
      </c>
      <c r="B5832" s="1075">
        <v>2000.76</v>
      </c>
    </row>
    <row r="5833" spans="1:2">
      <c r="A5833" s="1074" t="s">
        <v>6059</v>
      </c>
      <c r="B5833" s="1075">
        <v>179.51</v>
      </c>
    </row>
    <row r="5834" spans="1:2">
      <c r="A5834" s="1074" t="s">
        <v>6060</v>
      </c>
      <c r="B5834" s="1075">
        <v>172.37</v>
      </c>
    </row>
    <row r="5835" spans="1:2">
      <c r="A5835" s="1074" t="s">
        <v>6061</v>
      </c>
      <c r="B5835" s="1075">
        <v>347.12</v>
      </c>
    </row>
    <row r="5836" spans="1:2">
      <c r="A5836" s="1074" t="s">
        <v>6062</v>
      </c>
      <c r="B5836" s="1075">
        <v>339.02</v>
      </c>
    </row>
    <row r="5837" spans="1:2">
      <c r="A5837" s="1074" t="s">
        <v>6063</v>
      </c>
      <c r="B5837" s="1075">
        <v>598.5</v>
      </c>
    </row>
    <row r="5838" spans="1:2">
      <c r="A5838" s="1074" t="s">
        <v>6064</v>
      </c>
      <c r="B5838" s="1075">
        <v>584.23</v>
      </c>
    </row>
    <row r="5839" spans="1:2">
      <c r="A5839" s="1074" t="s">
        <v>6065</v>
      </c>
      <c r="B5839" s="1075">
        <v>182.79</v>
      </c>
    </row>
    <row r="5840" spans="1:2">
      <c r="A5840" s="1074" t="s">
        <v>6066</v>
      </c>
      <c r="B5840" s="1075">
        <v>175.19</v>
      </c>
    </row>
    <row r="5841" spans="1:2">
      <c r="A5841" s="1074" t="s">
        <v>6067</v>
      </c>
      <c r="B5841" s="1075">
        <v>360.98</v>
      </c>
    </row>
    <row r="5842" spans="1:2">
      <c r="A5842" s="1074" t="s">
        <v>6068</v>
      </c>
      <c r="B5842" s="1075">
        <v>351.48</v>
      </c>
    </row>
    <row r="5843" spans="1:2">
      <c r="A5843" s="1074" t="s">
        <v>6069</v>
      </c>
      <c r="B5843" s="1075">
        <v>72.38</v>
      </c>
    </row>
    <row r="5844" spans="1:2">
      <c r="A5844" s="1074" t="s">
        <v>6070</v>
      </c>
      <c r="B5844" s="1075">
        <v>72.06</v>
      </c>
    </row>
    <row r="5845" spans="1:2">
      <c r="A5845" s="1074" t="s">
        <v>6071</v>
      </c>
      <c r="B5845" s="1075">
        <v>100.38</v>
      </c>
    </row>
    <row r="5846" spans="1:2">
      <c r="A5846" s="1074" t="s">
        <v>6072</v>
      </c>
      <c r="B5846" s="1075">
        <v>100.06</v>
      </c>
    </row>
    <row r="5847" spans="1:2">
      <c r="A5847" s="1074" t="s">
        <v>6073</v>
      </c>
      <c r="B5847" s="1075">
        <v>91.38</v>
      </c>
    </row>
    <row r="5848" spans="1:2">
      <c r="A5848" s="1074" t="s">
        <v>6074</v>
      </c>
      <c r="B5848" s="1075">
        <v>91.06</v>
      </c>
    </row>
    <row r="5849" spans="1:2">
      <c r="A5849" s="1074" t="s">
        <v>6075</v>
      </c>
      <c r="B5849" s="1075">
        <v>151.38</v>
      </c>
    </row>
    <row r="5850" spans="1:2">
      <c r="A5850" s="1074" t="s">
        <v>6076</v>
      </c>
      <c r="B5850" s="1075">
        <v>151.06</v>
      </c>
    </row>
    <row r="5851" spans="1:2">
      <c r="A5851" s="1074" t="s">
        <v>6077</v>
      </c>
      <c r="B5851" s="1075">
        <v>199.51</v>
      </c>
    </row>
    <row r="5852" spans="1:2">
      <c r="A5852" s="1074" t="s">
        <v>6078</v>
      </c>
      <c r="B5852" s="1075">
        <v>192.37</v>
      </c>
    </row>
    <row r="5853" spans="1:2">
      <c r="A5853" s="1074" t="s">
        <v>6079</v>
      </c>
      <c r="B5853" s="1075">
        <v>643.64</v>
      </c>
    </row>
    <row r="5854" spans="1:2">
      <c r="A5854" s="1074" t="s">
        <v>6080</v>
      </c>
      <c r="B5854" s="1075">
        <v>636.49</v>
      </c>
    </row>
    <row r="5855" spans="1:2">
      <c r="A5855" s="1074" t="s">
        <v>6081</v>
      </c>
      <c r="B5855" s="1075">
        <v>78.95</v>
      </c>
    </row>
    <row r="5856" spans="1:2">
      <c r="A5856" s="1074" t="s">
        <v>6082</v>
      </c>
      <c r="B5856" s="1075">
        <v>72.3</v>
      </c>
    </row>
    <row r="5857" spans="1:2">
      <c r="A5857" s="1074" t="s">
        <v>6083</v>
      </c>
      <c r="B5857" s="1075">
        <v>234.78</v>
      </c>
    </row>
    <row r="5858" spans="1:2">
      <c r="A5858" s="1074" t="s">
        <v>6084</v>
      </c>
      <c r="B5858" s="1075">
        <v>209.53</v>
      </c>
    </row>
    <row r="5859" spans="1:2">
      <c r="A5859" s="1074" t="s">
        <v>6085</v>
      </c>
      <c r="B5859" s="1075">
        <v>257.24</v>
      </c>
    </row>
    <row r="5860" spans="1:2">
      <c r="A5860" s="1074" t="s">
        <v>6086</v>
      </c>
      <c r="B5860" s="1075">
        <v>247.73</v>
      </c>
    </row>
    <row r="5861" spans="1:2">
      <c r="A5861" s="1074" t="s">
        <v>6087</v>
      </c>
      <c r="B5861" s="1075">
        <v>199.25</v>
      </c>
    </row>
    <row r="5862" spans="1:2">
      <c r="A5862" s="1074" t="s">
        <v>6088</v>
      </c>
      <c r="B5862" s="1075">
        <v>192.11</v>
      </c>
    </row>
    <row r="5863" spans="1:2">
      <c r="A5863" s="1074" t="s">
        <v>6089</v>
      </c>
      <c r="B5863" s="1075">
        <v>201.47</v>
      </c>
    </row>
    <row r="5864" spans="1:2">
      <c r="A5864" s="1074" t="s">
        <v>6090</v>
      </c>
      <c r="B5864" s="1075">
        <v>194</v>
      </c>
    </row>
    <row r="5865" spans="1:2">
      <c r="A5865" s="1074" t="s">
        <v>6091</v>
      </c>
      <c r="B5865" s="1075">
        <v>316.49</v>
      </c>
    </row>
    <row r="5866" spans="1:2">
      <c r="A5866" s="1074" t="s">
        <v>6092</v>
      </c>
      <c r="B5866" s="1075">
        <v>307.08</v>
      </c>
    </row>
    <row r="5867" spans="1:2">
      <c r="A5867" s="1074" t="s">
        <v>6093</v>
      </c>
      <c r="B5867" s="1075">
        <v>388.93</v>
      </c>
    </row>
    <row r="5868" spans="1:2">
      <c r="A5868" s="1074" t="s">
        <v>6094</v>
      </c>
      <c r="B5868" s="1075">
        <v>378.19</v>
      </c>
    </row>
    <row r="5869" spans="1:2">
      <c r="A5869" s="1074" t="s">
        <v>6095</v>
      </c>
      <c r="B5869" s="1075">
        <v>757.01</v>
      </c>
    </row>
    <row r="5870" spans="1:2">
      <c r="A5870" s="1074" t="s">
        <v>6096</v>
      </c>
      <c r="B5870" s="1075">
        <v>744.27</v>
      </c>
    </row>
    <row r="5871" spans="1:2">
      <c r="A5871" s="1074" t="s">
        <v>6097</v>
      </c>
      <c r="B5871" s="1075">
        <v>793.35</v>
      </c>
    </row>
    <row r="5872" spans="1:2">
      <c r="A5872" s="1074" t="s">
        <v>6098</v>
      </c>
      <c r="B5872" s="1075">
        <v>779.4</v>
      </c>
    </row>
    <row r="5873" spans="1:2">
      <c r="A5873" s="1074" t="s">
        <v>6099</v>
      </c>
      <c r="B5873" s="1075">
        <v>918.87</v>
      </c>
    </row>
    <row r="5874" spans="1:2">
      <c r="A5874" s="1074" t="s">
        <v>6100</v>
      </c>
      <c r="B5874" s="1075">
        <v>903</v>
      </c>
    </row>
    <row r="5875" spans="1:2">
      <c r="A5875" s="1074" t="s">
        <v>6101</v>
      </c>
      <c r="B5875" s="1075">
        <v>938.76</v>
      </c>
    </row>
    <row r="5876" spans="1:2">
      <c r="A5876" s="1074" t="s">
        <v>6102</v>
      </c>
      <c r="B5876" s="1075">
        <v>922.24</v>
      </c>
    </row>
    <row r="5877" spans="1:2">
      <c r="A5877" s="1074" t="s">
        <v>6103</v>
      </c>
      <c r="B5877" s="1075">
        <v>948.38</v>
      </c>
    </row>
    <row r="5878" spans="1:2">
      <c r="A5878" s="1074" t="s">
        <v>6104</v>
      </c>
      <c r="B5878" s="1075">
        <v>931.25</v>
      </c>
    </row>
    <row r="5879" spans="1:2">
      <c r="A5879" s="1074" t="s">
        <v>6105</v>
      </c>
      <c r="B5879" s="1075">
        <v>1066.02</v>
      </c>
    </row>
    <row r="5880" spans="1:2">
      <c r="A5880" s="1074" t="s">
        <v>6106</v>
      </c>
      <c r="B5880" s="1075">
        <v>1047.57</v>
      </c>
    </row>
    <row r="5881" spans="1:2">
      <c r="A5881" s="1074" t="s">
        <v>6107</v>
      </c>
      <c r="B5881" s="1075">
        <v>1160.95</v>
      </c>
    </row>
    <row r="5882" spans="1:2">
      <c r="A5882" s="1074" t="s">
        <v>6108</v>
      </c>
      <c r="B5882" s="1075">
        <v>1139.97</v>
      </c>
    </row>
    <row r="5883" spans="1:2">
      <c r="A5883" s="1074" t="s">
        <v>6109</v>
      </c>
      <c r="B5883" s="1075">
        <v>1236.8900000000001</v>
      </c>
    </row>
    <row r="5884" spans="1:2">
      <c r="A5884" s="1074" t="s">
        <v>6110</v>
      </c>
      <c r="B5884" s="1075">
        <v>1215.9100000000001</v>
      </c>
    </row>
    <row r="5885" spans="1:2">
      <c r="A5885" s="1074" t="s">
        <v>6111</v>
      </c>
      <c r="B5885" s="1075">
        <v>1353.22</v>
      </c>
    </row>
    <row r="5886" spans="1:2">
      <c r="A5886" s="1074" t="s">
        <v>6112</v>
      </c>
      <c r="B5886" s="1075">
        <v>1327.12</v>
      </c>
    </row>
    <row r="5887" spans="1:2">
      <c r="A5887" s="1074" t="s">
        <v>6113</v>
      </c>
      <c r="B5887" s="1075">
        <v>1497.76</v>
      </c>
    </row>
    <row r="5888" spans="1:2">
      <c r="A5888" s="1074" t="s">
        <v>6114</v>
      </c>
      <c r="B5888" s="1075">
        <v>1469.15</v>
      </c>
    </row>
    <row r="5889" spans="1:2">
      <c r="A5889" s="1074" t="s">
        <v>6115</v>
      </c>
      <c r="B5889" s="1075">
        <v>1645.11</v>
      </c>
    </row>
    <row r="5890" spans="1:2">
      <c r="A5890" s="1074" t="s">
        <v>6116</v>
      </c>
      <c r="B5890" s="1075">
        <v>1613.89</v>
      </c>
    </row>
    <row r="5891" spans="1:2">
      <c r="A5891" s="1074" t="s">
        <v>6117</v>
      </c>
      <c r="B5891" s="1075">
        <v>1806.35</v>
      </c>
    </row>
    <row r="5892" spans="1:2">
      <c r="A5892" s="1074" t="s">
        <v>6118</v>
      </c>
      <c r="B5892" s="1075">
        <v>1770.39</v>
      </c>
    </row>
    <row r="5893" spans="1:2">
      <c r="A5893" s="1074" t="s">
        <v>6119</v>
      </c>
      <c r="B5893" s="1075">
        <v>1937</v>
      </c>
    </row>
    <row r="5894" spans="1:2">
      <c r="A5894" s="1074" t="s">
        <v>6120</v>
      </c>
      <c r="B5894" s="1075">
        <v>1900.67</v>
      </c>
    </row>
    <row r="5895" spans="1:2">
      <c r="A5895" s="1074" t="s">
        <v>6121</v>
      </c>
      <c r="B5895" s="1075">
        <v>2081.54</v>
      </c>
    </row>
    <row r="5896" spans="1:2">
      <c r="A5896" s="1074" t="s">
        <v>6122</v>
      </c>
      <c r="B5896" s="1075">
        <v>2042.7</v>
      </c>
    </row>
    <row r="5897" spans="1:2">
      <c r="A5897" s="1074" t="s">
        <v>6123</v>
      </c>
      <c r="B5897" s="1075">
        <v>2228.89</v>
      </c>
    </row>
    <row r="5898" spans="1:2">
      <c r="A5898" s="1074" t="s">
        <v>6124</v>
      </c>
      <c r="B5898" s="1075">
        <v>2187.44</v>
      </c>
    </row>
    <row r="5899" spans="1:2">
      <c r="A5899" s="1074" t="s">
        <v>6125</v>
      </c>
      <c r="B5899" s="1075">
        <v>2232.61</v>
      </c>
    </row>
    <row r="5900" spans="1:2">
      <c r="A5900" s="1074" t="s">
        <v>6126</v>
      </c>
      <c r="B5900" s="1075">
        <v>2188.65</v>
      </c>
    </row>
    <row r="5901" spans="1:2">
      <c r="A5901" s="1074" t="s">
        <v>6127</v>
      </c>
      <c r="B5901" s="1075">
        <v>2520.64</v>
      </c>
    </row>
    <row r="5902" spans="1:2">
      <c r="A5902" s="1074" t="s">
        <v>6128</v>
      </c>
      <c r="B5902" s="1075">
        <v>2474.08</v>
      </c>
    </row>
    <row r="5903" spans="1:2">
      <c r="A5903" s="1074" t="s">
        <v>6129</v>
      </c>
      <c r="B5903" s="1075">
        <v>2665.32</v>
      </c>
    </row>
    <row r="5904" spans="1:2">
      <c r="A5904" s="1074" t="s">
        <v>6130</v>
      </c>
      <c r="B5904" s="1075">
        <v>2616.2399999999998</v>
      </c>
    </row>
    <row r="5905" spans="1:2">
      <c r="A5905" s="1074" t="s">
        <v>6131</v>
      </c>
      <c r="B5905" s="1075">
        <v>2814.53</v>
      </c>
    </row>
    <row r="5906" spans="1:2">
      <c r="A5906" s="1074" t="s">
        <v>6132</v>
      </c>
      <c r="B5906" s="1075">
        <v>2762.59</v>
      </c>
    </row>
    <row r="5907" spans="1:2">
      <c r="A5907" s="1074" t="s">
        <v>6133</v>
      </c>
      <c r="B5907" s="1075">
        <v>2957.21</v>
      </c>
    </row>
    <row r="5908" spans="1:2">
      <c r="A5908" s="1074" t="s">
        <v>6134</v>
      </c>
      <c r="B5908" s="1075">
        <v>2903.02</v>
      </c>
    </row>
    <row r="5909" spans="1:2">
      <c r="A5909" s="1074" t="s">
        <v>6135</v>
      </c>
      <c r="B5909" s="1075">
        <v>3104.15</v>
      </c>
    </row>
    <row r="5910" spans="1:2">
      <c r="A5910" s="1074" t="s">
        <v>6136</v>
      </c>
      <c r="B5910" s="1075">
        <v>3047.4</v>
      </c>
    </row>
    <row r="5911" spans="1:2">
      <c r="A5911" s="1074" t="s">
        <v>6137</v>
      </c>
      <c r="B5911" s="1075">
        <v>3249.1</v>
      </c>
    </row>
    <row r="5912" spans="1:2">
      <c r="A5912" s="1074" t="s">
        <v>6138</v>
      </c>
      <c r="B5912" s="1075">
        <v>3189.79</v>
      </c>
    </row>
    <row r="5913" spans="1:2">
      <c r="A5913" s="1074" t="s">
        <v>6139</v>
      </c>
      <c r="B5913" s="1075">
        <v>3396.45</v>
      </c>
    </row>
    <row r="5914" spans="1:2">
      <c r="A5914" s="1074" t="s">
        <v>6140</v>
      </c>
      <c r="B5914" s="1075">
        <v>3334.53</v>
      </c>
    </row>
    <row r="5915" spans="1:2">
      <c r="A5915" s="1074" t="s">
        <v>6141</v>
      </c>
      <c r="B5915" s="1075">
        <v>3540.99</v>
      </c>
    </row>
    <row r="5916" spans="1:2">
      <c r="A5916" s="1074" t="s">
        <v>6142</v>
      </c>
      <c r="B5916" s="1075">
        <v>3476.56</v>
      </c>
    </row>
    <row r="5917" spans="1:2">
      <c r="A5917" s="1074" t="s">
        <v>6143</v>
      </c>
      <c r="B5917" s="1075">
        <v>67.98</v>
      </c>
    </row>
    <row r="5918" spans="1:2">
      <c r="A5918" s="1074" t="s">
        <v>6144</v>
      </c>
      <c r="B5918" s="1075">
        <v>65.61</v>
      </c>
    </row>
    <row r="5919" spans="1:2">
      <c r="A5919" s="1074" t="s">
        <v>6145</v>
      </c>
      <c r="B5919" s="1075">
        <v>298.66000000000003</v>
      </c>
    </row>
    <row r="5920" spans="1:2">
      <c r="A5920" s="1074" t="s">
        <v>6146</v>
      </c>
      <c r="B5920" s="1075">
        <v>294.3</v>
      </c>
    </row>
    <row r="5921" spans="1:2">
      <c r="A5921" s="1074" t="s">
        <v>6147</v>
      </c>
      <c r="B5921" s="1075">
        <v>478.52</v>
      </c>
    </row>
    <row r="5922" spans="1:2">
      <c r="A5922" s="1074" t="s">
        <v>6148</v>
      </c>
      <c r="B5922" s="1075">
        <v>470.23</v>
      </c>
    </row>
    <row r="5923" spans="1:2">
      <c r="A5923" s="1074" t="s">
        <v>6149</v>
      </c>
      <c r="B5923" s="1075">
        <v>891.29</v>
      </c>
    </row>
    <row r="5924" spans="1:2">
      <c r="A5924" s="1074" t="s">
        <v>6150</v>
      </c>
      <c r="B5924" s="1075">
        <v>880.63</v>
      </c>
    </row>
    <row r="5925" spans="1:2">
      <c r="A5925" s="1074" t="s">
        <v>6151</v>
      </c>
      <c r="B5925" s="1075">
        <v>228.69</v>
      </c>
    </row>
    <row r="5926" spans="1:2">
      <c r="A5926" s="1074" t="s">
        <v>6152</v>
      </c>
      <c r="B5926" s="1075">
        <v>220.2</v>
      </c>
    </row>
    <row r="5927" spans="1:2">
      <c r="A5927" s="1074" t="s">
        <v>6153</v>
      </c>
      <c r="B5927" s="1075">
        <v>388.69</v>
      </c>
    </row>
    <row r="5928" spans="1:2">
      <c r="A5928" s="1074" t="s">
        <v>6154</v>
      </c>
      <c r="B5928" s="1075">
        <v>373.16</v>
      </c>
    </row>
    <row r="5929" spans="1:2">
      <c r="A5929" s="1074" t="s">
        <v>6155</v>
      </c>
      <c r="B5929" s="1075">
        <v>631.16</v>
      </c>
    </row>
    <row r="5930" spans="1:2">
      <c r="A5930" s="1074" t="s">
        <v>6156</v>
      </c>
      <c r="B5930" s="1075">
        <v>609.65</v>
      </c>
    </row>
    <row r="5931" spans="1:2">
      <c r="A5931" s="1074" t="s">
        <v>6157</v>
      </c>
      <c r="B5931" s="1075">
        <v>1129.17</v>
      </c>
    </row>
    <row r="5932" spans="1:2">
      <c r="A5932" s="1074" t="s">
        <v>6158</v>
      </c>
      <c r="B5932" s="1075">
        <v>1100.78</v>
      </c>
    </row>
    <row r="5933" spans="1:2">
      <c r="A5933" s="1074" t="s">
        <v>6159</v>
      </c>
      <c r="B5933" s="1075">
        <v>325.26</v>
      </c>
    </row>
    <row r="5934" spans="1:2">
      <c r="A5934" s="1074" t="s">
        <v>6160</v>
      </c>
      <c r="B5934" s="1075">
        <v>316.77</v>
      </c>
    </row>
    <row r="5935" spans="1:2">
      <c r="A5935" s="1074" t="s">
        <v>6161</v>
      </c>
      <c r="B5935" s="1075">
        <v>485.26</v>
      </c>
    </row>
    <row r="5936" spans="1:2">
      <c r="A5936" s="1074" t="s">
        <v>6162</v>
      </c>
      <c r="B5936" s="1075">
        <v>469.73</v>
      </c>
    </row>
    <row r="5937" spans="1:2">
      <c r="A5937" s="1074" t="s">
        <v>6163</v>
      </c>
      <c r="B5937" s="1075">
        <v>781.01</v>
      </c>
    </row>
    <row r="5938" spans="1:2">
      <c r="A5938" s="1074" t="s">
        <v>6164</v>
      </c>
      <c r="B5938" s="1075">
        <v>759.5</v>
      </c>
    </row>
    <row r="5939" spans="1:2">
      <c r="A5939" s="1074" t="s">
        <v>6165</v>
      </c>
      <c r="B5939" s="1075">
        <v>1279.02</v>
      </c>
    </row>
    <row r="5940" spans="1:2">
      <c r="A5940" s="1074" t="s">
        <v>6166</v>
      </c>
      <c r="B5940" s="1075">
        <v>1250.6300000000001</v>
      </c>
    </row>
    <row r="5941" spans="1:2">
      <c r="A5941" s="1074" t="s">
        <v>6167</v>
      </c>
      <c r="B5941" s="1075">
        <v>183.5</v>
      </c>
    </row>
    <row r="5942" spans="1:2">
      <c r="A5942" s="1074" t="s">
        <v>6168</v>
      </c>
      <c r="B5942" s="1075">
        <v>175.14</v>
      </c>
    </row>
    <row r="5943" spans="1:2">
      <c r="A5943" s="1074" t="s">
        <v>6169</v>
      </c>
      <c r="B5943" s="1075">
        <v>170.66</v>
      </c>
    </row>
    <row r="5944" spans="1:2">
      <c r="A5944" s="1074" t="s">
        <v>6170</v>
      </c>
      <c r="B5944" s="1075">
        <v>165.83</v>
      </c>
    </row>
    <row r="5945" spans="1:2">
      <c r="A5945" s="1074" t="s">
        <v>6171</v>
      </c>
      <c r="B5945" s="1075">
        <v>96.28</v>
      </c>
    </row>
    <row r="5946" spans="1:2">
      <c r="A5946" s="1074" t="s">
        <v>6172</v>
      </c>
      <c r="B5946" s="1075">
        <v>93.84</v>
      </c>
    </row>
    <row r="5947" spans="1:2">
      <c r="A5947" s="1074" t="s">
        <v>6173</v>
      </c>
      <c r="B5947" s="1075">
        <v>1541.45</v>
      </c>
    </row>
    <row r="5948" spans="1:2">
      <c r="A5948" s="1074" t="s">
        <v>6174</v>
      </c>
      <c r="B5948" s="1075">
        <v>1404.87</v>
      </c>
    </row>
    <row r="5949" spans="1:2">
      <c r="A5949" s="1074" t="s">
        <v>6175</v>
      </c>
      <c r="B5949" s="1075">
        <v>838.24</v>
      </c>
    </row>
    <row r="5950" spans="1:2">
      <c r="A5950" s="1074" t="s">
        <v>6176</v>
      </c>
      <c r="B5950" s="1075">
        <v>762.53</v>
      </c>
    </row>
    <row r="5951" spans="1:2">
      <c r="A5951" s="1074" t="s">
        <v>6177</v>
      </c>
      <c r="B5951" s="1075">
        <v>1096.28</v>
      </c>
    </row>
    <row r="5952" spans="1:2">
      <c r="A5952" s="1074" t="s">
        <v>6178</v>
      </c>
      <c r="B5952" s="1075">
        <v>998.05</v>
      </c>
    </row>
    <row r="5953" spans="1:2">
      <c r="A5953" s="1074" t="s">
        <v>6179</v>
      </c>
      <c r="B5953" s="1075">
        <v>2079.83</v>
      </c>
    </row>
    <row r="5954" spans="1:2">
      <c r="A5954" s="1074" t="s">
        <v>6180</v>
      </c>
      <c r="B5954" s="1075">
        <v>1898.67</v>
      </c>
    </row>
    <row r="5955" spans="1:2">
      <c r="A5955" s="1074" t="s">
        <v>6181</v>
      </c>
      <c r="B5955" s="1075">
        <v>2664.44</v>
      </c>
    </row>
    <row r="5956" spans="1:2">
      <c r="A5956" s="1074" t="s">
        <v>6182</v>
      </c>
      <c r="B5956" s="1075">
        <v>2434.63</v>
      </c>
    </row>
    <row r="5957" spans="1:2">
      <c r="A5957" s="1074" t="s">
        <v>6183</v>
      </c>
      <c r="B5957" s="1075">
        <v>18.100000000000001</v>
      </c>
    </row>
    <row r="5958" spans="1:2">
      <c r="A5958" s="1074" t="s">
        <v>6184</v>
      </c>
      <c r="B5958" s="1075">
        <v>15.75</v>
      </c>
    </row>
    <row r="5959" spans="1:2">
      <c r="A5959" s="1074" t="s">
        <v>6185</v>
      </c>
      <c r="B5959" s="1075">
        <v>27.84</v>
      </c>
    </row>
    <row r="5960" spans="1:2">
      <c r="A5960" s="1074" t="s">
        <v>6186</v>
      </c>
      <c r="B5960" s="1075">
        <v>24.26</v>
      </c>
    </row>
    <row r="5961" spans="1:2">
      <c r="A5961" s="1074" t="s">
        <v>6187</v>
      </c>
      <c r="B5961" s="1075">
        <v>33.5</v>
      </c>
    </row>
    <row r="5962" spans="1:2">
      <c r="A5962" s="1074" t="s">
        <v>6188</v>
      </c>
      <c r="B5962" s="1075">
        <v>29.24</v>
      </c>
    </row>
    <row r="5963" spans="1:2">
      <c r="A5963" s="1074" t="s">
        <v>6189</v>
      </c>
      <c r="B5963" s="1075">
        <v>26.81</v>
      </c>
    </row>
    <row r="5964" spans="1:2">
      <c r="A5964" s="1074" t="s">
        <v>6190</v>
      </c>
      <c r="B5964" s="1075">
        <v>25.02</v>
      </c>
    </row>
    <row r="5965" spans="1:2">
      <c r="A5965" s="1074" t="s">
        <v>6191</v>
      </c>
      <c r="B5965" s="1075">
        <v>29.89</v>
      </c>
    </row>
    <row r="5966" spans="1:2">
      <c r="A5966" s="1074" t="s">
        <v>6192</v>
      </c>
      <c r="B5966" s="1075">
        <v>27.87</v>
      </c>
    </row>
    <row r="5967" spans="1:2">
      <c r="A5967" s="1074" t="s">
        <v>6193</v>
      </c>
      <c r="B5967" s="1075">
        <v>31.93</v>
      </c>
    </row>
    <row r="5968" spans="1:2">
      <c r="A5968" s="1074" t="s">
        <v>6194</v>
      </c>
      <c r="B5968" s="1075">
        <v>29.74</v>
      </c>
    </row>
    <row r="5969" spans="1:2">
      <c r="A5969" s="1074" t="s">
        <v>6195</v>
      </c>
      <c r="B5969" s="1075">
        <v>35.020000000000003</v>
      </c>
    </row>
    <row r="5970" spans="1:2">
      <c r="A5970" s="1074" t="s">
        <v>6196</v>
      </c>
      <c r="B5970" s="1075">
        <v>32.61</v>
      </c>
    </row>
    <row r="5971" spans="1:2">
      <c r="A5971" s="1074" t="s">
        <v>6197</v>
      </c>
      <c r="B5971" s="1075">
        <v>36.700000000000003</v>
      </c>
    </row>
    <row r="5972" spans="1:2">
      <c r="A5972" s="1074" t="s">
        <v>6198</v>
      </c>
      <c r="B5972" s="1075">
        <v>34.18</v>
      </c>
    </row>
    <row r="5973" spans="1:2">
      <c r="A5973" s="1074" t="s">
        <v>6199</v>
      </c>
      <c r="B5973" s="1075">
        <v>40.950000000000003</v>
      </c>
    </row>
    <row r="5974" spans="1:2">
      <c r="A5974" s="1074" t="s">
        <v>6200</v>
      </c>
      <c r="B5974" s="1075">
        <v>38.08</v>
      </c>
    </row>
    <row r="5975" spans="1:2">
      <c r="A5975" s="1074" t="s">
        <v>6201</v>
      </c>
      <c r="B5975" s="1075">
        <v>43.06</v>
      </c>
    </row>
    <row r="5976" spans="1:2">
      <c r="A5976" s="1074" t="s">
        <v>6202</v>
      </c>
      <c r="B5976" s="1075">
        <v>40.020000000000003</v>
      </c>
    </row>
    <row r="5977" spans="1:2">
      <c r="A5977" s="1074" t="s">
        <v>6203</v>
      </c>
      <c r="B5977" s="1075">
        <v>46.23</v>
      </c>
    </row>
    <row r="5978" spans="1:2">
      <c r="A5978" s="1074" t="s">
        <v>6204</v>
      </c>
      <c r="B5978" s="1075">
        <v>42.96</v>
      </c>
    </row>
    <row r="5979" spans="1:2">
      <c r="A5979" s="1074" t="s">
        <v>6205</v>
      </c>
      <c r="B5979" s="1075">
        <v>28.43</v>
      </c>
    </row>
    <row r="5980" spans="1:2">
      <c r="A5980" s="1074" t="s">
        <v>6206</v>
      </c>
      <c r="B5980" s="1075">
        <v>26.51</v>
      </c>
    </row>
    <row r="5981" spans="1:2">
      <c r="A5981" s="1074" t="s">
        <v>6207</v>
      </c>
      <c r="B5981" s="1075">
        <v>32.03</v>
      </c>
    </row>
    <row r="5982" spans="1:2">
      <c r="A5982" s="1074" t="s">
        <v>6208</v>
      </c>
      <c r="B5982" s="1075">
        <v>29.83</v>
      </c>
    </row>
    <row r="5983" spans="1:2">
      <c r="A5983" s="1074" t="s">
        <v>6209</v>
      </c>
      <c r="B5983" s="1075">
        <v>34.57</v>
      </c>
    </row>
    <row r="5984" spans="1:2">
      <c r="A5984" s="1074" t="s">
        <v>6210</v>
      </c>
      <c r="B5984" s="1075">
        <v>32.17</v>
      </c>
    </row>
    <row r="5985" spans="1:2">
      <c r="A5985" s="1074" t="s">
        <v>6211</v>
      </c>
      <c r="B5985" s="1075">
        <v>38.21</v>
      </c>
    </row>
    <row r="5986" spans="1:2">
      <c r="A5986" s="1074" t="s">
        <v>6212</v>
      </c>
      <c r="B5986" s="1075">
        <v>35.549999999999997</v>
      </c>
    </row>
    <row r="5987" spans="1:2">
      <c r="A5987" s="1074" t="s">
        <v>6213</v>
      </c>
      <c r="B5987" s="1075">
        <v>40.86</v>
      </c>
    </row>
    <row r="5988" spans="1:2">
      <c r="A5988" s="1074" t="s">
        <v>6214</v>
      </c>
      <c r="B5988" s="1075">
        <v>37.979999999999997</v>
      </c>
    </row>
    <row r="5989" spans="1:2">
      <c r="A5989" s="1074" t="s">
        <v>6215</v>
      </c>
      <c r="B5989" s="1075">
        <v>45.22</v>
      </c>
    </row>
    <row r="5990" spans="1:2">
      <c r="A5990" s="1074" t="s">
        <v>6216</v>
      </c>
      <c r="B5990" s="1075">
        <v>42.01</v>
      </c>
    </row>
    <row r="5991" spans="1:2">
      <c r="A5991" s="1074" t="s">
        <v>6217</v>
      </c>
      <c r="B5991" s="1075">
        <v>47.66</v>
      </c>
    </row>
    <row r="5992" spans="1:2">
      <c r="A5992" s="1074" t="s">
        <v>6218</v>
      </c>
      <c r="B5992" s="1075">
        <v>44.25</v>
      </c>
    </row>
    <row r="5993" spans="1:2">
      <c r="A5993" s="1074" t="s">
        <v>6219</v>
      </c>
      <c r="B5993" s="1075">
        <v>51.86</v>
      </c>
    </row>
    <row r="5994" spans="1:2">
      <c r="A5994" s="1074" t="s">
        <v>6220</v>
      </c>
      <c r="B5994" s="1075">
        <v>48.14</v>
      </c>
    </row>
    <row r="5995" spans="1:2">
      <c r="A5995" s="1074" t="s">
        <v>6221</v>
      </c>
      <c r="B5995" s="1075">
        <v>56.85</v>
      </c>
    </row>
    <row r="5996" spans="1:2">
      <c r="A5996" s="1074" t="s">
        <v>6222</v>
      </c>
      <c r="B5996" s="1075">
        <v>52.72</v>
      </c>
    </row>
    <row r="5997" spans="1:2">
      <c r="A5997" s="1074" t="s">
        <v>6223</v>
      </c>
      <c r="B5997" s="1075">
        <v>117.52</v>
      </c>
    </row>
    <row r="5998" spans="1:2">
      <c r="A5998" s="1074" t="s">
        <v>6224</v>
      </c>
      <c r="B5998" s="1075">
        <v>106.29</v>
      </c>
    </row>
    <row r="5999" spans="1:2">
      <c r="A5999" s="1074" t="s">
        <v>6225</v>
      </c>
      <c r="B5999" s="1075">
        <v>122.81</v>
      </c>
    </row>
    <row r="6000" spans="1:2">
      <c r="A6000" s="1074" t="s">
        <v>6226</v>
      </c>
      <c r="B6000" s="1075">
        <v>111.16</v>
      </c>
    </row>
    <row r="6001" spans="1:2">
      <c r="A6001" s="1074" t="s">
        <v>6227</v>
      </c>
      <c r="B6001" s="1075">
        <v>66.73</v>
      </c>
    </row>
    <row r="6002" spans="1:2">
      <c r="A6002" s="1074" t="s">
        <v>6228</v>
      </c>
      <c r="B6002" s="1075">
        <v>60.87</v>
      </c>
    </row>
    <row r="6003" spans="1:2">
      <c r="A6003" s="1074" t="s">
        <v>6229</v>
      </c>
      <c r="B6003" s="1075">
        <v>69.17</v>
      </c>
    </row>
    <row r="6004" spans="1:2">
      <c r="A6004" s="1074" t="s">
        <v>6230</v>
      </c>
      <c r="B6004" s="1075">
        <v>63.07</v>
      </c>
    </row>
    <row r="6005" spans="1:2">
      <c r="A6005" s="1074" t="s">
        <v>6231</v>
      </c>
      <c r="B6005" s="1075">
        <v>75.17</v>
      </c>
    </row>
    <row r="6006" spans="1:2">
      <c r="A6006" s="1074" t="s">
        <v>6232</v>
      </c>
      <c r="B6006" s="1075">
        <v>68.569999999999993</v>
      </c>
    </row>
    <row r="6007" spans="1:2">
      <c r="A6007" s="1074" t="s">
        <v>6233</v>
      </c>
      <c r="B6007" s="1075">
        <v>78.459999999999994</v>
      </c>
    </row>
    <row r="6008" spans="1:2">
      <c r="A6008" s="1074" t="s">
        <v>6234</v>
      </c>
      <c r="B6008" s="1075">
        <v>71.59</v>
      </c>
    </row>
    <row r="6009" spans="1:2">
      <c r="A6009" s="1074" t="s">
        <v>6235</v>
      </c>
      <c r="B6009" s="1075">
        <v>99</v>
      </c>
    </row>
    <row r="6010" spans="1:2">
      <c r="A6010" s="1074" t="s">
        <v>6236</v>
      </c>
      <c r="B6010" s="1075">
        <v>89.91</v>
      </c>
    </row>
    <row r="6011" spans="1:2">
      <c r="A6011" s="1074" t="s">
        <v>6237</v>
      </c>
      <c r="B6011" s="1075">
        <v>123.15</v>
      </c>
    </row>
    <row r="6012" spans="1:2">
      <c r="A6012" s="1074" t="s">
        <v>6238</v>
      </c>
      <c r="B6012" s="1075">
        <v>111.5</v>
      </c>
    </row>
    <row r="6013" spans="1:2">
      <c r="A6013" s="1074" t="s">
        <v>6239</v>
      </c>
      <c r="B6013" s="1075">
        <v>130.81</v>
      </c>
    </row>
    <row r="6014" spans="1:2">
      <c r="A6014" s="1074" t="s">
        <v>6240</v>
      </c>
      <c r="B6014" s="1075">
        <v>118.55</v>
      </c>
    </row>
    <row r="6015" spans="1:2">
      <c r="A6015" s="1074" t="s">
        <v>6241</v>
      </c>
      <c r="B6015" s="1075">
        <v>137.44</v>
      </c>
    </row>
    <row r="6016" spans="1:2">
      <c r="A6016" s="1074" t="s">
        <v>6242</v>
      </c>
      <c r="B6016" s="1075">
        <v>124.65</v>
      </c>
    </row>
    <row r="6017" spans="1:2">
      <c r="A6017" s="1074" t="s">
        <v>6243</v>
      </c>
      <c r="B6017" s="1075">
        <v>151.69999999999999</v>
      </c>
    </row>
    <row r="6018" spans="1:2">
      <c r="A6018" s="1074" t="s">
        <v>6244</v>
      </c>
      <c r="B6018" s="1075">
        <v>137.6</v>
      </c>
    </row>
    <row r="6019" spans="1:2">
      <c r="A6019" s="1074" t="s">
        <v>6245</v>
      </c>
      <c r="B6019" s="1075">
        <v>166.1</v>
      </c>
    </row>
    <row r="6020" spans="1:2">
      <c r="A6020" s="1074" t="s">
        <v>6246</v>
      </c>
      <c r="B6020" s="1075">
        <v>150.69</v>
      </c>
    </row>
    <row r="6021" spans="1:2">
      <c r="A6021" s="1074" t="s">
        <v>6247</v>
      </c>
      <c r="B6021" s="1075">
        <v>193.22</v>
      </c>
    </row>
    <row r="6022" spans="1:2">
      <c r="A6022" s="1074" t="s">
        <v>6248</v>
      </c>
      <c r="B6022" s="1075">
        <v>175.39</v>
      </c>
    </row>
    <row r="6023" spans="1:2">
      <c r="A6023" s="1074" t="s">
        <v>6249</v>
      </c>
      <c r="B6023" s="1075">
        <v>79.8</v>
      </c>
    </row>
    <row r="6024" spans="1:2">
      <c r="A6024" s="1074" t="s">
        <v>6250</v>
      </c>
      <c r="B6024" s="1075">
        <v>72.77</v>
      </c>
    </row>
    <row r="6025" spans="1:2">
      <c r="A6025" s="1074" t="s">
        <v>6251</v>
      </c>
      <c r="B6025" s="1075">
        <v>86.74</v>
      </c>
    </row>
    <row r="6026" spans="1:2">
      <c r="A6026" s="1074" t="s">
        <v>6252</v>
      </c>
      <c r="B6026" s="1075">
        <v>79.150000000000006</v>
      </c>
    </row>
    <row r="6027" spans="1:2">
      <c r="A6027" s="1074" t="s">
        <v>6253</v>
      </c>
      <c r="B6027" s="1075">
        <v>95.34</v>
      </c>
    </row>
    <row r="6028" spans="1:2">
      <c r="A6028" s="1074" t="s">
        <v>6254</v>
      </c>
      <c r="B6028" s="1075">
        <v>87.02</v>
      </c>
    </row>
    <row r="6029" spans="1:2">
      <c r="A6029" s="1074" t="s">
        <v>6255</v>
      </c>
      <c r="B6029" s="1075">
        <v>104.32</v>
      </c>
    </row>
    <row r="6030" spans="1:2">
      <c r="A6030" s="1074" t="s">
        <v>6256</v>
      </c>
      <c r="B6030" s="1075">
        <v>95.24</v>
      </c>
    </row>
    <row r="6031" spans="1:2">
      <c r="A6031" s="1074" t="s">
        <v>6257</v>
      </c>
      <c r="B6031" s="1075">
        <v>124.45</v>
      </c>
    </row>
    <row r="6032" spans="1:2">
      <c r="A6032" s="1074" t="s">
        <v>6258</v>
      </c>
      <c r="B6032" s="1075">
        <v>113.19</v>
      </c>
    </row>
    <row r="6033" spans="1:2">
      <c r="A6033" s="1074" t="s">
        <v>6259</v>
      </c>
      <c r="B6033" s="1075">
        <v>153.31</v>
      </c>
    </row>
    <row r="6034" spans="1:2">
      <c r="A6034" s="1074" t="s">
        <v>6260</v>
      </c>
      <c r="B6034" s="1075">
        <v>139.08000000000001</v>
      </c>
    </row>
    <row r="6035" spans="1:2">
      <c r="A6035" s="1074" t="s">
        <v>6261</v>
      </c>
      <c r="B6035" s="1075">
        <v>166.34</v>
      </c>
    </row>
    <row r="6036" spans="1:2">
      <c r="A6036" s="1074" t="s">
        <v>6262</v>
      </c>
      <c r="B6036" s="1075">
        <v>151.05000000000001</v>
      </c>
    </row>
    <row r="6037" spans="1:2">
      <c r="A6037" s="1074" t="s">
        <v>6263</v>
      </c>
      <c r="B6037" s="1075">
        <v>197.51</v>
      </c>
    </row>
    <row r="6038" spans="1:2">
      <c r="A6038" s="1074" t="s">
        <v>6264</v>
      </c>
      <c r="B6038" s="1075">
        <v>179.34</v>
      </c>
    </row>
    <row r="6039" spans="1:2">
      <c r="A6039" s="1074" t="s">
        <v>6265</v>
      </c>
      <c r="B6039" s="1075">
        <v>209.15</v>
      </c>
    </row>
    <row r="6040" spans="1:2">
      <c r="A6040" s="1074" t="s">
        <v>6266</v>
      </c>
      <c r="B6040" s="1075">
        <v>190.02</v>
      </c>
    </row>
    <row r="6041" spans="1:2">
      <c r="A6041" s="1074" t="s">
        <v>6267</v>
      </c>
      <c r="B6041" s="1075">
        <v>242.33</v>
      </c>
    </row>
    <row r="6042" spans="1:2">
      <c r="A6042" s="1074" t="s">
        <v>6268</v>
      </c>
      <c r="B6042" s="1075">
        <v>219.9</v>
      </c>
    </row>
    <row r="6043" spans="1:2">
      <c r="A6043" s="1074" t="s">
        <v>6269</v>
      </c>
      <c r="B6043" s="1075">
        <v>265.62</v>
      </c>
    </row>
    <row r="6044" spans="1:2">
      <c r="A6044" s="1074" t="s">
        <v>6270</v>
      </c>
      <c r="B6044" s="1075">
        <v>241.27</v>
      </c>
    </row>
    <row r="6045" spans="1:2">
      <c r="A6045" s="1074" t="s">
        <v>6271</v>
      </c>
      <c r="B6045" s="1075">
        <v>305.51</v>
      </c>
    </row>
    <row r="6046" spans="1:2">
      <c r="A6046" s="1074" t="s">
        <v>6272</v>
      </c>
      <c r="B6046" s="1075">
        <v>276.94</v>
      </c>
    </row>
    <row r="6047" spans="1:2">
      <c r="A6047" s="1074" t="s">
        <v>6273</v>
      </c>
      <c r="B6047" s="1075">
        <v>328.79</v>
      </c>
    </row>
    <row r="6048" spans="1:2">
      <c r="A6048" s="1074" t="s">
        <v>6274</v>
      </c>
      <c r="B6048" s="1075">
        <v>298.31</v>
      </c>
    </row>
    <row r="6049" spans="1:2">
      <c r="A6049" s="1074" t="s">
        <v>6275</v>
      </c>
      <c r="B6049" s="1075">
        <v>434.64</v>
      </c>
    </row>
    <row r="6050" spans="1:2">
      <c r="A6050" s="1074" t="s">
        <v>6276</v>
      </c>
      <c r="B6050" s="1075">
        <v>394.36</v>
      </c>
    </row>
    <row r="6051" spans="1:2">
      <c r="A6051" s="1074" t="s">
        <v>6277</v>
      </c>
      <c r="B6051" s="1075">
        <v>538.46</v>
      </c>
    </row>
    <row r="6052" spans="1:2">
      <c r="A6052" s="1074" t="s">
        <v>6278</v>
      </c>
      <c r="B6052" s="1075">
        <v>488.59</v>
      </c>
    </row>
    <row r="6053" spans="1:2">
      <c r="A6053" s="1074" t="s">
        <v>6279</v>
      </c>
      <c r="B6053" s="1075">
        <v>114.36</v>
      </c>
    </row>
    <row r="6054" spans="1:2">
      <c r="A6054" s="1074" t="s">
        <v>6280</v>
      </c>
      <c r="B6054" s="1075">
        <v>105.94</v>
      </c>
    </row>
    <row r="6055" spans="1:2">
      <c r="A6055" s="1074" t="s">
        <v>6281</v>
      </c>
      <c r="B6055" s="1075">
        <v>194.43</v>
      </c>
    </row>
    <row r="6056" spans="1:2">
      <c r="A6056" s="1074" t="s">
        <v>6282</v>
      </c>
      <c r="B6056" s="1075">
        <v>176.49</v>
      </c>
    </row>
    <row r="6057" spans="1:2">
      <c r="A6057" s="1074" t="s">
        <v>6283</v>
      </c>
      <c r="B6057" s="1075">
        <v>210.47</v>
      </c>
    </row>
    <row r="6058" spans="1:2">
      <c r="A6058" s="1074" t="s">
        <v>6284</v>
      </c>
      <c r="B6058" s="1075">
        <v>191.28</v>
      </c>
    </row>
    <row r="6059" spans="1:2">
      <c r="A6059" s="1074" t="s">
        <v>6285</v>
      </c>
      <c r="B6059" s="1075">
        <v>240.08</v>
      </c>
    </row>
    <row r="6060" spans="1:2">
      <c r="A6060" s="1074" t="s">
        <v>6286</v>
      </c>
      <c r="B6060" s="1075">
        <v>218.21</v>
      </c>
    </row>
    <row r="6061" spans="1:2">
      <c r="A6061" s="1074" t="s">
        <v>6287</v>
      </c>
      <c r="B6061" s="1075">
        <v>255.6</v>
      </c>
    </row>
    <row r="6062" spans="1:2">
      <c r="A6062" s="1074" t="s">
        <v>6288</v>
      </c>
      <c r="B6062" s="1075">
        <v>232.45</v>
      </c>
    </row>
    <row r="6063" spans="1:2">
      <c r="A6063" s="1074" t="s">
        <v>6289</v>
      </c>
      <c r="B6063" s="1075">
        <v>292.19</v>
      </c>
    </row>
    <row r="6064" spans="1:2">
      <c r="A6064" s="1074" t="s">
        <v>6290</v>
      </c>
      <c r="B6064" s="1075">
        <v>265.41000000000003</v>
      </c>
    </row>
    <row r="6065" spans="1:2">
      <c r="A6065" s="1074" t="s">
        <v>6291</v>
      </c>
      <c r="B6065" s="1075">
        <v>326.33999999999997</v>
      </c>
    </row>
    <row r="6066" spans="1:2">
      <c r="A6066" s="1074" t="s">
        <v>6292</v>
      </c>
      <c r="B6066" s="1075">
        <v>296.75</v>
      </c>
    </row>
    <row r="6067" spans="1:2">
      <c r="A6067" s="1074" t="s">
        <v>6293</v>
      </c>
      <c r="B6067" s="1075">
        <v>403.91</v>
      </c>
    </row>
    <row r="6068" spans="1:2">
      <c r="A6068" s="1074" t="s">
        <v>6294</v>
      </c>
      <c r="B6068" s="1075">
        <v>366.92</v>
      </c>
    </row>
    <row r="6069" spans="1:2">
      <c r="A6069" s="1074" t="s">
        <v>6295</v>
      </c>
      <c r="B6069" s="1075">
        <v>471.5</v>
      </c>
    </row>
    <row r="6070" spans="1:2">
      <c r="A6070" s="1074" t="s">
        <v>6296</v>
      </c>
      <c r="B6070" s="1075">
        <v>428.38</v>
      </c>
    </row>
    <row r="6071" spans="1:2">
      <c r="A6071" s="1074" t="s">
        <v>6297</v>
      </c>
      <c r="B6071" s="1075">
        <v>477.7</v>
      </c>
    </row>
    <row r="6072" spans="1:2">
      <c r="A6072" s="1074" t="s">
        <v>6298</v>
      </c>
      <c r="B6072" s="1075">
        <v>434.08</v>
      </c>
    </row>
    <row r="6073" spans="1:2">
      <c r="A6073" s="1074" t="s">
        <v>6299</v>
      </c>
      <c r="B6073" s="1075">
        <v>524.59</v>
      </c>
    </row>
    <row r="6074" spans="1:2">
      <c r="A6074" s="1074" t="s">
        <v>6300</v>
      </c>
      <c r="B6074" s="1075">
        <v>476.8</v>
      </c>
    </row>
    <row r="6075" spans="1:2">
      <c r="A6075" s="1074" t="s">
        <v>6301</v>
      </c>
      <c r="B6075" s="1075">
        <v>645.07000000000005</v>
      </c>
    </row>
    <row r="6076" spans="1:2">
      <c r="A6076" s="1074" t="s">
        <v>6302</v>
      </c>
      <c r="B6076" s="1075">
        <v>586.46</v>
      </c>
    </row>
    <row r="6077" spans="1:2">
      <c r="A6077" s="1074" t="s">
        <v>6303</v>
      </c>
      <c r="B6077" s="1075">
        <v>565.33000000000004</v>
      </c>
    </row>
    <row r="6078" spans="1:2">
      <c r="A6078" s="1074" t="s">
        <v>6304</v>
      </c>
      <c r="B6078" s="1075">
        <v>514.51</v>
      </c>
    </row>
    <row r="6079" spans="1:2">
      <c r="A6079" s="1074" t="s">
        <v>6305</v>
      </c>
      <c r="B6079" s="1075">
        <v>622.47</v>
      </c>
    </row>
    <row r="6080" spans="1:2">
      <c r="A6080" s="1074" t="s">
        <v>6306</v>
      </c>
      <c r="B6080" s="1075">
        <v>566.65</v>
      </c>
    </row>
    <row r="6081" spans="1:2">
      <c r="A6081" s="1074" t="s">
        <v>6307</v>
      </c>
      <c r="B6081" s="1075">
        <v>767.19</v>
      </c>
    </row>
    <row r="6082" spans="1:2">
      <c r="A6082" s="1074" t="s">
        <v>6308</v>
      </c>
      <c r="B6082" s="1075">
        <v>698.55</v>
      </c>
    </row>
    <row r="6083" spans="1:2">
      <c r="A6083" s="1074" t="s">
        <v>6309</v>
      </c>
      <c r="B6083" s="1075">
        <v>15.9</v>
      </c>
    </row>
    <row r="6084" spans="1:2">
      <c r="A6084" s="1074" t="s">
        <v>6310</v>
      </c>
      <c r="B6084" s="1075">
        <v>14.85</v>
      </c>
    </row>
    <row r="6085" spans="1:2">
      <c r="A6085" s="1074" t="s">
        <v>6311</v>
      </c>
      <c r="B6085" s="1075">
        <v>17.420000000000002</v>
      </c>
    </row>
    <row r="6086" spans="1:2">
      <c r="A6086" s="1074" t="s">
        <v>6312</v>
      </c>
      <c r="B6086" s="1075">
        <v>16.25</v>
      </c>
    </row>
    <row r="6087" spans="1:2">
      <c r="A6087" s="1074" t="s">
        <v>6313</v>
      </c>
      <c r="B6087" s="1075">
        <v>18.47</v>
      </c>
    </row>
    <row r="6088" spans="1:2">
      <c r="A6088" s="1074" t="s">
        <v>6314</v>
      </c>
      <c r="B6088" s="1075">
        <v>17.22</v>
      </c>
    </row>
    <row r="6089" spans="1:2">
      <c r="A6089" s="1074" t="s">
        <v>6315</v>
      </c>
      <c r="B6089" s="1075">
        <v>19.13</v>
      </c>
    </row>
    <row r="6090" spans="1:2">
      <c r="A6090" s="1074" t="s">
        <v>6316</v>
      </c>
      <c r="B6090" s="1075">
        <v>17.850000000000001</v>
      </c>
    </row>
    <row r="6091" spans="1:2">
      <c r="A6091" s="1074" t="s">
        <v>6317</v>
      </c>
      <c r="B6091" s="1075">
        <v>21.33</v>
      </c>
    </row>
    <row r="6092" spans="1:2">
      <c r="A6092" s="1074" t="s">
        <v>6318</v>
      </c>
      <c r="B6092" s="1075">
        <v>19.87</v>
      </c>
    </row>
    <row r="6093" spans="1:2">
      <c r="A6093" s="1074" t="s">
        <v>6319</v>
      </c>
      <c r="B6093" s="1075">
        <v>23.28</v>
      </c>
    </row>
    <row r="6094" spans="1:2">
      <c r="A6094" s="1074" t="s">
        <v>6320</v>
      </c>
      <c r="B6094" s="1075">
        <v>21.67</v>
      </c>
    </row>
    <row r="6095" spans="1:2">
      <c r="A6095" s="1074" t="s">
        <v>6321</v>
      </c>
      <c r="B6095" s="1075">
        <v>23.89</v>
      </c>
    </row>
    <row r="6096" spans="1:2">
      <c r="A6096" s="1074" t="s">
        <v>6322</v>
      </c>
      <c r="B6096" s="1075">
        <v>22.2</v>
      </c>
    </row>
    <row r="6097" spans="1:2">
      <c r="A6097" s="1074" t="s">
        <v>6323</v>
      </c>
      <c r="B6097" s="1075">
        <v>26.05</v>
      </c>
    </row>
    <row r="6098" spans="1:2">
      <c r="A6098" s="1074" t="s">
        <v>6324</v>
      </c>
      <c r="B6098" s="1075">
        <v>24.23</v>
      </c>
    </row>
    <row r="6099" spans="1:2">
      <c r="A6099" s="1074" t="s">
        <v>6325</v>
      </c>
      <c r="B6099" s="1075">
        <v>16.71</v>
      </c>
    </row>
    <row r="6100" spans="1:2">
      <c r="A6100" s="1074" t="s">
        <v>6326</v>
      </c>
      <c r="B6100" s="1075">
        <v>15.59</v>
      </c>
    </row>
    <row r="6101" spans="1:2">
      <c r="A6101" s="1074" t="s">
        <v>6327</v>
      </c>
      <c r="B6101" s="1075">
        <v>18.47</v>
      </c>
    </row>
    <row r="6102" spans="1:2">
      <c r="A6102" s="1074" t="s">
        <v>6328</v>
      </c>
      <c r="B6102" s="1075">
        <v>17.22</v>
      </c>
    </row>
    <row r="6103" spans="1:2">
      <c r="A6103" s="1074" t="s">
        <v>6329</v>
      </c>
      <c r="B6103" s="1075">
        <v>19.8</v>
      </c>
    </row>
    <row r="6104" spans="1:2">
      <c r="A6104" s="1074" t="s">
        <v>6330</v>
      </c>
      <c r="B6104" s="1075">
        <v>18.440000000000001</v>
      </c>
    </row>
    <row r="6105" spans="1:2">
      <c r="A6105" s="1074" t="s">
        <v>6331</v>
      </c>
      <c r="B6105" s="1075">
        <v>20.46</v>
      </c>
    </row>
    <row r="6106" spans="1:2">
      <c r="A6106" s="1074" t="s">
        <v>6332</v>
      </c>
      <c r="B6106" s="1075">
        <v>19.07</v>
      </c>
    </row>
    <row r="6107" spans="1:2">
      <c r="A6107" s="1074" t="s">
        <v>6333</v>
      </c>
      <c r="B6107" s="1075">
        <v>23.2</v>
      </c>
    </row>
    <row r="6108" spans="1:2">
      <c r="A6108" s="1074" t="s">
        <v>6334</v>
      </c>
      <c r="B6108" s="1075">
        <v>21.59</v>
      </c>
    </row>
    <row r="6109" spans="1:2">
      <c r="A6109" s="1074" t="s">
        <v>6335</v>
      </c>
      <c r="B6109" s="1075">
        <v>25.39</v>
      </c>
    </row>
    <row r="6110" spans="1:2">
      <c r="A6110" s="1074" t="s">
        <v>6336</v>
      </c>
      <c r="B6110" s="1075">
        <v>23.61</v>
      </c>
    </row>
    <row r="6111" spans="1:2">
      <c r="A6111" s="1074" t="s">
        <v>6337</v>
      </c>
      <c r="B6111" s="1075">
        <v>26.92</v>
      </c>
    </row>
    <row r="6112" spans="1:2">
      <c r="A6112" s="1074" t="s">
        <v>6338</v>
      </c>
      <c r="B6112" s="1075">
        <v>25.02</v>
      </c>
    </row>
    <row r="6113" spans="1:2">
      <c r="A6113" s="1074" t="s">
        <v>6339</v>
      </c>
      <c r="B6113" s="1075">
        <v>28.75</v>
      </c>
    </row>
    <row r="6114" spans="1:2">
      <c r="A6114" s="1074" t="s">
        <v>6340</v>
      </c>
      <c r="B6114" s="1075">
        <v>26.71</v>
      </c>
    </row>
    <row r="6115" spans="1:2">
      <c r="A6115" s="1074" t="s">
        <v>6341</v>
      </c>
      <c r="B6115" s="1075">
        <v>31.4</v>
      </c>
    </row>
    <row r="6116" spans="1:2">
      <c r="A6116" s="1074" t="s">
        <v>6342</v>
      </c>
      <c r="B6116" s="1075">
        <v>29.14</v>
      </c>
    </row>
    <row r="6117" spans="1:2">
      <c r="A6117" s="1074" t="s">
        <v>6343</v>
      </c>
      <c r="B6117" s="1075">
        <v>68.58</v>
      </c>
    </row>
    <row r="6118" spans="1:2">
      <c r="A6118" s="1074" t="s">
        <v>6344</v>
      </c>
      <c r="B6118" s="1075">
        <v>61.96</v>
      </c>
    </row>
    <row r="6119" spans="1:2">
      <c r="A6119" s="1074" t="s">
        <v>6345</v>
      </c>
      <c r="B6119" s="1075">
        <v>71.22</v>
      </c>
    </row>
    <row r="6120" spans="1:2">
      <c r="A6120" s="1074" t="s">
        <v>6346</v>
      </c>
      <c r="B6120" s="1075">
        <v>64.39</v>
      </c>
    </row>
    <row r="6121" spans="1:2">
      <c r="A6121" s="1074" t="s">
        <v>6347</v>
      </c>
      <c r="B6121" s="1075">
        <v>36.35</v>
      </c>
    </row>
    <row r="6122" spans="1:2">
      <c r="A6122" s="1074" t="s">
        <v>6348</v>
      </c>
      <c r="B6122" s="1075">
        <v>33.08</v>
      </c>
    </row>
    <row r="6123" spans="1:2">
      <c r="A6123" s="1074" t="s">
        <v>6349</v>
      </c>
      <c r="B6123" s="1075">
        <v>40.04</v>
      </c>
    </row>
    <row r="6124" spans="1:2">
      <c r="A6124" s="1074" t="s">
        <v>6350</v>
      </c>
      <c r="B6124" s="1075">
        <v>36.479999999999997</v>
      </c>
    </row>
    <row r="6125" spans="1:2">
      <c r="A6125" s="1074" t="s">
        <v>6351</v>
      </c>
      <c r="B6125" s="1075">
        <v>42.94</v>
      </c>
    </row>
    <row r="6126" spans="1:2">
      <c r="A6126" s="1074" t="s">
        <v>6352</v>
      </c>
      <c r="B6126" s="1075">
        <v>39.14</v>
      </c>
    </row>
    <row r="6127" spans="1:2">
      <c r="A6127" s="1074" t="s">
        <v>6353</v>
      </c>
      <c r="B6127" s="1075">
        <v>44.99</v>
      </c>
    </row>
    <row r="6128" spans="1:2">
      <c r="A6128" s="1074" t="s">
        <v>6354</v>
      </c>
      <c r="B6128" s="1075">
        <v>41.03</v>
      </c>
    </row>
    <row r="6129" spans="1:2">
      <c r="A6129" s="1074" t="s">
        <v>6355</v>
      </c>
      <c r="B6129" s="1075">
        <v>62.58</v>
      </c>
    </row>
    <row r="6130" spans="1:2">
      <c r="A6130" s="1074" t="s">
        <v>6356</v>
      </c>
      <c r="B6130" s="1075">
        <v>56.56</v>
      </c>
    </row>
    <row r="6131" spans="1:2">
      <c r="A6131" s="1074" t="s">
        <v>6357</v>
      </c>
      <c r="B6131" s="1075">
        <v>71.44</v>
      </c>
    </row>
    <row r="6132" spans="1:2">
      <c r="A6132" s="1074" t="s">
        <v>6358</v>
      </c>
      <c r="B6132" s="1075">
        <v>64.61</v>
      </c>
    </row>
    <row r="6133" spans="1:2">
      <c r="A6133" s="1074" t="s">
        <v>6359</v>
      </c>
      <c r="B6133" s="1075">
        <v>75</v>
      </c>
    </row>
    <row r="6134" spans="1:2">
      <c r="A6134" s="1074" t="s">
        <v>6360</v>
      </c>
      <c r="B6134" s="1075">
        <v>67.88</v>
      </c>
    </row>
    <row r="6135" spans="1:2">
      <c r="A6135" s="1074" t="s">
        <v>6361</v>
      </c>
      <c r="B6135" s="1075">
        <v>78.56</v>
      </c>
    </row>
    <row r="6136" spans="1:2">
      <c r="A6136" s="1074" t="s">
        <v>6362</v>
      </c>
      <c r="B6136" s="1075">
        <v>71.150000000000006</v>
      </c>
    </row>
    <row r="6137" spans="1:2">
      <c r="A6137" s="1074" t="s">
        <v>6363</v>
      </c>
      <c r="B6137" s="1075">
        <v>86.64</v>
      </c>
    </row>
    <row r="6138" spans="1:2">
      <c r="A6138" s="1074" t="s">
        <v>6364</v>
      </c>
      <c r="B6138" s="1075">
        <v>78.489999999999995</v>
      </c>
    </row>
    <row r="6139" spans="1:2">
      <c r="A6139" s="1074" t="s">
        <v>6365</v>
      </c>
      <c r="B6139" s="1075">
        <v>94.73</v>
      </c>
    </row>
    <row r="6140" spans="1:2">
      <c r="A6140" s="1074" t="s">
        <v>6366</v>
      </c>
      <c r="B6140" s="1075">
        <v>85.83</v>
      </c>
    </row>
    <row r="6141" spans="1:2">
      <c r="A6141" s="1074" t="s">
        <v>6367</v>
      </c>
      <c r="B6141" s="1075">
        <v>109.75</v>
      </c>
    </row>
    <row r="6142" spans="1:2">
      <c r="A6142" s="1074" t="s">
        <v>6368</v>
      </c>
      <c r="B6142" s="1075">
        <v>99.5</v>
      </c>
    </row>
    <row r="6143" spans="1:2">
      <c r="A6143" s="1074" t="s">
        <v>6369</v>
      </c>
      <c r="B6143" s="1075">
        <v>45.27</v>
      </c>
    </row>
    <row r="6144" spans="1:2">
      <c r="A6144" s="1074" t="s">
        <v>6370</v>
      </c>
      <c r="B6144" s="1075">
        <v>41.26</v>
      </c>
    </row>
    <row r="6145" spans="1:2">
      <c r="A6145" s="1074" t="s">
        <v>6371</v>
      </c>
      <c r="B6145" s="1075">
        <v>48.88</v>
      </c>
    </row>
    <row r="6146" spans="1:2">
      <c r="A6146" s="1074" t="s">
        <v>6372</v>
      </c>
      <c r="B6146" s="1075">
        <v>44.56</v>
      </c>
    </row>
    <row r="6147" spans="1:2">
      <c r="A6147" s="1074" t="s">
        <v>6373</v>
      </c>
      <c r="B6147" s="1075">
        <v>52.93</v>
      </c>
    </row>
    <row r="6148" spans="1:2">
      <c r="A6148" s="1074" t="s">
        <v>6374</v>
      </c>
      <c r="B6148" s="1075">
        <v>48.27</v>
      </c>
    </row>
    <row r="6149" spans="1:2">
      <c r="A6149" s="1074" t="s">
        <v>6375</v>
      </c>
      <c r="B6149" s="1075">
        <v>60.38</v>
      </c>
    </row>
    <row r="6150" spans="1:2">
      <c r="A6150" s="1074" t="s">
        <v>6376</v>
      </c>
      <c r="B6150" s="1075">
        <v>55.05</v>
      </c>
    </row>
    <row r="6151" spans="1:2">
      <c r="A6151" s="1074" t="s">
        <v>6377</v>
      </c>
      <c r="B6151" s="1075">
        <v>75.16</v>
      </c>
    </row>
    <row r="6152" spans="1:2">
      <c r="A6152" s="1074" t="s">
        <v>6378</v>
      </c>
      <c r="B6152" s="1075">
        <v>68.069999999999993</v>
      </c>
    </row>
    <row r="6153" spans="1:2">
      <c r="A6153" s="1074" t="s">
        <v>6379</v>
      </c>
      <c r="B6153" s="1075">
        <v>86.52</v>
      </c>
    </row>
    <row r="6154" spans="1:2">
      <c r="A6154" s="1074" t="s">
        <v>6380</v>
      </c>
      <c r="B6154" s="1075">
        <v>78.400000000000006</v>
      </c>
    </row>
    <row r="6155" spans="1:2">
      <c r="A6155" s="1074" t="s">
        <v>6381</v>
      </c>
      <c r="B6155" s="1075">
        <v>92.58</v>
      </c>
    </row>
    <row r="6156" spans="1:2">
      <c r="A6156" s="1074" t="s">
        <v>6382</v>
      </c>
      <c r="B6156" s="1075">
        <v>83.95</v>
      </c>
    </row>
    <row r="6157" spans="1:2">
      <c r="A6157" s="1074" t="s">
        <v>6383</v>
      </c>
      <c r="B6157" s="1075">
        <v>110.97</v>
      </c>
    </row>
    <row r="6158" spans="1:2">
      <c r="A6158" s="1074" t="s">
        <v>6384</v>
      </c>
      <c r="B6158" s="1075">
        <v>100.64</v>
      </c>
    </row>
    <row r="6159" spans="1:2">
      <c r="A6159" s="1074" t="s">
        <v>6385</v>
      </c>
      <c r="B6159" s="1075">
        <v>115.63</v>
      </c>
    </row>
    <row r="6160" spans="1:2">
      <c r="A6160" s="1074" t="s">
        <v>6386</v>
      </c>
      <c r="B6160" s="1075">
        <v>104.91</v>
      </c>
    </row>
    <row r="6161" spans="1:2">
      <c r="A6161" s="1074" t="s">
        <v>6387</v>
      </c>
      <c r="B6161" s="1075">
        <v>135.03</v>
      </c>
    </row>
    <row r="6162" spans="1:2">
      <c r="A6162" s="1074" t="s">
        <v>6388</v>
      </c>
      <c r="B6162" s="1075">
        <v>122.36</v>
      </c>
    </row>
    <row r="6163" spans="1:2">
      <c r="A6163" s="1074" t="s">
        <v>6389</v>
      </c>
      <c r="B6163" s="1075">
        <v>146.19999999999999</v>
      </c>
    </row>
    <row r="6164" spans="1:2">
      <c r="A6164" s="1074" t="s">
        <v>6390</v>
      </c>
      <c r="B6164" s="1075">
        <v>132.62</v>
      </c>
    </row>
    <row r="6165" spans="1:2">
      <c r="A6165" s="1074" t="s">
        <v>6391</v>
      </c>
      <c r="B6165" s="1075">
        <v>170.7</v>
      </c>
    </row>
    <row r="6166" spans="1:2">
      <c r="A6166" s="1074" t="s">
        <v>6392</v>
      </c>
      <c r="B6166" s="1075">
        <v>154.53</v>
      </c>
    </row>
    <row r="6167" spans="1:2">
      <c r="A6167" s="1074" t="s">
        <v>6393</v>
      </c>
      <c r="B6167" s="1075">
        <v>182.35</v>
      </c>
    </row>
    <row r="6168" spans="1:2">
      <c r="A6168" s="1074" t="s">
        <v>6394</v>
      </c>
      <c r="B6168" s="1075">
        <v>165.21</v>
      </c>
    </row>
    <row r="6169" spans="1:2">
      <c r="A6169" s="1074" t="s">
        <v>6395</v>
      </c>
      <c r="B6169" s="1075">
        <v>240.78</v>
      </c>
    </row>
    <row r="6170" spans="1:2">
      <c r="A6170" s="1074" t="s">
        <v>6396</v>
      </c>
      <c r="B6170" s="1075">
        <v>218.15</v>
      </c>
    </row>
    <row r="6171" spans="1:2">
      <c r="A6171" s="1074" t="s">
        <v>6397</v>
      </c>
      <c r="B6171" s="1075">
        <v>298.02</v>
      </c>
    </row>
    <row r="6172" spans="1:2">
      <c r="A6172" s="1074" t="s">
        <v>6398</v>
      </c>
      <c r="B6172" s="1075">
        <v>270.02999999999997</v>
      </c>
    </row>
    <row r="6173" spans="1:2">
      <c r="A6173" s="1074" t="s">
        <v>6399</v>
      </c>
      <c r="B6173" s="1075">
        <v>61.14</v>
      </c>
    </row>
    <row r="6174" spans="1:2">
      <c r="A6174" s="1074" t="s">
        <v>6400</v>
      </c>
      <c r="B6174" s="1075">
        <v>56.72</v>
      </c>
    </row>
    <row r="6175" spans="1:2">
      <c r="A6175" s="1074" t="s">
        <v>6401</v>
      </c>
      <c r="B6175" s="1075">
        <v>109.05</v>
      </c>
    </row>
    <row r="6176" spans="1:2">
      <c r="A6176" s="1074" t="s">
        <v>6402</v>
      </c>
      <c r="B6176" s="1075">
        <v>98.87</v>
      </c>
    </row>
    <row r="6177" spans="1:2">
      <c r="A6177" s="1074" t="s">
        <v>6403</v>
      </c>
      <c r="B6177" s="1075">
        <v>117.12</v>
      </c>
    </row>
    <row r="6178" spans="1:2">
      <c r="A6178" s="1074" t="s">
        <v>6404</v>
      </c>
      <c r="B6178" s="1075">
        <v>106.28</v>
      </c>
    </row>
    <row r="6179" spans="1:2">
      <c r="A6179" s="1074" t="s">
        <v>6405</v>
      </c>
      <c r="B6179" s="1075">
        <v>133.55000000000001</v>
      </c>
    </row>
    <row r="6180" spans="1:2">
      <c r="A6180" s="1074" t="s">
        <v>6406</v>
      </c>
      <c r="B6180" s="1075">
        <v>121.24</v>
      </c>
    </row>
    <row r="6181" spans="1:2">
      <c r="A6181" s="1074" t="s">
        <v>6407</v>
      </c>
      <c r="B6181" s="1075">
        <v>139.76</v>
      </c>
    </row>
    <row r="6182" spans="1:2">
      <c r="A6182" s="1074" t="s">
        <v>6408</v>
      </c>
      <c r="B6182" s="1075">
        <v>126.94</v>
      </c>
    </row>
    <row r="6183" spans="1:2">
      <c r="A6183" s="1074" t="s">
        <v>6409</v>
      </c>
      <c r="B6183" s="1075">
        <v>162.65</v>
      </c>
    </row>
    <row r="6184" spans="1:2">
      <c r="A6184" s="1074" t="s">
        <v>6410</v>
      </c>
      <c r="B6184" s="1075">
        <v>147.56</v>
      </c>
    </row>
    <row r="6185" spans="1:2">
      <c r="A6185" s="1074" t="s">
        <v>6411</v>
      </c>
      <c r="B6185" s="1075">
        <v>177.55</v>
      </c>
    </row>
    <row r="6186" spans="1:2">
      <c r="A6186" s="1074" t="s">
        <v>6412</v>
      </c>
      <c r="B6186" s="1075">
        <v>161.24</v>
      </c>
    </row>
    <row r="6187" spans="1:2">
      <c r="A6187" s="1074" t="s">
        <v>6413</v>
      </c>
      <c r="B6187" s="1075">
        <v>221.76</v>
      </c>
    </row>
    <row r="6188" spans="1:2">
      <c r="A6188" s="1074" t="s">
        <v>6414</v>
      </c>
      <c r="B6188" s="1075">
        <v>201.18</v>
      </c>
    </row>
    <row r="6189" spans="1:2">
      <c r="A6189" s="1074" t="s">
        <v>6415</v>
      </c>
      <c r="B6189" s="1075">
        <v>258.16000000000003</v>
      </c>
    </row>
    <row r="6190" spans="1:2">
      <c r="A6190" s="1074" t="s">
        <v>6416</v>
      </c>
      <c r="B6190" s="1075">
        <v>234.2</v>
      </c>
    </row>
    <row r="6191" spans="1:2">
      <c r="A6191" s="1074" t="s">
        <v>6417</v>
      </c>
      <c r="B6191" s="1075">
        <v>261.26</v>
      </c>
    </row>
    <row r="6192" spans="1:2">
      <c r="A6192" s="1074" t="s">
        <v>6418</v>
      </c>
      <c r="B6192" s="1075">
        <v>237.05</v>
      </c>
    </row>
    <row r="6193" spans="1:2">
      <c r="A6193" s="1074" t="s">
        <v>6419</v>
      </c>
      <c r="B6193" s="1075">
        <v>284.99</v>
      </c>
    </row>
    <row r="6194" spans="1:2">
      <c r="A6194" s="1074" t="s">
        <v>6420</v>
      </c>
      <c r="B6194" s="1075">
        <v>258.64999999999998</v>
      </c>
    </row>
    <row r="6195" spans="1:2">
      <c r="A6195" s="1074" t="s">
        <v>6421</v>
      </c>
      <c r="B6195" s="1075">
        <v>350.14</v>
      </c>
    </row>
    <row r="6196" spans="1:2">
      <c r="A6196" s="1074" t="s">
        <v>6422</v>
      </c>
      <c r="B6196" s="1075">
        <v>317.89</v>
      </c>
    </row>
    <row r="6197" spans="1:2">
      <c r="A6197" s="1074" t="s">
        <v>6423</v>
      </c>
      <c r="B6197" s="1075">
        <v>305.07</v>
      </c>
    </row>
    <row r="6198" spans="1:2">
      <c r="A6198" s="1074" t="s">
        <v>6424</v>
      </c>
      <c r="B6198" s="1075">
        <v>277.27</v>
      </c>
    </row>
    <row r="6199" spans="1:2">
      <c r="A6199" s="1074" t="s">
        <v>6425</v>
      </c>
      <c r="B6199" s="1075">
        <v>333.46</v>
      </c>
    </row>
    <row r="6200" spans="1:2">
      <c r="A6200" s="1074" t="s">
        <v>6426</v>
      </c>
      <c r="B6200" s="1075">
        <v>303.14999999999998</v>
      </c>
    </row>
    <row r="6201" spans="1:2">
      <c r="A6201" s="1074" t="s">
        <v>6427</v>
      </c>
      <c r="B6201" s="1075">
        <v>410.74</v>
      </c>
    </row>
    <row r="6202" spans="1:2">
      <c r="A6202" s="1074" t="s">
        <v>6428</v>
      </c>
      <c r="B6202" s="1075">
        <v>373.51</v>
      </c>
    </row>
    <row r="6203" spans="1:2">
      <c r="A6203" s="1074" t="s">
        <v>6429</v>
      </c>
      <c r="B6203" s="1075">
        <v>9.24</v>
      </c>
    </row>
    <row r="6204" spans="1:2">
      <c r="A6204" s="1074" t="s">
        <v>6430</v>
      </c>
      <c r="B6204" s="1075">
        <v>8.07</v>
      </c>
    </row>
    <row r="6205" spans="1:2">
      <c r="A6205" s="1074" t="s">
        <v>6431</v>
      </c>
      <c r="B6205" s="1075">
        <v>17.2</v>
      </c>
    </row>
    <row r="6206" spans="1:2">
      <c r="A6206" s="1074" t="s">
        <v>6432</v>
      </c>
      <c r="B6206" s="1075">
        <v>15.03</v>
      </c>
    </row>
    <row r="6207" spans="1:2">
      <c r="A6207" s="1074" t="s">
        <v>6433</v>
      </c>
      <c r="B6207" s="1075">
        <v>21.09</v>
      </c>
    </row>
    <row r="6208" spans="1:2">
      <c r="A6208" s="1074" t="s">
        <v>6434</v>
      </c>
      <c r="B6208" s="1075">
        <v>18.48</v>
      </c>
    </row>
    <row r="6209" spans="1:2">
      <c r="A6209" s="1074" t="s">
        <v>6435</v>
      </c>
      <c r="B6209" s="1075">
        <v>121.63</v>
      </c>
    </row>
    <row r="6210" spans="1:2">
      <c r="A6210" s="1074" t="s">
        <v>6436</v>
      </c>
      <c r="B6210" s="1075">
        <v>109.53</v>
      </c>
    </row>
    <row r="6211" spans="1:2">
      <c r="A6211" s="1074" t="s">
        <v>6437</v>
      </c>
      <c r="B6211" s="1075">
        <v>148.97</v>
      </c>
    </row>
    <row r="6212" spans="1:2">
      <c r="A6212" s="1074" t="s">
        <v>6438</v>
      </c>
      <c r="B6212" s="1075">
        <v>134.63</v>
      </c>
    </row>
    <row r="6213" spans="1:2">
      <c r="A6213" s="1074" t="s">
        <v>6439</v>
      </c>
      <c r="B6213" s="1075">
        <v>174.43</v>
      </c>
    </row>
    <row r="6214" spans="1:2">
      <c r="A6214" s="1074" t="s">
        <v>6440</v>
      </c>
      <c r="B6214" s="1075">
        <v>158.06</v>
      </c>
    </row>
    <row r="6215" spans="1:2">
      <c r="A6215" s="1074" t="s">
        <v>6441</v>
      </c>
      <c r="B6215" s="1075">
        <v>204.03</v>
      </c>
    </row>
    <row r="6216" spans="1:2">
      <c r="A6216" s="1074" t="s">
        <v>6442</v>
      </c>
      <c r="B6216" s="1075">
        <v>185.07</v>
      </c>
    </row>
    <row r="6217" spans="1:2">
      <c r="A6217" s="1074" t="s">
        <v>6443</v>
      </c>
      <c r="B6217" s="1075">
        <v>230.19</v>
      </c>
    </row>
    <row r="6218" spans="1:2">
      <c r="A6218" s="1074" t="s">
        <v>6444</v>
      </c>
      <c r="B6218" s="1075">
        <v>209.13</v>
      </c>
    </row>
    <row r="6219" spans="1:2">
      <c r="A6219" s="1074" t="s">
        <v>6445</v>
      </c>
      <c r="B6219" s="1075">
        <v>260.68</v>
      </c>
    </row>
    <row r="6220" spans="1:2">
      <c r="A6220" s="1074" t="s">
        <v>6446</v>
      </c>
      <c r="B6220" s="1075">
        <v>236.92</v>
      </c>
    </row>
    <row r="6221" spans="1:2">
      <c r="A6221" s="1074" t="s">
        <v>6447</v>
      </c>
      <c r="B6221" s="1075">
        <v>286.99</v>
      </c>
    </row>
    <row r="6222" spans="1:2">
      <c r="A6222" s="1074" t="s">
        <v>6448</v>
      </c>
      <c r="B6222" s="1075">
        <v>261.13</v>
      </c>
    </row>
    <row r="6223" spans="1:2">
      <c r="A6223" s="1074" t="s">
        <v>6449</v>
      </c>
      <c r="B6223" s="1075">
        <v>314.70999999999998</v>
      </c>
    </row>
    <row r="6224" spans="1:2">
      <c r="A6224" s="1074" t="s">
        <v>6450</v>
      </c>
      <c r="B6224" s="1075">
        <v>286.52</v>
      </c>
    </row>
    <row r="6225" spans="1:2">
      <c r="A6225" s="1074" t="s">
        <v>6451</v>
      </c>
      <c r="B6225" s="1075">
        <v>141</v>
      </c>
    </row>
    <row r="6226" spans="1:2">
      <c r="A6226" s="1074" t="s">
        <v>6452</v>
      </c>
      <c r="B6226" s="1075">
        <v>127.36</v>
      </c>
    </row>
    <row r="6227" spans="1:2">
      <c r="A6227" s="1074" t="s">
        <v>6453</v>
      </c>
      <c r="B6227" s="1075">
        <v>174.91</v>
      </c>
    </row>
    <row r="6228" spans="1:2">
      <c r="A6228" s="1074" t="s">
        <v>6454</v>
      </c>
      <c r="B6228" s="1075">
        <v>158.51</v>
      </c>
    </row>
    <row r="6229" spans="1:2">
      <c r="A6229" s="1074" t="s">
        <v>6455</v>
      </c>
      <c r="B6229" s="1075">
        <v>206.76</v>
      </c>
    </row>
    <row r="6230" spans="1:2">
      <c r="A6230" s="1074" t="s">
        <v>6456</v>
      </c>
      <c r="B6230" s="1075">
        <v>187.81</v>
      </c>
    </row>
    <row r="6231" spans="1:2">
      <c r="A6231" s="1074" t="s">
        <v>6457</v>
      </c>
      <c r="B6231" s="1075">
        <v>242.73</v>
      </c>
    </row>
    <row r="6232" spans="1:2">
      <c r="A6232" s="1074" t="s">
        <v>6458</v>
      </c>
      <c r="B6232" s="1075">
        <v>220.7</v>
      </c>
    </row>
    <row r="6233" spans="1:2">
      <c r="A6233" s="1074" t="s">
        <v>6459</v>
      </c>
      <c r="B6233" s="1075">
        <v>275.60000000000002</v>
      </c>
    </row>
    <row r="6234" spans="1:2">
      <c r="A6234" s="1074" t="s">
        <v>6460</v>
      </c>
      <c r="B6234" s="1075">
        <v>250.94</v>
      </c>
    </row>
    <row r="6235" spans="1:2">
      <c r="A6235" s="1074" t="s">
        <v>6461</v>
      </c>
      <c r="B6235" s="1075">
        <v>312.48</v>
      </c>
    </row>
    <row r="6236" spans="1:2">
      <c r="A6236" s="1074" t="s">
        <v>6462</v>
      </c>
      <c r="B6236" s="1075">
        <v>284.61</v>
      </c>
    </row>
    <row r="6237" spans="1:2">
      <c r="A6237" s="1074" t="s">
        <v>6463</v>
      </c>
      <c r="B6237" s="1075">
        <v>345.35</v>
      </c>
    </row>
    <row r="6238" spans="1:2">
      <c r="A6238" s="1074" t="s">
        <v>6464</v>
      </c>
      <c r="B6238" s="1075">
        <v>314.86</v>
      </c>
    </row>
    <row r="6239" spans="1:2">
      <c r="A6239" s="1074" t="s">
        <v>6465</v>
      </c>
      <c r="B6239" s="1075">
        <v>379.55</v>
      </c>
    </row>
    <row r="6240" spans="1:2">
      <c r="A6240" s="1074" t="s">
        <v>6466</v>
      </c>
      <c r="B6240" s="1075">
        <v>346.19</v>
      </c>
    </row>
    <row r="6241" spans="1:2">
      <c r="A6241" s="1074" t="s">
        <v>6467</v>
      </c>
      <c r="B6241" s="1075">
        <v>452.3</v>
      </c>
    </row>
    <row r="6242" spans="1:2">
      <c r="A6242" s="1074" t="s">
        <v>6468</v>
      </c>
      <c r="B6242" s="1075">
        <v>413.61</v>
      </c>
    </row>
    <row r="6243" spans="1:2">
      <c r="A6243" s="1074" t="s">
        <v>6469</v>
      </c>
      <c r="B6243" s="1075">
        <v>545.35</v>
      </c>
    </row>
    <row r="6244" spans="1:2">
      <c r="A6244" s="1074" t="s">
        <v>6470</v>
      </c>
      <c r="B6244" s="1075">
        <v>497.96</v>
      </c>
    </row>
    <row r="6245" spans="1:2">
      <c r="A6245" s="1074" t="s">
        <v>6471</v>
      </c>
      <c r="B6245" s="1075">
        <v>627.04999999999995</v>
      </c>
    </row>
    <row r="6246" spans="1:2">
      <c r="A6246" s="1074" t="s">
        <v>6472</v>
      </c>
      <c r="B6246" s="1075">
        <v>572.5</v>
      </c>
    </row>
    <row r="6247" spans="1:2">
      <c r="A6247" s="1074" t="s">
        <v>6473</v>
      </c>
      <c r="B6247" s="1075">
        <v>335.76</v>
      </c>
    </row>
    <row r="6248" spans="1:2">
      <c r="A6248" s="1074" t="s">
        <v>6474</v>
      </c>
      <c r="B6248" s="1075">
        <v>305.05</v>
      </c>
    </row>
    <row r="6249" spans="1:2">
      <c r="A6249" s="1074" t="s">
        <v>6475</v>
      </c>
      <c r="B6249" s="1075">
        <v>379.96</v>
      </c>
    </row>
    <row r="6250" spans="1:2">
      <c r="A6250" s="1074" t="s">
        <v>6476</v>
      </c>
      <c r="B6250" s="1075">
        <v>345.75</v>
      </c>
    </row>
    <row r="6251" spans="1:2">
      <c r="A6251" s="1074" t="s">
        <v>6477</v>
      </c>
      <c r="B6251" s="1075">
        <v>429.55</v>
      </c>
    </row>
    <row r="6252" spans="1:2">
      <c r="A6252" s="1074" t="s">
        <v>6478</v>
      </c>
      <c r="B6252" s="1075">
        <v>391.04</v>
      </c>
    </row>
    <row r="6253" spans="1:2">
      <c r="A6253" s="1074" t="s">
        <v>6479</v>
      </c>
      <c r="B6253" s="1075">
        <v>473.75</v>
      </c>
    </row>
    <row r="6254" spans="1:2">
      <c r="A6254" s="1074" t="s">
        <v>6480</v>
      </c>
      <c r="B6254" s="1075">
        <v>431.74</v>
      </c>
    </row>
    <row r="6255" spans="1:2">
      <c r="A6255" s="1074" t="s">
        <v>6481</v>
      </c>
      <c r="B6255" s="1075">
        <v>523.58000000000004</v>
      </c>
    </row>
    <row r="6256" spans="1:2">
      <c r="A6256" s="1074" t="s">
        <v>6482</v>
      </c>
      <c r="B6256" s="1075">
        <v>477.24</v>
      </c>
    </row>
    <row r="6257" spans="1:2">
      <c r="A6257" s="1074" t="s">
        <v>6483</v>
      </c>
      <c r="B6257" s="1075">
        <v>641.46</v>
      </c>
    </row>
    <row r="6258" spans="1:2">
      <c r="A6258" s="1074" t="s">
        <v>6484</v>
      </c>
      <c r="B6258" s="1075">
        <v>585.38</v>
      </c>
    </row>
    <row r="6259" spans="1:2">
      <c r="A6259" s="1074" t="s">
        <v>6485</v>
      </c>
      <c r="B6259" s="1075">
        <v>729.65</v>
      </c>
    </row>
    <row r="6260" spans="1:2">
      <c r="A6260" s="1074" t="s">
        <v>6486</v>
      </c>
      <c r="B6260" s="1075">
        <v>666.66</v>
      </c>
    </row>
    <row r="6261" spans="1:2">
      <c r="A6261" s="1074" t="s">
        <v>6487</v>
      </c>
      <c r="B6261" s="1075">
        <v>828.58</v>
      </c>
    </row>
    <row r="6262" spans="1:2">
      <c r="A6262" s="1074" t="s">
        <v>6488</v>
      </c>
      <c r="B6262" s="1075">
        <v>757.39</v>
      </c>
    </row>
    <row r="6263" spans="1:2">
      <c r="A6263" s="1074" t="s">
        <v>6489</v>
      </c>
      <c r="B6263" s="1075">
        <v>920.81</v>
      </c>
    </row>
    <row r="6264" spans="1:2">
      <c r="A6264" s="1074" t="s">
        <v>6490</v>
      </c>
      <c r="B6264" s="1075">
        <v>842.12</v>
      </c>
    </row>
    <row r="6265" spans="1:2">
      <c r="A6265" s="1074" t="s">
        <v>6491</v>
      </c>
      <c r="B6265" s="1075">
        <v>1029.54</v>
      </c>
    </row>
    <row r="6266" spans="1:2">
      <c r="A6266" s="1074" t="s">
        <v>6492</v>
      </c>
      <c r="B6266" s="1075">
        <v>941.47</v>
      </c>
    </row>
    <row r="6267" spans="1:2">
      <c r="A6267" s="1074" t="s">
        <v>6493</v>
      </c>
      <c r="B6267" s="1075">
        <v>1210.2</v>
      </c>
    </row>
    <row r="6268" spans="1:2">
      <c r="A6268" s="1074" t="s">
        <v>6494</v>
      </c>
      <c r="B6268" s="1075">
        <v>1107.6300000000001</v>
      </c>
    </row>
    <row r="6269" spans="1:2">
      <c r="A6269" s="1074" t="s">
        <v>6495</v>
      </c>
      <c r="B6269" s="1075">
        <v>510.65</v>
      </c>
    </row>
    <row r="6270" spans="1:2">
      <c r="A6270" s="1074" t="s">
        <v>6496</v>
      </c>
      <c r="B6270" s="1075">
        <v>465.43</v>
      </c>
    </row>
    <row r="6271" spans="1:2">
      <c r="A6271" s="1074" t="s">
        <v>6497</v>
      </c>
      <c r="B6271" s="1075">
        <v>592.49</v>
      </c>
    </row>
    <row r="6272" spans="1:2">
      <c r="A6272" s="1074" t="s">
        <v>6498</v>
      </c>
      <c r="B6272" s="1075">
        <v>540.25</v>
      </c>
    </row>
    <row r="6273" spans="1:2">
      <c r="A6273" s="1074" t="s">
        <v>6499</v>
      </c>
      <c r="B6273" s="1075">
        <v>672.04</v>
      </c>
    </row>
    <row r="6274" spans="1:2">
      <c r="A6274" s="1074" t="s">
        <v>6500</v>
      </c>
      <c r="B6274" s="1075">
        <v>612.96</v>
      </c>
    </row>
    <row r="6275" spans="1:2">
      <c r="A6275" s="1074" t="s">
        <v>6501</v>
      </c>
      <c r="B6275" s="1075">
        <v>750.73</v>
      </c>
    </row>
    <row r="6276" spans="1:2">
      <c r="A6276" s="1074" t="s">
        <v>6502</v>
      </c>
      <c r="B6276" s="1075">
        <v>685.05</v>
      </c>
    </row>
    <row r="6277" spans="1:2">
      <c r="A6277" s="1074" t="s">
        <v>6503</v>
      </c>
      <c r="B6277" s="1075">
        <v>826.94</v>
      </c>
    </row>
    <row r="6278" spans="1:2">
      <c r="A6278" s="1074" t="s">
        <v>6504</v>
      </c>
      <c r="B6278" s="1075">
        <v>754.87</v>
      </c>
    </row>
    <row r="6279" spans="1:2">
      <c r="A6279" s="1074" t="s">
        <v>6505</v>
      </c>
      <c r="B6279" s="1075">
        <v>1005.06</v>
      </c>
    </row>
    <row r="6280" spans="1:2">
      <c r="A6280" s="1074" t="s">
        <v>6506</v>
      </c>
      <c r="B6280" s="1075">
        <v>918.17</v>
      </c>
    </row>
    <row r="6281" spans="1:2">
      <c r="A6281" s="1074" t="s">
        <v>6507</v>
      </c>
      <c r="B6281" s="1075">
        <v>1152.92</v>
      </c>
    </row>
    <row r="6282" spans="1:2">
      <c r="A6282" s="1074" t="s">
        <v>6508</v>
      </c>
      <c r="B6282" s="1075">
        <v>1053.98</v>
      </c>
    </row>
    <row r="6283" spans="1:2">
      <c r="A6283" s="1074" t="s">
        <v>6509</v>
      </c>
      <c r="B6283" s="1075">
        <v>1327.46</v>
      </c>
    </row>
    <row r="6284" spans="1:2">
      <c r="A6284" s="1074" t="s">
        <v>6510</v>
      </c>
      <c r="B6284" s="1075">
        <v>1213.5999999999999</v>
      </c>
    </row>
    <row r="6285" spans="1:2">
      <c r="A6285" s="1074" t="s">
        <v>6511</v>
      </c>
      <c r="B6285" s="1075">
        <v>1472.96</v>
      </c>
    </row>
    <row r="6286" spans="1:2">
      <c r="A6286" s="1074" t="s">
        <v>6512</v>
      </c>
      <c r="B6286" s="1075">
        <v>1347.25</v>
      </c>
    </row>
    <row r="6287" spans="1:2">
      <c r="A6287" s="1074" t="s">
        <v>6513</v>
      </c>
      <c r="B6287" s="1075">
        <v>1656.97</v>
      </c>
    </row>
    <row r="6288" spans="1:2">
      <c r="A6288" s="1074" t="s">
        <v>6514</v>
      </c>
      <c r="B6288" s="1075">
        <v>1515.09</v>
      </c>
    </row>
    <row r="6289" spans="1:2">
      <c r="A6289" s="1074" t="s">
        <v>6515</v>
      </c>
      <c r="B6289" s="1075">
        <v>1952.69</v>
      </c>
    </row>
    <row r="6290" spans="1:2">
      <c r="A6290" s="1074" t="s">
        <v>6516</v>
      </c>
      <c r="B6290" s="1075">
        <v>1786.71</v>
      </c>
    </row>
    <row r="6291" spans="1:2">
      <c r="A6291" s="1074" t="s">
        <v>6517</v>
      </c>
      <c r="B6291" s="1075">
        <v>2125.02</v>
      </c>
    </row>
    <row r="6292" spans="1:2">
      <c r="A6292" s="1074" t="s">
        <v>6518</v>
      </c>
      <c r="B6292" s="1075">
        <v>1944.1</v>
      </c>
    </row>
    <row r="6293" spans="1:2">
      <c r="A6293" s="1074" t="s">
        <v>6519</v>
      </c>
      <c r="B6293" s="1075">
        <v>2418.41</v>
      </c>
    </row>
    <row r="6294" spans="1:2">
      <c r="A6294" s="1074" t="s">
        <v>6520</v>
      </c>
      <c r="B6294" s="1075">
        <v>2213.58</v>
      </c>
    </row>
    <row r="6295" spans="1:2">
      <c r="A6295" s="1074" t="s">
        <v>6521</v>
      </c>
      <c r="B6295" s="1075">
        <v>3191.37</v>
      </c>
    </row>
    <row r="6296" spans="1:2">
      <c r="A6296" s="1074" t="s">
        <v>6522</v>
      </c>
      <c r="B6296" s="1075">
        <v>2922.15</v>
      </c>
    </row>
    <row r="6297" spans="1:2">
      <c r="A6297" s="1074" t="s">
        <v>6523</v>
      </c>
      <c r="B6297" s="1075">
        <v>3961.9</v>
      </c>
    </row>
    <row r="6298" spans="1:2">
      <c r="A6298" s="1074" t="s">
        <v>6524</v>
      </c>
      <c r="B6298" s="1075">
        <v>3628.52</v>
      </c>
    </row>
    <row r="6299" spans="1:2">
      <c r="A6299" s="1074" t="s">
        <v>6525</v>
      </c>
      <c r="B6299" s="1075">
        <v>1172.32</v>
      </c>
    </row>
    <row r="6300" spans="1:2">
      <c r="A6300" s="1074" t="s">
        <v>6526</v>
      </c>
      <c r="B6300" s="1075">
        <v>1066.98</v>
      </c>
    </row>
    <row r="6301" spans="1:2">
      <c r="A6301" s="1074" t="s">
        <v>6527</v>
      </c>
      <c r="B6301" s="1075">
        <v>1423.1</v>
      </c>
    </row>
    <row r="6302" spans="1:2">
      <c r="A6302" s="1074" t="s">
        <v>6528</v>
      </c>
      <c r="B6302" s="1075">
        <v>1296.07</v>
      </c>
    </row>
    <row r="6303" spans="1:2">
      <c r="A6303" s="1074" t="s">
        <v>6529</v>
      </c>
      <c r="B6303" s="1075">
        <v>1620.28</v>
      </c>
    </row>
    <row r="6304" spans="1:2">
      <c r="A6304" s="1074" t="s">
        <v>6530</v>
      </c>
      <c r="B6304" s="1075">
        <v>1477.19</v>
      </c>
    </row>
    <row r="6305" spans="1:2">
      <c r="A6305" s="1074" t="s">
        <v>6531</v>
      </c>
      <c r="B6305" s="1075">
        <v>1855.41</v>
      </c>
    </row>
    <row r="6306" spans="1:2">
      <c r="A6306" s="1074" t="s">
        <v>6532</v>
      </c>
      <c r="B6306" s="1075">
        <v>1691.82</v>
      </c>
    </row>
    <row r="6307" spans="1:2">
      <c r="A6307" s="1074" t="s">
        <v>6533</v>
      </c>
      <c r="B6307" s="1075">
        <v>2049.4699999999998</v>
      </c>
    </row>
    <row r="6308" spans="1:2">
      <c r="A6308" s="1074" t="s">
        <v>6534</v>
      </c>
      <c r="B6308" s="1075">
        <v>1870.08</v>
      </c>
    </row>
    <row r="6309" spans="1:2">
      <c r="A6309" s="1074" t="s">
        <v>6535</v>
      </c>
      <c r="B6309" s="1075">
        <v>2288.5</v>
      </c>
    </row>
    <row r="6310" spans="1:2">
      <c r="A6310" s="1074" t="s">
        <v>6536</v>
      </c>
      <c r="B6310" s="1075">
        <v>2088.21</v>
      </c>
    </row>
    <row r="6311" spans="1:2">
      <c r="A6311" s="1074" t="s">
        <v>6537</v>
      </c>
      <c r="B6311" s="1075">
        <v>2682.86</v>
      </c>
    </row>
    <row r="6312" spans="1:2">
      <c r="A6312" s="1074" t="s">
        <v>6538</v>
      </c>
      <c r="B6312" s="1075">
        <v>2450.46</v>
      </c>
    </row>
    <row r="6313" spans="1:2">
      <c r="A6313" s="1074" t="s">
        <v>6539</v>
      </c>
      <c r="B6313" s="1075">
        <v>3345.28</v>
      </c>
    </row>
    <row r="6314" spans="1:2">
      <c r="A6314" s="1074" t="s">
        <v>6540</v>
      </c>
      <c r="B6314" s="1075">
        <v>3055.79</v>
      </c>
    </row>
    <row r="6315" spans="1:2">
      <c r="A6315" s="1074" t="s">
        <v>6541</v>
      </c>
      <c r="B6315" s="1075">
        <v>3903.39</v>
      </c>
    </row>
    <row r="6316" spans="1:2">
      <c r="A6316" s="1074" t="s">
        <v>6542</v>
      </c>
      <c r="B6316" s="1075">
        <v>3565.56</v>
      </c>
    </row>
    <row r="6317" spans="1:2">
      <c r="A6317" s="1074" t="s">
        <v>6543</v>
      </c>
      <c r="B6317" s="1075">
        <v>4003.54</v>
      </c>
    </row>
    <row r="6318" spans="1:2">
      <c r="A6318" s="1074" t="s">
        <v>6544</v>
      </c>
      <c r="B6318" s="1075">
        <v>3657.56</v>
      </c>
    </row>
    <row r="6319" spans="1:2">
      <c r="A6319" s="1074" t="s">
        <v>6545</v>
      </c>
      <c r="B6319" s="1075">
        <v>4441.41</v>
      </c>
    </row>
    <row r="6320" spans="1:2">
      <c r="A6320" s="1074" t="s">
        <v>6546</v>
      </c>
      <c r="B6320" s="1075">
        <v>4057.81</v>
      </c>
    </row>
    <row r="6321" spans="1:2">
      <c r="A6321" s="1074" t="s">
        <v>6547</v>
      </c>
      <c r="B6321" s="1075">
        <v>5546.32</v>
      </c>
    </row>
    <row r="6322" spans="1:2">
      <c r="A6322" s="1074" t="s">
        <v>6548</v>
      </c>
      <c r="B6322" s="1075">
        <v>5067.71</v>
      </c>
    </row>
    <row r="6323" spans="1:2">
      <c r="A6323" s="1074" t="s">
        <v>6549</v>
      </c>
      <c r="B6323" s="1075">
        <v>5064.5</v>
      </c>
    </row>
    <row r="6324" spans="1:2">
      <c r="A6324" s="1074" t="s">
        <v>6550</v>
      </c>
      <c r="B6324" s="1075">
        <v>4632.01</v>
      </c>
    </row>
    <row r="6325" spans="1:2">
      <c r="A6325" s="1074" t="s">
        <v>6551</v>
      </c>
      <c r="B6325" s="1075">
        <v>5619.63</v>
      </c>
    </row>
    <row r="6326" spans="1:2">
      <c r="A6326" s="1074" t="s">
        <v>6552</v>
      </c>
      <c r="B6326" s="1075">
        <v>5139.95</v>
      </c>
    </row>
    <row r="6327" spans="1:2">
      <c r="A6327" s="1074" t="s">
        <v>6553</v>
      </c>
      <c r="B6327" s="1075">
        <v>7020.36</v>
      </c>
    </row>
    <row r="6328" spans="1:2">
      <c r="A6328" s="1074" t="s">
        <v>6554</v>
      </c>
      <c r="B6328" s="1075">
        <v>6421.58</v>
      </c>
    </row>
    <row r="6329" spans="1:2">
      <c r="A6329" s="1074" t="s">
        <v>6555</v>
      </c>
      <c r="B6329" s="1075">
        <v>63.76</v>
      </c>
    </row>
    <row r="6330" spans="1:2">
      <c r="A6330" s="1074" t="s">
        <v>6556</v>
      </c>
      <c r="B6330" s="1075">
        <v>57.97</v>
      </c>
    </row>
    <row r="6331" spans="1:2">
      <c r="A6331" s="1074" t="s">
        <v>6557</v>
      </c>
      <c r="B6331" s="1075">
        <v>85</v>
      </c>
    </row>
    <row r="6332" spans="1:2">
      <c r="A6332" s="1074" t="s">
        <v>6558</v>
      </c>
      <c r="B6332" s="1075">
        <v>77.28</v>
      </c>
    </row>
    <row r="6333" spans="1:2">
      <c r="A6333" s="1074" t="s">
        <v>6559</v>
      </c>
      <c r="B6333" s="1075">
        <v>106.27</v>
      </c>
    </row>
    <row r="6334" spans="1:2">
      <c r="A6334" s="1074" t="s">
        <v>6560</v>
      </c>
      <c r="B6334" s="1075">
        <v>96.62</v>
      </c>
    </row>
    <row r="6335" spans="1:2">
      <c r="A6335" s="1074" t="s">
        <v>6561</v>
      </c>
      <c r="B6335" s="1075">
        <v>127.48</v>
      </c>
    </row>
    <row r="6336" spans="1:2">
      <c r="A6336" s="1074" t="s">
        <v>6562</v>
      </c>
      <c r="B6336" s="1075">
        <v>115.9</v>
      </c>
    </row>
    <row r="6337" spans="1:2">
      <c r="A6337" s="1074" t="s">
        <v>6563</v>
      </c>
      <c r="B6337" s="1075">
        <v>170.11</v>
      </c>
    </row>
    <row r="6338" spans="1:2">
      <c r="A6338" s="1074" t="s">
        <v>6564</v>
      </c>
      <c r="B6338" s="1075">
        <v>154.66</v>
      </c>
    </row>
    <row r="6339" spans="1:2">
      <c r="A6339" s="1074" t="s">
        <v>6565</v>
      </c>
      <c r="B6339" s="1075">
        <v>191.4</v>
      </c>
    </row>
    <row r="6340" spans="1:2">
      <c r="A6340" s="1074" t="s">
        <v>6566</v>
      </c>
      <c r="B6340" s="1075">
        <v>174.02</v>
      </c>
    </row>
    <row r="6341" spans="1:2">
      <c r="A6341" s="1074" t="s">
        <v>6567</v>
      </c>
      <c r="B6341" s="1075">
        <v>212.32</v>
      </c>
    </row>
    <row r="6342" spans="1:2">
      <c r="A6342" s="1074" t="s">
        <v>6568</v>
      </c>
      <c r="B6342" s="1075">
        <v>193.05</v>
      </c>
    </row>
    <row r="6343" spans="1:2">
      <c r="A6343" s="1074" t="s">
        <v>6569</v>
      </c>
      <c r="B6343" s="1075">
        <v>254.61</v>
      </c>
    </row>
    <row r="6344" spans="1:2">
      <c r="A6344" s="1074" t="s">
        <v>6570</v>
      </c>
      <c r="B6344" s="1075">
        <v>231.48</v>
      </c>
    </row>
    <row r="6345" spans="1:2">
      <c r="A6345" s="1074" t="s">
        <v>6571</v>
      </c>
      <c r="B6345" s="1075">
        <v>297.64</v>
      </c>
    </row>
    <row r="6346" spans="1:2">
      <c r="A6346" s="1074" t="s">
        <v>6572</v>
      </c>
      <c r="B6346" s="1075">
        <v>270.61</v>
      </c>
    </row>
    <row r="6347" spans="1:2">
      <c r="A6347" s="1074" t="s">
        <v>6573</v>
      </c>
      <c r="B6347" s="1075">
        <v>73.7</v>
      </c>
    </row>
    <row r="6348" spans="1:2">
      <c r="A6348" s="1074" t="s">
        <v>6574</v>
      </c>
      <c r="B6348" s="1075">
        <v>67.11</v>
      </c>
    </row>
    <row r="6349" spans="1:2">
      <c r="A6349" s="1074" t="s">
        <v>6575</v>
      </c>
      <c r="B6349" s="1075">
        <v>98.25</v>
      </c>
    </row>
    <row r="6350" spans="1:2">
      <c r="A6350" s="1074" t="s">
        <v>6576</v>
      </c>
      <c r="B6350" s="1075">
        <v>89.46</v>
      </c>
    </row>
    <row r="6351" spans="1:2">
      <c r="A6351" s="1074" t="s">
        <v>6577</v>
      </c>
      <c r="B6351" s="1075">
        <v>122.83</v>
      </c>
    </row>
    <row r="6352" spans="1:2">
      <c r="A6352" s="1074" t="s">
        <v>6578</v>
      </c>
      <c r="B6352" s="1075">
        <v>111.85</v>
      </c>
    </row>
    <row r="6353" spans="1:2">
      <c r="A6353" s="1074" t="s">
        <v>6579</v>
      </c>
      <c r="B6353" s="1075">
        <v>147.36000000000001</v>
      </c>
    </row>
    <row r="6354" spans="1:2">
      <c r="A6354" s="1074" t="s">
        <v>6580</v>
      </c>
      <c r="B6354" s="1075">
        <v>134.18</v>
      </c>
    </row>
    <row r="6355" spans="1:2">
      <c r="A6355" s="1074" t="s">
        <v>6581</v>
      </c>
      <c r="B6355" s="1075">
        <v>172.08</v>
      </c>
    </row>
    <row r="6356" spans="1:2">
      <c r="A6356" s="1074" t="s">
        <v>6582</v>
      </c>
      <c r="B6356" s="1075">
        <v>156.69</v>
      </c>
    </row>
    <row r="6357" spans="1:2">
      <c r="A6357" s="1074" t="s">
        <v>6583</v>
      </c>
      <c r="B6357" s="1075">
        <v>196.61</v>
      </c>
    </row>
    <row r="6358" spans="1:2">
      <c r="A6358" s="1074" t="s">
        <v>6584</v>
      </c>
      <c r="B6358" s="1075">
        <v>179.02</v>
      </c>
    </row>
    <row r="6359" spans="1:2">
      <c r="A6359" s="1074" t="s">
        <v>6585</v>
      </c>
      <c r="B6359" s="1075">
        <v>221.19</v>
      </c>
    </row>
    <row r="6360" spans="1:2">
      <c r="A6360" s="1074" t="s">
        <v>6586</v>
      </c>
      <c r="B6360" s="1075">
        <v>201.41</v>
      </c>
    </row>
    <row r="6361" spans="1:2">
      <c r="A6361" s="1074" t="s">
        <v>6587</v>
      </c>
      <c r="B6361" s="1075">
        <v>245.45</v>
      </c>
    </row>
    <row r="6362" spans="1:2">
      <c r="A6362" s="1074" t="s">
        <v>6588</v>
      </c>
      <c r="B6362" s="1075">
        <v>223.51</v>
      </c>
    </row>
    <row r="6363" spans="1:2">
      <c r="A6363" s="1074" t="s">
        <v>6589</v>
      </c>
      <c r="B6363" s="1075">
        <v>294.89</v>
      </c>
    </row>
    <row r="6364" spans="1:2">
      <c r="A6364" s="1074" t="s">
        <v>6590</v>
      </c>
      <c r="B6364" s="1075">
        <v>268.51</v>
      </c>
    </row>
    <row r="6365" spans="1:2">
      <c r="A6365" s="1074" t="s">
        <v>6591</v>
      </c>
      <c r="B6365" s="1075">
        <v>344</v>
      </c>
    </row>
    <row r="6366" spans="1:2">
      <c r="A6366" s="1074" t="s">
        <v>6592</v>
      </c>
      <c r="B6366" s="1075">
        <v>313.23</v>
      </c>
    </row>
    <row r="6367" spans="1:2">
      <c r="A6367" s="1074" t="s">
        <v>6593</v>
      </c>
      <c r="B6367" s="1075">
        <v>393.14</v>
      </c>
    </row>
    <row r="6368" spans="1:2">
      <c r="A6368" s="1074" t="s">
        <v>6594</v>
      </c>
      <c r="B6368" s="1075">
        <v>357.97</v>
      </c>
    </row>
    <row r="6369" spans="1:2">
      <c r="A6369" s="1074" t="s">
        <v>6595</v>
      </c>
      <c r="B6369" s="1075">
        <v>181.13</v>
      </c>
    </row>
    <row r="6370" spans="1:2">
      <c r="A6370" s="1074" t="s">
        <v>6596</v>
      </c>
      <c r="B6370" s="1075">
        <v>165.32</v>
      </c>
    </row>
    <row r="6371" spans="1:2">
      <c r="A6371" s="1074" t="s">
        <v>6597</v>
      </c>
      <c r="B6371" s="1075">
        <v>211.46</v>
      </c>
    </row>
    <row r="6372" spans="1:2">
      <c r="A6372" s="1074" t="s">
        <v>6598</v>
      </c>
      <c r="B6372" s="1075">
        <v>193</v>
      </c>
    </row>
    <row r="6373" spans="1:2">
      <c r="A6373" s="1074" t="s">
        <v>6599</v>
      </c>
      <c r="B6373" s="1075">
        <v>241.64</v>
      </c>
    </row>
    <row r="6374" spans="1:2">
      <c r="A6374" s="1074" t="s">
        <v>6600</v>
      </c>
      <c r="B6374" s="1075">
        <v>220.54</v>
      </c>
    </row>
    <row r="6375" spans="1:2">
      <c r="A6375" s="1074" t="s">
        <v>6601</v>
      </c>
      <c r="B6375" s="1075">
        <v>271.87</v>
      </c>
    </row>
    <row r="6376" spans="1:2">
      <c r="A6376" s="1074" t="s">
        <v>6602</v>
      </c>
      <c r="B6376" s="1075">
        <v>248.14</v>
      </c>
    </row>
    <row r="6377" spans="1:2">
      <c r="A6377" s="1074" t="s">
        <v>6603</v>
      </c>
      <c r="B6377" s="1075">
        <v>302.05</v>
      </c>
    </row>
    <row r="6378" spans="1:2">
      <c r="A6378" s="1074" t="s">
        <v>6604</v>
      </c>
      <c r="B6378" s="1075">
        <v>275.68</v>
      </c>
    </row>
    <row r="6379" spans="1:2">
      <c r="A6379" s="1074" t="s">
        <v>6605</v>
      </c>
      <c r="B6379" s="1075">
        <v>362.44</v>
      </c>
    </row>
    <row r="6380" spans="1:2">
      <c r="A6380" s="1074" t="s">
        <v>6606</v>
      </c>
      <c r="B6380" s="1075">
        <v>330.8</v>
      </c>
    </row>
    <row r="6381" spans="1:2">
      <c r="A6381" s="1074" t="s">
        <v>6607</v>
      </c>
      <c r="B6381" s="1075">
        <v>422.52</v>
      </c>
    </row>
    <row r="6382" spans="1:2">
      <c r="A6382" s="1074" t="s">
        <v>6608</v>
      </c>
      <c r="B6382" s="1075">
        <v>385.64</v>
      </c>
    </row>
    <row r="6383" spans="1:2">
      <c r="A6383" s="1074" t="s">
        <v>6609</v>
      </c>
      <c r="B6383" s="1075">
        <v>483.2</v>
      </c>
    </row>
    <row r="6384" spans="1:2">
      <c r="A6384" s="1074" t="s">
        <v>6610</v>
      </c>
      <c r="B6384" s="1075">
        <v>441.02</v>
      </c>
    </row>
    <row r="6385" spans="1:2">
      <c r="A6385" s="1074" t="s">
        <v>6611</v>
      </c>
      <c r="B6385" s="1075">
        <v>543.54</v>
      </c>
    </row>
    <row r="6386" spans="1:2">
      <c r="A6386" s="1074" t="s">
        <v>6612</v>
      </c>
      <c r="B6386" s="1075">
        <v>496.09</v>
      </c>
    </row>
    <row r="6387" spans="1:2">
      <c r="A6387" s="1074" t="s">
        <v>6613</v>
      </c>
      <c r="B6387" s="1075">
        <v>604.78</v>
      </c>
    </row>
    <row r="6388" spans="1:2">
      <c r="A6388" s="1074" t="s">
        <v>6614</v>
      </c>
      <c r="B6388" s="1075">
        <v>552.04</v>
      </c>
    </row>
    <row r="6389" spans="1:2">
      <c r="A6389" s="1074" t="s">
        <v>6615</v>
      </c>
      <c r="B6389" s="1075">
        <v>724.84</v>
      </c>
    </row>
    <row r="6390" spans="1:2">
      <c r="A6390" s="1074" t="s">
        <v>6616</v>
      </c>
      <c r="B6390" s="1075">
        <v>661.56</v>
      </c>
    </row>
    <row r="6391" spans="1:2">
      <c r="A6391" s="1074" t="s">
        <v>6617</v>
      </c>
      <c r="B6391" s="1075">
        <v>272.54000000000002</v>
      </c>
    </row>
    <row r="6392" spans="1:2">
      <c r="A6392" s="1074" t="s">
        <v>6618</v>
      </c>
      <c r="B6392" s="1075">
        <v>248.95</v>
      </c>
    </row>
    <row r="6393" spans="1:2">
      <c r="A6393" s="1074" t="s">
        <v>6619</v>
      </c>
      <c r="B6393" s="1075">
        <v>318.27</v>
      </c>
    </row>
    <row r="6394" spans="1:2">
      <c r="A6394" s="1074" t="s">
        <v>6620</v>
      </c>
      <c r="B6394" s="1075">
        <v>290.72000000000003</v>
      </c>
    </row>
    <row r="6395" spans="1:2">
      <c r="A6395" s="1074" t="s">
        <v>6621</v>
      </c>
      <c r="B6395" s="1075">
        <v>363.66</v>
      </c>
    </row>
    <row r="6396" spans="1:2">
      <c r="A6396" s="1074" t="s">
        <v>6622</v>
      </c>
      <c r="B6396" s="1075">
        <v>332.18</v>
      </c>
    </row>
    <row r="6397" spans="1:2">
      <c r="A6397" s="1074" t="s">
        <v>6623</v>
      </c>
      <c r="B6397" s="1075">
        <v>409.1</v>
      </c>
    </row>
    <row r="6398" spans="1:2">
      <c r="A6398" s="1074" t="s">
        <v>6624</v>
      </c>
      <c r="B6398" s="1075">
        <v>373.69</v>
      </c>
    </row>
    <row r="6399" spans="1:2">
      <c r="A6399" s="1074" t="s">
        <v>6625</v>
      </c>
      <c r="B6399" s="1075">
        <v>454.54</v>
      </c>
    </row>
    <row r="6400" spans="1:2">
      <c r="A6400" s="1074" t="s">
        <v>6626</v>
      </c>
      <c r="B6400" s="1075">
        <v>415.2</v>
      </c>
    </row>
    <row r="6401" spans="1:2">
      <c r="A6401" s="1074" t="s">
        <v>6627</v>
      </c>
      <c r="B6401" s="1075">
        <v>545.41</v>
      </c>
    </row>
    <row r="6402" spans="1:2">
      <c r="A6402" s="1074" t="s">
        <v>6628</v>
      </c>
      <c r="B6402" s="1075">
        <v>498.2</v>
      </c>
    </row>
    <row r="6403" spans="1:2">
      <c r="A6403" s="1074" t="s">
        <v>6629</v>
      </c>
      <c r="B6403" s="1075">
        <v>636.24</v>
      </c>
    </row>
    <row r="6404" spans="1:2">
      <c r="A6404" s="1074" t="s">
        <v>6630</v>
      </c>
      <c r="B6404" s="1075">
        <v>581.16999999999996</v>
      </c>
    </row>
    <row r="6405" spans="1:2">
      <c r="A6405" s="1074" t="s">
        <v>6631</v>
      </c>
      <c r="B6405" s="1075">
        <v>727.1</v>
      </c>
    </row>
    <row r="6406" spans="1:2">
      <c r="A6406" s="1074" t="s">
        <v>6632</v>
      </c>
      <c r="B6406" s="1075">
        <v>664.17</v>
      </c>
    </row>
    <row r="6407" spans="1:2">
      <c r="A6407" s="1074" t="s">
        <v>6633</v>
      </c>
      <c r="B6407" s="1075">
        <v>817.95</v>
      </c>
    </row>
    <row r="6408" spans="1:2">
      <c r="A6408" s="1074" t="s">
        <v>6634</v>
      </c>
      <c r="B6408" s="1075">
        <v>747.16</v>
      </c>
    </row>
    <row r="6409" spans="1:2">
      <c r="A6409" s="1074" t="s">
        <v>6635</v>
      </c>
      <c r="B6409" s="1075">
        <v>909.07</v>
      </c>
    </row>
    <row r="6410" spans="1:2">
      <c r="A6410" s="1074" t="s">
        <v>6636</v>
      </c>
      <c r="B6410" s="1075">
        <v>830.39</v>
      </c>
    </row>
    <row r="6411" spans="1:2">
      <c r="A6411" s="1074" t="s">
        <v>6637</v>
      </c>
      <c r="B6411" s="1075">
        <v>1090.78</v>
      </c>
    </row>
    <row r="6412" spans="1:2">
      <c r="A6412" s="1074" t="s">
        <v>6638</v>
      </c>
      <c r="B6412" s="1075">
        <v>996.38</v>
      </c>
    </row>
    <row r="6413" spans="1:2">
      <c r="A6413" s="1074" t="s">
        <v>6639</v>
      </c>
      <c r="B6413" s="1075">
        <v>1181.6500000000001</v>
      </c>
    </row>
    <row r="6414" spans="1:2">
      <c r="A6414" s="1074" t="s">
        <v>6640</v>
      </c>
      <c r="B6414" s="1075">
        <v>1079.3800000000001</v>
      </c>
    </row>
    <row r="6415" spans="1:2">
      <c r="A6415" s="1074" t="s">
        <v>6641</v>
      </c>
      <c r="B6415" s="1075">
        <v>1363.36</v>
      </c>
    </row>
    <row r="6416" spans="1:2">
      <c r="A6416" s="1074" t="s">
        <v>6642</v>
      </c>
      <c r="B6416" s="1075">
        <v>1245.3599999999999</v>
      </c>
    </row>
    <row r="6417" spans="1:2">
      <c r="A6417" s="1074" t="s">
        <v>6643</v>
      </c>
      <c r="B6417" s="1075">
        <v>1817.89</v>
      </c>
    </row>
    <row r="6418" spans="1:2">
      <c r="A6418" s="1074" t="s">
        <v>6644</v>
      </c>
      <c r="B6418" s="1075">
        <v>1660.55</v>
      </c>
    </row>
    <row r="6419" spans="1:2">
      <c r="A6419" s="1074" t="s">
        <v>6645</v>
      </c>
      <c r="B6419" s="1075">
        <v>2272.44</v>
      </c>
    </row>
    <row r="6420" spans="1:2">
      <c r="A6420" s="1074" t="s">
        <v>6646</v>
      </c>
      <c r="B6420" s="1075">
        <v>2075.7600000000002</v>
      </c>
    </row>
    <row r="6421" spans="1:2">
      <c r="A6421" s="1074" t="s">
        <v>6647</v>
      </c>
      <c r="B6421" s="1075">
        <v>578.96</v>
      </c>
    </row>
    <row r="6422" spans="1:2">
      <c r="A6422" s="1074" t="s">
        <v>6648</v>
      </c>
      <c r="B6422" s="1075">
        <v>529.41999999999996</v>
      </c>
    </row>
    <row r="6423" spans="1:2">
      <c r="A6423" s="1074" t="s">
        <v>6649</v>
      </c>
      <c r="B6423" s="1075">
        <v>694.69</v>
      </c>
    </row>
    <row r="6424" spans="1:2">
      <c r="A6424" s="1074" t="s">
        <v>6650</v>
      </c>
      <c r="B6424" s="1075">
        <v>635.26</v>
      </c>
    </row>
    <row r="6425" spans="1:2">
      <c r="A6425" s="1074" t="s">
        <v>6651</v>
      </c>
      <c r="B6425" s="1075">
        <v>810.4</v>
      </c>
    </row>
    <row r="6426" spans="1:2">
      <c r="A6426" s="1074" t="s">
        <v>6652</v>
      </c>
      <c r="B6426" s="1075">
        <v>741.06</v>
      </c>
    </row>
    <row r="6427" spans="1:2">
      <c r="A6427" s="1074" t="s">
        <v>6653</v>
      </c>
      <c r="B6427" s="1075">
        <v>926.12</v>
      </c>
    </row>
    <row r="6428" spans="1:2">
      <c r="A6428" s="1074" t="s">
        <v>6654</v>
      </c>
      <c r="B6428" s="1075">
        <v>846.89</v>
      </c>
    </row>
    <row r="6429" spans="1:2">
      <c r="A6429" s="1074" t="s">
        <v>6655</v>
      </c>
      <c r="B6429" s="1075">
        <v>1041.8399999999999</v>
      </c>
    </row>
    <row r="6430" spans="1:2">
      <c r="A6430" s="1074" t="s">
        <v>6656</v>
      </c>
      <c r="B6430" s="1075">
        <v>952.71</v>
      </c>
    </row>
    <row r="6431" spans="1:2">
      <c r="A6431" s="1074" t="s">
        <v>6657</v>
      </c>
      <c r="B6431" s="1075">
        <v>1157.94</v>
      </c>
    </row>
    <row r="6432" spans="1:2">
      <c r="A6432" s="1074" t="s">
        <v>6658</v>
      </c>
      <c r="B6432" s="1075">
        <v>1058.8699999999999</v>
      </c>
    </row>
    <row r="6433" spans="1:2">
      <c r="A6433" s="1074" t="s">
        <v>6659</v>
      </c>
      <c r="B6433" s="1075">
        <v>1389.39</v>
      </c>
    </row>
    <row r="6434" spans="1:2">
      <c r="A6434" s="1074" t="s">
        <v>6660</v>
      </c>
      <c r="B6434" s="1075">
        <v>1270.51</v>
      </c>
    </row>
    <row r="6435" spans="1:2">
      <c r="A6435" s="1074" t="s">
        <v>6661</v>
      </c>
      <c r="B6435" s="1075">
        <v>1736.57</v>
      </c>
    </row>
    <row r="6436" spans="1:2">
      <c r="A6436" s="1074" t="s">
        <v>6662</v>
      </c>
      <c r="B6436" s="1075">
        <v>1588</v>
      </c>
    </row>
    <row r="6437" spans="1:2">
      <c r="A6437" s="1074" t="s">
        <v>6663</v>
      </c>
      <c r="B6437" s="1075">
        <v>2026.21</v>
      </c>
    </row>
    <row r="6438" spans="1:2">
      <c r="A6438" s="1074" t="s">
        <v>6664</v>
      </c>
      <c r="B6438" s="1075">
        <v>1852.86</v>
      </c>
    </row>
    <row r="6439" spans="1:2">
      <c r="A6439" s="1074" t="s">
        <v>6665</v>
      </c>
      <c r="B6439" s="1075">
        <v>2084.09</v>
      </c>
    </row>
    <row r="6440" spans="1:2">
      <c r="A6440" s="1074" t="s">
        <v>6666</v>
      </c>
      <c r="B6440" s="1075">
        <v>1905.78</v>
      </c>
    </row>
    <row r="6441" spans="1:2">
      <c r="A6441" s="1074" t="s">
        <v>6667</v>
      </c>
      <c r="B6441" s="1075">
        <v>2315.52</v>
      </c>
    </row>
    <row r="6442" spans="1:2">
      <c r="A6442" s="1074" t="s">
        <v>6668</v>
      </c>
      <c r="B6442" s="1075">
        <v>2117.41</v>
      </c>
    </row>
    <row r="6443" spans="1:2">
      <c r="A6443" s="1074" t="s">
        <v>6669</v>
      </c>
      <c r="B6443" s="1075">
        <v>2894.48</v>
      </c>
    </row>
    <row r="6444" spans="1:2">
      <c r="A6444" s="1074" t="s">
        <v>6670</v>
      </c>
      <c r="B6444" s="1075">
        <v>2646.84</v>
      </c>
    </row>
    <row r="6445" spans="1:2">
      <c r="A6445" s="1074" t="s">
        <v>6671</v>
      </c>
      <c r="B6445" s="1075">
        <v>2620.36</v>
      </c>
    </row>
    <row r="6446" spans="1:2">
      <c r="A6446" s="1074" t="s">
        <v>6672</v>
      </c>
      <c r="B6446" s="1075">
        <v>2398.1</v>
      </c>
    </row>
    <row r="6447" spans="1:2">
      <c r="A6447" s="1074" t="s">
        <v>6673</v>
      </c>
      <c r="B6447" s="1075">
        <v>2911.36</v>
      </c>
    </row>
    <row r="6448" spans="1:2">
      <c r="A6448" s="1074" t="s">
        <v>6674</v>
      </c>
      <c r="B6448" s="1075">
        <v>2664.43</v>
      </c>
    </row>
    <row r="6449" spans="1:2">
      <c r="A6449" s="1074" t="s">
        <v>6675</v>
      </c>
      <c r="B6449" s="1075">
        <v>3639.36</v>
      </c>
    </row>
    <row r="6450" spans="1:2">
      <c r="A6450" s="1074" t="s">
        <v>6676</v>
      </c>
      <c r="B6450" s="1075">
        <v>3330.68</v>
      </c>
    </row>
    <row r="6451" spans="1:2">
      <c r="A6451" s="1074" t="s">
        <v>6677</v>
      </c>
      <c r="B6451" s="1075">
        <v>166.76</v>
      </c>
    </row>
    <row r="6452" spans="1:2">
      <c r="A6452" s="1074" t="s">
        <v>6678</v>
      </c>
      <c r="B6452" s="1075">
        <v>155.43</v>
      </c>
    </row>
    <row r="6453" spans="1:2">
      <c r="A6453" s="1074" t="s">
        <v>6679</v>
      </c>
      <c r="B6453" s="1075">
        <v>175.5</v>
      </c>
    </row>
    <row r="6454" spans="1:2">
      <c r="A6454" s="1074" t="s">
        <v>6680</v>
      </c>
      <c r="B6454" s="1075">
        <v>163.62</v>
      </c>
    </row>
    <row r="6455" spans="1:2">
      <c r="A6455" s="1074" t="s">
        <v>6681</v>
      </c>
      <c r="B6455" s="1075">
        <v>138.28</v>
      </c>
    </row>
    <row r="6456" spans="1:2">
      <c r="A6456" s="1074" t="s">
        <v>6682</v>
      </c>
      <c r="B6456" s="1075">
        <v>128.11000000000001</v>
      </c>
    </row>
    <row r="6457" spans="1:2">
      <c r="A6457" s="1074" t="s">
        <v>6683</v>
      </c>
      <c r="B6457" s="1075">
        <v>124</v>
      </c>
    </row>
    <row r="6458" spans="1:2">
      <c r="A6458" s="1074" t="s">
        <v>6684</v>
      </c>
      <c r="B6458" s="1075">
        <v>114.43</v>
      </c>
    </row>
    <row r="6459" spans="1:2">
      <c r="A6459" s="1074" t="s">
        <v>6685</v>
      </c>
      <c r="B6459" s="1075">
        <v>125.95</v>
      </c>
    </row>
    <row r="6460" spans="1:2">
      <c r="A6460" s="1074" t="s">
        <v>6686</v>
      </c>
      <c r="B6460" s="1075">
        <v>113.79</v>
      </c>
    </row>
    <row r="6461" spans="1:2">
      <c r="A6461" s="1074" t="s">
        <v>6687</v>
      </c>
      <c r="B6461" s="1075">
        <v>156.09</v>
      </c>
    </row>
    <row r="6462" spans="1:2">
      <c r="A6462" s="1074" t="s">
        <v>6688</v>
      </c>
      <c r="B6462" s="1075">
        <v>141.51</v>
      </c>
    </row>
    <row r="6463" spans="1:2">
      <c r="A6463" s="1074" t="s">
        <v>6689</v>
      </c>
      <c r="B6463" s="1075">
        <v>194.01</v>
      </c>
    </row>
    <row r="6464" spans="1:2">
      <c r="A6464" s="1074" t="s">
        <v>6690</v>
      </c>
      <c r="B6464" s="1075">
        <v>175.92</v>
      </c>
    </row>
    <row r="6465" spans="1:2">
      <c r="A6465" s="1074" t="s">
        <v>6691</v>
      </c>
      <c r="B6465" s="1075">
        <v>267.49</v>
      </c>
    </row>
    <row r="6466" spans="1:2">
      <c r="A6466" s="1074" t="s">
        <v>6692</v>
      </c>
      <c r="B6466" s="1075">
        <v>243.47</v>
      </c>
    </row>
    <row r="6467" spans="1:2">
      <c r="A6467" s="1074" t="s">
        <v>6693</v>
      </c>
      <c r="B6467" s="1075">
        <v>310.10000000000002</v>
      </c>
    </row>
    <row r="6468" spans="1:2">
      <c r="A6468" s="1074" t="s">
        <v>6694</v>
      </c>
      <c r="B6468" s="1075">
        <v>282.33</v>
      </c>
    </row>
    <row r="6469" spans="1:2">
      <c r="A6469" s="1074" t="s">
        <v>6695</v>
      </c>
      <c r="B6469" s="1075">
        <v>360.07</v>
      </c>
    </row>
    <row r="6470" spans="1:2">
      <c r="A6470" s="1074" t="s">
        <v>6696</v>
      </c>
      <c r="B6470" s="1075">
        <v>327.58</v>
      </c>
    </row>
    <row r="6471" spans="1:2">
      <c r="A6471" s="1074" t="s">
        <v>6697</v>
      </c>
      <c r="B6471" s="1075">
        <v>517.57000000000005</v>
      </c>
    </row>
    <row r="6472" spans="1:2">
      <c r="A6472" s="1074" t="s">
        <v>6698</v>
      </c>
      <c r="B6472" s="1075">
        <v>472.33</v>
      </c>
    </row>
    <row r="6473" spans="1:2">
      <c r="A6473" s="1074" t="s">
        <v>6699</v>
      </c>
      <c r="B6473" s="1075">
        <v>569.46</v>
      </c>
    </row>
    <row r="6474" spans="1:2">
      <c r="A6474" s="1074" t="s">
        <v>6700</v>
      </c>
      <c r="B6474" s="1075">
        <v>519.92999999999995</v>
      </c>
    </row>
    <row r="6475" spans="1:2">
      <c r="A6475" s="1074" t="s">
        <v>6701</v>
      </c>
      <c r="B6475" s="1075">
        <v>676.15</v>
      </c>
    </row>
    <row r="6476" spans="1:2">
      <c r="A6476" s="1074" t="s">
        <v>6702</v>
      </c>
      <c r="B6476" s="1075">
        <v>617.74</v>
      </c>
    </row>
    <row r="6477" spans="1:2">
      <c r="A6477" s="1074" t="s">
        <v>6703</v>
      </c>
      <c r="B6477" s="1075">
        <v>1268.3499999999999</v>
      </c>
    </row>
    <row r="6478" spans="1:2">
      <c r="A6478" s="1074" t="s">
        <v>6704</v>
      </c>
      <c r="B6478" s="1075">
        <v>1159.57</v>
      </c>
    </row>
    <row r="6479" spans="1:2">
      <c r="A6479" s="1074" t="s">
        <v>6705</v>
      </c>
      <c r="B6479" s="1075">
        <v>1524.88</v>
      </c>
    </row>
    <row r="6480" spans="1:2">
      <c r="A6480" s="1074" t="s">
        <v>6706</v>
      </c>
      <c r="B6480" s="1075">
        <v>1399.81</v>
      </c>
    </row>
    <row r="6481" spans="1:2">
      <c r="A6481" s="1074" t="s">
        <v>6707</v>
      </c>
      <c r="B6481" s="1075">
        <v>1703.83</v>
      </c>
    </row>
    <row r="6482" spans="1:2">
      <c r="A6482" s="1074" t="s">
        <v>6708</v>
      </c>
      <c r="B6482" s="1075">
        <v>1563.5</v>
      </c>
    </row>
    <row r="6483" spans="1:2">
      <c r="A6483" s="1074" t="s">
        <v>6709</v>
      </c>
      <c r="B6483" s="1075">
        <v>2444.65</v>
      </c>
    </row>
    <row r="6484" spans="1:2">
      <c r="A6484" s="1074" t="s">
        <v>6710</v>
      </c>
      <c r="B6484" s="1075">
        <v>2243.19</v>
      </c>
    </row>
    <row r="6485" spans="1:2">
      <c r="A6485" s="1074" t="s">
        <v>6711</v>
      </c>
      <c r="B6485" s="1075">
        <v>2913.61</v>
      </c>
    </row>
    <row r="6486" spans="1:2">
      <c r="A6486" s="1074" t="s">
        <v>6712</v>
      </c>
      <c r="B6486" s="1075">
        <v>2672.56</v>
      </c>
    </row>
    <row r="6487" spans="1:2">
      <c r="A6487" s="1074" t="s">
        <v>6713</v>
      </c>
      <c r="B6487" s="1075">
        <v>3158.32</v>
      </c>
    </row>
    <row r="6488" spans="1:2">
      <c r="A6488" s="1074" t="s">
        <v>6714</v>
      </c>
      <c r="B6488" s="1075">
        <v>2896.15</v>
      </c>
    </row>
    <row r="6489" spans="1:2">
      <c r="A6489" s="1074" t="s">
        <v>6715</v>
      </c>
      <c r="B6489" s="1075">
        <v>4634.1000000000004</v>
      </c>
    </row>
    <row r="6490" spans="1:2">
      <c r="A6490" s="1074" t="s">
        <v>6716</v>
      </c>
      <c r="B6490" s="1075">
        <v>4250.13</v>
      </c>
    </row>
    <row r="6491" spans="1:2">
      <c r="A6491" s="1074" t="s">
        <v>6717</v>
      </c>
      <c r="B6491" s="1075">
        <v>6146.35</v>
      </c>
    </row>
    <row r="6492" spans="1:2">
      <c r="A6492" s="1074" t="s">
        <v>6718</v>
      </c>
      <c r="B6492" s="1075">
        <v>5635.58</v>
      </c>
    </row>
    <row r="6493" spans="1:2">
      <c r="A6493" s="1074" t="s">
        <v>6719</v>
      </c>
      <c r="B6493" s="1075">
        <v>7676.16</v>
      </c>
    </row>
    <row r="6494" spans="1:2">
      <c r="A6494" s="1074" t="s">
        <v>6720</v>
      </c>
      <c r="B6494" s="1075">
        <v>7036.46</v>
      </c>
    </row>
    <row r="6495" spans="1:2">
      <c r="A6495" s="1074" t="s">
        <v>6721</v>
      </c>
      <c r="B6495" s="1075">
        <v>198.2</v>
      </c>
    </row>
    <row r="6496" spans="1:2">
      <c r="A6496" s="1074" t="s">
        <v>6722</v>
      </c>
      <c r="B6496" s="1075">
        <v>180.36</v>
      </c>
    </row>
    <row r="6497" spans="1:2">
      <c r="A6497" s="1074" t="s">
        <v>6723</v>
      </c>
      <c r="B6497" s="1075">
        <v>254.71</v>
      </c>
    </row>
    <row r="6498" spans="1:2">
      <c r="A6498" s="1074" t="s">
        <v>6724</v>
      </c>
      <c r="B6498" s="1075">
        <v>231.8</v>
      </c>
    </row>
    <row r="6499" spans="1:2">
      <c r="A6499" s="1074" t="s">
        <v>6725</v>
      </c>
      <c r="B6499" s="1075">
        <v>296.04000000000002</v>
      </c>
    </row>
    <row r="6500" spans="1:2">
      <c r="A6500" s="1074" t="s">
        <v>6726</v>
      </c>
      <c r="B6500" s="1075">
        <v>269.33</v>
      </c>
    </row>
    <row r="6501" spans="1:2">
      <c r="A6501" s="1074" t="s">
        <v>6727</v>
      </c>
      <c r="B6501" s="1075">
        <v>360.14</v>
      </c>
    </row>
    <row r="6502" spans="1:2">
      <c r="A6502" s="1074" t="s">
        <v>6728</v>
      </c>
      <c r="B6502" s="1075">
        <v>327.64</v>
      </c>
    </row>
    <row r="6503" spans="1:2">
      <c r="A6503" s="1074" t="s">
        <v>6729</v>
      </c>
      <c r="B6503" s="1075">
        <v>476.59</v>
      </c>
    </row>
    <row r="6504" spans="1:2">
      <c r="A6504" s="1074" t="s">
        <v>6730</v>
      </c>
      <c r="B6504" s="1075">
        <v>433.81</v>
      </c>
    </row>
    <row r="6505" spans="1:2">
      <c r="A6505" s="1074" t="s">
        <v>6731</v>
      </c>
      <c r="B6505" s="1075">
        <v>557.92999999999995</v>
      </c>
    </row>
    <row r="6506" spans="1:2">
      <c r="A6506" s="1074" t="s">
        <v>6732</v>
      </c>
      <c r="B6506" s="1075">
        <v>507.82</v>
      </c>
    </row>
    <row r="6507" spans="1:2">
      <c r="A6507" s="1074" t="s">
        <v>6733</v>
      </c>
      <c r="B6507" s="1075">
        <v>677.36</v>
      </c>
    </row>
    <row r="6508" spans="1:2">
      <c r="A6508" s="1074" t="s">
        <v>6734</v>
      </c>
      <c r="B6508" s="1075">
        <v>616.97</v>
      </c>
    </row>
    <row r="6509" spans="1:2">
      <c r="A6509" s="1074" t="s">
        <v>6735</v>
      </c>
      <c r="B6509" s="1075">
        <v>646.07000000000005</v>
      </c>
    </row>
    <row r="6510" spans="1:2">
      <c r="A6510" s="1074" t="s">
        <v>6736</v>
      </c>
      <c r="B6510" s="1075">
        <v>588.01</v>
      </c>
    </row>
    <row r="6511" spans="1:2">
      <c r="A6511" s="1074" t="s">
        <v>6737</v>
      </c>
      <c r="B6511" s="1075">
        <v>855.95</v>
      </c>
    </row>
    <row r="6512" spans="1:2">
      <c r="A6512" s="1074" t="s">
        <v>6738</v>
      </c>
      <c r="B6512" s="1075">
        <v>779.8</v>
      </c>
    </row>
    <row r="6513" spans="1:2">
      <c r="A6513" s="1074" t="s">
        <v>6739</v>
      </c>
      <c r="B6513" s="1075">
        <v>1005.42</v>
      </c>
    </row>
    <row r="6514" spans="1:2">
      <c r="A6514" s="1074" t="s">
        <v>6740</v>
      </c>
      <c r="B6514" s="1075">
        <v>915.9</v>
      </c>
    </row>
    <row r="6515" spans="1:2">
      <c r="A6515" s="1074" t="s">
        <v>6741</v>
      </c>
      <c r="B6515" s="1075">
        <v>1299.5999999999999</v>
      </c>
    </row>
    <row r="6516" spans="1:2">
      <c r="A6516" s="1074" t="s">
        <v>6742</v>
      </c>
      <c r="B6516" s="1075">
        <v>1185.02</v>
      </c>
    </row>
    <row r="6517" spans="1:2">
      <c r="A6517" s="1074" t="s">
        <v>6743</v>
      </c>
      <c r="B6517" s="1075">
        <v>1462.92</v>
      </c>
    </row>
    <row r="6518" spans="1:2">
      <c r="A6518" s="1074" t="s">
        <v>6744</v>
      </c>
      <c r="B6518" s="1075">
        <v>1334.06</v>
      </c>
    </row>
    <row r="6519" spans="1:2">
      <c r="A6519" s="1074" t="s">
        <v>6745</v>
      </c>
      <c r="B6519" s="1075">
        <v>449.7</v>
      </c>
    </row>
    <row r="6520" spans="1:2">
      <c r="A6520" s="1074" t="s">
        <v>6746</v>
      </c>
      <c r="B6520" s="1075">
        <v>407.9</v>
      </c>
    </row>
    <row r="6521" spans="1:2">
      <c r="A6521" s="1074" t="s">
        <v>6747</v>
      </c>
      <c r="B6521" s="1075">
        <v>578.37</v>
      </c>
    </row>
    <row r="6522" spans="1:2">
      <c r="A6522" s="1074" t="s">
        <v>6748</v>
      </c>
      <c r="B6522" s="1075">
        <v>524.66</v>
      </c>
    </row>
    <row r="6523" spans="1:2">
      <c r="A6523" s="1074" t="s">
        <v>6749</v>
      </c>
      <c r="B6523" s="1075">
        <v>776.72</v>
      </c>
    </row>
    <row r="6524" spans="1:2">
      <c r="A6524" s="1074" t="s">
        <v>6750</v>
      </c>
      <c r="B6524" s="1075">
        <v>705.35</v>
      </c>
    </row>
    <row r="6525" spans="1:2">
      <c r="A6525" s="1074" t="s">
        <v>6751</v>
      </c>
      <c r="B6525" s="1075">
        <v>943.21</v>
      </c>
    </row>
    <row r="6526" spans="1:2">
      <c r="A6526" s="1074" t="s">
        <v>6752</v>
      </c>
      <c r="B6526" s="1075">
        <v>856.5</v>
      </c>
    </row>
    <row r="6527" spans="1:2">
      <c r="A6527" s="1074" t="s">
        <v>6753</v>
      </c>
      <c r="B6527" s="1075">
        <v>1310.57</v>
      </c>
    </row>
    <row r="6528" spans="1:2">
      <c r="A6528" s="1074" t="s">
        <v>6754</v>
      </c>
      <c r="B6528" s="1075">
        <v>1191.49</v>
      </c>
    </row>
    <row r="6529" spans="1:2">
      <c r="A6529" s="1074" t="s">
        <v>6755</v>
      </c>
      <c r="B6529" s="1075">
        <v>1528.44</v>
      </c>
    </row>
    <row r="6530" spans="1:2">
      <c r="A6530" s="1074" t="s">
        <v>6756</v>
      </c>
      <c r="B6530" s="1075">
        <v>1389.37</v>
      </c>
    </row>
    <row r="6531" spans="1:2">
      <c r="A6531" s="1074" t="s">
        <v>6757</v>
      </c>
      <c r="B6531" s="1075">
        <v>1984.17</v>
      </c>
    </row>
    <row r="6532" spans="1:2">
      <c r="A6532" s="1074" t="s">
        <v>6758</v>
      </c>
      <c r="B6532" s="1075">
        <v>1805.99</v>
      </c>
    </row>
    <row r="6533" spans="1:2">
      <c r="A6533" s="1074" t="s">
        <v>6759</v>
      </c>
      <c r="B6533" s="1075">
        <v>2172.4299999999998</v>
      </c>
    </row>
    <row r="6534" spans="1:2">
      <c r="A6534" s="1074" t="s">
        <v>6760</v>
      </c>
      <c r="B6534" s="1075">
        <v>1977.57</v>
      </c>
    </row>
    <row r="6535" spans="1:2">
      <c r="A6535" s="1074" t="s">
        <v>6761</v>
      </c>
      <c r="B6535" s="1075">
        <v>2550.61</v>
      </c>
    </row>
    <row r="6536" spans="1:2">
      <c r="A6536" s="1074" t="s">
        <v>6762</v>
      </c>
      <c r="B6536" s="1075">
        <v>2321.9</v>
      </c>
    </row>
    <row r="6537" spans="1:2">
      <c r="A6537" s="1074" t="s">
        <v>6763</v>
      </c>
      <c r="B6537" s="1075">
        <v>3309.01</v>
      </c>
    </row>
    <row r="6538" spans="1:2">
      <c r="A6538" s="1074" t="s">
        <v>6764</v>
      </c>
      <c r="B6538" s="1075">
        <v>3015.13</v>
      </c>
    </row>
    <row r="6539" spans="1:2">
      <c r="A6539" s="1074" t="s">
        <v>6765</v>
      </c>
      <c r="B6539" s="1075">
        <v>4414.99</v>
      </c>
    </row>
    <row r="6540" spans="1:2">
      <c r="A6540" s="1074" t="s">
        <v>6766</v>
      </c>
      <c r="B6540" s="1075">
        <v>4027.43</v>
      </c>
    </row>
    <row r="6541" spans="1:2">
      <c r="A6541" s="1074" t="s">
        <v>6767</v>
      </c>
      <c r="B6541" s="1075">
        <v>4989.8999999999996</v>
      </c>
    </row>
    <row r="6542" spans="1:2">
      <c r="A6542" s="1074" t="s">
        <v>6768</v>
      </c>
      <c r="B6542" s="1075">
        <v>4552.3999999999996</v>
      </c>
    </row>
    <row r="6543" spans="1:2">
      <c r="A6543" s="1074" t="s">
        <v>6769</v>
      </c>
      <c r="B6543" s="1075">
        <v>4217.8999999999996</v>
      </c>
    </row>
    <row r="6544" spans="1:2">
      <c r="A6544" s="1074" t="s">
        <v>6770</v>
      </c>
      <c r="B6544" s="1075">
        <v>3828.39</v>
      </c>
    </row>
    <row r="6545" spans="1:2">
      <c r="A6545" s="1074" t="s">
        <v>6771</v>
      </c>
      <c r="B6545" s="1075">
        <v>10600.2</v>
      </c>
    </row>
    <row r="6546" spans="1:2">
      <c r="A6546" s="1074" t="s">
        <v>6772</v>
      </c>
      <c r="B6546" s="1075">
        <v>9750.9500000000007</v>
      </c>
    </row>
    <row r="6547" spans="1:2">
      <c r="A6547" s="1074" t="s">
        <v>6773</v>
      </c>
      <c r="B6547" s="1075">
        <v>45.53</v>
      </c>
    </row>
    <row r="6548" spans="1:2">
      <c r="A6548" s="1074" t="s">
        <v>6774</v>
      </c>
      <c r="B6548" s="1075">
        <v>44.1</v>
      </c>
    </row>
    <row r="6549" spans="1:2">
      <c r="A6549" s="1074" t="s">
        <v>6775</v>
      </c>
      <c r="B6549" s="1075">
        <v>28</v>
      </c>
    </row>
    <row r="6550" spans="1:2">
      <c r="A6550" s="1074" t="s">
        <v>6776</v>
      </c>
      <c r="B6550" s="1075">
        <v>25.71</v>
      </c>
    </row>
    <row r="6551" spans="1:2">
      <c r="A6551" s="1074" t="s">
        <v>6777</v>
      </c>
      <c r="B6551" s="1075">
        <v>36.61</v>
      </c>
    </row>
    <row r="6552" spans="1:2">
      <c r="A6552" s="1074" t="s">
        <v>6778</v>
      </c>
      <c r="B6552" s="1075">
        <v>33.75</v>
      </c>
    </row>
    <row r="6553" spans="1:2">
      <c r="A6553" s="1074" t="s">
        <v>6779</v>
      </c>
      <c r="B6553" s="1075">
        <v>47.21</v>
      </c>
    </row>
    <row r="6554" spans="1:2">
      <c r="A6554" s="1074" t="s">
        <v>6780</v>
      </c>
      <c r="B6554" s="1075">
        <v>44.05</v>
      </c>
    </row>
    <row r="6555" spans="1:2">
      <c r="A6555" s="1074" t="s">
        <v>6781</v>
      </c>
      <c r="B6555" s="1075">
        <v>185.71</v>
      </c>
    </row>
    <row r="6556" spans="1:2">
      <c r="A6556" s="1074" t="s">
        <v>6782</v>
      </c>
      <c r="B6556" s="1075">
        <v>181.4</v>
      </c>
    </row>
    <row r="6557" spans="1:2">
      <c r="A6557" s="1074" t="s">
        <v>6783</v>
      </c>
      <c r="B6557" s="1075">
        <v>19.2</v>
      </c>
    </row>
    <row r="6558" spans="1:2">
      <c r="A6558" s="1074" t="s">
        <v>6784</v>
      </c>
      <c r="B6558" s="1075">
        <v>18.05</v>
      </c>
    </row>
    <row r="6559" spans="1:2">
      <c r="A6559" s="1074" t="s">
        <v>6785</v>
      </c>
      <c r="B6559" s="1075">
        <v>25.55</v>
      </c>
    </row>
    <row r="6560" spans="1:2">
      <c r="A6560" s="1074" t="s">
        <v>6786</v>
      </c>
      <c r="B6560" s="1075">
        <v>24.12</v>
      </c>
    </row>
    <row r="6561" spans="1:2">
      <c r="A6561" s="1074" t="s">
        <v>6787</v>
      </c>
      <c r="B6561" s="1075">
        <v>47.84</v>
      </c>
    </row>
    <row r="6562" spans="1:2">
      <c r="A6562" s="1074" t="s">
        <v>6788</v>
      </c>
      <c r="B6562" s="1075">
        <v>45.69</v>
      </c>
    </row>
    <row r="6563" spans="1:2">
      <c r="A6563" s="1074" t="s">
        <v>6789</v>
      </c>
      <c r="B6563" s="1075">
        <v>148.41</v>
      </c>
    </row>
    <row r="6564" spans="1:2">
      <c r="A6564" s="1074" t="s">
        <v>6790</v>
      </c>
      <c r="B6564" s="1075">
        <v>145.54</v>
      </c>
    </row>
    <row r="6565" spans="1:2">
      <c r="A6565" s="1074" t="s">
        <v>6791</v>
      </c>
      <c r="B6565" s="1075">
        <v>41.55</v>
      </c>
    </row>
    <row r="6566" spans="1:2">
      <c r="A6566" s="1074" t="s">
        <v>6792</v>
      </c>
      <c r="B6566" s="1075">
        <v>38.979999999999997</v>
      </c>
    </row>
    <row r="6567" spans="1:2">
      <c r="A6567" s="1074" t="s">
        <v>6793</v>
      </c>
      <c r="B6567" s="1075">
        <v>52.26</v>
      </c>
    </row>
    <row r="6568" spans="1:2">
      <c r="A6568" s="1074" t="s">
        <v>6794</v>
      </c>
      <c r="B6568" s="1075">
        <v>48.96</v>
      </c>
    </row>
    <row r="6569" spans="1:2">
      <c r="A6569" s="1074" t="s">
        <v>6795</v>
      </c>
      <c r="B6569" s="1075">
        <v>57.2</v>
      </c>
    </row>
    <row r="6570" spans="1:2">
      <c r="A6570" s="1074" t="s">
        <v>6796</v>
      </c>
      <c r="B6570" s="1075">
        <v>53.62</v>
      </c>
    </row>
    <row r="6571" spans="1:2">
      <c r="A6571" s="1074" t="s">
        <v>6797</v>
      </c>
      <c r="B6571" s="1075">
        <v>58.66</v>
      </c>
    </row>
    <row r="6572" spans="1:2">
      <c r="A6572" s="1074" t="s">
        <v>6798</v>
      </c>
      <c r="B6572" s="1075">
        <v>54.65</v>
      </c>
    </row>
    <row r="6573" spans="1:2">
      <c r="A6573" s="1074" t="s">
        <v>6799</v>
      </c>
      <c r="B6573" s="1075">
        <v>64.3</v>
      </c>
    </row>
    <row r="6574" spans="1:2">
      <c r="A6574" s="1074" t="s">
        <v>6800</v>
      </c>
      <c r="B6574" s="1075">
        <v>60</v>
      </c>
    </row>
    <row r="6575" spans="1:2">
      <c r="A6575" s="1074" t="s">
        <v>6801</v>
      </c>
      <c r="B6575" s="1075">
        <v>66.61</v>
      </c>
    </row>
    <row r="6576" spans="1:2">
      <c r="A6576" s="1074" t="s">
        <v>6802</v>
      </c>
      <c r="B6576" s="1075">
        <v>61.89</v>
      </c>
    </row>
    <row r="6577" spans="1:2">
      <c r="A6577" s="1074" t="s">
        <v>6803</v>
      </c>
      <c r="B6577" s="1075">
        <v>70.930000000000007</v>
      </c>
    </row>
    <row r="6578" spans="1:2">
      <c r="A6578" s="1074" t="s">
        <v>6804</v>
      </c>
      <c r="B6578" s="1075">
        <v>65.92</v>
      </c>
    </row>
    <row r="6579" spans="1:2">
      <c r="A6579" s="1074" t="s">
        <v>6805</v>
      </c>
      <c r="B6579" s="1075">
        <v>22239.35</v>
      </c>
    </row>
    <row r="6580" spans="1:2">
      <c r="A6580" s="1074" t="s">
        <v>6806</v>
      </c>
      <c r="B6580" s="1075">
        <v>20230.18</v>
      </c>
    </row>
    <row r="6581" spans="1:2">
      <c r="A6581" s="1074" t="s">
        <v>6807</v>
      </c>
      <c r="B6581" s="1075">
        <v>36694.92</v>
      </c>
    </row>
    <row r="6582" spans="1:2">
      <c r="A6582" s="1074" t="s">
        <v>6808</v>
      </c>
      <c r="B6582" s="1075">
        <v>33379.79</v>
      </c>
    </row>
    <row r="6583" spans="1:2">
      <c r="A6583" s="1074" t="s">
        <v>6809</v>
      </c>
      <c r="B6583" s="1075">
        <v>191</v>
      </c>
    </row>
    <row r="6584" spans="1:2">
      <c r="A6584" s="1074" t="s">
        <v>6810</v>
      </c>
      <c r="B6584" s="1075">
        <v>191</v>
      </c>
    </row>
    <row r="6585" spans="1:2">
      <c r="A6585" s="1074" t="s">
        <v>6811</v>
      </c>
      <c r="B6585" s="1075">
        <v>253</v>
      </c>
    </row>
    <row r="6586" spans="1:2">
      <c r="A6586" s="1074" t="s">
        <v>6812</v>
      </c>
      <c r="B6586" s="1075">
        <v>253</v>
      </c>
    </row>
    <row r="6587" spans="1:2">
      <c r="A6587" s="1074" t="s">
        <v>6813</v>
      </c>
      <c r="B6587" s="1075">
        <v>352</v>
      </c>
    </row>
    <row r="6588" spans="1:2">
      <c r="A6588" s="1074" t="s">
        <v>6814</v>
      </c>
      <c r="B6588" s="1075">
        <v>352</v>
      </c>
    </row>
    <row r="6589" spans="1:2">
      <c r="A6589" s="1074" t="s">
        <v>6815</v>
      </c>
      <c r="B6589" s="1075">
        <v>469</v>
      </c>
    </row>
    <row r="6590" spans="1:2">
      <c r="A6590" s="1074" t="s">
        <v>6816</v>
      </c>
      <c r="B6590" s="1075">
        <v>469</v>
      </c>
    </row>
    <row r="6591" spans="1:2">
      <c r="A6591" s="1074" t="s">
        <v>6817</v>
      </c>
      <c r="B6591" s="1075">
        <v>513</v>
      </c>
    </row>
    <row r="6592" spans="1:2">
      <c r="A6592" s="1074" t="s">
        <v>6818</v>
      </c>
      <c r="B6592" s="1075">
        <v>513</v>
      </c>
    </row>
    <row r="6593" spans="1:2">
      <c r="A6593" s="1074" t="s">
        <v>6819</v>
      </c>
      <c r="B6593" s="1075">
        <v>649</v>
      </c>
    </row>
    <row r="6594" spans="1:2">
      <c r="A6594" s="1074" t="s">
        <v>6820</v>
      </c>
      <c r="B6594" s="1075">
        <v>649</v>
      </c>
    </row>
    <row r="6595" spans="1:2">
      <c r="A6595" s="1074" t="s">
        <v>6821</v>
      </c>
      <c r="B6595" s="1075">
        <v>781</v>
      </c>
    </row>
    <row r="6596" spans="1:2">
      <c r="A6596" s="1074" t="s">
        <v>6822</v>
      </c>
      <c r="B6596" s="1075">
        <v>781</v>
      </c>
    </row>
    <row r="6597" spans="1:2">
      <c r="A6597" s="1074" t="s">
        <v>6823</v>
      </c>
      <c r="B6597" s="1075">
        <v>1155</v>
      </c>
    </row>
    <row r="6598" spans="1:2">
      <c r="A6598" s="1074" t="s">
        <v>6824</v>
      </c>
      <c r="B6598" s="1075">
        <v>1155</v>
      </c>
    </row>
    <row r="6599" spans="1:2">
      <c r="A6599" s="1074" t="s">
        <v>6825</v>
      </c>
      <c r="B6599" s="1075">
        <v>1782</v>
      </c>
    </row>
    <row r="6600" spans="1:2">
      <c r="A6600" s="1074" t="s">
        <v>6826</v>
      </c>
      <c r="B6600" s="1075">
        <v>1782</v>
      </c>
    </row>
    <row r="6601" spans="1:2">
      <c r="A6601" s="1074" t="s">
        <v>6827</v>
      </c>
      <c r="B6601" s="1075">
        <v>3685</v>
      </c>
    </row>
    <row r="6602" spans="1:2">
      <c r="A6602" s="1074" t="s">
        <v>6828</v>
      </c>
      <c r="B6602" s="1075">
        <v>3685</v>
      </c>
    </row>
    <row r="6603" spans="1:2">
      <c r="A6603" s="1074" t="s">
        <v>6829</v>
      </c>
      <c r="B6603" s="1075">
        <v>9.9499999999999993</v>
      </c>
    </row>
    <row r="6604" spans="1:2">
      <c r="A6604" s="1074" t="s">
        <v>6830</v>
      </c>
      <c r="B6604" s="1075">
        <v>9.0500000000000007</v>
      </c>
    </row>
    <row r="6605" spans="1:2">
      <c r="A6605" s="1074" t="s">
        <v>6831</v>
      </c>
      <c r="B6605" s="1075">
        <v>15.13</v>
      </c>
    </row>
    <row r="6606" spans="1:2">
      <c r="A6606" s="1074" t="s">
        <v>6832</v>
      </c>
      <c r="B6606" s="1075">
        <v>13.98</v>
      </c>
    </row>
    <row r="6607" spans="1:2">
      <c r="A6607" s="1074" t="s">
        <v>6833</v>
      </c>
      <c r="B6607" s="1075">
        <v>10.9</v>
      </c>
    </row>
    <row r="6608" spans="1:2">
      <c r="A6608" s="1074" t="s">
        <v>6834</v>
      </c>
      <c r="B6608" s="1075">
        <v>10</v>
      </c>
    </row>
    <row r="6609" spans="1:2">
      <c r="A6609" s="1074" t="s">
        <v>6835</v>
      </c>
      <c r="B6609" s="1075">
        <v>17.03</v>
      </c>
    </row>
    <row r="6610" spans="1:2">
      <c r="A6610" s="1074" t="s">
        <v>6836</v>
      </c>
      <c r="B6610" s="1075">
        <v>15.88</v>
      </c>
    </row>
    <row r="6611" spans="1:2">
      <c r="A6611" s="1074" t="s">
        <v>6837</v>
      </c>
      <c r="B6611" s="1075">
        <v>11.58</v>
      </c>
    </row>
    <row r="6612" spans="1:2">
      <c r="A6612" s="1074" t="s">
        <v>6838</v>
      </c>
      <c r="B6612" s="1075">
        <v>10.68</v>
      </c>
    </row>
    <row r="6613" spans="1:2">
      <c r="A6613" s="1074" t="s">
        <v>6839</v>
      </c>
      <c r="B6613" s="1075">
        <v>18.39</v>
      </c>
    </row>
    <row r="6614" spans="1:2">
      <c r="A6614" s="1074" t="s">
        <v>6840</v>
      </c>
      <c r="B6614" s="1075">
        <v>17.239999999999998</v>
      </c>
    </row>
    <row r="6615" spans="1:2">
      <c r="A6615" s="1074" t="s">
        <v>6841</v>
      </c>
      <c r="B6615" s="1075">
        <v>13.56</v>
      </c>
    </row>
    <row r="6616" spans="1:2">
      <c r="A6616" s="1074" t="s">
        <v>6842</v>
      </c>
      <c r="B6616" s="1075">
        <v>12.66</v>
      </c>
    </row>
    <row r="6617" spans="1:2">
      <c r="A6617" s="1074" t="s">
        <v>6843</v>
      </c>
      <c r="B6617" s="1075">
        <v>22.35</v>
      </c>
    </row>
    <row r="6618" spans="1:2">
      <c r="A6618" s="1074" t="s">
        <v>6844</v>
      </c>
      <c r="B6618" s="1075">
        <v>21.2</v>
      </c>
    </row>
    <row r="6619" spans="1:2">
      <c r="A6619" s="1074" t="s">
        <v>6845</v>
      </c>
      <c r="B6619" s="1075">
        <v>16.25</v>
      </c>
    </row>
    <row r="6620" spans="1:2">
      <c r="A6620" s="1074" t="s">
        <v>6846</v>
      </c>
      <c r="B6620" s="1075">
        <v>15.35</v>
      </c>
    </row>
    <row r="6621" spans="1:2">
      <c r="A6621" s="1074" t="s">
        <v>6847</v>
      </c>
      <c r="B6621" s="1075">
        <v>27.73</v>
      </c>
    </row>
    <row r="6622" spans="1:2">
      <c r="A6622" s="1074" t="s">
        <v>6848</v>
      </c>
      <c r="B6622" s="1075">
        <v>26.58</v>
      </c>
    </row>
    <row r="6623" spans="1:2">
      <c r="A6623" s="1074" t="s">
        <v>6849</v>
      </c>
      <c r="B6623" s="1075">
        <v>18.96</v>
      </c>
    </row>
    <row r="6624" spans="1:2">
      <c r="A6624" s="1074" t="s">
        <v>6850</v>
      </c>
      <c r="B6624" s="1075">
        <v>18.07</v>
      </c>
    </row>
    <row r="6625" spans="1:2">
      <c r="A6625" s="1074" t="s">
        <v>6851</v>
      </c>
      <c r="B6625" s="1075">
        <v>33.159999999999997</v>
      </c>
    </row>
    <row r="6626" spans="1:2">
      <c r="A6626" s="1074" t="s">
        <v>6852</v>
      </c>
      <c r="B6626" s="1075">
        <v>32.01</v>
      </c>
    </row>
    <row r="6627" spans="1:2">
      <c r="A6627" s="1074" t="s">
        <v>6853</v>
      </c>
      <c r="B6627" s="1075">
        <v>22.95</v>
      </c>
    </row>
    <row r="6628" spans="1:2">
      <c r="A6628" s="1074" t="s">
        <v>6854</v>
      </c>
      <c r="B6628" s="1075">
        <v>22.05</v>
      </c>
    </row>
    <row r="6629" spans="1:2">
      <c r="A6629" s="1074" t="s">
        <v>6855</v>
      </c>
      <c r="B6629" s="1075">
        <v>41.13</v>
      </c>
    </row>
    <row r="6630" spans="1:2">
      <c r="A6630" s="1074" t="s">
        <v>6856</v>
      </c>
      <c r="B6630" s="1075">
        <v>39.979999999999997</v>
      </c>
    </row>
    <row r="6631" spans="1:2">
      <c r="A6631" s="1074" t="s">
        <v>6857</v>
      </c>
      <c r="B6631" s="1075">
        <v>11.74</v>
      </c>
    </row>
    <row r="6632" spans="1:2">
      <c r="A6632" s="1074" t="s">
        <v>6858</v>
      </c>
      <c r="B6632" s="1075">
        <v>10.84</v>
      </c>
    </row>
    <row r="6633" spans="1:2">
      <c r="A6633" s="1074" t="s">
        <v>6859</v>
      </c>
      <c r="B6633" s="1075">
        <v>18.71</v>
      </c>
    </row>
    <row r="6634" spans="1:2">
      <c r="A6634" s="1074" t="s">
        <v>6860</v>
      </c>
      <c r="B6634" s="1075">
        <v>17.559999999999999</v>
      </c>
    </row>
    <row r="6635" spans="1:2">
      <c r="A6635" s="1074" t="s">
        <v>6861</v>
      </c>
      <c r="B6635" s="1075">
        <v>12.86</v>
      </c>
    </row>
    <row r="6636" spans="1:2">
      <c r="A6636" s="1074" t="s">
        <v>6862</v>
      </c>
      <c r="B6636" s="1075">
        <v>11.96</v>
      </c>
    </row>
    <row r="6637" spans="1:2">
      <c r="A6637" s="1074" t="s">
        <v>6863</v>
      </c>
      <c r="B6637" s="1075">
        <v>20.95</v>
      </c>
    </row>
    <row r="6638" spans="1:2">
      <c r="A6638" s="1074" t="s">
        <v>6864</v>
      </c>
      <c r="B6638" s="1075">
        <v>19.8</v>
      </c>
    </row>
    <row r="6639" spans="1:2">
      <c r="A6639" s="1074" t="s">
        <v>6865</v>
      </c>
      <c r="B6639" s="1075">
        <v>14.43</v>
      </c>
    </row>
    <row r="6640" spans="1:2">
      <c r="A6640" s="1074" t="s">
        <v>6866</v>
      </c>
      <c r="B6640" s="1075">
        <v>13.53</v>
      </c>
    </row>
    <row r="6641" spans="1:2">
      <c r="A6641" s="1074" t="s">
        <v>6867</v>
      </c>
      <c r="B6641" s="1075">
        <v>24.09</v>
      </c>
    </row>
    <row r="6642" spans="1:2">
      <c r="A6642" s="1074" t="s">
        <v>6868</v>
      </c>
      <c r="B6642" s="1075">
        <v>22.94</v>
      </c>
    </row>
    <row r="6643" spans="1:2">
      <c r="A6643" s="1074" t="s">
        <v>6869</v>
      </c>
      <c r="B6643" s="1075">
        <v>17.309999999999999</v>
      </c>
    </row>
    <row r="6644" spans="1:2">
      <c r="A6644" s="1074" t="s">
        <v>6870</v>
      </c>
      <c r="B6644" s="1075">
        <v>16.41</v>
      </c>
    </row>
    <row r="6645" spans="1:2">
      <c r="A6645" s="1074" t="s">
        <v>6871</v>
      </c>
      <c r="B6645" s="1075">
        <v>29.85</v>
      </c>
    </row>
    <row r="6646" spans="1:2">
      <c r="A6646" s="1074" t="s">
        <v>6872</v>
      </c>
      <c r="B6646" s="1075">
        <v>28.7</v>
      </c>
    </row>
    <row r="6647" spans="1:2">
      <c r="A6647" s="1074" t="s">
        <v>6873</v>
      </c>
      <c r="B6647" s="1075">
        <v>23.14</v>
      </c>
    </row>
    <row r="6648" spans="1:2">
      <c r="A6648" s="1074" t="s">
        <v>6874</v>
      </c>
      <c r="B6648" s="1075">
        <v>22.24</v>
      </c>
    </row>
    <row r="6649" spans="1:2">
      <c r="A6649" s="1074" t="s">
        <v>6875</v>
      </c>
      <c r="B6649" s="1075">
        <v>41.51</v>
      </c>
    </row>
    <row r="6650" spans="1:2">
      <c r="A6650" s="1074" t="s">
        <v>6876</v>
      </c>
      <c r="B6650" s="1075">
        <v>40.36</v>
      </c>
    </row>
    <row r="6651" spans="1:2">
      <c r="A6651" s="1074" t="s">
        <v>6877</v>
      </c>
      <c r="B6651" s="1075">
        <v>29.53</v>
      </c>
    </row>
    <row r="6652" spans="1:2">
      <c r="A6652" s="1074" t="s">
        <v>6878</v>
      </c>
      <c r="B6652" s="1075">
        <v>28.64</v>
      </c>
    </row>
    <row r="6653" spans="1:2">
      <c r="A6653" s="1074" t="s">
        <v>6879</v>
      </c>
      <c r="B6653" s="1075">
        <v>54.3</v>
      </c>
    </row>
    <row r="6654" spans="1:2">
      <c r="A6654" s="1074" t="s">
        <v>6880</v>
      </c>
      <c r="B6654" s="1075">
        <v>53.15</v>
      </c>
    </row>
    <row r="6655" spans="1:2">
      <c r="A6655" s="1074" t="s">
        <v>6881</v>
      </c>
      <c r="B6655" s="1075">
        <v>39.36</v>
      </c>
    </row>
    <row r="6656" spans="1:2">
      <c r="A6656" s="1074" t="s">
        <v>6882</v>
      </c>
      <c r="B6656" s="1075">
        <v>38.46</v>
      </c>
    </row>
    <row r="6657" spans="1:2">
      <c r="A6657" s="1074" t="s">
        <v>6883</v>
      </c>
      <c r="B6657" s="1075">
        <v>73.95</v>
      </c>
    </row>
    <row r="6658" spans="1:2">
      <c r="A6658" s="1074" t="s">
        <v>6884</v>
      </c>
      <c r="B6658" s="1075">
        <v>72.8</v>
      </c>
    </row>
    <row r="6659" spans="1:2">
      <c r="A6659" s="1074" t="s">
        <v>6885</v>
      </c>
      <c r="B6659" s="1075">
        <v>64.11</v>
      </c>
    </row>
    <row r="6660" spans="1:2">
      <c r="A6660" s="1074" t="s">
        <v>6886</v>
      </c>
      <c r="B6660" s="1075">
        <v>63.21</v>
      </c>
    </row>
    <row r="6661" spans="1:2">
      <c r="A6661" s="1074" t="s">
        <v>6887</v>
      </c>
      <c r="B6661" s="1075">
        <v>123.45</v>
      </c>
    </row>
    <row r="6662" spans="1:2">
      <c r="A6662" s="1074" t="s">
        <v>6888</v>
      </c>
      <c r="B6662" s="1075">
        <v>122.3</v>
      </c>
    </row>
    <row r="6663" spans="1:2">
      <c r="A6663" s="1074" t="s">
        <v>6889</v>
      </c>
      <c r="B6663" s="1075">
        <v>487.67</v>
      </c>
    </row>
    <row r="6664" spans="1:2">
      <c r="A6664" s="1074" t="s">
        <v>6890</v>
      </c>
      <c r="B6664" s="1075">
        <v>464.67</v>
      </c>
    </row>
    <row r="6665" spans="1:2">
      <c r="A6665" s="1074" t="s">
        <v>6891</v>
      </c>
      <c r="B6665" s="1075">
        <v>599.53</v>
      </c>
    </row>
    <row r="6666" spans="1:2">
      <c r="A6666" s="1074" t="s">
        <v>6892</v>
      </c>
      <c r="B6666" s="1075">
        <v>575.84</v>
      </c>
    </row>
    <row r="6667" spans="1:2">
      <c r="A6667" s="1074" t="s">
        <v>6893</v>
      </c>
      <c r="B6667" s="1075">
        <v>601.59</v>
      </c>
    </row>
    <row r="6668" spans="1:2">
      <c r="A6668" s="1074" t="s">
        <v>6894</v>
      </c>
      <c r="B6668" s="1075">
        <v>578.58000000000004</v>
      </c>
    </row>
    <row r="6669" spans="1:2">
      <c r="A6669" s="1074" t="s">
        <v>6895</v>
      </c>
      <c r="B6669" s="1075">
        <v>705.89</v>
      </c>
    </row>
    <row r="6670" spans="1:2">
      <c r="A6670" s="1074" t="s">
        <v>6896</v>
      </c>
      <c r="B6670" s="1075">
        <v>682.2</v>
      </c>
    </row>
    <row r="6671" spans="1:2">
      <c r="A6671" s="1074" t="s">
        <v>6897</v>
      </c>
      <c r="B6671" s="1075">
        <v>542.75</v>
      </c>
    </row>
    <row r="6672" spans="1:2">
      <c r="A6672" s="1074" t="s">
        <v>6898</v>
      </c>
      <c r="B6672" s="1075">
        <v>519.74</v>
      </c>
    </row>
    <row r="6673" spans="1:2">
      <c r="A6673" s="1074" t="s">
        <v>6899</v>
      </c>
      <c r="B6673" s="1075">
        <v>695.91</v>
      </c>
    </row>
    <row r="6674" spans="1:2">
      <c r="A6674" s="1074" t="s">
        <v>6900</v>
      </c>
      <c r="B6674" s="1075">
        <v>672.22</v>
      </c>
    </row>
    <row r="6675" spans="1:2">
      <c r="A6675" s="1074" t="s">
        <v>6901</v>
      </c>
      <c r="B6675" s="1075">
        <v>557.97</v>
      </c>
    </row>
    <row r="6676" spans="1:2">
      <c r="A6676" s="1074" t="s">
        <v>6902</v>
      </c>
      <c r="B6676" s="1075">
        <v>539.02</v>
      </c>
    </row>
    <row r="6677" spans="1:2">
      <c r="A6677" s="1074" t="s">
        <v>6903</v>
      </c>
      <c r="B6677" s="1075">
        <v>226.21</v>
      </c>
    </row>
    <row r="6678" spans="1:2">
      <c r="A6678" s="1074" t="s">
        <v>6904</v>
      </c>
      <c r="B6678" s="1075">
        <v>218.42</v>
      </c>
    </row>
    <row r="6679" spans="1:2">
      <c r="A6679" s="1074" t="s">
        <v>6905</v>
      </c>
      <c r="B6679" s="1075">
        <v>197.37</v>
      </c>
    </row>
    <row r="6680" spans="1:2">
      <c r="A6680" s="1074" t="s">
        <v>6906</v>
      </c>
      <c r="B6680" s="1075">
        <v>191.41</v>
      </c>
    </row>
    <row r="6681" spans="1:2">
      <c r="A6681" s="1074" t="s">
        <v>6907</v>
      </c>
      <c r="B6681" s="1075">
        <v>649.11</v>
      </c>
    </row>
    <row r="6682" spans="1:2">
      <c r="A6682" s="1074" t="s">
        <v>6908</v>
      </c>
      <c r="B6682" s="1075">
        <v>626.11</v>
      </c>
    </row>
    <row r="6683" spans="1:2">
      <c r="A6683" s="1074" t="s">
        <v>6909</v>
      </c>
      <c r="B6683" s="1075">
        <v>802.27</v>
      </c>
    </row>
    <row r="6684" spans="1:2">
      <c r="A6684" s="1074" t="s">
        <v>6910</v>
      </c>
      <c r="B6684" s="1075">
        <v>778.58</v>
      </c>
    </row>
    <row r="6685" spans="1:2">
      <c r="A6685" s="1074" t="s">
        <v>6911</v>
      </c>
      <c r="B6685" s="1075">
        <v>664.33</v>
      </c>
    </row>
    <row r="6686" spans="1:2">
      <c r="A6686" s="1074" t="s">
        <v>6912</v>
      </c>
      <c r="B6686" s="1075">
        <v>645.38</v>
      </c>
    </row>
    <row r="6687" spans="1:2">
      <c r="A6687" s="1074" t="s">
        <v>6913</v>
      </c>
      <c r="B6687" s="1075">
        <v>258.12</v>
      </c>
    </row>
    <row r="6688" spans="1:2">
      <c r="A6688" s="1074" t="s">
        <v>6914</v>
      </c>
      <c r="B6688" s="1075">
        <v>250.33</v>
      </c>
    </row>
    <row r="6689" spans="1:2">
      <c r="A6689" s="1074" t="s">
        <v>6915</v>
      </c>
      <c r="B6689" s="1075">
        <v>221.83</v>
      </c>
    </row>
    <row r="6690" spans="1:2">
      <c r="A6690" s="1074" t="s">
        <v>6916</v>
      </c>
      <c r="B6690" s="1075">
        <v>215.87</v>
      </c>
    </row>
    <row r="6691" spans="1:2">
      <c r="A6691" s="1074" t="s">
        <v>6917</v>
      </c>
      <c r="B6691" s="1075">
        <v>80.709999999999994</v>
      </c>
    </row>
    <row r="6692" spans="1:2">
      <c r="A6692" s="1074" t="s">
        <v>6918</v>
      </c>
      <c r="B6692" s="1075">
        <v>75.569999999999993</v>
      </c>
    </row>
    <row r="6693" spans="1:2">
      <c r="A6693" s="1074" t="s">
        <v>6919</v>
      </c>
      <c r="B6693" s="1075">
        <v>20.8</v>
      </c>
    </row>
    <row r="6694" spans="1:2">
      <c r="A6694" s="1074" t="s">
        <v>6920</v>
      </c>
      <c r="B6694" s="1075">
        <v>18.71</v>
      </c>
    </row>
    <row r="6695" spans="1:2">
      <c r="A6695" s="1074" t="s">
        <v>6921</v>
      </c>
      <c r="B6695" s="1075">
        <v>27.59</v>
      </c>
    </row>
    <row r="6696" spans="1:2">
      <c r="A6696" s="1074" t="s">
        <v>6922</v>
      </c>
      <c r="B6696" s="1075">
        <v>24.98</v>
      </c>
    </row>
    <row r="6697" spans="1:2">
      <c r="A6697" s="1074" t="s">
        <v>6923</v>
      </c>
      <c r="B6697" s="1075">
        <v>31.84</v>
      </c>
    </row>
    <row r="6698" spans="1:2">
      <c r="A6698" s="1074" t="s">
        <v>6924</v>
      </c>
      <c r="B6698" s="1075">
        <v>28.73</v>
      </c>
    </row>
    <row r="6699" spans="1:2">
      <c r="A6699" s="1074" t="s">
        <v>6925</v>
      </c>
      <c r="B6699" s="1075">
        <v>12.59</v>
      </c>
    </row>
    <row r="6700" spans="1:2">
      <c r="A6700" s="1074" t="s">
        <v>6926</v>
      </c>
      <c r="B6700" s="1075">
        <v>11.6</v>
      </c>
    </row>
    <row r="6701" spans="1:2">
      <c r="A6701" s="1074" t="s">
        <v>6927</v>
      </c>
      <c r="B6701" s="1075">
        <v>14.99</v>
      </c>
    </row>
    <row r="6702" spans="1:2">
      <c r="A6702" s="1074" t="s">
        <v>6928</v>
      </c>
      <c r="B6702" s="1075">
        <v>14</v>
      </c>
    </row>
    <row r="6703" spans="1:2">
      <c r="A6703" s="1074" t="s">
        <v>6929</v>
      </c>
      <c r="B6703" s="1075">
        <v>15.4</v>
      </c>
    </row>
    <row r="6704" spans="1:2">
      <c r="A6704" s="1074" t="s">
        <v>6930</v>
      </c>
      <c r="B6704" s="1075">
        <v>14.41</v>
      </c>
    </row>
    <row r="6705" spans="1:2">
      <c r="A6705" s="1074" t="s">
        <v>6931</v>
      </c>
      <c r="B6705" s="1075">
        <v>13.35</v>
      </c>
    </row>
    <row r="6706" spans="1:2">
      <c r="A6706" s="1074" t="s">
        <v>6932</v>
      </c>
      <c r="B6706" s="1075">
        <v>12.55</v>
      </c>
    </row>
    <row r="6707" spans="1:2">
      <c r="A6707" s="1074" t="s">
        <v>6933</v>
      </c>
      <c r="B6707" s="1075">
        <v>13.63</v>
      </c>
    </row>
    <row r="6708" spans="1:2">
      <c r="A6708" s="1074" t="s">
        <v>6934</v>
      </c>
      <c r="B6708" s="1075">
        <v>12.83</v>
      </c>
    </row>
    <row r="6709" spans="1:2">
      <c r="A6709" s="1074" t="s">
        <v>6935</v>
      </c>
      <c r="B6709" s="1075">
        <v>100.51</v>
      </c>
    </row>
    <row r="6710" spans="1:2">
      <c r="A6710" s="1074" t="s">
        <v>6936</v>
      </c>
      <c r="B6710" s="1075">
        <v>95.54</v>
      </c>
    </row>
    <row r="6711" spans="1:2">
      <c r="A6711" s="1074" t="s">
        <v>6937</v>
      </c>
      <c r="B6711" s="1075">
        <v>9.2899999999999991</v>
      </c>
    </row>
    <row r="6712" spans="1:2">
      <c r="A6712" s="1074" t="s">
        <v>6938</v>
      </c>
      <c r="B6712" s="1075">
        <v>8.3000000000000007</v>
      </c>
    </row>
    <row r="6713" spans="1:2">
      <c r="A6713" s="1074" t="s">
        <v>6939</v>
      </c>
      <c r="B6713" s="1075">
        <v>68.760000000000005</v>
      </c>
    </row>
    <row r="6714" spans="1:2">
      <c r="A6714" s="1074" t="s">
        <v>6940</v>
      </c>
      <c r="B6714" s="1075">
        <v>62.79</v>
      </c>
    </row>
    <row r="6715" spans="1:2">
      <c r="A6715" s="1074" t="s">
        <v>6941</v>
      </c>
      <c r="B6715" s="1075">
        <v>117.42</v>
      </c>
    </row>
    <row r="6716" spans="1:2">
      <c r="A6716" s="1074" t="s">
        <v>6942</v>
      </c>
      <c r="B6716" s="1075">
        <v>112.45</v>
      </c>
    </row>
    <row r="6717" spans="1:2">
      <c r="A6717" s="1074" t="s">
        <v>6943</v>
      </c>
      <c r="B6717" s="1075">
        <v>127.79</v>
      </c>
    </row>
    <row r="6718" spans="1:2">
      <c r="A6718" s="1074" t="s">
        <v>6944</v>
      </c>
      <c r="B6718" s="1075">
        <v>121.82</v>
      </c>
    </row>
    <row r="6719" spans="1:2">
      <c r="A6719" s="1074" t="s">
        <v>6945</v>
      </c>
      <c r="B6719" s="1075">
        <v>115.68</v>
      </c>
    </row>
    <row r="6720" spans="1:2">
      <c r="A6720" s="1074" t="s">
        <v>6946</v>
      </c>
      <c r="B6720" s="1075">
        <v>110.71</v>
      </c>
    </row>
    <row r="6721" spans="1:2">
      <c r="A6721" s="1074" t="s">
        <v>6947</v>
      </c>
      <c r="B6721" s="1075">
        <v>377.83</v>
      </c>
    </row>
    <row r="6722" spans="1:2">
      <c r="A6722" s="1074" t="s">
        <v>6948</v>
      </c>
      <c r="B6722" s="1075">
        <v>372.86</v>
      </c>
    </row>
    <row r="6723" spans="1:2">
      <c r="A6723" s="1074" t="s">
        <v>6949</v>
      </c>
      <c r="B6723" s="1075">
        <v>123.4</v>
      </c>
    </row>
    <row r="6724" spans="1:2">
      <c r="A6724" s="1074" t="s">
        <v>6950</v>
      </c>
      <c r="B6724" s="1075">
        <v>119.43</v>
      </c>
    </row>
    <row r="6725" spans="1:2">
      <c r="A6725" s="1074" t="s">
        <v>6951</v>
      </c>
      <c r="B6725" s="1075">
        <v>153.21</v>
      </c>
    </row>
    <row r="6726" spans="1:2">
      <c r="A6726" s="1074" t="s">
        <v>6952</v>
      </c>
      <c r="B6726" s="1075">
        <v>145.26</v>
      </c>
    </row>
    <row r="6727" spans="1:2">
      <c r="A6727" s="1074" t="s">
        <v>6953</v>
      </c>
      <c r="B6727" s="1075">
        <v>225.6</v>
      </c>
    </row>
    <row r="6728" spans="1:2">
      <c r="A6728" s="1074" t="s">
        <v>6954</v>
      </c>
      <c r="B6728" s="1075">
        <v>220.3</v>
      </c>
    </row>
    <row r="6729" spans="1:2">
      <c r="A6729" s="1074" t="s">
        <v>6955</v>
      </c>
      <c r="B6729" s="1075">
        <v>144.69999999999999</v>
      </c>
    </row>
    <row r="6730" spans="1:2">
      <c r="A6730" s="1074" t="s">
        <v>6956</v>
      </c>
      <c r="B6730" s="1075">
        <v>136.75</v>
      </c>
    </row>
    <row r="6731" spans="1:2">
      <c r="A6731" s="1074" t="s">
        <v>6957</v>
      </c>
      <c r="B6731" s="1075">
        <v>307.02</v>
      </c>
    </row>
    <row r="6732" spans="1:2">
      <c r="A6732" s="1074" t="s">
        <v>6958</v>
      </c>
      <c r="B6732" s="1075">
        <v>273.41000000000003</v>
      </c>
    </row>
    <row r="6733" spans="1:2">
      <c r="A6733" s="1074" t="s">
        <v>6959</v>
      </c>
      <c r="B6733" s="1075">
        <v>115.77</v>
      </c>
    </row>
    <row r="6734" spans="1:2">
      <c r="A6734" s="1074" t="s">
        <v>6960</v>
      </c>
      <c r="B6734" s="1075">
        <v>109.81</v>
      </c>
    </row>
    <row r="6735" spans="1:2">
      <c r="A6735" s="1074" t="s">
        <v>6961</v>
      </c>
      <c r="B6735" s="1075">
        <v>111.87</v>
      </c>
    </row>
    <row r="6736" spans="1:2">
      <c r="A6736" s="1074" t="s">
        <v>6962</v>
      </c>
      <c r="B6736" s="1075">
        <v>106.9</v>
      </c>
    </row>
    <row r="6737" spans="1:2">
      <c r="A6737" s="1074" t="s">
        <v>6963</v>
      </c>
      <c r="B6737" s="1075">
        <v>143.97999999999999</v>
      </c>
    </row>
    <row r="6738" spans="1:2">
      <c r="A6738" s="1074" t="s">
        <v>6964</v>
      </c>
      <c r="B6738" s="1075">
        <v>136.02000000000001</v>
      </c>
    </row>
    <row r="6739" spans="1:2">
      <c r="A6739" s="1074" t="s">
        <v>6965</v>
      </c>
      <c r="B6739" s="1075">
        <v>137.78</v>
      </c>
    </row>
    <row r="6740" spans="1:2">
      <c r="A6740" s="1074" t="s">
        <v>6966</v>
      </c>
      <c r="B6740" s="1075">
        <v>129.83000000000001</v>
      </c>
    </row>
    <row r="6741" spans="1:2">
      <c r="A6741" s="1074" t="s">
        <v>6967</v>
      </c>
      <c r="B6741" s="1075">
        <v>141.77000000000001</v>
      </c>
    </row>
    <row r="6742" spans="1:2">
      <c r="A6742" s="1074" t="s">
        <v>6968</v>
      </c>
      <c r="B6742" s="1075">
        <v>133.82</v>
      </c>
    </row>
    <row r="6743" spans="1:2">
      <c r="A6743" s="1074" t="s">
        <v>6969</v>
      </c>
      <c r="B6743" s="1075">
        <v>308.16000000000003</v>
      </c>
    </row>
    <row r="6744" spans="1:2">
      <c r="A6744" s="1074" t="s">
        <v>6970</v>
      </c>
      <c r="B6744" s="1075">
        <v>293.14</v>
      </c>
    </row>
    <row r="6745" spans="1:2">
      <c r="A6745" s="1074" t="s">
        <v>6971</v>
      </c>
      <c r="B6745" s="1075">
        <v>786.59</v>
      </c>
    </row>
    <row r="6746" spans="1:2">
      <c r="A6746" s="1074" t="s">
        <v>6972</v>
      </c>
      <c r="B6746" s="1075">
        <v>738.94</v>
      </c>
    </row>
    <row r="6747" spans="1:2">
      <c r="A6747" s="1074" t="s">
        <v>6973</v>
      </c>
      <c r="B6747" s="1075">
        <v>82.22</v>
      </c>
    </row>
    <row r="6748" spans="1:2">
      <c r="A6748" s="1074" t="s">
        <v>6974</v>
      </c>
      <c r="B6748" s="1075">
        <v>78.239999999999995</v>
      </c>
    </row>
    <row r="6749" spans="1:2">
      <c r="A6749" s="1074" t="s">
        <v>6975</v>
      </c>
      <c r="B6749" s="1075">
        <v>4.91</v>
      </c>
    </row>
    <row r="6750" spans="1:2">
      <c r="A6750" s="1074" t="s">
        <v>6976</v>
      </c>
      <c r="B6750" s="1075">
        <v>4.26</v>
      </c>
    </row>
    <row r="6751" spans="1:2">
      <c r="A6751" s="1074" t="s">
        <v>6977</v>
      </c>
      <c r="B6751" s="1075">
        <v>15.32</v>
      </c>
    </row>
    <row r="6752" spans="1:2">
      <c r="A6752" s="1074" t="s">
        <v>6978</v>
      </c>
      <c r="B6752" s="1075">
        <v>14.27</v>
      </c>
    </row>
    <row r="6753" spans="1:2">
      <c r="A6753" s="1074" t="s">
        <v>6979</v>
      </c>
      <c r="B6753" s="1075">
        <v>19.91</v>
      </c>
    </row>
    <row r="6754" spans="1:2">
      <c r="A6754" s="1074" t="s">
        <v>6980</v>
      </c>
      <c r="B6754" s="1075">
        <v>18.79</v>
      </c>
    </row>
    <row r="6755" spans="1:2">
      <c r="A6755" s="1074" t="s">
        <v>6981</v>
      </c>
      <c r="B6755" s="1075">
        <v>23.1</v>
      </c>
    </row>
    <row r="6756" spans="1:2">
      <c r="A6756" s="1074" t="s">
        <v>6982</v>
      </c>
      <c r="B6756" s="1075">
        <v>21.92</v>
      </c>
    </row>
    <row r="6757" spans="1:2">
      <c r="A6757" s="1074" t="s">
        <v>6983</v>
      </c>
      <c r="B6757" s="1075">
        <v>30.78</v>
      </c>
    </row>
    <row r="6758" spans="1:2">
      <c r="A6758" s="1074" t="s">
        <v>6984</v>
      </c>
      <c r="B6758" s="1075">
        <v>29.47</v>
      </c>
    </row>
    <row r="6759" spans="1:2">
      <c r="A6759" s="1074" t="s">
        <v>6985</v>
      </c>
      <c r="B6759" s="1075">
        <v>38.369999999999997</v>
      </c>
    </row>
    <row r="6760" spans="1:2">
      <c r="A6760" s="1074" t="s">
        <v>6986</v>
      </c>
      <c r="B6760" s="1075">
        <v>36.92</v>
      </c>
    </row>
    <row r="6761" spans="1:2">
      <c r="A6761" s="1074" t="s">
        <v>6987</v>
      </c>
      <c r="B6761" s="1075">
        <v>45.96</v>
      </c>
    </row>
    <row r="6762" spans="1:2">
      <c r="A6762" s="1074" t="s">
        <v>6988</v>
      </c>
      <c r="B6762" s="1075">
        <v>44.38</v>
      </c>
    </row>
    <row r="6763" spans="1:2">
      <c r="A6763" s="1074" t="s">
        <v>6989</v>
      </c>
      <c r="B6763" s="1075">
        <v>23.21</v>
      </c>
    </row>
    <row r="6764" spans="1:2">
      <c r="A6764" s="1074" t="s">
        <v>6990</v>
      </c>
      <c r="B6764" s="1075">
        <v>22.03</v>
      </c>
    </row>
    <row r="6765" spans="1:2">
      <c r="A6765" s="1074" t="s">
        <v>6991</v>
      </c>
      <c r="B6765" s="1075">
        <v>30.94</v>
      </c>
    </row>
    <row r="6766" spans="1:2">
      <c r="A6766" s="1074" t="s">
        <v>6992</v>
      </c>
      <c r="B6766" s="1075">
        <v>29.63</v>
      </c>
    </row>
    <row r="6767" spans="1:2">
      <c r="A6767" s="1074" t="s">
        <v>6993</v>
      </c>
      <c r="B6767" s="1075">
        <v>38.58</v>
      </c>
    </row>
    <row r="6768" spans="1:2">
      <c r="A6768" s="1074" t="s">
        <v>6994</v>
      </c>
      <c r="B6768" s="1075">
        <v>37.130000000000003</v>
      </c>
    </row>
    <row r="6769" spans="1:2">
      <c r="A6769" s="1074" t="s">
        <v>6995</v>
      </c>
      <c r="B6769" s="1075">
        <v>4.58</v>
      </c>
    </row>
    <row r="6770" spans="1:2">
      <c r="A6770" s="1074" t="s">
        <v>6996</v>
      </c>
      <c r="B6770" s="1075">
        <v>4.4400000000000004</v>
      </c>
    </row>
    <row r="6771" spans="1:2">
      <c r="A6771" s="1074" t="s">
        <v>6997</v>
      </c>
      <c r="B6771" s="1075">
        <v>6.34</v>
      </c>
    </row>
    <row r="6772" spans="1:2">
      <c r="A6772" s="1074" t="s">
        <v>6998</v>
      </c>
      <c r="B6772" s="1075">
        <v>6.2</v>
      </c>
    </row>
    <row r="6773" spans="1:2">
      <c r="A6773" s="1074" t="s">
        <v>6999</v>
      </c>
      <c r="B6773" s="1075">
        <v>7.74</v>
      </c>
    </row>
    <row r="6774" spans="1:2">
      <c r="A6774" s="1074" t="s">
        <v>7000</v>
      </c>
      <c r="B6774" s="1075">
        <v>7.65</v>
      </c>
    </row>
    <row r="6775" spans="1:2">
      <c r="A6775" s="1074" t="s">
        <v>7001</v>
      </c>
      <c r="B6775" s="1075">
        <v>7.05</v>
      </c>
    </row>
    <row r="6776" spans="1:2">
      <c r="A6776" s="1074" t="s">
        <v>7002</v>
      </c>
      <c r="B6776" s="1075">
        <v>6.81</v>
      </c>
    </row>
    <row r="6777" spans="1:2">
      <c r="A6777" s="1074" t="s">
        <v>7003</v>
      </c>
      <c r="B6777" s="1075">
        <v>12.36</v>
      </c>
    </row>
    <row r="6778" spans="1:2">
      <c r="A6778" s="1074" t="s">
        <v>7004</v>
      </c>
      <c r="B6778" s="1075">
        <v>11.65</v>
      </c>
    </row>
    <row r="6779" spans="1:2">
      <c r="A6779" s="1074" t="s">
        <v>7005</v>
      </c>
      <c r="B6779" s="1075">
        <v>12.37</v>
      </c>
    </row>
    <row r="6780" spans="1:2">
      <c r="A6780" s="1074" t="s">
        <v>7006</v>
      </c>
      <c r="B6780" s="1075">
        <v>11.42</v>
      </c>
    </row>
    <row r="6781" spans="1:2">
      <c r="A6781" s="1074" t="s">
        <v>7007</v>
      </c>
      <c r="B6781" s="1075">
        <v>12.37</v>
      </c>
    </row>
    <row r="6782" spans="1:2">
      <c r="A6782" s="1074" t="s">
        <v>7008</v>
      </c>
      <c r="B6782" s="1075">
        <v>11.42</v>
      </c>
    </row>
    <row r="6783" spans="1:2">
      <c r="A6783" s="1074" t="s">
        <v>7009</v>
      </c>
      <c r="B6783" s="1075">
        <v>4.17</v>
      </c>
    </row>
    <row r="6784" spans="1:2">
      <c r="A6784" s="1074" t="s">
        <v>7010</v>
      </c>
      <c r="B6784" s="1075">
        <v>3.93</v>
      </c>
    </row>
    <row r="6785" spans="1:2">
      <c r="A6785" s="1074" t="s">
        <v>7011</v>
      </c>
      <c r="B6785" s="1075">
        <v>5.32</v>
      </c>
    </row>
    <row r="6786" spans="1:2">
      <c r="A6786" s="1074" t="s">
        <v>7012</v>
      </c>
      <c r="B6786" s="1075">
        <v>5.04</v>
      </c>
    </row>
    <row r="6787" spans="1:2">
      <c r="A6787" s="1074" t="s">
        <v>7013</v>
      </c>
      <c r="B6787" s="1075">
        <v>7.1</v>
      </c>
    </row>
    <row r="6788" spans="1:2">
      <c r="A6788" s="1074" t="s">
        <v>7014</v>
      </c>
      <c r="B6788" s="1075">
        <v>6.79</v>
      </c>
    </row>
    <row r="6789" spans="1:2">
      <c r="A6789" s="1074" t="s">
        <v>7015</v>
      </c>
      <c r="B6789" s="1075">
        <v>8.8800000000000008</v>
      </c>
    </row>
    <row r="6790" spans="1:2">
      <c r="A6790" s="1074" t="s">
        <v>7016</v>
      </c>
      <c r="B6790" s="1075">
        <v>8.5500000000000007</v>
      </c>
    </row>
    <row r="6791" spans="1:2">
      <c r="A6791" s="1074" t="s">
        <v>7017</v>
      </c>
      <c r="B6791" s="1075">
        <v>12.26</v>
      </c>
    </row>
    <row r="6792" spans="1:2">
      <c r="A6792" s="1074" t="s">
        <v>7018</v>
      </c>
      <c r="B6792" s="1075">
        <v>11.9</v>
      </c>
    </row>
    <row r="6793" spans="1:2">
      <c r="A6793" s="1074" t="s">
        <v>7019</v>
      </c>
      <c r="B6793" s="1075">
        <v>4.34</v>
      </c>
    </row>
    <row r="6794" spans="1:2">
      <c r="A6794" s="1074" t="s">
        <v>7020</v>
      </c>
      <c r="B6794" s="1075">
        <v>4.13</v>
      </c>
    </row>
    <row r="6795" spans="1:2">
      <c r="A6795" s="1074" t="s">
        <v>7021</v>
      </c>
      <c r="B6795" s="1075">
        <v>19.100000000000001</v>
      </c>
    </row>
    <row r="6796" spans="1:2">
      <c r="A6796" s="1074" t="s">
        <v>7022</v>
      </c>
      <c r="B6796" s="1075">
        <v>18.61</v>
      </c>
    </row>
    <row r="6797" spans="1:2">
      <c r="A6797" s="1074" t="s">
        <v>7023</v>
      </c>
      <c r="B6797" s="1075">
        <v>21.04</v>
      </c>
    </row>
    <row r="6798" spans="1:2">
      <c r="A6798" s="1074" t="s">
        <v>7024</v>
      </c>
      <c r="B6798" s="1075">
        <v>20.29</v>
      </c>
    </row>
    <row r="6799" spans="1:2">
      <c r="A6799" s="1074" t="s">
        <v>7025</v>
      </c>
      <c r="B6799" s="1075">
        <v>25.58</v>
      </c>
    </row>
    <row r="6800" spans="1:2">
      <c r="A6800" s="1074" t="s">
        <v>7026</v>
      </c>
      <c r="B6800" s="1075">
        <v>24.8</v>
      </c>
    </row>
    <row r="6801" spans="1:2">
      <c r="A6801" s="1074" t="s">
        <v>7027</v>
      </c>
      <c r="B6801" s="1075">
        <v>25.73</v>
      </c>
    </row>
    <row r="6802" spans="1:2">
      <c r="A6802" s="1074" t="s">
        <v>7028</v>
      </c>
      <c r="B6802" s="1075">
        <v>24.93</v>
      </c>
    </row>
    <row r="6803" spans="1:2">
      <c r="A6803" s="1074" t="s">
        <v>7029</v>
      </c>
      <c r="B6803" s="1075">
        <v>32.25</v>
      </c>
    </row>
    <row r="6804" spans="1:2">
      <c r="A6804" s="1074" t="s">
        <v>7030</v>
      </c>
      <c r="B6804" s="1075">
        <v>31.44</v>
      </c>
    </row>
    <row r="6805" spans="1:2">
      <c r="A6805" s="1074" t="s">
        <v>7031</v>
      </c>
      <c r="B6805" s="1075">
        <v>32.4</v>
      </c>
    </row>
    <row r="6806" spans="1:2">
      <c r="A6806" s="1074" t="s">
        <v>7032</v>
      </c>
      <c r="B6806" s="1075">
        <v>31.56</v>
      </c>
    </row>
    <row r="6807" spans="1:2">
      <c r="A6807" s="1074" t="s">
        <v>7033</v>
      </c>
      <c r="B6807" s="1075">
        <v>38.81</v>
      </c>
    </row>
    <row r="6808" spans="1:2">
      <c r="A6808" s="1074" t="s">
        <v>7034</v>
      </c>
      <c r="B6808" s="1075">
        <v>37.950000000000003</v>
      </c>
    </row>
    <row r="6809" spans="1:2">
      <c r="A6809" s="1074" t="s">
        <v>7035</v>
      </c>
      <c r="B6809" s="1075">
        <v>39.25</v>
      </c>
    </row>
    <row r="6810" spans="1:2">
      <c r="A6810" s="1074" t="s">
        <v>7036</v>
      </c>
      <c r="B6810" s="1075">
        <v>38.340000000000003</v>
      </c>
    </row>
    <row r="6811" spans="1:2">
      <c r="A6811" s="1074" t="s">
        <v>7037</v>
      </c>
      <c r="B6811" s="1075">
        <v>46.18</v>
      </c>
    </row>
    <row r="6812" spans="1:2">
      <c r="A6812" s="1074" t="s">
        <v>7038</v>
      </c>
      <c r="B6812" s="1075">
        <v>45.21</v>
      </c>
    </row>
    <row r="6813" spans="1:2">
      <c r="A6813" s="1074" t="s">
        <v>7039</v>
      </c>
      <c r="B6813" s="1075">
        <v>56.02</v>
      </c>
    </row>
    <row r="6814" spans="1:2">
      <c r="A6814" s="1074" t="s">
        <v>7040</v>
      </c>
      <c r="B6814" s="1075">
        <v>55.01</v>
      </c>
    </row>
    <row r="6815" spans="1:2">
      <c r="A6815" s="1074" t="s">
        <v>7041</v>
      </c>
      <c r="B6815" s="1075">
        <v>76.569999999999993</v>
      </c>
    </row>
    <row r="6816" spans="1:2">
      <c r="A6816" s="1074" t="s">
        <v>7042</v>
      </c>
      <c r="B6816" s="1075">
        <v>75.52</v>
      </c>
    </row>
    <row r="6817" spans="1:2">
      <c r="A6817" s="1074" t="s">
        <v>7043</v>
      </c>
      <c r="B6817" s="1075">
        <v>98.85</v>
      </c>
    </row>
    <row r="6818" spans="1:2">
      <c r="A6818" s="1074" t="s">
        <v>7044</v>
      </c>
      <c r="B6818" s="1075">
        <v>97.74</v>
      </c>
    </row>
    <row r="6819" spans="1:2">
      <c r="A6819" s="1074" t="s">
        <v>7045</v>
      </c>
      <c r="B6819" s="1075">
        <v>40.08</v>
      </c>
    </row>
    <row r="6820" spans="1:2">
      <c r="A6820" s="1074" t="s">
        <v>7046</v>
      </c>
      <c r="B6820" s="1075">
        <v>38.93</v>
      </c>
    </row>
    <row r="6821" spans="1:2">
      <c r="A6821" s="1074" t="s">
        <v>7047</v>
      </c>
      <c r="B6821" s="1075">
        <v>51.79</v>
      </c>
    </row>
    <row r="6822" spans="1:2">
      <c r="A6822" s="1074" t="s">
        <v>7048</v>
      </c>
      <c r="B6822" s="1075">
        <v>50.59</v>
      </c>
    </row>
    <row r="6823" spans="1:2">
      <c r="A6823" s="1074" t="s">
        <v>7049</v>
      </c>
      <c r="B6823" s="1075">
        <v>60.84</v>
      </c>
    </row>
    <row r="6824" spans="1:2">
      <c r="A6824" s="1074" t="s">
        <v>7050</v>
      </c>
      <c r="B6824" s="1075">
        <v>59.55</v>
      </c>
    </row>
    <row r="6825" spans="1:2">
      <c r="A6825" s="1074" t="s">
        <v>7051</v>
      </c>
      <c r="B6825" s="1075">
        <v>80.319999999999993</v>
      </c>
    </row>
    <row r="6826" spans="1:2">
      <c r="A6826" s="1074" t="s">
        <v>7052</v>
      </c>
      <c r="B6826" s="1075">
        <v>78.989999999999995</v>
      </c>
    </row>
    <row r="6827" spans="1:2">
      <c r="A6827" s="1074" t="s">
        <v>7053</v>
      </c>
      <c r="B6827" s="1075">
        <v>106.44</v>
      </c>
    </row>
    <row r="6828" spans="1:2">
      <c r="A6828" s="1074" t="s">
        <v>7054</v>
      </c>
      <c r="B6828" s="1075">
        <v>105.07</v>
      </c>
    </row>
    <row r="6829" spans="1:2">
      <c r="A6829" s="1074" t="s">
        <v>7055</v>
      </c>
      <c r="B6829" s="1075">
        <v>138.94</v>
      </c>
    </row>
    <row r="6830" spans="1:2">
      <c r="A6830" s="1074" t="s">
        <v>7056</v>
      </c>
      <c r="B6830" s="1075">
        <v>137.5</v>
      </c>
    </row>
    <row r="6831" spans="1:2">
      <c r="A6831" s="1074" t="s">
        <v>7057</v>
      </c>
      <c r="B6831" s="1075">
        <v>203.49</v>
      </c>
    </row>
    <row r="6832" spans="1:2">
      <c r="A6832" s="1074" t="s">
        <v>7058</v>
      </c>
      <c r="B6832" s="1075">
        <v>202</v>
      </c>
    </row>
    <row r="6833" spans="1:2">
      <c r="A6833" s="1074" t="s">
        <v>7059</v>
      </c>
      <c r="B6833" s="1075">
        <v>267.89</v>
      </c>
    </row>
    <row r="6834" spans="1:2">
      <c r="A6834" s="1074" t="s">
        <v>7060</v>
      </c>
      <c r="B6834" s="1075">
        <v>266.36</v>
      </c>
    </row>
    <row r="6835" spans="1:2">
      <c r="A6835" s="1074" t="s">
        <v>7061</v>
      </c>
      <c r="B6835" s="1075">
        <v>31.47</v>
      </c>
    </row>
    <row r="6836" spans="1:2">
      <c r="A6836" s="1074" t="s">
        <v>7062</v>
      </c>
      <c r="B6836" s="1075">
        <v>30.69</v>
      </c>
    </row>
    <row r="6837" spans="1:2">
      <c r="A6837" s="1074" t="s">
        <v>7063</v>
      </c>
      <c r="B6837" s="1075">
        <v>39.08</v>
      </c>
    </row>
    <row r="6838" spans="1:2">
      <c r="A6838" s="1074" t="s">
        <v>7064</v>
      </c>
      <c r="B6838" s="1075">
        <v>37.89</v>
      </c>
    </row>
    <row r="6839" spans="1:2">
      <c r="A6839" s="1074" t="s">
        <v>7065</v>
      </c>
      <c r="B6839" s="1075">
        <v>29.44</v>
      </c>
    </row>
    <row r="6840" spans="1:2">
      <c r="A6840" s="1074" t="s">
        <v>7066</v>
      </c>
      <c r="B6840" s="1075">
        <v>28.25</v>
      </c>
    </row>
    <row r="6841" spans="1:2">
      <c r="A6841" s="1074" t="s">
        <v>7067</v>
      </c>
      <c r="B6841" s="1075">
        <v>32.93</v>
      </c>
    </row>
    <row r="6842" spans="1:2">
      <c r="A6842" s="1074" t="s">
        <v>7068</v>
      </c>
      <c r="B6842" s="1075">
        <v>31.74</v>
      </c>
    </row>
    <row r="6843" spans="1:2">
      <c r="A6843" s="1074" t="s">
        <v>7069</v>
      </c>
      <c r="B6843" s="1075">
        <v>46.39</v>
      </c>
    </row>
    <row r="6844" spans="1:2">
      <c r="A6844" s="1074" t="s">
        <v>7070</v>
      </c>
      <c r="B6844" s="1075">
        <v>44.01</v>
      </c>
    </row>
    <row r="6845" spans="1:2">
      <c r="A6845" s="1074" t="s">
        <v>7071</v>
      </c>
      <c r="B6845" s="1075">
        <v>58.04</v>
      </c>
    </row>
    <row r="6846" spans="1:2">
      <c r="A6846" s="1074" t="s">
        <v>7072</v>
      </c>
      <c r="B6846" s="1075">
        <v>55.65</v>
      </c>
    </row>
    <row r="6847" spans="1:2">
      <c r="A6847" s="1074" t="s">
        <v>7073</v>
      </c>
      <c r="B6847" s="1075">
        <v>44.25</v>
      </c>
    </row>
    <row r="6848" spans="1:2">
      <c r="A6848" s="1074" t="s">
        <v>7074</v>
      </c>
      <c r="B6848" s="1075">
        <v>43.06</v>
      </c>
    </row>
    <row r="6849" spans="1:2">
      <c r="A6849" s="1074" t="s">
        <v>7075</v>
      </c>
      <c r="B6849" s="1075">
        <v>65.290000000000006</v>
      </c>
    </row>
    <row r="6850" spans="1:2">
      <c r="A6850" s="1074" t="s">
        <v>7076</v>
      </c>
      <c r="B6850" s="1075">
        <v>62.91</v>
      </c>
    </row>
    <row r="6851" spans="1:2">
      <c r="A6851" s="1074" t="s">
        <v>7077</v>
      </c>
      <c r="B6851" s="1075">
        <v>59.02</v>
      </c>
    </row>
    <row r="6852" spans="1:2">
      <c r="A6852" s="1074" t="s">
        <v>7078</v>
      </c>
      <c r="B6852" s="1075">
        <v>55.84</v>
      </c>
    </row>
    <row r="6853" spans="1:2">
      <c r="A6853" s="1074" t="s">
        <v>7079</v>
      </c>
      <c r="B6853" s="1075">
        <v>46.63</v>
      </c>
    </row>
    <row r="6854" spans="1:2">
      <c r="A6854" s="1074" t="s">
        <v>7080</v>
      </c>
      <c r="B6854" s="1075">
        <v>45.34</v>
      </c>
    </row>
    <row r="6855" spans="1:2">
      <c r="A6855" s="1074" t="s">
        <v>7081</v>
      </c>
      <c r="B6855" s="1075">
        <v>56.09</v>
      </c>
    </row>
    <row r="6856" spans="1:2">
      <c r="A6856" s="1074" t="s">
        <v>7082</v>
      </c>
      <c r="B6856" s="1075">
        <v>53.02</v>
      </c>
    </row>
    <row r="6857" spans="1:2">
      <c r="A6857" s="1074" t="s">
        <v>7083</v>
      </c>
      <c r="B6857" s="1075">
        <v>33.950000000000003</v>
      </c>
    </row>
    <row r="6858" spans="1:2">
      <c r="A6858" s="1074" t="s">
        <v>7084</v>
      </c>
      <c r="B6858" s="1075">
        <v>33.65</v>
      </c>
    </row>
    <row r="6859" spans="1:2">
      <c r="A6859" s="1074" t="s">
        <v>7085</v>
      </c>
      <c r="B6859" s="1075">
        <v>165.21</v>
      </c>
    </row>
    <row r="6860" spans="1:2">
      <c r="A6860" s="1074" t="s">
        <v>7086</v>
      </c>
      <c r="B6860" s="1075">
        <v>152.46</v>
      </c>
    </row>
    <row r="6861" spans="1:2">
      <c r="A6861" s="1074" t="s">
        <v>7087</v>
      </c>
      <c r="B6861" s="1075">
        <v>550.91</v>
      </c>
    </row>
    <row r="6862" spans="1:2">
      <c r="A6862" s="1074" t="s">
        <v>7088</v>
      </c>
      <c r="B6862" s="1075">
        <v>550.91</v>
      </c>
    </row>
    <row r="6863" spans="1:2">
      <c r="A6863" s="1074" t="s">
        <v>7089</v>
      </c>
      <c r="B6863" s="1075">
        <v>647.28</v>
      </c>
    </row>
    <row r="6864" spans="1:2">
      <c r="A6864" s="1074" t="s">
        <v>7090</v>
      </c>
      <c r="B6864" s="1075">
        <v>647.28</v>
      </c>
    </row>
    <row r="6865" spans="1:2">
      <c r="A6865" s="1074" t="s">
        <v>7091</v>
      </c>
      <c r="B6865" s="1075">
        <v>716.89</v>
      </c>
    </row>
    <row r="6866" spans="1:2">
      <c r="A6866" s="1074" t="s">
        <v>7092</v>
      </c>
      <c r="B6866" s="1075">
        <v>716.89</v>
      </c>
    </row>
    <row r="6867" spans="1:2">
      <c r="A6867" s="1074" t="s">
        <v>7093</v>
      </c>
      <c r="B6867" s="1075">
        <v>797.03</v>
      </c>
    </row>
    <row r="6868" spans="1:2">
      <c r="A6868" s="1074" t="s">
        <v>7094</v>
      </c>
      <c r="B6868" s="1075">
        <v>797.03</v>
      </c>
    </row>
    <row r="6869" spans="1:2">
      <c r="A6869" s="1074" t="s">
        <v>7095</v>
      </c>
      <c r="B6869" s="1075">
        <v>871.96</v>
      </c>
    </row>
    <row r="6870" spans="1:2">
      <c r="A6870" s="1074" t="s">
        <v>7096</v>
      </c>
      <c r="B6870" s="1075">
        <v>871.96</v>
      </c>
    </row>
    <row r="6871" spans="1:2">
      <c r="A6871" s="1074" t="s">
        <v>7097</v>
      </c>
      <c r="B6871" s="1075">
        <v>949.22</v>
      </c>
    </row>
    <row r="6872" spans="1:2">
      <c r="A6872" s="1074" t="s">
        <v>7098</v>
      </c>
      <c r="B6872" s="1075">
        <v>949.22</v>
      </c>
    </row>
    <row r="6873" spans="1:2">
      <c r="A6873" s="1074" t="s">
        <v>7099</v>
      </c>
      <c r="B6873" s="1075">
        <v>1037.81</v>
      </c>
    </row>
    <row r="6874" spans="1:2">
      <c r="A6874" s="1074" t="s">
        <v>7100</v>
      </c>
      <c r="B6874" s="1075">
        <v>1037.81</v>
      </c>
    </row>
    <row r="6875" spans="1:2">
      <c r="A6875" s="1074" t="s">
        <v>7101</v>
      </c>
      <c r="B6875" s="1075">
        <v>1117.93</v>
      </c>
    </row>
    <row r="6876" spans="1:2">
      <c r="A6876" s="1074" t="s">
        <v>7102</v>
      </c>
      <c r="B6876" s="1075">
        <v>1117.93</v>
      </c>
    </row>
    <row r="6877" spans="1:2">
      <c r="A6877" s="1074" t="s">
        <v>7103</v>
      </c>
      <c r="B6877" s="1075">
        <v>1195.33</v>
      </c>
    </row>
    <row r="6878" spans="1:2">
      <c r="A6878" s="1074" t="s">
        <v>7104</v>
      </c>
      <c r="B6878" s="1075">
        <v>1195.33</v>
      </c>
    </row>
    <row r="6879" spans="1:2">
      <c r="A6879" s="1074" t="s">
        <v>7105</v>
      </c>
      <c r="B6879" s="1075">
        <v>1273.27</v>
      </c>
    </row>
    <row r="6880" spans="1:2">
      <c r="A6880" s="1074" t="s">
        <v>7106</v>
      </c>
      <c r="B6880" s="1075">
        <v>1273.27</v>
      </c>
    </row>
    <row r="6881" spans="1:2">
      <c r="A6881" s="1074" t="s">
        <v>7107</v>
      </c>
      <c r="B6881" s="1075">
        <v>708.57</v>
      </c>
    </row>
    <row r="6882" spans="1:2">
      <c r="A6882" s="1074" t="s">
        <v>7108</v>
      </c>
      <c r="B6882" s="1075">
        <v>708.57</v>
      </c>
    </row>
    <row r="6883" spans="1:2">
      <c r="A6883" s="1074" t="s">
        <v>7109</v>
      </c>
      <c r="B6883" s="1075">
        <v>781.05</v>
      </c>
    </row>
    <row r="6884" spans="1:2">
      <c r="A6884" s="1074" t="s">
        <v>7110</v>
      </c>
      <c r="B6884" s="1075">
        <v>781.05</v>
      </c>
    </row>
    <row r="6885" spans="1:2">
      <c r="A6885" s="1074" t="s">
        <v>7111</v>
      </c>
      <c r="B6885" s="1075">
        <v>863.64</v>
      </c>
    </row>
    <row r="6886" spans="1:2">
      <c r="A6886" s="1074" t="s">
        <v>7112</v>
      </c>
      <c r="B6886" s="1075">
        <v>863.64</v>
      </c>
    </row>
    <row r="6887" spans="1:2">
      <c r="A6887" s="1074" t="s">
        <v>7113</v>
      </c>
      <c r="B6887" s="1075">
        <v>941.57</v>
      </c>
    </row>
    <row r="6888" spans="1:2">
      <c r="A6888" s="1074" t="s">
        <v>7114</v>
      </c>
      <c r="B6888" s="1075">
        <v>941.57</v>
      </c>
    </row>
    <row r="6889" spans="1:2">
      <c r="A6889" s="1074" t="s">
        <v>7115</v>
      </c>
      <c r="B6889" s="1075">
        <v>1016.25</v>
      </c>
    </row>
    <row r="6890" spans="1:2">
      <c r="A6890" s="1074" t="s">
        <v>7116</v>
      </c>
      <c r="B6890" s="1075">
        <v>1016.25</v>
      </c>
    </row>
    <row r="6891" spans="1:2">
      <c r="A6891" s="1074" t="s">
        <v>7117</v>
      </c>
      <c r="B6891" s="1075">
        <v>1104.28</v>
      </c>
    </row>
    <row r="6892" spans="1:2">
      <c r="A6892" s="1074" t="s">
        <v>7118</v>
      </c>
      <c r="B6892" s="1075">
        <v>1104.28</v>
      </c>
    </row>
    <row r="6893" spans="1:2">
      <c r="A6893" s="1074" t="s">
        <v>7119</v>
      </c>
      <c r="B6893" s="1075">
        <v>1189.8699999999999</v>
      </c>
    </row>
    <row r="6894" spans="1:2">
      <c r="A6894" s="1074" t="s">
        <v>7120</v>
      </c>
      <c r="B6894" s="1075">
        <v>1189.8699999999999</v>
      </c>
    </row>
    <row r="6895" spans="1:2">
      <c r="A6895" s="1074" t="s">
        <v>7121</v>
      </c>
      <c r="B6895" s="1075">
        <v>1273.27</v>
      </c>
    </row>
    <row r="6896" spans="1:2">
      <c r="A6896" s="1074" t="s">
        <v>7122</v>
      </c>
      <c r="B6896" s="1075">
        <v>1273.27</v>
      </c>
    </row>
    <row r="6897" spans="1:2">
      <c r="A6897" s="1074" t="s">
        <v>7123</v>
      </c>
      <c r="B6897" s="1075">
        <v>1350.46</v>
      </c>
    </row>
    <row r="6898" spans="1:2">
      <c r="A6898" s="1074" t="s">
        <v>7124</v>
      </c>
      <c r="B6898" s="1075">
        <v>1350.46</v>
      </c>
    </row>
    <row r="6899" spans="1:2">
      <c r="A6899" s="1074" t="s">
        <v>7125</v>
      </c>
      <c r="B6899" s="1075">
        <v>1438.71</v>
      </c>
    </row>
    <row r="6900" spans="1:2">
      <c r="A6900" s="1074" t="s">
        <v>7126</v>
      </c>
      <c r="B6900" s="1075">
        <v>1438.71</v>
      </c>
    </row>
    <row r="6901" spans="1:2">
      <c r="A6901" s="1074" t="s">
        <v>7127</v>
      </c>
      <c r="B6901" s="1075">
        <v>52.79</v>
      </c>
    </row>
    <row r="6902" spans="1:2">
      <c r="A6902" s="1074" t="s">
        <v>7128</v>
      </c>
      <c r="B6902" s="1075">
        <v>52.79</v>
      </c>
    </row>
    <row r="6903" spans="1:2">
      <c r="A6903" s="1074" t="s">
        <v>7129</v>
      </c>
      <c r="B6903" s="1075">
        <v>1344.7</v>
      </c>
    </row>
    <row r="6904" spans="1:2">
      <c r="A6904" s="1074" t="s">
        <v>7130</v>
      </c>
      <c r="B6904" s="1075">
        <v>1230.32</v>
      </c>
    </row>
    <row r="6905" spans="1:2">
      <c r="A6905" s="1074" t="s">
        <v>7131</v>
      </c>
      <c r="B6905" s="1075">
        <v>1513.31</v>
      </c>
    </row>
    <row r="6906" spans="1:2">
      <c r="A6906" s="1074" t="s">
        <v>7132</v>
      </c>
      <c r="B6906" s="1075">
        <v>1386.91</v>
      </c>
    </row>
    <row r="6907" spans="1:2">
      <c r="A6907" s="1074" t="s">
        <v>7133</v>
      </c>
      <c r="B6907" s="1075">
        <v>1819.28</v>
      </c>
    </row>
    <row r="6908" spans="1:2">
      <c r="A6908" s="1074" t="s">
        <v>7134</v>
      </c>
      <c r="B6908" s="1075">
        <v>1669.1</v>
      </c>
    </row>
    <row r="6909" spans="1:2">
      <c r="A6909" s="1074" t="s">
        <v>7135</v>
      </c>
      <c r="B6909" s="1075">
        <v>1563.88</v>
      </c>
    </row>
    <row r="6910" spans="1:2">
      <c r="A6910" s="1074" t="s">
        <v>7136</v>
      </c>
      <c r="B6910" s="1075">
        <v>1444.74</v>
      </c>
    </row>
    <row r="6911" spans="1:2">
      <c r="A6911" s="1074" t="s">
        <v>7137</v>
      </c>
      <c r="B6911" s="1075">
        <v>1876.64</v>
      </c>
    </row>
    <row r="6912" spans="1:2">
      <c r="A6912" s="1074" t="s">
        <v>7138</v>
      </c>
      <c r="B6912" s="1075">
        <v>1733.67</v>
      </c>
    </row>
    <row r="6913" spans="1:2">
      <c r="A6913" s="1074" t="s">
        <v>7139</v>
      </c>
      <c r="B6913" s="1075">
        <v>2345.8200000000002</v>
      </c>
    </row>
    <row r="6914" spans="1:2">
      <c r="A6914" s="1074" t="s">
        <v>7140</v>
      </c>
      <c r="B6914" s="1075">
        <v>2167.11</v>
      </c>
    </row>
    <row r="6915" spans="1:2">
      <c r="A6915" s="1074" t="s">
        <v>7141</v>
      </c>
      <c r="B6915" s="1075">
        <v>3127.77</v>
      </c>
    </row>
    <row r="6916" spans="1:2">
      <c r="A6916" s="1074" t="s">
        <v>7142</v>
      </c>
      <c r="B6916" s="1075">
        <v>2889.48</v>
      </c>
    </row>
    <row r="6917" spans="1:2">
      <c r="A6917" s="1074" t="s">
        <v>7143</v>
      </c>
      <c r="B6917" s="1075">
        <v>3909.71</v>
      </c>
    </row>
    <row r="6918" spans="1:2">
      <c r="A6918" s="1074" t="s">
        <v>7144</v>
      </c>
      <c r="B6918" s="1075">
        <v>3611.86</v>
      </c>
    </row>
    <row r="6919" spans="1:2">
      <c r="A6919" s="1074" t="s">
        <v>7145</v>
      </c>
      <c r="B6919" s="1075">
        <v>1143.53</v>
      </c>
    </row>
    <row r="6920" spans="1:2">
      <c r="A6920" s="1074" t="s">
        <v>7146</v>
      </c>
      <c r="B6920" s="1075">
        <v>1014.35</v>
      </c>
    </row>
    <row r="6921" spans="1:2">
      <c r="A6921" s="1074" t="s">
        <v>7147</v>
      </c>
      <c r="B6921" s="1075">
        <v>310.52999999999997</v>
      </c>
    </row>
    <row r="6922" spans="1:2">
      <c r="A6922" s="1074" t="s">
        <v>7148</v>
      </c>
      <c r="B6922" s="1075">
        <v>276.69</v>
      </c>
    </row>
    <row r="6923" spans="1:2">
      <c r="A6923" s="1074" t="s">
        <v>7149</v>
      </c>
      <c r="B6923" s="1075">
        <v>140.37</v>
      </c>
    </row>
    <row r="6924" spans="1:2">
      <c r="A6924" s="1074" t="s">
        <v>7150</v>
      </c>
      <c r="B6924" s="1075">
        <v>140.37</v>
      </c>
    </row>
    <row r="6925" spans="1:2">
      <c r="A6925" s="1074" t="s">
        <v>7151</v>
      </c>
      <c r="B6925" s="1075">
        <v>198.01</v>
      </c>
    </row>
    <row r="6926" spans="1:2">
      <c r="A6926" s="1074" t="s">
        <v>7152</v>
      </c>
      <c r="B6926" s="1075">
        <v>198.01</v>
      </c>
    </row>
    <row r="6927" spans="1:2">
      <c r="A6927" s="1074" t="s">
        <v>7153</v>
      </c>
      <c r="B6927" s="1075">
        <v>273.62</v>
      </c>
    </row>
    <row r="6928" spans="1:2">
      <c r="A6928" s="1074" t="s">
        <v>7154</v>
      </c>
      <c r="B6928" s="1075">
        <v>273.62</v>
      </c>
    </row>
    <row r="6929" spans="1:2">
      <c r="A6929" s="1074" t="s">
        <v>7155</v>
      </c>
      <c r="B6929" s="1075">
        <v>300.22000000000003</v>
      </c>
    </row>
    <row r="6930" spans="1:2">
      <c r="A6930" s="1074" t="s">
        <v>7156</v>
      </c>
      <c r="B6930" s="1075">
        <v>300.22000000000003</v>
      </c>
    </row>
    <row r="6931" spans="1:2">
      <c r="A6931" s="1074" t="s">
        <v>7157</v>
      </c>
      <c r="B6931" s="1075">
        <v>326.19</v>
      </c>
    </row>
    <row r="6932" spans="1:2">
      <c r="A6932" s="1074" t="s">
        <v>7158</v>
      </c>
      <c r="B6932" s="1075">
        <v>326.19</v>
      </c>
    </row>
    <row r="6933" spans="1:2">
      <c r="A6933" s="1074" t="s">
        <v>7159</v>
      </c>
      <c r="B6933" s="1075">
        <v>387.74</v>
      </c>
    </row>
    <row r="6934" spans="1:2">
      <c r="A6934" s="1074" t="s">
        <v>7160</v>
      </c>
      <c r="B6934" s="1075">
        <v>387.74</v>
      </c>
    </row>
    <row r="6935" spans="1:2">
      <c r="A6935" s="1074" t="s">
        <v>7161</v>
      </c>
      <c r="B6935" s="1075">
        <v>471.94</v>
      </c>
    </row>
    <row r="6936" spans="1:2">
      <c r="A6936" s="1074" t="s">
        <v>7162</v>
      </c>
      <c r="B6936" s="1075">
        <v>471.94</v>
      </c>
    </row>
    <row r="6937" spans="1:2">
      <c r="A6937" s="1074" t="s">
        <v>7163</v>
      </c>
      <c r="B6937" s="1075">
        <v>578.78</v>
      </c>
    </row>
    <row r="6938" spans="1:2">
      <c r="A6938" s="1074" t="s">
        <v>7164</v>
      </c>
      <c r="B6938" s="1075">
        <v>578.78</v>
      </c>
    </row>
    <row r="6939" spans="1:2">
      <c r="A6939" s="1074" t="s">
        <v>7165</v>
      </c>
      <c r="B6939" s="1075">
        <v>683.07</v>
      </c>
    </row>
    <row r="6940" spans="1:2">
      <c r="A6940" s="1074" t="s">
        <v>7166</v>
      </c>
      <c r="B6940" s="1075">
        <v>683.07</v>
      </c>
    </row>
    <row r="6941" spans="1:2">
      <c r="A6941" s="1074" t="s">
        <v>7167</v>
      </c>
      <c r="B6941" s="1075">
        <v>891.8</v>
      </c>
    </row>
    <row r="6942" spans="1:2">
      <c r="A6942" s="1074" t="s">
        <v>7168</v>
      </c>
      <c r="B6942" s="1075">
        <v>891.8</v>
      </c>
    </row>
    <row r="6943" spans="1:2">
      <c r="A6943" s="1074" t="s">
        <v>7169</v>
      </c>
      <c r="B6943" s="1075">
        <v>932.6</v>
      </c>
    </row>
    <row r="6944" spans="1:2">
      <c r="A6944" s="1074" t="s">
        <v>7170</v>
      </c>
      <c r="B6944" s="1075">
        <v>932.6</v>
      </c>
    </row>
    <row r="6945" spans="1:2">
      <c r="A6945" s="1074" t="s">
        <v>7171</v>
      </c>
      <c r="B6945" s="1075">
        <v>1091.51</v>
      </c>
    </row>
    <row r="6946" spans="1:2">
      <c r="A6946" s="1074" t="s">
        <v>7172</v>
      </c>
      <c r="B6946" s="1075">
        <v>1091.51</v>
      </c>
    </row>
    <row r="6947" spans="1:2">
      <c r="A6947" s="1074" t="s">
        <v>7173</v>
      </c>
      <c r="B6947" s="1075">
        <v>1199.8499999999999</v>
      </c>
    </row>
    <row r="6948" spans="1:2">
      <c r="A6948" s="1074" t="s">
        <v>7174</v>
      </c>
      <c r="B6948" s="1075">
        <v>1199.8499999999999</v>
      </c>
    </row>
    <row r="6949" spans="1:2">
      <c r="A6949" s="1074" t="s">
        <v>7175</v>
      </c>
      <c r="B6949" s="1075">
        <v>1556.32</v>
      </c>
    </row>
    <row r="6950" spans="1:2">
      <c r="A6950" s="1074" t="s">
        <v>7176</v>
      </c>
      <c r="B6950" s="1075">
        <v>1556.32</v>
      </c>
    </row>
    <row r="6951" spans="1:2">
      <c r="A6951" s="1074" t="s">
        <v>7177</v>
      </c>
      <c r="B6951" s="1075">
        <v>2192.44</v>
      </c>
    </row>
    <row r="6952" spans="1:2">
      <c r="A6952" s="1074" t="s">
        <v>7178</v>
      </c>
      <c r="B6952" s="1075">
        <v>2192.44</v>
      </c>
    </row>
    <row r="6953" spans="1:2">
      <c r="A6953" s="1074" t="s">
        <v>7179</v>
      </c>
      <c r="B6953" s="1075">
        <v>2625.3</v>
      </c>
    </row>
    <row r="6954" spans="1:2">
      <c r="A6954" s="1074" t="s">
        <v>7180</v>
      </c>
      <c r="B6954" s="1075">
        <v>2625.3</v>
      </c>
    </row>
    <row r="6955" spans="1:2">
      <c r="A6955" s="1074" t="s">
        <v>7181</v>
      </c>
      <c r="B6955" s="1075">
        <v>3072.93</v>
      </c>
    </row>
    <row r="6956" spans="1:2">
      <c r="A6956" s="1074" t="s">
        <v>7182</v>
      </c>
      <c r="B6956" s="1075">
        <v>3072.93</v>
      </c>
    </row>
    <row r="6957" spans="1:2">
      <c r="A6957" s="1074" t="s">
        <v>7183</v>
      </c>
      <c r="B6957" s="1075">
        <v>3584.74</v>
      </c>
    </row>
    <row r="6958" spans="1:2">
      <c r="A6958" s="1074" t="s">
        <v>7184</v>
      </c>
      <c r="B6958" s="1075">
        <v>3584.74</v>
      </c>
    </row>
    <row r="6959" spans="1:2">
      <c r="A6959" s="1074" t="s">
        <v>7185</v>
      </c>
      <c r="B6959" s="1075">
        <v>4698.8900000000003</v>
      </c>
    </row>
    <row r="6960" spans="1:2">
      <c r="A6960" s="1074" t="s">
        <v>7186</v>
      </c>
      <c r="B6960" s="1075">
        <v>4698.8900000000003</v>
      </c>
    </row>
    <row r="6961" spans="1:2">
      <c r="A6961" s="1074" t="s">
        <v>7187</v>
      </c>
      <c r="B6961" s="1075">
        <v>361.49</v>
      </c>
    </row>
    <row r="6962" spans="1:2">
      <c r="A6962" s="1074" t="s">
        <v>7188</v>
      </c>
      <c r="B6962" s="1075">
        <v>361.49</v>
      </c>
    </row>
    <row r="6963" spans="1:2">
      <c r="A6963" s="1074" t="s">
        <v>7189</v>
      </c>
      <c r="B6963" s="1075">
        <v>432.14</v>
      </c>
    </row>
    <row r="6964" spans="1:2">
      <c r="A6964" s="1074" t="s">
        <v>7190</v>
      </c>
      <c r="B6964" s="1075">
        <v>432.14</v>
      </c>
    </row>
    <row r="6965" spans="1:2">
      <c r="A6965" s="1074" t="s">
        <v>7191</v>
      </c>
      <c r="B6965" s="1075">
        <v>528.39</v>
      </c>
    </row>
    <row r="6966" spans="1:2">
      <c r="A6966" s="1074" t="s">
        <v>7192</v>
      </c>
      <c r="B6966" s="1075">
        <v>528.39</v>
      </c>
    </row>
    <row r="6967" spans="1:2">
      <c r="A6967" s="1074" t="s">
        <v>7193</v>
      </c>
      <c r="B6967" s="1075">
        <v>602.87</v>
      </c>
    </row>
    <row r="6968" spans="1:2">
      <c r="A6968" s="1074" t="s">
        <v>7194</v>
      </c>
      <c r="B6968" s="1075">
        <v>602.87</v>
      </c>
    </row>
    <row r="6969" spans="1:2">
      <c r="A6969" s="1074" t="s">
        <v>7195</v>
      </c>
      <c r="B6969" s="1075">
        <v>795.42</v>
      </c>
    </row>
    <row r="6970" spans="1:2">
      <c r="A6970" s="1074" t="s">
        <v>7196</v>
      </c>
      <c r="B6970" s="1075">
        <v>795.42</v>
      </c>
    </row>
    <row r="6971" spans="1:2">
      <c r="A6971" s="1074" t="s">
        <v>7197</v>
      </c>
      <c r="B6971" s="1075">
        <v>848.74</v>
      </c>
    </row>
    <row r="6972" spans="1:2">
      <c r="A6972" s="1074" t="s">
        <v>7198</v>
      </c>
      <c r="B6972" s="1075">
        <v>848.74</v>
      </c>
    </row>
    <row r="6973" spans="1:2">
      <c r="A6973" s="1074" t="s">
        <v>7199</v>
      </c>
      <c r="B6973" s="1075">
        <v>993.73</v>
      </c>
    </row>
    <row r="6974" spans="1:2">
      <c r="A6974" s="1074" t="s">
        <v>7200</v>
      </c>
      <c r="B6974" s="1075">
        <v>993.73</v>
      </c>
    </row>
    <row r="6975" spans="1:2">
      <c r="A6975" s="1074" t="s">
        <v>7201</v>
      </c>
      <c r="B6975" s="1075">
        <v>1058.29</v>
      </c>
    </row>
    <row r="6976" spans="1:2">
      <c r="A6976" s="1074" t="s">
        <v>7202</v>
      </c>
      <c r="B6976" s="1075">
        <v>1058.29</v>
      </c>
    </row>
    <row r="6977" spans="1:2">
      <c r="A6977" s="1074" t="s">
        <v>7203</v>
      </c>
      <c r="B6977" s="1075">
        <v>1368.33</v>
      </c>
    </row>
    <row r="6978" spans="1:2">
      <c r="A6978" s="1074" t="s">
        <v>7204</v>
      </c>
      <c r="B6978" s="1075">
        <v>1368.33</v>
      </c>
    </row>
    <row r="6979" spans="1:2">
      <c r="A6979" s="1074" t="s">
        <v>7205</v>
      </c>
      <c r="B6979" s="1075">
        <v>1945.45</v>
      </c>
    </row>
    <row r="6980" spans="1:2">
      <c r="A6980" s="1074" t="s">
        <v>7206</v>
      </c>
      <c r="B6980" s="1075">
        <v>1945.45</v>
      </c>
    </row>
    <row r="6981" spans="1:2">
      <c r="A6981" s="1074" t="s">
        <v>7207</v>
      </c>
      <c r="B6981" s="1075">
        <v>2258.15</v>
      </c>
    </row>
    <row r="6982" spans="1:2">
      <c r="A6982" s="1074" t="s">
        <v>7208</v>
      </c>
      <c r="B6982" s="1075">
        <v>2258.15</v>
      </c>
    </row>
    <row r="6983" spans="1:2">
      <c r="A6983" s="1074" t="s">
        <v>7209</v>
      </c>
      <c r="B6983" s="1075">
        <v>2608.66</v>
      </c>
    </row>
    <row r="6984" spans="1:2">
      <c r="A6984" s="1074" t="s">
        <v>7210</v>
      </c>
      <c r="B6984" s="1075">
        <v>2608.66</v>
      </c>
    </row>
    <row r="6985" spans="1:2">
      <c r="A6985" s="1074" t="s">
        <v>7211</v>
      </c>
      <c r="B6985" s="1075">
        <v>3066.74</v>
      </c>
    </row>
    <row r="6986" spans="1:2">
      <c r="A6986" s="1074" t="s">
        <v>7212</v>
      </c>
      <c r="B6986" s="1075">
        <v>3066.74</v>
      </c>
    </row>
    <row r="6987" spans="1:2">
      <c r="A6987" s="1074" t="s">
        <v>7213</v>
      </c>
      <c r="B6987" s="1075">
        <v>4080.69</v>
      </c>
    </row>
    <row r="6988" spans="1:2">
      <c r="A6988" s="1074" t="s">
        <v>7214</v>
      </c>
      <c r="B6988" s="1075">
        <v>4080.69</v>
      </c>
    </row>
    <row r="6989" spans="1:2">
      <c r="A6989" s="1074" t="s">
        <v>7215</v>
      </c>
      <c r="B6989" s="1075">
        <v>358.58</v>
      </c>
    </row>
    <row r="6990" spans="1:2">
      <c r="A6990" s="1074" t="s">
        <v>7216</v>
      </c>
      <c r="B6990" s="1075">
        <v>358.58</v>
      </c>
    </row>
    <row r="6991" spans="1:2">
      <c r="A6991" s="1074" t="s">
        <v>7217</v>
      </c>
      <c r="B6991" s="1075">
        <v>358.7</v>
      </c>
    </row>
    <row r="6992" spans="1:2">
      <c r="A6992" s="1074" t="s">
        <v>7218</v>
      </c>
      <c r="B6992" s="1075">
        <v>358.7</v>
      </c>
    </row>
    <row r="6993" spans="1:2">
      <c r="A6993" s="1074" t="s">
        <v>7219</v>
      </c>
      <c r="B6993" s="1075">
        <v>414.05</v>
      </c>
    </row>
    <row r="6994" spans="1:2">
      <c r="A6994" s="1074" t="s">
        <v>7220</v>
      </c>
      <c r="B6994" s="1075">
        <v>414.05</v>
      </c>
    </row>
    <row r="6995" spans="1:2">
      <c r="A6995" s="1074" t="s">
        <v>7221</v>
      </c>
      <c r="B6995" s="1075">
        <v>484.27</v>
      </c>
    </row>
    <row r="6996" spans="1:2">
      <c r="A6996" s="1074" t="s">
        <v>7222</v>
      </c>
      <c r="B6996" s="1075">
        <v>484.27</v>
      </c>
    </row>
    <row r="6997" spans="1:2">
      <c r="A6997" s="1074" t="s">
        <v>7223</v>
      </c>
      <c r="B6997" s="1075">
        <v>600.98</v>
      </c>
    </row>
    <row r="6998" spans="1:2">
      <c r="A6998" s="1074" t="s">
        <v>7224</v>
      </c>
      <c r="B6998" s="1075">
        <v>600.98</v>
      </c>
    </row>
    <row r="6999" spans="1:2">
      <c r="A6999" s="1074" t="s">
        <v>7225</v>
      </c>
      <c r="B6999" s="1075">
        <v>678.45</v>
      </c>
    </row>
    <row r="7000" spans="1:2">
      <c r="A7000" s="1074" t="s">
        <v>7226</v>
      </c>
      <c r="B7000" s="1075">
        <v>678.45</v>
      </c>
    </row>
    <row r="7001" spans="1:2">
      <c r="A7001" s="1074" t="s">
        <v>7227</v>
      </c>
      <c r="B7001" s="1075">
        <v>907</v>
      </c>
    </row>
    <row r="7002" spans="1:2">
      <c r="A7002" s="1074" t="s">
        <v>7228</v>
      </c>
      <c r="B7002" s="1075">
        <v>907</v>
      </c>
    </row>
    <row r="7003" spans="1:2">
      <c r="A7003" s="1074" t="s">
        <v>7229</v>
      </c>
      <c r="B7003" s="1075">
        <v>991.95</v>
      </c>
    </row>
    <row r="7004" spans="1:2">
      <c r="A7004" s="1074" t="s">
        <v>7230</v>
      </c>
      <c r="B7004" s="1075">
        <v>991.95</v>
      </c>
    </row>
    <row r="7005" spans="1:2">
      <c r="A7005" s="1074" t="s">
        <v>7231</v>
      </c>
      <c r="B7005" s="1075">
        <v>1135.3900000000001</v>
      </c>
    </row>
    <row r="7006" spans="1:2">
      <c r="A7006" s="1074" t="s">
        <v>7232</v>
      </c>
      <c r="B7006" s="1075">
        <v>1135.3900000000001</v>
      </c>
    </row>
    <row r="7007" spans="1:2">
      <c r="A7007" s="1074" t="s">
        <v>7233</v>
      </c>
      <c r="B7007" s="1075">
        <v>1219.49</v>
      </c>
    </row>
    <row r="7008" spans="1:2">
      <c r="A7008" s="1074" t="s">
        <v>7234</v>
      </c>
      <c r="B7008" s="1075">
        <v>1219.49</v>
      </c>
    </row>
    <row r="7009" spans="1:2">
      <c r="A7009" s="1074" t="s">
        <v>7235</v>
      </c>
      <c r="B7009" s="1075">
        <v>1618.83</v>
      </c>
    </row>
    <row r="7010" spans="1:2">
      <c r="A7010" s="1074" t="s">
        <v>7236</v>
      </c>
      <c r="B7010" s="1075">
        <v>1618.83</v>
      </c>
    </row>
    <row r="7011" spans="1:2">
      <c r="A7011" s="1074" t="s">
        <v>7237</v>
      </c>
      <c r="B7011" s="1075">
        <v>2363.6</v>
      </c>
    </row>
    <row r="7012" spans="1:2">
      <c r="A7012" s="1074" t="s">
        <v>7238</v>
      </c>
      <c r="B7012" s="1075">
        <v>2363.6</v>
      </c>
    </row>
    <row r="7013" spans="1:2">
      <c r="A7013" s="1074" t="s">
        <v>7239</v>
      </c>
      <c r="B7013" s="1075">
        <v>2768.43</v>
      </c>
    </row>
    <row r="7014" spans="1:2">
      <c r="A7014" s="1074" t="s">
        <v>7240</v>
      </c>
      <c r="B7014" s="1075">
        <v>2768.43</v>
      </c>
    </row>
    <row r="7015" spans="1:2">
      <c r="A7015" s="1074" t="s">
        <v>7241</v>
      </c>
      <c r="B7015" s="1075">
        <v>3291.84</v>
      </c>
    </row>
    <row r="7016" spans="1:2">
      <c r="A7016" s="1074" t="s">
        <v>7242</v>
      </c>
      <c r="B7016" s="1075">
        <v>3291.84</v>
      </c>
    </row>
    <row r="7017" spans="1:2">
      <c r="A7017" s="1074" t="s">
        <v>7243</v>
      </c>
      <c r="B7017" s="1075">
        <v>3858.83</v>
      </c>
    </row>
    <row r="7018" spans="1:2">
      <c r="A7018" s="1074" t="s">
        <v>7244</v>
      </c>
      <c r="B7018" s="1075">
        <v>3858.83</v>
      </c>
    </row>
    <row r="7019" spans="1:2">
      <c r="A7019" s="1074" t="s">
        <v>7245</v>
      </c>
      <c r="B7019" s="1075">
        <v>5402.51</v>
      </c>
    </row>
    <row r="7020" spans="1:2">
      <c r="A7020" s="1074" t="s">
        <v>7246</v>
      </c>
      <c r="B7020" s="1075">
        <v>5402.51</v>
      </c>
    </row>
    <row r="7021" spans="1:2">
      <c r="A7021" s="1074" t="s">
        <v>7247</v>
      </c>
      <c r="B7021" s="1075">
        <v>1190.03</v>
      </c>
    </row>
    <row r="7022" spans="1:2">
      <c r="A7022" s="1074" t="s">
        <v>7248</v>
      </c>
      <c r="B7022" s="1075">
        <v>1190.03</v>
      </c>
    </row>
    <row r="7023" spans="1:2">
      <c r="A7023" s="1074" t="s">
        <v>7249</v>
      </c>
      <c r="B7023" s="1075">
        <v>1324.56</v>
      </c>
    </row>
    <row r="7024" spans="1:2">
      <c r="A7024" s="1074" t="s">
        <v>7250</v>
      </c>
      <c r="B7024" s="1075">
        <v>1324.56</v>
      </c>
    </row>
    <row r="7025" spans="1:2">
      <c r="A7025" s="1074" t="s">
        <v>7251</v>
      </c>
      <c r="B7025" s="1075">
        <v>1634.57</v>
      </c>
    </row>
    <row r="7026" spans="1:2">
      <c r="A7026" s="1074" t="s">
        <v>7252</v>
      </c>
      <c r="B7026" s="1075">
        <v>1634.57</v>
      </c>
    </row>
    <row r="7027" spans="1:2">
      <c r="A7027" s="1074" t="s">
        <v>7253</v>
      </c>
      <c r="B7027" s="1075">
        <v>1974.71</v>
      </c>
    </row>
    <row r="7028" spans="1:2">
      <c r="A7028" s="1074" t="s">
        <v>7254</v>
      </c>
      <c r="B7028" s="1075">
        <v>1974.71</v>
      </c>
    </row>
    <row r="7029" spans="1:2">
      <c r="A7029" s="1074" t="s">
        <v>7255</v>
      </c>
      <c r="B7029" s="1075">
        <v>2334.9299999999998</v>
      </c>
    </row>
    <row r="7030" spans="1:2">
      <c r="A7030" s="1074" t="s">
        <v>7256</v>
      </c>
      <c r="B7030" s="1075">
        <v>2334.9299999999998</v>
      </c>
    </row>
    <row r="7031" spans="1:2">
      <c r="A7031" s="1074" t="s">
        <v>7257</v>
      </c>
      <c r="B7031" s="1075">
        <v>2792.77</v>
      </c>
    </row>
    <row r="7032" spans="1:2">
      <c r="A7032" s="1074" t="s">
        <v>7258</v>
      </c>
      <c r="B7032" s="1075">
        <v>2792.77</v>
      </c>
    </row>
    <row r="7033" spans="1:2">
      <c r="A7033" s="1074" t="s">
        <v>7259</v>
      </c>
      <c r="B7033" s="1075">
        <v>3323.61</v>
      </c>
    </row>
    <row r="7034" spans="1:2">
      <c r="A7034" s="1074" t="s">
        <v>7260</v>
      </c>
      <c r="B7034" s="1075">
        <v>3323.61</v>
      </c>
    </row>
    <row r="7035" spans="1:2">
      <c r="A7035" s="1074" t="s">
        <v>7261</v>
      </c>
      <c r="B7035" s="1075">
        <v>3739.82</v>
      </c>
    </row>
    <row r="7036" spans="1:2">
      <c r="A7036" s="1074" t="s">
        <v>7262</v>
      </c>
      <c r="B7036" s="1075">
        <v>3739.82</v>
      </c>
    </row>
    <row r="7037" spans="1:2">
      <c r="A7037" s="1074" t="s">
        <v>7263</v>
      </c>
      <c r="B7037" s="1075">
        <v>4581.49</v>
      </c>
    </row>
    <row r="7038" spans="1:2">
      <c r="A7038" s="1074" t="s">
        <v>7264</v>
      </c>
      <c r="B7038" s="1075">
        <v>4581.49</v>
      </c>
    </row>
    <row r="7039" spans="1:2">
      <c r="A7039" s="1074" t="s">
        <v>7265</v>
      </c>
      <c r="B7039" s="1075">
        <v>4882.6400000000003</v>
      </c>
    </row>
    <row r="7040" spans="1:2">
      <c r="A7040" s="1074" t="s">
        <v>7266</v>
      </c>
      <c r="B7040" s="1075">
        <v>4882.6400000000003</v>
      </c>
    </row>
    <row r="7041" spans="1:2">
      <c r="A7041" s="1074" t="s">
        <v>7267</v>
      </c>
      <c r="B7041" s="1075">
        <v>5913.93</v>
      </c>
    </row>
    <row r="7042" spans="1:2">
      <c r="A7042" s="1074" t="s">
        <v>7268</v>
      </c>
      <c r="B7042" s="1075">
        <v>5913.93</v>
      </c>
    </row>
    <row r="7043" spans="1:2">
      <c r="A7043" s="1074" t="s">
        <v>7269</v>
      </c>
      <c r="B7043" s="1075">
        <v>13147.65</v>
      </c>
    </row>
    <row r="7044" spans="1:2">
      <c r="A7044" s="1074" t="s">
        <v>7270</v>
      </c>
      <c r="B7044" s="1075">
        <v>13147.65</v>
      </c>
    </row>
    <row r="7045" spans="1:2">
      <c r="A7045" s="1074" t="s">
        <v>7271</v>
      </c>
      <c r="B7045" s="1075">
        <v>16694.72</v>
      </c>
    </row>
    <row r="7046" spans="1:2">
      <c r="A7046" s="1074" t="s">
        <v>7272</v>
      </c>
      <c r="B7046" s="1075">
        <v>16694.72</v>
      </c>
    </row>
    <row r="7047" spans="1:2">
      <c r="A7047" s="1074" t="s">
        <v>7273</v>
      </c>
      <c r="B7047" s="1075">
        <v>24251.68</v>
      </c>
    </row>
    <row r="7048" spans="1:2">
      <c r="A7048" s="1074" t="s">
        <v>7274</v>
      </c>
      <c r="B7048" s="1075">
        <v>24251.68</v>
      </c>
    </row>
    <row r="7049" spans="1:2">
      <c r="A7049" s="1074" t="s">
        <v>7275</v>
      </c>
      <c r="B7049" s="1075">
        <v>25159.94</v>
      </c>
    </row>
    <row r="7050" spans="1:2">
      <c r="A7050" s="1074" t="s">
        <v>7276</v>
      </c>
      <c r="B7050" s="1075">
        <v>25159.94</v>
      </c>
    </row>
    <row r="7051" spans="1:2">
      <c r="A7051" s="1074" t="s">
        <v>7277</v>
      </c>
      <c r="B7051" s="1075">
        <v>36085.42</v>
      </c>
    </row>
    <row r="7052" spans="1:2">
      <c r="A7052" s="1074" t="s">
        <v>7278</v>
      </c>
      <c r="B7052" s="1075">
        <v>36085.42</v>
      </c>
    </row>
    <row r="7053" spans="1:2">
      <c r="A7053" s="1074" t="s">
        <v>7279</v>
      </c>
      <c r="B7053" s="1075">
        <v>1190.03</v>
      </c>
    </row>
    <row r="7054" spans="1:2">
      <c r="A7054" s="1074" t="s">
        <v>7280</v>
      </c>
      <c r="B7054" s="1075">
        <v>1190.03</v>
      </c>
    </row>
    <row r="7055" spans="1:2">
      <c r="A7055" s="1074" t="s">
        <v>7281</v>
      </c>
      <c r="B7055" s="1075">
        <v>1324.56</v>
      </c>
    </row>
    <row r="7056" spans="1:2">
      <c r="A7056" s="1074" t="s">
        <v>7282</v>
      </c>
      <c r="B7056" s="1075">
        <v>1324.56</v>
      </c>
    </row>
    <row r="7057" spans="1:2">
      <c r="A7057" s="1074" t="s">
        <v>7283</v>
      </c>
      <c r="B7057" s="1075">
        <v>1634.57</v>
      </c>
    </row>
    <row r="7058" spans="1:2">
      <c r="A7058" s="1074" t="s">
        <v>7284</v>
      </c>
      <c r="B7058" s="1075">
        <v>1634.57</v>
      </c>
    </row>
    <row r="7059" spans="1:2">
      <c r="A7059" s="1074" t="s">
        <v>7285</v>
      </c>
      <c r="B7059" s="1075">
        <v>1975.48</v>
      </c>
    </row>
    <row r="7060" spans="1:2">
      <c r="A7060" s="1074" t="s">
        <v>7286</v>
      </c>
      <c r="B7060" s="1075">
        <v>1975.48</v>
      </c>
    </row>
    <row r="7061" spans="1:2">
      <c r="A7061" s="1074" t="s">
        <v>7287</v>
      </c>
      <c r="B7061" s="1075">
        <v>2388.62</v>
      </c>
    </row>
    <row r="7062" spans="1:2">
      <c r="A7062" s="1074" t="s">
        <v>7288</v>
      </c>
      <c r="B7062" s="1075">
        <v>2388.62</v>
      </c>
    </row>
    <row r="7063" spans="1:2">
      <c r="A7063" s="1074" t="s">
        <v>7289</v>
      </c>
      <c r="B7063" s="1075">
        <v>2903.74</v>
      </c>
    </row>
    <row r="7064" spans="1:2">
      <c r="A7064" s="1074" t="s">
        <v>7290</v>
      </c>
      <c r="B7064" s="1075">
        <v>2903.74</v>
      </c>
    </row>
    <row r="7065" spans="1:2">
      <c r="A7065" s="1074" t="s">
        <v>7291</v>
      </c>
      <c r="B7065" s="1075">
        <v>3371.06</v>
      </c>
    </row>
    <row r="7066" spans="1:2">
      <c r="A7066" s="1074" t="s">
        <v>7292</v>
      </c>
      <c r="B7066" s="1075">
        <v>3371.06</v>
      </c>
    </row>
    <row r="7067" spans="1:2">
      <c r="A7067" s="1074" t="s">
        <v>7293</v>
      </c>
      <c r="B7067" s="1075">
        <v>3965.63</v>
      </c>
    </row>
    <row r="7068" spans="1:2">
      <c r="A7068" s="1074" t="s">
        <v>7294</v>
      </c>
      <c r="B7068" s="1075">
        <v>3965.63</v>
      </c>
    </row>
    <row r="7069" spans="1:2">
      <c r="A7069" s="1074" t="s">
        <v>7295</v>
      </c>
      <c r="B7069" s="1075">
        <v>4858.8100000000004</v>
      </c>
    </row>
    <row r="7070" spans="1:2">
      <c r="A7070" s="1074" t="s">
        <v>7296</v>
      </c>
      <c r="B7070" s="1075">
        <v>4858.8100000000004</v>
      </c>
    </row>
    <row r="7071" spans="1:2">
      <c r="A7071" s="1074" t="s">
        <v>7297</v>
      </c>
      <c r="B7071" s="1075">
        <v>5636.48</v>
      </c>
    </row>
    <row r="7072" spans="1:2">
      <c r="A7072" s="1074" t="s">
        <v>7298</v>
      </c>
      <c r="B7072" s="1075">
        <v>5636.48</v>
      </c>
    </row>
    <row r="7073" spans="1:2">
      <c r="A7073" s="1074" t="s">
        <v>7299</v>
      </c>
      <c r="B7073" s="1075">
        <v>7741.12</v>
      </c>
    </row>
    <row r="7074" spans="1:2">
      <c r="A7074" s="1074" t="s">
        <v>7300</v>
      </c>
      <c r="B7074" s="1075">
        <v>7741.12</v>
      </c>
    </row>
    <row r="7075" spans="1:2">
      <c r="A7075" s="1074" t="s">
        <v>7301</v>
      </c>
      <c r="B7075" s="1075">
        <v>13503.19</v>
      </c>
    </row>
    <row r="7076" spans="1:2">
      <c r="A7076" s="1074" t="s">
        <v>7302</v>
      </c>
      <c r="B7076" s="1075">
        <v>13503.19</v>
      </c>
    </row>
    <row r="7077" spans="1:2">
      <c r="A7077" s="1074" t="s">
        <v>7303</v>
      </c>
      <c r="B7077" s="1075">
        <v>24272.720000000001</v>
      </c>
    </row>
    <row r="7078" spans="1:2">
      <c r="A7078" s="1074" t="s">
        <v>7304</v>
      </c>
      <c r="B7078" s="1075">
        <v>24272.720000000001</v>
      </c>
    </row>
    <row r="7079" spans="1:2">
      <c r="A7079" s="1074" t="s">
        <v>7305</v>
      </c>
      <c r="B7079" s="1075">
        <v>32161.45</v>
      </c>
    </row>
    <row r="7080" spans="1:2">
      <c r="A7080" s="1074" t="s">
        <v>7306</v>
      </c>
      <c r="B7080" s="1075">
        <v>32161.45</v>
      </c>
    </row>
    <row r="7081" spans="1:2">
      <c r="A7081" s="1074" t="s">
        <v>7307</v>
      </c>
      <c r="B7081" s="1075">
        <v>44166.81</v>
      </c>
    </row>
    <row r="7082" spans="1:2">
      <c r="A7082" s="1074" t="s">
        <v>7308</v>
      </c>
      <c r="B7082" s="1075">
        <v>44166.81</v>
      </c>
    </row>
    <row r="7083" spans="1:2">
      <c r="A7083" s="1074" t="s">
        <v>7309</v>
      </c>
      <c r="B7083" s="1075">
        <v>26223.51</v>
      </c>
    </row>
    <row r="7084" spans="1:2">
      <c r="A7084" s="1074" t="s">
        <v>7310</v>
      </c>
      <c r="B7084" s="1075">
        <v>26223.51</v>
      </c>
    </row>
    <row r="7085" spans="1:2">
      <c r="A7085" s="1074" t="s">
        <v>7311</v>
      </c>
      <c r="B7085" s="1075">
        <v>32161.45</v>
      </c>
    </row>
    <row r="7086" spans="1:2">
      <c r="A7086" s="1074" t="s">
        <v>7312</v>
      </c>
      <c r="B7086" s="1075">
        <v>32161.45</v>
      </c>
    </row>
    <row r="7087" spans="1:2">
      <c r="A7087" s="1074" t="s">
        <v>7313</v>
      </c>
      <c r="B7087" s="1075">
        <v>47740.23</v>
      </c>
    </row>
    <row r="7088" spans="1:2">
      <c r="A7088" s="1074" t="s">
        <v>7314</v>
      </c>
      <c r="B7088" s="1075">
        <v>47740.23</v>
      </c>
    </row>
    <row r="7089" spans="1:2">
      <c r="A7089" s="1074" t="s">
        <v>7315</v>
      </c>
      <c r="B7089" s="1075">
        <v>33431.129999999997</v>
      </c>
    </row>
    <row r="7090" spans="1:2">
      <c r="A7090" s="1074" t="s">
        <v>7316</v>
      </c>
      <c r="B7090" s="1075">
        <v>33431.129999999997</v>
      </c>
    </row>
    <row r="7091" spans="1:2">
      <c r="A7091" s="1074" t="s">
        <v>7317</v>
      </c>
      <c r="B7091" s="1075">
        <v>42235.040000000001</v>
      </c>
    </row>
    <row r="7092" spans="1:2">
      <c r="A7092" s="1074" t="s">
        <v>7318</v>
      </c>
      <c r="B7092" s="1075">
        <v>42235.040000000001</v>
      </c>
    </row>
    <row r="7093" spans="1:2">
      <c r="A7093" s="1074" t="s">
        <v>7319</v>
      </c>
      <c r="B7093" s="1075">
        <v>51764.17</v>
      </c>
    </row>
    <row r="7094" spans="1:2">
      <c r="A7094" s="1074" t="s">
        <v>7320</v>
      </c>
      <c r="B7094" s="1075">
        <v>51764.17</v>
      </c>
    </row>
    <row r="7095" spans="1:2">
      <c r="A7095" s="1074" t="s">
        <v>7321</v>
      </c>
      <c r="B7095" s="1075">
        <v>48725.17</v>
      </c>
    </row>
    <row r="7096" spans="1:2">
      <c r="A7096" s="1074" t="s">
        <v>7322</v>
      </c>
      <c r="B7096" s="1075">
        <v>48725.17</v>
      </c>
    </row>
    <row r="7097" spans="1:2">
      <c r="A7097" s="1074" t="s">
        <v>7323</v>
      </c>
      <c r="B7097" s="1075">
        <v>56838.1</v>
      </c>
    </row>
    <row r="7098" spans="1:2">
      <c r="A7098" s="1074" t="s">
        <v>7324</v>
      </c>
      <c r="B7098" s="1075">
        <v>56838.1</v>
      </c>
    </row>
    <row r="7099" spans="1:2">
      <c r="A7099" s="1074" t="s">
        <v>7325</v>
      </c>
      <c r="B7099" s="1075">
        <v>71187.33</v>
      </c>
    </row>
    <row r="7100" spans="1:2">
      <c r="A7100" s="1074" t="s">
        <v>7326</v>
      </c>
      <c r="B7100" s="1075">
        <v>71187.33</v>
      </c>
    </row>
    <row r="7101" spans="1:2">
      <c r="A7101" s="1074" t="s">
        <v>7327</v>
      </c>
      <c r="B7101" s="1075">
        <v>858.21</v>
      </c>
    </row>
    <row r="7102" spans="1:2">
      <c r="A7102" s="1074" t="s">
        <v>7328</v>
      </c>
      <c r="B7102" s="1075">
        <v>858.21</v>
      </c>
    </row>
    <row r="7103" spans="1:2">
      <c r="A7103" s="1074" t="s">
        <v>7329</v>
      </c>
      <c r="B7103" s="1075">
        <v>938.39</v>
      </c>
    </row>
    <row r="7104" spans="1:2">
      <c r="A7104" s="1074" t="s">
        <v>7330</v>
      </c>
      <c r="B7104" s="1075">
        <v>938.39</v>
      </c>
    </row>
    <row r="7105" spans="1:2">
      <c r="A7105" s="1074" t="s">
        <v>7331</v>
      </c>
      <c r="B7105" s="1075">
        <v>1141.94</v>
      </c>
    </row>
    <row r="7106" spans="1:2">
      <c r="A7106" s="1074" t="s">
        <v>7332</v>
      </c>
      <c r="B7106" s="1075">
        <v>1141.94</v>
      </c>
    </row>
    <row r="7107" spans="1:2">
      <c r="A7107" s="1074" t="s">
        <v>7333</v>
      </c>
      <c r="B7107" s="1075">
        <v>1386.3</v>
      </c>
    </row>
    <row r="7108" spans="1:2">
      <c r="A7108" s="1074" t="s">
        <v>7334</v>
      </c>
      <c r="B7108" s="1075">
        <v>1386.3</v>
      </c>
    </row>
    <row r="7109" spans="1:2">
      <c r="A7109" s="1074" t="s">
        <v>7335</v>
      </c>
      <c r="B7109" s="1075">
        <v>1641.83</v>
      </c>
    </row>
    <row r="7110" spans="1:2">
      <c r="A7110" s="1074" t="s">
        <v>7336</v>
      </c>
      <c r="B7110" s="1075">
        <v>1641.83</v>
      </c>
    </row>
    <row r="7111" spans="1:2">
      <c r="A7111" s="1074" t="s">
        <v>7337</v>
      </c>
      <c r="B7111" s="1075">
        <v>1972.23</v>
      </c>
    </row>
    <row r="7112" spans="1:2">
      <c r="A7112" s="1074" t="s">
        <v>7338</v>
      </c>
      <c r="B7112" s="1075">
        <v>1972.23</v>
      </c>
    </row>
    <row r="7113" spans="1:2">
      <c r="A7113" s="1074" t="s">
        <v>7339</v>
      </c>
      <c r="B7113" s="1075">
        <v>2274.4499999999998</v>
      </c>
    </row>
    <row r="7114" spans="1:2">
      <c r="A7114" s="1074" t="s">
        <v>7340</v>
      </c>
      <c r="B7114" s="1075">
        <v>2274.4499999999998</v>
      </c>
    </row>
    <row r="7115" spans="1:2">
      <c r="A7115" s="1074" t="s">
        <v>7341</v>
      </c>
      <c r="B7115" s="1075">
        <v>2586</v>
      </c>
    </row>
    <row r="7116" spans="1:2">
      <c r="A7116" s="1074" t="s">
        <v>7342</v>
      </c>
      <c r="B7116" s="1075">
        <v>2586</v>
      </c>
    </row>
    <row r="7117" spans="1:2">
      <c r="A7117" s="1074" t="s">
        <v>7343</v>
      </c>
      <c r="B7117" s="1075">
        <v>3094.95</v>
      </c>
    </row>
    <row r="7118" spans="1:2">
      <c r="A7118" s="1074" t="s">
        <v>7344</v>
      </c>
      <c r="B7118" s="1075">
        <v>3094.95</v>
      </c>
    </row>
    <row r="7119" spans="1:2">
      <c r="A7119" s="1074" t="s">
        <v>7345</v>
      </c>
      <c r="B7119" s="1075">
        <v>3334.21</v>
      </c>
    </row>
    <row r="7120" spans="1:2">
      <c r="A7120" s="1074" t="s">
        <v>7346</v>
      </c>
      <c r="B7120" s="1075">
        <v>3334.21</v>
      </c>
    </row>
    <row r="7121" spans="1:2">
      <c r="A7121" s="1074" t="s">
        <v>7347</v>
      </c>
      <c r="B7121" s="1075">
        <v>4085.48</v>
      </c>
    </row>
    <row r="7122" spans="1:2">
      <c r="A7122" s="1074" t="s">
        <v>7348</v>
      </c>
      <c r="B7122" s="1075">
        <v>4085.48</v>
      </c>
    </row>
    <row r="7123" spans="1:2">
      <c r="A7123" s="1074" t="s">
        <v>7349</v>
      </c>
      <c r="B7123" s="1075">
        <v>8181.29</v>
      </c>
    </row>
    <row r="7124" spans="1:2">
      <c r="A7124" s="1074" t="s">
        <v>7350</v>
      </c>
      <c r="B7124" s="1075">
        <v>8181.29</v>
      </c>
    </row>
    <row r="7125" spans="1:2">
      <c r="A7125" s="1074" t="s">
        <v>7351</v>
      </c>
      <c r="B7125" s="1075">
        <v>10358.91</v>
      </c>
    </row>
    <row r="7126" spans="1:2">
      <c r="A7126" s="1074" t="s">
        <v>7352</v>
      </c>
      <c r="B7126" s="1075">
        <v>10358.91</v>
      </c>
    </row>
    <row r="7127" spans="1:2">
      <c r="A7127" s="1074" t="s">
        <v>7353</v>
      </c>
      <c r="B7127" s="1075">
        <v>15954.25</v>
      </c>
    </row>
    <row r="7128" spans="1:2">
      <c r="A7128" s="1074" t="s">
        <v>7354</v>
      </c>
      <c r="B7128" s="1075">
        <v>15954.25</v>
      </c>
    </row>
    <row r="7129" spans="1:2">
      <c r="A7129" s="1074" t="s">
        <v>7355</v>
      </c>
      <c r="B7129" s="1075">
        <v>16793.48</v>
      </c>
    </row>
    <row r="7130" spans="1:2">
      <c r="A7130" s="1074" t="s">
        <v>7356</v>
      </c>
      <c r="B7130" s="1075">
        <v>16793.48</v>
      </c>
    </row>
    <row r="7131" spans="1:2">
      <c r="A7131" s="1074" t="s">
        <v>7357</v>
      </c>
      <c r="B7131" s="1075">
        <v>23097.66</v>
      </c>
    </row>
    <row r="7132" spans="1:2">
      <c r="A7132" s="1074" t="s">
        <v>7358</v>
      </c>
      <c r="B7132" s="1075">
        <v>23097.66</v>
      </c>
    </row>
    <row r="7133" spans="1:2">
      <c r="A7133" s="1074" t="s">
        <v>7359</v>
      </c>
      <c r="B7133" s="1075">
        <v>858.21</v>
      </c>
    </row>
    <row r="7134" spans="1:2">
      <c r="A7134" s="1074" t="s">
        <v>7360</v>
      </c>
      <c r="B7134" s="1075">
        <v>858.21</v>
      </c>
    </row>
    <row r="7135" spans="1:2">
      <c r="A7135" s="1074" t="s">
        <v>7361</v>
      </c>
      <c r="B7135" s="1075">
        <v>938.39</v>
      </c>
    </row>
    <row r="7136" spans="1:2">
      <c r="A7136" s="1074" t="s">
        <v>7362</v>
      </c>
      <c r="B7136" s="1075">
        <v>938.39</v>
      </c>
    </row>
    <row r="7137" spans="1:2">
      <c r="A7137" s="1074" t="s">
        <v>7363</v>
      </c>
      <c r="B7137" s="1075">
        <v>1141.94</v>
      </c>
    </row>
    <row r="7138" spans="1:2">
      <c r="A7138" s="1074" t="s">
        <v>7364</v>
      </c>
      <c r="B7138" s="1075">
        <v>1141.94</v>
      </c>
    </row>
    <row r="7139" spans="1:2">
      <c r="A7139" s="1074" t="s">
        <v>7365</v>
      </c>
      <c r="B7139" s="1075">
        <v>1386.7</v>
      </c>
    </row>
    <row r="7140" spans="1:2">
      <c r="A7140" s="1074" t="s">
        <v>7366</v>
      </c>
      <c r="B7140" s="1075">
        <v>1386.7</v>
      </c>
    </row>
    <row r="7141" spans="1:2">
      <c r="A7141" s="1074" t="s">
        <v>7367</v>
      </c>
      <c r="B7141" s="1075">
        <v>1668.7</v>
      </c>
    </row>
    <row r="7142" spans="1:2">
      <c r="A7142" s="1074" t="s">
        <v>7368</v>
      </c>
      <c r="B7142" s="1075">
        <v>1668.7</v>
      </c>
    </row>
    <row r="7143" spans="1:2">
      <c r="A7143" s="1074" t="s">
        <v>7369</v>
      </c>
      <c r="B7143" s="1075">
        <v>1994.26</v>
      </c>
    </row>
    <row r="7144" spans="1:2">
      <c r="A7144" s="1074" t="s">
        <v>7370</v>
      </c>
      <c r="B7144" s="1075">
        <v>1994.26</v>
      </c>
    </row>
    <row r="7145" spans="1:2">
      <c r="A7145" s="1074" t="s">
        <v>7371</v>
      </c>
      <c r="B7145" s="1075">
        <v>2298.16</v>
      </c>
    </row>
    <row r="7146" spans="1:2">
      <c r="A7146" s="1074" t="s">
        <v>7372</v>
      </c>
      <c r="B7146" s="1075">
        <v>2298.16</v>
      </c>
    </row>
    <row r="7147" spans="1:2">
      <c r="A7147" s="1074" t="s">
        <v>7373</v>
      </c>
      <c r="B7147" s="1075">
        <v>2698.88</v>
      </c>
    </row>
    <row r="7148" spans="1:2">
      <c r="A7148" s="1074" t="s">
        <v>7374</v>
      </c>
      <c r="B7148" s="1075">
        <v>2698.88</v>
      </c>
    </row>
    <row r="7149" spans="1:2">
      <c r="A7149" s="1074" t="s">
        <v>7375</v>
      </c>
      <c r="B7149" s="1075">
        <v>3236.07</v>
      </c>
    </row>
    <row r="7150" spans="1:2">
      <c r="A7150" s="1074" t="s">
        <v>7376</v>
      </c>
      <c r="B7150" s="1075">
        <v>3236.07</v>
      </c>
    </row>
    <row r="7151" spans="1:2">
      <c r="A7151" s="1074" t="s">
        <v>7377</v>
      </c>
      <c r="B7151" s="1075">
        <v>3708.64</v>
      </c>
    </row>
    <row r="7152" spans="1:2">
      <c r="A7152" s="1074" t="s">
        <v>7378</v>
      </c>
      <c r="B7152" s="1075">
        <v>3708.64</v>
      </c>
    </row>
    <row r="7153" spans="1:2">
      <c r="A7153" s="1074" t="s">
        <v>7379</v>
      </c>
      <c r="B7153" s="1075">
        <v>5085.83</v>
      </c>
    </row>
    <row r="7154" spans="1:2">
      <c r="A7154" s="1074" t="s">
        <v>7380</v>
      </c>
      <c r="B7154" s="1075">
        <v>5085.83</v>
      </c>
    </row>
    <row r="7155" spans="1:2">
      <c r="A7155" s="1074" t="s">
        <v>7381</v>
      </c>
      <c r="B7155" s="1075">
        <v>8783.34</v>
      </c>
    </row>
    <row r="7156" spans="1:2">
      <c r="A7156" s="1074" t="s">
        <v>7382</v>
      </c>
      <c r="B7156" s="1075">
        <v>8783.34</v>
      </c>
    </row>
    <row r="7157" spans="1:2">
      <c r="A7157" s="1074" t="s">
        <v>7383</v>
      </c>
      <c r="B7157" s="1075">
        <v>884.93</v>
      </c>
    </row>
    <row r="7158" spans="1:2">
      <c r="A7158" s="1074" t="s">
        <v>7384</v>
      </c>
      <c r="B7158" s="1075">
        <v>884.93</v>
      </c>
    </row>
    <row r="7159" spans="1:2">
      <c r="A7159" s="1074" t="s">
        <v>7385</v>
      </c>
      <c r="B7159" s="1075">
        <v>973.66</v>
      </c>
    </row>
    <row r="7160" spans="1:2">
      <c r="A7160" s="1074" t="s">
        <v>7386</v>
      </c>
      <c r="B7160" s="1075">
        <v>973.66</v>
      </c>
    </row>
    <row r="7161" spans="1:2">
      <c r="A7161" s="1074" t="s">
        <v>7387</v>
      </c>
      <c r="B7161" s="1075">
        <v>1188</v>
      </c>
    </row>
    <row r="7162" spans="1:2">
      <c r="A7162" s="1074" t="s">
        <v>7388</v>
      </c>
      <c r="B7162" s="1075">
        <v>1188</v>
      </c>
    </row>
    <row r="7163" spans="1:2">
      <c r="A7163" s="1074" t="s">
        <v>7389</v>
      </c>
      <c r="B7163" s="1075">
        <v>1450.45</v>
      </c>
    </row>
    <row r="7164" spans="1:2">
      <c r="A7164" s="1074" t="s">
        <v>7390</v>
      </c>
      <c r="B7164" s="1075">
        <v>1450.45</v>
      </c>
    </row>
    <row r="7165" spans="1:2">
      <c r="A7165" s="1074" t="s">
        <v>7391</v>
      </c>
      <c r="B7165" s="1075">
        <v>1730.02</v>
      </c>
    </row>
    <row r="7166" spans="1:2">
      <c r="A7166" s="1074" t="s">
        <v>7392</v>
      </c>
      <c r="B7166" s="1075">
        <v>1730.02</v>
      </c>
    </row>
    <row r="7167" spans="1:2">
      <c r="A7167" s="1074" t="s">
        <v>7393</v>
      </c>
      <c r="B7167" s="1075">
        <v>2093.12</v>
      </c>
    </row>
    <row r="7168" spans="1:2">
      <c r="A7168" s="1074" t="s">
        <v>7394</v>
      </c>
      <c r="B7168" s="1075">
        <v>2093.12</v>
      </c>
    </row>
    <row r="7169" spans="1:2">
      <c r="A7169" s="1074" t="s">
        <v>7395</v>
      </c>
      <c r="B7169" s="1075">
        <v>2438.71</v>
      </c>
    </row>
    <row r="7170" spans="1:2">
      <c r="A7170" s="1074" t="s">
        <v>7396</v>
      </c>
      <c r="B7170" s="1075">
        <v>2438.71</v>
      </c>
    </row>
    <row r="7171" spans="1:2">
      <c r="A7171" s="1074" t="s">
        <v>7397</v>
      </c>
      <c r="B7171" s="1075">
        <v>2766.54</v>
      </c>
    </row>
    <row r="7172" spans="1:2">
      <c r="A7172" s="1074" t="s">
        <v>7398</v>
      </c>
      <c r="B7172" s="1075">
        <v>2766.54</v>
      </c>
    </row>
    <row r="7173" spans="1:2">
      <c r="A7173" s="1074" t="s">
        <v>7399</v>
      </c>
      <c r="B7173" s="1075">
        <v>3333.4</v>
      </c>
    </row>
    <row r="7174" spans="1:2">
      <c r="A7174" s="1074" t="s">
        <v>7400</v>
      </c>
      <c r="B7174" s="1075">
        <v>3333.4</v>
      </c>
    </row>
    <row r="7175" spans="1:2">
      <c r="A7175" s="1074" t="s">
        <v>7401</v>
      </c>
      <c r="B7175" s="1075">
        <v>3601.99</v>
      </c>
    </row>
    <row r="7176" spans="1:2">
      <c r="A7176" s="1074" t="s">
        <v>7402</v>
      </c>
      <c r="B7176" s="1075">
        <v>3601.99</v>
      </c>
    </row>
    <row r="7177" spans="1:2">
      <c r="A7177" s="1074" t="s">
        <v>7403</v>
      </c>
      <c r="B7177" s="1075">
        <v>4454.71</v>
      </c>
    </row>
    <row r="7178" spans="1:2">
      <c r="A7178" s="1074" t="s">
        <v>7404</v>
      </c>
      <c r="B7178" s="1075">
        <v>4454.71</v>
      </c>
    </row>
    <row r="7179" spans="1:2">
      <c r="A7179" s="1074" t="s">
        <v>7405</v>
      </c>
      <c r="B7179" s="1075">
        <v>8741.4</v>
      </c>
    </row>
    <row r="7180" spans="1:2">
      <c r="A7180" s="1074" t="s">
        <v>7406</v>
      </c>
      <c r="B7180" s="1075">
        <v>8741.4</v>
      </c>
    </row>
    <row r="7181" spans="1:2">
      <c r="A7181" s="1074" t="s">
        <v>7407</v>
      </c>
      <c r="B7181" s="1075">
        <v>11058.91</v>
      </c>
    </row>
    <row r="7182" spans="1:2">
      <c r="A7182" s="1074" t="s">
        <v>7408</v>
      </c>
      <c r="B7182" s="1075">
        <v>11058.91</v>
      </c>
    </row>
    <row r="7183" spans="1:2">
      <c r="A7183" s="1074" t="s">
        <v>7409</v>
      </c>
      <c r="B7183" s="1075">
        <v>16821.32</v>
      </c>
    </row>
    <row r="7184" spans="1:2">
      <c r="A7184" s="1074" t="s">
        <v>7410</v>
      </c>
      <c r="B7184" s="1075">
        <v>16821.32</v>
      </c>
    </row>
    <row r="7185" spans="1:2">
      <c r="A7185" s="1074" t="s">
        <v>7411</v>
      </c>
      <c r="B7185" s="1075">
        <v>17869</v>
      </c>
    </row>
    <row r="7186" spans="1:2">
      <c r="A7186" s="1074" t="s">
        <v>7412</v>
      </c>
      <c r="B7186" s="1075">
        <v>17869</v>
      </c>
    </row>
    <row r="7187" spans="1:2">
      <c r="A7187" s="1074" t="s">
        <v>7413</v>
      </c>
      <c r="B7187" s="1075">
        <v>24685.16</v>
      </c>
    </row>
    <row r="7188" spans="1:2">
      <c r="A7188" s="1074" t="s">
        <v>7414</v>
      </c>
      <c r="B7188" s="1075">
        <v>24685.16</v>
      </c>
    </row>
    <row r="7189" spans="1:2">
      <c r="A7189" s="1074" t="s">
        <v>7415</v>
      </c>
      <c r="B7189" s="1075">
        <v>884.93</v>
      </c>
    </row>
    <row r="7190" spans="1:2">
      <c r="A7190" s="1074" t="s">
        <v>7416</v>
      </c>
      <c r="B7190" s="1075">
        <v>884.93</v>
      </c>
    </row>
    <row r="7191" spans="1:2">
      <c r="A7191" s="1074" t="s">
        <v>7417</v>
      </c>
      <c r="B7191" s="1075">
        <v>973.66</v>
      </c>
    </row>
    <row r="7192" spans="1:2">
      <c r="A7192" s="1074" t="s">
        <v>7418</v>
      </c>
      <c r="B7192" s="1075">
        <v>973.66</v>
      </c>
    </row>
    <row r="7193" spans="1:2">
      <c r="A7193" s="1074" t="s">
        <v>7419</v>
      </c>
      <c r="B7193" s="1075">
        <v>1188</v>
      </c>
    </row>
    <row r="7194" spans="1:2">
      <c r="A7194" s="1074" t="s">
        <v>7420</v>
      </c>
      <c r="B7194" s="1075">
        <v>1188</v>
      </c>
    </row>
    <row r="7195" spans="1:2">
      <c r="A7195" s="1074" t="s">
        <v>7421</v>
      </c>
      <c r="B7195" s="1075">
        <v>1450.85</v>
      </c>
    </row>
    <row r="7196" spans="1:2">
      <c r="A7196" s="1074" t="s">
        <v>7422</v>
      </c>
      <c r="B7196" s="1075">
        <v>1450.85</v>
      </c>
    </row>
    <row r="7197" spans="1:2">
      <c r="A7197" s="1074" t="s">
        <v>7423</v>
      </c>
      <c r="B7197" s="1075">
        <v>1756.89</v>
      </c>
    </row>
    <row r="7198" spans="1:2">
      <c r="A7198" s="1074" t="s">
        <v>7424</v>
      </c>
      <c r="B7198" s="1075">
        <v>1756.89</v>
      </c>
    </row>
    <row r="7199" spans="1:2">
      <c r="A7199" s="1074" t="s">
        <v>7425</v>
      </c>
      <c r="B7199" s="1075">
        <v>2115.16</v>
      </c>
    </row>
    <row r="7200" spans="1:2">
      <c r="A7200" s="1074" t="s">
        <v>7426</v>
      </c>
      <c r="B7200" s="1075">
        <v>2115.16</v>
      </c>
    </row>
    <row r="7201" spans="1:2">
      <c r="A7201" s="1074" t="s">
        <v>7427</v>
      </c>
      <c r="B7201" s="1075">
        <v>2462.44</v>
      </c>
    </row>
    <row r="7202" spans="1:2">
      <c r="A7202" s="1074" t="s">
        <v>7428</v>
      </c>
      <c r="B7202" s="1075">
        <v>2462.44</v>
      </c>
    </row>
    <row r="7203" spans="1:2">
      <c r="A7203" s="1074" t="s">
        <v>7429</v>
      </c>
      <c r="B7203" s="1075">
        <v>2879.42</v>
      </c>
    </row>
    <row r="7204" spans="1:2">
      <c r="A7204" s="1074" t="s">
        <v>7430</v>
      </c>
      <c r="B7204" s="1075">
        <v>2879.42</v>
      </c>
    </row>
    <row r="7205" spans="1:2">
      <c r="A7205" s="1074" t="s">
        <v>7431</v>
      </c>
      <c r="B7205" s="1075">
        <v>3474.53</v>
      </c>
    </row>
    <row r="7206" spans="1:2">
      <c r="A7206" s="1074" t="s">
        <v>7432</v>
      </c>
      <c r="B7206" s="1075">
        <v>3474.53</v>
      </c>
    </row>
    <row r="7207" spans="1:2">
      <c r="A7207" s="1074" t="s">
        <v>7433</v>
      </c>
      <c r="B7207" s="1075">
        <v>3976.39</v>
      </c>
    </row>
    <row r="7208" spans="1:2">
      <c r="A7208" s="1074" t="s">
        <v>7434</v>
      </c>
      <c r="B7208" s="1075">
        <v>3976.39</v>
      </c>
    </row>
    <row r="7209" spans="1:2">
      <c r="A7209" s="1074" t="s">
        <v>7435</v>
      </c>
      <c r="B7209" s="1075">
        <v>5450.1</v>
      </c>
    </row>
    <row r="7210" spans="1:2">
      <c r="A7210" s="1074" t="s">
        <v>7436</v>
      </c>
      <c r="B7210" s="1075">
        <v>5450.1</v>
      </c>
    </row>
    <row r="7211" spans="1:2">
      <c r="A7211" s="1074" t="s">
        <v>7437</v>
      </c>
      <c r="B7211" s="1075">
        <v>9338.49</v>
      </c>
    </row>
    <row r="7212" spans="1:2">
      <c r="A7212" s="1074" t="s">
        <v>7438</v>
      </c>
      <c r="B7212" s="1075">
        <v>9338.49</v>
      </c>
    </row>
    <row r="7213" spans="1:2">
      <c r="A7213" s="1074" t="s">
        <v>7439</v>
      </c>
      <c r="B7213" s="1075">
        <v>293.37</v>
      </c>
    </row>
    <row r="7214" spans="1:2">
      <c r="A7214" s="1074" t="s">
        <v>7440</v>
      </c>
      <c r="B7214" s="1075">
        <v>293.37</v>
      </c>
    </row>
    <row r="7215" spans="1:2">
      <c r="A7215" s="1074" t="s">
        <v>7441</v>
      </c>
      <c r="B7215" s="1075">
        <v>309.56</v>
      </c>
    </row>
    <row r="7216" spans="1:2">
      <c r="A7216" s="1074" t="s">
        <v>7442</v>
      </c>
      <c r="B7216" s="1075">
        <v>309.56</v>
      </c>
    </row>
    <row r="7217" spans="1:2">
      <c r="A7217" s="1074" t="s">
        <v>7443</v>
      </c>
      <c r="B7217" s="1075">
        <v>395.17</v>
      </c>
    </row>
    <row r="7218" spans="1:2">
      <c r="A7218" s="1074" t="s">
        <v>7444</v>
      </c>
      <c r="B7218" s="1075">
        <v>395.17</v>
      </c>
    </row>
    <row r="7219" spans="1:2">
      <c r="A7219" s="1074" t="s">
        <v>7445</v>
      </c>
      <c r="B7219" s="1075">
        <v>513.01</v>
      </c>
    </row>
    <row r="7220" spans="1:2">
      <c r="A7220" s="1074" t="s">
        <v>7446</v>
      </c>
      <c r="B7220" s="1075">
        <v>513.01</v>
      </c>
    </row>
    <row r="7221" spans="1:2">
      <c r="A7221" s="1074" t="s">
        <v>7447</v>
      </c>
      <c r="B7221" s="1075">
        <v>657.18</v>
      </c>
    </row>
    <row r="7222" spans="1:2">
      <c r="A7222" s="1074" t="s">
        <v>7448</v>
      </c>
      <c r="B7222" s="1075">
        <v>657.18</v>
      </c>
    </row>
    <row r="7223" spans="1:2">
      <c r="A7223" s="1074" t="s">
        <v>7449</v>
      </c>
      <c r="B7223" s="1075">
        <v>788.09</v>
      </c>
    </row>
    <row r="7224" spans="1:2">
      <c r="A7224" s="1074" t="s">
        <v>7450</v>
      </c>
      <c r="B7224" s="1075">
        <v>788.09</v>
      </c>
    </row>
    <row r="7225" spans="1:2">
      <c r="A7225" s="1074" t="s">
        <v>7451</v>
      </c>
      <c r="B7225" s="1075">
        <v>925.41</v>
      </c>
    </row>
    <row r="7226" spans="1:2">
      <c r="A7226" s="1074" t="s">
        <v>7452</v>
      </c>
      <c r="B7226" s="1075">
        <v>925.41</v>
      </c>
    </row>
    <row r="7227" spans="1:2">
      <c r="A7227" s="1074" t="s">
        <v>7453</v>
      </c>
      <c r="B7227" s="1075">
        <v>1019.45</v>
      </c>
    </row>
    <row r="7228" spans="1:2">
      <c r="A7228" s="1074" t="s">
        <v>7454</v>
      </c>
      <c r="B7228" s="1075">
        <v>1019.45</v>
      </c>
    </row>
    <row r="7229" spans="1:2">
      <c r="A7229" s="1074" t="s">
        <v>7455</v>
      </c>
      <c r="B7229" s="1075">
        <v>1190.71</v>
      </c>
    </row>
    <row r="7230" spans="1:2">
      <c r="A7230" s="1074" t="s">
        <v>7456</v>
      </c>
      <c r="B7230" s="1075">
        <v>1190.71</v>
      </c>
    </row>
    <row r="7231" spans="1:2">
      <c r="A7231" s="1074" t="s">
        <v>7457</v>
      </c>
      <c r="B7231" s="1075">
        <v>1335.66</v>
      </c>
    </row>
    <row r="7232" spans="1:2">
      <c r="A7232" s="1074" t="s">
        <v>7458</v>
      </c>
      <c r="B7232" s="1075">
        <v>1335.66</v>
      </c>
    </row>
    <row r="7233" spans="1:2">
      <c r="A7233" s="1074" t="s">
        <v>7459</v>
      </c>
      <c r="B7233" s="1075">
        <v>1727.76</v>
      </c>
    </row>
    <row r="7234" spans="1:2">
      <c r="A7234" s="1074" t="s">
        <v>7460</v>
      </c>
      <c r="B7234" s="1075">
        <v>1727.76</v>
      </c>
    </row>
    <row r="7235" spans="1:2">
      <c r="A7235" s="1074" t="s">
        <v>7461</v>
      </c>
      <c r="B7235" s="1075">
        <v>2342.0300000000002</v>
      </c>
    </row>
    <row r="7236" spans="1:2">
      <c r="A7236" s="1074" t="s">
        <v>7462</v>
      </c>
      <c r="B7236" s="1075">
        <v>2342.0300000000002</v>
      </c>
    </row>
    <row r="7237" spans="1:2">
      <c r="A7237" s="1074" t="s">
        <v>7463</v>
      </c>
      <c r="B7237" s="1075">
        <v>2799.26</v>
      </c>
    </row>
    <row r="7238" spans="1:2">
      <c r="A7238" s="1074" t="s">
        <v>7464</v>
      </c>
      <c r="B7238" s="1075">
        <v>2799.26</v>
      </c>
    </row>
    <row r="7239" spans="1:2">
      <c r="A7239" s="1074" t="s">
        <v>7465</v>
      </c>
      <c r="B7239" s="1075">
        <v>4316.22</v>
      </c>
    </row>
    <row r="7240" spans="1:2">
      <c r="A7240" s="1074" t="s">
        <v>7466</v>
      </c>
      <c r="B7240" s="1075">
        <v>4316.22</v>
      </c>
    </row>
    <row r="7241" spans="1:2">
      <c r="A7241" s="1074" t="s">
        <v>7467</v>
      </c>
      <c r="B7241" s="1075">
        <v>5086.13</v>
      </c>
    </row>
    <row r="7242" spans="1:2">
      <c r="A7242" s="1074" t="s">
        <v>7468</v>
      </c>
      <c r="B7242" s="1075">
        <v>5086.13</v>
      </c>
    </row>
    <row r="7243" spans="1:2">
      <c r="A7243" s="1074" t="s">
        <v>7469</v>
      </c>
      <c r="B7243" s="1075">
        <v>6764.11</v>
      </c>
    </row>
    <row r="7244" spans="1:2">
      <c r="A7244" s="1074" t="s">
        <v>7470</v>
      </c>
      <c r="B7244" s="1075">
        <v>6764.11</v>
      </c>
    </row>
    <row r="7245" spans="1:2">
      <c r="A7245" s="1074" t="s">
        <v>7471</v>
      </c>
      <c r="B7245" s="1075">
        <v>293.37</v>
      </c>
    </row>
    <row r="7246" spans="1:2">
      <c r="A7246" s="1074" t="s">
        <v>7472</v>
      </c>
      <c r="B7246" s="1075">
        <v>293.37</v>
      </c>
    </row>
    <row r="7247" spans="1:2">
      <c r="A7247" s="1074" t="s">
        <v>7473</v>
      </c>
      <c r="B7247" s="1075">
        <v>310.01</v>
      </c>
    </row>
    <row r="7248" spans="1:2">
      <c r="A7248" s="1074" t="s">
        <v>7474</v>
      </c>
      <c r="B7248" s="1075">
        <v>310.01</v>
      </c>
    </row>
    <row r="7249" spans="1:2">
      <c r="A7249" s="1074" t="s">
        <v>7475</v>
      </c>
      <c r="B7249" s="1075">
        <v>395.17</v>
      </c>
    </row>
    <row r="7250" spans="1:2">
      <c r="A7250" s="1074" t="s">
        <v>7476</v>
      </c>
      <c r="B7250" s="1075">
        <v>395.17</v>
      </c>
    </row>
    <row r="7251" spans="1:2">
      <c r="A7251" s="1074" t="s">
        <v>7477</v>
      </c>
      <c r="B7251" s="1075">
        <v>513.01</v>
      </c>
    </row>
    <row r="7252" spans="1:2">
      <c r="A7252" s="1074" t="s">
        <v>7478</v>
      </c>
      <c r="B7252" s="1075">
        <v>513.01</v>
      </c>
    </row>
    <row r="7253" spans="1:2">
      <c r="A7253" s="1074" t="s">
        <v>7479</v>
      </c>
      <c r="B7253" s="1075">
        <v>657.22</v>
      </c>
    </row>
    <row r="7254" spans="1:2">
      <c r="A7254" s="1074" t="s">
        <v>7480</v>
      </c>
      <c r="B7254" s="1075">
        <v>657.22</v>
      </c>
    </row>
    <row r="7255" spans="1:2">
      <c r="A7255" s="1074" t="s">
        <v>7481</v>
      </c>
      <c r="B7255" s="1075">
        <v>788.09</v>
      </c>
    </row>
    <row r="7256" spans="1:2">
      <c r="A7256" s="1074" t="s">
        <v>7482</v>
      </c>
      <c r="B7256" s="1075">
        <v>788.09</v>
      </c>
    </row>
    <row r="7257" spans="1:2">
      <c r="A7257" s="1074" t="s">
        <v>7483</v>
      </c>
      <c r="B7257" s="1075">
        <v>925.4</v>
      </c>
    </row>
    <row r="7258" spans="1:2">
      <c r="A7258" s="1074" t="s">
        <v>7484</v>
      </c>
      <c r="B7258" s="1075">
        <v>925.4</v>
      </c>
    </row>
    <row r="7259" spans="1:2">
      <c r="A7259" s="1074" t="s">
        <v>7485</v>
      </c>
      <c r="B7259" s="1075">
        <v>1019.45</v>
      </c>
    </row>
    <row r="7260" spans="1:2">
      <c r="A7260" s="1074" t="s">
        <v>7486</v>
      </c>
      <c r="B7260" s="1075">
        <v>1019.45</v>
      </c>
    </row>
    <row r="7261" spans="1:2">
      <c r="A7261" s="1074" t="s">
        <v>7487</v>
      </c>
      <c r="B7261" s="1075">
        <v>1190.72</v>
      </c>
    </row>
    <row r="7262" spans="1:2">
      <c r="A7262" s="1074" t="s">
        <v>7488</v>
      </c>
      <c r="B7262" s="1075">
        <v>1190.72</v>
      </c>
    </row>
    <row r="7263" spans="1:2">
      <c r="A7263" s="1074" t="s">
        <v>7489</v>
      </c>
      <c r="B7263" s="1075">
        <v>1335.67</v>
      </c>
    </row>
    <row r="7264" spans="1:2">
      <c r="A7264" s="1074" t="s">
        <v>7490</v>
      </c>
      <c r="B7264" s="1075">
        <v>1335.67</v>
      </c>
    </row>
    <row r="7265" spans="1:2">
      <c r="A7265" s="1074" t="s">
        <v>7491</v>
      </c>
      <c r="B7265" s="1075">
        <v>1896.28</v>
      </c>
    </row>
    <row r="7266" spans="1:2">
      <c r="A7266" s="1074" t="s">
        <v>7492</v>
      </c>
      <c r="B7266" s="1075">
        <v>1896.28</v>
      </c>
    </row>
    <row r="7267" spans="1:2">
      <c r="A7267" s="1074" t="s">
        <v>7493</v>
      </c>
      <c r="B7267" s="1075">
        <v>3033.43</v>
      </c>
    </row>
    <row r="7268" spans="1:2">
      <c r="A7268" s="1074" t="s">
        <v>7494</v>
      </c>
      <c r="B7268" s="1075">
        <v>3033.43</v>
      </c>
    </row>
    <row r="7269" spans="1:2">
      <c r="A7269" s="1074" t="s">
        <v>7495</v>
      </c>
      <c r="B7269" s="1075">
        <v>19894.080000000002</v>
      </c>
    </row>
    <row r="7270" spans="1:2">
      <c r="A7270" s="1074" t="s">
        <v>7496</v>
      </c>
      <c r="B7270" s="1075">
        <v>19894.080000000002</v>
      </c>
    </row>
    <row r="7271" spans="1:2">
      <c r="A7271" s="1074" t="s">
        <v>7497</v>
      </c>
      <c r="B7271" s="1075">
        <v>21516.720000000001</v>
      </c>
    </row>
    <row r="7272" spans="1:2">
      <c r="A7272" s="1074" t="s">
        <v>7498</v>
      </c>
      <c r="B7272" s="1075">
        <v>21516.720000000001</v>
      </c>
    </row>
    <row r="7273" spans="1:2">
      <c r="A7273" s="1074" t="s">
        <v>7499</v>
      </c>
      <c r="B7273" s="1075">
        <v>18333.04</v>
      </c>
    </row>
    <row r="7274" spans="1:2">
      <c r="A7274" s="1074" t="s">
        <v>7500</v>
      </c>
      <c r="B7274" s="1075">
        <v>18333.04</v>
      </c>
    </row>
    <row r="7275" spans="1:2">
      <c r="A7275" s="1074" t="s">
        <v>7501</v>
      </c>
      <c r="B7275" s="1075">
        <v>22462.16</v>
      </c>
    </row>
    <row r="7276" spans="1:2">
      <c r="A7276" s="1074" t="s">
        <v>7502</v>
      </c>
      <c r="B7276" s="1075">
        <v>22462.16</v>
      </c>
    </row>
    <row r="7277" spans="1:2">
      <c r="A7277" s="1074" t="s">
        <v>7503</v>
      </c>
      <c r="B7277" s="1075">
        <v>1208.06</v>
      </c>
    </row>
    <row r="7278" spans="1:2">
      <c r="A7278" s="1074" t="s">
        <v>7504</v>
      </c>
      <c r="B7278" s="1075">
        <v>1208.06</v>
      </c>
    </row>
    <row r="7279" spans="1:2">
      <c r="A7279" s="1074" t="s">
        <v>7505</v>
      </c>
      <c r="B7279" s="1075">
        <v>1344.29</v>
      </c>
    </row>
    <row r="7280" spans="1:2">
      <c r="A7280" s="1074" t="s">
        <v>7506</v>
      </c>
      <c r="B7280" s="1075">
        <v>1344.29</v>
      </c>
    </row>
    <row r="7281" spans="1:2">
      <c r="A7281" s="1074" t="s">
        <v>7507</v>
      </c>
      <c r="B7281" s="1075">
        <v>1661.85</v>
      </c>
    </row>
    <row r="7282" spans="1:2">
      <c r="A7282" s="1074" t="s">
        <v>7508</v>
      </c>
      <c r="B7282" s="1075">
        <v>1661.85</v>
      </c>
    </row>
    <row r="7283" spans="1:2">
      <c r="A7283" s="1074" t="s">
        <v>7509</v>
      </c>
      <c r="B7283" s="1075">
        <v>2000.22</v>
      </c>
    </row>
    <row r="7284" spans="1:2">
      <c r="A7284" s="1074" t="s">
        <v>7510</v>
      </c>
      <c r="B7284" s="1075">
        <v>2000.22</v>
      </c>
    </row>
    <row r="7285" spans="1:2">
      <c r="A7285" s="1074" t="s">
        <v>7511</v>
      </c>
      <c r="B7285" s="1075">
        <v>2378.19</v>
      </c>
    </row>
    <row r="7286" spans="1:2">
      <c r="A7286" s="1074" t="s">
        <v>7512</v>
      </c>
      <c r="B7286" s="1075">
        <v>2378.19</v>
      </c>
    </row>
    <row r="7287" spans="1:2">
      <c r="A7287" s="1074" t="s">
        <v>7513</v>
      </c>
      <c r="B7287" s="1075">
        <v>2906.31</v>
      </c>
    </row>
    <row r="7288" spans="1:2">
      <c r="A7288" s="1074" t="s">
        <v>7514</v>
      </c>
      <c r="B7288" s="1075">
        <v>2906.31</v>
      </c>
    </row>
    <row r="7289" spans="1:2">
      <c r="A7289" s="1074" t="s">
        <v>7515</v>
      </c>
      <c r="B7289" s="1075">
        <v>3395.96</v>
      </c>
    </row>
    <row r="7290" spans="1:2">
      <c r="A7290" s="1074" t="s">
        <v>7516</v>
      </c>
      <c r="B7290" s="1075">
        <v>3395.96</v>
      </c>
    </row>
    <row r="7291" spans="1:2">
      <c r="A7291" s="1074" t="s">
        <v>7517</v>
      </c>
      <c r="B7291" s="1075">
        <v>3832.97</v>
      </c>
    </row>
    <row r="7292" spans="1:2">
      <c r="A7292" s="1074" t="s">
        <v>7518</v>
      </c>
      <c r="B7292" s="1075">
        <v>3832.97</v>
      </c>
    </row>
    <row r="7293" spans="1:2">
      <c r="A7293" s="1074" t="s">
        <v>7519</v>
      </c>
      <c r="B7293" s="1075">
        <v>4673.6899999999996</v>
      </c>
    </row>
    <row r="7294" spans="1:2">
      <c r="A7294" s="1074" t="s">
        <v>7520</v>
      </c>
      <c r="B7294" s="1075">
        <v>4673.6899999999996</v>
      </c>
    </row>
    <row r="7295" spans="1:2">
      <c r="A7295" s="1074" t="s">
        <v>7521</v>
      </c>
      <c r="B7295" s="1075">
        <v>4987.72</v>
      </c>
    </row>
    <row r="7296" spans="1:2">
      <c r="A7296" s="1074" t="s">
        <v>7522</v>
      </c>
      <c r="B7296" s="1075">
        <v>4987.72</v>
      </c>
    </row>
    <row r="7297" spans="1:2">
      <c r="A7297" s="1074" t="s">
        <v>7523</v>
      </c>
      <c r="B7297" s="1075">
        <v>6071.6</v>
      </c>
    </row>
    <row r="7298" spans="1:2">
      <c r="A7298" s="1074" t="s">
        <v>7524</v>
      </c>
      <c r="B7298" s="1075">
        <v>6071.6</v>
      </c>
    </row>
    <row r="7299" spans="1:2">
      <c r="A7299" s="1074" t="s">
        <v>7525</v>
      </c>
      <c r="B7299" s="1075">
        <v>13335.2</v>
      </c>
    </row>
    <row r="7300" spans="1:2">
      <c r="A7300" s="1074" t="s">
        <v>7526</v>
      </c>
      <c r="B7300" s="1075">
        <v>13335.2</v>
      </c>
    </row>
    <row r="7301" spans="1:2">
      <c r="A7301" s="1074" t="s">
        <v>7527</v>
      </c>
      <c r="B7301" s="1075">
        <v>16925.580000000002</v>
      </c>
    </row>
    <row r="7302" spans="1:2">
      <c r="A7302" s="1074" t="s">
        <v>7528</v>
      </c>
      <c r="B7302" s="1075">
        <v>16925.580000000002</v>
      </c>
    </row>
    <row r="7303" spans="1:2">
      <c r="A7303" s="1074" t="s">
        <v>7529</v>
      </c>
      <c r="B7303" s="1075">
        <v>24529.86</v>
      </c>
    </row>
    <row r="7304" spans="1:2">
      <c r="A7304" s="1074" t="s">
        <v>7530</v>
      </c>
      <c r="B7304" s="1075">
        <v>24529.86</v>
      </c>
    </row>
    <row r="7305" spans="1:2">
      <c r="A7305" s="1074" t="s">
        <v>7531</v>
      </c>
      <c r="B7305" s="1075">
        <v>25494.28</v>
      </c>
    </row>
    <row r="7306" spans="1:2">
      <c r="A7306" s="1074" t="s">
        <v>7532</v>
      </c>
      <c r="B7306" s="1075">
        <v>25494.28</v>
      </c>
    </row>
    <row r="7307" spans="1:2">
      <c r="A7307" s="1074" t="s">
        <v>7533</v>
      </c>
      <c r="B7307" s="1075">
        <v>36537.74</v>
      </c>
    </row>
    <row r="7308" spans="1:2">
      <c r="A7308" s="1074" t="s">
        <v>7534</v>
      </c>
      <c r="B7308" s="1075">
        <v>36537.74</v>
      </c>
    </row>
    <row r="7309" spans="1:2">
      <c r="A7309" s="1074" t="s">
        <v>7535</v>
      </c>
      <c r="B7309" s="1075">
        <v>1208.06</v>
      </c>
    </row>
    <row r="7310" spans="1:2">
      <c r="A7310" s="1074" t="s">
        <v>7536</v>
      </c>
      <c r="B7310" s="1075">
        <v>1208.06</v>
      </c>
    </row>
    <row r="7311" spans="1:2">
      <c r="A7311" s="1074" t="s">
        <v>7537</v>
      </c>
      <c r="B7311" s="1075">
        <v>1344.29</v>
      </c>
    </row>
    <row r="7312" spans="1:2">
      <c r="A7312" s="1074" t="s">
        <v>7538</v>
      </c>
      <c r="B7312" s="1075">
        <v>1344.29</v>
      </c>
    </row>
    <row r="7313" spans="1:2">
      <c r="A7313" s="1074" t="s">
        <v>7539</v>
      </c>
      <c r="B7313" s="1075">
        <v>1661.85</v>
      </c>
    </row>
    <row r="7314" spans="1:2">
      <c r="A7314" s="1074" t="s">
        <v>7540</v>
      </c>
      <c r="B7314" s="1075">
        <v>1661.85</v>
      </c>
    </row>
    <row r="7315" spans="1:2">
      <c r="A7315" s="1074" t="s">
        <v>7541</v>
      </c>
      <c r="B7315" s="1075">
        <v>2001.02</v>
      </c>
    </row>
    <row r="7316" spans="1:2">
      <c r="A7316" s="1074" t="s">
        <v>7542</v>
      </c>
      <c r="B7316" s="1075">
        <v>2001.02</v>
      </c>
    </row>
    <row r="7317" spans="1:2">
      <c r="A7317" s="1074" t="s">
        <v>7543</v>
      </c>
      <c r="B7317" s="1075">
        <v>2431.9299999999998</v>
      </c>
    </row>
    <row r="7318" spans="1:2">
      <c r="A7318" s="1074" t="s">
        <v>7544</v>
      </c>
      <c r="B7318" s="1075">
        <v>2431.9299999999998</v>
      </c>
    </row>
    <row r="7319" spans="1:2">
      <c r="A7319" s="1074" t="s">
        <v>7545</v>
      </c>
      <c r="B7319" s="1075">
        <v>2950.38</v>
      </c>
    </row>
    <row r="7320" spans="1:2">
      <c r="A7320" s="1074" t="s">
        <v>7546</v>
      </c>
      <c r="B7320" s="1075">
        <v>2950.38</v>
      </c>
    </row>
    <row r="7321" spans="1:2">
      <c r="A7321" s="1074" t="s">
        <v>7547</v>
      </c>
      <c r="B7321" s="1075">
        <v>3443.41</v>
      </c>
    </row>
    <row r="7322" spans="1:2">
      <c r="A7322" s="1074" t="s">
        <v>7548</v>
      </c>
      <c r="B7322" s="1075">
        <v>3443.41</v>
      </c>
    </row>
    <row r="7323" spans="1:2">
      <c r="A7323" s="1074" t="s">
        <v>7549</v>
      </c>
      <c r="B7323" s="1075">
        <v>4058.78</v>
      </c>
    </row>
    <row r="7324" spans="1:2">
      <c r="A7324" s="1074" t="s">
        <v>7550</v>
      </c>
      <c r="B7324" s="1075">
        <v>4058.78</v>
      </c>
    </row>
    <row r="7325" spans="1:2">
      <c r="A7325" s="1074" t="s">
        <v>7551</v>
      </c>
      <c r="B7325" s="1075">
        <v>4951.04</v>
      </c>
    </row>
    <row r="7326" spans="1:2">
      <c r="A7326" s="1074" t="s">
        <v>7552</v>
      </c>
      <c r="B7326" s="1075">
        <v>4951.04</v>
      </c>
    </row>
    <row r="7327" spans="1:2">
      <c r="A7327" s="1074" t="s">
        <v>7553</v>
      </c>
      <c r="B7327" s="1075">
        <v>5741.57</v>
      </c>
    </row>
    <row r="7328" spans="1:2">
      <c r="A7328" s="1074" t="s">
        <v>7554</v>
      </c>
      <c r="B7328" s="1075">
        <v>5741.57</v>
      </c>
    </row>
    <row r="7329" spans="1:2">
      <c r="A7329" s="1074" t="s">
        <v>7555</v>
      </c>
      <c r="B7329" s="1075">
        <v>7834.33</v>
      </c>
    </row>
    <row r="7330" spans="1:2">
      <c r="A7330" s="1074" t="s">
        <v>7556</v>
      </c>
      <c r="B7330" s="1075">
        <v>7834.33</v>
      </c>
    </row>
    <row r="7331" spans="1:2">
      <c r="A7331" s="1074" t="s">
        <v>7557</v>
      </c>
      <c r="B7331" s="1075">
        <v>13692.19</v>
      </c>
    </row>
    <row r="7332" spans="1:2">
      <c r="A7332" s="1074" t="s">
        <v>7558</v>
      </c>
      <c r="B7332" s="1075">
        <v>13692.19</v>
      </c>
    </row>
    <row r="7333" spans="1:2">
      <c r="A7333" s="1074" t="s">
        <v>7559</v>
      </c>
      <c r="B7333" s="1075">
        <v>19023.86</v>
      </c>
    </row>
    <row r="7334" spans="1:2">
      <c r="A7334" s="1074" t="s">
        <v>7560</v>
      </c>
      <c r="B7334" s="1075">
        <v>19023.86</v>
      </c>
    </row>
    <row r="7335" spans="1:2">
      <c r="A7335" s="1074" t="s">
        <v>7561</v>
      </c>
      <c r="B7335" s="1075">
        <v>24419.22</v>
      </c>
    </row>
    <row r="7336" spans="1:2">
      <c r="A7336" s="1074" t="s">
        <v>7562</v>
      </c>
      <c r="B7336" s="1075">
        <v>24419.22</v>
      </c>
    </row>
    <row r="7337" spans="1:2">
      <c r="A7337" s="1074" t="s">
        <v>7563</v>
      </c>
      <c r="B7337" s="1075">
        <v>36147.03</v>
      </c>
    </row>
    <row r="7338" spans="1:2">
      <c r="A7338" s="1074" t="s">
        <v>7564</v>
      </c>
      <c r="B7338" s="1075">
        <v>36147.03</v>
      </c>
    </row>
    <row r="7339" spans="1:2">
      <c r="A7339" s="1074" t="s">
        <v>7565</v>
      </c>
      <c r="B7339" s="1075">
        <v>26870.25</v>
      </c>
    </row>
    <row r="7340" spans="1:2">
      <c r="A7340" s="1074" t="s">
        <v>7566</v>
      </c>
      <c r="B7340" s="1075">
        <v>26870.25</v>
      </c>
    </row>
    <row r="7341" spans="1:2">
      <c r="A7341" s="1074" t="s">
        <v>7567</v>
      </c>
      <c r="B7341" s="1075">
        <v>27014.41</v>
      </c>
    </row>
    <row r="7342" spans="1:2">
      <c r="A7342" s="1074" t="s">
        <v>7568</v>
      </c>
      <c r="B7342" s="1075">
        <v>27014.41</v>
      </c>
    </row>
    <row r="7343" spans="1:2">
      <c r="A7343" s="1074" t="s">
        <v>7569</v>
      </c>
      <c r="B7343" s="1075">
        <v>39109.57</v>
      </c>
    </row>
    <row r="7344" spans="1:2">
      <c r="A7344" s="1074" t="s">
        <v>7570</v>
      </c>
      <c r="B7344" s="1075">
        <v>39109.57</v>
      </c>
    </row>
    <row r="7345" spans="1:2">
      <c r="A7345" s="1074" t="s">
        <v>7571</v>
      </c>
      <c r="B7345" s="1075">
        <v>27415.439999999999</v>
      </c>
    </row>
    <row r="7346" spans="1:2">
      <c r="A7346" s="1074" t="s">
        <v>7572</v>
      </c>
      <c r="B7346" s="1075">
        <v>27415.439999999999</v>
      </c>
    </row>
    <row r="7347" spans="1:2">
      <c r="A7347" s="1074" t="s">
        <v>7573</v>
      </c>
      <c r="B7347" s="1075">
        <v>34714.76</v>
      </c>
    </row>
    <row r="7348" spans="1:2">
      <c r="A7348" s="1074" t="s">
        <v>7574</v>
      </c>
      <c r="B7348" s="1075">
        <v>34714.76</v>
      </c>
    </row>
    <row r="7349" spans="1:2">
      <c r="A7349" s="1074" t="s">
        <v>7575</v>
      </c>
      <c r="B7349" s="1075">
        <v>46314.03</v>
      </c>
    </row>
    <row r="7350" spans="1:2">
      <c r="A7350" s="1074" t="s">
        <v>7576</v>
      </c>
      <c r="B7350" s="1075">
        <v>46314.03</v>
      </c>
    </row>
    <row r="7351" spans="1:2">
      <c r="A7351" s="1074" t="s">
        <v>7577</v>
      </c>
      <c r="B7351" s="1075">
        <v>41089.019999999997</v>
      </c>
    </row>
    <row r="7352" spans="1:2">
      <c r="A7352" s="1074" t="s">
        <v>7578</v>
      </c>
      <c r="B7352" s="1075">
        <v>41089.019999999997</v>
      </c>
    </row>
    <row r="7353" spans="1:2">
      <c r="A7353" s="1074" t="s">
        <v>7579</v>
      </c>
      <c r="B7353" s="1075">
        <v>47517.440000000002</v>
      </c>
    </row>
    <row r="7354" spans="1:2">
      <c r="A7354" s="1074" t="s">
        <v>7580</v>
      </c>
      <c r="B7354" s="1075">
        <v>47517.440000000002</v>
      </c>
    </row>
    <row r="7355" spans="1:2">
      <c r="A7355" s="1074" t="s">
        <v>7581</v>
      </c>
      <c r="B7355" s="1075">
        <v>59620.32</v>
      </c>
    </row>
    <row r="7356" spans="1:2">
      <c r="A7356" s="1074" t="s">
        <v>7582</v>
      </c>
      <c r="B7356" s="1075">
        <v>59620.32</v>
      </c>
    </row>
    <row r="7357" spans="1:2">
      <c r="A7357" s="1074" t="s">
        <v>7583</v>
      </c>
      <c r="B7357" s="1075">
        <v>876.23</v>
      </c>
    </row>
    <row r="7358" spans="1:2">
      <c r="A7358" s="1074" t="s">
        <v>7584</v>
      </c>
      <c r="B7358" s="1075">
        <v>876.23</v>
      </c>
    </row>
    <row r="7359" spans="1:2">
      <c r="A7359" s="1074" t="s">
        <v>7585</v>
      </c>
      <c r="B7359" s="1075">
        <v>958.16</v>
      </c>
    </row>
    <row r="7360" spans="1:2">
      <c r="A7360" s="1074" t="s">
        <v>7586</v>
      </c>
      <c r="B7360" s="1075">
        <v>958.16</v>
      </c>
    </row>
    <row r="7361" spans="1:2">
      <c r="A7361" s="1074" t="s">
        <v>7587</v>
      </c>
      <c r="B7361" s="1075">
        <v>1174.18</v>
      </c>
    </row>
    <row r="7362" spans="1:2">
      <c r="A7362" s="1074" t="s">
        <v>7588</v>
      </c>
      <c r="B7362" s="1075">
        <v>1174.18</v>
      </c>
    </row>
    <row r="7363" spans="1:2">
      <c r="A7363" s="1074" t="s">
        <v>7589</v>
      </c>
      <c r="B7363" s="1075">
        <v>1416.75</v>
      </c>
    </row>
    <row r="7364" spans="1:2">
      <c r="A7364" s="1074" t="s">
        <v>7590</v>
      </c>
      <c r="B7364" s="1075">
        <v>1416.75</v>
      </c>
    </row>
    <row r="7365" spans="1:2">
      <c r="A7365" s="1074" t="s">
        <v>7591</v>
      </c>
      <c r="B7365" s="1075">
        <v>1685.08</v>
      </c>
    </row>
    <row r="7366" spans="1:2">
      <c r="A7366" s="1074" t="s">
        <v>7592</v>
      </c>
      <c r="B7366" s="1075">
        <v>1685.08</v>
      </c>
    </row>
    <row r="7367" spans="1:2">
      <c r="A7367" s="1074" t="s">
        <v>7593</v>
      </c>
      <c r="B7367" s="1075">
        <v>2023.82</v>
      </c>
    </row>
    <row r="7368" spans="1:2">
      <c r="A7368" s="1074" t="s">
        <v>7594</v>
      </c>
      <c r="B7368" s="1075">
        <v>2023.82</v>
      </c>
    </row>
    <row r="7369" spans="1:2">
      <c r="A7369" s="1074" t="s">
        <v>7595</v>
      </c>
      <c r="B7369" s="1075">
        <v>2351.75</v>
      </c>
    </row>
    <row r="7370" spans="1:2">
      <c r="A7370" s="1074" t="s">
        <v>7596</v>
      </c>
      <c r="B7370" s="1075">
        <v>2351.75</v>
      </c>
    </row>
    <row r="7371" spans="1:2">
      <c r="A7371" s="1074" t="s">
        <v>7597</v>
      </c>
      <c r="B7371" s="1075">
        <v>2679.15</v>
      </c>
    </row>
    <row r="7372" spans="1:2">
      <c r="A7372" s="1074" t="s">
        <v>7598</v>
      </c>
      <c r="B7372" s="1075">
        <v>2679.15</v>
      </c>
    </row>
    <row r="7373" spans="1:2">
      <c r="A7373" s="1074" t="s">
        <v>7599</v>
      </c>
      <c r="B7373" s="1075">
        <v>3192.13</v>
      </c>
    </row>
    <row r="7374" spans="1:2">
      <c r="A7374" s="1074" t="s">
        <v>7600</v>
      </c>
      <c r="B7374" s="1075">
        <v>3192.13</v>
      </c>
    </row>
    <row r="7375" spans="1:2">
      <c r="A7375" s="1074" t="s">
        <v>7601</v>
      </c>
      <c r="B7375" s="1075">
        <v>3439.29</v>
      </c>
    </row>
    <row r="7376" spans="1:2">
      <c r="A7376" s="1074" t="s">
        <v>7602</v>
      </c>
      <c r="B7376" s="1075">
        <v>3439.29</v>
      </c>
    </row>
    <row r="7377" spans="1:2">
      <c r="A7377" s="1074" t="s">
        <v>7603</v>
      </c>
      <c r="B7377" s="1075">
        <v>4248.12</v>
      </c>
    </row>
    <row r="7378" spans="1:2">
      <c r="A7378" s="1074" t="s">
        <v>7604</v>
      </c>
      <c r="B7378" s="1075">
        <v>4248.12</v>
      </c>
    </row>
    <row r="7379" spans="1:2">
      <c r="A7379" s="1074" t="s">
        <v>7605</v>
      </c>
      <c r="B7379" s="1075">
        <v>8373.81</v>
      </c>
    </row>
    <row r="7380" spans="1:2">
      <c r="A7380" s="1074" t="s">
        <v>7606</v>
      </c>
      <c r="B7380" s="1075">
        <v>8373.81</v>
      </c>
    </row>
    <row r="7381" spans="1:2">
      <c r="A7381" s="1074" t="s">
        <v>7607</v>
      </c>
      <c r="B7381" s="1075">
        <v>10589.74</v>
      </c>
    </row>
    <row r="7382" spans="1:2">
      <c r="A7382" s="1074" t="s">
        <v>7608</v>
      </c>
      <c r="B7382" s="1075">
        <v>10589.74</v>
      </c>
    </row>
    <row r="7383" spans="1:2">
      <c r="A7383" s="1074" t="s">
        <v>7609</v>
      </c>
      <c r="B7383" s="1075">
        <v>16237.41</v>
      </c>
    </row>
    <row r="7384" spans="1:2">
      <c r="A7384" s="1074" t="s">
        <v>7610</v>
      </c>
      <c r="B7384" s="1075">
        <v>16237.41</v>
      </c>
    </row>
    <row r="7385" spans="1:2">
      <c r="A7385" s="1074" t="s">
        <v>7611</v>
      </c>
      <c r="B7385" s="1075">
        <v>17127.82</v>
      </c>
    </row>
    <row r="7386" spans="1:2">
      <c r="A7386" s="1074" t="s">
        <v>7612</v>
      </c>
      <c r="B7386" s="1075">
        <v>17127.82</v>
      </c>
    </row>
    <row r="7387" spans="1:2">
      <c r="A7387" s="1074" t="s">
        <v>7613</v>
      </c>
      <c r="B7387" s="1075">
        <v>23550.35</v>
      </c>
    </row>
    <row r="7388" spans="1:2">
      <c r="A7388" s="1074" t="s">
        <v>7614</v>
      </c>
      <c r="B7388" s="1075">
        <v>23550.35</v>
      </c>
    </row>
    <row r="7389" spans="1:2">
      <c r="A7389" s="1074" t="s">
        <v>7615</v>
      </c>
      <c r="B7389" s="1075">
        <v>876.23</v>
      </c>
    </row>
    <row r="7390" spans="1:2">
      <c r="A7390" s="1074" t="s">
        <v>7616</v>
      </c>
      <c r="B7390" s="1075">
        <v>876.23</v>
      </c>
    </row>
    <row r="7391" spans="1:2">
      <c r="A7391" s="1074" t="s">
        <v>7617</v>
      </c>
      <c r="B7391" s="1075">
        <v>958.16</v>
      </c>
    </row>
    <row r="7392" spans="1:2">
      <c r="A7392" s="1074" t="s">
        <v>7618</v>
      </c>
      <c r="B7392" s="1075">
        <v>958.16</v>
      </c>
    </row>
    <row r="7393" spans="1:2">
      <c r="A7393" s="1074" t="s">
        <v>7619</v>
      </c>
      <c r="B7393" s="1075">
        <v>1174.18</v>
      </c>
    </row>
    <row r="7394" spans="1:2">
      <c r="A7394" s="1074" t="s">
        <v>7620</v>
      </c>
      <c r="B7394" s="1075">
        <v>1174.18</v>
      </c>
    </row>
    <row r="7395" spans="1:2">
      <c r="A7395" s="1074" t="s">
        <v>7621</v>
      </c>
      <c r="B7395" s="1075">
        <v>1417.15</v>
      </c>
    </row>
    <row r="7396" spans="1:2">
      <c r="A7396" s="1074" t="s">
        <v>7622</v>
      </c>
      <c r="B7396" s="1075">
        <v>1417.15</v>
      </c>
    </row>
    <row r="7397" spans="1:2">
      <c r="A7397" s="1074" t="s">
        <v>7623</v>
      </c>
      <c r="B7397" s="1075">
        <v>1711.95</v>
      </c>
    </row>
    <row r="7398" spans="1:2">
      <c r="A7398" s="1074" t="s">
        <v>7624</v>
      </c>
      <c r="B7398" s="1075">
        <v>1711.95</v>
      </c>
    </row>
    <row r="7399" spans="1:2">
      <c r="A7399" s="1074" t="s">
        <v>7625</v>
      </c>
      <c r="B7399" s="1075">
        <v>2045.85</v>
      </c>
    </row>
    <row r="7400" spans="1:2">
      <c r="A7400" s="1074" t="s">
        <v>7626</v>
      </c>
      <c r="B7400" s="1075">
        <v>2045.85</v>
      </c>
    </row>
    <row r="7401" spans="1:2">
      <c r="A7401" s="1074" t="s">
        <v>7627</v>
      </c>
      <c r="B7401" s="1075">
        <v>2375.48</v>
      </c>
    </row>
    <row r="7402" spans="1:2">
      <c r="A7402" s="1074" t="s">
        <v>7628</v>
      </c>
      <c r="B7402" s="1075">
        <v>2375.48</v>
      </c>
    </row>
    <row r="7403" spans="1:2">
      <c r="A7403" s="1074" t="s">
        <v>7629</v>
      </c>
      <c r="B7403" s="1075">
        <v>2792.02</v>
      </c>
    </row>
    <row r="7404" spans="1:2">
      <c r="A7404" s="1074" t="s">
        <v>7630</v>
      </c>
      <c r="B7404" s="1075">
        <v>2792.02</v>
      </c>
    </row>
    <row r="7405" spans="1:2">
      <c r="A7405" s="1074" t="s">
        <v>7631</v>
      </c>
      <c r="B7405" s="1075">
        <v>3328.28</v>
      </c>
    </row>
    <row r="7406" spans="1:2">
      <c r="A7406" s="1074" t="s">
        <v>7632</v>
      </c>
      <c r="B7406" s="1075">
        <v>3328.28</v>
      </c>
    </row>
    <row r="7407" spans="1:2">
      <c r="A7407" s="1074" t="s">
        <v>7633</v>
      </c>
      <c r="B7407" s="1075">
        <v>3818.68</v>
      </c>
    </row>
    <row r="7408" spans="1:2">
      <c r="A7408" s="1074" t="s">
        <v>7634</v>
      </c>
      <c r="B7408" s="1075">
        <v>3818.68</v>
      </c>
    </row>
    <row r="7409" spans="1:2">
      <c r="A7409" s="1074" t="s">
        <v>7635</v>
      </c>
      <c r="B7409" s="1075">
        <v>5124.54</v>
      </c>
    </row>
    <row r="7410" spans="1:2">
      <c r="A7410" s="1074" t="s">
        <v>7636</v>
      </c>
      <c r="B7410" s="1075">
        <v>5124.54</v>
      </c>
    </row>
    <row r="7411" spans="1:2">
      <c r="A7411" s="1074" t="s">
        <v>7637</v>
      </c>
      <c r="B7411" s="1075">
        <v>8972.35</v>
      </c>
    </row>
    <row r="7412" spans="1:2">
      <c r="A7412" s="1074" t="s">
        <v>7638</v>
      </c>
      <c r="B7412" s="1075">
        <v>8972.35</v>
      </c>
    </row>
    <row r="7413" spans="1:2">
      <c r="A7413" s="1074" t="s">
        <v>7639</v>
      </c>
      <c r="B7413" s="1075">
        <v>899.74</v>
      </c>
    </row>
    <row r="7414" spans="1:2">
      <c r="A7414" s="1074" t="s">
        <v>7640</v>
      </c>
      <c r="B7414" s="1075">
        <v>899.74</v>
      </c>
    </row>
    <row r="7415" spans="1:2">
      <c r="A7415" s="1074" t="s">
        <v>7641</v>
      </c>
      <c r="B7415" s="1075">
        <v>989.96</v>
      </c>
    </row>
    <row r="7416" spans="1:2">
      <c r="A7416" s="1074" t="s">
        <v>7642</v>
      </c>
      <c r="B7416" s="1075">
        <v>989.96</v>
      </c>
    </row>
    <row r="7417" spans="1:2">
      <c r="A7417" s="1074" t="s">
        <v>7643</v>
      </c>
      <c r="B7417" s="1075">
        <v>1225.81</v>
      </c>
    </row>
    <row r="7418" spans="1:2">
      <c r="A7418" s="1074" t="s">
        <v>7644</v>
      </c>
      <c r="B7418" s="1075">
        <v>1225.81</v>
      </c>
    </row>
    <row r="7419" spans="1:2">
      <c r="A7419" s="1074" t="s">
        <v>7645</v>
      </c>
      <c r="B7419" s="1075">
        <v>1487.49</v>
      </c>
    </row>
    <row r="7420" spans="1:2">
      <c r="A7420" s="1074" t="s">
        <v>7646</v>
      </c>
      <c r="B7420" s="1075">
        <v>1487.49</v>
      </c>
    </row>
    <row r="7421" spans="1:2">
      <c r="A7421" s="1074" t="s">
        <v>7647</v>
      </c>
      <c r="B7421" s="1075">
        <v>1798.63</v>
      </c>
    </row>
    <row r="7422" spans="1:2">
      <c r="A7422" s="1074" t="s">
        <v>7648</v>
      </c>
      <c r="B7422" s="1075">
        <v>1798.63</v>
      </c>
    </row>
    <row r="7423" spans="1:2">
      <c r="A7423" s="1074" t="s">
        <v>7649</v>
      </c>
      <c r="B7423" s="1075">
        <v>2150.96</v>
      </c>
    </row>
    <row r="7424" spans="1:2">
      <c r="A7424" s="1074" t="s">
        <v>7650</v>
      </c>
      <c r="B7424" s="1075">
        <v>2150.96</v>
      </c>
    </row>
    <row r="7425" spans="1:2">
      <c r="A7425" s="1074" t="s">
        <v>7651</v>
      </c>
      <c r="B7425" s="1075">
        <v>2524.39</v>
      </c>
    </row>
    <row r="7426" spans="1:2">
      <c r="A7426" s="1074" t="s">
        <v>7652</v>
      </c>
      <c r="B7426" s="1075">
        <v>2524.39</v>
      </c>
    </row>
    <row r="7427" spans="1:2">
      <c r="A7427" s="1074" t="s">
        <v>7653</v>
      </c>
      <c r="B7427" s="1075">
        <v>2873.27</v>
      </c>
    </row>
    <row r="7428" spans="1:2">
      <c r="A7428" s="1074" t="s">
        <v>7654</v>
      </c>
      <c r="B7428" s="1075">
        <v>2873.27</v>
      </c>
    </row>
    <row r="7429" spans="1:2">
      <c r="A7429" s="1074" t="s">
        <v>7655</v>
      </c>
      <c r="B7429" s="1075">
        <v>3440.93</v>
      </c>
    </row>
    <row r="7430" spans="1:2">
      <c r="A7430" s="1074" t="s">
        <v>7656</v>
      </c>
      <c r="B7430" s="1075">
        <v>3440.93</v>
      </c>
    </row>
    <row r="7431" spans="1:2">
      <c r="A7431" s="1074" t="s">
        <v>7657</v>
      </c>
      <c r="B7431" s="1075">
        <v>3723.23</v>
      </c>
    </row>
    <row r="7432" spans="1:2">
      <c r="A7432" s="1074" t="s">
        <v>7658</v>
      </c>
      <c r="B7432" s="1075">
        <v>3723.23</v>
      </c>
    </row>
    <row r="7433" spans="1:2">
      <c r="A7433" s="1074" t="s">
        <v>7659</v>
      </c>
      <c r="B7433" s="1075">
        <v>4659.05</v>
      </c>
    </row>
    <row r="7434" spans="1:2">
      <c r="A7434" s="1074" t="s">
        <v>7660</v>
      </c>
      <c r="B7434" s="1075">
        <v>4659.05</v>
      </c>
    </row>
    <row r="7435" spans="1:2">
      <c r="A7435" s="1074" t="s">
        <v>7661</v>
      </c>
      <c r="B7435" s="1075">
        <v>8955.0499999999993</v>
      </c>
    </row>
    <row r="7436" spans="1:2">
      <c r="A7436" s="1074" t="s">
        <v>7662</v>
      </c>
      <c r="B7436" s="1075">
        <v>8955.0499999999993</v>
      </c>
    </row>
    <row r="7437" spans="1:2">
      <c r="A7437" s="1074" t="s">
        <v>7663</v>
      </c>
      <c r="B7437" s="1075">
        <v>11348.97</v>
      </c>
    </row>
    <row r="7438" spans="1:2">
      <c r="A7438" s="1074" t="s">
        <v>7664</v>
      </c>
      <c r="B7438" s="1075">
        <v>11348.97</v>
      </c>
    </row>
    <row r="7439" spans="1:2">
      <c r="A7439" s="1074" t="s">
        <v>7665</v>
      </c>
      <c r="B7439" s="1075">
        <v>17208.37</v>
      </c>
    </row>
    <row r="7440" spans="1:2">
      <c r="A7440" s="1074" t="s">
        <v>7666</v>
      </c>
      <c r="B7440" s="1075">
        <v>17208.37</v>
      </c>
    </row>
    <row r="7441" spans="1:2">
      <c r="A7441" s="1074" t="s">
        <v>7667</v>
      </c>
      <c r="B7441" s="1075">
        <v>18911.2</v>
      </c>
    </row>
    <row r="7442" spans="1:2">
      <c r="A7442" s="1074" t="s">
        <v>7668</v>
      </c>
      <c r="B7442" s="1075">
        <v>18911.2</v>
      </c>
    </row>
    <row r="7443" spans="1:2">
      <c r="A7443" s="1074" t="s">
        <v>7669</v>
      </c>
      <c r="B7443" s="1075">
        <v>25234.13</v>
      </c>
    </row>
    <row r="7444" spans="1:2">
      <c r="A7444" s="1074" t="s">
        <v>7670</v>
      </c>
      <c r="B7444" s="1075">
        <v>25234.13</v>
      </c>
    </row>
    <row r="7445" spans="1:2">
      <c r="A7445" s="1074" t="s">
        <v>7671</v>
      </c>
      <c r="B7445" s="1075">
        <v>899.74</v>
      </c>
    </row>
    <row r="7446" spans="1:2">
      <c r="A7446" s="1074" t="s">
        <v>7672</v>
      </c>
      <c r="B7446" s="1075">
        <v>899.74</v>
      </c>
    </row>
    <row r="7447" spans="1:2">
      <c r="A7447" s="1074" t="s">
        <v>7673</v>
      </c>
      <c r="B7447" s="1075">
        <v>989.96</v>
      </c>
    </row>
    <row r="7448" spans="1:2">
      <c r="A7448" s="1074" t="s">
        <v>7674</v>
      </c>
      <c r="B7448" s="1075">
        <v>989.96</v>
      </c>
    </row>
    <row r="7449" spans="1:2">
      <c r="A7449" s="1074" t="s">
        <v>7675</v>
      </c>
      <c r="B7449" s="1075">
        <v>1225.81</v>
      </c>
    </row>
    <row r="7450" spans="1:2">
      <c r="A7450" s="1074" t="s">
        <v>7676</v>
      </c>
      <c r="B7450" s="1075">
        <v>1225.81</v>
      </c>
    </row>
    <row r="7451" spans="1:2">
      <c r="A7451" s="1074" t="s">
        <v>7677</v>
      </c>
      <c r="B7451" s="1075">
        <v>1487.91</v>
      </c>
    </row>
    <row r="7452" spans="1:2">
      <c r="A7452" s="1074" t="s">
        <v>7678</v>
      </c>
      <c r="B7452" s="1075">
        <v>1487.91</v>
      </c>
    </row>
    <row r="7453" spans="1:2">
      <c r="A7453" s="1074" t="s">
        <v>7679</v>
      </c>
      <c r="B7453" s="1075">
        <v>1817.28</v>
      </c>
    </row>
    <row r="7454" spans="1:2">
      <c r="A7454" s="1074" t="s">
        <v>7680</v>
      </c>
      <c r="B7454" s="1075">
        <v>1817.28</v>
      </c>
    </row>
    <row r="7455" spans="1:2">
      <c r="A7455" s="1074" t="s">
        <v>7681</v>
      </c>
      <c r="B7455" s="1075">
        <v>2172.58</v>
      </c>
    </row>
    <row r="7456" spans="1:2">
      <c r="A7456" s="1074" t="s">
        <v>7682</v>
      </c>
      <c r="B7456" s="1075">
        <v>2172.58</v>
      </c>
    </row>
    <row r="7457" spans="1:2">
      <c r="A7457" s="1074" t="s">
        <v>7683</v>
      </c>
      <c r="B7457" s="1075">
        <v>2548.1</v>
      </c>
    </row>
    <row r="7458" spans="1:2">
      <c r="A7458" s="1074" t="s">
        <v>7684</v>
      </c>
      <c r="B7458" s="1075">
        <v>2548.1</v>
      </c>
    </row>
    <row r="7459" spans="1:2">
      <c r="A7459" s="1074" t="s">
        <v>7685</v>
      </c>
      <c r="B7459" s="1075">
        <v>2985.35</v>
      </c>
    </row>
    <row r="7460" spans="1:2">
      <c r="A7460" s="1074" t="s">
        <v>7686</v>
      </c>
      <c r="B7460" s="1075">
        <v>2985.35</v>
      </c>
    </row>
    <row r="7461" spans="1:2">
      <c r="A7461" s="1074" t="s">
        <v>7687</v>
      </c>
      <c r="B7461" s="1075">
        <v>3581.86</v>
      </c>
    </row>
    <row r="7462" spans="1:2">
      <c r="A7462" s="1074" t="s">
        <v>7688</v>
      </c>
      <c r="B7462" s="1075">
        <v>3581.86</v>
      </c>
    </row>
    <row r="7463" spans="1:2">
      <c r="A7463" s="1074" t="s">
        <v>7689</v>
      </c>
      <c r="B7463" s="1075">
        <v>4097.4399999999996</v>
      </c>
    </row>
    <row r="7464" spans="1:2">
      <c r="A7464" s="1074" t="s">
        <v>7690</v>
      </c>
      <c r="B7464" s="1075">
        <v>4097.4399999999996</v>
      </c>
    </row>
    <row r="7465" spans="1:2">
      <c r="A7465" s="1074" t="s">
        <v>7691</v>
      </c>
      <c r="B7465" s="1075">
        <v>5540.19</v>
      </c>
    </row>
    <row r="7466" spans="1:2">
      <c r="A7466" s="1074" t="s">
        <v>7692</v>
      </c>
      <c r="B7466" s="1075">
        <v>5540.19</v>
      </c>
    </row>
    <row r="7467" spans="1:2">
      <c r="A7467" s="1074" t="s">
        <v>7693</v>
      </c>
      <c r="B7467" s="1075">
        <v>9553.58</v>
      </c>
    </row>
    <row r="7468" spans="1:2">
      <c r="A7468" s="1074" t="s">
        <v>7694</v>
      </c>
      <c r="B7468" s="1075">
        <v>9553.58</v>
      </c>
    </row>
    <row r="7469" spans="1:2">
      <c r="A7469" s="1074" t="s">
        <v>7695</v>
      </c>
      <c r="B7469" s="1075">
        <v>301.47000000000003</v>
      </c>
    </row>
    <row r="7470" spans="1:2">
      <c r="A7470" s="1074" t="s">
        <v>7696</v>
      </c>
      <c r="B7470" s="1075">
        <v>301.47000000000003</v>
      </c>
    </row>
    <row r="7471" spans="1:2">
      <c r="A7471" s="1074" t="s">
        <v>7697</v>
      </c>
      <c r="B7471" s="1075">
        <v>324.81</v>
      </c>
    </row>
    <row r="7472" spans="1:2">
      <c r="A7472" s="1074" t="s">
        <v>7698</v>
      </c>
      <c r="B7472" s="1075">
        <v>324.81</v>
      </c>
    </row>
    <row r="7473" spans="1:2">
      <c r="A7473" s="1074" t="s">
        <v>7699</v>
      </c>
      <c r="B7473" s="1075">
        <v>427.43</v>
      </c>
    </row>
    <row r="7474" spans="1:2">
      <c r="A7474" s="1074" t="s">
        <v>7700</v>
      </c>
      <c r="B7474" s="1075">
        <v>427.43</v>
      </c>
    </row>
    <row r="7475" spans="1:2">
      <c r="A7475" s="1074" t="s">
        <v>7701</v>
      </c>
      <c r="B7475" s="1075">
        <v>548.45000000000005</v>
      </c>
    </row>
    <row r="7476" spans="1:2">
      <c r="A7476" s="1074" t="s">
        <v>7702</v>
      </c>
      <c r="B7476" s="1075">
        <v>548.45000000000005</v>
      </c>
    </row>
    <row r="7477" spans="1:2">
      <c r="A7477" s="1074" t="s">
        <v>7703</v>
      </c>
      <c r="B7477" s="1075">
        <v>700.46</v>
      </c>
    </row>
    <row r="7478" spans="1:2">
      <c r="A7478" s="1074" t="s">
        <v>7704</v>
      </c>
      <c r="B7478" s="1075">
        <v>700.46</v>
      </c>
    </row>
    <row r="7479" spans="1:2">
      <c r="A7479" s="1074" t="s">
        <v>7705</v>
      </c>
      <c r="B7479" s="1075">
        <v>834.73</v>
      </c>
    </row>
    <row r="7480" spans="1:2">
      <c r="A7480" s="1074" t="s">
        <v>7706</v>
      </c>
      <c r="B7480" s="1075">
        <v>834.73</v>
      </c>
    </row>
    <row r="7481" spans="1:2">
      <c r="A7481" s="1074" t="s">
        <v>7707</v>
      </c>
      <c r="B7481" s="1075">
        <v>997.77</v>
      </c>
    </row>
    <row r="7482" spans="1:2">
      <c r="A7482" s="1074" t="s">
        <v>7708</v>
      </c>
      <c r="B7482" s="1075">
        <v>997.77</v>
      </c>
    </row>
    <row r="7483" spans="1:2">
      <c r="A7483" s="1074" t="s">
        <v>7709</v>
      </c>
      <c r="B7483" s="1075">
        <v>1112.51</v>
      </c>
    </row>
    <row r="7484" spans="1:2">
      <c r="A7484" s="1074" t="s">
        <v>7710</v>
      </c>
      <c r="B7484" s="1075">
        <v>1112.51</v>
      </c>
    </row>
    <row r="7485" spans="1:2">
      <c r="A7485" s="1074" t="s">
        <v>7711</v>
      </c>
      <c r="B7485" s="1075">
        <v>1282.99</v>
      </c>
    </row>
    <row r="7486" spans="1:2">
      <c r="A7486" s="1074" t="s">
        <v>7712</v>
      </c>
      <c r="B7486" s="1075">
        <v>1282.99</v>
      </c>
    </row>
    <row r="7487" spans="1:2">
      <c r="A7487" s="1074" t="s">
        <v>7713</v>
      </c>
      <c r="B7487" s="1075">
        <v>1440.83</v>
      </c>
    </row>
    <row r="7488" spans="1:2">
      <c r="A7488" s="1074" t="s">
        <v>7714</v>
      </c>
      <c r="B7488" s="1075">
        <v>1440.83</v>
      </c>
    </row>
    <row r="7489" spans="1:2">
      <c r="A7489" s="1074" t="s">
        <v>7715</v>
      </c>
      <c r="B7489" s="1075">
        <v>1885.45</v>
      </c>
    </row>
    <row r="7490" spans="1:2">
      <c r="A7490" s="1074" t="s">
        <v>7716</v>
      </c>
      <c r="B7490" s="1075">
        <v>1885.45</v>
      </c>
    </row>
    <row r="7491" spans="1:2">
      <c r="A7491" s="1074" t="s">
        <v>7717</v>
      </c>
      <c r="B7491" s="1075">
        <v>2534.52</v>
      </c>
    </row>
    <row r="7492" spans="1:2">
      <c r="A7492" s="1074" t="s">
        <v>7718</v>
      </c>
      <c r="B7492" s="1075">
        <v>2534.52</v>
      </c>
    </row>
    <row r="7493" spans="1:2">
      <c r="A7493" s="1074" t="s">
        <v>7719</v>
      </c>
      <c r="B7493" s="1075">
        <v>3025.21</v>
      </c>
    </row>
    <row r="7494" spans="1:2">
      <c r="A7494" s="1074" t="s">
        <v>7720</v>
      </c>
      <c r="B7494" s="1075">
        <v>3025.21</v>
      </c>
    </row>
    <row r="7495" spans="1:2">
      <c r="A7495" s="1074" t="s">
        <v>7721</v>
      </c>
      <c r="B7495" s="1075">
        <v>4598.92</v>
      </c>
    </row>
    <row r="7496" spans="1:2">
      <c r="A7496" s="1074" t="s">
        <v>7722</v>
      </c>
      <c r="B7496" s="1075">
        <v>4598.92</v>
      </c>
    </row>
    <row r="7497" spans="1:2">
      <c r="A7497" s="1074" t="s">
        <v>7723</v>
      </c>
      <c r="B7497" s="1075">
        <v>5415.56</v>
      </c>
    </row>
    <row r="7498" spans="1:2">
      <c r="A7498" s="1074" t="s">
        <v>7724</v>
      </c>
      <c r="B7498" s="1075">
        <v>5415.56</v>
      </c>
    </row>
    <row r="7499" spans="1:2">
      <c r="A7499" s="1074" t="s">
        <v>7725</v>
      </c>
      <c r="B7499" s="1075">
        <v>7211.53</v>
      </c>
    </row>
    <row r="7500" spans="1:2">
      <c r="A7500" s="1074" t="s">
        <v>7726</v>
      </c>
      <c r="B7500" s="1075">
        <v>7211.53</v>
      </c>
    </row>
    <row r="7501" spans="1:2">
      <c r="A7501" s="1074" t="s">
        <v>7727</v>
      </c>
      <c r="B7501" s="1075">
        <v>301.47000000000003</v>
      </c>
    </row>
    <row r="7502" spans="1:2">
      <c r="A7502" s="1074" t="s">
        <v>7728</v>
      </c>
      <c r="B7502" s="1075">
        <v>301.47000000000003</v>
      </c>
    </row>
    <row r="7503" spans="1:2">
      <c r="A7503" s="1074" t="s">
        <v>7729</v>
      </c>
      <c r="B7503" s="1075">
        <v>324.81</v>
      </c>
    </row>
    <row r="7504" spans="1:2">
      <c r="A7504" s="1074" t="s">
        <v>7730</v>
      </c>
      <c r="B7504" s="1075">
        <v>324.81</v>
      </c>
    </row>
    <row r="7505" spans="1:2">
      <c r="A7505" s="1074" t="s">
        <v>7731</v>
      </c>
      <c r="B7505" s="1075">
        <v>427.43</v>
      </c>
    </row>
    <row r="7506" spans="1:2">
      <c r="A7506" s="1074" t="s">
        <v>7732</v>
      </c>
      <c r="B7506" s="1075">
        <v>427.43</v>
      </c>
    </row>
    <row r="7507" spans="1:2">
      <c r="A7507" s="1074" t="s">
        <v>7733</v>
      </c>
      <c r="B7507" s="1075">
        <v>548.45000000000005</v>
      </c>
    </row>
    <row r="7508" spans="1:2">
      <c r="A7508" s="1074" t="s">
        <v>7734</v>
      </c>
      <c r="B7508" s="1075">
        <v>548.45000000000005</v>
      </c>
    </row>
    <row r="7509" spans="1:2">
      <c r="A7509" s="1074" t="s">
        <v>7735</v>
      </c>
      <c r="B7509" s="1075">
        <v>700.47</v>
      </c>
    </row>
    <row r="7510" spans="1:2">
      <c r="A7510" s="1074" t="s">
        <v>7736</v>
      </c>
      <c r="B7510" s="1075">
        <v>700.47</v>
      </c>
    </row>
    <row r="7511" spans="1:2">
      <c r="A7511" s="1074" t="s">
        <v>7737</v>
      </c>
      <c r="B7511" s="1075">
        <v>834.73</v>
      </c>
    </row>
    <row r="7512" spans="1:2">
      <c r="A7512" s="1074" t="s">
        <v>7738</v>
      </c>
      <c r="B7512" s="1075">
        <v>834.73</v>
      </c>
    </row>
    <row r="7513" spans="1:2">
      <c r="A7513" s="1074" t="s">
        <v>7739</v>
      </c>
      <c r="B7513" s="1075">
        <v>997.75</v>
      </c>
    </row>
    <row r="7514" spans="1:2">
      <c r="A7514" s="1074" t="s">
        <v>7740</v>
      </c>
      <c r="B7514" s="1075">
        <v>997.75</v>
      </c>
    </row>
    <row r="7515" spans="1:2">
      <c r="A7515" s="1074" t="s">
        <v>7741</v>
      </c>
      <c r="B7515" s="1075">
        <v>1112.51</v>
      </c>
    </row>
    <row r="7516" spans="1:2">
      <c r="A7516" s="1074" t="s">
        <v>7742</v>
      </c>
      <c r="B7516" s="1075">
        <v>1112.51</v>
      </c>
    </row>
    <row r="7517" spans="1:2">
      <c r="A7517" s="1074" t="s">
        <v>7743</v>
      </c>
      <c r="B7517" s="1075">
        <v>1282.98</v>
      </c>
    </row>
    <row r="7518" spans="1:2">
      <c r="A7518" s="1074" t="s">
        <v>7744</v>
      </c>
      <c r="B7518" s="1075">
        <v>1282.98</v>
      </c>
    </row>
    <row r="7519" spans="1:2">
      <c r="A7519" s="1074" t="s">
        <v>7745</v>
      </c>
      <c r="B7519" s="1075">
        <v>1440.82</v>
      </c>
    </row>
    <row r="7520" spans="1:2">
      <c r="A7520" s="1074" t="s">
        <v>7746</v>
      </c>
      <c r="B7520" s="1075">
        <v>1440.82</v>
      </c>
    </row>
    <row r="7521" spans="1:2">
      <c r="A7521" s="1074" t="s">
        <v>7747</v>
      </c>
      <c r="B7521" s="1075">
        <v>1885.46</v>
      </c>
    </row>
    <row r="7522" spans="1:2">
      <c r="A7522" s="1074" t="s">
        <v>7748</v>
      </c>
      <c r="B7522" s="1075">
        <v>1885.46</v>
      </c>
    </row>
    <row r="7523" spans="1:2">
      <c r="A7523" s="1074" t="s">
        <v>7749</v>
      </c>
      <c r="B7523" s="1075">
        <v>3227.31</v>
      </c>
    </row>
    <row r="7524" spans="1:2">
      <c r="A7524" s="1074" t="s">
        <v>7750</v>
      </c>
      <c r="B7524" s="1075">
        <v>3227.31</v>
      </c>
    </row>
    <row r="7525" spans="1:2">
      <c r="A7525" s="1074" t="s">
        <v>7751</v>
      </c>
      <c r="B7525" s="1075">
        <v>17123.169999999998</v>
      </c>
    </row>
    <row r="7526" spans="1:2">
      <c r="A7526" s="1074" t="s">
        <v>7752</v>
      </c>
      <c r="B7526" s="1075">
        <v>17123.169999999998</v>
      </c>
    </row>
    <row r="7527" spans="1:2">
      <c r="A7527" s="1074" t="s">
        <v>7753</v>
      </c>
      <c r="B7527" s="1075">
        <v>12239.32</v>
      </c>
    </row>
    <row r="7528" spans="1:2">
      <c r="A7528" s="1074" t="s">
        <v>7754</v>
      </c>
      <c r="B7528" s="1075">
        <v>12239.32</v>
      </c>
    </row>
    <row r="7529" spans="1:2">
      <c r="A7529" s="1074" t="s">
        <v>7755</v>
      </c>
      <c r="B7529" s="1075">
        <v>18898.580000000002</v>
      </c>
    </row>
    <row r="7530" spans="1:2">
      <c r="A7530" s="1074" t="s">
        <v>7756</v>
      </c>
      <c r="B7530" s="1075">
        <v>18898.580000000002</v>
      </c>
    </row>
    <row r="7531" spans="1:2">
      <c r="A7531" s="1074" t="s">
        <v>7757</v>
      </c>
      <c r="B7531" s="1075">
        <v>18531.3</v>
      </c>
    </row>
    <row r="7532" spans="1:2">
      <c r="A7532" s="1074" t="s">
        <v>7758</v>
      </c>
      <c r="B7532" s="1075">
        <v>18531.3</v>
      </c>
    </row>
    <row r="7533" spans="1:2">
      <c r="A7533" s="1074" t="s">
        <v>7759</v>
      </c>
      <c r="B7533" s="1075">
        <v>9.98</v>
      </c>
    </row>
    <row r="7534" spans="1:2">
      <c r="A7534" s="1074" t="s">
        <v>7760</v>
      </c>
      <c r="B7534" s="1075">
        <v>9.98</v>
      </c>
    </row>
    <row r="7535" spans="1:2">
      <c r="A7535" s="1074" t="s">
        <v>7761</v>
      </c>
      <c r="B7535" s="1075">
        <v>13.78</v>
      </c>
    </row>
    <row r="7536" spans="1:2">
      <c r="A7536" s="1074" t="s">
        <v>7762</v>
      </c>
      <c r="B7536" s="1075">
        <v>13.78</v>
      </c>
    </row>
    <row r="7537" spans="1:2">
      <c r="A7537" s="1074" t="s">
        <v>7763</v>
      </c>
      <c r="B7537" s="1075">
        <v>19.78</v>
      </c>
    </row>
    <row r="7538" spans="1:2">
      <c r="A7538" s="1074" t="s">
        <v>7764</v>
      </c>
      <c r="B7538" s="1075">
        <v>19.78</v>
      </c>
    </row>
    <row r="7539" spans="1:2">
      <c r="A7539" s="1074" t="s">
        <v>7765</v>
      </c>
      <c r="B7539" s="1075">
        <v>29.26</v>
      </c>
    </row>
    <row r="7540" spans="1:2">
      <c r="A7540" s="1074" t="s">
        <v>7766</v>
      </c>
      <c r="B7540" s="1075">
        <v>29.26</v>
      </c>
    </row>
    <row r="7541" spans="1:2">
      <c r="A7541" s="1074" t="s">
        <v>7767</v>
      </c>
      <c r="B7541" s="1075">
        <v>37.200000000000003</v>
      </c>
    </row>
    <row r="7542" spans="1:2">
      <c r="A7542" s="1074" t="s">
        <v>7768</v>
      </c>
      <c r="B7542" s="1075">
        <v>37.200000000000003</v>
      </c>
    </row>
    <row r="7543" spans="1:2">
      <c r="A7543" s="1074" t="s">
        <v>7769</v>
      </c>
      <c r="B7543" s="1075">
        <v>48</v>
      </c>
    </row>
    <row r="7544" spans="1:2">
      <c r="A7544" s="1074" t="s">
        <v>7770</v>
      </c>
      <c r="B7544" s="1075">
        <v>48</v>
      </c>
    </row>
    <row r="7545" spans="1:2">
      <c r="A7545" s="1074" t="s">
        <v>7771</v>
      </c>
      <c r="B7545" s="1075">
        <v>60.53</v>
      </c>
    </row>
    <row r="7546" spans="1:2">
      <c r="A7546" s="1074" t="s">
        <v>7772</v>
      </c>
      <c r="B7546" s="1075">
        <v>60.53</v>
      </c>
    </row>
    <row r="7547" spans="1:2">
      <c r="A7547" s="1074" t="s">
        <v>7773</v>
      </c>
      <c r="B7547" s="1075">
        <v>75.599999999999994</v>
      </c>
    </row>
    <row r="7548" spans="1:2">
      <c r="A7548" s="1074" t="s">
        <v>7774</v>
      </c>
      <c r="B7548" s="1075">
        <v>75.599999999999994</v>
      </c>
    </row>
    <row r="7549" spans="1:2">
      <c r="A7549" s="1074" t="s">
        <v>7775</v>
      </c>
      <c r="B7549" s="1075">
        <v>97.2</v>
      </c>
    </row>
    <row r="7550" spans="1:2">
      <c r="A7550" s="1074" t="s">
        <v>7776</v>
      </c>
      <c r="B7550" s="1075">
        <v>97.2</v>
      </c>
    </row>
    <row r="7551" spans="1:2">
      <c r="A7551" s="1074" t="s">
        <v>7777</v>
      </c>
      <c r="B7551" s="1075">
        <v>120</v>
      </c>
    </row>
    <row r="7552" spans="1:2">
      <c r="A7552" s="1074" t="s">
        <v>7778</v>
      </c>
      <c r="B7552" s="1075">
        <v>120</v>
      </c>
    </row>
    <row r="7553" spans="1:2">
      <c r="A7553" s="1074" t="s">
        <v>7779</v>
      </c>
      <c r="B7553" s="1075">
        <v>144</v>
      </c>
    </row>
    <row r="7554" spans="1:2">
      <c r="A7554" s="1074" t="s">
        <v>7780</v>
      </c>
      <c r="B7554" s="1075">
        <v>144</v>
      </c>
    </row>
    <row r="7555" spans="1:2">
      <c r="A7555" s="1074" t="s">
        <v>7781</v>
      </c>
      <c r="B7555" s="1075">
        <v>174</v>
      </c>
    </row>
    <row r="7556" spans="1:2">
      <c r="A7556" s="1074" t="s">
        <v>7782</v>
      </c>
      <c r="B7556" s="1075">
        <v>174</v>
      </c>
    </row>
    <row r="7557" spans="1:2">
      <c r="A7557" s="1074" t="s">
        <v>7783</v>
      </c>
      <c r="B7557" s="1075">
        <v>235.2</v>
      </c>
    </row>
    <row r="7558" spans="1:2">
      <c r="A7558" s="1074" t="s">
        <v>7784</v>
      </c>
      <c r="B7558" s="1075">
        <v>235.2</v>
      </c>
    </row>
    <row r="7559" spans="1:2">
      <c r="A7559" s="1074" t="s">
        <v>7785</v>
      </c>
      <c r="B7559" s="1075">
        <v>294</v>
      </c>
    </row>
    <row r="7560" spans="1:2">
      <c r="A7560" s="1074" t="s">
        <v>7786</v>
      </c>
      <c r="B7560" s="1075">
        <v>294</v>
      </c>
    </row>
    <row r="7561" spans="1:2">
      <c r="A7561" s="1074" t="s">
        <v>7787</v>
      </c>
      <c r="B7561" s="1075">
        <v>360</v>
      </c>
    </row>
    <row r="7562" spans="1:2">
      <c r="A7562" s="1074" t="s">
        <v>7788</v>
      </c>
      <c r="B7562" s="1075">
        <v>360</v>
      </c>
    </row>
    <row r="7563" spans="1:2">
      <c r="A7563" s="1074" t="s">
        <v>7789</v>
      </c>
      <c r="B7563" s="1075">
        <v>487.2</v>
      </c>
    </row>
    <row r="7564" spans="1:2">
      <c r="A7564" s="1074" t="s">
        <v>7790</v>
      </c>
      <c r="B7564" s="1075">
        <v>487.2</v>
      </c>
    </row>
    <row r="7565" spans="1:2">
      <c r="A7565" s="1074" t="s">
        <v>7791</v>
      </c>
      <c r="B7565" s="1075">
        <v>600.41999999999996</v>
      </c>
    </row>
    <row r="7566" spans="1:2">
      <c r="A7566" s="1074" t="s">
        <v>7792</v>
      </c>
      <c r="B7566" s="1075">
        <v>600.41999999999996</v>
      </c>
    </row>
    <row r="7567" spans="1:2">
      <c r="A7567" s="1074" t="s">
        <v>7793</v>
      </c>
      <c r="B7567" s="1075">
        <v>745.2</v>
      </c>
    </row>
    <row r="7568" spans="1:2">
      <c r="A7568" s="1074" t="s">
        <v>7794</v>
      </c>
      <c r="B7568" s="1075">
        <v>745.2</v>
      </c>
    </row>
    <row r="7569" spans="1:2">
      <c r="A7569" s="1074" t="s">
        <v>7795</v>
      </c>
      <c r="B7569" s="1075">
        <v>960</v>
      </c>
    </row>
    <row r="7570" spans="1:2">
      <c r="A7570" s="1074" t="s">
        <v>7796</v>
      </c>
      <c r="B7570" s="1075">
        <v>960</v>
      </c>
    </row>
    <row r="7571" spans="1:2">
      <c r="A7571" s="1074" t="s">
        <v>7797</v>
      </c>
      <c r="B7571" s="1075">
        <v>1536</v>
      </c>
    </row>
    <row r="7572" spans="1:2">
      <c r="A7572" s="1074" t="s">
        <v>7798</v>
      </c>
      <c r="B7572" s="1075">
        <v>1536</v>
      </c>
    </row>
    <row r="7573" spans="1:2">
      <c r="A7573" s="1074" t="s">
        <v>7799</v>
      </c>
      <c r="B7573" s="1075">
        <v>2430</v>
      </c>
    </row>
    <row r="7574" spans="1:2">
      <c r="A7574" s="1074" t="s">
        <v>7800</v>
      </c>
      <c r="B7574" s="1075">
        <v>2430</v>
      </c>
    </row>
    <row r="7575" spans="1:2">
      <c r="A7575" s="1074" t="s">
        <v>7801</v>
      </c>
      <c r="B7575" s="1075">
        <v>3000</v>
      </c>
    </row>
    <row r="7576" spans="1:2">
      <c r="A7576" s="1074" t="s">
        <v>7802</v>
      </c>
      <c r="B7576" s="1075">
        <v>3000</v>
      </c>
    </row>
    <row r="7577" spans="1:2">
      <c r="A7577" s="1074" t="s">
        <v>7803</v>
      </c>
      <c r="B7577" s="1075">
        <v>4320</v>
      </c>
    </row>
    <row r="7578" spans="1:2">
      <c r="A7578" s="1074" t="s">
        <v>7804</v>
      </c>
      <c r="B7578" s="1075">
        <v>4320</v>
      </c>
    </row>
    <row r="7579" spans="1:2">
      <c r="A7579" s="1074" t="s">
        <v>7805</v>
      </c>
      <c r="B7579" s="1075">
        <v>4.8</v>
      </c>
    </row>
    <row r="7580" spans="1:2">
      <c r="A7580" s="1074" t="s">
        <v>7806</v>
      </c>
      <c r="B7580" s="1075">
        <v>4.8</v>
      </c>
    </row>
    <row r="7581" spans="1:2">
      <c r="A7581" s="1074" t="s">
        <v>7807</v>
      </c>
      <c r="B7581" s="1075">
        <v>7.25</v>
      </c>
    </row>
    <row r="7582" spans="1:2">
      <c r="A7582" s="1074" t="s">
        <v>7808</v>
      </c>
      <c r="B7582" s="1075">
        <v>7.25</v>
      </c>
    </row>
    <row r="7583" spans="1:2">
      <c r="A7583" s="1074" t="s">
        <v>7809</v>
      </c>
      <c r="B7583" s="1075">
        <v>11.18</v>
      </c>
    </row>
    <row r="7584" spans="1:2">
      <c r="A7584" s="1074" t="s">
        <v>7810</v>
      </c>
      <c r="B7584" s="1075">
        <v>11.18</v>
      </c>
    </row>
    <row r="7585" spans="1:2">
      <c r="A7585" s="1074" t="s">
        <v>7811</v>
      </c>
      <c r="B7585" s="1075">
        <v>25.15</v>
      </c>
    </row>
    <row r="7586" spans="1:2">
      <c r="A7586" s="1074" t="s">
        <v>7812</v>
      </c>
      <c r="B7586" s="1075">
        <v>25.15</v>
      </c>
    </row>
    <row r="7587" spans="1:2">
      <c r="A7587" s="1074" t="s">
        <v>7813</v>
      </c>
      <c r="B7587" s="1075">
        <v>36.17</v>
      </c>
    </row>
    <row r="7588" spans="1:2">
      <c r="A7588" s="1074" t="s">
        <v>7814</v>
      </c>
      <c r="B7588" s="1075">
        <v>36.17</v>
      </c>
    </row>
    <row r="7589" spans="1:2">
      <c r="A7589" s="1074" t="s">
        <v>7815</v>
      </c>
      <c r="B7589" s="1075">
        <v>53.78</v>
      </c>
    </row>
    <row r="7590" spans="1:2">
      <c r="A7590" s="1074" t="s">
        <v>7816</v>
      </c>
      <c r="B7590" s="1075">
        <v>53.78</v>
      </c>
    </row>
    <row r="7591" spans="1:2">
      <c r="A7591" s="1074" t="s">
        <v>7817</v>
      </c>
      <c r="B7591" s="1075">
        <v>69.41</v>
      </c>
    </row>
    <row r="7592" spans="1:2">
      <c r="A7592" s="1074" t="s">
        <v>7818</v>
      </c>
      <c r="B7592" s="1075">
        <v>69.41</v>
      </c>
    </row>
    <row r="7593" spans="1:2">
      <c r="A7593" s="1074" t="s">
        <v>7819</v>
      </c>
      <c r="B7593" s="1075">
        <v>86.18</v>
      </c>
    </row>
    <row r="7594" spans="1:2">
      <c r="A7594" s="1074" t="s">
        <v>7820</v>
      </c>
      <c r="B7594" s="1075">
        <v>86.18</v>
      </c>
    </row>
    <row r="7595" spans="1:2">
      <c r="A7595" s="1074" t="s">
        <v>7821</v>
      </c>
      <c r="B7595" s="1075">
        <v>111.6</v>
      </c>
    </row>
    <row r="7596" spans="1:2">
      <c r="A7596" s="1074" t="s">
        <v>7822</v>
      </c>
      <c r="B7596" s="1075">
        <v>111.6</v>
      </c>
    </row>
    <row r="7597" spans="1:2">
      <c r="A7597" s="1074" t="s">
        <v>7823</v>
      </c>
      <c r="B7597" s="1075">
        <v>144</v>
      </c>
    </row>
    <row r="7598" spans="1:2">
      <c r="A7598" s="1074" t="s">
        <v>7824</v>
      </c>
      <c r="B7598" s="1075">
        <v>144</v>
      </c>
    </row>
    <row r="7599" spans="1:2">
      <c r="A7599" s="1074" t="s">
        <v>7825</v>
      </c>
      <c r="B7599" s="1075">
        <v>176.4</v>
      </c>
    </row>
    <row r="7600" spans="1:2">
      <c r="A7600" s="1074" t="s">
        <v>7826</v>
      </c>
      <c r="B7600" s="1075">
        <v>176.4</v>
      </c>
    </row>
    <row r="7601" spans="1:2">
      <c r="A7601" s="1074" t="s">
        <v>7827</v>
      </c>
      <c r="B7601" s="1075">
        <v>222</v>
      </c>
    </row>
    <row r="7602" spans="1:2">
      <c r="A7602" s="1074" t="s">
        <v>7828</v>
      </c>
      <c r="B7602" s="1075">
        <v>222</v>
      </c>
    </row>
    <row r="7603" spans="1:2">
      <c r="A7603" s="1074" t="s">
        <v>7829</v>
      </c>
      <c r="B7603" s="1075">
        <v>265.2</v>
      </c>
    </row>
    <row r="7604" spans="1:2">
      <c r="A7604" s="1074" t="s">
        <v>7830</v>
      </c>
      <c r="B7604" s="1075">
        <v>265.2</v>
      </c>
    </row>
    <row r="7605" spans="1:2">
      <c r="A7605" s="1074" t="s">
        <v>7831</v>
      </c>
      <c r="B7605" s="1075">
        <v>360</v>
      </c>
    </row>
    <row r="7606" spans="1:2">
      <c r="A7606" s="1074" t="s">
        <v>7832</v>
      </c>
      <c r="B7606" s="1075">
        <v>360</v>
      </c>
    </row>
    <row r="7607" spans="1:2">
      <c r="A7607" s="1074" t="s">
        <v>7833</v>
      </c>
      <c r="B7607" s="1075">
        <v>432</v>
      </c>
    </row>
    <row r="7608" spans="1:2">
      <c r="A7608" s="1074" t="s">
        <v>7834</v>
      </c>
      <c r="B7608" s="1075">
        <v>432</v>
      </c>
    </row>
    <row r="7609" spans="1:2">
      <c r="A7609" s="1074" t="s">
        <v>7835</v>
      </c>
      <c r="B7609" s="1075">
        <v>516</v>
      </c>
    </row>
    <row r="7610" spans="1:2">
      <c r="A7610" s="1074" t="s">
        <v>7836</v>
      </c>
      <c r="B7610" s="1075">
        <v>516</v>
      </c>
    </row>
    <row r="7611" spans="1:2">
      <c r="A7611" s="1074" t="s">
        <v>7837</v>
      </c>
      <c r="B7611" s="1075">
        <v>720</v>
      </c>
    </row>
    <row r="7612" spans="1:2">
      <c r="A7612" s="1074" t="s">
        <v>7838</v>
      </c>
      <c r="B7612" s="1075">
        <v>720</v>
      </c>
    </row>
    <row r="7613" spans="1:2">
      <c r="A7613" s="1074" t="s">
        <v>7839</v>
      </c>
      <c r="B7613" s="1075">
        <v>888</v>
      </c>
    </row>
    <row r="7614" spans="1:2">
      <c r="A7614" s="1074" t="s">
        <v>7840</v>
      </c>
      <c r="B7614" s="1075">
        <v>888</v>
      </c>
    </row>
    <row r="7615" spans="1:2">
      <c r="A7615" s="1074" t="s">
        <v>7841</v>
      </c>
      <c r="B7615" s="1075">
        <v>1080</v>
      </c>
    </row>
    <row r="7616" spans="1:2">
      <c r="A7616" s="1074" t="s">
        <v>7842</v>
      </c>
      <c r="B7616" s="1075">
        <v>1080</v>
      </c>
    </row>
    <row r="7617" spans="1:2">
      <c r="A7617" s="1074" t="s">
        <v>7843</v>
      </c>
      <c r="B7617" s="1075">
        <v>1392</v>
      </c>
    </row>
    <row r="7618" spans="1:2">
      <c r="A7618" s="1074" t="s">
        <v>7844</v>
      </c>
      <c r="B7618" s="1075">
        <v>1392</v>
      </c>
    </row>
    <row r="7619" spans="1:2">
      <c r="A7619" s="1074" t="s">
        <v>7845</v>
      </c>
      <c r="B7619" s="1075">
        <v>1752</v>
      </c>
    </row>
    <row r="7620" spans="1:2">
      <c r="A7620" s="1074" t="s">
        <v>7846</v>
      </c>
      <c r="B7620" s="1075">
        <v>1752</v>
      </c>
    </row>
    <row r="7621" spans="1:2">
      <c r="A7621" s="1074" t="s">
        <v>7847</v>
      </c>
      <c r="B7621" s="1075">
        <v>2856</v>
      </c>
    </row>
    <row r="7622" spans="1:2">
      <c r="A7622" s="1074" t="s">
        <v>7848</v>
      </c>
      <c r="B7622" s="1075">
        <v>2856</v>
      </c>
    </row>
    <row r="7623" spans="1:2">
      <c r="A7623" s="1074" t="s">
        <v>7849</v>
      </c>
      <c r="B7623" s="1075">
        <v>2.64</v>
      </c>
    </row>
    <row r="7624" spans="1:2">
      <c r="A7624" s="1074" t="s">
        <v>7850</v>
      </c>
      <c r="B7624" s="1075">
        <v>2.64</v>
      </c>
    </row>
    <row r="7625" spans="1:2">
      <c r="A7625" s="1074" t="s">
        <v>7851</v>
      </c>
      <c r="B7625" s="1075">
        <v>4.1399999999999997</v>
      </c>
    </row>
    <row r="7626" spans="1:2">
      <c r="A7626" s="1074" t="s">
        <v>7852</v>
      </c>
      <c r="B7626" s="1075">
        <v>4.1399999999999997</v>
      </c>
    </row>
    <row r="7627" spans="1:2">
      <c r="A7627" s="1074" t="s">
        <v>7853</v>
      </c>
      <c r="B7627" s="1075">
        <v>6.89</v>
      </c>
    </row>
    <row r="7628" spans="1:2">
      <c r="A7628" s="1074" t="s">
        <v>7854</v>
      </c>
      <c r="B7628" s="1075">
        <v>6.89</v>
      </c>
    </row>
    <row r="7629" spans="1:2">
      <c r="A7629" s="1074" t="s">
        <v>7855</v>
      </c>
      <c r="B7629" s="1075">
        <v>10.63</v>
      </c>
    </row>
    <row r="7630" spans="1:2">
      <c r="A7630" s="1074" t="s">
        <v>7856</v>
      </c>
      <c r="B7630" s="1075">
        <v>10.63</v>
      </c>
    </row>
    <row r="7631" spans="1:2">
      <c r="A7631" s="1074" t="s">
        <v>7857</v>
      </c>
      <c r="B7631" s="1075">
        <v>16.440000000000001</v>
      </c>
    </row>
    <row r="7632" spans="1:2">
      <c r="A7632" s="1074" t="s">
        <v>7858</v>
      </c>
      <c r="B7632" s="1075">
        <v>16.440000000000001</v>
      </c>
    </row>
    <row r="7633" spans="1:2">
      <c r="A7633" s="1074" t="s">
        <v>7859</v>
      </c>
      <c r="B7633" s="1075">
        <v>36</v>
      </c>
    </row>
    <row r="7634" spans="1:2">
      <c r="A7634" s="1074" t="s">
        <v>7860</v>
      </c>
      <c r="B7634" s="1075">
        <v>36</v>
      </c>
    </row>
    <row r="7635" spans="1:2">
      <c r="A7635" s="1074" t="s">
        <v>7861</v>
      </c>
      <c r="B7635" s="1075">
        <v>52.8</v>
      </c>
    </row>
    <row r="7636" spans="1:2">
      <c r="A7636" s="1074" t="s">
        <v>7862</v>
      </c>
      <c r="B7636" s="1075">
        <v>52.8</v>
      </c>
    </row>
    <row r="7637" spans="1:2">
      <c r="A7637" s="1074" t="s">
        <v>7863</v>
      </c>
      <c r="B7637" s="1075">
        <v>78</v>
      </c>
    </row>
    <row r="7638" spans="1:2">
      <c r="A7638" s="1074" t="s">
        <v>7864</v>
      </c>
      <c r="B7638" s="1075">
        <v>78</v>
      </c>
    </row>
    <row r="7639" spans="1:2">
      <c r="A7639" s="1074" t="s">
        <v>7865</v>
      </c>
      <c r="B7639" s="1075">
        <v>100.8</v>
      </c>
    </row>
    <row r="7640" spans="1:2">
      <c r="A7640" s="1074" t="s">
        <v>7866</v>
      </c>
      <c r="B7640" s="1075">
        <v>100.8</v>
      </c>
    </row>
    <row r="7641" spans="1:2">
      <c r="A7641" s="1074" t="s">
        <v>7867</v>
      </c>
      <c r="B7641" s="1075">
        <v>127.2</v>
      </c>
    </row>
    <row r="7642" spans="1:2">
      <c r="A7642" s="1074" t="s">
        <v>7868</v>
      </c>
      <c r="B7642" s="1075">
        <v>127.2</v>
      </c>
    </row>
    <row r="7643" spans="1:2">
      <c r="A7643" s="1074" t="s">
        <v>7869</v>
      </c>
      <c r="B7643" s="1075">
        <v>168</v>
      </c>
    </row>
    <row r="7644" spans="1:2">
      <c r="A7644" s="1074" t="s">
        <v>7870</v>
      </c>
      <c r="B7644" s="1075">
        <v>168</v>
      </c>
    </row>
    <row r="7645" spans="1:2">
      <c r="A7645" s="1074" t="s">
        <v>7871</v>
      </c>
      <c r="B7645" s="1075">
        <v>208.8</v>
      </c>
    </row>
    <row r="7646" spans="1:2">
      <c r="A7646" s="1074" t="s">
        <v>7872</v>
      </c>
      <c r="B7646" s="1075">
        <v>208.8</v>
      </c>
    </row>
    <row r="7647" spans="1:2">
      <c r="A7647" s="1074" t="s">
        <v>7873</v>
      </c>
      <c r="B7647" s="1075">
        <v>244.8</v>
      </c>
    </row>
    <row r="7648" spans="1:2">
      <c r="A7648" s="1074" t="s">
        <v>7874</v>
      </c>
      <c r="B7648" s="1075">
        <v>244.8</v>
      </c>
    </row>
    <row r="7649" spans="1:2">
      <c r="A7649" s="1074" t="s">
        <v>7875</v>
      </c>
      <c r="B7649" s="1075">
        <v>326.39999999999998</v>
      </c>
    </row>
    <row r="7650" spans="1:2">
      <c r="A7650" s="1074" t="s">
        <v>7876</v>
      </c>
      <c r="B7650" s="1075">
        <v>326.39999999999998</v>
      </c>
    </row>
    <row r="7651" spans="1:2">
      <c r="A7651" s="1074" t="s">
        <v>7877</v>
      </c>
      <c r="B7651" s="1075">
        <v>400.8</v>
      </c>
    </row>
    <row r="7652" spans="1:2">
      <c r="A7652" s="1074" t="s">
        <v>7878</v>
      </c>
      <c r="B7652" s="1075">
        <v>400.8</v>
      </c>
    </row>
    <row r="7653" spans="1:2">
      <c r="A7653" s="1074" t="s">
        <v>7879</v>
      </c>
      <c r="B7653" s="1075">
        <v>504</v>
      </c>
    </row>
    <row r="7654" spans="1:2">
      <c r="A7654" s="1074" t="s">
        <v>7880</v>
      </c>
      <c r="B7654" s="1075">
        <v>504</v>
      </c>
    </row>
    <row r="7655" spans="1:2">
      <c r="A7655" s="1074" t="s">
        <v>7881</v>
      </c>
      <c r="B7655" s="1075">
        <v>624</v>
      </c>
    </row>
    <row r="7656" spans="1:2">
      <c r="A7656" s="1074" t="s">
        <v>7882</v>
      </c>
      <c r="B7656" s="1075">
        <v>624</v>
      </c>
    </row>
    <row r="7657" spans="1:2">
      <c r="A7657" s="1074" t="s">
        <v>7883</v>
      </c>
      <c r="B7657" s="1075">
        <v>792</v>
      </c>
    </row>
    <row r="7658" spans="1:2">
      <c r="A7658" s="1074" t="s">
        <v>7884</v>
      </c>
      <c r="B7658" s="1075">
        <v>792</v>
      </c>
    </row>
    <row r="7659" spans="1:2">
      <c r="A7659" s="1074" t="s">
        <v>7885</v>
      </c>
      <c r="B7659" s="1075">
        <v>1032</v>
      </c>
    </row>
    <row r="7660" spans="1:2">
      <c r="A7660" s="1074" t="s">
        <v>7886</v>
      </c>
      <c r="B7660" s="1075">
        <v>1032</v>
      </c>
    </row>
    <row r="7661" spans="1:2">
      <c r="A7661" s="1074" t="s">
        <v>7887</v>
      </c>
      <c r="B7661" s="1075">
        <v>1320</v>
      </c>
    </row>
    <row r="7662" spans="1:2">
      <c r="A7662" s="1074" t="s">
        <v>7888</v>
      </c>
      <c r="B7662" s="1075">
        <v>1320</v>
      </c>
    </row>
    <row r="7663" spans="1:2">
      <c r="A7663" s="1074" t="s">
        <v>7889</v>
      </c>
      <c r="B7663" s="1075">
        <v>1656</v>
      </c>
    </row>
    <row r="7664" spans="1:2">
      <c r="A7664" s="1074" t="s">
        <v>7890</v>
      </c>
      <c r="B7664" s="1075">
        <v>1656</v>
      </c>
    </row>
    <row r="7665" spans="1:2">
      <c r="A7665" s="1074" t="s">
        <v>7891</v>
      </c>
      <c r="B7665" s="1075">
        <v>2040</v>
      </c>
    </row>
    <row r="7666" spans="1:2">
      <c r="A7666" s="1074" t="s">
        <v>7892</v>
      </c>
      <c r="B7666" s="1075">
        <v>2040</v>
      </c>
    </row>
    <row r="7667" spans="1:2">
      <c r="A7667" s="1074" t="s">
        <v>7893</v>
      </c>
      <c r="B7667" s="1075">
        <v>15.95</v>
      </c>
    </row>
    <row r="7668" spans="1:2">
      <c r="A7668" s="1074" t="s">
        <v>7894</v>
      </c>
      <c r="B7668" s="1075">
        <v>15.95</v>
      </c>
    </row>
    <row r="7669" spans="1:2">
      <c r="A7669" s="1074" t="s">
        <v>7895</v>
      </c>
      <c r="B7669" s="1075">
        <v>18.899999999999999</v>
      </c>
    </row>
    <row r="7670" spans="1:2">
      <c r="A7670" s="1074" t="s">
        <v>7896</v>
      </c>
      <c r="B7670" s="1075">
        <v>18.899999999999999</v>
      </c>
    </row>
    <row r="7671" spans="1:2">
      <c r="A7671" s="1074" t="s">
        <v>7897</v>
      </c>
      <c r="B7671" s="1075">
        <v>29.79</v>
      </c>
    </row>
    <row r="7672" spans="1:2">
      <c r="A7672" s="1074" t="s">
        <v>7898</v>
      </c>
      <c r="B7672" s="1075">
        <v>29.79</v>
      </c>
    </row>
    <row r="7673" spans="1:2">
      <c r="A7673" s="1074" t="s">
        <v>7899</v>
      </c>
      <c r="B7673" s="1075">
        <v>46.16</v>
      </c>
    </row>
    <row r="7674" spans="1:2">
      <c r="A7674" s="1074" t="s">
        <v>7900</v>
      </c>
      <c r="B7674" s="1075">
        <v>46.16</v>
      </c>
    </row>
    <row r="7675" spans="1:2">
      <c r="A7675" s="1074" t="s">
        <v>7901</v>
      </c>
      <c r="B7675" s="1075">
        <v>52.74</v>
      </c>
    </row>
    <row r="7676" spans="1:2">
      <c r="A7676" s="1074" t="s">
        <v>7902</v>
      </c>
      <c r="B7676" s="1075">
        <v>52.74</v>
      </c>
    </row>
    <row r="7677" spans="1:2">
      <c r="A7677" s="1074" t="s">
        <v>7903</v>
      </c>
      <c r="B7677" s="1075">
        <v>66.180000000000007</v>
      </c>
    </row>
    <row r="7678" spans="1:2">
      <c r="A7678" s="1074" t="s">
        <v>7904</v>
      </c>
      <c r="B7678" s="1075">
        <v>66.180000000000007</v>
      </c>
    </row>
    <row r="7679" spans="1:2">
      <c r="A7679" s="1074" t="s">
        <v>7905</v>
      </c>
      <c r="B7679" s="1075">
        <v>80.760000000000005</v>
      </c>
    </row>
    <row r="7680" spans="1:2">
      <c r="A7680" s="1074" t="s">
        <v>7906</v>
      </c>
      <c r="B7680" s="1075">
        <v>80.760000000000005</v>
      </c>
    </row>
    <row r="7681" spans="1:2">
      <c r="A7681" s="1074" t="s">
        <v>7907</v>
      </c>
      <c r="B7681" s="1075">
        <v>102.84</v>
      </c>
    </row>
    <row r="7682" spans="1:2">
      <c r="A7682" s="1074" t="s">
        <v>7908</v>
      </c>
      <c r="B7682" s="1075">
        <v>102.84</v>
      </c>
    </row>
    <row r="7683" spans="1:2">
      <c r="A7683" s="1074" t="s">
        <v>7909</v>
      </c>
      <c r="B7683" s="1075">
        <v>138.13</v>
      </c>
    </row>
    <row r="7684" spans="1:2">
      <c r="A7684" s="1074" t="s">
        <v>7910</v>
      </c>
      <c r="B7684" s="1075">
        <v>138.13</v>
      </c>
    </row>
    <row r="7685" spans="1:2">
      <c r="A7685" s="1074" t="s">
        <v>7911</v>
      </c>
      <c r="B7685" s="1075">
        <v>204.73</v>
      </c>
    </row>
    <row r="7686" spans="1:2">
      <c r="A7686" s="1074" t="s">
        <v>7912</v>
      </c>
      <c r="B7686" s="1075">
        <v>204.73</v>
      </c>
    </row>
    <row r="7687" spans="1:2">
      <c r="A7687" s="1074" t="s">
        <v>7913</v>
      </c>
      <c r="B7687" s="1075">
        <v>213.25</v>
      </c>
    </row>
    <row r="7688" spans="1:2">
      <c r="A7688" s="1074" t="s">
        <v>7914</v>
      </c>
      <c r="B7688" s="1075">
        <v>213.25</v>
      </c>
    </row>
    <row r="7689" spans="1:2">
      <c r="A7689" s="1074" t="s">
        <v>7915</v>
      </c>
      <c r="B7689" s="1075">
        <v>253.27</v>
      </c>
    </row>
    <row r="7690" spans="1:2">
      <c r="A7690" s="1074" t="s">
        <v>7916</v>
      </c>
      <c r="B7690" s="1075">
        <v>253.27</v>
      </c>
    </row>
    <row r="7691" spans="1:2">
      <c r="A7691" s="1074" t="s">
        <v>7917</v>
      </c>
      <c r="B7691" s="1075">
        <v>538</v>
      </c>
    </row>
    <row r="7692" spans="1:2">
      <c r="A7692" s="1074" t="s">
        <v>7918</v>
      </c>
      <c r="B7692" s="1075">
        <v>538</v>
      </c>
    </row>
    <row r="7693" spans="1:2">
      <c r="A7693" s="1074" t="s">
        <v>7919</v>
      </c>
      <c r="B7693" s="1075">
        <v>548.55999999999995</v>
      </c>
    </row>
    <row r="7694" spans="1:2">
      <c r="A7694" s="1074" t="s">
        <v>7920</v>
      </c>
      <c r="B7694" s="1075">
        <v>548.55999999999995</v>
      </c>
    </row>
    <row r="7695" spans="1:2">
      <c r="A7695" s="1074" t="s">
        <v>7921</v>
      </c>
      <c r="B7695" s="1075">
        <v>563.41999999999996</v>
      </c>
    </row>
    <row r="7696" spans="1:2">
      <c r="A7696" s="1074" t="s">
        <v>7922</v>
      </c>
      <c r="B7696" s="1075">
        <v>563.41999999999996</v>
      </c>
    </row>
    <row r="7697" spans="1:2">
      <c r="A7697" s="1074" t="s">
        <v>7923</v>
      </c>
      <c r="B7697" s="1075">
        <v>583.98</v>
      </c>
    </row>
    <row r="7698" spans="1:2">
      <c r="A7698" s="1074" t="s">
        <v>7924</v>
      </c>
      <c r="B7698" s="1075">
        <v>583.98</v>
      </c>
    </row>
    <row r="7699" spans="1:2">
      <c r="A7699" s="1074" t="s">
        <v>7925</v>
      </c>
      <c r="B7699" s="1075">
        <v>663.56</v>
      </c>
    </row>
    <row r="7700" spans="1:2">
      <c r="A7700" s="1074" t="s">
        <v>7926</v>
      </c>
      <c r="B7700" s="1075">
        <v>663.56</v>
      </c>
    </row>
    <row r="7701" spans="1:2">
      <c r="A7701" s="1074" t="s">
        <v>7927</v>
      </c>
      <c r="B7701" s="1075">
        <v>1344.16</v>
      </c>
    </row>
    <row r="7702" spans="1:2">
      <c r="A7702" s="1074" t="s">
        <v>7928</v>
      </c>
      <c r="B7702" s="1075">
        <v>1344.16</v>
      </c>
    </row>
    <row r="7703" spans="1:2">
      <c r="A7703" s="1074" t="s">
        <v>7929</v>
      </c>
      <c r="B7703" s="1075">
        <v>1394.82</v>
      </c>
    </row>
    <row r="7704" spans="1:2">
      <c r="A7704" s="1074" t="s">
        <v>7930</v>
      </c>
      <c r="B7704" s="1075">
        <v>1394.82</v>
      </c>
    </row>
    <row r="7705" spans="1:2">
      <c r="A7705" s="1074" t="s">
        <v>7931</v>
      </c>
      <c r="B7705" s="1075">
        <v>2876.06</v>
      </c>
    </row>
    <row r="7706" spans="1:2">
      <c r="A7706" s="1074" t="s">
        <v>7932</v>
      </c>
      <c r="B7706" s="1075">
        <v>2876.06</v>
      </c>
    </row>
    <row r="7707" spans="1:2">
      <c r="A7707" s="1074" t="s">
        <v>7933</v>
      </c>
      <c r="B7707" s="1075">
        <v>3231.54</v>
      </c>
    </row>
    <row r="7708" spans="1:2">
      <c r="A7708" s="1074" t="s">
        <v>7934</v>
      </c>
      <c r="B7708" s="1075">
        <v>3231.54</v>
      </c>
    </row>
    <row r="7709" spans="1:2">
      <c r="A7709" s="1074" t="s">
        <v>7935</v>
      </c>
      <c r="B7709" s="1075">
        <v>5995.38</v>
      </c>
    </row>
    <row r="7710" spans="1:2">
      <c r="A7710" s="1074" t="s">
        <v>7936</v>
      </c>
      <c r="B7710" s="1075">
        <v>5995.38</v>
      </c>
    </row>
    <row r="7711" spans="1:2">
      <c r="A7711" s="1074" t="s">
        <v>7937</v>
      </c>
      <c r="B7711" s="1075">
        <v>6353.68</v>
      </c>
    </row>
    <row r="7712" spans="1:2">
      <c r="A7712" s="1074" t="s">
        <v>7938</v>
      </c>
      <c r="B7712" s="1075">
        <v>6353.68</v>
      </c>
    </row>
    <row r="7713" spans="1:2">
      <c r="A7713" s="1074" t="s">
        <v>7939</v>
      </c>
      <c r="B7713" s="1075">
        <v>15.14</v>
      </c>
    </row>
    <row r="7714" spans="1:2">
      <c r="A7714" s="1074" t="s">
        <v>7940</v>
      </c>
      <c r="B7714" s="1075">
        <v>15.14</v>
      </c>
    </row>
    <row r="7715" spans="1:2">
      <c r="A7715" s="1074" t="s">
        <v>7941</v>
      </c>
      <c r="B7715" s="1075">
        <v>17.87</v>
      </c>
    </row>
    <row r="7716" spans="1:2">
      <c r="A7716" s="1074" t="s">
        <v>7942</v>
      </c>
      <c r="B7716" s="1075">
        <v>17.87</v>
      </c>
    </row>
    <row r="7717" spans="1:2">
      <c r="A7717" s="1074" t="s">
        <v>7943</v>
      </c>
      <c r="B7717" s="1075">
        <v>23.68</v>
      </c>
    </row>
    <row r="7718" spans="1:2">
      <c r="A7718" s="1074" t="s">
        <v>7944</v>
      </c>
      <c r="B7718" s="1075">
        <v>23.68</v>
      </c>
    </row>
    <row r="7719" spans="1:2">
      <c r="A7719" s="1074" t="s">
        <v>7945</v>
      </c>
      <c r="B7719" s="1075">
        <v>36.96</v>
      </c>
    </row>
    <row r="7720" spans="1:2">
      <c r="A7720" s="1074" t="s">
        <v>7946</v>
      </c>
      <c r="B7720" s="1075">
        <v>36.96</v>
      </c>
    </row>
    <row r="7721" spans="1:2">
      <c r="A7721" s="1074" t="s">
        <v>7947</v>
      </c>
      <c r="B7721" s="1075">
        <v>44.46</v>
      </c>
    </row>
    <row r="7722" spans="1:2">
      <c r="A7722" s="1074" t="s">
        <v>7948</v>
      </c>
      <c r="B7722" s="1075">
        <v>44.46</v>
      </c>
    </row>
    <row r="7723" spans="1:2">
      <c r="A7723" s="1074" t="s">
        <v>7949</v>
      </c>
      <c r="B7723" s="1075">
        <v>56.56</v>
      </c>
    </row>
    <row r="7724" spans="1:2">
      <c r="A7724" s="1074" t="s">
        <v>7950</v>
      </c>
      <c r="B7724" s="1075">
        <v>56.56</v>
      </c>
    </row>
    <row r="7725" spans="1:2">
      <c r="A7725" s="1074" t="s">
        <v>7951</v>
      </c>
      <c r="B7725" s="1075">
        <v>65.94</v>
      </c>
    </row>
    <row r="7726" spans="1:2">
      <c r="A7726" s="1074" t="s">
        <v>7952</v>
      </c>
      <c r="B7726" s="1075">
        <v>65.94</v>
      </c>
    </row>
    <row r="7727" spans="1:2">
      <c r="A7727" s="1074" t="s">
        <v>7953</v>
      </c>
      <c r="B7727" s="1075">
        <v>92.51</v>
      </c>
    </row>
    <row r="7728" spans="1:2">
      <c r="A7728" s="1074" t="s">
        <v>7954</v>
      </c>
      <c r="B7728" s="1075">
        <v>92.51</v>
      </c>
    </row>
    <row r="7729" spans="1:2">
      <c r="A7729" s="1074" t="s">
        <v>7955</v>
      </c>
      <c r="B7729" s="1075">
        <v>116.19</v>
      </c>
    </row>
    <row r="7730" spans="1:2">
      <c r="A7730" s="1074" t="s">
        <v>7956</v>
      </c>
      <c r="B7730" s="1075">
        <v>116.19</v>
      </c>
    </row>
    <row r="7731" spans="1:2">
      <c r="A7731" s="1074" t="s">
        <v>7957</v>
      </c>
      <c r="B7731" s="1075">
        <v>126.75</v>
      </c>
    </row>
    <row r="7732" spans="1:2">
      <c r="A7732" s="1074" t="s">
        <v>7958</v>
      </c>
      <c r="B7732" s="1075">
        <v>126.75</v>
      </c>
    </row>
    <row r="7733" spans="1:2">
      <c r="A7733" s="1074" t="s">
        <v>7959</v>
      </c>
      <c r="B7733" s="1075">
        <v>234.34</v>
      </c>
    </row>
    <row r="7734" spans="1:2">
      <c r="A7734" s="1074" t="s">
        <v>7960</v>
      </c>
      <c r="B7734" s="1075">
        <v>234.34</v>
      </c>
    </row>
    <row r="7735" spans="1:2">
      <c r="A7735" s="1074" t="s">
        <v>7961</v>
      </c>
      <c r="B7735" s="1075">
        <v>277.41000000000003</v>
      </c>
    </row>
    <row r="7736" spans="1:2">
      <c r="A7736" s="1074" t="s">
        <v>7962</v>
      </c>
      <c r="B7736" s="1075">
        <v>277.41000000000003</v>
      </c>
    </row>
    <row r="7737" spans="1:2">
      <c r="A7737" s="1074" t="s">
        <v>7963</v>
      </c>
      <c r="B7737" s="1075">
        <v>400.92</v>
      </c>
    </row>
    <row r="7738" spans="1:2">
      <c r="A7738" s="1074" t="s">
        <v>7964</v>
      </c>
      <c r="B7738" s="1075">
        <v>400.92</v>
      </c>
    </row>
    <row r="7739" spans="1:2">
      <c r="A7739" s="1074" t="s">
        <v>7965</v>
      </c>
      <c r="B7739" s="1075">
        <v>708</v>
      </c>
    </row>
    <row r="7740" spans="1:2">
      <c r="A7740" s="1074" t="s">
        <v>7966</v>
      </c>
      <c r="B7740" s="1075">
        <v>708</v>
      </c>
    </row>
    <row r="7741" spans="1:2">
      <c r="A7741" s="1074" t="s">
        <v>7967</v>
      </c>
      <c r="B7741" s="1075">
        <v>876</v>
      </c>
    </row>
    <row r="7742" spans="1:2">
      <c r="A7742" s="1074" t="s">
        <v>7968</v>
      </c>
      <c r="B7742" s="1075">
        <v>876</v>
      </c>
    </row>
    <row r="7743" spans="1:2">
      <c r="A7743" s="1074" t="s">
        <v>7969</v>
      </c>
      <c r="B7743" s="1075">
        <v>1700</v>
      </c>
    </row>
    <row r="7744" spans="1:2">
      <c r="A7744" s="1074" t="s">
        <v>7970</v>
      </c>
      <c r="B7744" s="1075">
        <v>1700</v>
      </c>
    </row>
    <row r="7745" spans="1:2">
      <c r="A7745" s="1074" t="s">
        <v>7971</v>
      </c>
      <c r="B7745" s="1075">
        <v>1885</v>
      </c>
    </row>
    <row r="7746" spans="1:2">
      <c r="A7746" s="1074" t="s">
        <v>7972</v>
      </c>
      <c r="B7746" s="1075">
        <v>1885</v>
      </c>
    </row>
    <row r="7747" spans="1:2">
      <c r="A7747" s="1074" t="s">
        <v>7973</v>
      </c>
      <c r="B7747" s="1075">
        <v>2240</v>
      </c>
    </row>
    <row r="7748" spans="1:2">
      <c r="A7748" s="1074" t="s">
        <v>7974</v>
      </c>
      <c r="B7748" s="1075">
        <v>2240</v>
      </c>
    </row>
    <row r="7749" spans="1:2">
      <c r="A7749" s="1074" t="s">
        <v>7975</v>
      </c>
      <c r="B7749" s="1075">
        <v>2427</v>
      </c>
    </row>
    <row r="7750" spans="1:2">
      <c r="A7750" s="1074" t="s">
        <v>7976</v>
      </c>
      <c r="B7750" s="1075">
        <v>2427</v>
      </c>
    </row>
    <row r="7751" spans="1:2">
      <c r="A7751" s="1074" t="s">
        <v>7977</v>
      </c>
      <c r="B7751" s="1075">
        <v>7637</v>
      </c>
    </row>
    <row r="7752" spans="1:2">
      <c r="A7752" s="1074" t="s">
        <v>7978</v>
      </c>
      <c r="B7752" s="1075">
        <v>7637</v>
      </c>
    </row>
    <row r="7753" spans="1:2">
      <c r="A7753" s="1074" t="s">
        <v>7979</v>
      </c>
      <c r="B7753" s="1075">
        <v>18.690000000000001</v>
      </c>
    </row>
    <row r="7754" spans="1:2">
      <c r="A7754" s="1074" t="s">
        <v>7980</v>
      </c>
      <c r="B7754" s="1075">
        <v>18.690000000000001</v>
      </c>
    </row>
    <row r="7755" spans="1:2">
      <c r="A7755" s="1074" t="s">
        <v>7981</v>
      </c>
      <c r="B7755" s="1075">
        <v>21.96</v>
      </c>
    </row>
    <row r="7756" spans="1:2">
      <c r="A7756" s="1074" t="s">
        <v>7982</v>
      </c>
      <c r="B7756" s="1075">
        <v>21.96</v>
      </c>
    </row>
    <row r="7757" spans="1:2">
      <c r="A7757" s="1074" t="s">
        <v>7983</v>
      </c>
      <c r="B7757" s="1075">
        <v>30.09</v>
      </c>
    </row>
    <row r="7758" spans="1:2">
      <c r="A7758" s="1074" t="s">
        <v>7984</v>
      </c>
      <c r="B7758" s="1075">
        <v>30.09</v>
      </c>
    </row>
    <row r="7759" spans="1:2">
      <c r="A7759" s="1074" t="s">
        <v>7985</v>
      </c>
      <c r="B7759" s="1075">
        <v>35.58</v>
      </c>
    </row>
    <row r="7760" spans="1:2">
      <c r="A7760" s="1074" t="s">
        <v>7986</v>
      </c>
      <c r="B7760" s="1075">
        <v>35.58</v>
      </c>
    </row>
    <row r="7761" spans="1:2">
      <c r="A7761" s="1074" t="s">
        <v>7987</v>
      </c>
      <c r="B7761" s="1075">
        <v>46.48</v>
      </c>
    </row>
    <row r="7762" spans="1:2">
      <c r="A7762" s="1074" t="s">
        <v>7988</v>
      </c>
      <c r="B7762" s="1075">
        <v>46.48</v>
      </c>
    </row>
    <row r="7763" spans="1:2">
      <c r="A7763" s="1074" t="s">
        <v>7989</v>
      </c>
      <c r="B7763" s="1075">
        <v>59.9</v>
      </c>
    </row>
    <row r="7764" spans="1:2">
      <c r="A7764" s="1074" t="s">
        <v>7990</v>
      </c>
      <c r="B7764" s="1075">
        <v>59.9</v>
      </c>
    </row>
    <row r="7765" spans="1:2">
      <c r="A7765" s="1074" t="s">
        <v>7991</v>
      </c>
      <c r="B7765" s="1075">
        <v>69.42</v>
      </c>
    </row>
    <row r="7766" spans="1:2">
      <c r="A7766" s="1074" t="s">
        <v>7992</v>
      </c>
      <c r="B7766" s="1075">
        <v>69.42</v>
      </c>
    </row>
    <row r="7767" spans="1:2">
      <c r="A7767" s="1074" t="s">
        <v>7993</v>
      </c>
      <c r="B7767" s="1075">
        <v>96.09</v>
      </c>
    </row>
    <row r="7768" spans="1:2">
      <c r="A7768" s="1074" t="s">
        <v>7994</v>
      </c>
      <c r="B7768" s="1075">
        <v>96.09</v>
      </c>
    </row>
    <row r="7769" spans="1:2">
      <c r="A7769" s="1074" t="s">
        <v>7995</v>
      </c>
      <c r="B7769" s="1075">
        <v>118.2</v>
      </c>
    </row>
    <row r="7770" spans="1:2">
      <c r="A7770" s="1074" t="s">
        <v>7996</v>
      </c>
      <c r="B7770" s="1075">
        <v>118.2</v>
      </c>
    </row>
    <row r="7771" spans="1:2">
      <c r="A7771" s="1074" t="s">
        <v>7997</v>
      </c>
      <c r="B7771" s="1075">
        <v>143.28</v>
      </c>
    </row>
    <row r="7772" spans="1:2">
      <c r="A7772" s="1074" t="s">
        <v>7998</v>
      </c>
      <c r="B7772" s="1075">
        <v>143.28</v>
      </c>
    </row>
    <row r="7773" spans="1:2">
      <c r="A7773" s="1074" t="s">
        <v>7999</v>
      </c>
      <c r="B7773" s="1075">
        <v>269.58</v>
      </c>
    </row>
    <row r="7774" spans="1:2">
      <c r="A7774" s="1074" t="s">
        <v>8000</v>
      </c>
      <c r="B7774" s="1075">
        <v>269.58</v>
      </c>
    </row>
    <row r="7775" spans="1:2">
      <c r="A7775" s="1074" t="s">
        <v>8001</v>
      </c>
      <c r="B7775" s="1075">
        <v>432</v>
      </c>
    </row>
    <row r="7776" spans="1:2">
      <c r="A7776" s="1074" t="s">
        <v>8002</v>
      </c>
      <c r="B7776" s="1075">
        <v>432</v>
      </c>
    </row>
    <row r="7777" spans="1:2">
      <c r="A7777" s="1074" t="s">
        <v>8003</v>
      </c>
      <c r="B7777" s="1075">
        <v>538</v>
      </c>
    </row>
    <row r="7778" spans="1:2">
      <c r="A7778" s="1074" t="s">
        <v>8004</v>
      </c>
      <c r="B7778" s="1075">
        <v>538</v>
      </c>
    </row>
    <row r="7779" spans="1:2">
      <c r="A7779" s="1074" t="s">
        <v>8005</v>
      </c>
      <c r="B7779" s="1075">
        <v>708</v>
      </c>
    </row>
    <row r="7780" spans="1:2">
      <c r="A7780" s="1074" t="s">
        <v>8006</v>
      </c>
      <c r="B7780" s="1075">
        <v>708</v>
      </c>
    </row>
    <row r="7781" spans="1:2">
      <c r="A7781" s="1074" t="s">
        <v>8007</v>
      </c>
      <c r="B7781" s="1075">
        <v>876</v>
      </c>
    </row>
    <row r="7782" spans="1:2">
      <c r="A7782" s="1074" t="s">
        <v>8008</v>
      </c>
      <c r="B7782" s="1075">
        <v>876</v>
      </c>
    </row>
    <row r="7783" spans="1:2">
      <c r="A7783" s="1074" t="s">
        <v>8009</v>
      </c>
      <c r="B7783" s="1075">
        <v>1700</v>
      </c>
    </row>
    <row r="7784" spans="1:2">
      <c r="A7784" s="1074" t="s">
        <v>8010</v>
      </c>
      <c r="B7784" s="1075">
        <v>1700</v>
      </c>
    </row>
    <row r="7785" spans="1:2">
      <c r="A7785" s="1074" t="s">
        <v>8011</v>
      </c>
      <c r="B7785" s="1075">
        <v>1885</v>
      </c>
    </row>
    <row r="7786" spans="1:2">
      <c r="A7786" s="1074" t="s">
        <v>8012</v>
      </c>
      <c r="B7786" s="1075">
        <v>1885</v>
      </c>
    </row>
    <row r="7787" spans="1:2">
      <c r="A7787" s="1074" t="s">
        <v>8013</v>
      </c>
      <c r="B7787" s="1075">
        <v>2240</v>
      </c>
    </row>
    <row r="7788" spans="1:2">
      <c r="A7788" s="1074" t="s">
        <v>8014</v>
      </c>
      <c r="B7788" s="1075">
        <v>2240</v>
      </c>
    </row>
    <row r="7789" spans="1:2">
      <c r="A7789" s="1074" t="s">
        <v>8015</v>
      </c>
      <c r="B7789" s="1075">
        <v>8.16</v>
      </c>
    </row>
    <row r="7790" spans="1:2">
      <c r="A7790" s="1074" t="s">
        <v>8016</v>
      </c>
      <c r="B7790" s="1075">
        <v>8.16</v>
      </c>
    </row>
    <row r="7791" spans="1:2">
      <c r="A7791" s="1074" t="s">
        <v>8017</v>
      </c>
      <c r="B7791" s="1075">
        <v>8.3800000000000008</v>
      </c>
    </row>
    <row r="7792" spans="1:2">
      <c r="A7792" s="1074" t="s">
        <v>8018</v>
      </c>
      <c r="B7792" s="1075">
        <v>8.3800000000000008</v>
      </c>
    </row>
    <row r="7793" spans="1:2">
      <c r="A7793" s="1074" t="s">
        <v>8019</v>
      </c>
      <c r="B7793" s="1075">
        <v>8.7899999999999991</v>
      </c>
    </row>
    <row r="7794" spans="1:2">
      <c r="A7794" s="1074" t="s">
        <v>8020</v>
      </c>
      <c r="B7794" s="1075">
        <v>8.7899999999999991</v>
      </c>
    </row>
    <row r="7795" spans="1:2">
      <c r="A7795" s="1074" t="s">
        <v>8021</v>
      </c>
      <c r="B7795" s="1075">
        <v>9.82</v>
      </c>
    </row>
    <row r="7796" spans="1:2">
      <c r="A7796" s="1074" t="s">
        <v>8022</v>
      </c>
      <c r="B7796" s="1075">
        <v>9.82</v>
      </c>
    </row>
    <row r="7797" spans="1:2">
      <c r="A7797" s="1074" t="s">
        <v>8023</v>
      </c>
      <c r="B7797" s="1075">
        <v>13.75</v>
      </c>
    </row>
    <row r="7798" spans="1:2">
      <c r="A7798" s="1074" t="s">
        <v>8024</v>
      </c>
      <c r="B7798" s="1075">
        <v>13.75</v>
      </c>
    </row>
    <row r="7799" spans="1:2">
      <c r="A7799" s="1074" t="s">
        <v>8025</v>
      </c>
      <c r="B7799" s="1075">
        <v>22.12</v>
      </c>
    </row>
    <row r="7800" spans="1:2">
      <c r="A7800" s="1074" t="s">
        <v>8026</v>
      </c>
      <c r="B7800" s="1075">
        <v>22.12</v>
      </c>
    </row>
    <row r="7801" spans="1:2">
      <c r="A7801" s="1074" t="s">
        <v>8027</v>
      </c>
      <c r="B7801" s="1075">
        <v>23.32</v>
      </c>
    </row>
    <row r="7802" spans="1:2">
      <c r="A7802" s="1074" t="s">
        <v>8028</v>
      </c>
      <c r="B7802" s="1075">
        <v>23.32</v>
      </c>
    </row>
    <row r="7803" spans="1:2">
      <c r="A7803" s="1074" t="s">
        <v>8029</v>
      </c>
      <c r="B7803" s="1075">
        <v>24.08</v>
      </c>
    </row>
    <row r="7804" spans="1:2">
      <c r="A7804" s="1074" t="s">
        <v>8030</v>
      </c>
      <c r="B7804" s="1075">
        <v>24.08</v>
      </c>
    </row>
    <row r="7805" spans="1:2">
      <c r="A7805" s="1074" t="s">
        <v>8031</v>
      </c>
      <c r="B7805" s="1075">
        <v>42.35</v>
      </c>
    </row>
    <row r="7806" spans="1:2">
      <c r="A7806" s="1074" t="s">
        <v>8032</v>
      </c>
      <c r="B7806" s="1075">
        <v>42.35</v>
      </c>
    </row>
    <row r="7807" spans="1:2">
      <c r="A7807" s="1074" t="s">
        <v>8033</v>
      </c>
      <c r="B7807" s="1075">
        <v>77.02</v>
      </c>
    </row>
    <row r="7808" spans="1:2">
      <c r="A7808" s="1074" t="s">
        <v>8034</v>
      </c>
      <c r="B7808" s="1075">
        <v>77.02</v>
      </c>
    </row>
    <row r="7809" spans="1:2">
      <c r="A7809" s="1074" t="s">
        <v>8035</v>
      </c>
      <c r="B7809" s="1075">
        <v>82.51</v>
      </c>
    </row>
    <row r="7810" spans="1:2">
      <c r="A7810" s="1074" t="s">
        <v>8036</v>
      </c>
      <c r="B7810" s="1075">
        <v>82.51</v>
      </c>
    </row>
    <row r="7811" spans="1:2">
      <c r="A7811" s="1074" t="s">
        <v>8037</v>
      </c>
      <c r="B7811" s="1075">
        <v>111.64</v>
      </c>
    </row>
    <row r="7812" spans="1:2">
      <c r="A7812" s="1074" t="s">
        <v>8038</v>
      </c>
      <c r="B7812" s="1075">
        <v>111.64</v>
      </c>
    </row>
    <row r="7813" spans="1:2">
      <c r="A7813" s="1074" t="s">
        <v>8039</v>
      </c>
      <c r="B7813" s="1075">
        <v>145.94999999999999</v>
      </c>
    </row>
    <row r="7814" spans="1:2">
      <c r="A7814" s="1074" t="s">
        <v>8040</v>
      </c>
      <c r="B7814" s="1075">
        <v>145.94999999999999</v>
      </c>
    </row>
    <row r="7815" spans="1:2">
      <c r="A7815" s="1074" t="s">
        <v>8041</v>
      </c>
      <c r="B7815" s="1075">
        <v>187.32</v>
      </c>
    </row>
    <row r="7816" spans="1:2">
      <c r="A7816" s="1074" t="s">
        <v>8042</v>
      </c>
      <c r="B7816" s="1075">
        <v>187.32</v>
      </c>
    </row>
    <row r="7817" spans="1:2">
      <c r="A7817" s="1074" t="s">
        <v>8043</v>
      </c>
      <c r="B7817" s="1075">
        <v>207.65</v>
      </c>
    </row>
    <row r="7818" spans="1:2">
      <c r="A7818" s="1074" t="s">
        <v>8044</v>
      </c>
      <c r="B7818" s="1075">
        <v>207.65</v>
      </c>
    </row>
    <row r="7819" spans="1:2">
      <c r="A7819" s="1074" t="s">
        <v>8045</v>
      </c>
      <c r="B7819" s="1075">
        <v>501.48</v>
      </c>
    </row>
    <row r="7820" spans="1:2">
      <c r="A7820" s="1074" t="s">
        <v>8046</v>
      </c>
      <c r="B7820" s="1075">
        <v>501.48</v>
      </c>
    </row>
    <row r="7821" spans="1:2">
      <c r="A7821" s="1074" t="s">
        <v>8047</v>
      </c>
      <c r="B7821" s="1075">
        <v>526.79</v>
      </c>
    </row>
    <row r="7822" spans="1:2">
      <c r="A7822" s="1074" t="s">
        <v>8048</v>
      </c>
      <c r="B7822" s="1075">
        <v>526.79</v>
      </c>
    </row>
    <row r="7823" spans="1:2">
      <c r="A7823" s="1074" t="s">
        <v>8049</v>
      </c>
      <c r="B7823" s="1075">
        <v>775.75</v>
      </c>
    </row>
    <row r="7824" spans="1:2">
      <c r="A7824" s="1074" t="s">
        <v>8050</v>
      </c>
      <c r="B7824" s="1075">
        <v>775.75</v>
      </c>
    </row>
    <row r="7825" spans="1:2">
      <c r="A7825" s="1074" t="s">
        <v>8051</v>
      </c>
      <c r="B7825" s="1075">
        <v>1845.66</v>
      </c>
    </row>
    <row r="7826" spans="1:2">
      <c r="A7826" s="1074" t="s">
        <v>8052</v>
      </c>
      <c r="B7826" s="1075">
        <v>1845.66</v>
      </c>
    </row>
    <row r="7827" spans="1:2">
      <c r="A7827" s="1074" t="s">
        <v>8053</v>
      </c>
      <c r="B7827" s="1075">
        <v>15.31</v>
      </c>
    </row>
    <row r="7828" spans="1:2">
      <c r="A7828" s="1074" t="s">
        <v>8054</v>
      </c>
      <c r="B7828" s="1075">
        <v>15.31</v>
      </c>
    </row>
    <row r="7829" spans="1:2">
      <c r="A7829" s="1074" t="s">
        <v>8055</v>
      </c>
      <c r="B7829" s="1075">
        <v>30.78</v>
      </c>
    </row>
    <row r="7830" spans="1:2">
      <c r="A7830" s="1074" t="s">
        <v>8056</v>
      </c>
      <c r="B7830" s="1075">
        <v>30.78</v>
      </c>
    </row>
    <row r="7831" spans="1:2">
      <c r="A7831" s="1074" t="s">
        <v>8057</v>
      </c>
      <c r="B7831" s="1075">
        <v>44.93</v>
      </c>
    </row>
    <row r="7832" spans="1:2">
      <c r="A7832" s="1074" t="s">
        <v>8058</v>
      </c>
      <c r="B7832" s="1075">
        <v>44.93</v>
      </c>
    </row>
    <row r="7833" spans="1:2">
      <c r="A7833" s="1074" t="s">
        <v>8059</v>
      </c>
      <c r="B7833" s="1075">
        <v>66.239999999999995</v>
      </c>
    </row>
    <row r="7834" spans="1:2">
      <c r="A7834" s="1074" t="s">
        <v>8060</v>
      </c>
      <c r="B7834" s="1075">
        <v>66.239999999999995</v>
      </c>
    </row>
    <row r="7835" spans="1:2">
      <c r="A7835" s="1074" t="s">
        <v>8061</v>
      </c>
      <c r="B7835" s="1075">
        <v>84.8</v>
      </c>
    </row>
    <row r="7836" spans="1:2">
      <c r="A7836" s="1074" t="s">
        <v>8062</v>
      </c>
      <c r="B7836" s="1075">
        <v>84.8</v>
      </c>
    </row>
    <row r="7837" spans="1:2">
      <c r="A7837" s="1074" t="s">
        <v>8063</v>
      </c>
      <c r="B7837" s="1075">
        <v>185.81</v>
      </c>
    </row>
    <row r="7838" spans="1:2">
      <c r="A7838" s="1074" t="s">
        <v>8064</v>
      </c>
      <c r="B7838" s="1075">
        <v>185.81</v>
      </c>
    </row>
    <row r="7839" spans="1:2">
      <c r="A7839" s="1074" t="s">
        <v>8065</v>
      </c>
      <c r="B7839" s="1075">
        <v>221.83</v>
      </c>
    </row>
    <row r="7840" spans="1:2">
      <c r="A7840" s="1074" t="s">
        <v>8066</v>
      </c>
      <c r="B7840" s="1075">
        <v>221.83</v>
      </c>
    </row>
    <row r="7841" spans="1:2">
      <c r="A7841" s="1074" t="s">
        <v>8067</v>
      </c>
      <c r="B7841" s="1075">
        <v>263.35000000000002</v>
      </c>
    </row>
    <row r="7842" spans="1:2">
      <c r="A7842" s="1074" t="s">
        <v>8068</v>
      </c>
      <c r="B7842" s="1075">
        <v>263.35000000000002</v>
      </c>
    </row>
    <row r="7843" spans="1:2">
      <c r="A7843" s="1074" t="s">
        <v>8069</v>
      </c>
      <c r="B7843" s="1075">
        <v>375.86</v>
      </c>
    </row>
    <row r="7844" spans="1:2">
      <c r="A7844" s="1074" t="s">
        <v>8070</v>
      </c>
      <c r="B7844" s="1075">
        <v>375.86</v>
      </c>
    </row>
    <row r="7845" spans="1:2">
      <c r="A7845" s="1074" t="s">
        <v>8071</v>
      </c>
      <c r="B7845" s="1075">
        <v>512.79</v>
      </c>
    </row>
    <row r="7846" spans="1:2">
      <c r="A7846" s="1074" t="s">
        <v>8072</v>
      </c>
      <c r="B7846" s="1075">
        <v>512.79</v>
      </c>
    </row>
    <row r="7847" spans="1:2">
      <c r="A7847" s="1074" t="s">
        <v>8073</v>
      </c>
      <c r="B7847" s="1075">
        <v>653.01</v>
      </c>
    </row>
    <row r="7848" spans="1:2">
      <c r="A7848" s="1074" t="s">
        <v>8074</v>
      </c>
      <c r="B7848" s="1075">
        <v>653.01</v>
      </c>
    </row>
    <row r="7849" spans="1:2">
      <c r="A7849" s="1074" t="s">
        <v>8075</v>
      </c>
      <c r="B7849" s="1075">
        <v>838.79</v>
      </c>
    </row>
    <row r="7850" spans="1:2">
      <c r="A7850" s="1074" t="s">
        <v>8076</v>
      </c>
      <c r="B7850" s="1075">
        <v>838.79</v>
      </c>
    </row>
    <row r="7851" spans="1:2">
      <c r="A7851" s="1074" t="s">
        <v>8077</v>
      </c>
      <c r="B7851" s="1075">
        <v>1055.68</v>
      </c>
    </row>
    <row r="7852" spans="1:2">
      <c r="A7852" s="1074" t="s">
        <v>8078</v>
      </c>
      <c r="B7852" s="1075">
        <v>1055.68</v>
      </c>
    </row>
    <row r="7853" spans="1:2">
      <c r="A7853" s="1074" t="s">
        <v>8079</v>
      </c>
      <c r="B7853" s="1075">
        <v>1225.73</v>
      </c>
    </row>
    <row r="7854" spans="1:2">
      <c r="A7854" s="1074" t="s">
        <v>8080</v>
      </c>
      <c r="B7854" s="1075">
        <v>1225.73</v>
      </c>
    </row>
    <row r="7855" spans="1:2">
      <c r="A7855" s="1074" t="s">
        <v>8081</v>
      </c>
      <c r="B7855" s="1075">
        <v>1599.37</v>
      </c>
    </row>
    <row r="7856" spans="1:2">
      <c r="A7856" s="1074" t="s">
        <v>8082</v>
      </c>
      <c r="B7856" s="1075">
        <v>1599.37</v>
      </c>
    </row>
    <row r="7857" spans="1:2">
      <c r="A7857" s="1074" t="s">
        <v>8083</v>
      </c>
      <c r="B7857" s="1075">
        <v>1966.14</v>
      </c>
    </row>
    <row r="7858" spans="1:2">
      <c r="A7858" s="1074" t="s">
        <v>8084</v>
      </c>
      <c r="B7858" s="1075">
        <v>1966.14</v>
      </c>
    </row>
    <row r="7859" spans="1:2">
      <c r="A7859" s="1074" t="s">
        <v>8085</v>
      </c>
      <c r="B7859" s="1075">
        <v>2186.1999999999998</v>
      </c>
    </row>
    <row r="7860" spans="1:2">
      <c r="A7860" s="1074" t="s">
        <v>8086</v>
      </c>
      <c r="B7860" s="1075">
        <v>2186.1999999999998</v>
      </c>
    </row>
    <row r="7861" spans="1:2">
      <c r="A7861" s="1074" t="s">
        <v>8087</v>
      </c>
      <c r="B7861" s="1075">
        <v>2496.37</v>
      </c>
    </row>
    <row r="7862" spans="1:2">
      <c r="A7862" s="1074" t="s">
        <v>8088</v>
      </c>
      <c r="B7862" s="1075">
        <v>2496.37</v>
      </c>
    </row>
    <row r="7863" spans="1:2">
      <c r="A7863" s="1074" t="s">
        <v>8089</v>
      </c>
      <c r="B7863" s="1075">
        <v>16.27</v>
      </c>
    </row>
    <row r="7864" spans="1:2">
      <c r="A7864" s="1074" t="s">
        <v>8090</v>
      </c>
      <c r="B7864" s="1075">
        <v>16.27</v>
      </c>
    </row>
    <row r="7865" spans="1:2">
      <c r="A7865" s="1074" t="s">
        <v>8091</v>
      </c>
      <c r="B7865" s="1075">
        <v>33.67</v>
      </c>
    </row>
    <row r="7866" spans="1:2">
      <c r="A7866" s="1074" t="s">
        <v>8092</v>
      </c>
      <c r="B7866" s="1075">
        <v>33.67</v>
      </c>
    </row>
    <row r="7867" spans="1:2">
      <c r="A7867" s="1074" t="s">
        <v>8093</v>
      </c>
      <c r="B7867" s="1075">
        <v>50.98</v>
      </c>
    </row>
    <row r="7868" spans="1:2">
      <c r="A7868" s="1074" t="s">
        <v>8094</v>
      </c>
      <c r="B7868" s="1075">
        <v>50.98</v>
      </c>
    </row>
    <row r="7869" spans="1:2">
      <c r="A7869" s="1074" t="s">
        <v>8095</v>
      </c>
      <c r="B7869" s="1075">
        <v>76.010000000000005</v>
      </c>
    </row>
    <row r="7870" spans="1:2">
      <c r="A7870" s="1074" t="s">
        <v>8096</v>
      </c>
      <c r="B7870" s="1075">
        <v>76.010000000000005</v>
      </c>
    </row>
    <row r="7871" spans="1:2">
      <c r="A7871" s="1074" t="s">
        <v>8097</v>
      </c>
      <c r="B7871" s="1075">
        <v>100.28</v>
      </c>
    </row>
    <row r="7872" spans="1:2">
      <c r="A7872" s="1074" t="s">
        <v>8098</v>
      </c>
      <c r="B7872" s="1075">
        <v>100.28</v>
      </c>
    </row>
    <row r="7873" spans="1:2">
      <c r="A7873" s="1074" t="s">
        <v>8099</v>
      </c>
      <c r="B7873" s="1075">
        <v>187.97</v>
      </c>
    </row>
    <row r="7874" spans="1:2">
      <c r="A7874" s="1074" t="s">
        <v>8100</v>
      </c>
      <c r="B7874" s="1075">
        <v>187.97</v>
      </c>
    </row>
    <row r="7875" spans="1:2">
      <c r="A7875" s="1074" t="s">
        <v>8101</v>
      </c>
      <c r="B7875" s="1075">
        <v>226.8</v>
      </c>
    </row>
    <row r="7876" spans="1:2">
      <c r="A7876" s="1074" t="s">
        <v>8102</v>
      </c>
      <c r="B7876" s="1075">
        <v>226.8</v>
      </c>
    </row>
    <row r="7877" spans="1:2">
      <c r="A7877" s="1074" t="s">
        <v>8103</v>
      </c>
      <c r="B7877" s="1075">
        <v>270.11</v>
      </c>
    </row>
    <row r="7878" spans="1:2">
      <c r="A7878" s="1074" t="s">
        <v>8104</v>
      </c>
      <c r="B7878" s="1075">
        <v>270.11</v>
      </c>
    </row>
    <row r="7879" spans="1:2">
      <c r="A7879" s="1074" t="s">
        <v>8105</v>
      </c>
      <c r="B7879" s="1075">
        <v>388.24</v>
      </c>
    </row>
    <row r="7880" spans="1:2">
      <c r="A7880" s="1074" t="s">
        <v>8106</v>
      </c>
      <c r="B7880" s="1075">
        <v>388.24</v>
      </c>
    </row>
    <row r="7881" spans="1:2">
      <c r="A7881" s="1074" t="s">
        <v>8107</v>
      </c>
      <c r="B7881" s="1075">
        <v>528.54</v>
      </c>
    </row>
    <row r="7882" spans="1:2">
      <c r="A7882" s="1074" t="s">
        <v>8108</v>
      </c>
      <c r="B7882" s="1075">
        <v>528.54</v>
      </c>
    </row>
    <row r="7883" spans="1:2">
      <c r="A7883" s="1074" t="s">
        <v>8109</v>
      </c>
      <c r="B7883" s="1075">
        <v>673.02</v>
      </c>
    </row>
    <row r="7884" spans="1:2">
      <c r="A7884" s="1074" t="s">
        <v>8110</v>
      </c>
      <c r="B7884" s="1075">
        <v>673.02</v>
      </c>
    </row>
    <row r="7885" spans="1:2">
      <c r="A7885" s="1074" t="s">
        <v>8111</v>
      </c>
      <c r="B7885" s="1075">
        <v>869.48</v>
      </c>
    </row>
    <row r="7886" spans="1:2">
      <c r="A7886" s="1074" t="s">
        <v>8112</v>
      </c>
      <c r="B7886" s="1075">
        <v>869.48</v>
      </c>
    </row>
    <row r="7887" spans="1:2">
      <c r="A7887" s="1074" t="s">
        <v>8113</v>
      </c>
      <c r="B7887" s="1075">
        <v>1094.47</v>
      </c>
    </row>
    <row r="7888" spans="1:2">
      <c r="A7888" s="1074" t="s">
        <v>8114</v>
      </c>
      <c r="B7888" s="1075">
        <v>1094.47</v>
      </c>
    </row>
    <row r="7889" spans="1:2">
      <c r="A7889" s="1074" t="s">
        <v>8115</v>
      </c>
      <c r="B7889" s="1075">
        <v>1272.3</v>
      </c>
    </row>
    <row r="7890" spans="1:2">
      <c r="A7890" s="1074" t="s">
        <v>8116</v>
      </c>
      <c r="B7890" s="1075">
        <v>1272.3</v>
      </c>
    </row>
    <row r="7891" spans="1:2">
      <c r="A7891" s="1074" t="s">
        <v>8117</v>
      </c>
      <c r="B7891" s="1075">
        <v>1659.78</v>
      </c>
    </row>
    <row r="7892" spans="1:2">
      <c r="A7892" s="1074" t="s">
        <v>8118</v>
      </c>
      <c r="B7892" s="1075">
        <v>1659.78</v>
      </c>
    </row>
    <row r="7893" spans="1:2">
      <c r="A7893" s="1074" t="s">
        <v>8119</v>
      </c>
      <c r="B7893" s="1075">
        <v>2029.16</v>
      </c>
    </row>
    <row r="7894" spans="1:2">
      <c r="A7894" s="1074" t="s">
        <v>8120</v>
      </c>
      <c r="B7894" s="1075">
        <v>2029.16</v>
      </c>
    </row>
    <row r="7895" spans="1:2">
      <c r="A7895" s="1074" t="s">
        <v>8121</v>
      </c>
      <c r="B7895" s="1075">
        <v>2256.9</v>
      </c>
    </row>
    <row r="7896" spans="1:2">
      <c r="A7896" s="1074" t="s">
        <v>8122</v>
      </c>
      <c r="B7896" s="1075">
        <v>2256.9</v>
      </c>
    </row>
    <row r="7897" spans="1:2">
      <c r="A7897" s="1074" t="s">
        <v>8123</v>
      </c>
      <c r="B7897" s="1075">
        <v>2584.14</v>
      </c>
    </row>
    <row r="7898" spans="1:2">
      <c r="A7898" s="1074" t="s">
        <v>8124</v>
      </c>
      <c r="B7898" s="1075">
        <v>2584.14</v>
      </c>
    </row>
    <row r="7899" spans="1:2">
      <c r="A7899" s="1074" t="s">
        <v>8125</v>
      </c>
      <c r="B7899" s="1075">
        <v>17.14</v>
      </c>
    </row>
    <row r="7900" spans="1:2">
      <c r="A7900" s="1074" t="s">
        <v>8126</v>
      </c>
      <c r="B7900" s="1075">
        <v>17.14</v>
      </c>
    </row>
    <row r="7901" spans="1:2">
      <c r="A7901" s="1074" t="s">
        <v>8127</v>
      </c>
      <c r="B7901" s="1075">
        <v>41.05</v>
      </c>
    </row>
    <row r="7902" spans="1:2">
      <c r="A7902" s="1074" t="s">
        <v>8128</v>
      </c>
      <c r="B7902" s="1075">
        <v>41.05</v>
      </c>
    </row>
    <row r="7903" spans="1:2">
      <c r="A7903" s="1074" t="s">
        <v>8129</v>
      </c>
      <c r="B7903" s="1075">
        <v>59.14</v>
      </c>
    </row>
    <row r="7904" spans="1:2">
      <c r="A7904" s="1074" t="s">
        <v>8130</v>
      </c>
      <c r="B7904" s="1075">
        <v>59.14</v>
      </c>
    </row>
    <row r="7905" spans="1:2">
      <c r="A7905" s="1074" t="s">
        <v>8131</v>
      </c>
      <c r="B7905" s="1075">
        <v>78.87</v>
      </c>
    </row>
    <row r="7906" spans="1:2">
      <c r="A7906" s="1074" t="s">
        <v>8132</v>
      </c>
      <c r="B7906" s="1075">
        <v>78.87</v>
      </c>
    </row>
    <row r="7907" spans="1:2">
      <c r="A7907" s="1074" t="s">
        <v>8133</v>
      </c>
      <c r="B7907" s="1075">
        <v>112.76</v>
      </c>
    </row>
    <row r="7908" spans="1:2">
      <c r="A7908" s="1074" t="s">
        <v>8134</v>
      </c>
      <c r="B7908" s="1075">
        <v>112.76</v>
      </c>
    </row>
    <row r="7909" spans="1:2">
      <c r="A7909" s="1074" t="s">
        <v>8135</v>
      </c>
      <c r="B7909" s="1075">
        <v>210.46</v>
      </c>
    </row>
    <row r="7910" spans="1:2">
      <c r="A7910" s="1074" t="s">
        <v>8136</v>
      </c>
      <c r="B7910" s="1075">
        <v>210.46</v>
      </c>
    </row>
    <row r="7911" spans="1:2">
      <c r="A7911" s="1074" t="s">
        <v>8137</v>
      </c>
      <c r="B7911" s="1075">
        <v>251.93</v>
      </c>
    </row>
    <row r="7912" spans="1:2">
      <c r="A7912" s="1074" t="s">
        <v>8138</v>
      </c>
      <c r="B7912" s="1075">
        <v>251.93</v>
      </c>
    </row>
    <row r="7913" spans="1:2">
      <c r="A7913" s="1074" t="s">
        <v>8139</v>
      </c>
      <c r="B7913" s="1075">
        <v>300.47000000000003</v>
      </c>
    </row>
    <row r="7914" spans="1:2">
      <c r="A7914" s="1074" t="s">
        <v>8140</v>
      </c>
      <c r="B7914" s="1075">
        <v>300.47000000000003</v>
      </c>
    </row>
    <row r="7915" spans="1:2">
      <c r="A7915" s="1074" t="s">
        <v>8141</v>
      </c>
      <c r="B7915" s="1075">
        <v>436.26</v>
      </c>
    </row>
    <row r="7916" spans="1:2">
      <c r="A7916" s="1074" t="s">
        <v>8142</v>
      </c>
      <c r="B7916" s="1075">
        <v>436.26</v>
      </c>
    </row>
    <row r="7917" spans="1:2">
      <c r="A7917" s="1074" t="s">
        <v>8143</v>
      </c>
      <c r="B7917" s="1075">
        <v>595.91999999999996</v>
      </c>
    </row>
    <row r="7918" spans="1:2">
      <c r="A7918" s="1074" t="s">
        <v>8144</v>
      </c>
      <c r="B7918" s="1075">
        <v>595.91999999999996</v>
      </c>
    </row>
    <row r="7919" spans="1:2">
      <c r="A7919" s="1074" t="s">
        <v>8145</v>
      </c>
      <c r="B7919" s="1075">
        <v>764.49</v>
      </c>
    </row>
    <row r="7920" spans="1:2">
      <c r="A7920" s="1074" t="s">
        <v>8146</v>
      </c>
      <c r="B7920" s="1075">
        <v>764.49</v>
      </c>
    </row>
    <row r="7921" spans="1:2">
      <c r="A7921" s="1074" t="s">
        <v>8147</v>
      </c>
      <c r="B7921" s="1075">
        <v>987.46</v>
      </c>
    </row>
    <row r="7922" spans="1:2">
      <c r="A7922" s="1074" t="s">
        <v>8148</v>
      </c>
      <c r="B7922" s="1075">
        <v>987.46</v>
      </c>
    </row>
    <row r="7923" spans="1:2">
      <c r="A7923" s="1074" t="s">
        <v>8149</v>
      </c>
      <c r="B7923" s="1075">
        <v>1237.1500000000001</v>
      </c>
    </row>
    <row r="7924" spans="1:2">
      <c r="A7924" s="1074" t="s">
        <v>8150</v>
      </c>
      <c r="B7924" s="1075">
        <v>1237.1500000000001</v>
      </c>
    </row>
    <row r="7925" spans="1:2">
      <c r="A7925" s="1074" t="s">
        <v>8151</v>
      </c>
      <c r="B7925" s="1075">
        <v>1445.81</v>
      </c>
    </row>
    <row r="7926" spans="1:2">
      <c r="A7926" s="1074" t="s">
        <v>8152</v>
      </c>
      <c r="B7926" s="1075">
        <v>1445.81</v>
      </c>
    </row>
    <row r="7927" spans="1:2">
      <c r="A7927" s="1074" t="s">
        <v>8153</v>
      </c>
      <c r="B7927" s="1075">
        <v>1899.07</v>
      </c>
    </row>
    <row r="7928" spans="1:2">
      <c r="A7928" s="1074" t="s">
        <v>8154</v>
      </c>
      <c r="B7928" s="1075">
        <v>1899.07</v>
      </c>
    </row>
    <row r="7929" spans="1:2">
      <c r="A7929" s="1074" t="s">
        <v>8155</v>
      </c>
      <c r="B7929" s="1075">
        <v>2305.5300000000002</v>
      </c>
    </row>
    <row r="7930" spans="1:2">
      <c r="A7930" s="1074" t="s">
        <v>8156</v>
      </c>
      <c r="B7930" s="1075">
        <v>2305.5300000000002</v>
      </c>
    </row>
    <row r="7931" spans="1:2">
      <c r="A7931" s="1074" t="s">
        <v>8157</v>
      </c>
      <c r="B7931" s="1075">
        <v>2578.12</v>
      </c>
    </row>
    <row r="7932" spans="1:2">
      <c r="A7932" s="1074" t="s">
        <v>8158</v>
      </c>
      <c r="B7932" s="1075">
        <v>2578.12</v>
      </c>
    </row>
    <row r="7933" spans="1:2">
      <c r="A7933" s="1074" t="s">
        <v>8159</v>
      </c>
      <c r="B7933" s="1075">
        <v>2951.94</v>
      </c>
    </row>
    <row r="7934" spans="1:2">
      <c r="A7934" s="1074" t="s">
        <v>8160</v>
      </c>
      <c r="B7934" s="1075">
        <v>2951.94</v>
      </c>
    </row>
    <row r="7935" spans="1:2">
      <c r="A7935" s="1074" t="s">
        <v>8161</v>
      </c>
      <c r="B7935" s="1075">
        <v>15.85</v>
      </c>
    </row>
    <row r="7936" spans="1:2">
      <c r="A7936" s="1074" t="s">
        <v>8162</v>
      </c>
      <c r="B7936" s="1075">
        <v>15.85</v>
      </c>
    </row>
    <row r="7937" spans="1:2">
      <c r="A7937" s="1074" t="s">
        <v>8163</v>
      </c>
      <c r="B7937" s="1075">
        <v>31.86</v>
      </c>
    </row>
    <row r="7938" spans="1:2">
      <c r="A7938" s="1074" t="s">
        <v>8164</v>
      </c>
      <c r="B7938" s="1075">
        <v>31.86</v>
      </c>
    </row>
    <row r="7939" spans="1:2">
      <c r="A7939" s="1074" t="s">
        <v>8165</v>
      </c>
      <c r="B7939" s="1075">
        <v>60.06</v>
      </c>
    </row>
    <row r="7940" spans="1:2">
      <c r="A7940" s="1074" t="s">
        <v>8166</v>
      </c>
      <c r="B7940" s="1075">
        <v>60.06</v>
      </c>
    </row>
    <row r="7941" spans="1:2">
      <c r="A7941" s="1074" t="s">
        <v>8167</v>
      </c>
      <c r="B7941" s="1075">
        <v>80.510000000000005</v>
      </c>
    </row>
    <row r="7942" spans="1:2">
      <c r="A7942" s="1074" t="s">
        <v>8168</v>
      </c>
      <c r="B7942" s="1075">
        <v>80.510000000000005</v>
      </c>
    </row>
    <row r="7943" spans="1:2">
      <c r="A7943" s="1074" t="s">
        <v>8169</v>
      </c>
      <c r="B7943" s="1075">
        <v>104.02</v>
      </c>
    </row>
    <row r="7944" spans="1:2">
      <c r="A7944" s="1074" t="s">
        <v>8170</v>
      </c>
      <c r="B7944" s="1075">
        <v>104.02</v>
      </c>
    </row>
    <row r="7945" spans="1:2">
      <c r="A7945" s="1074" t="s">
        <v>8171</v>
      </c>
      <c r="B7945" s="1075">
        <v>213.05</v>
      </c>
    </row>
    <row r="7946" spans="1:2">
      <c r="A7946" s="1074" t="s">
        <v>8172</v>
      </c>
      <c r="B7946" s="1075">
        <v>213.05</v>
      </c>
    </row>
    <row r="7947" spans="1:2">
      <c r="A7947" s="1074" t="s">
        <v>8173</v>
      </c>
      <c r="B7947" s="1075">
        <v>256.32</v>
      </c>
    </row>
    <row r="7948" spans="1:2">
      <c r="A7948" s="1074" t="s">
        <v>8174</v>
      </c>
      <c r="B7948" s="1075">
        <v>256.32</v>
      </c>
    </row>
    <row r="7949" spans="1:2">
      <c r="A7949" s="1074" t="s">
        <v>8175</v>
      </c>
      <c r="B7949" s="1075">
        <v>305.5</v>
      </c>
    </row>
    <row r="7950" spans="1:2">
      <c r="A7950" s="1074" t="s">
        <v>8176</v>
      </c>
      <c r="B7950" s="1075">
        <v>305.5</v>
      </c>
    </row>
    <row r="7951" spans="1:2">
      <c r="A7951" s="1074" t="s">
        <v>8177</v>
      </c>
      <c r="B7951" s="1075">
        <v>440.79</v>
      </c>
    </row>
    <row r="7952" spans="1:2">
      <c r="A7952" s="1074" t="s">
        <v>8178</v>
      </c>
      <c r="B7952" s="1075">
        <v>440.79</v>
      </c>
    </row>
    <row r="7953" spans="1:2">
      <c r="A7953" s="1074" t="s">
        <v>8179</v>
      </c>
      <c r="B7953" s="1075">
        <v>601.44000000000005</v>
      </c>
    </row>
    <row r="7954" spans="1:2">
      <c r="A7954" s="1074" t="s">
        <v>8180</v>
      </c>
      <c r="B7954" s="1075">
        <v>601.44000000000005</v>
      </c>
    </row>
    <row r="7955" spans="1:2">
      <c r="A7955" s="1074" t="s">
        <v>8181</v>
      </c>
      <c r="B7955" s="1075">
        <v>768.67</v>
      </c>
    </row>
    <row r="7956" spans="1:2">
      <c r="A7956" s="1074" t="s">
        <v>8182</v>
      </c>
      <c r="B7956" s="1075">
        <v>768.67</v>
      </c>
    </row>
    <row r="7957" spans="1:2">
      <c r="A7957" s="1074" t="s">
        <v>8183</v>
      </c>
      <c r="B7957" s="1075">
        <v>991.99</v>
      </c>
    </row>
    <row r="7958" spans="1:2">
      <c r="A7958" s="1074" t="s">
        <v>8184</v>
      </c>
      <c r="B7958" s="1075">
        <v>991.99</v>
      </c>
    </row>
    <row r="7959" spans="1:2">
      <c r="A7959" s="1074" t="s">
        <v>8185</v>
      </c>
      <c r="B7959" s="1075">
        <v>1245.81</v>
      </c>
    </row>
    <row r="7960" spans="1:2">
      <c r="A7960" s="1074" t="s">
        <v>8186</v>
      </c>
      <c r="B7960" s="1075">
        <v>1245.81</v>
      </c>
    </row>
    <row r="7961" spans="1:2">
      <c r="A7961" s="1074" t="s">
        <v>8187</v>
      </c>
      <c r="B7961" s="1075">
        <v>1460.21</v>
      </c>
    </row>
    <row r="7962" spans="1:2">
      <c r="A7962" s="1074" t="s">
        <v>8188</v>
      </c>
      <c r="B7962" s="1075">
        <v>1460.21</v>
      </c>
    </row>
    <row r="7963" spans="1:2">
      <c r="A7963" s="1074" t="s">
        <v>8189</v>
      </c>
      <c r="B7963" s="1075">
        <v>1932.56</v>
      </c>
    </row>
    <row r="7964" spans="1:2">
      <c r="A7964" s="1074" t="s">
        <v>8190</v>
      </c>
      <c r="B7964" s="1075">
        <v>1932.56</v>
      </c>
    </row>
    <row r="7965" spans="1:2">
      <c r="A7965" s="1074" t="s">
        <v>8191</v>
      </c>
      <c r="B7965" s="1075">
        <v>2341.35</v>
      </c>
    </row>
    <row r="7966" spans="1:2">
      <c r="A7966" s="1074" t="s">
        <v>8192</v>
      </c>
      <c r="B7966" s="1075">
        <v>2341.35</v>
      </c>
    </row>
    <row r="7967" spans="1:2">
      <c r="A7967" s="1074" t="s">
        <v>8193</v>
      </c>
      <c r="B7967" s="1075">
        <v>2618.6</v>
      </c>
    </row>
    <row r="7968" spans="1:2">
      <c r="A7968" s="1074" t="s">
        <v>8194</v>
      </c>
      <c r="B7968" s="1075">
        <v>2618.6</v>
      </c>
    </row>
    <row r="7969" spans="1:2">
      <c r="A7969" s="1074" t="s">
        <v>8195</v>
      </c>
      <c r="B7969" s="1075">
        <v>2998.29</v>
      </c>
    </row>
    <row r="7970" spans="1:2">
      <c r="A7970" s="1074" t="s">
        <v>8196</v>
      </c>
      <c r="B7970" s="1075">
        <v>2998.29</v>
      </c>
    </row>
    <row r="7971" spans="1:2">
      <c r="A7971" s="1074" t="s">
        <v>8197</v>
      </c>
      <c r="B7971" s="1075">
        <v>16.88</v>
      </c>
    </row>
    <row r="7972" spans="1:2">
      <c r="A7972" s="1074" t="s">
        <v>8198</v>
      </c>
      <c r="B7972" s="1075">
        <v>16.88</v>
      </c>
    </row>
    <row r="7973" spans="1:2">
      <c r="A7973" s="1074" t="s">
        <v>8199</v>
      </c>
      <c r="B7973" s="1075">
        <v>39.47</v>
      </c>
    </row>
    <row r="7974" spans="1:2">
      <c r="A7974" s="1074" t="s">
        <v>8200</v>
      </c>
      <c r="B7974" s="1075">
        <v>39.47</v>
      </c>
    </row>
    <row r="7975" spans="1:2">
      <c r="A7975" s="1074" t="s">
        <v>8201</v>
      </c>
      <c r="B7975" s="1075">
        <v>68.319999999999993</v>
      </c>
    </row>
    <row r="7976" spans="1:2">
      <c r="A7976" s="1074" t="s">
        <v>8202</v>
      </c>
      <c r="B7976" s="1075">
        <v>68.319999999999993</v>
      </c>
    </row>
    <row r="7977" spans="1:2">
      <c r="A7977" s="1074" t="s">
        <v>8203</v>
      </c>
      <c r="B7977" s="1075">
        <v>81.69</v>
      </c>
    </row>
    <row r="7978" spans="1:2">
      <c r="A7978" s="1074" t="s">
        <v>8204</v>
      </c>
      <c r="B7978" s="1075">
        <v>81.69</v>
      </c>
    </row>
    <row r="7979" spans="1:2">
      <c r="A7979" s="1074" t="s">
        <v>8205</v>
      </c>
      <c r="B7979" s="1075">
        <v>110.78</v>
      </c>
    </row>
    <row r="7980" spans="1:2">
      <c r="A7980" s="1074" t="s">
        <v>8206</v>
      </c>
      <c r="B7980" s="1075">
        <v>110.78</v>
      </c>
    </row>
    <row r="7981" spans="1:2">
      <c r="A7981" s="1074" t="s">
        <v>8207</v>
      </c>
      <c r="B7981" s="1075">
        <v>215.21</v>
      </c>
    </row>
    <row r="7982" spans="1:2">
      <c r="A7982" s="1074" t="s">
        <v>8208</v>
      </c>
      <c r="B7982" s="1075">
        <v>215.21</v>
      </c>
    </row>
    <row r="7983" spans="1:2">
      <c r="A7983" s="1074" t="s">
        <v>8209</v>
      </c>
      <c r="B7983" s="1075">
        <v>259.20999999999998</v>
      </c>
    </row>
    <row r="7984" spans="1:2">
      <c r="A7984" s="1074" t="s">
        <v>8210</v>
      </c>
      <c r="B7984" s="1075">
        <v>259.20999999999998</v>
      </c>
    </row>
    <row r="7985" spans="1:2">
      <c r="A7985" s="1074" t="s">
        <v>8211</v>
      </c>
      <c r="B7985" s="1075">
        <v>308.92</v>
      </c>
    </row>
    <row r="7986" spans="1:2">
      <c r="A7986" s="1074" t="s">
        <v>8212</v>
      </c>
      <c r="B7986" s="1075">
        <v>308.92</v>
      </c>
    </row>
    <row r="7987" spans="1:2">
      <c r="A7987" s="1074" t="s">
        <v>8213</v>
      </c>
      <c r="B7987" s="1075">
        <v>445.88</v>
      </c>
    </row>
    <row r="7988" spans="1:2">
      <c r="A7988" s="1074" t="s">
        <v>8214</v>
      </c>
      <c r="B7988" s="1075">
        <v>445.88</v>
      </c>
    </row>
    <row r="7989" spans="1:2">
      <c r="A7989" s="1074" t="s">
        <v>8215</v>
      </c>
      <c r="B7989" s="1075">
        <v>608.66999999999996</v>
      </c>
    </row>
    <row r="7990" spans="1:2">
      <c r="A7990" s="1074" t="s">
        <v>8216</v>
      </c>
      <c r="B7990" s="1075">
        <v>608.66999999999996</v>
      </c>
    </row>
    <row r="7991" spans="1:2">
      <c r="A7991" s="1074" t="s">
        <v>8217</v>
      </c>
      <c r="B7991" s="1075">
        <v>779.23</v>
      </c>
    </row>
    <row r="7992" spans="1:2">
      <c r="A7992" s="1074" t="s">
        <v>8218</v>
      </c>
      <c r="B7992" s="1075">
        <v>779.23</v>
      </c>
    </row>
    <row r="7993" spans="1:2">
      <c r="A7993" s="1074" t="s">
        <v>8219</v>
      </c>
      <c r="B7993" s="1075">
        <v>1009.55</v>
      </c>
    </row>
    <row r="7994" spans="1:2">
      <c r="A7994" s="1074" t="s">
        <v>8220</v>
      </c>
      <c r="B7994" s="1075">
        <v>1009.55</v>
      </c>
    </row>
    <row r="7995" spans="1:2">
      <c r="A7995" s="1074" t="s">
        <v>8221</v>
      </c>
      <c r="B7995" s="1075">
        <v>1266.69</v>
      </c>
    </row>
    <row r="7996" spans="1:2">
      <c r="A7996" s="1074" t="s">
        <v>8222</v>
      </c>
      <c r="B7996" s="1075">
        <v>1266.69</v>
      </c>
    </row>
    <row r="7997" spans="1:2">
      <c r="A7997" s="1074" t="s">
        <v>8223</v>
      </c>
      <c r="B7997" s="1075">
        <v>1485.11</v>
      </c>
    </row>
    <row r="7998" spans="1:2">
      <c r="A7998" s="1074" t="s">
        <v>8224</v>
      </c>
      <c r="B7998" s="1075">
        <v>1485.11</v>
      </c>
    </row>
    <row r="7999" spans="1:2">
      <c r="A7999" s="1074" t="s">
        <v>8225</v>
      </c>
      <c r="B7999" s="1075">
        <v>1966.3</v>
      </c>
    </row>
    <row r="8000" spans="1:2">
      <c r="A8000" s="1074" t="s">
        <v>8226</v>
      </c>
      <c r="B8000" s="1075">
        <v>1966.3</v>
      </c>
    </row>
    <row r="8001" spans="1:2">
      <c r="A8001" s="1074" t="s">
        <v>8227</v>
      </c>
      <c r="B8001" s="1075">
        <v>2379.9299999999998</v>
      </c>
    </row>
    <row r="8002" spans="1:2">
      <c r="A8002" s="1074" t="s">
        <v>8228</v>
      </c>
      <c r="B8002" s="1075">
        <v>2379.9299999999998</v>
      </c>
    </row>
    <row r="8003" spans="1:2">
      <c r="A8003" s="1074" t="s">
        <v>8229</v>
      </c>
      <c r="B8003" s="1075">
        <v>2661.71</v>
      </c>
    </row>
    <row r="8004" spans="1:2">
      <c r="A8004" s="1074" t="s">
        <v>8230</v>
      </c>
      <c r="B8004" s="1075">
        <v>2661.71</v>
      </c>
    </row>
    <row r="8005" spans="1:2">
      <c r="A8005" s="1074" t="s">
        <v>8231</v>
      </c>
      <c r="B8005" s="1075">
        <v>3028.79</v>
      </c>
    </row>
    <row r="8006" spans="1:2">
      <c r="A8006" s="1074" t="s">
        <v>8232</v>
      </c>
      <c r="B8006" s="1075">
        <v>3028.79</v>
      </c>
    </row>
    <row r="8007" spans="1:2">
      <c r="A8007" s="1074" t="s">
        <v>8233</v>
      </c>
      <c r="B8007" s="1075">
        <v>18.27</v>
      </c>
    </row>
    <row r="8008" spans="1:2">
      <c r="A8008" s="1074" t="s">
        <v>8234</v>
      </c>
      <c r="B8008" s="1075">
        <v>18.27</v>
      </c>
    </row>
    <row r="8009" spans="1:2">
      <c r="A8009" s="1074" t="s">
        <v>8235</v>
      </c>
      <c r="B8009" s="1075">
        <v>46.13</v>
      </c>
    </row>
    <row r="8010" spans="1:2">
      <c r="A8010" s="1074" t="s">
        <v>8236</v>
      </c>
      <c r="B8010" s="1075">
        <v>46.13</v>
      </c>
    </row>
    <row r="8011" spans="1:2">
      <c r="A8011" s="1074" t="s">
        <v>8237</v>
      </c>
      <c r="B8011" s="1075">
        <v>77.62</v>
      </c>
    </row>
    <row r="8012" spans="1:2">
      <c r="A8012" s="1074" t="s">
        <v>8238</v>
      </c>
      <c r="B8012" s="1075">
        <v>77.62</v>
      </c>
    </row>
    <row r="8013" spans="1:2">
      <c r="A8013" s="1074" t="s">
        <v>8239</v>
      </c>
      <c r="B8013" s="1075">
        <v>97.7</v>
      </c>
    </row>
    <row r="8014" spans="1:2">
      <c r="A8014" s="1074" t="s">
        <v>8240</v>
      </c>
      <c r="B8014" s="1075">
        <v>97.7</v>
      </c>
    </row>
    <row r="8015" spans="1:2">
      <c r="A8015" s="1074" t="s">
        <v>8241</v>
      </c>
      <c r="B8015" s="1075">
        <v>125.85</v>
      </c>
    </row>
    <row r="8016" spans="1:2">
      <c r="A8016" s="1074" t="s">
        <v>8242</v>
      </c>
      <c r="B8016" s="1075">
        <v>125.85</v>
      </c>
    </row>
    <row r="8017" spans="1:2">
      <c r="A8017" s="1074" t="s">
        <v>8243</v>
      </c>
      <c r="B8017" s="1075">
        <v>236.83</v>
      </c>
    </row>
    <row r="8018" spans="1:2">
      <c r="A8018" s="1074" t="s">
        <v>8244</v>
      </c>
      <c r="B8018" s="1075">
        <v>236.83</v>
      </c>
    </row>
    <row r="8019" spans="1:2">
      <c r="A8019" s="1074" t="s">
        <v>8245</v>
      </c>
      <c r="B8019" s="1075">
        <v>285.51</v>
      </c>
    </row>
    <row r="8020" spans="1:2">
      <c r="A8020" s="1074" t="s">
        <v>8246</v>
      </c>
      <c r="B8020" s="1075">
        <v>285.51</v>
      </c>
    </row>
    <row r="8021" spans="1:2">
      <c r="A8021" s="1074" t="s">
        <v>8247</v>
      </c>
      <c r="B8021" s="1075">
        <v>342.39</v>
      </c>
    </row>
    <row r="8022" spans="1:2">
      <c r="A8022" s="1074" t="s">
        <v>8248</v>
      </c>
      <c r="B8022" s="1075">
        <v>342.39</v>
      </c>
    </row>
    <row r="8023" spans="1:2">
      <c r="A8023" s="1074" t="s">
        <v>8249</v>
      </c>
      <c r="B8023" s="1075">
        <v>498.42</v>
      </c>
    </row>
    <row r="8024" spans="1:2">
      <c r="A8024" s="1074" t="s">
        <v>8250</v>
      </c>
      <c r="B8024" s="1075">
        <v>498.42</v>
      </c>
    </row>
    <row r="8025" spans="1:2">
      <c r="A8025" s="1074" t="s">
        <v>8251</v>
      </c>
      <c r="B8025" s="1075">
        <v>685.62</v>
      </c>
    </row>
    <row r="8026" spans="1:2">
      <c r="A8026" s="1074" t="s">
        <v>8252</v>
      </c>
      <c r="B8026" s="1075">
        <v>685.62</v>
      </c>
    </row>
    <row r="8027" spans="1:2">
      <c r="A8027" s="1074" t="s">
        <v>8253</v>
      </c>
      <c r="B8027" s="1075">
        <v>882.61</v>
      </c>
    </row>
    <row r="8028" spans="1:2">
      <c r="A8028" s="1074" t="s">
        <v>8254</v>
      </c>
      <c r="B8028" s="1075">
        <v>882.61</v>
      </c>
    </row>
    <row r="8029" spans="1:2">
      <c r="A8029" s="1074" t="s">
        <v>8255</v>
      </c>
      <c r="B8029" s="1075">
        <v>1143.6300000000001</v>
      </c>
    </row>
    <row r="8030" spans="1:2">
      <c r="A8030" s="1074" t="s">
        <v>8256</v>
      </c>
      <c r="B8030" s="1075">
        <v>1143.6300000000001</v>
      </c>
    </row>
    <row r="8031" spans="1:2">
      <c r="A8031" s="1074" t="s">
        <v>8257</v>
      </c>
      <c r="B8031" s="1075">
        <v>1431</v>
      </c>
    </row>
    <row r="8032" spans="1:2">
      <c r="A8032" s="1074" t="s">
        <v>8258</v>
      </c>
      <c r="B8032" s="1075">
        <v>1431</v>
      </c>
    </row>
    <row r="8033" spans="1:2">
      <c r="A8033" s="1074" t="s">
        <v>8259</v>
      </c>
      <c r="B8033" s="1075">
        <v>1681.49</v>
      </c>
    </row>
    <row r="8034" spans="1:2">
      <c r="A8034" s="1074" t="s">
        <v>8260</v>
      </c>
      <c r="B8034" s="1075">
        <v>1681.49</v>
      </c>
    </row>
    <row r="8035" spans="1:2">
      <c r="A8035" s="1074" t="s">
        <v>8261</v>
      </c>
      <c r="B8035" s="1075">
        <v>2226.92</v>
      </c>
    </row>
    <row r="8036" spans="1:2">
      <c r="A8036" s="1074" t="s">
        <v>8262</v>
      </c>
      <c r="B8036" s="1075">
        <v>2226.92</v>
      </c>
    </row>
    <row r="8037" spans="1:2">
      <c r="A8037" s="1074" t="s">
        <v>8263</v>
      </c>
      <c r="B8037" s="1075">
        <v>2687.6</v>
      </c>
    </row>
    <row r="8038" spans="1:2">
      <c r="A8038" s="1074" t="s">
        <v>8264</v>
      </c>
      <c r="B8038" s="1075">
        <v>2687.6</v>
      </c>
    </row>
    <row r="8039" spans="1:2">
      <c r="A8039" s="1074" t="s">
        <v>8265</v>
      </c>
      <c r="B8039" s="1075">
        <v>3014.33</v>
      </c>
    </row>
    <row r="8040" spans="1:2">
      <c r="A8040" s="1074" t="s">
        <v>8266</v>
      </c>
      <c r="B8040" s="1075">
        <v>3014.33</v>
      </c>
    </row>
    <row r="8041" spans="1:2">
      <c r="A8041" s="1074" t="s">
        <v>8267</v>
      </c>
      <c r="B8041" s="1075">
        <v>3436.33</v>
      </c>
    </row>
    <row r="8042" spans="1:2">
      <c r="A8042" s="1074" t="s">
        <v>8268</v>
      </c>
      <c r="B8042" s="1075">
        <v>3436.33</v>
      </c>
    </row>
    <row r="8043" spans="1:2">
      <c r="A8043" s="1074" t="s">
        <v>8269</v>
      </c>
      <c r="B8043" s="1075">
        <v>103.95</v>
      </c>
    </row>
    <row r="8044" spans="1:2">
      <c r="A8044" s="1074" t="s">
        <v>8270</v>
      </c>
      <c r="B8044" s="1075">
        <v>103.95</v>
      </c>
    </row>
    <row r="8045" spans="1:2">
      <c r="A8045" s="1074" t="s">
        <v>8271</v>
      </c>
      <c r="B8045" s="1075">
        <v>132.83000000000001</v>
      </c>
    </row>
    <row r="8046" spans="1:2">
      <c r="A8046" s="1074" t="s">
        <v>8272</v>
      </c>
      <c r="B8046" s="1075">
        <v>132.83000000000001</v>
      </c>
    </row>
    <row r="8047" spans="1:2">
      <c r="A8047" s="1074" t="s">
        <v>8273</v>
      </c>
      <c r="B8047" s="1075">
        <v>176.28</v>
      </c>
    </row>
    <row r="8048" spans="1:2">
      <c r="A8048" s="1074" t="s">
        <v>8274</v>
      </c>
      <c r="B8048" s="1075">
        <v>176.28</v>
      </c>
    </row>
    <row r="8049" spans="1:2">
      <c r="A8049" s="1074" t="s">
        <v>8275</v>
      </c>
      <c r="B8049" s="1075">
        <v>203.21</v>
      </c>
    </row>
    <row r="8050" spans="1:2">
      <c r="A8050" s="1074" t="s">
        <v>8276</v>
      </c>
      <c r="B8050" s="1075">
        <v>203.21</v>
      </c>
    </row>
    <row r="8051" spans="1:2">
      <c r="A8051" s="1074" t="s">
        <v>8277</v>
      </c>
      <c r="B8051" s="1075">
        <v>254.63</v>
      </c>
    </row>
    <row r="8052" spans="1:2">
      <c r="A8052" s="1074" t="s">
        <v>8278</v>
      </c>
      <c r="B8052" s="1075">
        <v>254.63</v>
      </c>
    </row>
    <row r="8053" spans="1:2">
      <c r="A8053" s="1074" t="s">
        <v>8279</v>
      </c>
      <c r="B8053" s="1075">
        <v>343.9</v>
      </c>
    </row>
    <row r="8054" spans="1:2">
      <c r="A8054" s="1074" t="s">
        <v>8280</v>
      </c>
      <c r="B8054" s="1075">
        <v>343.9</v>
      </c>
    </row>
    <row r="8055" spans="1:2">
      <c r="A8055" s="1074" t="s">
        <v>8281</v>
      </c>
      <c r="B8055" s="1075">
        <v>373.39</v>
      </c>
    </row>
    <row r="8056" spans="1:2">
      <c r="A8056" s="1074" t="s">
        <v>8282</v>
      </c>
      <c r="B8056" s="1075">
        <v>373.39</v>
      </c>
    </row>
    <row r="8057" spans="1:2">
      <c r="A8057" s="1074" t="s">
        <v>8283</v>
      </c>
      <c r="B8057" s="1075">
        <v>674</v>
      </c>
    </row>
    <row r="8058" spans="1:2">
      <c r="A8058" s="1074" t="s">
        <v>8284</v>
      </c>
      <c r="B8058" s="1075">
        <v>674</v>
      </c>
    </row>
    <row r="8059" spans="1:2">
      <c r="A8059" s="1074" t="s">
        <v>8285</v>
      </c>
      <c r="B8059" s="1075">
        <v>1017</v>
      </c>
    </row>
    <row r="8060" spans="1:2">
      <c r="A8060" s="1074" t="s">
        <v>8286</v>
      </c>
      <c r="B8060" s="1075">
        <v>1017</v>
      </c>
    </row>
    <row r="8061" spans="1:2">
      <c r="A8061" s="1074" t="s">
        <v>8287</v>
      </c>
      <c r="B8061" s="1075">
        <v>1397</v>
      </c>
    </row>
    <row r="8062" spans="1:2">
      <c r="A8062" s="1074" t="s">
        <v>8288</v>
      </c>
      <c r="B8062" s="1075">
        <v>1397</v>
      </c>
    </row>
    <row r="8063" spans="1:2">
      <c r="A8063" s="1074" t="s">
        <v>8289</v>
      </c>
      <c r="B8063" s="1075">
        <v>1732.5</v>
      </c>
    </row>
    <row r="8064" spans="1:2">
      <c r="A8064" s="1074" t="s">
        <v>8290</v>
      </c>
      <c r="B8064" s="1075">
        <v>1732.5</v>
      </c>
    </row>
    <row r="8065" spans="1:2">
      <c r="A8065" s="1074" t="s">
        <v>8291</v>
      </c>
      <c r="B8065" s="1075">
        <v>123</v>
      </c>
    </row>
    <row r="8066" spans="1:2">
      <c r="A8066" s="1074" t="s">
        <v>8292</v>
      </c>
      <c r="B8066" s="1075">
        <v>123</v>
      </c>
    </row>
    <row r="8067" spans="1:2">
      <c r="A8067" s="1074" t="s">
        <v>8293</v>
      </c>
      <c r="B8067" s="1075">
        <v>168</v>
      </c>
    </row>
    <row r="8068" spans="1:2">
      <c r="A8068" s="1074" t="s">
        <v>8294</v>
      </c>
      <c r="B8068" s="1075">
        <v>168</v>
      </c>
    </row>
    <row r="8069" spans="1:2">
      <c r="A8069" s="1074" t="s">
        <v>8295</v>
      </c>
      <c r="B8069" s="1075">
        <v>217.27</v>
      </c>
    </row>
    <row r="8070" spans="1:2">
      <c r="A8070" s="1074" t="s">
        <v>8296</v>
      </c>
      <c r="B8070" s="1075">
        <v>217.27</v>
      </c>
    </row>
    <row r="8071" spans="1:2">
      <c r="A8071" s="1074" t="s">
        <v>8297</v>
      </c>
      <c r="B8071" s="1075">
        <v>242.27</v>
      </c>
    </row>
    <row r="8072" spans="1:2">
      <c r="A8072" s="1074" t="s">
        <v>8298</v>
      </c>
      <c r="B8072" s="1075">
        <v>242.27</v>
      </c>
    </row>
    <row r="8073" spans="1:2">
      <c r="A8073" s="1074" t="s">
        <v>8299</v>
      </c>
      <c r="B8073" s="1075">
        <v>298.07</v>
      </c>
    </row>
    <row r="8074" spans="1:2">
      <c r="A8074" s="1074" t="s">
        <v>8300</v>
      </c>
      <c r="B8074" s="1075">
        <v>298.07</v>
      </c>
    </row>
    <row r="8075" spans="1:2">
      <c r="A8075" s="1074" t="s">
        <v>8301</v>
      </c>
      <c r="B8075" s="1075">
        <v>430.92</v>
      </c>
    </row>
    <row r="8076" spans="1:2">
      <c r="A8076" s="1074" t="s">
        <v>8302</v>
      </c>
      <c r="B8076" s="1075">
        <v>430.92</v>
      </c>
    </row>
    <row r="8077" spans="1:2">
      <c r="A8077" s="1074" t="s">
        <v>8303</v>
      </c>
      <c r="B8077" s="1075">
        <v>471.36</v>
      </c>
    </row>
    <row r="8078" spans="1:2">
      <c r="A8078" s="1074" t="s">
        <v>8304</v>
      </c>
      <c r="B8078" s="1075">
        <v>471.36</v>
      </c>
    </row>
    <row r="8079" spans="1:2">
      <c r="A8079" s="1074" t="s">
        <v>8305</v>
      </c>
      <c r="B8079" s="1075">
        <v>742</v>
      </c>
    </row>
    <row r="8080" spans="1:2">
      <c r="A8080" s="1074" t="s">
        <v>8306</v>
      </c>
      <c r="B8080" s="1075">
        <v>742</v>
      </c>
    </row>
    <row r="8081" spans="1:2">
      <c r="A8081" s="1074" t="s">
        <v>8307</v>
      </c>
      <c r="B8081" s="1075">
        <v>1119</v>
      </c>
    </row>
    <row r="8082" spans="1:2">
      <c r="A8082" s="1074" t="s">
        <v>8308</v>
      </c>
      <c r="B8082" s="1075">
        <v>1119</v>
      </c>
    </row>
    <row r="8083" spans="1:2">
      <c r="A8083" s="1074" t="s">
        <v>8309</v>
      </c>
      <c r="B8083" s="1075">
        <v>136</v>
      </c>
    </row>
    <row r="8084" spans="1:2">
      <c r="A8084" s="1074" t="s">
        <v>8310</v>
      </c>
      <c r="B8084" s="1075">
        <v>136</v>
      </c>
    </row>
    <row r="8085" spans="1:2">
      <c r="A8085" s="1074" t="s">
        <v>8311</v>
      </c>
      <c r="B8085" s="1075">
        <v>213.47</v>
      </c>
    </row>
    <row r="8086" spans="1:2">
      <c r="A8086" s="1074" t="s">
        <v>8312</v>
      </c>
      <c r="B8086" s="1075">
        <v>213.47</v>
      </c>
    </row>
    <row r="8087" spans="1:2">
      <c r="A8087" s="1074" t="s">
        <v>8313</v>
      </c>
      <c r="B8087" s="1075">
        <v>247</v>
      </c>
    </row>
    <row r="8088" spans="1:2">
      <c r="A8088" s="1074" t="s">
        <v>8314</v>
      </c>
      <c r="B8088" s="1075">
        <v>247</v>
      </c>
    </row>
    <row r="8089" spans="1:2">
      <c r="A8089" s="1074" t="s">
        <v>8315</v>
      </c>
      <c r="B8089" s="1075">
        <v>319</v>
      </c>
    </row>
    <row r="8090" spans="1:2">
      <c r="A8090" s="1074" t="s">
        <v>8316</v>
      </c>
      <c r="B8090" s="1075">
        <v>319</v>
      </c>
    </row>
    <row r="8091" spans="1:2">
      <c r="A8091" s="1074" t="s">
        <v>8317</v>
      </c>
      <c r="B8091" s="1075">
        <v>391</v>
      </c>
    </row>
    <row r="8092" spans="1:2">
      <c r="A8092" s="1074" t="s">
        <v>8318</v>
      </c>
      <c r="B8092" s="1075">
        <v>391</v>
      </c>
    </row>
    <row r="8093" spans="1:2">
      <c r="A8093" s="1074" t="s">
        <v>8319</v>
      </c>
      <c r="B8093" s="1075">
        <v>496</v>
      </c>
    </row>
    <row r="8094" spans="1:2">
      <c r="A8094" s="1074" t="s">
        <v>8320</v>
      </c>
      <c r="B8094" s="1075">
        <v>496</v>
      </c>
    </row>
    <row r="8095" spans="1:2">
      <c r="A8095" s="1074" t="s">
        <v>8321</v>
      </c>
      <c r="B8095" s="1075">
        <v>564</v>
      </c>
    </row>
    <row r="8096" spans="1:2">
      <c r="A8096" s="1074" t="s">
        <v>8322</v>
      </c>
      <c r="B8096" s="1075">
        <v>564</v>
      </c>
    </row>
    <row r="8097" spans="1:2">
      <c r="A8097" s="1074" t="s">
        <v>8323</v>
      </c>
      <c r="B8097" s="1075">
        <v>817</v>
      </c>
    </row>
    <row r="8098" spans="1:2">
      <c r="A8098" s="1074" t="s">
        <v>8324</v>
      </c>
      <c r="B8098" s="1075">
        <v>817</v>
      </c>
    </row>
    <row r="8099" spans="1:2">
      <c r="A8099" s="1074" t="s">
        <v>8325</v>
      </c>
      <c r="B8099" s="1075">
        <v>1231</v>
      </c>
    </row>
    <row r="8100" spans="1:2">
      <c r="A8100" s="1074" t="s">
        <v>8326</v>
      </c>
      <c r="B8100" s="1075">
        <v>1231</v>
      </c>
    </row>
    <row r="8101" spans="1:2">
      <c r="A8101" s="1074" t="s">
        <v>8327</v>
      </c>
      <c r="B8101" s="1075">
        <v>55</v>
      </c>
    </row>
    <row r="8102" spans="1:2">
      <c r="A8102" s="1074" t="s">
        <v>8328</v>
      </c>
      <c r="B8102" s="1075">
        <v>55</v>
      </c>
    </row>
    <row r="8103" spans="1:2">
      <c r="A8103" s="1074" t="s">
        <v>8329</v>
      </c>
      <c r="B8103" s="1075">
        <v>60.8</v>
      </c>
    </row>
    <row r="8104" spans="1:2">
      <c r="A8104" s="1074" t="s">
        <v>8330</v>
      </c>
      <c r="B8104" s="1075">
        <v>60.8</v>
      </c>
    </row>
    <row r="8105" spans="1:2">
      <c r="A8105" s="1074" t="s">
        <v>8331</v>
      </c>
      <c r="B8105" s="1075">
        <v>88</v>
      </c>
    </row>
    <row r="8106" spans="1:2">
      <c r="A8106" s="1074" t="s">
        <v>8332</v>
      </c>
      <c r="B8106" s="1075">
        <v>88</v>
      </c>
    </row>
    <row r="8107" spans="1:2">
      <c r="A8107" s="1074" t="s">
        <v>8333</v>
      </c>
      <c r="B8107" s="1075">
        <v>114</v>
      </c>
    </row>
    <row r="8108" spans="1:2">
      <c r="A8108" s="1074" t="s">
        <v>8334</v>
      </c>
      <c r="B8108" s="1075">
        <v>114</v>
      </c>
    </row>
    <row r="8109" spans="1:2">
      <c r="A8109" s="1074" t="s">
        <v>8335</v>
      </c>
      <c r="B8109" s="1075">
        <v>152.80000000000001</v>
      </c>
    </row>
    <row r="8110" spans="1:2">
      <c r="A8110" s="1074" t="s">
        <v>8336</v>
      </c>
      <c r="B8110" s="1075">
        <v>152.80000000000001</v>
      </c>
    </row>
    <row r="8111" spans="1:2">
      <c r="A8111" s="1074" t="s">
        <v>8337</v>
      </c>
      <c r="B8111" s="1075">
        <v>182</v>
      </c>
    </row>
    <row r="8112" spans="1:2">
      <c r="A8112" s="1074" t="s">
        <v>8338</v>
      </c>
      <c r="B8112" s="1075">
        <v>182</v>
      </c>
    </row>
    <row r="8113" spans="1:2">
      <c r="A8113" s="1074" t="s">
        <v>8339</v>
      </c>
      <c r="B8113" s="1075">
        <v>257.04000000000002</v>
      </c>
    </row>
    <row r="8114" spans="1:2">
      <c r="A8114" s="1074" t="s">
        <v>8340</v>
      </c>
      <c r="B8114" s="1075">
        <v>257.04000000000002</v>
      </c>
    </row>
    <row r="8115" spans="1:2">
      <c r="A8115" s="1074" t="s">
        <v>8341</v>
      </c>
      <c r="B8115" s="1075">
        <v>284</v>
      </c>
    </row>
    <row r="8116" spans="1:2">
      <c r="A8116" s="1074" t="s">
        <v>8342</v>
      </c>
      <c r="B8116" s="1075">
        <v>284</v>
      </c>
    </row>
    <row r="8117" spans="1:2">
      <c r="A8117" s="1074" t="s">
        <v>8343</v>
      </c>
      <c r="B8117" s="1075">
        <v>439.6</v>
      </c>
    </row>
    <row r="8118" spans="1:2">
      <c r="A8118" s="1074" t="s">
        <v>8344</v>
      </c>
      <c r="B8118" s="1075">
        <v>439.6</v>
      </c>
    </row>
    <row r="8119" spans="1:2">
      <c r="A8119" s="1074" t="s">
        <v>8345</v>
      </c>
      <c r="B8119" s="1075">
        <v>647</v>
      </c>
    </row>
    <row r="8120" spans="1:2">
      <c r="A8120" s="1074" t="s">
        <v>8346</v>
      </c>
      <c r="B8120" s="1075">
        <v>647</v>
      </c>
    </row>
    <row r="8121" spans="1:2">
      <c r="A8121" s="1074" t="s">
        <v>8347</v>
      </c>
      <c r="B8121" s="1075">
        <v>61</v>
      </c>
    </row>
    <row r="8122" spans="1:2">
      <c r="A8122" s="1074" t="s">
        <v>8348</v>
      </c>
      <c r="B8122" s="1075">
        <v>61</v>
      </c>
    </row>
    <row r="8123" spans="1:2">
      <c r="A8123" s="1074" t="s">
        <v>8349</v>
      </c>
      <c r="B8123" s="1075">
        <v>70</v>
      </c>
    </row>
    <row r="8124" spans="1:2">
      <c r="A8124" s="1074" t="s">
        <v>8350</v>
      </c>
      <c r="B8124" s="1075">
        <v>70</v>
      </c>
    </row>
    <row r="8125" spans="1:2">
      <c r="A8125" s="1074" t="s">
        <v>8351</v>
      </c>
      <c r="B8125" s="1075">
        <v>97</v>
      </c>
    </row>
    <row r="8126" spans="1:2">
      <c r="A8126" s="1074" t="s">
        <v>8352</v>
      </c>
      <c r="B8126" s="1075">
        <v>97</v>
      </c>
    </row>
    <row r="8127" spans="1:2">
      <c r="A8127" s="1074" t="s">
        <v>8353</v>
      </c>
      <c r="B8127" s="1075">
        <v>128</v>
      </c>
    </row>
    <row r="8128" spans="1:2">
      <c r="A8128" s="1074" t="s">
        <v>8354</v>
      </c>
      <c r="B8128" s="1075">
        <v>128</v>
      </c>
    </row>
    <row r="8129" spans="1:2">
      <c r="A8129" s="1074" t="s">
        <v>8355</v>
      </c>
      <c r="B8129" s="1075">
        <v>193</v>
      </c>
    </row>
    <row r="8130" spans="1:2">
      <c r="A8130" s="1074" t="s">
        <v>8356</v>
      </c>
      <c r="B8130" s="1075">
        <v>193</v>
      </c>
    </row>
    <row r="8131" spans="1:2">
      <c r="A8131" s="1074" t="s">
        <v>8357</v>
      </c>
      <c r="B8131" s="1075">
        <v>199</v>
      </c>
    </row>
    <row r="8132" spans="1:2">
      <c r="A8132" s="1074" t="s">
        <v>8358</v>
      </c>
      <c r="B8132" s="1075">
        <v>199</v>
      </c>
    </row>
    <row r="8133" spans="1:2">
      <c r="A8133" s="1074" t="s">
        <v>8359</v>
      </c>
      <c r="B8133" s="1075">
        <v>286</v>
      </c>
    </row>
    <row r="8134" spans="1:2">
      <c r="A8134" s="1074" t="s">
        <v>8360</v>
      </c>
      <c r="B8134" s="1075">
        <v>286</v>
      </c>
    </row>
    <row r="8135" spans="1:2">
      <c r="A8135" s="1074" t="s">
        <v>8361</v>
      </c>
      <c r="B8135" s="1075">
        <v>313</v>
      </c>
    </row>
    <row r="8136" spans="1:2">
      <c r="A8136" s="1074" t="s">
        <v>8362</v>
      </c>
      <c r="B8136" s="1075">
        <v>313</v>
      </c>
    </row>
    <row r="8137" spans="1:2">
      <c r="A8137" s="1074" t="s">
        <v>8363</v>
      </c>
      <c r="B8137" s="1075">
        <v>545.5</v>
      </c>
    </row>
    <row r="8138" spans="1:2">
      <c r="A8138" s="1074" t="s">
        <v>8364</v>
      </c>
      <c r="B8138" s="1075">
        <v>545.5</v>
      </c>
    </row>
    <row r="8139" spans="1:2">
      <c r="A8139" s="1074" t="s">
        <v>8365</v>
      </c>
      <c r="B8139" s="1075">
        <v>712</v>
      </c>
    </row>
    <row r="8140" spans="1:2">
      <c r="A8140" s="1074" t="s">
        <v>8366</v>
      </c>
      <c r="B8140" s="1075">
        <v>712</v>
      </c>
    </row>
    <row r="8141" spans="1:2">
      <c r="A8141" s="1074" t="s">
        <v>8367</v>
      </c>
      <c r="B8141" s="1075">
        <v>73</v>
      </c>
    </row>
    <row r="8142" spans="1:2">
      <c r="A8142" s="1074" t="s">
        <v>8368</v>
      </c>
      <c r="B8142" s="1075">
        <v>73</v>
      </c>
    </row>
    <row r="8143" spans="1:2">
      <c r="A8143" s="1074" t="s">
        <v>8369</v>
      </c>
      <c r="B8143" s="1075">
        <v>73.5</v>
      </c>
    </row>
    <row r="8144" spans="1:2">
      <c r="A8144" s="1074" t="s">
        <v>8370</v>
      </c>
      <c r="B8144" s="1075">
        <v>73.5</v>
      </c>
    </row>
    <row r="8145" spans="1:2">
      <c r="A8145" s="1074" t="s">
        <v>8371</v>
      </c>
      <c r="B8145" s="1075">
        <v>103.09</v>
      </c>
    </row>
    <row r="8146" spans="1:2">
      <c r="A8146" s="1074" t="s">
        <v>8372</v>
      </c>
      <c r="B8146" s="1075">
        <v>103.09</v>
      </c>
    </row>
    <row r="8147" spans="1:2">
      <c r="A8147" s="1074" t="s">
        <v>8373</v>
      </c>
      <c r="B8147" s="1075">
        <v>141.33000000000001</v>
      </c>
    </row>
    <row r="8148" spans="1:2">
      <c r="A8148" s="1074" t="s">
        <v>8374</v>
      </c>
      <c r="B8148" s="1075">
        <v>141.33000000000001</v>
      </c>
    </row>
    <row r="8149" spans="1:2">
      <c r="A8149" s="1074" t="s">
        <v>8375</v>
      </c>
      <c r="B8149" s="1075">
        <v>232</v>
      </c>
    </row>
    <row r="8150" spans="1:2">
      <c r="A8150" s="1074" t="s">
        <v>8376</v>
      </c>
      <c r="B8150" s="1075">
        <v>232</v>
      </c>
    </row>
    <row r="8151" spans="1:2">
      <c r="A8151" s="1074" t="s">
        <v>8377</v>
      </c>
      <c r="B8151" s="1075">
        <v>239</v>
      </c>
    </row>
    <row r="8152" spans="1:2">
      <c r="A8152" s="1074" t="s">
        <v>8378</v>
      </c>
      <c r="B8152" s="1075">
        <v>239</v>
      </c>
    </row>
    <row r="8153" spans="1:2">
      <c r="A8153" s="1074" t="s">
        <v>8379</v>
      </c>
      <c r="B8153" s="1075">
        <v>344</v>
      </c>
    </row>
    <row r="8154" spans="1:2">
      <c r="A8154" s="1074" t="s">
        <v>8380</v>
      </c>
      <c r="B8154" s="1075">
        <v>344</v>
      </c>
    </row>
    <row r="8155" spans="1:2">
      <c r="A8155" s="1074" t="s">
        <v>8381</v>
      </c>
      <c r="B8155" s="1075">
        <v>424.17</v>
      </c>
    </row>
    <row r="8156" spans="1:2">
      <c r="A8156" s="1074" t="s">
        <v>8382</v>
      </c>
      <c r="B8156" s="1075">
        <v>424.17</v>
      </c>
    </row>
    <row r="8157" spans="1:2">
      <c r="A8157" s="1074" t="s">
        <v>8383</v>
      </c>
      <c r="B8157" s="1075">
        <v>614</v>
      </c>
    </row>
    <row r="8158" spans="1:2">
      <c r="A8158" s="1074" t="s">
        <v>8384</v>
      </c>
      <c r="B8158" s="1075">
        <v>614</v>
      </c>
    </row>
    <row r="8159" spans="1:2">
      <c r="A8159" s="1074" t="s">
        <v>8385</v>
      </c>
      <c r="B8159" s="1075">
        <v>823.5</v>
      </c>
    </row>
    <row r="8160" spans="1:2">
      <c r="A8160" s="1074" t="s">
        <v>8386</v>
      </c>
      <c r="B8160" s="1075">
        <v>823.5</v>
      </c>
    </row>
    <row r="8161" spans="1:2">
      <c r="A8161" s="1074" t="s">
        <v>8387</v>
      </c>
      <c r="B8161" s="1075">
        <v>88</v>
      </c>
    </row>
    <row r="8162" spans="1:2">
      <c r="A8162" s="1074" t="s">
        <v>8388</v>
      </c>
      <c r="B8162" s="1075">
        <v>88</v>
      </c>
    </row>
    <row r="8163" spans="1:2">
      <c r="A8163" s="1074" t="s">
        <v>8389</v>
      </c>
      <c r="B8163" s="1075">
        <v>101</v>
      </c>
    </row>
    <row r="8164" spans="1:2">
      <c r="A8164" s="1074" t="s">
        <v>8390</v>
      </c>
      <c r="B8164" s="1075">
        <v>101</v>
      </c>
    </row>
    <row r="8165" spans="1:2">
      <c r="A8165" s="1074" t="s">
        <v>8391</v>
      </c>
      <c r="B8165" s="1075">
        <v>112.36</v>
      </c>
    </row>
    <row r="8166" spans="1:2">
      <c r="A8166" s="1074" t="s">
        <v>8392</v>
      </c>
      <c r="B8166" s="1075">
        <v>112.36</v>
      </c>
    </row>
    <row r="8167" spans="1:2">
      <c r="A8167" s="1074" t="s">
        <v>8393</v>
      </c>
      <c r="B8167" s="1075">
        <v>153.83000000000001</v>
      </c>
    </row>
    <row r="8168" spans="1:2">
      <c r="A8168" s="1074" t="s">
        <v>8394</v>
      </c>
      <c r="B8168" s="1075">
        <v>153.83000000000001</v>
      </c>
    </row>
    <row r="8169" spans="1:2">
      <c r="A8169" s="1074" t="s">
        <v>8395</v>
      </c>
      <c r="B8169" s="1075">
        <v>281</v>
      </c>
    </row>
    <row r="8170" spans="1:2">
      <c r="A8170" s="1074" t="s">
        <v>8396</v>
      </c>
      <c r="B8170" s="1075">
        <v>281</v>
      </c>
    </row>
    <row r="8171" spans="1:2">
      <c r="A8171" s="1074" t="s">
        <v>8397</v>
      </c>
      <c r="B8171" s="1075">
        <v>281.93</v>
      </c>
    </row>
    <row r="8172" spans="1:2">
      <c r="A8172" s="1074" t="s">
        <v>8398</v>
      </c>
      <c r="B8172" s="1075">
        <v>281.93</v>
      </c>
    </row>
    <row r="8173" spans="1:2">
      <c r="A8173" s="1074" t="s">
        <v>8399</v>
      </c>
      <c r="B8173" s="1075">
        <v>416</v>
      </c>
    </row>
    <row r="8174" spans="1:2">
      <c r="A8174" s="1074" t="s">
        <v>8400</v>
      </c>
      <c r="B8174" s="1075">
        <v>416</v>
      </c>
    </row>
    <row r="8175" spans="1:2">
      <c r="A8175" s="1074" t="s">
        <v>8401</v>
      </c>
      <c r="B8175" s="1075">
        <v>454.67</v>
      </c>
    </row>
    <row r="8176" spans="1:2">
      <c r="A8176" s="1074" t="s">
        <v>8402</v>
      </c>
      <c r="B8176" s="1075">
        <v>454.67</v>
      </c>
    </row>
    <row r="8177" spans="1:2">
      <c r="A8177" s="1074" t="s">
        <v>8403</v>
      </c>
      <c r="B8177" s="1075">
        <v>696</v>
      </c>
    </row>
    <row r="8178" spans="1:2">
      <c r="A8178" s="1074" t="s">
        <v>8404</v>
      </c>
      <c r="B8178" s="1075">
        <v>696</v>
      </c>
    </row>
    <row r="8179" spans="1:2">
      <c r="A8179" s="1074" t="s">
        <v>8405</v>
      </c>
      <c r="B8179" s="1075">
        <v>867.5</v>
      </c>
    </row>
    <row r="8180" spans="1:2">
      <c r="A8180" s="1074" t="s">
        <v>8406</v>
      </c>
      <c r="B8180" s="1075">
        <v>867.5</v>
      </c>
    </row>
    <row r="8181" spans="1:2">
      <c r="A8181" s="1074" t="s">
        <v>8407</v>
      </c>
      <c r="B8181" s="1075">
        <v>10.18</v>
      </c>
    </row>
    <row r="8182" spans="1:2">
      <c r="A8182" s="1074" t="s">
        <v>8408</v>
      </c>
      <c r="B8182" s="1075">
        <v>10.18</v>
      </c>
    </row>
    <row r="8183" spans="1:2">
      <c r="A8183" s="1074" t="s">
        <v>8409</v>
      </c>
      <c r="B8183" s="1075">
        <v>20.72</v>
      </c>
    </row>
    <row r="8184" spans="1:2">
      <c r="A8184" s="1074" t="s">
        <v>8410</v>
      </c>
      <c r="B8184" s="1075">
        <v>20.72</v>
      </c>
    </row>
    <row r="8185" spans="1:2">
      <c r="A8185" s="1074" t="s">
        <v>8411</v>
      </c>
      <c r="B8185" s="1075">
        <v>34.1</v>
      </c>
    </row>
    <row r="8186" spans="1:2">
      <c r="A8186" s="1074" t="s">
        <v>8412</v>
      </c>
      <c r="B8186" s="1075">
        <v>34.1</v>
      </c>
    </row>
    <row r="8187" spans="1:2">
      <c r="A8187" s="1074" t="s">
        <v>8413</v>
      </c>
      <c r="B8187" s="1075">
        <v>12.81</v>
      </c>
    </row>
    <row r="8188" spans="1:2">
      <c r="A8188" s="1074" t="s">
        <v>8414</v>
      </c>
      <c r="B8188" s="1075">
        <v>12.81</v>
      </c>
    </row>
    <row r="8189" spans="1:2">
      <c r="A8189" s="1074" t="s">
        <v>8415</v>
      </c>
      <c r="B8189" s="1075">
        <v>26.31</v>
      </c>
    </row>
    <row r="8190" spans="1:2">
      <c r="A8190" s="1074" t="s">
        <v>8416</v>
      </c>
      <c r="B8190" s="1075">
        <v>26.31</v>
      </c>
    </row>
    <row r="8191" spans="1:2">
      <c r="A8191" s="1074" t="s">
        <v>8417</v>
      </c>
      <c r="B8191" s="1075">
        <v>42.97</v>
      </c>
    </row>
    <row r="8192" spans="1:2">
      <c r="A8192" s="1074" t="s">
        <v>8418</v>
      </c>
      <c r="B8192" s="1075">
        <v>42.97</v>
      </c>
    </row>
    <row r="8193" spans="1:2">
      <c r="A8193" s="1074" t="s">
        <v>8419</v>
      </c>
      <c r="B8193" s="1075">
        <v>15.83</v>
      </c>
    </row>
    <row r="8194" spans="1:2">
      <c r="A8194" s="1074" t="s">
        <v>8420</v>
      </c>
      <c r="B8194" s="1075">
        <v>15.83</v>
      </c>
    </row>
    <row r="8195" spans="1:2">
      <c r="A8195" s="1074" t="s">
        <v>8421</v>
      </c>
      <c r="B8195" s="1075">
        <v>33.89</v>
      </c>
    </row>
    <row r="8196" spans="1:2">
      <c r="A8196" s="1074" t="s">
        <v>8422</v>
      </c>
      <c r="B8196" s="1075">
        <v>33.89</v>
      </c>
    </row>
    <row r="8197" spans="1:2">
      <c r="A8197" s="1074" t="s">
        <v>8423</v>
      </c>
      <c r="B8197" s="1075">
        <v>47.8</v>
      </c>
    </row>
    <row r="8198" spans="1:2">
      <c r="A8198" s="1074" t="s">
        <v>8424</v>
      </c>
      <c r="B8198" s="1075">
        <v>47.8</v>
      </c>
    </row>
    <row r="8199" spans="1:2">
      <c r="A8199" s="1074" t="s">
        <v>8425</v>
      </c>
      <c r="B8199" s="1075">
        <v>8.84</v>
      </c>
    </row>
    <row r="8200" spans="1:2">
      <c r="A8200" s="1074" t="s">
        <v>8426</v>
      </c>
      <c r="B8200" s="1075">
        <v>8.84</v>
      </c>
    </row>
    <row r="8201" spans="1:2">
      <c r="A8201" s="1074" t="s">
        <v>8427</v>
      </c>
      <c r="B8201" s="1075">
        <v>6.45</v>
      </c>
    </row>
    <row r="8202" spans="1:2">
      <c r="A8202" s="1074" t="s">
        <v>8428</v>
      </c>
      <c r="B8202" s="1075">
        <v>6.45</v>
      </c>
    </row>
    <row r="8203" spans="1:2">
      <c r="A8203" s="1074" t="s">
        <v>8429</v>
      </c>
      <c r="B8203" s="1075">
        <v>4.97</v>
      </c>
    </row>
    <row r="8204" spans="1:2">
      <c r="A8204" s="1074" t="s">
        <v>8430</v>
      </c>
      <c r="B8204" s="1075">
        <v>4.97</v>
      </c>
    </row>
    <row r="8205" spans="1:2">
      <c r="A8205" s="1074" t="s">
        <v>8431</v>
      </c>
      <c r="B8205" s="1075">
        <v>11.02</v>
      </c>
    </row>
    <row r="8206" spans="1:2">
      <c r="A8206" s="1074" t="s">
        <v>8432</v>
      </c>
      <c r="B8206" s="1075">
        <v>11.02</v>
      </c>
    </row>
    <row r="8207" spans="1:2">
      <c r="A8207" s="1074" t="s">
        <v>8433</v>
      </c>
      <c r="B8207" s="1075">
        <v>20.57</v>
      </c>
    </row>
    <row r="8208" spans="1:2">
      <c r="A8208" s="1074" t="s">
        <v>8434</v>
      </c>
      <c r="B8208" s="1075">
        <v>20.57</v>
      </c>
    </row>
    <row r="8209" spans="1:2">
      <c r="A8209" s="1074" t="s">
        <v>8435</v>
      </c>
      <c r="B8209" s="1075">
        <v>15.98</v>
      </c>
    </row>
    <row r="8210" spans="1:2">
      <c r="A8210" s="1074" t="s">
        <v>8436</v>
      </c>
      <c r="B8210" s="1075">
        <v>15.98</v>
      </c>
    </row>
    <row r="8211" spans="1:2">
      <c r="A8211" s="1074" t="s">
        <v>8437</v>
      </c>
      <c r="B8211" s="1075">
        <v>33.65</v>
      </c>
    </row>
    <row r="8212" spans="1:2">
      <c r="A8212" s="1074" t="s">
        <v>8438</v>
      </c>
      <c r="B8212" s="1075">
        <v>33.65</v>
      </c>
    </row>
    <row r="8213" spans="1:2">
      <c r="A8213" s="1074" t="s">
        <v>8439</v>
      </c>
      <c r="B8213" s="1075">
        <v>35.69</v>
      </c>
    </row>
    <row r="8214" spans="1:2">
      <c r="A8214" s="1074" t="s">
        <v>8440</v>
      </c>
      <c r="B8214" s="1075">
        <v>35.69</v>
      </c>
    </row>
    <row r="8215" spans="1:2">
      <c r="A8215" s="1074" t="s">
        <v>8441</v>
      </c>
      <c r="B8215" s="1075">
        <v>103.95</v>
      </c>
    </row>
    <row r="8216" spans="1:2">
      <c r="A8216" s="1074" t="s">
        <v>8442</v>
      </c>
      <c r="B8216" s="1075">
        <v>103.95</v>
      </c>
    </row>
    <row r="8217" spans="1:2">
      <c r="A8217" s="1074" t="s">
        <v>8443</v>
      </c>
      <c r="B8217" s="1075">
        <v>12.59</v>
      </c>
    </row>
    <row r="8218" spans="1:2">
      <c r="A8218" s="1074" t="s">
        <v>8444</v>
      </c>
      <c r="B8218" s="1075">
        <v>12.59</v>
      </c>
    </row>
    <row r="8219" spans="1:2">
      <c r="A8219" s="1074" t="s">
        <v>8445</v>
      </c>
      <c r="B8219" s="1075">
        <v>29.33</v>
      </c>
    </row>
    <row r="8220" spans="1:2">
      <c r="A8220" s="1074" t="s">
        <v>8446</v>
      </c>
      <c r="B8220" s="1075">
        <v>29.33</v>
      </c>
    </row>
    <row r="8221" spans="1:2">
      <c r="A8221" s="1074" t="s">
        <v>8447</v>
      </c>
      <c r="B8221" s="1075">
        <v>51.29</v>
      </c>
    </row>
    <row r="8222" spans="1:2">
      <c r="A8222" s="1074" t="s">
        <v>8448</v>
      </c>
      <c r="B8222" s="1075">
        <v>51.29</v>
      </c>
    </row>
    <row r="8223" spans="1:2">
      <c r="A8223" s="1074" t="s">
        <v>8449</v>
      </c>
      <c r="B8223" s="1075">
        <v>13.07</v>
      </c>
    </row>
    <row r="8224" spans="1:2">
      <c r="A8224" s="1074" t="s">
        <v>8450</v>
      </c>
      <c r="B8224" s="1075">
        <v>13.07</v>
      </c>
    </row>
    <row r="8225" spans="1:2">
      <c r="A8225" s="1074" t="s">
        <v>8451</v>
      </c>
      <c r="B8225" s="1075">
        <v>30.43</v>
      </c>
    </row>
    <row r="8226" spans="1:2">
      <c r="A8226" s="1074" t="s">
        <v>8452</v>
      </c>
      <c r="B8226" s="1075">
        <v>30.43</v>
      </c>
    </row>
    <row r="8227" spans="1:2">
      <c r="A8227" s="1074" t="s">
        <v>8453</v>
      </c>
      <c r="B8227" s="1075">
        <v>46.69</v>
      </c>
    </row>
    <row r="8228" spans="1:2">
      <c r="A8228" s="1074" t="s">
        <v>8454</v>
      </c>
      <c r="B8228" s="1075">
        <v>46.69</v>
      </c>
    </row>
    <row r="8229" spans="1:2">
      <c r="A8229" s="1074" t="s">
        <v>8455</v>
      </c>
      <c r="B8229" s="1075">
        <v>18.78</v>
      </c>
    </row>
    <row r="8230" spans="1:2">
      <c r="A8230" s="1074" t="s">
        <v>8456</v>
      </c>
      <c r="B8230" s="1075">
        <v>18.78</v>
      </c>
    </row>
    <row r="8231" spans="1:2">
      <c r="A8231" s="1074" t="s">
        <v>8457</v>
      </c>
      <c r="B8231" s="1075">
        <v>55.6</v>
      </c>
    </row>
    <row r="8232" spans="1:2">
      <c r="A8232" s="1074" t="s">
        <v>8458</v>
      </c>
      <c r="B8232" s="1075">
        <v>55.6</v>
      </c>
    </row>
    <row r="8233" spans="1:2">
      <c r="A8233" s="1074" t="s">
        <v>8459</v>
      </c>
      <c r="B8233" s="1075">
        <v>75.040000000000006</v>
      </c>
    </row>
    <row r="8234" spans="1:2">
      <c r="A8234" s="1074" t="s">
        <v>8460</v>
      </c>
      <c r="B8234" s="1075">
        <v>75.040000000000006</v>
      </c>
    </row>
    <row r="8235" spans="1:2">
      <c r="A8235" s="1074" t="s">
        <v>8461</v>
      </c>
      <c r="B8235" s="1075">
        <v>45.39</v>
      </c>
    </row>
    <row r="8236" spans="1:2">
      <c r="A8236" s="1074" t="s">
        <v>8462</v>
      </c>
      <c r="B8236" s="1075">
        <v>45.39</v>
      </c>
    </row>
    <row r="8237" spans="1:2">
      <c r="A8237" s="1074" t="s">
        <v>8463</v>
      </c>
      <c r="B8237" s="1075">
        <v>86.03</v>
      </c>
    </row>
    <row r="8238" spans="1:2">
      <c r="A8238" s="1074" t="s">
        <v>8464</v>
      </c>
      <c r="B8238" s="1075">
        <v>86.03</v>
      </c>
    </row>
    <row r="8239" spans="1:2">
      <c r="A8239" s="1074" t="s">
        <v>8465</v>
      </c>
      <c r="B8239" s="1075">
        <v>113.6</v>
      </c>
    </row>
    <row r="8240" spans="1:2">
      <c r="A8240" s="1074" t="s">
        <v>8466</v>
      </c>
      <c r="B8240" s="1075">
        <v>113.6</v>
      </c>
    </row>
    <row r="8241" spans="1:2">
      <c r="A8241" s="1074" t="s">
        <v>8467</v>
      </c>
      <c r="B8241" s="1075">
        <v>38.36</v>
      </c>
    </row>
    <row r="8242" spans="1:2">
      <c r="A8242" s="1074" t="s">
        <v>8468</v>
      </c>
      <c r="B8242" s="1075">
        <v>38.36</v>
      </c>
    </row>
    <row r="8243" spans="1:2">
      <c r="A8243" s="1074" t="s">
        <v>8469</v>
      </c>
      <c r="B8243" s="1075">
        <v>69.900000000000006</v>
      </c>
    </row>
    <row r="8244" spans="1:2">
      <c r="A8244" s="1074" t="s">
        <v>8470</v>
      </c>
      <c r="B8244" s="1075">
        <v>69.900000000000006</v>
      </c>
    </row>
    <row r="8245" spans="1:2">
      <c r="A8245" s="1074" t="s">
        <v>8471</v>
      </c>
      <c r="B8245" s="1075">
        <v>114.46</v>
      </c>
    </row>
    <row r="8246" spans="1:2">
      <c r="A8246" s="1074" t="s">
        <v>8472</v>
      </c>
      <c r="B8246" s="1075">
        <v>114.46</v>
      </c>
    </row>
    <row r="8247" spans="1:2">
      <c r="A8247" s="1074" t="s">
        <v>8473</v>
      </c>
      <c r="B8247" s="1075">
        <v>6.25</v>
      </c>
    </row>
    <row r="8248" spans="1:2">
      <c r="A8248" s="1074" t="s">
        <v>8474</v>
      </c>
      <c r="B8248" s="1075">
        <v>6.25</v>
      </c>
    </row>
    <row r="8249" spans="1:2">
      <c r="A8249" s="1074" t="s">
        <v>8475</v>
      </c>
      <c r="B8249" s="1075">
        <v>7.08</v>
      </c>
    </row>
    <row r="8250" spans="1:2">
      <c r="A8250" s="1074" t="s">
        <v>8476</v>
      </c>
      <c r="B8250" s="1075">
        <v>7.08</v>
      </c>
    </row>
    <row r="8251" spans="1:2">
      <c r="A8251" s="1074" t="s">
        <v>8477</v>
      </c>
      <c r="B8251" s="1075">
        <v>10.93</v>
      </c>
    </row>
    <row r="8252" spans="1:2">
      <c r="A8252" s="1074" t="s">
        <v>8478</v>
      </c>
      <c r="B8252" s="1075">
        <v>10.93</v>
      </c>
    </row>
    <row r="8253" spans="1:2">
      <c r="A8253" s="1074" t="s">
        <v>8479</v>
      </c>
      <c r="B8253" s="1075">
        <v>21.35</v>
      </c>
    </row>
    <row r="8254" spans="1:2">
      <c r="A8254" s="1074" t="s">
        <v>8480</v>
      </c>
      <c r="B8254" s="1075">
        <v>21.35</v>
      </c>
    </row>
    <row r="8255" spans="1:2">
      <c r="A8255" s="1074" t="s">
        <v>8481</v>
      </c>
      <c r="B8255" s="1075">
        <v>31.62</v>
      </c>
    </row>
    <row r="8256" spans="1:2">
      <c r="A8256" s="1074" t="s">
        <v>8482</v>
      </c>
      <c r="B8256" s="1075">
        <v>31.62</v>
      </c>
    </row>
    <row r="8257" spans="1:2">
      <c r="A8257" s="1074" t="s">
        <v>8483</v>
      </c>
      <c r="B8257" s="1075">
        <v>56.9</v>
      </c>
    </row>
    <row r="8258" spans="1:2">
      <c r="A8258" s="1074" t="s">
        <v>8484</v>
      </c>
      <c r="B8258" s="1075">
        <v>56.9</v>
      </c>
    </row>
    <row r="8259" spans="1:2">
      <c r="A8259" s="1074" t="s">
        <v>8485</v>
      </c>
      <c r="B8259" s="1075">
        <v>9.26</v>
      </c>
    </row>
    <row r="8260" spans="1:2">
      <c r="A8260" s="1074" t="s">
        <v>8486</v>
      </c>
      <c r="B8260" s="1075">
        <v>9.26</v>
      </c>
    </row>
    <row r="8261" spans="1:2">
      <c r="A8261" s="1074" t="s">
        <v>8487</v>
      </c>
      <c r="B8261" s="1075">
        <v>20.28</v>
      </c>
    </row>
    <row r="8262" spans="1:2">
      <c r="A8262" s="1074" t="s">
        <v>8488</v>
      </c>
      <c r="B8262" s="1075">
        <v>20.28</v>
      </c>
    </row>
    <row r="8263" spans="1:2">
      <c r="A8263" s="1074" t="s">
        <v>8489</v>
      </c>
      <c r="B8263" s="1075">
        <v>27.63</v>
      </c>
    </row>
    <row r="8264" spans="1:2">
      <c r="A8264" s="1074" t="s">
        <v>8490</v>
      </c>
      <c r="B8264" s="1075">
        <v>27.63</v>
      </c>
    </row>
    <row r="8265" spans="1:2">
      <c r="A8265" s="1074" t="s">
        <v>8491</v>
      </c>
      <c r="B8265" s="1075">
        <v>12.65</v>
      </c>
    </row>
    <row r="8266" spans="1:2">
      <c r="A8266" s="1074" t="s">
        <v>8492</v>
      </c>
      <c r="B8266" s="1075">
        <v>12.65</v>
      </c>
    </row>
    <row r="8267" spans="1:2">
      <c r="A8267" s="1074" t="s">
        <v>8493</v>
      </c>
      <c r="B8267" s="1075">
        <v>27.92</v>
      </c>
    </row>
    <row r="8268" spans="1:2">
      <c r="A8268" s="1074" t="s">
        <v>8494</v>
      </c>
      <c r="B8268" s="1075">
        <v>27.92</v>
      </c>
    </row>
    <row r="8269" spans="1:2">
      <c r="A8269" s="1074" t="s">
        <v>8495</v>
      </c>
      <c r="B8269" s="1075">
        <v>28.9</v>
      </c>
    </row>
    <row r="8270" spans="1:2">
      <c r="A8270" s="1074" t="s">
        <v>8496</v>
      </c>
      <c r="B8270" s="1075">
        <v>28.9</v>
      </c>
    </row>
    <row r="8271" spans="1:2">
      <c r="A8271" s="1074" t="s">
        <v>8497</v>
      </c>
      <c r="B8271" s="1075">
        <v>33.979999999999997</v>
      </c>
    </row>
    <row r="8272" spans="1:2">
      <c r="A8272" s="1074" t="s">
        <v>8498</v>
      </c>
      <c r="B8272" s="1075">
        <v>33.979999999999997</v>
      </c>
    </row>
    <row r="8273" spans="1:2">
      <c r="A8273" s="1074" t="s">
        <v>8499</v>
      </c>
      <c r="B8273" s="1075">
        <v>56.02</v>
      </c>
    </row>
    <row r="8274" spans="1:2">
      <c r="A8274" s="1074" t="s">
        <v>8500</v>
      </c>
      <c r="B8274" s="1075">
        <v>56.02</v>
      </c>
    </row>
    <row r="8275" spans="1:2">
      <c r="A8275" s="1074" t="s">
        <v>8501</v>
      </c>
      <c r="B8275" s="1075">
        <v>45.35</v>
      </c>
    </row>
    <row r="8276" spans="1:2">
      <c r="A8276" s="1074" t="s">
        <v>8502</v>
      </c>
      <c r="B8276" s="1075">
        <v>45.35</v>
      </c>
    </row>
    <row r="8277" spans="1:2">
      <c r="A8277" s="1074" t="s">
        <v>8503</v>
      </c>
      <c r="B8277" s="1075">
        <v>7.9</v>
      </c>
    </row>
    <row r="8278" spans="1:2">
      <c r="A8278" s="1074" t="s">
        <v>8504</v>
      </c>
      <c r="B8278" s="1075">
        <v>7.9</v>
      </c>
    </row>
    <row r="8279" spans="1:2">
      <c r="A8279" s="1074" t="s">
        <v>8505</v>
      </c>
      <c r="B8279" s="1075">
        <v>10.74</v>
      </c>
    </row>
    <row r="8280" spans="1:2">
      <c r="A8280" s="1074" t="s">
        <v>8506</v>
      </c>
      <c r="B8280" s="1075">
        <v>10.74</v>
      </c>
    </row>
    <row r="8281" spans="1:2">
      <c r="A8281" s="1074" t="s">
        <v>8507</v>
      </c>
      <c r="B8281" s="1075">
        <v>29.62</v>
      </c>
    </row>
    <row r="8282" spans="1:2">
      <c r="A8282" s="1074" t="s">
        <v>8508</v>
      </c>
      <c r="B8282" s="1075">
        <v>29.62</v>
      </c>
    </row>
    <row r="8283" spans="1:2">
      <c r="A8283" s="1074" t="s">
        <v>8509</v>
      </c>
      <c r="B8283" s="1075">
        <v>60.26</v>
      </c>
    </row>
    <row r="8284" spans="1:2">
      <c r="A8284" s="1074" t="s">
        <v>8510</v>
      </c>
      <c r="B8284" s="1075">
        <v>60.26</v>
      </c>
    </row>
    <row r="8285" spans="1:2">
      <c r="A8285" s="1074" t="s">
        <v>8511</v>
      </c>
      <c r="B8285" s="1075">
        <v>103.3</v>
      </c>
    </row>
    <row r="8286" spans="1:2">
      <c r="A8286" s="1074" t="s">
        <v>8512</v>
      </c>
      <c r="B8286" s="1075">
        <v>103.3</v>
      </c>
    </row>
    <row r="8287" spans="1:2">
      <c r="A8287" s="1074" t="s">
        <v>8513</v>
      </c>
      <c r="B8287" s="1075">
        <v>157.01</v>
      </c>
    </row>
    <row r="8288" spans="1:2">
      <c r="A8288" s="1074" t="s">
        <v>8514</v>
      </c>
      <c r="B8288" s="1075">
        <v>157.01</v>
      </c>
    </row>
    <row r="8289" spans="1:2">
      <c r="A8289" s="1074" t="s">
        <v>8515</v>
      </c>
      <c r="B8289" s="1075">
        <v>222.43</v>
      </c>
    </row>
    <row r="8290" spans="1:2">
      <c r="A8290" s="1074" t="s">
        <v>8516</v>
      </c>
      <c r="B8290" s="1075">
        <v>222.43</v>
      </c>
    </row>
    <row r="8291" spans="1:2">
      <c r="A8291" s="1074" t="s">
        <v>8517</v>
      </c>
      <c r="B8291" s="1075">
        <v>885.23</v>
      </c>
    </row>
    <row r="8292" spans="1:2">
      <c r="A8292" s="1074" t="s">
        <v>8518</v>
      </c>
      <c r="B8292" s="1075">
        <v>885.23</v>
      </c>
    </row>
    <row r="8293" spans="1:2">
      <c r="A8293" s="1074" t="s">
        <v>8519</v>
      </c>
      <c r="B8293" s="1075">
        <v>1365.5</v>
      </c>
    </row>
    <row r="8294" spans="1:2">
      <c r="A8294" s="1074" t="s">
        <v>8520</v>
      </c>
      <c r="B8294" s="1075">
        <v>1365.5</v>
      </c>
    </row>
    <row r="8295" spans="1:2">
      <c r="A8295" s="1074" t="s">
        <v>8521</v>
      </c>
      <c r="B8295" s="1075">
        <v>38.22</v>
      </c>
    </row>
    <row r="8296" spans="1:2">
      <c r="A8296" s="1074" t="s">
        <v>8522</v>
      </c>
      <c r="B8296" s="1075">
        <v>38.22</v>
      </c>
    </row>
    <row r="8297" spans="1:2">
      <c r="A8297" s="1074" t="s">
        <v>8523</v>
      </c>
      <c r="B8297" s="1075">
        <v>49.08</v>
      </c>
    </row>
    <row r="8298" spans="1:2">
      <c r="A8298" s="1074" t="s">
        <v>8524</v>
      </c>
      <c r="B8298" s="1075">
        <v>49.08</v>
      </c>
    </row>
    <row r="8299" spans="1:2">
      <c r="A8299" s="1074" t="s">
        <v>8525</v>
      </c>
      <c r="B8299" s="1075">
        <v>85.52</v>
      </c>
    </row>
    <row r="8300" spans="1:2">
      <c r="A8300" s="1074" t="s">
        <v>8526</v>
      </c>
      <c r="B8300" s="1075">
        <v>85.52</v>
      </c>
    </row>
    <row r="8301" spans="1:2">
      <c r="A8301" s="1074" t="s">
        <v>8527</v>
      </c>
      <c r="B8301" s="1075">
        <v>155.18</v>
      </c>
    </row>
    <row r="8302" spans="1:2">
      <c r="A8302" s="1074" t="s">
        <v>8528</v>
      </c>
      <c r="B8302" s="1075">
        <v>155.18</v>
      </c>
    </row>
    <row r="8303" spans="1:2">
      <c r="A8303" s="1074" t="s">
        <v>8529</v>
      </c>
      <c r="B8303" s="1075">
        <v>284.63</v>
      </c>
    </row>
    <row r="8304" spans="1:2">
      <c r="A8304" s="1074" t="s">
        <v>8530</v>
      </c>
      <c r="B8304" s="1075">
        <v>284.63</v>
      </c>
    </row>
    <row r="8305" spans="1:2">
      <c r="A8305" s="1074" t="s">
        <v>8531</v>
      </c>
      <c r="B8305" s="1075">
        <v>454.42</v>
      </c>
    </row>
    <row r="8306" spans="1:2">
      <c r="A8306" s="1074" t="s">
        <v>8532</v>
      </c>
      <c r="B8306" s="1075">
        <v>454.42</v>
      </c>
    </row>
    <row r="8307" spans="1:2">
      <c r="A8307" s="1074" t="s">
        <v>8533</v>
      </c>
      <c r="B8307" s="1075">
        <v>827.73</v>
      </c>
    </row>
    <row r="8308" spans="1:2">
      <c r="A8308" s="1074" t="s">
        <v>8534</v>
      </c>
      <c r="B8308" s="1075">
        <v>827.73</v>
      </c>
    </row>
    <row r="8309" spans="1:2">
      <c r="A8309" s="1074" t="s">
        <v>8535</v>
      </c>
      <c r="B8309" s="1075">
        <v>4.66</v>
      </c>
    </row>
    <row r="8310" spans="1:2">
      <c r="A8310" s="1074" t="s">
        <v>8536</v>
      </c>
      <c r="B8310" s="1075">
        <v>4.66</v>
      </c>
    </row>
    <row r="8311" spans="1:2">
      <c r="A8311" s="1074" t="s">
        <v>8537</v>
      </c>
      <c r="B8311" s="1075">
        <v>6.87</v>
      </c>
    </row>
    <row r="8312" spans="1:2">
      <c r="A8312" s="1074" t="s">
        <v>8538</v>
      </c>
      <c r="B8312" s="1075">
        <v>6.87</v>
      </c>
    </row>
    <row r="8313" spans="1:2">
      <c r="A8313" s="1074" t="s">
        <v>8539</v>
      </c>
      <c r="B8313" s="1075">
        <v>13.04</v>
      </c>
    </row>
    <row r="8314" spans="1:2">
      <c r="A8314" s="1074" t="s">
        <v>8540</v>
      </c>
      <c r="B8314" s="1075">
        <v>13.04</v>
      </c>
    </row>
    <row r="8315" spans="1:2">
      <c r="A8315" s="1074" t="s">
        <v>8541</v>
      </c>
      <c r="B8315" s="1075">
        <v>24.22</v>
      </c>
    </row>
    <row r="8316" spans="1:2">
      <c r="A8316" s="1074" t="s">
        <v>8542</v>
      </c>
      <c r="B8316" s="1075">
        <v>24.22</v>
      </c>
    </row>
    <row r="8317" spans="1:2">
      <c r="A8317" s="1074" t="s">
        <v>8543</v>
      </c>
      <c r="B8317" s="1075">
        <v>32.619999999999997</v>
      </c>
    </row>
    <row r="8318" spans="1:2">
      <c r="A8318" s="1074" t="s">
        <v>8544</v>
      </c>
      <c r="B8318" s="1075">
        <v>32.619999999999997</v>
      </c>
    </row>
    <row r="8319" spans="1:2">
      <c r="A8319" s="1074" t="s">
        <v>8545</v>
      </c>
      <c r="B8319" s="1075">
        <v>88.13</v>
      </c>
    </row>
    <row r="8320" spans="1:2">
      <c r="A8320" s="1074" t="s">
        <v>8546</v>
      </c>
      <c r="B8320" s="1075">
        <v>88.13</v>
      </c>
    </row>
    <row r="8321" spans="1:2">
      <c r="A8321" s="1074" t="s">
        <v>8547</v>
      </c>
      <c r="B8321" s="1075">
        <v>101.79</v>
      </c>
    </row>
    <row r="8322" spans="1:2">
      <c r="A8322" s="1074" t="s">
        <v>8548</v>
      </c>
      <c r="B8322" s="1075">
        <v>101.79</v>
      </c>
    </row>
    <row r="8323" spans="1:2">
      <c r="A8323" s="1074" t="s">
        <v>8549</v>
      </c>
      <c r="B8323" s="1075">
        <v>1.53</v>
      </c>
    </row>
    <row r="8324" spans="1:2">
      <c r="A8324" s="1074" t="s">
        <v>8550</v>
      </c>
      <c r="B8324" s="1075">
        <v>1.53</v>
      </c>
    </row>
    <row r="8325" spans="1:2">
      <c r="A8325" s="1074" t="s">
        <v>8551</v>
      </c>
      <c r="B8325" s="1075">
        <v>1.79</v>
      </c>
    </row>
    <row r="8326" spans="1:2">
      <c r="A8326" s="1074" t="s">
        <v>8552</v>
      </c>
      <c r="B8326" s="1075">
        <v>1.79</v>
      </c>
    </row>
    <row r="8327" spans="1:2">
      <c r="A8327" s="1074" t="s">
        <v>8553</v>
      </c>
      <c r="B8327" s="1075">
        <v>4.54</v>
      </c>
    </row>
    <row r="8328" spans="1:2">
      <c r="A8328" s="1074" t="s">
        <v>8554</v>
      </c>
      <c r="B8328" s="1075">
        <v>4.54</v>
      </c>
    </row>
    <row r="8329" spans="1:2">
      <c r="A8329" s="1074" t="s">
        <v>8555</v>
      </c>
      <c r="B8329" s="1075">
        <v>7.02</v>
      </c>
    </row>
    <row r="8330" spans="1:2">
      <c r="A8330" s="1074" t="s">
        <v>8556</v>
      </c>
      <c r="B8330" s="1075">
        <v>7.02</v>
      </c>
    </row>
    <row r="8331" spans="1:2">
      <c r="A8331" s="1074" t="s">
        <v>8557</v>
      </c>
      <c r="B8331" s="1075">
        <v>7.09</v>
      </c>
    </row>
    <row r="8332" spans="1:2">
      <c r="A8332" s="1074" t="s">
        <v>8558</v>
      </c>
      <c r="B8332" s="1075">
        <v>7.09</v>
      </c>
    </row>
    <row r="8333" spans="1:2">
      <c r="A8333" s="1074" t="s">
        <v>8559</v>
      </c>
      <c r="B8333" s="1075">
        <v>12</v>
      </c>
    </row>
    <row r="8334" spans="1:2">
      <c r="A8334" s="1074" t="s">
        <v>8560</v>
      </c>
      <c r="B8334" s="1075">
        <v>12</v>
      </c>
    </row>
    <row r="8335" spans="1:2">
      <c r="A8335" s="1074" t="s">
        <v>8561</v>
      </c>
      <c r="B8335" s="1075">
        <v>22.01</v>
      </c>
    </row>
    <row r="8336" spans="1:2">
      <c r="A8336" s="1074" t="s">
        <v>8562</v>
      </c>
      <c r="B8336" s="1075">
        <v>22.01</v>
      </c>
    </row>
    <row r="8337" spans="1:2">
      <c r="A8337" s="1074" t="s">
        <v>8563</v>
      </c>
      <c r="B8337" s="1075">
        <v>27.61</v>
      </c>
    </row>
    <row r="8338" spans="1:2">
      <c r="A8338" s="1074" t="s">
        <v>8564</v>
      </c>
      <c r="B8338" s="1075">
        <v>27.61</v>
      </c>
    </row>
    <row r="8339" spans="1:2">
      <c r="A8339" s="1074" t="s">
        <v>8565</v>
      </c>
      <c r="B8339" s="1075">
        <v>39.56</v>
      </c>
    </row>
    <row r="8340" spans="1:2">
      <c r="A8340" s="1074" t="s">
        <v>8566</v>
      </c>
      <c r="B8340" s="1075">
        <v>39.56</v>
      </c>
    </row>
    <row r="8341" spans="1:2">
      <c r="A8341" s="1074" t="s">
        <v>8567</v>
      </c>
      <c r="B8341" s="1075">
        <v>13.8</v>
      </c>
    </row>
    <row r="8342" spans="1:2">
      <c r="A8342" s="1074" t="s">
        <v>8568</v>
      </c>
      <c r="B8342" s="1075">
        <v>13.8</v>
      </c>
    </row>
    <row r="8343" spans="1:2">
      <c r="A8343" s="1074" t="s">
        <v>8569</v>
      </c>
      <c r="B8343" s="1075">
        <v>30.72</v>
      </c>
    </row>
    <row r="8344" spans="1:2">
      <c r="A8344" s="1074" t="s">
        <v>8570</v>
      </c>
      <c r="B8344" s="1075">
        <v>30.72</v>
      </c>
    </row>
    <row r="8345" spans="1:2">
      <c r="A8345" s="1074" t="s">
        <v>8571</v>
      </c>
      <c r="B8345" s="1075">
        <v>48.32</v>
      </c>
    </row>
    <row r="8346" spans="1:2">
      <c r="A8346" s="1074" t="s">
        <v>8572</v>
      </c>
      <c r="B8346" s="1075">
        <v>48.32</v>
      </c>
    </row>
    <row r="8347" spans="1:2">
      <c r="A8347" s="1074" t="s">
        <v>8573</v>
      </c>
      <c r="B8347" s="1075">
        <v>134.83000000000001</v>
      </c>
    </row>
    <row r="8348" spans="1:2">
      <c r="A8348" s="1074" t="s">
        <v>8574</v>
      </c>
      <c r="B8348" s="1075">
        <v>134.83000000000001</v>
      </c>
    </row>
    <row r="8349" spans="1:2">
      <c r="A8349" s="1074" t="s">
        <v>8575</v>
      </c>
      <c r="B8349" s="1075">
        <v>215.73</v>
      </c>
    </row>
    <row r="8350" spans="1:2">
      <c r="A8350" s="1074" t="s">
        <v>8576</v>
      </c>
      <c r="B8350" s="1075">
        <v>215.73</v>
      </c>
    </row>
    <row r="8351" spans="1:2">
      <c r="A8351" s="1074" t="s">
        <v>8577</v>
      </c>
      <c r="B8351" s="1075">
        <v>86.68</v>
      </c>
    </row>
    <row r="8352" spans="1:2">
      <c r="A8352" s="1074" t="s">
        <v>8578</v>
      </c>
      <c r="B8352" s="1075">
        <v>86.68</v>
      </c>
    </row>
    <row r="8353" spans="1:2">
      <c r="A8353" s="1074" t="s">
        <v>8579</v>
      </c>
      <c r="B8353" s="1075">
        <v>219.89</v>
      </c>
    </row>
    <row r="8354" spans="1:2">
      <c r="A8354" s="1074" t="s">
        <v>8580</v>
      </c>
      <c r="B8354" s="1075">
        <v>219.89</v>
      </c>
    </row>
    <row r="8355" spans="1:2">
      <c r="A8355" s="1074" t="s">
        <v>8581</v>
      </c>
      <c r="B8355" s="1075">
        <v>20.77</v>
      </c>
    </row>
    <row r="8356" spans="1:2">
      <c r="A8356" s="1074" t="s">
        <v>8582</v>
      </c>
      <c r="B8356" s="1075">
        <v>20.77</v>
      </c>
    </row>
    <row r="8357" spans="1:2">
      <c r="A8357" s="1074" t="s">
        <v>8583</v>
      </c>
      <c r="B8357" s="1075">
        <v>76.58</v>
      </c>
    </row>
    <row r="8358" spans="1:2">
      <c r="A8358" s="1074" t="s">
        <v>8584</v>
      </c>
      <c r="B8358" s="1075">
        <v>76.58</v>
      </c>
    </row>
    <row r="8359" spans="1:2">
      <c r="A8359" s="1074" t="s">
        <v>8585</v>
      </c>
      <c r="B8359" s="1075">
        <v>13.41</v>
      </c>
    </row>
    <row r="8360" spans="1:2">
      <c r="A8360" s="1074" t="s">
        <v>8586</v>
      </c>
      <c r="B8360" s="1075">
        <v>13.41</v>
      </c>
    </row>
    <row r="8361" spans="1:2">
      <c r="A8361" s="1074" t="s">
        <v>8587</v>
      </c>
      <c r="B8361" s="1075">
        <v>154.81</v>
      </c>
    </row>
    <row r="8362" spans="1:2">
      <c r="A8362" s="1074" t="s">
        <v>8588</v>
      </c>
      <c r="B8362" s="1075">
        <v>154.81</v>
      </c>
    </row>
    <row r="8363" spans="1:2">
      <c r="A8363" s="1074" t="s">
        <v>8589</v>
      </c>
      <c r="B8363" s="1075">
        <v>41.19</v>
      </c>
    </row>
    <row r="8364" spans="1:2">
      <c r="A8364" s="1074" t="s">
        <v>8590</v>
      </c>
      <c r="B8364" s="1075">
        <v>41.19</v>
      </c>
    </row>
    <row r="8365" spans="1:2">
      <c r="A8365" s="1074" t="s">
        <v>8591</v>
      </c>
      <c r="B8365" s="1075">
        <v>64.27</v>
      </c>
    </row>
    <row r="8366" spans="1:2">
      <c r="A8366" s="1074" t="s">
        <v>8592</v>
      </c>
      <c r="B8366" s="1075">
        <v>64.27</v>
      </c>
    </row>
    <row r="8367" spans="1:2">
      <c r="A8367" s="1074" t="s">
        <v>8593</v>
      </c>
      <c r="B8367" s="1075">
        <v>31.75</v>
      </c>
    </row>
    <row r="8368" spans="1:2">
      <c r="A8368" s="1074" t="s">
        <v>8594</v>
      </c>
      <c r="B8368" s="1075">
        <v>31.75</v>
      </c>
    </row>
    <row r="8369" spans="1:2">
      <c r="A8369" s="1074" t="s">
        <v>8595</v>
      </c>
      <c r="B8369" s="1075">
        <v>71.88</v>
      </c>
    </row>
    <row r="8370" spans="1:2">
      <c r="A8370" s="1074" t="s">
        <v>8596</v>
      </c>
      <c r="B8370" s="1075">
        <v>71.88</v>
      </c>
    </row>
    <row r="8371" spans="1:2">
      <c r="A8371" s="1074" t="s">
        <v>8597</v>
      </c>
      <c r="B8371" s="1075">
        <v>24.88</v>
      </c>
    </row>
    <row r="8372" spans="1:2">
      <c r="A8372" s="1074" t="s">
        <v>8598</v>
      </c>
      <c r="B8372" s="1075">
        <v>24.88</v>
      </c>
    </row>
    <row r="8373" spans="1:2">
      <c r="A8373" s="1074" t="s">
        <v>8599</v>
      </c>
      <c r="B8373" s="1075">
        <v>35.29</v>
      </c>
    </row>
    <row r="8374" spans="1:2">
      <c r="A8374" s="1074" t="s">
        <v>8600</v>
      </c>
      <c r="B8374" s="1075">
        <v>35.29</v>
      </c>
    </row>
    <row r="8375" spans="1:2">
      <c r="A8375" s="1074" t="s">
        <v>8601</v>
      </c>
      <c r="B8375" s="1075">
        <v>1345.12</v>
      </c>
    </row>
    <row r="8376" spans="1:2">
      <c r="A8376" s="1074" t="s">
        <v>8602</v>
      </c>
      <c r="B8376" s="1075">
        <v>1345.12</v>
      </c>
    </row>
    <row r="8377" spans="1:2">
      <c r="A8377" s="1074" t="s">
        <v>8603</v>
      </c>
      <c r="B8377" s="1075">
        <v>74.22</v>
      </c>
    </row>
    <row r="8378" spans="1:2">
      <c r="A8378" s="1074" t="s">
        <v>8604</v>
      </c>
      <c r="B8378" s="1075">
        <v>74.22</v>
      </c>
    </row>
    <row r="8379" spans="1:2">
      <c r="A8379" s="1074" t="s">
        <v>8605</v>
      </c>
      <c r="B8379" s="1075">
        <v>113.93</v>
      </c>
    </row>
    <row r="8380" spans="1:2">
      <c r="A8380" s="1074" t="s">
        <v>8606</v>
      </c>
      <c r="B8380" s="1075">
        <v>113.93</v>
      </c>
    </row>
    <row r="8381" spans="1:2">
      <c r="A8381" s="1074" t="s">
        <v>8607</v>
      </c>
      <c r="B8381" s="1075">
        <v>78.38</v>
      </c>
    </row>
    <row r="8382" spans="1:2">
      <c r="A8382" s="1074" t="s">
        <v>8608</v>
      </c>
      <c r="B8382" s="1075">
        <v>78.38</v>
      </c>
    </row>
    <row r="8383" spans="1:2">
      <c r="A8383" s="1074" t="s">
        <v>8609</v>
      </c>
      <c r="B8383" s="1075">
        <v>104.52</v>
      </c>
    </row>
    <row r="8384" spans="1:2">
      <c r="A8384" s="1074" t="s">
        <v>8610</v>
      </c>
      <c r="B8384" s="1075">
        <v>104.52</v>
      </c>
    </row>
    <row r="8385" spans="1:2">
      <c r="A8385" s="1074" t="s">
        <v>8611</v>
      </c>
      <c r="B8385" s="1075">
        <v>157.05000000000001</v>
      </c>
    </row>
    <row r="8386" spans="1:2">
      <c r="A8386" s="1074" t="s">
        <v>8612</v>
      </c>
      <c r="B8386" s="1075">
        <v>157.05000000000001</v>
      </c>
    </row>
    <row r="8387" spans="1:2">
      <c r="A8387" s="1074" t="s">
        <v>8613</v>
      </c>
      <c r="B8387" s="1075">
        <v>188.45</v>
      </c>
    </row>
    <row r="8388" spans="1:2">
      <c r="A8388" s="1074" t="s">
        <v>8614</v>
      </c>
      <c r="B8388" s="1075">
        <v>188.45</v>
      </c>
    </row>
    <row r="8389" spans="1:2">
      <c r="A8389" s="1074" t="s">
        <v>8615</v>
      </c>
      <c r="B8389" s="1075">
        <v>262.72000000000003</v>
      </c>
    </row>
    <row r="8390" spans="1:2">
      <c r="A8390" s="1074" t="s">
        <v>8616</v>
      </c>
      <c r="B8390" s="1075">
        <v>262.72000000000003</v>
      </c>
    </row>
    <row r="8391" spans="1:2">
      <c r="A8391" s="1074" t="s">
        <v>8617</v>
      </c>
      <c r="B8391" s="1075">
        <v>300.25</v>
      </c>
    </row>
    <row r="8392" spans="1:2">
      <c r="A8392" s="1074" t="s">
        <v>8618</v>
      </c>
      <c r="B8392" s="1075">
        <v>300.25</v>
      </c>
    </row>
    <row r="8393" spans="1:2">
      <c r="A8393" s="1074" t="s">
        <v>8619</v>
      </c>
      <c r="B8393" s="1075">
        <v>470.73</v>
      </c>
    </row>
    <row r="8394" spans="1:2">
      <c r="A8394" s="1074" t="s">
        <v>8620</v>
      </c>
      <c r="B8394" s="1075">
        <v>470.73</v>
      </c>
    </row>
    <row r="8395" spans="1:2">
      <c r="A8395" s="1074" t="s">
        <v>8621</v>
      </c>
      <c r="B8395" s="1075">
        <v>523.04</v>
      </c>
    </row>
    <row r="8396" spans="1:2">
      <c r="A8396" s="1074" t="s">
        <v>8622</v>
      </c>
      <c r="B8396" s="1075">
        <v>523.04</v>
      </c>
    </row>
    <row r="8397" spans="1:2">
      <c r="A8397" s="1074" t="s">
        <v>8623</v>
      </c>
      <c r="B8397" s="1075">
        <v>575.34</v>
      </c>
    </row>
    <row r="8398" spans="1:2">
      <c r="A8398" s="1074" t="s">
        <v>8624</v>
      </c>
      <c r="B8398" s="1075">
        <v>575.34</v>
      </c>
    </row>
    <row r="8399" spans="1:2">
      <c r="A8399" s="1074" t="s">
        <v>8625</v>
      </c>
      <c r="B8399" s="1075">
        <v>627.66</v>
      </c>
    </row>
    <row r="8400" spans="1:2">
      <c r="A8400" s="1074" t="s">
        <v>8626</v>
      </c>
      <c r="B8400" s="1075">
        <v>627.66</v>
      </c>
    </row>
    <row r="8401" spans="1:2">
      <c r="A8401" s="1074" t="s">
        <v>8627</v>
      </c>
      <c r="B8401" s="1075">
        <v>1029.28</v>
      </c>
    </row>
    <row r="8402" spans="1:2">
      <c r="A8402" s="1074" t="s">
        <v>8628</v>
      </c>
      <c r="B8402" s="1075">
        <v>1029.28</v>
      </c>
    </row>
    <row r="8403" spans="1:2">
      <c r="A8403" s="1074" t="s">
        <v>8629</v>
      </c>
      <c r="B8403" s="1075">
        <v>1418.08</v>
      </c>
    </row>
    <row r="8404" spans="1:2">
      <c r="A8404" s="1074" t="s">
        <v>8630</v>
      </c>
      <c r="B8404" s="1075">
        <v>1418.08</v>
      </c>
    </row>
    <row r="8405" spans="1:2">
      <c r="A8405" s="1074" t="s">
        <v>8631</v>
      </c>
      <c r="B8405" s="1075">
        <v>1575.62</v>
      </c>
    </row>
    <row r="8406" spans="1:2">
      <c r="A8406" s="1074" t="s">
        <v>8632</v>
      </c>
      <c r="B8406" s="1075">
        <v>1575.62</v>
      </c>
    </row>
    <row r="8407" spans="1:2">
      <c r="A8407" s="1074" t="s">
        <v>8633</v>
      </c>
      <c r="B8407" s="1075">
        <v>2003.94</v>
      </c>
    </row>
    <row r="8408" spans="1:2">
      <c r="A8408" s="1074" t="s">
        <v>8634</v>
      </c>
      <c r="B8408" s="1075">
        <v>2003.94</v>
      </c>
    </row>
    <row r="8409" spans="1:2">
      <c r="A8409" s="1074" t="s">
        <v>8635</v>
      </c>
      <c r="B8409" s="1075">
        <v>2776.82</v>
      </c>
    </row>
    <row r="8410" spans="1:2">
      <c r="A8410" s="1074" t="s">
        <v>8636</v>
      </c>
      <c r="B8410" s="1075">
        <v>2776.82</v>
      </c>
    </row>
    <row r="8411" spans="1:2">
      <c r="A8411" s="1074" t="s">
        <v>8637</v>
      </c>
      <c r="B8411" s="1075">
        <v>13.07</v>
      </c>
    </row>
    <row r="8412" spans="1:2">
      <c r="A8412" s="1074" t="s">
        <v>8638</v>
      </c>
      <c r="B8412" s="1075">
        <v>13.07</v>
      </c>
    </row>
    <row r="8413" spans="1:2">
      <c r="A8413" s="1074" t="s">
        <v>8639</v>
      </c>
      <c r="B8413" s="1075">
        <v>30.43</v>
      </c>
    </row>
    <row r="8414" spans="1:2">
      <c r="A8414" s="1074" t="s">
        <v>8640</v>
      </c>
      <c r="B8414" s="1075">
        <v>30.43</v>
      </c>
    </row>
    <row r="8415" spans="1:2">
      <c r="A8415" s="1074" t="s">
        <v>8641</v>
      </c>
      <c r="B8415" s="1075">
        <v>46.69</v>
      </c>
    </row>
    <row r="8416" spans="1:2">
      <c r="A8416" s="1074" t="s">
        <v>8642</v>
      </c>
      <c r="B8416" s="1075">
        <v>46.69</v>
      </c>
    </row>
    <row r="8417" spans="1:2">
      <c r="A8417" s="1074" t="s">
        <v>8643</v>
      </c>
      <c r="B8417" s="1075">
        <v>12.65</v>
      </c>
    </row>
    <row r="8418" spans="1:2">
      <c r="A8418" s="1074" t="s">
        <v>8644</v>
      </c>
      <c r="B8418" s="1075">
        <v>12.65</v>
      </c>
    </row>
    <row r="8419" spans="1:2">
      <c r="A8419" s="1074" t="s">
        <v>8645</v>
      </c>
      <c r="B8419" s="1075">
        <v>28.9</v>
      </c>
    </row>
    <row r="8420" spans="1:2">
      <c r="A8420" s="1074" t="s">
        <v>8646</v>
      </c>
      <c r="B8420" s="1075">
        <v>28.9</v>
      </c>
    </row>
    <row r="8421" spans="1:2">
      <c r="A8421" s="1074" t="s">
        <v>8647</v>
      </c>
      <c r="B8421" s="1075">
        <v>45.35</v>
      </c>
    </row>
    <row r="8422" spans="1:2">
      <c r="A8422" s="1074" t="s">
        <v>8648</v>
      </c>
      <c r="B8422" s="1075">
        <v>45.35</v>
      </c>
    </row>
    <row r="8423" spans="1:2">
      <c r="A8423" s="1074" t="s">
        <v>8649</v>
      </c>
      <c r="B8423" s="1075">
        <v>9.9600000000000009</v>
      </c>
    </row>
    <row r="8424" spans="1:2">
      <c r="A8424" s="1074" t="s">
        <v>8650</v>
      </c>
      <c r="B8424" s="1075">
        <v>9.9600000000000009</v>
      </c>
    </row>
    <row r="8425" spans="1:2">
      <c r="A8425" s="1074" t="s">
        <v>8651</v>
      </c>
      <c r="B8425" s="1075">
        <v>14.47</v>
      </c>
    </row>
    <row r="8426" spans="1:2">
      <c r="A8426" s="1074" t="s">
        <v>8652</v>
      </c>
      <c r="B8426" s="1075">
        <v>14.47</v>
      </c>
    </row>
    <row r="8427" spans="1:2">
      <c r="A8427" s="1074" t="s">
        <v>8653</v>
      </c>
      <c r="B8427" s="1075">
        <v>24.87</v>
      </c>
    </row>
    <row r="8428" spans="1:2">
      <c r="A8428" s="1074" t="s">
        <v>8654</v>
      </c>
      <c r="B8428" s="1075">
        <v>24.87</v>
      </c>
    </row>
    <row r="8429" spans="1:2">
      <c r="A8429" s="1074" t="s">
        <v>8655</v>
      </c>
      <c r="B8429" s="1075">
        <v>44.02</v>
      </c>
    </row>
    <row r="8430" spans="1:2">
      <c r="A8430" s="1074" t="s">
        <v>8656</v>
      </c>
      <c r="B8430" s="1075">
        <v>44.02</v>
      </c>
    </row>
    <row r="8431" spans="1:2">
      <c r="A8431" s="1074" t="s">
        <v>8657</v>
      </c>
      <c r="B8431" s="1075">
        <v>60.72</v>
      </c>
    </row>
    <row r="8432" spans="1:2">
      <c r="A8432" s="1074" t="s">
        <v>8658</v>
      </c>
      <c r="B8432" s="1075">
        <v>60.72</v>
      </c>
    </row>
    <row r="8433" spans="1:2">
      <c r="A8433" s="1074" t="s">
        <v>8659</v>
      </c>
      <c r="B8433" s="1075">
        <v>285.54000000000002</v>
      </c>
    </row>
    <row r="8434" spans="1:2">
      <c r="A8434" s="1074" t="s">
        <v>8660</v>
      </c>
      <c r="B8434" s="1075">
        <v>255.17</v>
      </c>
    </row>
    <row r="8435" spans="1:2">
      <c r="A8435" s="1074" t="s">
        <v>8661</v>
      </c>
      <c r="B8435" s="1075">
        <v>326.14999999999998</v>
      </c>
    </row>
    <row r="8436" spans="1:2">
      <c r="A8436" s="1074" t="s">
        <v>8662</v>
      </c>
      <c r="B8436" s="1075">
        <v>290.37</v>
      </c>
    </row>
    <row r="8437" spans="1:2">
      <c r="A8437" s="1074" t="s">
        <v>8663</v>
      </c>
      <c r="B8437" s="1075">
        <v>1447.86</v>
      </c>
    </row>
    <row r="8438" spans="1:2">
      <c r="A8438" s="1074" t="s">
        <v>8664</v>
      </c>
      <c r="B8438" s="1075">
        <v>1262.3599999999999</v>
      </c>
    </row>
    <row r="8439" spans="1:2">
      <c r="A8439" s="1074" t="s">
        <v>8665</v>
      </c>
      <c r="B8439" s="1075">
        <v>1731.03</v>
      </c>
    </row>
    <row r="8440" spans="1:2">
      <c r="A8440" s="1074" t="s">
        <v>8666</v>
      </c>
      <c r="B8440" s="1075">
        <v>1507.75</v>
      </c>
    </row>
    <row r="8441" spans="1:2">
      <c r="A8441" s="1074" t="s">
        <v>8667</v>
      </c>
      <c r="B8441" s="1075">
        <v>1854.29</v>
      </c>
    </row>
    <row r="8442" spans="1:2">
      <c r="A8442" s="1074" t="s">
        <v>8668</v>
      </c>
      <c r="B8442" s="1075">
        <v>1614.56</v>
      </c>
    </row>
    <row r="8443" spans="1:2">
      <c r="A8443" s="1074" t="s">
        <v>8669</v>
      </c>
      <c r="B8443" s="1075">
        <v>1914.26</v>
      </c>
    </row>
    <row r="8444" spans="1:2">
      <c r="A8444" s="1074" t="s">
        <v>8670</v>
      </c>
      <c r="B8444" s="1075">
        <v>1666.52</v>
      </c>
    </row>
    <row r="8445" spans="1:2">
      <c r="A8445" s="1074" t="s">
        <v>8671</v>
      </c>
      <c r="B8445" s="1075">
        <v>128.01</v>
      </c>
    </row>
    <row r="8446" spans="1:2">
      <c r="A8446" s="1074" t="s">
        <v>8672</v>
      </c>
      <c r="B8446" s="1075">
        <v>110.95</v>
      </c>
    </row>
    <row r="8447" spans="1:2">
      <c r="A8447" s="1074" t="s">
        <v>8673</v>
      </c>
      <c r="B8447" s="1075">
        <v>153.43</v>
      </c>
    </row>
    <row r="8448" spans="1:2">
      <c r="A8448" s="1074" t="s">
        <v>8674</v>
      </c>
      <c r="B8448" s="1075">
        <v>132.97999999999999</v>
      </c>
    </row>
    <row r="8449" spans="1:2">
      <c r="A8449" s="1074" t="s">
        <v>8675</v>
      </c>
      <c r="B8449" s="1075">
        <v>524.20000000000005</v>
      </c>
    </row>
    <row r="8450" spans="1:2">
      <c r="A8450" s="1074" t="s">
        <v>8676</v>
      </c>
      <c r="B8450" s="1075">
        <v>454.34</v>
      </c>
    </row>
    <row r="8451" spans="1:2">
      <c r="A8451" s="1074" t="s">
        <v>8677</v>
      </c>
      <c r="B8451" s="1075">
        <v>632.96</v>
      </c>
    </row>
    <row r="8452" spans="1:2">
      <c r="A8452" s="1074" t="s">
        <v>8678</v>
      </c>
      <c r="B8452" s="1075">
        <v>548.6</v>
      </c>
    </row>
    <row r="8453" spans="1:2">
      <c r="A8453" s="1074" t="s">
        <v>8679</v>
      </c>
      <c r="B8453" s="1075">
        <v>680.15</v>
      </c>
    </row>
    <row r="8454" spans="1:2">
      <c r="A8454" s="1074" t="s">
        <v>8680</v>
      </c>
      <c r="B8454" s="1075">
        <v>589.51</v>
      </c>
    </row>
    <row r="8455" spans="1:2">
      <c r="A8455" s="1074" t="s">
        <v>8681</v>
      </c>
      <c r="B8455" s="1075">
        <v>703.16</v>
      </c>
    </row>
    <row r="8456" spans="1:2">
      <c r="A8456" s="1074" t="s">
        <v>8682</v>
      </c>
      <c r="B8456" s="1075">
        <v>609.45000000000005</v>
      </c>
    </row>
    <row r="8457" spans="1:2">
      <c r="A8457" s="1074" t="s">
        <v>8683</v>
      </c>
      <c r="B8457" s="1075">
        <v>1028.5899999999999</v>
      </c>
    </row>
    <row r="8458" spans="1:2">
      <c r="A8458" s="1074" t="s">
        <v>8684</v>
      </c>
      <c r="B8458" s="1075">
        <v>903.99</v>
      </c>
    </row>
    <row r="8459" spans="1:2">
      <c r="A8459" s="1074" t="s">
        <v>8685</v>
      </c>
      <c r="B8459" s="1075">
        <v>1731</v>
      </c>
    </row>
    <row r="8460" spans="1:2">
      <c r="A8460" s="1074" t="s">
        <v>8686</v>
      </c>
      <c r="B8460" s="1075">
        <v>1731</v>
      </c>
    </row>
    <row r="8461" spans="1:2">
      <c r="A8461" s="1074" t="s">
        <v>8687</v>
      </c>
      <c r="B8461" s="1075">
        <v>1034</v>
      </c>
    </row>
    <row r="8462" spans="1:2">
      <c r="A8462" s="1074" t="s">
        <v>8688</v>
      </c>
      <c r="B8462" s="1075">
        <v>1034</v>
      </c>
    </row>
    <row r="8463" spans="1:2">
      <c r="A8463" s="1074" t="s">
        <v>8689</v>
      </c>
      <c r="B8463" s="1075">
        <v>1518</v>
      </c>
    </row>
    <row r="8464" spans="1:2">
      <c r="A8464" s="1074" t="s">
        <v>8690</v>
      </c>
      <c r="B8464" s="1075">
        <v>1518</v>
      </c>
    </row>
    <row r="8465" spans="1:2">
      <c r="A8465" s="1074" t="s">
        <v>8691</v>
      </c>
      <c r="B8465" s="1075">
        <v>549.79999999999995</v>
      </c>
    </row>
    <row r="8466" spans="1:2">
      <c r="A8466" s="1074" t="s">
        <v>8692</v>
      </c>
      <c r="B8466" s="1075">
        <v>549.79999999999995</v>
      </c>
    </row>
    <row r="8467" spans="1:2">
      <c r="A8467" s="1074" t="s">
        <v>8693</v>
      </c>
      <c r="B8467" s="1075">
        <v>549.79999999999995</v>
      </c>
    </row>
    <row r="8468" spans="1:2">
      <c r="A8468" s="1074" t="s">
        <v>8694</v>
      </c>
      <c r="B8468" s="1075">
        <v>549.79999999999995</v>
      </c>
    </row>
    <row r="8469" spans="1:2">
      <c r="A8469" s="1074" t="s">
        <v>8695</v>
      </c>
      <c r="B8469" s="1075">
        <v>549.79999999999995</v>
      </c>
    </row>
    <row r="8470" spans="1:2">
      <c r="A8470" s="1074" t="s">
        <v>8696</v>
      </c>
      <c r="B8470" s="1075">
        <v>549.79999999999995</v>
      </c>
    </row>
    <row r="8471" spans="1:2">
      <c r="A8471" s="1074" t="s">
        <v>8697</v>
      </c>
      <c r="B8471" s="1075">
        <v>567.88</v>
      </c>
    </row>
    <row r="8472" spans="1:2">
      <c r="A8472" s="1074" t="s">
        <v>8698</v>
      </c>
      <c r="B8472" s="1075">
        <v>549.99</v>
      </c>
    </row>
    <row r="8473" spans="1:2">
      <c r="A8473" s="1074" t="s">
        <v>8699</v>
      </c>
      <c r="B8473" s="1075">
        <v>2434.13</v>
      </c>
    </row>
    <row r="8474" spans="1:2">
      <c r="A8474" s="1074" t="s">
        <v>8700</v>
      </c>
      <c r="B8474" s="1075">
        <v>2416.2399999999998</v>
      </c>
    </row>
    <row r="8475" spans="1:2">
      <c r="A8475" s="1074" t="s">
        <v>8701</v>
      </c>
      <c r="B8475" s="1075">
        <v>570.23</v>
      </c>
    </row>
    <row r="8476" spans="1:2">
      <c r="A8476" s="1074" t="s">
        <v>8702</v>
      </c>
      <c r="B8476" s="1075">
        <v>552.34</v>
      </c>
    </row>
    <row r="8477" spans="1:2">
      <c r="A8477" s="1074" t="s">
        <v>8703</v>
      </c>
      <c r="B8477" s="1075">
        <v>1132.33</v>
      </c>
    </row>
    <row r="8478" spans="1:2">
      <c r="A8478" s="1074" t="s">
        <v>8704</v>
      </c>
      <c r="B8478" s="1075">
        <v>1114.44</v>
      </c>
    </row>
    <row r="8479" spans="1:2">
      <c r="A8479" s="1074" t="s">
        <v>8705</v>
      </c>
      <c r="B8479" s="1075">
        <v>1502.18</v>
      </c>
    </row>
    <row r="8480" spans="1:2">
      <c r="A8480" s="1074" t="s">
        <v>8706</v>
      </c>
      <c r="B8480" s="1075">
        <v>1484.29</v>
      </c>
    </row>
    <row r="8481" spans="1:2">
      <c r="A8481" s="1074" t="s">
        <v>8707</v>
      </c>
      <c r="B8481" s="1075">
        <v>482.64</v>
      </c>
    </row>
    <row r="8482" spans="1:2">
      <c r="A8482" s="1074" t="s">
        <v>8708</v>
      </c>
      <c r="B8482" s="1075">
        <v>460.77</v>
      </c>
    </row>
    <row r="8483" spans="1:2">
      <c r="A8483" s="1074" t="s">
        <v>8709</v>
      </c>
      <c r="B8483" s="1075">
        <v>452.26</v>
      </c>
    </row>
    <row r="8484" spans="1:2">
      <c r="A8484" s="1074" t="s">
        <v>8710</v>
      </c>
      <c r="B8484" s="1075">
        <v>430.39</v>
      </c>
    </row>
    <row r="8485" spans="1:2">
      <c r="A8485" s="1074" t="s">
        <v>8711</v>
      </c>
      <c r="B8485" s="1075">
        <v>426.1</v>
      </c>
    </row>
    <row r="8486" spans="1:2">
      <c r="A8486" s="1074" t="s">
        <v>8712</v>
      </c>
      <c r="B8486" s="1075">
        <v>404.23</v>
      </c>
    </row>
    <row r="8487" spans="1:2">
      <c r="A8487" s="1074" t="s">
        <v>8713</v>
      </c>
      <c r="B8487" s="1075">
        <v>385.42</v>
      </c>
    </row>
    <row r="8488" spans="1:2">
      <c r="A8488" s="1074" t="s">
        <v>8714</v>
      </c>
      <c r="B8488" s="1075">
        <v>363.56</v>
      </c>
    </row>
    <row r="8489" spans="1:2">
      <c r="A8489" s="1074" t="s">
        <v>8715</v>
      </c>
      <c r="B8489" s="1075">
        <v>364.61</v>
      </c>
    </row>
    <row r="8490" spans="1:2">
      <c r="A8490" s="1074" t="s">
        <v>8716</v>
      </c>
      <c r="B8490" s="1075">
        <v>342.74</v>
      </c>
    </row>
    <row r="8491" spans="1:2">
      <c r="A8491" s="1074" t="s">
        <v>8717</v>
      </c>
      <c r="B8491" s="1075">
        <v>346.68</v>
      </c>
    </row>
    <row r="8492" spans="1:2">
      <c r="A8492" s="1074" t="s">
        <v>8718</v>
      </c>
      <c r="B8492" s="1075">
        <v>324.82</v>
      </c>
    </row>
    <row r="8493" spans="1:2">
      <c r="A8493" s="1074" t="s">
        <v>8719</v>
      </c>
      <c r="B8493" s="1075">
        <v>334.31</v>
      </c>
    </row>
    <row r="8494" spans="1:2">
      <c r="A8494" s="1074" t="s">
        <v>8720</v>
      </c>
      <c r="B8494" s="1075">
        <v>312.44</v>
      </c>
    </row>
    <row r="8495" spans="1:2">
      <c r="A8495" s="1074" t="s">
        <v>8721</v>
      </c>
      <c r="B8495" s="1075">
        <v>317.63</v>
      </c>
    </row>
    <row r="8496" spans="1:2">
      <c r="A8496" s="1074" t="s">
        <v>8722</v>
      </c>
      <c r="B8496" s="1075">
        <v>295.76</v>
      </c>
    </row>
    <row r="8497" spans="1:2">
      <c r="A8497" s="1074" t="s">
        <v>8723</v>
      </c>
      <c r="B8497" s="1075">
        <v>359.95</v>
      </c>
    </row>
    <row r="8498" spans="1:2">
      <c r="A8498" s="1074" t="s">
        <v>8724</v>
      </c>
      <c r="B8498" s="1075">
        <v>338.08</v>
      </c>
    </row>
    <row r="8499" spans="1:2">
      <c r="A8499" s="1074" t="s">
        <v>8725</v>
      </c>
      <c r="B8499" s="1075">
        <v>336.34</v>
      </c>
    </row>
    <row r="8500" spans="1:2">
      <c r="A8500" s="1074" t="s">
        <v>8726</v>
      </c>
      <c r="B8500" s="1075">
        <v>314.47000000000003</v>
      </c>
    </row>
    <row r="8501" spans="1:2">
      <c r="A8501" s="1074" t="s">
        <v>8727</v>
      </c>
      <c r="B8501" s="1075">
        <v>439.7</v>
      </c>
    </row>
    <row r="8502" spans="1:2">
      <c r="A8502" s="1074" t="s">
        <v>8728</v>
      </c>
      <c r="B8502" s="1075">
        <v>417.84</v>
      </c>
    </row>
    <row r="8503" spans="1:2">
      <c r="A8503" s="1074" t="s">
        <v>8729</v>
      </c>
      <c r="B8503" s="1075">
        <v>405.58</v>
      </c>
    </row>
    <row r="8504" spans="1:2">
      <c r="A8504" s="1074" t="s">
        <v>8730</v>
      </c>
      <c r="B8504" s="1075">
        <v>383.71</v>
      </c>
    </row>
    <row r="8505" spans="1:2">
      <c r="A8505" s="1074" t="s">
        <v>8731</v>
      </c>
      <c r="B8505" s="1075">
        <v>797.19</v>
      </c>
    </row>
    <row r="8506" spans="1:2">
      <c r="A8506" s="1074" t="s">
        <v>8732</v>
      </c>
      <c r="B8506" s="1075">
        <v>775.32</v>
      </c>
    </row>
    <row r="8507" spans="1:2">
      <c r="A8507" s="1074" t="s">
        <v>8733</v>
      </c>
      <c r="B8507" s="1075">
        <v>403.98</v>
      </c>
    </row>
    <row r="8508" spans="1:2">
      <c r="A8508" s="1074" t="s">
        <v>8734</v>
      </c>
      <c r="B8508" s="1075">
        <v>382.11</v>
      </c>
    </row>
    <row r="8509" spans="1:2">
      <c r="A8509" s="1074" t="s">
        <v>8735</v>
      </c>
      <c r="B8509" s="1075">
        <v>343.24</v>
      </c>
    </row>
    <row r="8510" spans="1:2">
      <c r="A8510" s="1074" t="s">
        <v>8736</v>
      </c>
      <c r="B8510" s="1075">
        <v>321.37</v>
      </c>
    </row>
    <row r="8511" spans="1:2">
      <c r="A8511" s="1074" t="s">
        <v>8737</v>
      </c>
      <c r="B8511" s="1075">
        <v>314.99</v>
      </c>
    </row>
    <row r="8512" spans="1:2">
      <c r="A8512" s="1074" t="s">
        <v>8738</v>
      </c>
      <c r="B8512" s="1075">
        <v>293.12</v>
      </c>
    </row>
    <row r="8513" spans="1:2">
      <c r="A8513" s="1074" t="s">
        <v>8739</v>
      </c>
      <c r="B8513" s="1075">
        <v>299.86</v>
      </c>
    </row>
    <row r="8514" spans="1:2">
      <c r="A8514" s="1074" t="s">
        <v>8740</v>
      </c>
      <c r="B8514" s="1075">
        <v>277.99</v>
      </c>
    </row>
    <row r="8515" spans="1:2">
      <c r="A8515" s="1074" t="s">
        <v>8741</v>
      </c>
      <c r="B8515" s="1075">
        <v>325.27999999999997</v>
      </c>
    </row>
    <row r="8516" spans="1:2">
      <c r="A8516" s="1074" t="s">
        <v>8742</v>
      </c>
      <c r="B8516" s="1075">
        <v>303.41000000000003</v>
      </c>
    </row>
    <row r="8517" spans="1:2">
      <c r="A8517" s="1074" t="s">
        <v>8743</v>
      </c>
      <c r="B8517" s="1075">
        <v>346.05</v>
      </c>
    </row>
    <row r="8518" spans="1:2">
      <c r="A8518" s="1074" t="s">
        <v>8744</v>
      </c>
      <c r="B8518" s="1075">
        <v>324.18</v>
      </c>
    </row>
    <row r="8519" spans="1:2">
      <c r="A8519" s="1074" t="s">
        <v>8745</v>
      </c>
      <c r="B8519" s="1075">
        <v>335.31</v>
      </c>
    </row>
    <row r="8520" spans="1:2">
      <c r="A8520" s="1074" t="s">
        <v>8746</v>
      </c>
      <c r="B8520" s="1075">
        <v>313.44</v>
      </c>
    </row>
    <row r="8521" spans="1:2">
      <c r="A8521" s="1074" t="s">
        <v>8747</v>
      </c>
      <c r="B8521" s="1075">
        <v>339.36</v>
      </c>
    </row>
    <row r="8522" spans="1:2">
      <c r="A8522" s="1074" t="s">
        <v>8748</v>
      </c>
      <c r="B8522" s="1075">
        <v>317.49</v>
      </c>
    </row>
    <row r="8523" spans="1:2">
      <c r="A8523" s="1074" t="s">
        <v>8749</v>
      </c>
      <c r="B8523" s="1075">
        <v>366.46</v>
      </c>
    </row>
    <row r="8524" spans="1:2">
      <c r="A8524" s="1074" t="s">
        <v>8750</v>
      </c>
      <c r="B8524" s="1075">
        <v>344.59</v>
      </c>
    </row>
    <row r="8525" spans="1:2">
      <c r="A8525" s="1074" t="s">
        <v>8751</v>
      </c>
      <c r="B8525" s="1075">
        <v>441.04</v>
      </c>
    </row>
    <row r="8526" spans="1:2">
      <c r="A8526" s="1074" t="s">
        <v>8752</v>
      </c>
      <c r="B8526" s="1075">
        <v>419.17</v>
      </c>
    </row>
    <row r="8527" spans="1:2">
      <c r="A8527" s="1074" t="s">
        <v>8753</v>
      </c>
      <c r="B8527" s="1075">
        <v>368.17</v>
      </c>
    </row>
    <row r="8528" spans="1:2">
      <c r="A8528" s="1074" t="s">
        <v>8754</v>
      </c>
      <c r="B8528" s="1075">
        <v>346.3</v>
      </c>
    </row>
    <row r="8529" spans="1:2">
      <c r="A8529" s="1074" t="s">
        <v>8755</v>
      </c>
      <c r="B8529" s="1075">
        <v>340.69</v>
      </c>
    </row>
    <row r="8530" spans="1:2">
      <c r="A8530" s="1074" t="s">
        <v>8756</v>
      </c>
      <c r="B8530" s="1075">
        <v>318.82</v>
      </c>
    </row>
    <row r="8531" spans="1:2">
      <c r="A8531" s="1074" t="s">
        <v>8757</v>
      </c>
      <c r="B8531" s="1075">
        <v>525.29</v>
      </c>
    </row>
    <row r="8532" spans="1:2">
      <c r="A8532" s="1074" t="s">
        <v>8758</v>
      </c>
      <c r="B8532" s="1075">
        <v>503.42</v>
      </c>
    </row>
    <row r="8533" spans="1:2">
      <c r="A8533" s="1074" t="s">
        <v>8759</v>
      </c>
      <c r="B8533" s="1075">
        <v>354.14</v>
      </c>
    </row>
    <row r="8534" spans="1:2">
      <c r="A8534" s="1074" t="s">
        <v>8760</v>
      </c>
      <c r="B8534" s="1075">
        <v>350.16</v>
      </c>
    </row>
    <row r="8535" spans="1:2">
      <c r="A8535" s="1074" t="s">
        <v>8761</v>
      </c>
      <c r="B8535" s="1075">
        <v>327.93</v>
      </c>
    </row>
    <row r="8536" spans="1:2">
      <c r="A8536" s="1074" t="s">
        <v>8762</v>
      </c>
      <c r="B8536" s="1075">
        <v>323.39999999999998</v>
      </c>
    </row>
    <row r="8537" spans="1:2">
      <c r="A8537" s="1074" t="s">
        <v>8763</v>
      </c>
      <c r="B8537" s="1075">
        <v>305.79000000000002</v>
      </c>
    </row>
    <row r="8538" spans="1:2">
      <c r="A8538" s="1074" t="s">
        <v>8764</v>
      </c>
      <c r="B8538" s="1075">
        <v>300.73</v>
      </c>
    </row>
    <row r="8539" spans="1:2">
      <c r="A8539" s="1074" t="s">
        <v>8765</v>
      </c>
      <c r="B8539" s="1075">
        <v>273.31</v>
      </c>
    </row>
    <row r="8540" spans="1:2">
      <c r="A8540" s="1074" t="s">
        <v>8766</v>
      </c>
      <c r="B8540" s="1075">
        <v>267.14999999999998</v>
      </c>
    </row>
    <row r="8541" spans="1:2">
      <c r="A8541" s="1074" t="s">
        <v>8767</v>
      </c>
      <c r="B8541" s="1075">
        <v>260.7</v>
      </c>
    </row>
    <row r="8542" spans="1:2">
      <c r="A8542" s="1074" t="s">
        <v>8768</v>
      </c>
      <c r="B8542" s="1075">
        <v>253.44</v>
      </c>
    </row>
    <row r="8543" spans="1:2">
      <c r="A8543" s="1074" t="s">
        <v>8769</v>
      </c>
      <c r="B8543" s="1075">
        <v>250.97</v>
      </c>
    </row>
    <row r="8544" spans="1:2">
      <c r="A8544" s="1074" t="s">
        <v>8770</v>
      </c>
      <c r="B8544" s="1075">
        <v>242.62</v>
      </c>
    </row>
    <row r="8545" spans="1:2">
      <c r="A8545" s="1074" t="s">
        <v>8771</v>
      </c>
      <c r="B8545" s="1075">
        <v>246.05</v>
      </c>
    </row>
    <row r="8546" spans="1:2">
      <c r="A8546" s="1074" t="s">
        <v>8772</v>
      </c>
      <c r="B8546" s="1075">
        <v>236.71</v>
      </c>
    </row>
    <row r="8547" spans="1:2">
      <c r="A8547" s="1074" t="s">
        <v>8773</v>
      </c>
      <c r="B8547" s="1075">
        <v>245.76</v>
      </c>
    </row>
    <row r="8548" spans="1:2">
      <c r="A8548" s="1074" t="s">
        <v>8774</v>
      </c>
      <c r="B8548" s="1075">
        <v>234.23</v>
      </c>
    </row>
    <row r="8549" spans="1:2">
      <c r="A8549" s="1074" t="s">
        <v>8775</v>
      </c>
      <c r="B8549" s="1075">
        <v>247.84</v>
      </c>
    </row>
    <row r="8550" spans="1:2">
      <c r="A8550" s="1074" t="s">
        <v>8776</v>
      </c>
      <c r="B8550" s="1075">
        <v>241.68</v>
      </c>
    </row>
    <row r="8551" spans="1:2">
      <c r="A8551" s="1074" t="s">
        <v>8777</v>
      </c>
      <c r="B8551" s="1075">
        <v>232.43</v>
      </c>
    </row>
    <row r="8552" spans="1:2">
      <c r="A8552" s="1074" t="s">
        <v>8778</v>
      </c>
      <c r="B8552" s="1075">
        <v>225.17</v>
      </c>
    </row>
    <row r="8553" spans="1:2">
      <c r="A8553" s="1074" t="s">
        <v>8779</v>
      </c>
      <c r="B8553" s="1075">
        <v>368.58</v>
      </c>
    </row>
    <row r="8554" spans="1:2">
      <c r="A8554" s="1074" t="s">
        <v>8780</v>
      </c>
      <c r="B8554" s="1075">
        <v>356.95</v>
      </c>
    </row>
    <row r="8555" spans="1:2">
      <c r="A8555" s="1074" t="s">
        <v>8781</v>
      </c>
      <c r="B8555" s="1075">
        <v>359.05</v>
      </c>
    </row>
    <row r="8556" spans="1:2">
      <c r="A8556" s="1074" t="s">
        <v>8782</v>
      </c>
      <c r="B8556" s="1075">
        <v>344.14</v>
      </c>
    </row>
    <row r="8557" spans="1:2">
      <c r="A8557" s="1074" t="s">
        <v>8783</v>
      </c>
      <c r="B8557" s="1075">
        <v>693.28</v>
      </c>
    </row>
    <row r="8558" spans="1:2">
      <c r="A8558" s="1074" t="s">
        <v>8784</v>
      </c>
      <c r="B8558" s="1075">
        <v>686.02</v>
      </c>
    </row>
    <row r="8559" spans="1:2">
      <c r="A8559" s="1074" t="s">
        <v>8785</v>
      </c>
      <c r="B8559" s="1075">
        <v>258.06</v>
      </c>
    </row>
    <row r="8560" spans="1:2">
      <c r="A8560" s="1074" t="s">
        <v>8786</v>
      </c>
      <c r="B8560" s="1075">
        <v>248.72</v>
      </c>
    </row>
    <row r="8561" spans="1:2">
      <c r="A8561" s="1074" t="s">
        <v>8787</v>
      </c>
      <c r="B8561" s="1075">
        <v>284.06</v>
      </c>
    </row>
    <row r="8562" spans="1:2">
      <c r="A8562" s="1074" t="s">
        <v>8788</v>
      </c>
      <c r="B8562" s="1075">
        <v>275.31</v>
      </c>
    </row>
    <row r="8563" spans="1:2">
      <c r="A8563" s="1074" t="s">
        <v>8789</v>
      </c>
      <c r="B8563" s="1075">
        <v>238.02</v>
      </c>
    </row>
    <row r="8564" spans="1:2">
      <c r="A8564" s="1074" t="s">
        <v>8790</v>
      </c>
      <c r="B8564" s="1075">
        <v>227.29</v>
      </c>
    </row>
    <row r="8565" spans="1:2">
      <c r="A8565" s="1074" t="s">
        <v>8791</v>
      </c>
      <c r="B8565" s="1075">
        <v>283.67</v>
      </c>
    </row>
    <row r="8566" spans="1:2">
      <c r="A8566" s="1074" t="s">
        <v>8792</v>
      </c>
      <c r="B8566" s="1075">
        <v>278.61</v>
      </c>
    </row>
    <row r="8567" spans="1:2">
      <c r="A8567" s="1074" t="s">
        <v>8793</v>
      </c>
      <c r="B8567" s="1075">
        <v>239.33</v>
      </c>
    </row>
    <row r="8568" spans="1:2">
      <c r="A8568" s="1074" t="s">
        <v>8794</v>
      </c>
      <c r="B8568" s="1075">
        <v>232.07</v>
      </c>
    </row>
    <row r="8569" spans="1:2">
      <c r="A8569" s="1074" t="s">
        <v>8795</v>
      </c>
      <c r="B8569" s="1075">
        <v>226.17</v>
      </c>
    </row>
    <row r="8570" spans="1:2">
      <c r="A8570" s="1074" t="s">
        <v>8796</v>
      </c>
      <c r="B8570" s="1075">
        <v>216.83</v>
      </c>
    </row>
    <row r="8571" spans="1:2">
      <c r="A8571" s="1074" t="s">
        <v>8797</v>
      </c>
      <c r="B8571" s="1075">
        <v>227.99</v>
      </c>
    </row>
    <row r="8572" spans="1:2">
      <c r="A8572" s="1074" t="s">
        <v>8798</v>
      </c>
      <c r="B8572" s="1075">
        <v>216.46</v>
      </c>
    </row>
    <row r="8573" spans="1:2">
      <c r="A8573" s="1074" t="s">
        <v>8799</v>
      </c>
      <c r="B8573" s="1075">
        <v>256.07</v>
      </c>
    </row>
    <row r="8574" spans="1:2">
      <c r="A8574" s="1074" t="s">
        <v>8800</v>
      </c>
      <c r="B8574" s="1075">
        <v>248.81</v>
      </c>
    </row>
    <row r="8575" spans="1:2">
      <c r="A8575" s="1074" t="s">
        <v>8801</v>
      </c>
      <c r="B8575" s="1075">
        <v>250.33</v>
      </c>
    </row>
    <row r="8576" spans="1:2">
      <c r="A8576" s="1074" t="s">
        <v>8802</v>
      </c>
      <c r="B8576" s="1075">
        <v>241.99</v>
      </c>
    </row>
    <row r="8577" spans="1:2">
      <c r="A8577" s="1074" t="s">
        <v>8803</v>
      </c>
      <c r="B8577" s="1075">
        <v>247.05</v>
      </c>
    </row>
    <row r="8578" spans="1:2">
      <c r="A8578" s="1074" t="s">
        <v>8804</v>
      </c>
      <c r="B8578" s="1075">
        <v>237.71</v>
      </c>
    </row>
    <row r="8579" spans="1:2">
      <c r="A8579" s="1074" t="s">
        <v>8805</v>
      </c>
      <c r="B8579" s="1075">
        <v>250.14</v>
      </c>
    </row>
    <row r="8580" spans="1:2">
      <c r="A8580" s="1074" t="s">
        <v>8806</v>
      </c>
      <c r="B8580" s="1075">
        <v>238.61</v>
      </c>
    </row>
    <row r="8581" spans="1:2">
      <c r="A8581" s="1074" t="s">
        <v>8807</v>
      </c>
      <c r="B8581" s="1075">
        <v>310.98</v>
      </c>
    </row>
    <row r="8582" spans="1:2">
      <c r="A8582" s="1074" t="s">
        <v>8808</v>
      </c>
      <c r="B8582" s="1075">
        <v>297.27</v>
      </c>
    </row>
    <row r="8583" spans="1:2">
      <c r="A8583" s="1074" t="s">
        <v>8809</v>
      </c>
      <c r="B8583" s="1075">
        <v>320.73</v>
      </c>
    </row>
    <row r="8584" spans="1:2">
      <c r="A8584" s="1074" t="s">
        <v>8810</v>
      </c>
      <c r="B8584" s="1075">
        <v>315.67</v>
      </c>
    </row>
    <row r="8585" spans="1:2">
      <c r="A8585" s="1074" t="s">
        <v>8811</v>
      </c>
      <c r="B8585" s="1075">
        <v>264.26</v>
      </c>
    </row>
    <row r="8586" spans="1:2">
      <c r="A8586" s="1074" t="s">
        <v>8812</v>
      </c>
      <c r="B8586" s="1075">
        <v>257</v>
      </c>
    </row>
    <row r="8587" spans="1:2">
      <c r="A8587" s="1074" t="s">
        <v>8813</v>
      </c>
      <c r="B8587" s="1075">
        <v>252.43</v>
      </c>
    </row>
    <row r="8588" spans="1:2">
      <c r="A8588" s="1074" t="s">
        <v>8814</v>
      </c>
      <c r="B8588" s="1075">
        <v>243.09</v>
      </c>
    </row>
    <row r="8589" spans="1:2">
      <c r="A8589" s="1074" t="s">
        <v>8815</v>
      </c>
      <c r="B8589" s="1075">
        <v>121.94</v>
      </c>
    </row>
    <row r="8590" spans="1:2">
      <c r="A8590" s="1074" t="s">
        <v>8816</v>
      </c>
      <c r="B8590" s="1075">
        <v>117.42</v>
      </c>
    </row>
    <row r="8591" spans="1:2">
      <c r="A8591" s="1074" t="s">
        <v>8817</v>
      </c>
      <c r="B8591" s="1075">
        <v>50.2</v>
      </c>
    </row>
    <row r="8592" spans="1:2">
      <c r="A8592" s="1074" t="s">
        <v>8818</v>
      </c>
      <c r="B8592" s="1075">
        <v>45.85</v>
      </c>
    </row>
    <row r="8593" spans="1:2">
      <c r="A8593" s="1074" t="s">
        <v>8819</v>
      </c>
      <c r="B8593" s="1075">
        <v>83.01</v>
      </c>
    </row>
    <row r="8594" spans="1:2">
      <c r="A8594" s="1074" t="s">
        <v>8820</v>
      </c>
      <c r="B8594" s="1075">
        <v>74.3</v>
      </c>
    </row>
    <row r="8595" spans="1:2">
      <c r="A8595" s="1074" t="s">
        <v>8821</v>
      </c>
      <c r="B8595" s="1075">
        <v>148.59</v>
      </c>
    </row>
    <row r="8596" spans="1:2">
      <c r="A8596" s="1074" t="s">
        <v>8822</v>
      </c>
      <c r="B8596" s="1075">
        <v>131.16</v>
      </c>
    </row>
    <row r="8597" spans="1:2">
      <c r="A8597" s="1074" t="s">
        <v>8823</v>
      </c>
      <c r="B8597" s="1075">
        <v>374.36</v>
      </c>
    </row>
    <row r="8598" spans="1:2">
      <c r="A8598" s="1074" t="s">
        <v>8824</v>
      </c>
      <c r="B8598" s="1075">
        <v>351.51</v>
      </c>
    </row>
    <row r="8599" spans="1:2">
      <c r="A8599" s="1074" t="s">
        <v>8825</v>
      </c>
      <c r="B8599" s="1075">
        <v>388.03</v>
      </c>
    </row>
    <row r="8600" spans="1:2">
      <c r="A8600" s="1074" t="s">
        <v>8826</v>
      </c>
      <c r="B8600" s="1075">
        <v>363.64</v>
      </c>
    </row>
    <row r="8601" spans="1:2">
      <c r="A8601" s="1074" t="s">
        <v>8827</v>
      </c>
      <c r="B8601" s="1075">
        <v>420.5</v>
      </c>
    </row>
    <row r="8602" spans="1:2">
      <c r="A8602" s="1074" t="s">
        <v>8828</v>
      </c>
      <c r="B8602" s="1075">
        <v>392.32</v>
      </c>
    </row>
    <row r="8603" spans="1:2">
      <c r="A8603" s="1074" t="s">
        <v>8829</v>
      </c>
      <c r="B8603" s="1075">
        <v>790.76</v>
      </c>
    </row>
    <row r="8604" spans="1:2">
      <c r="A8604" s="1074" t="s">
        <v>8830</v>
      </c>
      <c r="B8604" s="1075">
        <v>748.6</v>
      </c>
    </row>
    <row r="8605" spans="1:2">
      <c r="A8605" s="1074" t="s">
        <v>8831</v>
      </c>
      <c r="B8605" s="1075">
        <v>409.67</v>
      </c>
    </row>
    <row r="8606" spans="1:2">
      <c r="A8606" s="1074" t="s">
        <v>8832</v>
      </c>
      <c r="B8606" s="1075">
        <v>387.32</v>
      </c>
    </row>
    <row r="8607" spans="1:2">
      <c r="A8607" s="1074" t="s">
        <v>8833</v>
      </c>
      <c r="B8607" s="1075">
        <v>43.26</v>
      </c>
    </row>
    <row r="8608" spans="1:2">
      <c r="A8608" s="1074" t="s">
        <v>8834</v>
      </c>
      <c r="B8608" s="1075">
        <v>39.49</v>
      </c>
    </row>
    <row r="8609" spans="1:2">
      <c r="A8609" s="1074" t="s">
        <v>8835</v>
      </c>
      <c r="B8609" s="1075">
        <v>15.37</v>
      </c>
    </row>
    <row r="8610" spans="1:2">
      <c r="A8610" s="1074" t="s">
        <v>8836</v>
      </c>
      <c r="B8610" s="1075">
        <v>13.32</v>
      </c>
    </row>
    <row r="8611" spans="1:2">
      <c r="A8611" s="1074" t="s">
        <v>8837</v>
      </c>
      <c r="B8611" s="1075">
        <v>129.12</v>
      </c>
    </row>
    <row r="8612" spans="1:2">
      <c r="A8612" s="1074" t="s">
        <v>8838</v>
      </c>
      <c r="B8612" s="1075">
        <v>126.57</v>
      </c>
    </row>
    <row r="8613" spans="1:2">
      <c r="A8613" s="1074" t="s">
        <v>8839</v>
      </c>
      <c r="B8613" s="1075">
        <v>54.37</v>
      </c>
    </row>
    <row r="8614" spans="1:2">
      <c r="A8614" s="1074" t="s">
        <v>8840</v>
      </c>
      <c r="B8614" s="1075">
        <v>52.32</v>
      </c>
    </row>
    <row r="8615" spans="1:2">
      <c r="A8615" s="1074" t="s">
        <v>8841</v>
      </c>
      <c r="B8615" s="1075">
        <v>439.13</v>
      </c>
    </row>
    <row r="8616" spans="1:2">
      <c r="A8616" s="1074" t="s">
        <v>8842</v>
      </c>
      <c r="B8616" s="1075">
        <v>417.27</v>
      </c>
    </row>
    <row r="8617" spans="1:2">
      <c r="A8617" s="1074" t="s">
        <v>8843</v>
      </c>
      <c r="B8617" s="1075">
        <v>1650.35</v>
      </c>
    </row>
    <row r="8618" spans="1:2">
      <c r="A8618" s="1074" t="s">
        <v>8844</v>
      </c>
      <c r="B8618" s="1075">
        <v>1628.49</v>
      </c>
    </row>
    <row r="8619" spans="1:2">
      <c r="A8619" s="1074" t="s">
        <v>8845</v>
      </c>
      <c r="B8619" s="1075">
        <v>98.3</v>
      </c>
    </row>
    <row r="8620" spans="1:2">
      <c r="A8620" s="1074" t="s">
        <v>8846</v>
      </c>
      <c r="B8620" s="1075">
        <v>98</v>
      </c>
    </row>
    <row r="8621" spans="1:2">
      <c r="A8621" s="1074" t="s">
        <v>8847</v>
      </c>
      <c r="B8621" s="1075">
        <v>124.43</v>
      </c>
    </row>
    <row r="8622" spans="1:2">
      <c r="A8622" s="1074" t="s">
        <v>8848</v>
      </c>
      <c r="B8622" s="1075">
        <v>123.91</v>
      </c>
    </row>
    <row r="8623" spans="1:2">
      <c r="A8623" s="1074" t="s">
        <v>8849</v>
      </c>
      <c r="B8623" s="1075">
        <v>146.91999999999999</v>
      </c>
    </row>
    <row r="8624" spans="1:2">
      <c r="A8624" s="1074" t="s">
        <v>8850</v>
      </c>
      <c r="B8624" s="1075">
        <v>146.4</v>
      </c>
    </row>
    <row r="8625" spans="1:2">
      <c r="A8625" s="1074" t="s">
        <v>8851</v>
      </c>
      <c r="B8625" s="1075">
        <v>65.78</v>
      </c>
    </row>
    <row r="8626" spans="1:2">
      <c r="A8626" s="1074" t="s">
        <v>8852</v>
      </c>
      <c r="B8626" s="1075">
        <v>65.260000000000005</v>
      </c>
    </row>
    <row r="8627" spans="1:2">
      <c r="A8627" s="1074" t="s">
        <v>8853</v>
      </c>
      <c r="B8627" s="1075">
        <v>62.63</v>
      </c>
    </row>
    <row r="8628" spans="1:2">
      <c r="A8628" s="1074" t="s">
        <v>241</v>
      </c>
      <c r="B8628" s="1075">
        <v>62.25</v>
      </c>
    </row>
    <row r="8629" spans="1:2">
      <c r="A8629" s="1074" t="s">
        <v>8854</v>
      </c>
      <c r="B8629" s="1075">
        <v>62.63</v>
      </c>
    </row>
    <row r="8630" spans="1:2">
      <c r="A8630" s="1074" t="s">
        <v>8855</v>
      </c>
      <c r="B8630" s="1075">
        <v>62.25</v>
      </c>
    </row>
    <row r="8631" spans="1:2">
      <c r="A8631" s="1074" t="s">
        <v>8856</v>
      </c>
      <c r="B8631" s="1075">
        <v>139.87</v>
      </c>
    </row>
    <row r="8632" spans="1:2">
      <c r="A8632" s="1074" t="s">
        <v>8857</v>
      </c>
      <c r="B8632" s="1075">
        <v>137.66</v>
      </c>
    </row>
    <row r="8633" spans="1:2">
      <c r="A8633" s="1074" t="s">
        <v>8858</v>
      </c>
      <c r="B8633" s="1075">
        <v>10.09</v>
      </c>
    </row>
    <row r="8634" spans="1:2">
      <c r="A8634" s="1074" t="s">
        <v>8859</v>
      </c>
      <c r="B8634" s="1075">
        <v>9.68</v>
      </c>
    </row>
    <row r="8635" spans="1:2">
      <c r="A8635" s="1074" t="s">
        <v>8860</v>
      </c>
      <c r="B8635" s="1075">
        <v>8.68</v>
      </c>
    </row>
    <row r="8636" spans="1:2">
      <c r="A8636" s="1074" t="s">
        <v>8861</v>
      </c>
      <c r="B8636" s="1075">
        <v>8.33</v>
      </c>
    </row>
    <row r="8637" spans="1:2">
      <c r="A8637" s="1074" t="s">
        <v>8862</v>
      </c>
      <c r="B8637" s="1075">
        <v>68.02</v>
      </c>
    </row>
    <row r="8638" spans="1:2">
      <c r="A8638" s="1074" t="s">
        <v>8863</v>
      </c>
      <c r="B8638" s="1075">
        <v>67.680000000000007</v>
      </c>
    </row>
    <row r="8639" spans="1:2">
      <c r="A8639" s="1074" t="s">
        <v>8864</v>
      </c>
      <c r="B8639" s="1075">
        <v>74.430000000000007</v>
      </c>
    </row>
    <row r="8640" spans="1:2">
      <c r="A8640" s="1074" t="s">
        <v>8865</v>
      </c>
      <c r="B8640" s="1075">
        <v>73.010000000000005</v>
      </c>
    </row>
    <row r="8641" spans="1:2">
      <c r="A8641" s="1074" t="s">
        <v>8866</v>
      </c>
      <c r="B8641" s="1075">
        <v>83.07</v>
      </c>
    </row>
    <row r="8642" spans="1:2">
      <c r="A8642" s="1074" t="s">
        <v>8867</v>
      </c>
      <c r="B8642" s="1075">
        <v>81.36</v>
      </c>
    </row>
    <row r="8643" spans="1:2">
      <c r="A8643" s="1074" t="s">
        <v>8868</v>
      </c>
      <c r="B8643" s="1075">
        <v>44.18</v>
      </c>
    </row>
    <row r="8644" spans="1:2">
      <c r="A8644" s="1074" t="s">
        <v>8869</v>
      </c>
      <c r="B8644" s="1075">
        <v>43.81</v>
      </c>
    </row>
    <row r="8645" spans="1:2">
      <c r="A8645" s="1074" t="s">
        <v>8870</v>
      </c>
      <c r="B8645" s="1075">
        <v>35.6</v>
      </c>
    </row>
    <row r="8646" spans="1:2">
      <c r="A8646" s="1074" t="s">
        <v>8871</v>
      </c>
      <c r="B8646" s="1075">
        <v>35.229999999999997</v>
      </c>
    </row>
    <row r="8647" spans="1:2">
      <c r="A8647" s="1074" t="s">
        <v>8872</v>
      </c>
      <c r="B8647" s="1075">
        <v>7.87</v>
      </c>
    </row>
    <row r="8648" spans="1:2">
      <c r="A8648" s="1074" t="s">
        <v>8873</v>
      </c>
      <c r="B8648" s="1075">
        <v>7.44</v>
      </c>
    </row>
    <row r="8649" spans="1:2">
      <c r="A8649" s="1074" t="s">
        <v>8874</v>
      </c>
      <c r="B8649" s="1075">
        <v>9.42</v>
      </c>
    </row>
    <row r="8650" spans="1:2">
      <c r="A8650" s="1074" t="s">
        <v>8875</v>
      </c>
      <c r="B8650" s="1075">
        <v>8.9700000000000006</v>
      </c>
    </row>
    <row r="8651" spans="1:2">
      <c r="A8651" s="1074" t="s">
        <v>8876</v>
      </c>
      <c r="B8651" s="1075">
        <v>12.97</v>
      </c>
    </row>
    <row r="8652" spans="1:2">
      <c r="A8652" s="1074" t="s">
        <v>8877</v>
      </c>
      <c r="B8652" s="1075">
        <v>12.42</v>
      </c>
    </row>
    <row r="8653" spans="1:2">
      <c r="A8653" s="1074" t="s">
        <v>8878</v>
      </c>
      <c r="B8653" s="1075">
        <v>287.74</v>
      </c>
    </row>
    <row r="8654" spans="1:2">
      <c r="A8654" s="1074" t="s">
        <v>8879</v>
      </c>
      <c r="B8654" s="1075">
        <v>287.29000000000002</v>
      </c>
    </row>
    <row r="8655" spans="1:2">
      <c r="A8655" s="1074" t="s">
        <v>8880</v>
      </c>
      <c r="B8655" s="1075">
        <v>440.3</v>
      </c>
    </row>
    <row r="8656" spans="1:2">
      <c r="A8656" s="1074" t="s">
        <v>8881</v>
      </c>
      <c r="B8656" s="1075">
        <v>416.39</v>
      </c>
    </row>
    <row r="8657" spans="1:2">
      <c r="A8657" s="1074" t="s">
        <v>8882</v>
      </c>
      <c r="B8657" s="1075">
        <v>425.61</v>
      </c>
    </row>
    <row r="8658" spans="1:2">
      <c r="A8658" s="1074" t="s">
        <v>8883</v>
      </c>
      <c r="B8658" s="1075">
        <v>401.76</v>
      </c>
    </row>
    <row r="8659" spans="1:2">
      <c r="A8659" s="1074" t="s">
        <v>8884</v>
      </c>
      <c r="B8659" s="1075">
        <v>415.11</v>
      </c>
    </row>
    <row r="8660" spans="1:2">
      <c r="A8660" s="1074" t="s">
        <v>8885</v>
      </c>
      <c r="B8660" s="1075">
        <v>391.35</v>
      </c>
    </row>
    <row r="8661" spans="1:2">
      <c r="A8661" s="1074" t="s">
        <v>8886</v>
      </c>
      <c r="B8661" s="1075">
        <v>69.62</v>
      </c>
    </row>
    <row r="8662" spans="1:2">
      <c r="A8662" s="1074" t="s">
        <v>8887</v>
      </c>
      <c r="B8662" s="1075">
        <v>63.35</v>
      </c>
    </row>
    <row r="8663" spans="1:2">
      <c r="A8663" s="1074" t="s">
        <v>8888</v>
      </c>
      <c r="B8663" s="1075">
        <v>68.489999999999995</v>
      </c>
    </row>
    <row r="8664" spans="1:2">
      <c r="A8664" s="1074" t="s">
        <v>8889</v>
      </c>
      <c r="B8664" s="1075">
        <v>62.22</v>
      </c>
    </row>
    <row r="8665" spans="1:2">
      <c r="A8665" s="1074" t="s">
        <v>8890</v>
      </c>
      <c r="B8665" s="1075">
        <v>49.11</v>
      </c>
    </row>
    <row r="8666" spans="1:2">
      <c r="A8666" s="1074" t="s">
        <v>8891</v>
      </c>
      <c r="B8666" s="1075">
        <v>45.43</v>
      </c>
    </row>
    <row r="8667" spans="1:2">
      <c r="A8667" s="1074" t="s">
        <v>8892</v>
      </c>
      <c r="B8667" s="1075">
        <v>50.25</v>
      </c>
    </row>
    <row r="8668" spans="1:2">
      <c r="A8668" s="1074" t="s">
        <v>8893</v>
      </c>
      <c r="B8668" s="1075">
        <v>46.56</v>
      </c>
    </row>
    <row r="8669" spans="1:2">
      <c r="A8669" s="1074" t="s">
        <v>8894</v>
      </c>
      <c r="B8669" s="1075">
        <v>8</v>
      </c>
    </row>
    <row r="8670" spans="1:2">
      <c r="A8670" s="1074" t="s">
        <v>8895</v>
      </c>
      <c r="B8670" s="1075">
        <v>7</v>
      </c>
    </row>
    <row r="8671" spans="1:2">
      <c r="A8671" s="1074" t="s">
        <v>8896</v>
      </c>
      <c r="B8671" s="1075">
        <v>8.6</v>
      </c>
    </row>
    <row r="8672" spans="1:2">
      <c r="A8672" s="1074" t="s">
        <v>8897</v>
      </c>
      <c r="B8672" s="1075">
        <v>7.6</v>
      </c>
    </row>
    <row r="8673" spans="1:2">
      <c r="A8673" s="1074" t="s">
        <v>8898</v>
      </c>
      <c r="B8673" s="1075">
        <v>24.6</v>
      </c>
    </row>
    <row r="8674" spans="1:2">
      <c r="A8674" s="1074" t="s">
        <v>8899</v>
      </c>
      <c r="B8674" s="1075">
        <v>23.6</v>
      </c>
    </row>
    <row r="8675" spans="1:2">
      <c r="A8675" s="1074" t="s">
        <v>8900</v>
      </c>
      <c r="B8675" s="1075">
        <v>19.34</v>
      </c>
    </row>
    <row r="8676" spans="1:2">
      <c r="A8676" s="1074" t="s">
        <v>8901</v>
      </c>
      <c r="B8676" s="1075">
        <v>17.559999999999999</v>
      </c>
    </row>
    <row r="8677" spans="1:2">
      <c r="A8677" s="1074" t="s">
        <v>8902</v>
      </c>
      <c r="B8677" s="1075">
        <v>56.81</v>
      </c>
    </row>
    <row r="8678" spans="1:2">
      <c r="A8678" s="1074" t="s">
        <v>8903</v>
      </c>
      <c r="B8678" s="1075">
        <v>50.42</v>
      </c>
    </row>
    <row r="8679" spans="1:2">
      <c r="A8679" s="1074" t="s">
        <v>8904</v>
      </c>
      <c r="B8679" s="1075">
        <v>37.43</v>
      </c>
    </row>
    <row r="8680" spans="1:2">
      <c r="A8680" s="1074" t="s">
        <v>8905</v>
      </c>
      <c r="B8680" s="1075">
        <v>33.619999999999997</v>
      </c>
    </row>
    <row r="8681" spans="1:2">
      <c r="A8681" s="1074" t="s">
        <v>8906</v>
      </c>
      <c r="B8681" s="1075">
        <v>43.89</v>
      </c>
    </row>
    <row r="8682" spans="1:2">
      <c r="A8682" s="1074" t="s">
        <v>8907</v>
      </c>
      <c r="B8682" s="1075">
        <v>38.61</v>
      </c>
    </row>
    <row r="8683" spans="1:2">
      <c r="A8683" s="1074" t="s">
        <v>8908</v>
      </c>
      <c r="B8683" s="1075">
        <v>30.48</v>
      </c>
    </row>
    <row r="8684" spans="1:2">
      <c r="A8684" s="1074" t="s">
        <v>8909</v>
      </c>
      <c r="B8684" s="1075">
        <v>26.99</v>
      </c>
    </row>
    <row r="8685" spans="1:2">
      <c r="A8685" s="1074" t="s">
        <v>8910</v>
      </c>
      <c r="B8685" s="1075">
        <v>82.41</v>
      </c>
    </row>
    <row r="8686" spans="1:2">
      <c r="A8686" s="1074" t="s">
        <v>8911</v>
      </c>
      <c r="B8686" s="1075">
        <v>78.38</v>
      </c>
    </row>
    <row r="8687" spans="1:2">
      <c r="A8687" s="1074" t="s">
        <v>8912</v>
      </c>
      <c r="B8687" s="1075">
        <v>94.09</v>
      </c>
    </row>
    <row r="8688" spans="1:2">
      <c r="A8688" s="1074" t="s">
        <v>8913</v>
      </c>
      <c r="B8688" s="1075">
        <v>90.19</v>
      </c>
    </row>
    <row r="8689" spans="1:2">
      <c r="A8689" s="1074" t="s">
        <v>8914</v>
      </c>
      <c r="B8689" s="1075">
        <v>77.75</v>
      </c>
    </row>
    <row r="8690" spans="1:2">
      <c r="A8690" s="1074" t="s">
        <v>8915</v>
      </c>
      <c r="B8690" s="1075">
        <v>73.849999999999994</v>
      </c>
    </row>
    <row r="8691" spans="1:2">
      <c r="A8691" s="1074" t="s">
        <v>8916</v>
      </c>
      <c r="B8691" s="1075">
        <v>122.61</v>
      </c>
    </row>
    <row r="8692" spans="1:2">
      <c r="A8692" s="1074" t="s">
        <v>8917</v>
      </c>
      <c r="B8692" s="1075">
        <v>117.59</v>
      </c>
    </row>
    <row r="8693" spans="1:2">
      <c r="A8693" s="1074" t="s">
        <v>8918</v>
      </c>
      <c r="B8693" s="1075">
        <v>24.14</v>
      </c>
    </row>
    <row r="8694" spans="1:2">
      <c r="A8694" s="1074" t="s">
        <v>8919</v>
      </c>
      <c r="B8694" s="1075">
        <v>22.08</v>
      </c>
    </row>
    <row r="8695" spans="1:2">
      <c r="A8695" s="1074" t="s">
        <v>8920</v>
      </c>
      <c r="B8695" s="1075">
        <v>51.31</v>
      </c>
    </row>
    <row r="8696" spans="1:2">
      <c r="A8696" s="1074" t="s">
        <v>8921</v>
      </c>
      <c r="B8696" s="1075">
        <v>48.97</v>
      </c>
    </row>
    <row r="8697" spans="1:2">
      <c r="A8697" s="1074" t="s">
        <v>8922</v>
      </c>
      <c r="B8697" s="1075">
        <v>49.7</v>
      </c>
    </row>
    <row r="8698" spans="1:2">
      <c r="A8698" s="1074" t="s">
        <v>8923</v>
      </c>
      <c r="B8698" s="1075">
        <v>43.1</v>
      </c>
    </row>
    <row r="8699" spans="1:2">
      <c r="A8699" s="1074" t="s">
        <v>8924</v>
      </c>
      <c r="B8699" s="1075">
        <v>42.25</v>
      </c>
    </row>
    <row r="8700" spans="1:2">
      <c r="A8700" s="1074" t="s">
        <v>8925</v>
      </c>
      <c r="B8700" s="1075">
        <v>36.64</v>
      </c>
    </row>
    <row r="8701" spans="1:2">
      <c r="A8701" s="1074" t="s">
        <v>8926</v>
      </c>
      <c r="B8701" s="1075">
        <v>39.270000000000003</v>
      </c>
    </row>
    <row r="8702" spans="1:2">
      <c r="A8702" s="1074" t="s">
        <v>8927</v>
      </c>
      <c r="B8702" s="1075">
        <v>34.049999999999997</v>
      </c>
    </row>
    <row r="8703" spans="1:2">
      <c r="A8703" s="1074" t="s">
        <v>8928</v>
      </c>
      <c r="B8703" s="1075">
        <v>34.799999999999997</v>
      </c>
    </row>
    <row r="8704" spans="1:2">
      <c r="A8704" s="1074" t="s">
        <v>8929</v>
      </c>
      <c r="B8704" s="1075">
        <v>30.18</v>
      </c>
    </row>
    <row r="8705" spans="1:2">
      <c r="A8705" s="1074" t="s">
        <v>8930</v>
      </c>
      <c r="B8705" s="1075">
        <v>41.96</v>
      </c>
    </row>
    <row r="8706" spans="1:2">
      <c r="A8706" s="1074" t="s">
        <v>8931</v>
      </c>
      <c r="B8706" s="1075">
        <v>39.39</v>
      </c>
    </row>
    <row r="8707" spans="1:2">
      <c r="A8707" s="1074" t="s">
        <v>8932</v>
      </c>
      <c r="B8707" s="1075">
        <v>85.98</v>
      </c>
    </row>
    <row r="8708" spans="1:2">
      <c r="A8708" s="1074" t="s">
        <v>8933</v>
      </c>
      <c r="B8708" s="1075">
        <v>82.94</v>
      </c>
    </row>
    <row r="8709" spans="1:2">
      <c r="A8709" s="1074" t="s">
        <v>8934</v>
      </c>
      <c r="B8709" s="1075">
        <v>85.98</v>
      </c>
    </row>
    <row r="8710" spans="1:2">
      <c r="A8710" s="1074" t="s">
        <v>8935</v>
      </c>
      <c r="B8710" s="1075">
        <v>82.94</v>
      </c>
    </row>
    <row r="8711" spans="1:2">
      <c r="A8711" s="1074" t="s">
        <v>8936</v>
      </c>
      <c r="B8711" s="1075">
        <v>4.0199999999999996</v>
      </c>
    </row>
    <row r="8712" spans="1:2">
      <c r="A8712" s="1074" t="s">
        <v>8937</v>
      </c>
      <c r="B8712" s="1075">
        <v>3.94</v>
      </c>
    </row>
    <row r="8713" spans="1:2">
      <c r="A8713" s="1074" t="s">
        <v>8938</v>
      </c>
      <c r="B8713" s="1075">
        <v>11.99</v>
      </c>
    </row>
    <row r="8714" spans="1:2">
      <c r="A8714" s="1074" t="s">
        <v>8939</v>
      </c>
      <c r="B8714" s="1075">
        <v>11.86</v>
      </c>
    </row>
    <row r="8715" spans="1:2">
      <c r="A8715" s="1074" t="s">
        <v>8940</v>
      </c>
      <c r="B8715" s="1075">
        <v>16.010000000000002</v>
      </c>
    </row>
    <row r="8716" spans="1:2">
      <c r="A8716" s="1074" t="s">
        <v>8941</v>
      </c>
      <c r="B8716" s="1075">
        <v>15.81</v>
      </c>
    </row>
    <row r="8717" spans="1:2">
      <c r="A8717" s="1074" t="s">
        <v>8942</v>
      </c>
      <c r="B8717" s="1075">
        <v>405.44</v>
      </c>
    </row>
    <row r="8718" spans="1:2">
      <c r="A8718" s="1074" t="s">
        <v>8943</v>
      </c>
      <c r="B8718" s="1075">
        <v>403.8</v>
      </c>
    </row>
    <row r="8719" spans="1:2">
      <c r="A8719" s="1074" t="s">
        <v>8944</v>
      </c>
      <c r="B8719" s="1075">
        <v>575.13</v>
      </c>
    </row>
    <row r="8720" spans="1:2">
      <c r="A8720" s="1074" t="s">
        <v>8945</v>
      </c>
      <c r="B8720" s="1075">
        <v>571.48</v>
      </c>
    </row>
    <row r="8721" spans="1:2">
      <c r="A8721" s="1074" t="s">
        <v>8946</v>
      </c>
      <c r="B8721" s="1075">
        <v>4.7</v>
      </c>
    </row>
    <row r="8722" spans="1:2">
      <c r="A8722" s="1074" t="s">
        <v>8947</v>
      </c>
      <c r="B8722" s="1075">
        <v>4.68</v>
      </c>
    </row>
    <row r="8723" spans="1:2">
      <c r="A8723" s="1074" t="s">
        <v>8948</v>
      </c>
      <c r="B8723" s="1075">
        <v>389.08</v>
      </c>
    </row>
    <row r="8724" spans="1:2">
      <c r="A8724" s="1074" t="s">
        <v>8949</v>
      </c>
      <c r="B8724" s="1075">
        <v>377.58</v>
      </c>
    </row>
    <row r="8725" spans="1:2">
      <c r="A8725" s="1074" t="s">
        <v>8950</v>
      </c>
      <c r="B8725" s="1075">
        <v>5.92</v>
      </c>
    </row>
    <row r="8726" spans="1:2">
      <c r="A8726" s="1074" t="s">
        <v>8951</v>
      </c>
      <c r="B8726" s="1075">
        <v>5.87</v>
      </c>
    </row>
    <row r="8727" spans="1:2">
      <c r="A8727" s="1074" t="s">
        <v>8952</v>
      </c>
      <c r="B8727" s="1075">
        <v>7.92</v>
      </c>
    </row>
    <row r="8728" spans="1:2">
      <c r="A8728" s="1074" t="s">
        <v>8953</v>
      </c>
      <c r="B8728" s="1075">
        <v>7.59</v>
      </c>
    </row>
    <row r="8729" spans="1:2">
      <c r="A8729" s="1074" t="s">
        <v>8954</v>
      </c>
      <c r="B8729" s="1075">
        <v>25.27</v>
      </c>
    </row>
    <row r="8730" spans="1:2">
      <c r="A8730" s="1074" t="s">
        <v>8955</v>
      </c>
      <c r="B8730" s="1075">
        <v>25.22</v>
      </c>
    </row>
    <row r="8731" spans="1:2">
      <c r="A8731" s="1074" t="s">
        <v>8956</v>
      </c>
      <c r="B8731" s="1075">
        <v>56.9</v>
      </c>
    </row>
    <row r="8732" spans="1:2">
      <c r="A8732" s="1074" t="s">
        <v>8957</v>
      </c>
      <c r="B8732" s="1075">
        <v>56.38</v>
      </c>
    </row>
    <row r="8733" spans="1:2">
      <c r="A8733" s="1074" t="s">
        <v>8958</v>
      </c>
      <c r="B8733" s="1075">
        <v>69.91</v>
      </c>
    </row>
    <row r="8734" spans="1:2">
      <c r="A8734" s="1074" t="s">
        <v>8959</v>
      </c>
      <c r="B8734" s="1075">
        <v>69.23</v>
      </c>
    </row>
    <row r="8735" spans="1:2">
      <c r="A8735" s="1074" t="s">
        <v>8960</v>
      </c>
      <c r="B8735" s="1075">
        <v>61.71</v>
      </c>
    </row>
    <row r="8736" spans="1:2">
      <c r="A8736" s="1074" t="s">
        <v>8961</v>
      </c>
      <c r="B8736" s="1075">
        <v>60.95</v>
      </c>
    </row>
    <row r="8737" spans="1:2">
      <c r="A8737" s="1074" t="s">
        <v>8962</v>
      </c>
      <c r="B8737" s="1075">
        <v>37.840000000000003</v>
      </c>
    </row>
    <row r="8738" spans="1:2">
      <c r="A8738" s="1074" t="s">
        <v>8963</v>
      </c>
      <c r="B8738" s="1075">
        <v>37.01</v>
      </c>
    </row>
    <row r="8739" spans="1:2">
      <c r="A8739" s="1074" t="s">
        <v>8964</v>
      </c>
      <c r="B8739" s="1075">
        <v>34.57</v>
      </c>
    </row>
    <row r="8740" spans="1:2">
      <c r="A8740" s="1074" t="s">
        <v>8965</v>
      </c>
      <c r="B8740" s="1075">
        <v>33.99</v>
      </c>
    </row>
    <row r="8741" spans="1:2">
      <c r="A8741" s="1074" t="s">
        <v>8966</v>
      </c>
      <c r="B8741" s="1075">
        <v>32.94</v>
      </c>
    </row>
    <row r="8742" spans="1:2">
      <c r="A8742" s="1074" t="s">
        <v>8967</v>
      </c>
      <c r="B8742" s="1075">
        <v>32.479999999999997</v>
      </c>
    </row>
    <row r="8743" spans="1:2">
      <c r="A8743" s="1074" t="s">
        <v>8968</v>
      </c>
      <c r="B8743" s="1075">
        <v>31.6</v>
      </c>
    </row>
    <row r="8744" spans="1:2">
      <c r="A8744" s="1074" t="s">
        <v>8969</v>
      </c>
      <c r="B8744" s="1075">
        <v>31.26</v>
      </c>
    </row>
    <row r="8745" spans="1:2">
      <c r="A8745" s="1074" t="s">
        <v>8970</v>
      </c>
      <c r="B8745" s="1075">
        <v>30.73</v>
      </c>
    </row>
    <row r="8746" spans="1:2">
      <c r="A8746" s="1074" t="s">
        <v>8971</v>
      </c>
      <c r="B8746" s="1075">
        <v>30.46</v>
      </c>
    </row>
    <row r="8747" spans="1:2">
      <c r="A8747" s="1074" t="s">
        <v>8972</v>
      </c>
      <c r="B8747" s="1075">
        <v>30.23</v>
      </c>
    </row>
    <row r="8748" spans="1:2">
      <c r="A8748" s="1074" t="s">
        <v>8973</v>
      </c>
      <c r="B8748" s="1075">
        <v>29.99</v>
      </c>
    </row>
    <row r="8749" spans="1:2">
      <c r="A8749" s="1074" t="s">
        <v>8974</v>
      </c>
      <c r="B8749" s="1075">
        <v>30.26</v>
      </c>
    </row>
    <row r="8750" spans="1:2">
      <c r="A8750" s="1074" t="s">
        <v>8975</v>
      </c>
      <c r="B8750" s="1075">
        <v>29.6</v>
      </c>
    </row>
    <row r="8751" spans="1:2">
      <c r="A8751" s="1074" t="s">
        <v>8976</v>
      </c>
      <c r="B8751" s="1075">
        <v>27.64</v>
      </c>
    </row>
    <row r="8752" spans="1:2">
      <c r="A8752" s="1074" t="s">
        <v>8977</v>
      </c>
      <c r="B8752" s="1075">
        <v>27.17</v>
      </c>
    </row>
    <row r="8753" spans="1:2">
      <c r="A8753" s="1074" t="s">
        <v>8978</v>
      </c>
      <c r="B8753" s="1075">
        <v>26.34</v>
      </c>
    </row>
    <row r="8754" spans="1:2">
      <c r="A8754" s="1074" t="s">
        <v>8979</v>
      </c>
      <c r="B8754" s="1075">
        <v>25.97</v>
      </c>
    </row>
    <row r="8755" spans="1:2">
      <c r="A8755" s="1074" t="s">
        <v>8980</v>
      </c>
      <c r="B8755" s="1075">
        <v>25.27</v>
      </c>
    </row>
    <row r="8756" spans="1:2">
      <c r="A8756" s="1074" t="s">
        <v>8981</v>
      </c>
      <c r="B8756" s="1075">
        <v>25</v>
      </c>
    </row>
    <row r="8757" spans="1:2">
      <c r="A8757" s="1074" t="s">
        <v>8982</v>
      </c>
      <c r="B8757" s="1075">
        <v>24.58</v>
      </c>
    </row>
    <row r="8758" spans="1:2">
      <c r="A8758" s="1074" t="s">
        <v>8983</v>
      </c>
      <c r="B8758" s="1075">
        <v>24.36</v>
      </c>
    </row>
    <row r="8759" spans="1:2">
      <c r="A8759" s="1074" t="s">
        <v>8984</v>
      </c>
      <c r="B8759" s="1075">
        <v>24.17</v>
      </c>
    </row>
    <row r="8760" spans="1:2">
      <c r="A8760" s="1074" t="s">
        <v>8985</v>
      </c>
      <c r="B8760" s="1075">
        <v>23.98</v>
      </c>
    </row>
    <row r="8761" spans="1:2">
      <c r="A8761" s="1074" t="s">
        <v>8986</v>
      </c>
      <c r="B8761" s="1075">
        <v>22.69</v>
      </c>
    </row>
    <row r="8762" spans="1:2">
      <c r="A8762" s="1074" t="s">
        <v>8987</v>
      </c>
      <c r="B8762" s="1075">
        <v>22.2</v>
      </c>
    </row>
    <row r="8763" spans="1:2">
      <c r="A8763" s="1074" t="s">
        <v>8988</v>
      </c>
      <c r="B8763" s="1075">
        <v>20.73</v>
      </c>
    </row>
    <row r="8764" spans="1:2">
      <c r="A8764" s="1074" t="s">
        <v>8989</v>
      </c>
      <c r="B8764" s="1075">
        <v>20.38</v>
      </c>
    </row>
    <row r="8765" spans="1:2">
      <c r="A8765" s="1074" t="s">
        <v>8990</v>
      </c>
      <c r="B8765" s="1075">
        <v>19.75</v>
      </c>
    </row>
    <row r="8766" spans="1:2">
      <c r="A8766" s="1074" t="s">
        <v>8991</v>
      </c>
      <c r="B8766" s="1075">
        <v>19.48</v>
      </c>
    </row>
    <row r="8767" spans="1:2">
      <c r="A8767" s="1074" t="s">
        <v>8992</v>
      </c>
      <c r="B8767" s="1075">
        <v>18.89</v>
      </c>
    </row>
    <row r="8768" spans="1:2">
      <c r="A8768" s="1074" t="s">
        <v>8993</v>
      </c>
      <c r="B8768" s="1075">
        <v>18.690000000000001</v>
      </c>
    </row>
    <row r="8769" spans="1:2">
      <c r="A8769" s="1074" t="s">
        <v>8994</v>
      </c>
      <c r="B8769" s="1075">
        <v>18.43</v>
      </c>
    </row>
    <row r="8770" spans="1:2">
      <c r="A8770" s="1074" t="s">
        <v>8995</v>
      </c>
      <c r="B8770" s="1075">
        <v>18.27</v>
      </c>
    </row>
    <row r="8771" spans="1:2">
      <c r="A8771" s="1074" t="s">
        <v>8996</v>
      </c>
      <c r="B8771" s="1075">
        <v>18.13</v>
      </c>
    </row>
    <row r="8772" spans="1:2">
      <c r="A8772" s="1074" t="s">
        <v>8997</v>
      </c>
      <c r="B8772" s="1075">
        <v>17.98</v>
      </c>
    </row>
    <row r="8773" spans="1:2">
      <c r="A8773" s="1074" t="s">
        <v>8998</v>
      </c>
      <c r="B8773" s="1075">
        <v>54.31</v>
      </c>
    </row>
    <row r="8774" spans="1:2">
      <c r="A8774" s="1074" t="s">
        <v>8999</v>
      </c>
      <c r="B8774" s="1075">
        <v>54.01</v>
      </c>
    </row>
    <row r="8775" spans="1:2">
      <c r="A8775" s="1074" t="s">
        <v>9000</v>
      </c>
      <c r="B8775" s="1075">
        <v>62.18</v>
      </c>
    </row>
    <row r="8776" spans="1:2">
      <c r="A8776" s="1074" t="s">
        <v>9001</v>
      </c>
      <c r="B8776" s="1075">
        <v>61.88</v>
      </c>
    </row>
    <row r="8777" spans="1:2">
      <c r="A8777" s="1074" t="s">
        <v>9002</v>
      </c>
      <c r="B8777" s="1075">
        <v>255.6</v>
      </c>
    </row>
    <row r="8778" spans="1:2">
      <c r="A8778" s="1074" t="s">
        <v>9003</v>
      </c>
      <c r="B8778" s="1075">
        <v>252.77</v>
      </c>
    </row>
    <row r="8779" spans="1:2">
      <c r="A8779" s="1074" t="s">
        <v>9004</v>
      </c>
      <c r="B8779" s="1075">
        <v>13.56</v>
      </c>
    </row>
    <row r="8780" spans="1:2">
      <c r="A8780" s="1074" t="s">
        <v>9005</v>
      </c>
      <c r="B8780" s="1075">
        <v>13.49</v>
      </c>
    </row>
    <row r="8781" spans="1:2">
      <c r="A8781" s="1074" t="s">
        <v>9006</v>
      </c>
      <c r="B8781" s="1075">
        <v>2.2999999999999998</v>
      </c>
    </row>
    <row r="8782" spans="1:2">
      <c r="A8782" s="1074" t="s">
        <v>9007</v>
      </c>
      <c r="B8782" s="1075">
        <v>2.25</v>
      </c>
    </row>
    <row r="8783" spans="1:2">
      <c r="A8783" s="1074" t="s">
        <v>9008</v>
      </c>
      <c r="B8783" s="1075">
        <v>9.0299999999999994</v>
      </c>
    </row>
    <row r="8784" spans="1:2">
      <c r="A8784" s="1074" t="s">
        <v>9009</v>
      </c>
      <c r="B8784" s="1075">
        <v>9</v>
      </c>
    </row>
    <row r="8785" spans="1:2">
      <c r="A8785" s="1074" t="s">
        <v>9010</v>
      </c>
      <c r="B8785" s="1075">
        <v>38.979999999999997</v>
      </c>
    </row>
    <row r="8786" spans="1:2">
      <c r="A8786" s="1074" t="s">
        <v>9011</v>
      </c>
      <c r="B8786" s="1075">
        <v>38.68</v>
      </c>
    </row>
    <row r="8787" spans="1:2">
      <c r="A8787" s="1074" t="s">
        <v>9012</v>
      </c>
      <c r="B8787" s="1075">
        <v>53.3</v>
      </c>
    </row>
    <row r="8788" spans="1:2">
      <c r="A8788" s="1074" t="s">
        <v>9013</v>
      </c>
      <c r="B8788" s="1075">
        <v>52.95</v>
      </c>
    </row>
    <row r="8789" spans="1:2">
      <c r="A8789" s="1074" t="s">
        <v>9014</v>
      </c>
      <c r="B8789" s="1075">
        <v>5.16</v>
      </c>
    </row>
    <row r="8790" spans="1:2">
      <c r="A8790" s="1074" t="s">
        <v>9015</v>
      </c>
      <c r="B8790" s="1075">
        <v>4.8600000000000003</v>
      </c>
    </row>
    <row r="8791" spans="1:2">
      <c r="A8791" s="1074" t="s">
        <v>9016</v>
      </c>
      <c r="B8791" s="1075">
        <v>7.44</v>
      </c>
    </row>
    <row r="8792" spans="1:2">
      <c r="A8792" s="1074" t="s">
        <v>9017</v>
      </c>
      <c r="B8792" s="1075">
        <v>7.04</v>
      </c>
    </row>
    <row r="8793" spans="1:2">
      <c r="A8793" s="1074" t="s">
        <v>9018</v>
      </c>
      <c r="B8793" s="1075">
        <v>276.41000000000003</v>
      </c>
    </row>
    <row r="8794" spans="1:2">
      <c r="A8794" s="1074" t="s">
        <v>9019</v>
      </c>
      <c r="B8794" s="1075">
        <v>274.25</v>
      </c>
    </row>
    <row r="8795" spans="1:2">
      <c r="A8795" s="1074" t="s">
        <v>9020</v>
      </c>
      <c r="B8795" s="1075">
        <v>323.82</v>
      </c>
    </row>
    <row r="8796" spans="1:2">
      <c r="A8796" s="1074" t="s">
        <v>9021</v>
      </c>
      <c r="B8796" s="1075">
        <v>318.48</v>
      </c>
    </row>
    <row r="8797" spans="1:2">
      <c r="A8797" s="1074" t="s">
        <v>9022</v>
      </c>
      <c r="B8797" s="1075">
        <v>302.14999999999998</v>
      </c>
    </row>
    <row r="8798" spans="1:2">
      <c r="A8798" s="1074" t="s">
        <v>9023</v>
      </c>
      <c r="B8798" s="1075">
        <v>298.58</v>
      </c>
    </row>
    <row r="8799" spans="1:2">
      <c r="A8799" s="1074" t="s">
        <v>9024</v>
      </c>
      <c r="B8799" s="1075">
        <v>291.27999999999997</v>
      </c>
    </row>
    <row r="8800" spans="1:2">
      <c r="A8800" s="1074" t="s">
        <v>9025</v>
      </c>
      <c r="B8800" s="1075">
        <v>288.60000000000002</v>
      </c>
    </row>
    <row r="8801" spans="1:2">
      <c r="A8801" s="1074" t="s">
        <v>9026</v>
      </c>
      <c r="B8801" s="1075">
        <v>280.47000000000003</v>
      </c>
    </row>
    <row r="8802" spans="1:2">
      <c r="A8802" s="1074" t="s">
        <v>9027</v>
      </c>
      <c r="B8802" s="1075">
        <v>278.69</v>
      </c>
    </row>
    <row r="8803" spans="1:2">
      <c r="A8803" s="1074" t="s">
        <v>9028</v>
      </c>
      <c r="B8803" s="1075">
        <v>275</v>
      </c>
    </row>
    <row r="8804" spans="1:2">
      <c r="A8804" s="1074" t="s">
        <v>9029</v>
      </c>
      <c r="B8804" s="1075">
        <v>273.67</v>
      </c>
    </row>
    <row r="8805" spans="1:2">
      <c r="A8805" s="1074" t="s">
        <v>9030</v>
      </c>
      <c r="B8805" s="1075">
        <v>271.79000000000002</v>
      </c>
    </row>
    <row r="8806" spans="1:2">
      <c r="A8806" s="1074" t="s">
        <v>9031</v>
      </c>
      <c r="B8806" s="1075">
        <v>270.72000000000003</v>
      </c>
    </row>
    <row r="8807" spans="1:2">
      <c r="A8807" s="1074" t="s">
        <v>9032</v>
      </c>
      <c r="B8807" s="1075">
        <v>300.20999999999998</v>
      </c>
    </row>
    <row r="8808" spans="1:2">
      <c r="A8808" s="1074" t="s">
        <v>9033</v>
      </c>
      <c r="B8808" s="1075">
        <v>294.85000000000002</v>
      </c>
    </row>
    <row r="8809" spans="1:2">
      <c r="A8809" s="1074" t="s">
        <v>9034</v>
      </c>
      <c r="B8809" s="1075">
        <v>278.42</v>
      </c>
    </row>
    <row r="8810" spans="1:2">
      <c r="A8810" s="1074" t="s">
        <v>9035</v>
      </c>
      <c r="B8810" s="1075">
        <v>274.85000000000002</v>
      </c>
    </row>
    <row r="8811" spans="1:2">
      <c r="A8811" s="1074" t="s">
        <v>9036</v>
      </c>
      <c r="B8811" s="1075">
        <v>267.55</v>
      </c>
    </row>
    <row r="8812" spans="1:2">
      <c r="A8812" s="1074" t="s">
        <v>9037</v>
      </c>
      <c r="B8812" s="1075">
        <v>264.87</v>
      </c>
    </row>
    <row r="8813" spans="1:2">
      <c r="A8813" s="1074" t="s">
        <v>9038</v>
      </c>
      <c r="B8813" s="1075">
        <v>256.74</v>
      </c>
    </row>
    <row r="8814" spans="1:2">
      <c r="A8814" s="1074" t="s">
        <v>9039</v>
      </c>
      <c r="B8814" s="1075">
        <v>254.96</v>
      </c>
    </row>
    <row r="8815" spans="1:2">
      <c r="A8815" s="1074" t="s">
        <v>9040</v>
      </c>
      <c r="B8815" s="1075">
        <v>251.27</v>
      </c>
    </row>
    <row r="8816" spans="1:2">
      <c r="A8816" s="1074" t="s">
        <v>9041</v>
      </c>
      <c r="B8816" s="1075">
        <v>249.94</v>
      </c>
    </row>
    <row r="8817" spans="1:2">
      <c r="A8817" s="1074" t="s">
        <v>9042</v>
      </c>
      <c r="B8817" s="1075">
        <v>248.06</v>
      </c>
    </row>
    <row r="8818" spans="1:2">
      <c r="A8818" s="1074" t="s">
        <v>9043</v>
      </c>
      <c r="B8818" s="1075">
        <v>246.99</v>
      </c>
    </row>
    <row r="8819" spans="1:2">
      <c r="A8819" s="1074" t="s">
        <v>9044</v>
      </c>
      <c r="B8819" s="1075">
        <v>256.68</v>
      </c>
    </row>
    <row r="8820" spans="1:2">
      <c r="A8820" s="1074" t="s">
        <v>9045</v>
      </c>
      <c r="B8820" s="1075">
        <v>251.33</v>
      </c>
    </row>
    <row r="8821" spans="1:2">
      <c r="A8821" s="1074" t="s">
        <v>9046</v>
      </c>
      <c r="B8821" s="1075">
        <v>235</v>
      </c>
    </row>
    <row r="8822" spans="1:2">
      <c r="A8822" s="1074" t="s">
        <v>9047</v>
      </c>
      <c r="B8822" s="1075">
        <v>231.44</v>
      </c>
    </row>
    <row r="8823" spans="1:2">
      <c r="A8823" s="1074" t="s">
        <v>9048</v>
      </c>
      <c r="B8823" s="1075">
        <v>224.13</v>
      </c>
    </row>
    <row r="8824" spans="1:2">
      <c r="A8824" s="1074" t="s">
        <v>9049</v>
      </c>
      <c r="B8824" s="1075">
        <v>221.46</v>
      </c>
    </row>
    <row r="8825" spans="1:2">
      <c r="A8825" s="1074" t="s">
        <v>9050</v>
      </c>
      <c r="B8825" s="1075">
        <v>213.33</v>
      </c>
    </row>
    <row r="8826" spans="1:2">
      <c r="A8826" s="1074" t="s">
        <v>9051</v>
      </c>
      <c r="B8826" s="1075">
        <v>211.54</v>
      </c>
    </row>
    <row r="8827" spans="1:2">
      <c r="A8827" s="1074" t="s">
        <v>9052</v>
      </c>
      <c r="B8827" s="1075">
        <v>207.86</v>
      </c>
    </row>
    <row r="8828" spans="1:2">
      <c r="A8828" s="1074" t="s">
        <v>9053</v>
      </c>
      <c r="B8828" s="1075">
        <v>206.52</v>
      </c>
    </row>
    <row r="8829" spans="1:2">
      <c r="A8829" s="1074" t="s">
        <v>9054</v>
      </c>
      <c r="B8829" s="1075">
        <v>204.64</v>
      </c>
    </row>
    <row r="8830" spans="1:2">
      <c r="A8830" s="1074" t="s">
        <v>9055</v>
      </c>
      <c r="B8830" s="1075">
        <v>203.57</v>
      </c>
    </row>
    <row r="8831" spans="1:2">
      <c r="A8831" s="1074" t="s">
        <v>9056</v>
      </c>
      <c r="B8831" s="1075">
        <v>45.8</v>
      </c>
    </row>
    <row r="8832" spans="1:2">
      <c r="A8832" s="1074" t="s">
        <v>9057</v>
      </c>
      <c r="B8832" s="1075">
        <v>44.84</v>
      </c>
    </row>
    <row r="8833" spans="1:2">
      <c r="A8833" s="1074" t="s">
        <v>9058</v>
      </c>
      <c r="B8833" s="1075">
        <v>41.96</v>
      </c>
    </row>
    <row r="8834" spans="1:2">
      <c r="A8834" s="1074" t="s">
        <v>9059</v>
      </c>
      <c r="B8834" s="1075">
        <v>41.28</v>
      </c>
    </row>
    <row r="8835" spans="1:2">
      <c r="A8835" s="1074" t="s">
        <v>9060</v>
      </c>
      <c r="B8835" s="1075">
        <v>40.04</v>
      </c>
    </row>
    <row r="8836" spans="1:2">
      <c r="A8836" s="1074" t="s">
        <v>9061</v>
      </c>
      <c r="B8836" s="1075">
        <v>39.520000000000003</v>
      </c>
    </row>
    <row r="8837" spans="1:2">
      <c r="A8837" s="1074" t="s">
        <v>9062</v>
      </c>
      <c r="B8837" s="1075">
        <v>38.42</v>
      </c>
    </row>
    <row r="8838" spans="1:2">
      <c r="A8838" s="1074" t="s">
        <v>9063</v>
      </c>
      <c r="B8838" s="1075">
        <v>38.03</v>
      </c>
    </row>
    <row r="8839" spans="1:2">
      <c r="A8839" s="1074" t="s">
        <v>9064</v>
      </c>
      <c r="B8839" s="1075">
        <v>37.409999999999997</v>
      </c>
    </row>
    <row r="8840" spans="1:2">
      <c r="A8840" s="1074" t="s">
        <v>9065</v>
      </c>
      <c r="B8840" s="1075">
        <v>37.1</v>
      </c>
    </row>
    <row r="8841" spans="1:2">
      <c r="A8841" s="1074" t="s">
        <v>9066</v>
      </c>
      <c r="B8841" s="1075">
        <v>36.81</v>
      </c>
    </row>
    <row r="8842" spans="1:2">
      <c r="A8842" s="1074" t="s">
        <v>9067</v>
      </c>
      <c r="B8842" s="1075">
        <v>36.549999999999997</v>
      </c>
    </row>
    <row r="8843" spans="1:2">
      <c r="A8843" s="1074" t="s">
        <v>9068</v>
      </c>
      <c r="B8843" s="1075">
        <v>36.619999999999997</v>
      </c>
    </row>
    <row r="8844" spans="1:2">
      <c r="A8844" s="1074" t="s">
        <v>9069</v>
      </c>
      <c r="B8844" s="1075">
        <v>35.85</v>
      </c>
    </row>
    <row r="8845" spans="1:2">
      <c r="A8845" s="1074" t="s">
        <v>9070</v>
      </c>
      <c r="B8845" s="1075">
        <v>33.54</v>
      </c>
    </row>
    <row r="8846" spans="1:2">
      <c r="A8846" s="1074" t="s">
        <v>9071</v>
      </c>
      <c r="B8846" s="1075">
        <v>33.01</v>
      </c>
    </row>
    <row r="8847" spans="1:2">
      <c r="A8847" s="1074" t="s">
        <v>9072</v>
      </c>
      <c r="B8847" s="1075">
        <v>32.01</v>
      </c>
    </row>
    <row r="8848" spans="1:2">
      <c r="A8848" s="1074" t="s">
        <v>9073</v>
      </c>
      <c r="B8848" s="1075">
        <v>31.59</v>
      </c>
    </row>
    <row r="8849" spans="1:2">
      <c r="A8849" s="1074" t="s">
        <v>9074</v>
      </c>
      <c r="B8849" s="1075">
        <v>30.72</v>
      </c>
    </row>
    <row r="8850" spans="1:2">
      <c r="A8850" s="1074" t="s">
        <v>9075</v>
      </c>
      <c r="B8850" s="1075">
        <v>30.41</v>
      </c>
    </row>
    <row r="8851" spans="1:2">
      <c r="A8851" s="1074" t="s">
        <v>9076</v>
      </c>
      <c r="B8851" s="1075">
        <v>29.91</v>
      </c>
    </row>
    <row r="8852" spans="1:2">
      <c r="A8852" s="1074" t="s">
        <v>9077</v>
      </c>
      <c r="B8852" s="1075">
        <v>29.66</v>
      </c>
    </row>
    <row r="8853" spans="1:2">
      <c r="A8853" s="1074" t="s">
        <v>9078</v>
      </c>
      <c r="B8853" s="1075">
        <v>29.44</v>
      </c>
    </row>
    <row r="8854" spans="1:2">
      <c r="A8854" s="1074" t="s">
        <v>9079</v>
      </c>
      <c r="B8854" s="1075">
        <v>29.22</v>
      </c>
    </row>
    <row r="8855" spans="1:2">
      <c r="A8855" s="1074" t="s">
        <v>9080</v>
      </c>
      <c r="B8855" s="1075">
        <v>398.3</v>
      </c>
    </row>
    <row r="8856" spans="1:2">
      <c r="A8856" s="1074" t="s">
        <v>9081</v>
      </c>
      <c r="B8856" s="1075">
        <v>391.73</v>
      </c>
    </row>
    <row r="8857" spans="1:2">
      <c r="A8857" s="1074" t="s">
        <v>9082</v>
      </c>
      <c r="B8857" s="1075">
        <v>371.64</v>
      </c>
    </row>
    <row r="8858" spans="1:2">
      <c r="A8858" s="1074" t="s">
        <v>9083</v>
      </c>
      <c r="B8858" s="1075">
        <v>367.26</v>
      </c>
    </row>
    <row r="8859" spans="1:2">
      <c r="A8859" s="1074" t="s">
        <v>9084</v>
      </c>
      <c r="B8859" s="1075">
        <v>358.27</v>
      </c>
    </row>
    <row r="8860" spans="1:2">
      <c r="A8860" s="1074" t="s">
        <v>9085</v>
      </c>
      <c r="B8860" s="1075">
        <v>354.98</v>
      </c>
    </row>
    <row r="8861" spans="1:2">
      <c r="A8861" s="1074" t="s">
        <v>9086</v>
      </c>
      <c r="B8861" s="1075">
        <v>344.98</v>
      </c>
    </row>
    <row r="8862" spans="1:2">
      <c r="A8862" s="1074" t="s">
        <v>9087</v>
      </c>
      <c r="B8862" s="1075">
        <v>342.78</v>
      </c>
    </row>
    <row r="8863" spans="1:2">
      <c r="A8863" s="1074" t="s">
        <v>9088</v>
      </c>
      <c r="B8863" s="1075">
        <v>338.26</v>
      </c>
    </row>
    <row r="8864" spans="1:2">
      <c r="A8864" s="1074" t="s">
        <v>9089</v>
      </c>
      <c r="B8864" s="1075">
        <v>336.61</v>
      </c>
    </row>
    <row r="8865" spans="1:2">
      <c r="A8865" s="1074" t="s">
        <v>9090</v>
      </c>
      <c r="B8865" s="1075">
        <v>334.3</v>
      </c>
    </row>
    <row r="8866" spans="1:2">
      <c r="A8866" s="1074" t="s">
        <v>9091</v>
      </c>
      <c r="B8866" s="1075">
        <v>332.98</v>
      </c>
    </row>
    <row r="8867" spans="1:2">
      <c r="A8867" s="1074" t="s">
        <v>9092</v>
      </c>
      <c r="B8867" s="1075">
        <v>369.26</v>
      </c>
    </row>
    <row r="8868" spans="1:2">
      <c r="A8868" s="1074" t="s">
        <v>9093</v>
      </c>
      <c r="B8868" s="1075">
        <v>362.67</v>
      </c>
    </row>
    <row r="8869" spans="1:2">
      <c r="A8869" s="1074" t="s">
        <v>9094</v>
      </c>
      <c r="B8869" s="1075">
        <v>342.45</v>
      </c>
    </row>
    <row r="8870" spans="1:2">
      <c r="A8870" s="1074" t="s">
        <v>9095</v>
      </c>
      <c r="B8870" s="1075">
        <v>338.07</v>
      </c>
    </row>
    <row r="8871" spans="1:2">
      <c r="A8871" s="1074" t="s">
        <v>9096</v>
      </c>
      <c r="B8871" s="1075">
        <v>329.08</v>
      </c>
    </row>
    <row r="8872" spans="1:2">
      <c r="A8872" s="1074" t="s">
        <v>9097</v>
      </c>
      <c r="B8872" s="1075">
        <v>325.8</v>
      </c>
    </row>
    <row r="8873" spans="1:2">
      <c r="A8873" s="1074" t="s">
        <v>9098</v>
      </c>
      <c r="B8873" s="1075">
        <v>315.79000000000002</v>
      </c>
    </row>
    <row r="8874" spans="1:2">
      <c r="A8874" s="1074" t="s">
        <v>9099</v>
      </c>
      <c r="B8874" s="1075">
        <v>313.60000000000002</v>
      </c>
    </row>
    <row r="8875" spans="1:2">
      <c r="A8875" s="1074" t="s">
        <v>9100</v>
      </c>
      <c r="B8875" s="1075">
        <v>309.07</v>
      </c>
    </row>
    <row r="8876" spans="1:2">
      <c r="A8876" s="1074" t="s">
        <v>9101</v>
      </c>
      <c r="B8876" s="1075">
        <v>307.42</v>
      </c>
    </row>
    <row r="8877" spans="1:2">
      <c r="A8877" s="1074" t="s">
        <v>9102</v>
      </c>
      <c r="B8877" s="1075">
        <v>305.11</v>
      </c>
    </row>
    <row r="8878" spans="1:2">
      <c r="A8878" s="1074" t="s">
        <v>9103</v>
      </c>
      <c r="B8878" s="1075">
        <v>303.79000000000002</v>
      </c>
    </row>
    <row r="8879" spans="1:2">
      <c r="A8879" s="1074" t="s">
        <v>9104</v>
      </c>
      <c r="B8879" s="1075">
        <v>315.70999999999998</v>
      </c>
    </row>
    <row r="8880" spans="1:2">
      <c r="A8880" s="1074" t="s">
        <v>9105</v>
      </c>
      <c r="B8880" s="1075">
        <v>309.14</v>
      </c>
    </row>
    <row r="8881" spans="1:2">
      <c r="A8881" s="1074" t="s">
        <v>9106</v>
      </c>
      <c r="B8881" s="1075">
        <v>289.05</v>
      </c>
    </row>
    <row r="8882" spans="1:2">
      <c r="A8882" s="1074" t="s">
        <v>9107</v>
      </c>
      <c r="B8882" s="1075">
        <v>284.67</v>
      </c>
    </row>
    <row r="8883" spans="1:2">
      <c r="A8883" s="1074" t="s">
        <v>9108</v>
      </c>
      <c r="B8883" s="1075">
        <v>275.68</v>
      </c>
    </row>
    <row r="8884" spans="1:2">
      <c r="A8884" s="1074" t="s">
        <v>9109</v>
      </c>
      <c r="B8884" s="1075">
        <v>272.39</v>
      </c>
    </row>
    <row r="8885" spans="1:2">
      <c r="A8885" s="1074" t="s">
        <v>9110</v>
      </c>
      <c r="B8885" s="1075">
        <v>262.39</v>
      </c>
    </row>
    <row r="8886" spans="1:2">
      <c r="A8886" s="1074" t="s">
        <v>9111</v>
      </c>
      <c r="B8886" s="1075">
        <v>260.2</v>
      </c>
    </row>
    <row r="8887" spans="1:2">
      <c r="A8887" s="1074" t="s">
        <v>9112</v>
      </c>
      <c r="B8887" s="1075">
        <v>255.67</v>
      </c>
    </row>
    <row r="8888" spans="1:2">
      <c r="A8888" s="1074" t="s">
        <v>9113</v>
      </c>
      <c r="B8888" s="1075">
        <v>254.02</v>
      </c>
    </row>
    <row r="8889" spans="1:2">
      <c r="A8889" s="1074" t="s">
        <v>9114</v>
      </c>
      <c r="B8889" s="1075">
        <v>251.71</v>
      </c>
    </row>
    <row r="8890" spans="1:2">
      <c r="A8890" s="1074" t="s">
        <v>9115</v>
      </c>
      <c r="B8890" s="1075">
        <v>250.39</v>
      </c>
    </row>
    <row r="8891" spans="1:2">
      <c r="A8891" s="1074" t="s">
        <v>9116</v>
      </c>
      <c r="B8891" s="1075">
        <v>11.85</v>
      </c>
    </row>
    <row r="8892" spans="1:2">
      <c r="A8892" s="1074" t="s">
        <v>9117</v>
      </c>
      <c r="B8892" s="1075">
        <v>11.42</v>
      </c>
    </row>
    <row r="8893" spans="1:2">
      <c r="A8893" s="1074" t="s">
        <v>9118</v>
      </c>
      <c r="B8893" s="1075">
        <v>13</v>
      </c>
    </row>
    <row r="8894" spans="1:2">
      <c r="A8894" s="1074" t="s">
        <v>9119</v>
      </c>
      <c r="B8894" s="1075">
        <v>12.57</v>
      </c>
    </row>
    <row r="8895" spans="1:2">
      <c r="A8895" s="1074" t="s">
        <v>9120</v>
      </c>
      <c r="B8895" s="1075">
        <v>55.41</v>
      </c>
    </row>
    <row r="8896" spans="1:2">
      <c r="A8896" s="1074" t="s">
        <v>9121</v>
      </c>
      <c r="B8896" s="1075">
        <v>54.98</v>
      </c>
    </row>
    <row r="8897" spans="1:2">
      <c r="A8897" s="1074" t="s">
        <v>9122</v>
      </c>
      <c r="B8897" s="1075">
        <v>56.14</v>
      </c>
    </row>
    <row r="8898" spans="1:2">
      <c r="A8898" s="1074" t="s">
        <v>9123</v>
      </c>
      <c r="B8898" s="1075">
        <v>55.7</v>
      </c>
    </row>
    <row r="8899" spans="1:2">
      <c r="A8899" s="1074" t="s">
        <v>9124</v>
      </c>
      <c r="B8899" s="1075">
        <v>71.59</v>
      </c>
    </row>
    <row r="8900" spans="1:2">
      <c r="A8900" s="1074" t="s">
        <v>9125</v>
      </c>
      <c r="B8900" s="1075">
        <v>69.599999999999994</v>
      </c>
    </row>
    <row r="8901" spans="1:2">
      <c r="A8901" s="1074" t="s">
        <v>9126</v>
      </c>
      <c r="B8901" s="1075">
        <v>2720.29</v>
      </c>
    </row>
    <row r="8902" spans="1:2">
      <c r="A8902" s="1074" t="s">
        <v>9127</v>
      </c>
      <c r="B8902" s="1075">
        <v>2719.44</v>
      </c>
    </row>
    <row r="8903" spans="1:2">
      <c r="A8903" s="1074" t="s">
        <v>9128</v>
      </c>
      <c r="B8903" s="1075">
        <v>2764.74</v>
      </c>
    </row>
    <row r="8904" spans="1:2">
      <c r="A8904" s="1074" t="s">
        <v>9129</v>
      </c>
      <c r="B8904" s="1075">
        <v>2763.89</v>
      </c>
    </row>
    <row r="8905" spans="1:2">
      <c r="A8905" s="1074" t="s">
        <v>9130</v>
      </c>
      <c r="B8905" s="1075">
        <v>3345.95</v>
      </c>
    </row>
    <row r="8906" spans="1:2">
      <c r="A8906" s="1074" t="s">
        <v>9131</v>
      </c>
      <c r="B8906" s="1075">
        <v>3344.91</v>
      </c>
    </row>
    <row r="8907" spans="1:2">
      <c r="A8907" s="1074" t="s">
        <v>9132</v>
      </c>
      <c r="B8907" s="1075">
        <v>342.99</v>
      </c>
    </row>
    <row r="8908" spans="1:2">
      <c r="A8908" s="1074" t="s">
        <v>9133</v>
      </c>
      <c r="B8908" s="1075">
        <v>341.64</v>
      </c>
    </row>
    <row r="8909" spans="1:2">
      <c r="A8909" s="1074" t="s">
        <v>9134</v>
      </c>
      <c r="B8909" s="1075">
        <v>8307.5499999999993</v>
      </c>
    </row>
    <row r="8910" spans="1:2">
      <c r="A8910" s="1074" t="s">
        <v>9135</v>
      </c>
      <c r="B8910" s="1075">
        <v>7682.09</v>
      </c>
    </row>
    <row r="8911" spans="1:2">
      <c r="A8911" s="1074" t="s">
        <v>9136</v>
      </c>
      <c r="B8911" s="1075">
        <v>774.81</v>
      </c>
    </row>
    <row r="8912" spans="1:2">
      <c r="A8912" s="1074" t="s">
        <v>9137</v>
      </c>
      <c r="B8912" s="1075">
        <v>766.66</v>
      </c>
    </row>
    <row r="8913" spans="1:2">
      <c r="A8913" s="1074" t="s">
        <v>9138</v>
      </c>
      <c r="B8913" s="1075">
        <v>677.01</v>
      </c>
    </row>
    <row r="8914" spans="1:2">
      <c r="A8914" s="1074" t="s">
        <v>9139</v>
      </c>
      <c r="B8914" s="1075">
        <v>672.35</v>
      </c>
    </row>
    <row r="8915" spans="1:2">
      <c r="A8915" s="1074" t="s">
        <v>9140</v>
      </c>
      <c r="B8915" s="1075">
        <v>300.2</v>
      </c>
    </row>
    <row r="8916" spans="1:2">
      <c r="A8916" s="1074" t="s">
        <v>9141</v>
      </c>
      <c r="B8916" s="1075">
        <v>297.39999999999998</v>
      </c>
    </row>
    <row r="8917" spans="1:2">
      <c r="A8917" s="1074" t="s">
        <v>9142</v>
      </c>
      <c r="B8917" s="1075">
        <v>359.22</v>
      </c>
    </row>
    <row r="8918" spans="1:2">
      <c r="A8918" s="1074" t="s">
        <v>9143</v>
      </c>
      <c r="B8918" s="1075">
        <v>357.39</v>
      </c>
    </row>
    <row r="8919" spans="1:2">
      <c r="A8919" s="1074" t="s">
        <v>9144</v>
      </c>
      <c r="B8919" s="1075">
        <v>231.2</v>
      </c>
    </row>
    <row r="8920" spans="1:2">
      <c r="A8920" s="1074" t="s">
        <v>9145</v>
      </c>
      <c r="B8920" s="1075">
        <v>212.34</v>
      </c>
    </row>
    <row r="8921" spans="1:2">
      <c r="A8921" s="1074" t="s">
        <v>9146</v>
      </c>
      <c r="B8921" s="1075">
        <v>10.029999999999999</v>
      </c>
    </row>
    <row r="8922" spans="1:2">
      <c r="A8922" s="1074" t="s">
        <v>9147</v>
      </c>
      <c r="B8922" s="1075">
        <v>9.4</v>
      </c>
    </row>
    <row r="8923" spans="1:2">
      <c r="A8923" s="1074" t="s">
        <v>9148</v>
      </c>
      <c r="B8923" s="1075">
        <v>80.98</v>
      </c>
    </row>
    <row r="8924" spans="1:2">
      <c r="A8924" s="1074" t="s">
        <v>9149</v>
      </c>
      <c r="B8924" s="1075">
        <v>80.349999999999994</v>
      </c>
    </row>
    <row r="8925" spans="1:2">
      <c r="A8925" s="1074" t="s">
        <v>9150</v>
      </c>
      <c r="B8925" s="1075">
        <v>81.3</v>
      </c>
    </row>
    <row r="8926" spans="1:2">
      <c r="A8926" s="1074" t="s">
        <v>9151</v>
      </c>
      <c r="B8926" s="1075">
        <v>80.680000000000007</v>
      </c>
    </row>
    <row r="8927" spans="1:2">
      <c r="A8927" s="1074" t="s">
        <v>9152</v>
      </c>
      <c r="B8927" s="1075">
        <v>40.22</v>
      </c>
    </row>
    <row r="8928" spans="1:2">
      <c r="A8928" s="1074" t="s">
        <v>9153</v>
      </c>
      <c r="B8928" s="1075">
        <v>35.15</v>
      </c>
    </row>
    <row r="8929" spans="1:2">
      <c r="A8929" s="1074" t="s">
        <v>9154</v>
      </c>
      <c r="B8929" s="1075">
        <v>111.18</v>
      </c>
    </row>
    <row r="8930" spans="1:2">
      <c r="A8930" s="1074" t="s">
        <v>9155</v>
      </c>
      <c r="B8930" s="1075">
        <v>106.1</v>
      </c>
    </row>
    <row r="8931" spans="1:2">
      <c r="A8931" s="1074" t="s">
        <v>9156</v>
      </c>
      <c r="B8931" s="1075">
        <v>10.88</v>
      </c>
    </row>
    <row r="8932" spans="1:2">
      <c r="A8932" s="1074" t="s">
        <v>9157</v>
      </c>
      <c r="B8932" s="1075">
        <v>10.82</v>
      </c>
    </row>
    <row r="8933" spans="1:2">
      <c r="A8933" s="1074" t="s">
        <v>9158</v>
      </c>
      <c r="B8933" s="1075">
        <v>19.59</v>
      </c>
    </row>
    <row r="8934" spans="1:2">
      <c r="A8934" s="1074" t="s">
        <v>9159</v>
      </c>
      <c r="B8934" s="1075">
        <v>17.100000000000001</v>
      </c>
    </row>
    <row r="8935" spans="1:2">
      <c r="A8935" s="1074" t="s">
        <v>9160</v>
      </c>
      <c r="B8935" s="1075">
        <v>6.55</v>
      </c>
    </row>
    <row r="8936" spans="1:2">
      <c r="A8936" s="1074" t="s">
        <v>9161</v>
      </c>
      <c r="B8936" s="1075">
        <v>5.76</v>
      </c>
    </row>
    <row r="8937" spans="1:2">
      <c r="A8937" s="1074" t="s">
        <v>9162</v>
      </c>
      <c r="B8937" s="1075">
        <v>34.1</v>
      </c>
    </row>
    <row r="8938" spans="1:2">
      <c r="A8938" s="1074" t="s">
        <v>9163</v>
      </c>
      <c r="B8938" s="1075">
        <v>30.06</v>
      </c>
    </row>
    <row r="8939" spans="1:2">
      <c r="A8939" s="1074" t="s">
        <v>9164</v>
      </c>
      <c r="B8939" s="1075">
        <v>28.39</v>
      </c>
    </row>
    <row r="8940" spans="1:2">
      <c r="A8940" s="1074" t="s">
        <v>9165</v>
      </c>
      <c r="B8940" s="1075">
        <v>27.4</v>
      </c>
    </row>
    <row r="8941" spans="1:2">
      <c r="A8941" s="1074" t="s">
        <v>9166</v>
      </c>
      <c r="B8941" s="1075">
        <v>13.3</v>
      </c>
    </row>
    <row r="8942" spans="1:2">
      <c r="A8942" s="1074" t="s">
        <v>224</v>
      </c>
      <c r="B8942" s="1075">
        <v>11.97</v>
      </c>
    </row>
    <row r="8943" spans="1:2">
      <c r="A8943" s="1074" t="s">
        <v>9167</v>
      </c>
      <c r="B8943" s="1075">
        <v>4.01</v>
      </c>
    </row>
    <row r="8944" spans="1:2">
      <c r="A8944" s="1074" t="s">
        <v>9168</v>
      </c>
      <c r="B8944" s="1075">
        <v>3.61</v>
      </c>
    </row>
    <row r="8945" spans="1:2">
      <c r="A8945" s="1074" t="s">
        <v>9169</v>
      </c>
      <c r="B8945" s="1075">
        <v>65.73</v>
      </c>
    </row>
    <row r="8946" spans="1:2">
      <c r="A8946" s="1074" t="s">
        <v>9170</v>
      </c>
      <c r="B8946" s="1075">
        <v>62.99</v>
      </c>
    </row>
    <row r="8947" spans="1:2">
      <c r="A8947" s="1074" t="s">
        <v>9171</v>
      </c>
      <c r="B8947" s="1075">
        <v>74.61</v>
      </c>
    </row>
    <row r="8948" spans="1:2">
      <c r="A8948" s="1074" t="s">
        <v>9172</v>
      </c>
      <c r="B8948" s="1075">
        <v>71.849999999999994</v>
      </c>
    </row>
    <row r="8949" spans="1:2">
      <c r="A8949" s="1074" t="s">
        <v>9173</v>
      </c>
      <c r="B8949" s="1075">
        <v>88.46</v>
      </c>
    </row>
    <row r="8950" spans="1:2">
      <c r="A8950" s="1074" t="s">
        <v>9174</v>
      </c>
      <c r="B8950" s="1075">
        <v>85.55</v>
      </c>
    </row>
    <row r="8951" spans="1:2">
      <c r="A8951" s="1074" t="s">
        <v>9175</v>
      </c>
      <c r="B8951" s="1075">
        <v>96.86</v>
      </c>
    </row>
    <row r="8952" spans="1:2">
      <c r="A8952" s="1074" t="s">
        <v>9176</v>
      </c>
      <c r="B8952" s="1075">
        <v>93.95</v>
      </c>
    </row>
    <row r="8953" spans="1:2">
      <c r="A8953" s="1074" t="s">
        <v>9177</v>
      </c>
      <c r="B8953" s="1075">
        <v>74.760000000000005</v>
      </c>
    </row>
    <row r="8954" spans="1:2">
      <c r="A8954" s="1074" t="s">
        <v>9178</v>
      </c>
      <c r="B8954" s="1075">
        <v>72.02</v>
      </c>
    </row>
    <row r="8955" spans="1:2">
      <c r="A8955" s="1074" t="s">
        <v>9179</v>
      </c>
      <c r="B8955" s="1075">
        <v>81.44</v>
      </c>
    </row>
    <row r="8956" spans="1:2">
      <c r="A8956" s="1074" t="s">
        <v>9180</v>
      </c>
      <c r="B8956" s="1075">
        <v>78.67</v>
      </c>
    </row>
    <row r="8957" spans="1:2">
      <c r="A8957" s="1074" t="s">
        <v>9181</v>
      </c>
      <c r="B8957" s="1075">
        <v>97.91</v>
      </c>
    </row>
    <row r="8958" spans="1:2">
      <c r="A8958" s="1074" t="s">
        <v>9182</v>
      </c>
      <c r="B8958" s="1075">
        <v>95</v>
      </c>
    </row>
    <row r="8959" spans="1:2">
      <c r="A8959" s="1074" t="s">
        <v>9183</v>
      </c>
      <c r="B8959" s="1075">
        <v>46.97</v>
      </c>
    </row>
    <row r="8960" spans="1:2">
      <c r="A8960" s="1074" t="s">
        <v>9184</v>
      </c>
      <c r="B8960" s="1075">
        <v>44.38</v>
      </c>
    </row>
    <row r="8961" spans="1:2">
      <c r="A8961" s="1074" t="s">
        <v>9185</v>
      </c>
      <c r="B8961" s="1075">
        <v>54.42</v>
      </c>
    </row>
    <row r="8962" spans="1:2">
      <c r="A8962" s="1074" t="s">
        <v>9186</v>
      </c>
      <c r="B8962" s="1075">
        <v>50.84</v>
      </c>
    </row>
    <row r="8963" spans="1:2">
      <c r="A8963" s="1074" t="s">
        <v>9187</v>
      </c>
      <c r="B8963" s="1075">
        <v>39.799999999999997</v>
      </c>
    </row>
    <row r="8964" spans="1:2">
      <c r="A8964" s="1074" t="s">
        <v>9188</v>
      </c>
      <c r="B8964" s="1075">
        <v>36.54</v>
      </c>
    </row>
    <row r="8965" spans="1:2">
      <c r="A8965" s="1074" t="s">
        <v>9189</v>
      </c>
      <c r="B8965" s="1075">
        <v>1.06</v>
      </c>
    </row>
    <row r="8966" spans="1:2">
      <c r="A8966" s="1074" t="s">
        <v>9190</v>
      </c>
      <c r="B8966" s="1075">
        <v>1.02</v>
      </c>
    </row>
    <row r="8967" spans="1:2">
      <c r="A8967" s="1074" t="s">
        <v>9191</v>
      </c>
      <c r="B8967" s="1075">
        <v>4.4800000000000004</v>
      </c>
    </row>
    <row r="8968" spans="1:2">
      <c r="A8968" s="1074" t="s">
        <v>9192</v>
      </c>
      <c r="B8968" s="1075">
        <v>4.29</v>
      </c>
    </row>
    <row r="8969" spans="1:2">
      <c r="A8969" s="1074" t="s">
        <v>9193</v>
      </c>
      <c r="B8969" s="1075">
        <v>2.2599999999999998</v>
      </c>
    </row>
    <row r="8970" spans="1:2">
      <c r="A8970" s="1074" t="s">
        <v>9194</v>
      </c>
      <c r="B8970" s="1075">
        <v>2.2000000000000002</v>
      </c>
    </row>
    <row r="8971" spans="1:2">
      <c r="A8971" s="1074" t="s">
        <v>9195</v>
      </c>
      <c r="B8971" s="1075">
        <v>701.73</v>
      </c>
    </row>
    <row r="8972" spans="1:2">
      <c r="A8972" s="1074" t="s">
        <v>9196</v>
      </c>
      <c r="B8972" s="1075">
        <v>694.52</v>
      </c>
    </row>
    <row r="8973" spans="1:2">
      <c r="A8973" s="1074" t="s">
        <v>9197</v>
      </c>
      <c r="B8973" s="1075">
        <v>37.71</v>
      </c>
    </row>
    <row r="8974" spans="1:2">
      <c r="A8974" s="1074" t="s">
        <v>9198</v>
      </c>
      <c r="B8974" s="1075">
        <v>32.68</v>
      </c>
    </row>
    <row r="8975" spans="1:2">
      <c r="A8975" s="1074" t="s">
        <v>9199</v>
      </c>
      <c r="B8975" s="1075">
        <v>7.44</v>
      </c>
    </row>
    <row r="8976" spans="1:2">
      <c r="A8976" s="1074" t="s">
        <v>9200</v>
      </c>
      <c r="B8976" s="1075">
        <v>7.42</v>
      </c>
    </row>
    <row r="8977" spans="1:2">
      <c r="A8977" s="1074" t="s">
        <v>9201</v>
      </c>
      <c r="B8977" s="1075">
        <v>1.23</v>
      </c>
    </row>
    <row r="8978" spans="1:2">
      <c r="A8978" s="1074" t="s">
        <v>9202</v>
      </c>
      <c r="B8978" s="1075">
        <v>1.22</v>
      </c>
    </row>
    <row r="8979" spans="1:2">
      <c r="A8979" s="1074" t="s">
        <v>9203</v>
      </c>
      <c r="B8979" s="1075">
        <v>2.64</v>
      </c>
    </row>
    <row r="8980" spans="1:2">
      <c r="A8980" s="1074" t="s">
        <v>9204</v>
      </c>
      <c r="B8980" s="1075">
        <v>2.62</v>
      </c>
    </row>
    <row r="8981" spans="1:2">
      <c r="A8981" s="1074" t="s">
        <v>9205</v>
      </c>
      <c r="B8981" s="1075">
        <v>1.24</v>
      </c>
    </row>
    <row r="8982" spans="1:2">
      <c r="A8982" s="1074" t="s">
        <v>9206</v>
      </c>
      <c r="B8982" s="1075">
        <v>1.23</v>
      </c>
    </row>
    <row r="8983" spans="1:2">
      <c r="A8983" s="1074" t="s">
        <v>9207</v>
      </c>
      <c r="B8983" s="1075">
        <v>80.5</v>
      </c>
    </row>
    <row r="8984" spans="1:2">
      <c r="A8984" s="1074" t="s">
        <v>9208</v>
      </c>
      <c r="B8984" s="1075">
        <v>73.61</v>
      </c>
    </row>
    <row r="8985" spans="1:2">
      <c r="A8985" s="1074" t="s">
        <v>9209</v>
      </c>
      <c r="B8985" s="1075">
        <v>88.55</v>
      </c>
    </row>
    <row r="8986" spans="1:2">
      <c r="A8986" s="1074" t="s">
        <v>9210</v>
      </c>
      <c r="B8986" s="1075">
        <v>80.97</v>
      </c>
    </row>
    <row r="8987" spans="1:2">
      <c r="A8987" s="1074" t="s">
        <v>9211</v>
      </c>
      <c r="B8987" s="1075">
        <v>80.489999999999995</v>
      </c>
    </row>
    <row r="8988" spans="1:2">
      <c r="A8988" s="1074" t="s">
        <v>9212</v>
      </c>
      <c r="B8988" s="1075">
        <v>72.209999999999994</v>
      </c>
    </row>
    <row r="8989" spans="1:2">
      <c r="A8989" s="1074" t="s">
        <v>9213</v>
      </c>
      <c r="B8989" s="1075">
        <v>54.98</v>
      </c>
    </row>
    <row r="8990" spans="1:2">
      <c r="A8990" s="1074" t="s">
        <v>9214</v>
      </c>
      <c r="B8990" s="1075">
        <v>50.26</v>
      </c>
    </row>
    <row r="8991" spans="1:2">
      <c r="A8991" s="1074" t="s">
        <v>9215</v>
      </c>
      <c r="B8991" s="1075">
        <v>60.48</v>
      </c>
    </row>
    <row r="8992" spans="1:2">
      <c r="A8992" s="1074" t="s">
        <v>9216</v>
      </c>
      <c r="B8992" s="1075">
        <v>55.28</v>
      </c>
    </row>
    <row r="8993" spans="1:2">
      <c r="A8993" s="1074" t="s">
        <v>9217</v>
      </c>
      <c r="B8993" s="1075">
        <v>54.68</v>
      </c>
    </row>
    <row r="8994" spans="1:2">
      <c r="A8994" s="1074" t="s">
        <v>9218</v>
      </c>
      <c r="B8994" s="1075">
        <v>49.06</v>
      </c>
    </row>
    <row r="8995" spans="1:2">
      <c r="A8995" s="1074" t="s">
        <v>9219</v>
      </c>
      <c r="B8995" s="1075">
        <v>107.91</v>
      </c>
    </row>
    <row r="8996" spans="1:2">
      <c r="A8996" s="1074" t="s">
        <v>9220</v>
      </c>
      <c r="B8996" s="1075">
        <v>99.46</v>
      </c>
    </row>
    <row r="8997" spans="1:2">
      <c r="A8997" s="1074" t="s">
        <v>9221</v>
      </c>
      <c r="B8997" s="1075">
        <v>98.03</v>
      </c>
    </row>
    <row r="8998" spans="1:2">
      <c r="A8998" s="1074" t="s">
        <v>9222</v>
      </c>
      <c r="B8998" s="1075">
        <v>90.36</v>
      </c>
    </row>
    <row r="8999" spans="1:2">
      <c r="A8999" s="1074" t="s">
        <v>9223</v>
      </c>
      <c r="B8999" s="1075">
        <v>96.46</v>
      </c>
    </row>
    <row r="9000" spans="1:2">
      <c r="A9000" s="1074" t="s">
        <v>9224</v>
      </c>
      <c r="B9000" s="1075">
        <v>88.15</v>
      </c>
    </row>
    <row r="9001" spans="1:2">
      <c r="A9001" s="1074" t="s">
        <v>9225</v>
      </c>
      <c r="B9001" s="1075">
        <v>106.11</v>
      </c>
    </row>
    <row r="9002" spans="1:2">
      <c r="A9002" s="1074" t="s">
        <v>9226</v>
      </c>
      <c r="B9002" s="1075">
        <v>96.96</v>
      </c>
    </row>
    <row r="9003" spans="1:2">
      <c r="A9003" s="1074" t="s">
        <v>9227</v>
      </c>
      <c r="B9003" s="1075">
        <v>119.22</v>
      </c>
    </row>
    <row r="9004" spans="1:2">
      <c r="A9004" s="1074" t="s">
        <v>9228</v>
      </c>
      <c r="B9004" s="1075">
        <v>110.77</v>
      </c>
    </row>
    <row r="9005" spans="1:2">
      <c r="A9005" s="1074" t="s">
        <v>9229</v>
      </c>
      <c r="B9005" s="1075">
        <v>108.38</v>
      </c>
    </row>
    <row r="9006" spans="1:2">
      <c r="A9006" s="1074" t="s">
        <v>9230</v>
      </c>
      <c r="B9006" s="1075">
        <v>100.7</v>
      </c>
    </row>
    <row r="9007" spans="1:2">
      <c r="A9007" s="1074" t="s">
        <v>9231</v>
      </c>
      <c r="B9007" s="1075">
        <v>106.81</v>
      </c>
    </row>
    <row r="9008" spans="1:2">
      <c r="A9008" s="1074" t="s">
        <v>9232</v>
      </c>
      <c r="B9008" s="1075">
        <v>98.49</v>
      </c>
    </row>
    <row r="9009" spans="1:2">
      <c r="A9009" s="1074" t="s">
        <v>9233</v>
      </c>
      <c r="B9009" s="1075">
        <v>117.49</v>
      </c>
    </row>
    <row r="9010" spans="1:2">
      <c r="A9010" s="1074" t="s">
        <v>9234</v>
      </c>
      <c r="B9010" s="1075">
        <v>108.34</v>
      </c>
    </row>
    <row r="9011" spans="1:2">
      <c r="A9011" s="1074" t="s">
        <v>9235</v>
      </c>
      <c r="B9011" s="1075">
        <v>136.01</v>
      </c>
    </row>
    <row r="9012" spans="1:2">
      <c r="A9012" s="1074" t="s">
        <v>9236</v>
      </c>
      <c r="B9012" s="1075">
        <v>127.57</v>
      </c>
    </row>
    <row r="9013" spans="1:2">
      <c r="A9013" s="1074" t="s">
        <v>9237</v>
      </c>
      <c r="B9013" s="1075">
        <v>123.65</v>
      </c>
    </row>
    <row r="9014" spans="1:2">
      <c r="A9014" s="1074" t="s">
        <v>9238</v>
      </c>
      <c r="B9014" s="1075">
        <v>115.97</v>
      </c>
    </row>
    <row r="9015" spans="1:2">
      <c r="A9015" s="1074" t="s">
        <v>9239</v>
      </c>
      <c r="B9015" s="1075">
        <v>126.19</v>
      </c>
    </row>
    <row r="9016" spans="1:2">
      <c r="A9016" s="1074" t="s">
        <v>9240</v>
      </c>
      <c r="B9016" s="1075">
        <v>117.32</v>
      </c>
    </row>
    <row r="9017" spans="1:2">
      <c r="A9017" s="1074" t="s">
        <v>9241</v>
      </c>
      <c r="B9017" s="1075">
        <v>134.28</v>
      </c>
    </row>
    <row r="9018" spans="1:2">
      <c r="A9018" s="1074" t="s">
        <v>9242</v>
      </c>
      <c r="B9018" s="1075">
        <v>125.14</v>
      </c>
    </row>
    <row r="9019" spans="1:2">
      <c r="A9019" s="1074" t="s">
        <v>9243</v>
      </c>
      <c r="B9019" s="1075">
        <v>85.37</v>
      </c>
    </row>
    <row r="9020" spans="1:2">
      <c r="A9020" s="1074" t="s">
        <v>9244</v>
      </c>
      <c r="B9020" s="1075">
        <v>78.55</v>
      </c>
    </row>
    <row r="9021" spans="1:2">
      <c r="A9021" s="1074" t="s">
        <v>9245</v>
      </c>
      <c r="B9021" s="1075">
        <v>77.61</v>
      </c>
    </row>
    <row r="9022" spans="1:2">
      <c r="A9022" s="1074" t="s">
        <v>9246</v>
      </c>
      <c r="B9022" s="1075">
        <v>71.400000000000006</v>
      </c>
    </row>
    <row r="9023" spans="1:2">
      <c r="A9023" s="1074" t="s">
        <v>9247</v>
      </c>
      <c r="B9023" s="1075">
        <v>77.92</v>
      </c>
    </row>
    <row r="9024" spans="1:2">
      <c r="A9024" s="1074" t="s">
        <v>9248</v>
      </c>
      <c r="B9024" s="1075">
        <v>71.150000000000006</v>
      </c>
    </row>
    <row r="9025" spans="1:2">
      <c r="A9025" s="1074" t="s">
        <v>9249</v>
      </c>
      <c r="B9025" s="1075">
        <v>70.84</v>
      </c>
    </row>
    <row r="9026" spans="1:2">
      <c r="A9026" s="1074" t="s">
        <v>9250</v>
      </c>
      <c r="B9026" s="1075">
        <v>64.680000000000007</v>
      </c>
    </row>
    <row r="9027" spans="1:2">
      <c r="A9027" s="1074" t="s">
        <v>9251</v>
      </c>
      <c r="B9027" s="1075">
        <v>90.56</v>
      </c>
    </row>
    <row r="9028" spans="1:2">
      <c r="A9028" s="1074" t="s">
        <v>9252</v>
      </c>
      <c r="B9028" s="1075">
        <v>83.74</v>
      </c>
    </row>
    <row r="9029" spans="1:2">
      <c r="A9029" s="1074" t="s">
        <v>9253</v>
      </c>
      <c r="B9029" s="1075">
        <v>82.33</v>
      </c>
    </row>
    <row r="9030" spans="1:2">
      <c r="A9030" s="1074" t="s">
        <v>9254</v>
      </c>
      <c r="B9030" s="1075">
        <v>76.13</v>
      </c>
    </row>
    <row r="9031" spans="1:2">
      <c r="A9031" s="1074" t="s">
        <v>9255</v>
      </c>
      <c r="B9031" s="1075">
        <v>83.12</v>
      </c>
    </row>
    <row r="9032" spans="1:2">
      <c r="A9032" s="1074" t="s">
        <v>9256</v>
      </c>
      <c r="B9032" s="1075">
        <v>76.349999999999994</v>
      </c>
    </row>
    <row r="9033" spans="1:2">
      <c r="A9033" s="1074" t="s">
        <v>9257</v>
      </c>
      <c r="B9033" s="1075">
        <v>75.56</v>
      </c>
    </row>
    <row r="9034" spans="1:2">
      <c r="A9034" s="1074" t="s">
        <v>9258</v>
      </c>
      <c r="B9034" s="1075">
        <v>69.41</v>
      </c>
    </row>
    <row r="9035" spans="1:2">
      <c r="A9035" s="1074" t="s">
        <v>9259</v>
      </c>
      <c r="B9035" s="1075">
        <v>102.53</v>
      </c>
    </row>
    <row r="9036" spans="1:2">
      <c r="A9036" s="1074" t="s">
        <v>9260</v>
      </c>
      <c r="B9036" s="1075">
        <v>95.71</v>
      </c>
    </row>
    <row r="9037" spans="1:2">
      <c r="A9037" s="1074" t="s">
        <v>9261</v>
      </c>
      <c r="B9037" s="1075">
        <v>93.21</v>
      </c>
    </row>
    <row r="9038" spans="1:2">
      <c r="A9038" s="1074" t="s">
        <v>9262</v>
      </c>
      <c r="B9038" s="1075">
        <v>87.01</v>
      </c>
    </row>
    <row r="9039" spans="1:2">
      <c r="A9039" s="1074" t="s">
        <v>9263</v>
      </c>
      <c r="B9039" s="1075">
        <v>95.09</v>
      </c>
    </row>
    <row r="9040" spans="1:2">
      <c r="A9040" s="1074" t="s">
        <v>9264</v>
      </c>
      <c r="B9040" s="1075">
        <v>88.32</v>
      </c>
    </row>
    <row r="9041" spans="1:2">
      <c r="A9041" s="1074" t="s">
        <v>9265</v>
      </c>
      <c r="B9041" s="1075">
        <v>86.44</v>
      </c>
    </row>
    <row r="9042" spans="1:2">
      <c r="A9042" s="1074" t="s">
        <v>9266</v>
      </c>
      <c r="B9042" s="1075">
        <v>80.290000000000006</v>
      </c>
    </row>
    <row r="9043" spans="1:2">
      <c r="A9043" s="1074" t="s">
        <v>9267</v>
      </c>
      <c r="B9043" s="1075">
        <v>162.07</v>
      </c>
    </row>
    <row r="9044" spans="1:2">
      <c r="A9044" s="1074" t="s">
        <v>9268</v>
      </c>
      <c r="B9044" s="1075">
        <v>149.88</v>
      </c>
    </row>
    <row r="9045" spans="1:2">
      <c r="A9045" s="1074" t="s">
        <v>9269</v>
      </c>
      <c r="B9045" s="1075">
        <v>25.22</v>
      </c>
    </row>
    <row r="9046" spans="1:2">
      <c r="A9046" s="1074" t="s">
        <v>9270</v>
      </c>
      <c r="B9046" s="1075">
        <v>23.11</v>
      </c>
    </row>
    <row r="9047" spans="1:2">
      <c r="A9047" s="1074" t="s">
        <v>9271</v>
      </c>
      <c r="B9047" s="1075">
        <v>1112.79</v>
      </c>
    </row>
    <row r="9048" spans="1:2">
      <c r="A9048" s="1074" t="s">
        <v>9272</v>
      </c>
      <c r="B9048" s="1075">
        <v>1076.71</v>
      </c>
    </row>
    <row r="9049" spans="1:2">
      <c r="A9049" s="1074" t="s">
        <v>9273</v>
      </c>
      <c r="B9049" s="1075">
        <v>1444.88</v>
      </c>
    </row>
    <row r="9050" spans="1:2">
      <c r="A9050" s="1074" t="s">
        <v>9274</v>
      </c>
      <c r="B9050" s="1075">
        <v>1376.62</v>
      </c>
    </row>
    <row r="9051" spans="1:2">
      <c r="A9051" s="1074" t="s">
        <v>9275</v>
      </c>
      <c r="B9051" s="1075">
        <v>1388.48</v>
      </c>
    </row>
    <row r="9052" spans="1:2">
      <c r="A9052" s="1074" t="s">
        <v>9276</v>
      </c>
      <c r="B9052" s="1075">
        <v>1320.57</v>
      </c>
    </row>
    <row r="9053" spans="1:2">
      <c r="A9053" s="1074" t="s">
        <v>9277</v>
      </c>
      <c r="B9053" s="1075">
        <v>5.01</v>
      </c>
    </row>
    <row r="9054" spans="1:2">
      <c r="A9054" s="1074" t="s">
        <v>9278</v>
      </c>
      <c r="B9054" s="1075">
        <v>4.8099999999999996</v>
      </c>
    </row>
    <row r="9055" spans="1:2">
      <c r="A9055" s="1074" t="s">
        <v>9279</v>
      </c>
      <c r="B9055" s="1075">
        <v>41.78</v>
      </c>
    </row>
    <row r="9056" spans="1:2">
      <c r="A9056" s="1074" t="s">
        <v>9280</v>
      </c>
      <c r="B9056" s="1075">
        <v>38.96</v>
      </c>
    </row>
    <row r="9057" spans="1:2">
      <c r="A9057" s="1074" t="s">
        <v>9281</v>
      </c>
      <c r="B9057" s="1075">
        <v>144.27000000000001</v>
      </c>
    </row>
    <row r="9058" spans="1:2">
      <c r="A9058" s="1074" t="s">
        <v>9282</v>
      </c>
      <c r="B9058" s="1075">
        <v>131.85</v>
      </c>
    </row>
    <row r="9059" spans="1:2">
      <c r="A9059" s="1074" t="s">
        <v>9283</v>
      </c>
      <c r="B9059" s="1075">
        <v>207.47</v>
      </c>
    </row>
    <row r="9060" spans="1:2">
      <c r="A9060" s="1074" t="s">
        <v>9284</v>
      </c>
      <c r="B9060" s="1075">
        <v>192.44</v>
      </c>
    </row>
    <row r="9061" spans="1:2">
      <c r="A9061" s="1074" t="s">
        <v>9285</v>
      </c>
      <c r="B9061" s="1075">
        <v>207.47</v>
      </c>
    </row>
    <row r="9062" spans="1:2">
      <c r="A9062" s="1074" t="s">
        <v>9286</v>
      </c>
      <c r="B9062" s="1075">
        <v>192.44</v>
      </c>
    </row>
    <row r="9063" spans="1:2">
      <c r="A9063" s="1074" t="s">
        <v>9287</v>
      </c>
      <c r="B9063" s="1075">
        <v>529.38</v>
      </c>
    </row>
    <row r="9064" spans="1:2">
      <c r="A9064" s="1074" t="s">
        <v>9288</v>
      </c>
      <c r="B9064" s="1075">
        <v>480.27</v>
      </c>
    </row>
    <row r="9065" spans="1:2">
      <c r="A9065" s="1074" t="s">
        <v>9289</v>
      </c>
      <c r="B9065" s="1075">
        <v>500.37</v>
      </c>
    </row>
    <row r="9066" spans="1:2">
      <c r="A9066" s="1074" t="s">
        <v>9290</v>
      </c>
      <c r="B9066" s="1075">
        <v>452.67</v>
      </c>
    </row>
    <row r="9067" spans="1:2">
      <c r="A9067" s="1074" t="s">
        <v>9291</v>
      </c>
      <c r="B9067" s="1075">
        <v>61.24</v>
      </c>
    </row>
    <row r="9068" spans="1:2">
      <c r="A9068" s="1074" t="s">
        <v>9292</v>
      </c>
      <c r="B9068" s="1075">
        <v>61</v>
      </c>
    </row>
    <row r="9069" spans="1:2">
      <c r="A9069" s="1074" t="s">
        <v>9293</v>
      </c>
      <c r="B9069" s="1075">
        <v>94.04</v>
      </c>
    </row>
    <row r="9070" spans="1:2">
      <c r="A9070" s="1074" t="s">
        <v>9294</v>
      </c>
      <c r="B9070" s="1075">
        <v>89.07</v>
      </c>
    </row>
    <row r="9071" spans="1:2">
      <c r="A9071" s="1074" t="s">
        <v>9295</v>
      </c>
      <c r="B9071" s="1075">
        <v>75.95</v>
      </c>
    </row>
    <row r="9072" spans="1:2">
      <c r="A9072" s="1074" t="s">
        <v>9296</v>
      </c>
      <c r="B9072" s="1075">
        <v>75.72</v>
      </c>
    </row>
    <row r="9073" spans="1:2">
      <c r="A9073" s="1074" t="s">
        <v>9297</v>
      </c>
      <c r="B9073" s="1075">
        <v>108.76</v>
      </c>
    </row>
    <row r="9074" spans="1:2">
      <c r="A9074" s="1074" t="s">
        <v>9298</v>
      </c>
      <c r="B9074" s="1075">
        <v>103.79</v>
      </c>
    </row>
    <row r="9075" spans="1:2">
      <c r="A9075" s="1074" t="s">
        <v>9299</v>
      </c>
      <c r="B9075" s="1075">
        <v>5.64</v>
      </c>
    </row>
    <row r="9076" spans="1:2">
      <c r="A9076" s="1074" t="s">
        <v>9300</v>
      </c>
      <c r="B9076" s="1075">
        <v>5.27</v>
      </c>
    </row>
    <row r="9077" spans="1:2">
      <c r="A9077" s="1074" t="s">
        <v>9301</v>
      </c>
      <c r="B9077" s="1075">
        <v>4.26</v>
      </c>
    </row>
    <row r="9078" spans="1:2">
      <c r="A9078" s="1074" t="s">
        <v>9302</v>
      </c>
      <c r="B9078" s="1075">
        <v>3.97</v>
      </c>
    </row>
    <row r="9079" spans="1:2">
      <c r="A9079" s="1074" t="s">
        <v>9303</v>
      </c>
      <c r="B9079" s="1075">
        <v>3.61</v>
      </c>
    </row>
    <row r="9080" spans="1:2">
      <c r="A9080" s="1074" t="s">
        <v>9304</v>
      </c>
      <c r="B9080" s="1075">
        <v>3.35</v>
      </c>
    </row>
    <row r="9081" spans="1:2">
      <c r="A9081" s="1074" t="s">
        <v>9305</v>
      </c>
      <c r="B9081" s="1075">
        <v>3.44</v>
      </c>
    </row>
    <row r="9082" spans="1:2">
      <c r="A9082" s="1074" t="s">
        <v>9306</v>
      </c>
      <c r="B9082" s="1075">
        <v>3.21</v>
      </c>
    </row>
    <row r="9083" spans="1:2">
      <c r="A9083" s="1074" t="s">
        <v>9307</v>
      </c>
      <c r="B9083" s="1075">
        <v>3.02</v>
      </c>
    </row>
    <row r="9084" spans="1:2">
      <c r="A9084" s="1074" t="s">
        <v>9308</v>
      </c>
      <c r="B9084" s="1075">
        <v>2.81</v>
      </c>
    </row>
    <row r="9085" spans="1:2">
      <c r="A9085" s="1074" t="s">
        <v>9309</v>
      </c>
      <c r="B9085" s="1075">
        <v>2.79</v>
      </c>
    </row>
    <row r="9086" spans="1:2">
      <c r="A9086" s="1074" t="s">
        <v>9310</v>
      </c>
      <c r="B9086" s="1075">
        <v>2.59</v>
      </c>
    </row>
    <row r="9087" spans="1:2">
      <c r="A9087" s="1074" t="s">
        <v>9311</v>
      </c>
      <c r="B9087" s="1075">
        <v>6.34</v>
      </c>
    </row>
    <row r="9088" spans="1:2">
      <c r="A9088" s="1074" t="s">
        <v>9312</v>
      </c>
      <c r="B9088" s="1075">
        <v>5.93</v>
      </c>
    </row>
    <row r="9089" spans="1:2">
      <c r="A9089" s="1074" t="s">
        <v>9313</v>
      </c>
      <c r="B9089" s="1075">
        <v>4.8899999999999997</v>
      </c>
    </row>
    <row r="9090" spans="1:2">
      <c r="A9090" s="1074" t="s">
        <v>9314</v>
      </c>
      <c r="B9090" s="1075">
        <v>4.5599999999999996</v>
      </c>
    </row>
    <row r="9091" spans="1:2">
      <c r="A9091" s="1074" t="s">
        <v>9315</v>
      </c>
      <c r="B9091" s="1075">
        <v>4.2</v>
      </c>
    </row>
    <row r="9092" spans="1:2">
      <c r="A9092" s="1074" t="s">
        <v>9316</v>
      </c>
      <c r="B9092" s="1075">
        <v>3.91</v>
      </c>
    </row>
    <row r="9093" spans="1:2">
      <c r="A9093" s="1074" t="s">
        <v>9317</v>
      </c>
      <c r="B9093" s="1075">
        <v>3.47</v>
      </c>
    </row>
    <row r="9094" spans="1:2">
      <c r="A9094" s="1074" t="s">
        <v>9318</v>
      </c>
      <c r="B9094" s="1075">
        <v>3.21</v>
      </c>
    </row>
    <row r="9095" spans="1:2">
      <c r="A9095" s="1074" t="s">
        <v>9319</v>
      </c>
      <c r="B9095" s="1075">
        <v>2.97</v>
      </c>
    </row>
    <row r="9096" spans="1:2">
      <c r="A9096" s="1074" t="s">
        <v>9320</v>
      </c>
      <c r="B9096" s="1075">
        <v>2.74</v>
      </c>
    </row>
    <row r="9097" spans="1:2">
      <c r="A9097" s="1074" t="s">
        <v>9321</v>
      </c>
      <c r="B9097" s="1075">
        <v>2.77</v>
      </c>
    </row>
    <row r="9098" spans="1:2">
      <c r="A9098" s="1074" t="s">
        <v>9322</v>
      </c>
      <c r="B9098" s="1075">
        <v>2.5499999999999998</v>
      </c>
    </row>
    <row r="9099" spans="1:2">
      <c r="A9099" s="1074" t="s">
        <v>9323</v>
      </c>
      <c r="B9099" s="1075">
        <v>8.08</v>
      </c>
    </row>
    <row r="9100" spans="1:2">
      <c r="A9100" s="1074" t="s">
        <v>9324</v>
      </c>
      <c r="B9100" s="1075">
        <v>7.56</v>
      </c>
    </row>
    <row r="9101" spans="1:2">
      <c r="A9101" s="1074" t="s">
        <v>9325</v>
      </c>
      <c r="B9101" s="1075">
        <v>6.11</v>
      </c>
    </row>
    <row r="9102" spans="1:2">
      <c r="A9102" s="1074" t="s">
        <v>9326</v>
      </c>
      <c r="B9102" s="1075">
        <v>5.69</v>
      </c>
    </row>
    <row r="9103" spans="1:2">
      <c r="A9103" s="1074" t="s">
        <v>9327</v>
      </c>
      <c r="B9103" s="1075">
        <v>5.17</v>
      </c>
    </row>
    <row r="9104" spans="1:2">
      <c r="A9104" s="1074" t="s">
        <v>9328</v>
      </c>
      <c r="B9104" s="1075">
        <v>4.8</v>
      </c>
    </row>
    <row r="9105" spans="1:2">
      <c r="A9105" s="1074" t="s">
        <v>9329</v>
      </c>
      <c r="B9105" s="1075">
        <v>4.93</v>
      </c>
    </row>
    <row r="9106" spans="1:2">
      <c r="A9106" s="1074" t="s">
        <v>9330</v>
      </c>
      <c r="B9106" s="1075">
        <v>4.59</v>
      </c>
    </row>
    <row r="9107" spans="1:2">
      <c r="A9107" s="1074" t="s">
        <v>9331</v>
      </c>
      <c r="B9107" s="1075">
        <v>4.33</v>
      </c>
    </row>
    <row r="9108" spans="1:2">
      <c r="A9108" s="1074" t="s">
        <v>9332</v>
      </c>
      <c r="B9108" s="1075">
        <v>4.03</v>
      </c>
    </row>
    <row r="9109" spans="1:2">
      <c r="A9109" s="1074" t="s">
        <v>9333</v>
      </c>
      <c r="B9109" s="1075">
        <v>3.99</v>
      </c>
    </row>
    <row r="9110" spans="1:2">
      <c r="A9110" s="1074" t="s">
        <v>9334</v>
      </c>
      <c r="B9110" s="1075">
        <v>3.71</v>
      </c>
    </row>
    <row r="9111" spans="1:2">
      <c r="A9111" s="1074" t="s">
        <v>9335</v>
      </c>
      <c r="B9111" s="1075">
        <v>6.55</v>
      </c>
    </row>
    <row r="9112" spans="1:2">
      <c r="A9112" s="1074" t="s">
        <v>9336</v>
      </c>
      <c r="B9112" s="1075">
        <v>5.95</v>
      </c>
    </row>
    <row r="9113" spans="1:2">
      <c r="A9113" s="1074" t="s">
        <v>9337</v>
      </c>
      <c r="B9113" s="1075">
        <v>5.99</v>
      </c>
    </row>
    <row r="9114" spans="1:2">
      <c r="A9114" s="1074" t="s">
        <v>9338</v>
      </c>
      <c r="B9114" s="1075">
        <v>5.41</v>
      </c>
    </row>
    <row r="9115" spans="1:2">
      <c r="A9115" s="1074" t="s">
        <v>9339</v>
      </c>
      <c r="B9115" s="1075">
        <v>5.46</v>
      </c>
    </row>
    <row r="9116" spans="1:2">
      <c r="A9116" s="1074" t="s">
        <v>9340</v>
      </c>
      <c r="B9116" s="1075">
        <v>4.8899999999999997</v>
      </c>
    </row>
    <row r="9117" spans="1:2">
      <c r="A9117" s="1074" t="s">
        <v>9341</v>
      </c>
      <c r="B9117" s="1075">
        <v>4.9400000000000004</v>
      </c>
    </row>
    <row r="9118" spans="1:2">
      <c r="A9118" s="1074" t="s">
        <v>9342</v>
      </c>
      <c r="B9118" s="1075">
        <v>4.3899999999999997</v>
      </c>
    </row>
    <row r="9119" spans="1:2">
      <c r="A9119" s="1074" t="s">
        <v>9343</v>
      </c>
      <c r="B9119" s="1075">
        <v>4.82</v>
      </c>
    </row>
    <row r="9120" spans="1:2">
      <c r="A9120" s="1074" t="s">
        <v>9344</v>
      </c>
      <c r="B9120" s="1075">
        <v>4.28</v>
      </c>
    </row>
    <row r="9121" spans="1:2">
      <c r="A9121" s="1074" t="s">
        <v>9345</v>
      </c>
      <c r="B9121" s="1075">
        <v>4.66</v>
      </c>
    </row>
    <row r="9122" spans="1:2">
      <c r="A9122" s="1074" t="s">
        <v>9346</v>
      </c>
      <c r="B9122" s="1075">
        <v>4.12</v>
      </c>
    </row>
    <row r="9123" spans="1:2">
      <c r="A9123" s="1074" t="s">
        <v>9347</v>
      </c>
      <c r="B9123" s="1075">
        <v>113.92</v>
      </c>
    </row>
    <row r="9124" spans="1:2">
      <c r="A9124" s="1074" t="s">
        <v>9348</v>
      </c>
      <c r="B9124" s="1075">
        <v>106.42</v>
      </c>
    </row>
    <row r="9125" spans="1:2">
      <c r="A9125" s="1074" t="s">
        <v>9349</v>
      </c>
      <c r="B9125" s="1075">
        <v>35.54</v>
      </c>
    </row>
    <row r="9126" spans="1:2">
      <c r="A9126" s="1074" t="s">
        <v>9350</v>
      </c>
      <c r="B9126" s="1075">
        <v>34.28</v>
      </c>
    </row>
    <row r="9127" spans="1:2">
      <c r="A9127" s="1074" t="s">
        <v>9351</v>
      </c>
      <c r="B9127" s="1075">
        <v>29.79</v>
      </c>
    </row>
    <row r="9128" spans="1:2">
      <c r="A9128" s="1074" t="s">
        <v>9352</v>
      </c>
      <c r="B9128" s="1075">
        <v>28.73</v>
      </c>
    </row>
    <row r="9129" spans="1:2">
      <c r="A9129" s="1074" t="s">
        <v>9353</v>
      </c>
      <c r="B9129" s="1075">
        <v>21.75</v>
      </c>
    </row>
    <row r="9130" spans="1:2">
      <c r="A9130" s="1074" t="s">
        <v>9354</v>
      </c>
      <c r="B9130" s="1075">
        <v>20.97</v>
      </c>
    </row>
    <row r="9131" spans="1:2">
      <c r="A9131" s="1074" t="s">
        <v>9355</v>
      </c>
      <c r="B9131" s="1075">
        <v>17.8</v>
      </c>
    </row>
    <row r="9132" spans="1:2">
      <c r="A9132" s="1074" t="s">
        <v>9356</v>
      </c>
      <c r="B9132" s="1075">
        <v>17.170000000000002</v>
      </c>
    </row>
    <row r="9133" spans="1:2">
      <c r="A9133" s="1074" t="s">
        <v>9357</v>
      </c>
      <c r="B9133" s="1075">
        <v>17.420000000000002</v>
      </c>
    </row>
    <row r="9134" spans="1:2">
      <c r="A9134" s="1074" t="s">
        <v>9358</v>
      </c>
      <c r="B9134" s="1075">
        <v>16.8</v>
      </c>
    </row>
    <row r="9135" spans="1:2">
      <c r="A9135" s="1074" t="s">
        <v>9359</v>
      </c>
      <c r="B9135" s="1075">
        <v>7.77</v>
      </c>
    </row>
    <row r="9136" spans="1:2">
      <c r="A9136" s="1074" t="s">
        <v>9360</v>
      </c>
      <c r="B9136" s="1075">
        <v>7.49</v>
      </c>
    </row>
    <row r="9137" spans="1:2">
      <c r="A9137" s="1074" t="s">
        <v>9361</v>
      </c>
      <c r="B9137" s="1075">
        <v>68.08</v>
      </c>
    </row>
    <row r="9138" spans="1:2">
      <c r="A9138" s="1074" t="s">
        <v>9362</v>
      </c>
      <c r="B9138" s="1075">
        <v>66.64</v>
      </c>
    </row>
    <row r="9139" spans="1:2">
      <c r="A9139" s="1074" t="s">
        <v>9363</v>
      </c>
      <c r="B9139" s="1075">
        <v>65.38</v>
      </c>
    </row>
    <row r="9140" spans="1:2">
      <c r="A9140" s="1074" t="s">
        <v>9364</v>
      </c>
      <c r="B9140" s="1075">
        <v>63.94</v>
      </c>
    </row>
    <row r="9141" spans="1:2">
      <c r="A9141" s="1074" t="s">
        <v>9365</v>
      </c>
      <c r="B9141" s="1075">
        <v>11.47</v>
      </c>
    </row>
    <row r="9142" spans="1:2">
      <c r="A9142" s="1074" t="s">
        <v>9366</v>
      </c>
      <c r="B9142" s="1075">
        <v>10.65</v>
      </c>
    </row>
    <row r="9143" spans="1:2">
      <c r="A9143" s="1074" t="s">
        <v>9367</v>
      </c>
      <c r="B9143" s="1075">
        <v>14.55</v>
      </c>
    </row>
    <row r="9144" spans="1:2">
      <c r="A9144" s="1074" t="s">
        <v>9368</v>
      </c>
      <c r="B9144" s="1075">
        <v>13.33</v>
      </c>
    </row>
    <row r="9145" spans="1:2">
      <c r="A9145" s="1074" t="s">
        <v>9369</v>
      </c>
      <c r="B9145" s="1075">
        <v>10.96</v>
      </c>
    </row>
    <row r="9146" spans="1:2">
      <c r="A9146" s="1074" t="s">
        <v>9370</v>
      </c>
      <c r="B9146" s="1075">
        <v>10.14</v>
      </c>
    </row>
    <row r="9147" spans="1:2">
      <c r="A9147" s="1074" t="s">
        <v>9371</v>
      </c>
      <c r="B9147" s="1075">
        <v>13.2</v>
      </c>
    </row>
    <row r="9148" spans="1:2">
      <c r="A9148" s="1074" t="s">
        <v>9372</v>
      </c>
      <c r="B9148" s="1075">
        <v>12.15</v>
      </c>
    </row>
    <row r="9149" spans="1:2">
      <c r="A9149" s="1074" t="s">
        <v>9373</v>
      </c>
      <c r="B9149" s="1075">
        <v>8.9</v>
      </c>
    </row>
    <row r="9150" spans="1:2">
      <c r="A9150" s="1074" t="s">
        <v>9374</v>
      </c>
      <c r="B9150" s="1075">
        <v>8.33</v>
      </c>
    </row>
    <row r="9151" spans="1:2">
      <c r="A9151" s="1074" t="s">
        <v>9375</v>
      </c>
      <c r="B9151" s="1075">
        <v>13.22</v>
      </c>
    </row>
    <row r="9152" spans="1:2">
      <c r="A9152" s="1074" t="s">
        <v>9376</v>
      </c>
      <c r="B9152" s="1075">
        <v>12.08</v>
      </c>
    </row>
    <row r="9153" spans="1:2">
      <c r="A9153" s="1074" t="s">
        <v>9377</v>
      </c>
      <c r="B9153" s="1075">
        <v>9.77</v>
      </c>
    </row>
    <row r="9154" spans="1:2">
      <c r="A9154" s="1074" t="s">
        <v>9378</v>
      </c>
      <c r="B9154" s="1075">
        <v>9.08</v>
      </c>
    </row>
    <row r="9155" spans="1:2">
      <c r="A9155" s="1074" t="s">
        <v>9379</v>
      </c>
      <c r="B9155" s="1075">
        <v>8.39</v>
      </c>
    </row>
    <row r="9156" spans="1:2">
      <c r="A9156" s="1074" t="s">
        <v>9380</v>
      </c>
      <c r="B9156" s="1075">
        <v>7.82</v>
      </c>
    </row>
    <row r="9157" spans="1:2">
      <c r="A9157" s="1074" t="s">
        <v>9381</v>
      </c>
      <c r="B9157" s="1075">
        <v>4.54</v>
      </c>
    </row>
    <row r="9158" spans="1:2">
      <c r="A9158" s="1074" t="s">
        <v>9382</v>
      </c>
      <c r="B9158" s="1075">
        <v>4.45</v>
      </c>
    </row>
    <row r="9159" spans="1:2">
      <c r="A9159" s="1074" t="s">
        <v>9383</v>
      </c>
      <c r="B9159" s="1075">
        <v>8.4600000000000009</v>
      </c>
    </row>
    <row r="9160" spans="1:2">
      <c r="A9160" s="1074" t="s">
        <v>9384</v>
      </c>
      <c r="B9160" s="1075">
        <v>7.67</v>
      </c>
    </row>
    <row r="9161" spans="1:2">
      <c r="A9161" s="1074" t="s">
        <v>9385</v>
      </c>
      <c r="B9161" s="1075">
        <v>14.03</v>
      </c>
    </row>
    <row r="9162" spans="1:2">
      <c r="A9162" s="1074" t="s">
        <v>9386</v>
      </c>
      <c r="B9162" s="1075">
        <v>13.32</v>
      </c>
    </row>
    <row r="9163" spans="1:2">
      <c r="A9163" s="1074" t="s">
        <v>9387</v>
      </c>
      <c r="B9163" s="1075">
        <v>9.64</v>
      </c>
    </row>
    <row r="9164" spans="1:2">
      <c r="A9164" s="1074" t="s">
        <v>9388</v>
      </c>
      <c r="B9164" s="1075">
        <v>8.76</v>
      </c>
    </row>
    <row r="9165" spans="1:2">
      <c r="A9165" s="1074" t="s">
        <v>9389</v>
      </c>
      <c r="B9165" s="1075">
        <v>19</v>
      </c>
    </row>
    <row r="9166" spans="1:2">
      <c r="A9166" s="1074" t="s">
        <v>9390</v>
      </c>
      <c r="B9166" s="1075">
        <v>17.32</v>
      </c>
    </row>
    <row r="9167" spans="1:2">
      <c r="A9167" s="1074" t="s">
        <v>9391</v>
      </c>
      <c r="B9167" s="1075">
        <v>29.77</v>
      </c>
    </row>
    <row r="9168" spans="1:2">
      <c r="A9168" s="1074" t="s">
        <v>9392</v>
      </c>
      <c r="B9168" s="1075">
        <v>28.1</v>
      </c>
    </row>
    <row r="9169" spans="1:2">
      <c r="A9169" s="1074" t="s">
        <v>9393</v>
      </c>
      <c r="B9169" s="1075">
        <v>5.07</v>
      </c>
    </row>
    <row r="9170" spans="1:2">
      <c r="A9170" s="1074" t="s">
        <v>9394</v>
      </c>
      <c r="B9170" s="1075">
        <v>4.41</v>
      </c>
    </row>
    <row r="9171" spans="1:2">
      <c r="A9171" s="1074" t="s">
        <v>9395</v>
      </c>
      <c r="B9171" s="1075">
        <v>5.07</v>
      </c>
    </row>
    <row r="9172" spans="1:2">
      <c r="A9172" s="1074" t="s">
        <v>9396</v>
      </c>
      <c r="B9172" s="1075">
        <v>4.41</v>
      </c>
    </row>
    <row r="9173" spans="1:2">
      <c r="A9173" s="1074" t="s">
        <v>9397</v>
      </c>
      <c r="B9173" s="1075">
        <v>18.079999999999998</v>
      </c>
    </row>
    <row r="9174" spans="1:2">
      <c r="A9174" s="1074" t="s">
        <v>9398</v>
      </c>
      <c r="B9174" s="1075">
        <v>17.670000000000002</v>
      </c>
    </row>
    <row r="9175" spans="1:2">
      <c r="A9175" s="1074" t="s">
        <v>9399</v>
      </c>
      <c r="B9175" s="1075">
        <v>102</v>
      </c>
    </row>
    <row r="9176" spans="1:2">
      <c r="A9176" s="1074" t="s">
        <v>9400</v>
      </c>
      <c r="B9176" s="1075">
        <v>101.96</v>
      </c>
    </row>
    <row r="9177" spans="1:2">
      <c r="A9177" s="1074" t="s">
        <v>9401</v>
      </c>
      <c r="B9177" s="1075">
        <v>31.27</v>
      </c>
    </row>
    <row r="9178" spans="1:2">
      <c r="A9178" s="1074" t="s">
        <v>9402</v>
      </c>
      <c r="B9178" s="1075">
        <v>31.27</v>
      </c>
    </row>
    <row r="9179" spans="1:2">
      <c r="A9179" s="1074" t="s">
        <v>9403</v>
      </c>
      <c r="B9179" s="1075">
        <v>40.840000000000003</v>
      </c>
    </row>
    <row r="9180" spans="1:2">
      <c r="A9180" s="1074" t="s">
        <v>9404</v>
      </c>
      <c r="B9180" s="1075">
        <v>37.43</v>
      </c>
    </row>
    <row r="9181" spans="1:2">
      <c r="A9181" s="1074" t="s">
        <v>9405</v>
      </c>
      <c r="B9181" s="1075">
        <v>6.16</v>
      </c>
    </row>
    <row r="9182" spans="1:2">
      <c r="A9182" s="1074" t="s">
        <v>9406</v>
      </c>
      <c r="B9182" s="1075">
        <v>5.35</v>
      </c>
    </row>
    <row r="9183" spans="1:2">
      <c r="A9183" s="1074" t="s">
        <v>9407</v>
      </c>
      <c r="B9183" s="1075">
        <v>5.55</v>
      </c>
    </row>
    <row r="9184" spans="1:2">
      <c r="A9184" s="1074" t="s">
        <v>9408</v>
      </c>
      <c r="B9184" s="1075">
        <v>4.8099999999999996</v>
      </c>
    </row>
    <row r="9185" spans="1:2">
      <c r="A9185" s="1074" t="s">
        <v>9409</v>
      </c>
      <c r="B9185" s="1075">
        <v>4.3099999999999996</v>
      </c>
    </row>
    <row r="9186" spans="1:2">
      <c r="A9186" s="1074" t="s">
        <v>9410</v>
      </c>
      <c r="B9186" s="1075">
        <v>3.74</v>
      </c>
    </row>
    <row r="9187" spans="1:2">
      <c r="A9187" s="1074" t="s">
        <v>9411</v>
      </c>
      <c r="B9187" s="1075">
        <v>1.97</v>
      </c>
    </row>
    <row r="9188" spans="1:2">
      <c r="A9188" s="1074" t="s">
        <v>9412</v>
      </c>
      <c r="B9188" s="1075">
        <v>1.71</v>
      </c>
    </row>
    <row r="9189" spans="1:2">
      <c r="A9189" s="1074" t="s">
        <v>9413</v>
      </c>
      <c r="B9189" s="1075">
        <v>2.8</v>
      </c>
    </row>
    <row r="9190" spans="1:2">
      <c r="A9190" s="1074" t="s">
        <v>9414</v>
      </c>
      <c r="B9190" s="1075">
        <v>2.8</v>
      </c>
    </row>
    <row r="9191" spans="1:2">
      <c r="A9191" s="1074" t="s">
        <v>9415</v>
      </c>
      <c r="B9191" s="1075">
        <v>5.6</v>
      </c>
    </row>
    <row r="9192" spans="1:2">
      <c r="A9192" s="1074" t="s">
        <v>9416</v>
      </c>
      <c r="B9192" s="1075">
        <v>5.6</v>
      </c>
    </row>
    <row r="9193" spans="1:2">
      <c r="A9193" s="1074" t="s">
        <v>9417</v>
      </c>
      <c r="B9193" s="1075">
        <v>8.4</v>
      </c>
    </row>
    <row r="9194" spans="1:2">
      <c r="A9194" s="1074" t="s">
        <v>9418</v>
      </c>
      <c r="B9194" s="1075">
        <v>8.4</v>
      </c>
    </row>
    <row r="9195" spans="1:2">
      <c r="A9195" s="1074" t="s">
        <v>9419</v>
      </c>
      <c r="B9195" s="1075">
        <v>11.2</v>
      </c>
    </row>
    <row r="9196" spans="1:2">
      <c r="A9196" s="1074" t="s">
        <v>9420</v>
      </c>
      <c r="B9196" s="1075">
        <v>11.2</v>
      </c>
    </row>
    <row r="9197" spans="1:2">
      <c r="A9197" s="1074" t="s">
        <v>9421</v>
      </c>
      <c r="B9197" s="1075">
        <v>17.5</v>
      </c>
    </row>
    <row r="9198" spans="1:2">
      <c r="A9198" s="1074" t="s">
        <v>9422</v>
      </c>
      <c r="B9198" s="1075">
        <v>17.5</v>
      </c>
    </row>
    <row r="9199" spans="1:2">
      <c r="A9199" s="1074" t="s">
        <v>9423</v>
      </c>
      <c r="B9199" s="1075">
        <v>19.37</v>
      </c>
    </row>
    <row r="9200" spans="1:2">
      <c r="A9200" s="1074" t="s">
        <v>9424</v>
      </c>
      <c r="B9200" s="1075">
        <v>18.260000000000002</v>
      </c>
    </row>
    <row r="9201" spans="1:2">
      <c r="A9201" s="1074" t="s">
        <v>9425</v>
      </c>
      <c r="B9201" s="1075">
        <v>6.16</v>
      </c>
    </row>
    <row r="9202" spans="1:2">
      <c r="A9202" s="1074" t="s">
        <v>9426</v>
      </c>
      <c r="B9202" s="1075">
        <v>5.35</v>
      </c>
    </row>
    <row r="9203" spans="1:2">
      <c r="A9203" s="1074" t="s">
        <v>9427</v>
      </c>
      <c r="B9203" s="1075">
        <v>0.61</v>
      </c>
    </row>
    <row r="9204" spans="1:2">
      <c r="A9204" s="1074" t="s">
        <v>9428</v>
      </c>
      <c r="B9204" s="1075">
        <v>0.53</v>
      </c>
    </row>
    <row r="9205" spans="1:2">
      <c r="A9205" s="1074" t="s">
        <v>9429</v>
      </c>
      <c r="B9205" s="1075">
        <v>15</v>
      </c>
    </row>
    <row r="9206" spans="1:2">
      <c r="A9206" s="1074" t="s">
        <v>9430</v>
      </c>
      <c r="B9206" s="1075">
        <v>15</v>
      </c>
    </row>
    <row r="9207" spans="1:2">
      <c r="A9207" s="1074" t="s">
        <v>9431</v>
      </c>
      <c r="B9207" s="1075">
        <v>9</v>
      </c>
    </row>
    <row r="9208" spans="1:2">
      <c r="A9208" s="1074" t="s">
        <v>9432</v>
      </c>
      <c r="B9208" s="1075">
        <v>9</v>
      </c>
    </row>
    <row r="9209" spans="1:2">
      <c r="A9209" s="1074" t="s">
        <v>9433</v>
      </c>
      <c r="B9209" s="1075">
        <v>10</v>
      </c>
    </row>
    <row r="9210" spans="1:2">
      <c r="A9210" s="1074" t="s">
        <v>9434</v>
      </c>
      <c r="B9210" s="1075">
        <v>10</v>
      </c>
    </row>
    <row r="9211" spans="1:2">
      <c r="A9211" s="1074" t="s">
        <v>9435</v>
      </c>
      <c r="B9211" s="1075">
        <v>3</v>
      </c>
    </row>
    <row r="9212" spans="1:2">
      <c r="A9212" s="1074" t="s">
        <v>9436</v>
      </c>
      <c r="B9212" s="1075">
        <v>3</v>
      </c>
    </row>
    <row r="9213" spans="1:2">
      <c r="A9213" s="1074" t="s">
        <v>9437</v>
      </c>
      <c r="B9213" s="1075">
        <v>3</v>
      </c>
    </row>
    <row r="9214" spans="1:2">
      <c r="A9214" s="1074" t="s">
        <v>9438</v>
      </c>
      <c r="B9214" s="1075">
        <v>3</v>
      </c>
    </row>
    <row r="9215" spans="1:2">
      <c r="A9215" s="1074" t="s">
        <v>9439</v>
      </c>
      <c r="B9215" s="1075">
        <v>280</v>
      </c>
    </row>
    <row r="9216" spans="1:2">
      <c r="A9216" s="1074" t="s">
        <v>9440</v>
      </c>
      <c r="B9216" s="1075">
        <v>280</v>
      </c>
    </row>
    <row r="9217" spans="1:2">
      <c r="A9217" s="1074" t="s">
        <v>9441</v>
      </c>
      <c r="B9217" s="1075">
        <v>350</v>
      </c>
    </row>
    <row r="9218" spans="1:2">
      <c r="A9218" s="1074" t="s">
        <v>9442</v>
      </c>
      <c r="B9218" s="1075">
        <v>350</v>
      </c>
    </row>
    <row r="9219" spans="1:2">
      <c r="A9219" s="1074" t="s">
        <v>9443</v>
      </c>
      <c r="B9219" s="1075">
        <v>380</v>
      </c>
    </row>
    <row r="9220" spans="1:2">
      <c r="A9220" s="1074" t="s">
        <v>9444</v>
      </c>
      <c r="B9220" s="1075">
        <v>380</v>
      </c>
    </row>
    <row r="9221" spans="1:2">
      <c r="A9221" s="1074" t="s">
        <v>9445</v>
      </c>
      <c r="B9221" s="1075">
        <v>1.5</v>
      </c>
    </row>
    <row r="9222" spans="1:2">
      <c r="A9222" s="1074" t="s">
        <v>9446</v>
      </c>
      <c r="B9222" s="1075">
        <v>1.5</v>
      </c>
    </row>
    <row r="9223" spans="1:2">
      <c r="A9223" s="1074" t="s">
        <v>9447</v>
      </c>
      <c r="B9223" s="1075">
        <v>4.5</v>
      </c>
    </row>
    <row r="9224" spans="1:2">
      <c r="A9224" s="1074" t="s">
        <v>9448</v>
      </c>
      <c r="B9224" s="1075">
        <v>4.5</v>
      </c>
    </row>
    <row r="9225" spans="1:2">
      <c r="A9225" s="1074" t="s">
        <v>9449</v>
      </c>
      <c r="B9225" s="1075">
        <v>14</v>
      </c>
    </row>
    <row r="9226" spans="1:2">
      <c r="A9226" s="1074" t="s">
        <v>9450</v>
      </c>
      <c r="B9226" s="1075">
        <v>14</v>
      </c>
    </row>
    <row r="9227" spans="1:2">
      <c r="A9227" s="1074" t="s">
        <v>9451</v>
      </c>
      <c r="B9227" s="1075">
        <v>12</v>
      </c>
    </row>
    <row r="9228" spans="1:2">
      <c r="A9228" s="1074" t="s">
        <v>9452</v>
      </c>
      <c r="B9228" s="1075">
        <v>12</v>
      </c>
    </row>
    <row r="9229" spans="1:2">
      <c r="A9229" s="1074" t="s">
        <v>9453</v>
      </c>
      <c r="B9229" s="1075">
        <v>24</v>
      </c>
    </row>
    <row r="9230" spans="1:2">
      <c r="A9230" s="1074" t="s">
        <v>9454</v>
      </c>
      <c r="B9230" s="1075">
        <v>24</v>
      </c>
    </row>
    <row r="9231" spans="1:2">
      <c r="A9231" s="1074" t="s">
        <v>9455</v>
      </c>
      <c r="B9231" s="1075">
        <v>28</v>
      </c>
    </row>
    <row r="9232" spans="1:2">
      <c r="A9232" s="1074" t="s">
        <v>9456</v>
      </c>
      <c r="B9232" s="1075">
        <v>28</v>
      </c>
    </row>
    <row r="9233" spans="1:2">
      <c r="A9233" s="1074" t="s">
        <v>9457</v>
      </c>
      <c r="B9233" s="1075">
        <v>13.2</v>
      </c>
    </row>
    <row r="9234" spans="1:2">
      <c r="A9234" s="1074" t="s">
        <v>9458</v>
      </c>
      <c r="B9234" s="1075">
        <v>13.2</v>
      </c>
    </row>
    <row r="9235" spans="1:2">
      <c r="A9235" s="1074" t="s">
        <v>9459</v>
      </c>
      <c r="B9235" s="1075">
        <v>42</v>
      </c>
    </row>
    <row r="9236" spans="1:2">
      <c r="A9236" s="1074" t="s">
        <v>9460</v>
      </c>
      <c r="B9236" s="1075">
        <v>42</v>
      </c>
    </row>
    <row r="9237" spans="1:2">
      <c r="A9237" s="1074" t="s">
        <v>9461</v>
      </c>
      <c r="B9237" s="1075">
        <v>8</v>
      </c>
    </row>
    <row r="9238" spans="1:2">
      <c r="A9238" s="1074" t="s">
        <v>9462</v>
      </c>
      <c r="B9238" s="1075">
        <v>8</v>
      </c>
    </row>
    <row r="9239" spans="1:2">
      <c r="A9239" s="1074" t="s">
        <v>9463</v>
      </c>
      <c r="B9239" s="1075">
        <v>17.600000000000001</v>
      </c>
    </row>
    <row r="9240" spans="1:2">
      <c r="A9240" s="1074" t="s">
        <v>9464</v>
      </c>
      <c r="B9240" s="1075">
        <v>17.600000000000001</v>
      </c>
    </row>
    <row r="9241" spans="1:2">
      <c r="A9241" s="1074" t="s">
        <v>9465</v>
      </c>
      <c r="B9241" s="1075">
        <v>27.5</v>
      </c>
    </row>
    <row r="9242" spans="1:2">
      <c r="A9242" s="1074" t="s">
        <v>9466</v>
      </c>
      <c r="B9242" s="1075">
        <v>27.5</v>
      </c>
    </row>
    <row r="9243" spans="1:2">
      <c r="A9243" s="1074" t="s">
        <v>9467</v>
      </c>
      <c r="B9243" s="1075">
        <v>27.5</v>
      </c>
    </row>
    <row r="9244" spans="1:2">
      <c r="A9244" s="1074" t="s">
        <v>9468</v>
      </c>
      <c r="B9244" s="1075">
        <v>27.5</v>
      </c>
    </row>
    <row r="9245" spans="1:2">
      <c r="A9245" s="1074" t="s">
        <v>9469</v>
      </c>
      <c r="B9245" s="1075">
        <v>27.5</v>
      </c>
    </row>
    <row r="9246" spans="1:2">
      <c r="A9246" s="1074" t="s">
        <v>9470</v>
      </c>
      <c r="B9246" s="1075">
        <v>27.5</v>
      </c>
    </row>
    <row r="9247" spans="1:2">
      <c r="A9247" s="1074" t="s">
        <v>9471</v>
      </c>
      <c r="B9247" s="1075">
        <v>27.5</v>
      </c>
    </row>
    <row r="9248" spans="1:2">
      <c r="A9248" s="1074" t="s">
        <v>9472</v>
      </c>
      <c r="B9248" s="1075">
        <v>27.5</v>
      </c>
    </row>
    <row r="9249" spans="1:2">
      <c r="A9249" s="1074" t="s">
        <v>9473</v>
      </c>
      <c r="B9249" s="1075">
        <v>124.38</v>
      </c>
    </row>
    <row r="9250" spans="1:2">
      <c r="A9250" s="1074" t="s">
        <v>9474</v>
      </c>
      <c r="B9250" s="1075">
        <v>117.93</v>
      </c>
    </row>
    <row r="9251" spans="1:2">
      <c r="A9251" s="1074" t="s">
        <v>9475</v>
      </c>
      <c r="B9251" s="1075">
        <v>216.93</v>
      </c>
    </row>
    <row r="9252" spans="1:2">
      <c r="A9252" s="1074" t="s">
        <v>9476</v>
      </c>
      <c r="B9252" s="1075">
        <v>204.61</v>
      </c>
    </row>
    <row r="9253" spans="1:2">
      <c r="A9253" s="1074" t="s">
        <v>9477</v>
      </c>
      <c r="B9253" s="1075">
        <v>420</v>
      </c>
    </row>
    <row r="9254" spans="1:2">
      <c r="A9254" s="1074" t="s">
        <v>9478</v>
      </c>
      <c r="B9254" s="1075">
        <v>420</v>
      </c>
    </row>
    <row r="9255" spans="1:2">
      <c r="A9255" s="1074" t="s">
        <v>9479</v>
      </c>
      <c r="B9255" s="1075">
        <v>860.83</v>
      </c>
    </row>
    <row r="9256" spans="1:2">
      <c r="A9256" s="1074" t="s">
        <v>9480</v>
      </c>
      <c r="B9256" s="1075">
        <v>860.83</v>
      </c>
    </row>
    <row r="9257" spans="1:2">
      <c r="A9257" s="1074" t="s">
        <v>9481</v>
      </c>
      <c r="B9257" s="1075">
        <v>478.78</v>
      </c>
    </row>
    <row r="9258" spans="1:2">
      <c r="A9258" s="1074" t="s">
        <v>9482</v>
      </c>
      <c r="B9258" s="1075">
        <v>457.75</v>
      </c>
    </row>
    <row r="9259" spans="1:2">
      <c r="A9259" s="1074" t="s">
        <v>9483</v>
      </c>
      <c r="B9259" s="1075">
        <v>34.799999999999997</v>
      </c>
    </row>
    <row r="9260" spans="1:2">
      <c r="A9260" s="1074" t="s">
        <v>9484</v>
      </c>
      <c r="B9260" s="1075">
        <v>32.590000000000003</v>
      </c>
    </row>
    <row r="9261" spans="1:2">
      <c r="A9261" s="1074" t="s">
        <v>9485</v>
      </c>
      <c r="B9261" s="1075">
        <v>67.22</v>
      </c>
    </row>
    <row r="9262" spans="1:2">
      <c r="A9262" s="1074" t="s">
        <v>9486</v>
      </c>
      <c r="B9262" s="1075">
        <v>62.58</v>
      </c>
    </row>
    <row r="9263" spans="1:2">
      <c r="A9263" s="1074" t="s">
        <v>9487</v>
      </c>
      <c r="B9263" s="1075">
        <v>322.88</v>
      </c>
    </row>
    <row r="9264" spans="1:2">
      <c r="A9264" s="1074" t="s">
        <v>9488</v>
      </c>
      <c r="B9264" s="1075">
        <v>303.79000000000002</v>
      </c>
    </row>
    <row r="9265" spans="1:2">
      <c r="A9265" s="1074" t="s">
        <v>9489</v>
      </c>
      <c r="B9265" s="1075">
        <v>56.46</v>
      </c>
    </row>
    <row r="9266" spans="1:2">
      <c r="A9266" s="1074" t="s">
        <v>9490</v>
      </c>
      <c r="B9266" s="1075">
        <v>49.62</v>
      </c>
    </row>
    <row r="9267" spans="1:2">
      <c r="A9267" s="1074" t="s">
        <v>9491</v>
      </c>
      <c r="B9267" s="1075">
        <v>63.27</v>
      </c>
    </row>
    <row r="9268" spans="1:2">
      <c r="A9268" s="1074" t="s">
        <v>9492</v>
      </c>
      <c r="B9268" s="1075">
        <v>59.09</v>
      </c>
    </row>
    <row r="9269" spans="1:2">
      <c r="A9269" s="1074" t="s">
        <v>9493</v>
      </c>
      <c r="B9269" s="1075">
        <v>99.62</v>
      </c>
    </row>
    <row r="9270" spans="1:2">
      <c r="A9270" s="1074" t="s">
        <v>9494</v>
      </c>
      <c r="B9270" s="1075">
        <v>91.57</v>
      </c>
    </row>
    <row r="9271" spans="1:2">
      <c r="A9271" s="1074" t="s">
        <v>9495</v>
      </c>
      <c r="B9271" s="1075">
        <v>74.73</v>
      </c>
    </row>
    <row r="9272" spans="1:2">
      <c r="A9272" s="1074" t="s">
        <v>9496</v>
      </c>
      <c r="B9272" s="1075">
        <v>69.510000000000005</v>
      </c>
    </row>
    <row r="9273" spans="1:2">
      <c r="A9273" s="1074" t="s">
        <v>9497</v>
      </c>
      <c r="B9273" s="1075">
        <v>5.2</v>
      </c>
    </row>
    <row r="9274" spans="1:2">
      <c r="A9274" s="1074" t="s">
        <v>9498</v>
      </c>
      <c r="B9274" s="1075">
        <v>4.75</v>
      </c>
    </row>
    <row r="9275" spans="1:2">
      <c r="A9275" s="1074" t="s">
        <v>9499</v>
      </c>
      <c r="B9275" s="1075">
        <v>5.36</v>
      </c>
    </row>
    <row r="9276" spans="1:2">
      <c r="A9276" s="1074" t="s">
        <v>9500</v>
      </c>
      <c r="B9276" s="1075">
        <v>4.91</v>
      </c>
    </row>
    <row r="9277" spans="1:2">
      <c r="A9277" s="1074" t="s">
        <v>9501</v>
      </c>
      <c r="B9277" s="1075">
        <v>62.13</v>
      </c>
    </row>
    <row r="9278" spans="1:2">
      <c r="A9278" s="1074" t="s">
        <v>9502</v>
      </c>
      <c r="B9278" s="1075">
        <v>60.34</v>
      </c>
    </row>
    <row r="9279" spans="1:2">
      <c r="A9279" s="1074" t="s">
        <v>9503</v>
      </c>
      <c r="B9279" s="1075">
        <v>175.04</v>
      </c>
    </row>
    <row r="9280" spans="1:2">
      <c r="A9280" s="1074" t="s">
        <v>9504</v>
      </c>
      <c r="B9280" s="1075">
        <v>154.79</v>
      </c>
    </row>
    <row r="9281" spans="1:2">
      <c r="A9281" s="1074" t="s">
        <v>9505</v>
      </c>
      <c r="B9281" s="1075">
        <v>207.87</v>
      </c>
    </row>
    <row r="9282" spans="1:2">
      <c r="A9282" s="1074" t="s">
        <v>9506</v>
      </c>
      <c r="B9282" s="1075">
        <v>183.85</v>
      </c>
    </row>
    <row r="9283" spans="1:2">
      <c r="A9283" s="1074" t="s">
        <v>9507</v>
      </c>
      <c r="B9283" s="1075">
        <v>167.43</v>
      </c>
    </row>
    <row r="9284" spans="1:2">
      <c r="A9284" s="1074" t="s">
        <v>9508</v>
      </c>
      <c r="B9284" s="1075">
        <v>148.19</v>
      </c>
    </row>
    <row r="9285" spans="1:2">
      <c r="A9285" s="1074" t="s">
        <v>9509</v>
      </c>
      <c r="B9285" s="1075">
        <v>188.67</v>
      </c>
    </row>
    <row r="9286" spans="1:2">
      <c r="A9286" s="1074" t="s">
        <v>9510</v>
      </c>
      <c r="B9286" s="1075">
        <v>166.9</v>
      </c>
    </row>
    <row r="9287" spans="1:2">
      <c r="A9287" s="1074" t="s">
        <v>9511</v>
      </c>
      <c r="B9287" s="1075">
        <v>275.88</v>
      </c>
    </row>
    <row r="9288" spans="1:2">
      <c r="A9288" s="1074" t="s">
        <v>9512</v>
      </c>
      <c r="B9288" s="1075">
        <v>272.75</v>
      </c>
    </row>
    <row r="9289" spans="1:2">
      <c r="A9289" s="1074" t="s">
        <v>9513</v>
      </c>
      <c r="B9289" s="1075">
        <v>1.97</v>
      </c>
    </row>
    <row r="9290" spans="1:2">
      <c r="A9290" s="1074" t="s">
        <v>9514</v>
      </c>
      <c r="B9290" s="1075">
        <v>1.71</v>
      </c>
    </row>
    <row r="9291" spans="1:2">
      <c r="A9291" s="1074" t="s">
        <v>9515</v>
      </c>
      <c r="B9291" s="1075">
        <v>1.23</v>
      </c>
    </row>
    <row r="9292" spans="1:2">
      <c r="A9292" s="1074" t="s">
        <v>9516</v>
      </c>
      <c r="B9292" s="1075">
        <v>1.07</v>
      </c>
    </row>
    <row r="9293" spans="1:2">
      <c r="A9293" s="1074" t="s">
        <v>9517</v>
      </c>
      <c r="B9293" s="1075">
        <v>1.85</v>
      </c>
    </row>
    <row r="9294" spans="1:2">
      <c r="A9294" s="1074" t="s">
        <v>9518</v>
      </c>
      <c r="B9294" s="1075">
        <v>1.6</v>
      </c>
    </row>
    <row r="9295" spans="1:2">
      <c r="A9295" s="1074" t="s">
        <v>9519</v>
      </c>
      <c r="B9295" s="1075">
        <v>13.79</v>
      </c>
    </row>
    <row r="9296" spans="1:2">
      <c r="A9296" s="1074" t="s">
        <v>9520</v>
      </c>
      <c r="B9296" s="1075">
        <v>13.38</v>
      </c>
    </row>
    <row r="9297" spans="1:2">
      <c r="A9297" s="1074" t="s">
        <v>9521</v>
      </c>
      <c r="B9297" s="1075">
        <v>15.52</v>
      </c>
    </row>
    <row r="9298" spans="1:2">
      <c r="A9298" s="1074" t="s">
        <v>9522</v>
      </c>
      <c r="B9298" s="1075">
        <v>15.11</v>
      </c>
    </row>
    <row r="9299" spans="1:2">
      <c r="A9299" s="1074" t="s">
        <v>9523</v>
      </c>
      <c r="B9299" s="1075">
        <v>30.79</v>
      </c>
    </row>
    <row r="9300" spans="1:2">
      <c r="A9300" s="1074" t="s">
        <v>9524</v>
      </c>
      <c r="B9300" s="1075">
        <v>30.38</v>
      </c>
    </row>
    <row r="9301" spans="1:2">
      <c r="A9301" s="1074" t="s">
        <v>9525</v>
      </c>
      <c r="B9301" s="1075">
        <v>2.46</v>
      </c>
    </row>
    <row r="9302" spans="1:2">
      <c r="A9302" s="1074" t="s">
        <v>9526</v>
      </c>
      <c r="B9302" s="1075">
        <v>2.14</v>
      </c>
    </row>
    <row r="9303" spans="1:2">
      <c r="A9303" s="1074" t="s">
        <v>9527</v>
      </c>
      <c r="B9303" s="1075">
        <v>4961.4399999999996</v>
      </c>
    </row>
    <row r="9304" spans="1:2">
      <c r="A9304" s="1074" t="s">
        <v>9528</v>
      </c>
      <c r="B9304" s="1075">
        <v>4305.03</v>
      </c>
    </row>
    <row r="9305" spans="1:2">
      <c r="A9305" s="1074" t="s">
        <v>9529</v>
      </c>
      <c r="B9305" s="1075">
        <v>3.08</v>
      </c>
    </row>
    <row r="9306" spans="1:2">
      <c r="A9306" s="1074" t="s">
        <v>9530</v>
      </c>
      <c r="B9306" s="1075">
        <v>2.67</v>
      </c>
    </row>
    <row r="9307" spans="1:2">
      <c r="A9307" s="1074" t="s">
        <v>9531</v>
      </c>
      <c r="B9307" s="1075">
        <v>114.49</v>
      </c>
    </row>
    <row r="9308" spans="1:2">
      <c r="A9308" s="1074" t="s">
        <v>9532</v>
      </c>
      <c r="B9308" s="1075">
        <v>109.21</v>
      </c>
    </row>
    <row r="9309" spans="1:2">
      <c r="A9309" s="1074" t="s">
        <v>9533</v>
      </c>
      <c r="B9309" s="1075">
        <v>3028.48</v>
      </c>
    </row>
    <row r="9310" spans="1:2">
      <c r="A9310" s="1074" t="s">
        <v>9534</v>
      </c>
      <c r="B9310" s="1075">
        <v>2837.67</v>
      </c>
    </row>
    <row r="9311" spans="1:2">
      <c r="A9311" s="1074" t="s">
        <v>9535</v>
      </c>
      <c r="B9311" s="1075">
        <v>19.739999999999998</v>
      </c>
    </row>
    <row r="9312" spans="1:2">
      <c r="A9312" s="1074" t="s">
        <v>9536</v>
      </c>
      <c r="B9312" s="1075">
        <v>17.12</v>
      </c>
    </row>
    <row r="9313" spans="1:2">
      <c r="A9313" s="1074" t="s">
        <v>9537</v>
      </c>
      <c r="B9313" s="1075">
        <v>19.739999999999998</v>
      </c>
    </row>
    <row r="9314" spans="1:2">
      <c r="A9314" s="1074" t="s">
        <v>9538</v>
      </c>
      <c r="B9314" s="1075">
        <v>17.12</v>
      </c>
    </row>
    <row r="9315" spans="1:2">
      <c r="A9315" s="1074" t="s">
        <v>9539</v>
      </c>
      <c r="B9315" s="1075">
        <v>19.739999999999998</v>
      </c>
    </row>
    <row r="9316" spans="1:2">
      <c r="A9316" s="1074" t="s">
        <v>9540</v>
      </c>
      <c r="B9316" s="1075">
        <v>17.12</v>
      </c>
    </row>
    <row r="9317" spans="1:2">
      <c r="A9317" s="1074" t="s">
        <v>9541</v>
      </c>
      <c r="B9317" s="1075">
        <v>19.739999999999998</v>
      </c>
    </row>
    <row r="9318" spans="1:2">
      <c r="A9318" s="1074" t="s">
        <v>9542</v>
      </c>
      <c r="B9318" s="1075">
        <v>17.12</v>
      </c>
    </row>
    <row r="9319" spans="1:2">
      <c r="A9319" s="1074" t="s">
        <v>9543</v>
      </c>
      <c r="B9319" s="1075">
        <v>321.32</v>
      </c>
    </row>
    <row r="9320" spans="1:2">
      <c r="A9320" s="1074" t="s">
        <v>9544</v>
      </c>
      <c r="B9320" s="1075">
        <v>279.70999999999998</v>
      </c>
    </row>
    <row r="9321" spans="1:2">
      <c r="A9321" s="1074" t="s">
        <v>9545</v>
      </c>
      <c r="B9321" s="1075">
        <v>255.52</v>
      </c>
    </row>
    <row r="9322" spans="1:2">
      <c r="A9322" s="1074" t="s">
        <v>9546</v>
      </c>
      <c r="B9322" s="1075">
        <v>222.31</v>
      </c>
    </row>
    <row r="9323" spans="1:2">
      <c r="A9323" s="1074" t="s">
        <v>9547</v>
      </c>
      <c r="B9323" s="1075">
        <v>277.88</v>
      </c>
    </row>
    <row r="9324" spans="1:2">
      <c r="A9324" s="1074" t="s">
        <v>9548</v>
      </c>
      <c r="B9324" s="1075">
        <v>241.52</v>
      </c>
    </row>
    <row r="9325" spans="1:2">
      <c r="A9325" s="1074" t="s">
        <v>9549</v>
      </c>
      <c r="B9325" s="1075">
        <v>255.52</v>
      </c>
    </row>
    <row r="9326" spans="1:2">
      <c r="A9326" s="1074" t="s">
        <v>9550</v>
      </c>
      <c r="B9326" s="1075">
        <v>222.31</v>
      </c>
    </row>
    <row r="9327" spans="1:2">
      <c r="A9327" s="1074" t="s">
        <v>9551</v>
      </c>
      <c r="B9327" s="1075">
        <v>1583.47</v>
      </c>
    </row>
    <row r="9328" spans="1:2">
      <c r="A9328" s="1074" t="s">
        <v>9552</v>
      </c>
      <c r="B9328" s="1075">
        <v>1381.61</v>
      </c>
    </row>
    <row r="9329" spans="1:2">
      <c r="A9329" s="1074" t="s">
        <v>9553</v>
      </c>
      <c r="B9329" s="1075">
        <v>3.7</v>
      </c>
    </row>
    <row r="9330" spans="1:2">
      <c r="A9330" s="1074" t="s">
        <v>9554</v>
      </c>
      <c r="B9330" s="1075">
        <v>3.21</v>
      </c>
    </row>
    <row r="9331" spans="1:2">
      <c r="A9331" s="1074" t="s">
        <v>9555</v>
      </c>
      <c r="B9331" s="1075">
        <v>123.39</v>
      </c>
    </row>
    <row r="9332" spans="1:2">
      <c r="A9332" s="1074" t="s">
        <v>9556</v>
      </c>
      <c r="B9332" s="1075">
        <v>107.01</v>
      </c>
    </row>
    <row r="9333" spans="1:2">
      <c r="A9333" s="1074" t="s">
        <v>9557</v>
      </c>
      <c r="B9333" s="1075">
        <v>70.53</v>
      </c>
    </row>
    <row r="9334" spans="1:2">
      <c r="A9334" s="1074" t="s">
        <v>9558</v>
      </c>
      <c r="B9334" s="1075">
        <v>61.58</v>
      </c>
    </row>
    <row r="9335" spans="1:2">
      <c r="A9335" s="1074" t="s">
        <v>9559</v>
      </c>
      <c r="B9335" s="1075">
        <v>11.41</v>
      </c>
    </row>
    <row r="9336" spans="1:2">
      <c r="A9336" s="1074" t="s">
        <v>9560</v>
      </c>
      <c r="B9336" s="1075">
        <v>9.92</v>
      </c>
    </row>
    <row r="9337" spans="1:2">
      <c r="A9337" s="1074" t="s">
        <v>9561</v>
      </c>
      <c r="B9337" s="1075">
        <v>25.7</v>
      </c>
    </row>
    <row r="9338" spans="1:2">
      <c r="A9338" s="1074" t="s">
        <v>9562</v>
      </c>
      <c r="B9338" s="1075">
        <v>22.37</v>
      </c>
    </row>
    <row r="9339" spans="1:2">
      <c r="A9339" s="1074" t="s">
        <v>9563</v>
      </c>
      <c r="B9339" s="1075">
        <v>3.87</v>
      </c>
    </row>
    <row r="9340" spans="1:2">
      <c r="A9340" s="1074" t="s">
        <v>9564</v>
      </c>
      <c r="B9340" s="1075">
        <v>3.37</v>
      </c>
    </row>
    <row r="9341" spans="1:2">
      <c r="A9341" s="1074" t="s">
        <v>9565</v>
      </c>
      <c r="B9341" s="1075">
        <v>25</v>
      </c>
    </row>
    <row r="9342" spans="1:2">
      <c r="A9342" s="1074" t="s">
        <v>9566</v>
      </c>
      <c r="B9342" s="1075">
        <v>24.09</v>
      </c>
    </row>
    <row r="9343" spans="1:2">
      <c r="A9343" s="1074" t="s">
        <v>9567</v>
      </c>
      <c r="B9343" s="1075">
        <v>0.71</v>
      </c>
    </row>
    <row r="9344" spans="1:2">
      <c r="A9344" s="1074" t="s">
        <v>9568</v>
      </c>
      <c r="B9344" s="1075">
        <v>0.68</v>
      </c>
    </row>
    <row r="9345" spans="1:2">
      <c r="A9345" s="1074" t="s">
        <v>9569</v>
      </c>
      <c r="B9345" s="1075">
        <v>0.48</v>
      </c>
    </row>
    <row r="9346" spans="1:2">
      <c r="A9346" s="1074" t="s">
        <v>9570</v>
      </c>
      <c r="B9346" s="1075">
        <v>0.46</v>
      </c>
    </row>
    <row r="9347" spans="1:2">
      <c r="A9347" s="1074" t="s">
        <v>9571</v>
      </c>
      <c r="B9347" s="1075">
        <v>0.08</v>
      </c>
    </row>
    <row r="9348" spans="1:2">
      <c r="A9348" s="1074" t="s">
        <v>9572</v>
      </c>
      <c r="B9348" s="1075">
        <v>7.0000000000000007E-2</v>
      </c>
    </row>
    <row r="9349" spans="1:2">
      <c r="A9349" s="1074" t="s">
        <v>9573</v>
      </c>
      <c r="B9349" s="1075">
        <v>26.13</v>
      </c>
    </row>
    <row r="9350" spans="1:2">
      <c r="A9350" s="1074" t="s">
        <v>9574</v>
      </c>
      <c r="B9350" s="1075">
        <v>25.51</v>
      </c>
    </row>
    <row r="9351" spans="1:2">
      <c r="A9351" s="1074" t="s">
        <v>9575</v>
      </c>
      <c r="B9351" s="1075">
        <v>172.18</v>
      </c>
    </row>
    <row r="9352" spans="1:2">
      <c r="A9352" s="1074" t="s">
        <v>9576</v>
      </c>
      <c r="B9352" s="1075">
        <v>157.96</v>
      </c>
    </row>
    <row r="9353" spans="1:2">
      <c r="A9353" s="1074" t="s">
        <v>9577</v>
      </c>
      <c r="B9353" s="1075">
        <v>246.32</v>
      </c>
    </row>
    <row r="9354" spans="1:2">
      <c r="A9354" s="1074" t="s">
        <v>9578</v>
      </c>
      <c r="B9354" s="1075">
        <v>225.97</v>
      </c>
    </row>
    <row r="9355" spans="1:2">
      <c r="A9355" s="1074" t="s">
        <v>9579</v>
      </c>
      <c r="B9355" s="1075">
        <v>391.69</v>
      </c>
    </row>
    <row r="9356" spans="1:2">
      <c r="A9356" s="1074" t="s">
        <v>9580</v>
      </c>
      <c r="B9356" s="1075">
        <v>358.22</v>
      </c>
    </row>
    <row r="9357" spans="1:2">
      <c r="A9357" s="1074" t="s">
        <v>9581</v>
      </c>
      <c r="B9357" s="1075">
        <v>0.74</v>
      </c>
    </row>
    <row r="9358" spans="1:2">
      <c r="A9358" s="1074" t="s">
        <v>9582</v>
      </c>
      <c r="B9358" s="1075">
        <v>0.64</v>
      </c>
    </row>
    <row r="9359" spans="1:2">
      <c r="A9359" s="1074" t="s">
        <v>9583</v>
      </c>
      <c r="B9359" s="1075">
        <v>1.85</v>
      </c>
    </row>
    <row r="9360" spans="1:2">
      <c r="A9360" s="1074" t="s">
        <v>9584</v>
      </c>
      <c r="B9360" s="1075">
        <v>1.61</v>
      </c>
    </row>
    <row r="9361" spans="1:2">
      <c r="A9361" s="1074" t="s">
        <v>9585</v>
      </c>
      <c r="B9361" s="1075">
        <v>24.94</v>
      </c>
    </row>
    <row r="9362" spans="1:2">
      <c r="A9362" s="1074" t="s">
        <v>9586</v>
      </c>
      <c r="B9362" s="1075">
        <v>21.67</v>
      </c>
    </row>
    <row r="9363" spans="1:2">
      <c r="A9363" s="1074" t="s">
        <v>9587</v>
      </c>
      <c r="B9363" s="1075">
        <v>2524.39</v>
      </c>
    </row>
    <row r="9364" spans="1:2">
      <c r="A9364" s="1074" t="s">
        <v>9588</v>
      </c>
      <c r="B9364" s="1075">
        <v>2193.91</v>
      </c>
    </row>
    <row r="9365" spans="1:2">
      <c r="A9365" s="1074" t="s">
        <v>9589</v>
      </c>
      <c r="B9365" s="1075">
        <v>1018.98</v>
      </c>
    </row>
    <row r="9366" spans="1:2">
      <c r="A9366" s="1074" t="s">
        <v>9590</v>
      </c>
      <c r="B9366" s="1075">
        <v>888.3</v>
      </c>
    </row>
    <row r="9367" spans="1:2">
      <c r="A9367" s="1074" t="s">
        <v>9591</v>
      </c>
      <c r="B9367" s="1075">
        <v>3.08</v>
      </c>
    </row>
    <row r="9368" spans="1:2">
      <c r="A9368" s="1074" t="s">
        <v>9592</v>
      </c>
      <c r="B9368" s="1075">
        <v>2.67</v>
      </c>
    </row>
    <row r="9369" spans="1:2">
      <c r="A9369" s="1074" t="s">
        <v>9593</v>
      </c>
      <c r="B9369" s="1075">
        <v>63.28</v>
      </c>
    </row>
    <row r="9370" spans="1:2">
      <c r="A9370" s="1074" t="s">
        <v>9594</v>
      </c>
      <c r="B9370" s="1075">
        <v>55.01</v>
      </c>
    </row>
    <row r="9371" spans="1:2">
      <c r="A9371" s="1074" t="s">
        <v>9595</v>
      </c>
      <c r="B9371" s="1075">
        <v>1008.54</v>
      </c>
    </row>
    <row r="9372" spans="1:2">
      <c r="A9372" s="1074" t="s">
        <v>9596</v>
      </c>
      <c r="B9372" s="1075">
        <v>877.52</v>
      </c>
    </row>
    <row r="9373" spans="1:2">
      <c r="A9373" s="1074" t="s">
        <v>9597</v>
      </c>
      <c r="B9373" s="1075">
        <v>255.52</v>
      </c>
    </row>
    <row r="9374" spans="1:2">
      <c r="A9374" s="1074" t="s">
        <v>9598</v>
      </c>
      <c r="B9374" s="1075">
        <v>222.31</v>
      </c>
    </row>
    <row r="9375" spans="1:2">
      <c r="A9375" s="1074" t="s">
        <v>9599</v>
      </c>
      <c r="B9375" s="1075">
        <v>0.24</v>
      </c>
    </row>
    <row r="9376" spans="1:2">
      <c r="A9376" s="1074" t="s">
        <v>9600</v>
      </c>
      <c r="B9376" s="1075">
        <v>0.21</v>
      </c>
    </row>
    <row r="9377" spans="1:2">
      <c r="A9377" s="1074" t="s">
        <v>9601</v>
      </c>
      <c r="B9377" s="1075">
        <v>1.23</v>
      </c>
    </row>
    <row r="9378" spans="1:2">
      <c r="A9378" s="1074" t="s">
        <v>9602</v>
      </c>
      <c r="B9378" s="1075">
        <v>1.07</v>
      </c>
    </row>
    <row r="9379" spans="1:2">
      <c r="A9379" s="1074" t="s">
        <v>9603</v>
      </c>
      <c r="B9379" s="1075">
        <v>0.98</v>
      </c>
    </row>
    <row r="9380" spans="1:2">
      <c r="A9380" s="1074" t="s">
        <v>9604</v>
      </c>
      <c r="B9380" s="1075">
        <v>0.85</v>
      </c>
    </row>
    <row r="9381" spans="1:2">
      <c r="A9381" s="1074" t="s">
        <v>9605</v>
      </c>
      <c r="B9381" s="1075">
        <v>3.08</v>
      </c>
    </row>
    <row r="9382" spans="1:2">
      <c r="A9382" s="1074" t="s">
        <v>9606</v>
      </c>
      <c r="B9382" s="1075">
        <v>2.67</v>
      </c>
    </row>
    <row r="9383" spans="1:2">
      <c r="A9383" s="1074" t="s">
        <v>9607</v>
      </c>
      <c r="B9383" s="1075">
        <v>0.14000000000000001</v>
      </c>
    </row>
    <row r="9384" spans="1:2">
      <c r="A9384" s="1074" t="s">
        <v>9608</v>
      </c>
      <c r="B9384" s="1075">
        <v>0.12</v>
      </c>
    </row>
    <row r="9385" spans="1:2">
      <c r="A9385" s="1074" t="s">
        <v>9609</v>
      </c>
      <c r="B9385" s="1075">
        <v>2.46</v>
      </c>
    </row>
    <row r="9386" spans="1:2">
      <c r="A9386" s="1074" t="s">
        <v>9610</v>
      </c>
      <c r="B9386" s="1075">
        <v>2.14</v>
      </c>
    </row>
    <row r="9387" spans="1:2">
      <c r="A9387" s="1074" t="s">
        <v>9611</v>
      </c>
      <c r="B9387" s="1075">
        <v>46.86</v>
      </c>
    </row>
    <row r="9388" spans="1:2">
      <c r="A9388" s="1074" t="s">
        <v>9612</v>
      </c>
      <c r="B9388" s="1075">
        <v>46.05</v>
      </c>
    </row>
    <row r="9389" spans="1:2">
      <c r="A9389" s="1074" t="s">
        <v>9613</v>
      </c>
      <c r="B9389" s="1075">
        <v>744.42</v>
      </c>
    </row>
    <row r="9390" spans="1:2">
      <c r="A9390" s="1074" t="s">
        <v>9614</v>
      </c>
      <c r="B9390" s="1075">
        <v>681.33</v>
      </c>
    </row>
    <row r="9391" spans="1:2">
      <c r="A9391" s="1074" t="s">
        <v>9615</v>
      </c>
      <c r="B9391" s="1075">
        <v>321.77999999999997</v>
      </c>
    </row>
    <row r="9392" spans="1:2">
      <c r="A9392" s="1074" t="s">
        <v>9616</v>
      </c>
      <c r="B9392" s="1075">
        <v>289.02999999999997</v>
      </c>
    </row>
    <row r="9393" spans="1:2">
      <c r="A9393" s="1074" t="s">
        <v>9617</v>
      </c>
      <c r="B9393" s="1075">
        <v>349.43</v>
      </c>
    </row>
    <row r="9394" spans="1:2">
      <c r="A9394" s="1074" t="s">
        <v>9618</v>
      </c>
      <c r="B9394" s="1075">
        <v>323.22000000000003</v>
      </c>
    </row>
    <row r="9395" spans="1:2">
      <c r="A9395" s="1074" t="s">
        <v>9619</v>
      </c>
      <c r="B9395" s="1075">
        <v>49.35</v>
      </c>
    </row>
    <row r="9396" spans="1:2">
      <c r="A9396" s="1074" t="s">
        <v>9620</v>
      </c>
      <c r="B9396" s="1075">
        <v>42.8</v>
      </c>
    </row>
    <row r="9397" spans="1:2">
      <c r="A9397" s="1074" t="s">
        <v>9621</v>
      </c>
      <c r="B9397" s="1075">
        <v>1231.32</v>
      </c>
    </row>
    <row r="9398" spans="1:2">
      <c r="A9398" s="1074" t="s">
        <v>9622</v>
      </c>
      <c r="B9398" s="1075">
        <v>1168.23</v>
      </c>
    </row>
    <row r="9399" spans="1:2">
      <c r="A9399" s="1074" t="s">
        <v>9623</v>
      </c>
      <c r="B9399" s="1075">
        <v>870.36</v>
      </c>
    </row>
    <row r="9400" spans="1:2">
      <c r="A9400" s="1074" t="s">
        <v>9624</v>
      </c>
      <c r="B9400" s="1075">
        <v>807.27</v>
      </c>
    </row>
    <row r="9401" spans="1:2">
      <c r="A9401" s="1074" t="s">
        <v>9625</v>
      </c>
      <c r="B9401" s="1075">
        <v>296.13</v>
      </c>
    </row>
    <row r="9402" spans="1:2">
      <c r="A9402" s="1074" t="s">
        <v>9626</v>
      </c>
      <c r="B9402" s="1075">
        <v>296.13</v>
      </c>
    </row>
    <row r="9403" spans="1:2">
      <c r="A9403" s="1074" t="s">
        <v>9627</v>
      </c>
      <c r="B9403" s="1075">
        <v>159.13</v>
      </c>
    </row>
    <row r="9404" spans="1:2">
      <c r="A9404" s="1074" t="s">
        <v>9628</v>
      </c>
      <c r="B9404" s="1075">
        <v>154.87</v>
      </c>
    </row>
    <row r="9405" spans="1:2">
      <c r="A9405" s="1074" t="s">
        <v>9629</v>
      </c>
      <c r="B9405" s="1075">
        <v>108</v>
      </c>
    </row>
    <row r="9406" spans="1:2">
      <c r="A9406" s="1074" t="s">
        <v>9630</v>
      </c>
      <c r="B9406" s="1075">
        <v>108</v>
      </c>
    </row>
    <row r="9407" spans="1:2">
      <c r="A9407" s="1074" t="s">
        <v>9631</v>
      </c>
      <c r="B9407" s="1075">
        <v>84.53</v>
      </c>
    </row>
    <row r="9408" spans="1:2">
      <c r="A9408" s="1074" t="s">
        <v>9632</v>
      </c>
      <c r="B9408" s="1075">
        <v>84.53</v>
      </c>
    </row>
    <row r="9409" spans="1:2">
      <c r="A9409" s="1074" t="s">
        <v>9633</v>
      </c>
      <c r="B9409" s="1075">
        <v>98.71</v>
      </c>
    </row>
    <row r="9410" spans="1:2">
      <c r="A9410" s="1074" t="s">
        <v>9634</v>
      </c>
      <c r="B9410" s="1075">
        <v>85.61</v>
      </c>
    </row>
    <row r="9411" spans="1:2">
      <c r="A9411" s="1074" t="s">
        <v>9635</v>
      </c>
      <c r="B9411" s="1075">
        <v>129.56</v>
      </c>
    </row>
    <row r="9412" spans="1:2">
      <c r="A9412" s="1074" t="s">
        <v>9636</v>
      </c>
      <c r="B9412" s="1075">
        <v>112.36</v>
      </c>
    </row>
    <row r="9413" spans="1:2">
      <c r="A9413" s="1074" t="s">
        <v>9637</v>
      </c>
      <c r="B9413" s="1075">
        <v>149.91999999999999</v>
      </c>
    </row>
    <row r="9414" spans="1:2">
      <c r="A9414" s="1074" t="s">
        <v>9638</v>
      </c>
      <c r="B9414" s="1075">
        <v>130.02000000000001</v>
      </c>
    </row>
    <row r="9415" spans="1:2">
      <c r="A9415" s="1074" t="s">
        <v>9639</v>
      </c>
      <c r="B9415" s="1075">
        <v>1.33</v>
      </c>
    </row>
    <row r="9416" spans="1:2">
      <c r="A9416" s="1074" t="s">
        <v>9640</v>
      </c>
      <c r="B9416" s="1075">
        <v>1.18</v>
      </c>
    </row>
    <row r="9417" spans="1:2">
      <c r="A9417" s="1074" t="s">
        <v>9641</v>
      </c>
      <c r="B9417" s="1075">
        <v>18.5</v>
      </c>
    </row>
    <row r="9418" spans="1:2">
      <c r="A9418" s="1074" t="s">
        <v>9642</v>
      </c>
      <c r="B9418" s="1075">
        <v>16.05</v>
      </c>
    </row>
    <row r="9419" spans="1:2">
      <c r="A9419" s="1074" t="s">
        <v>9643</v>
      </c>
      <c r="B9419" s="1075">
        <v>9.25</v>
      </c>
    </row>
    <row r="9420" spans="1:2">
      <c r="A9420" s="1074" t="s">
        <v>9644</v>
      </c>
      <c r="B9420" s="1075">
        <v>8.02</v>
      </c>
    </row>
    <row r="9421" spans="1:2">
      <c r="A9421" s="1074" t="s">
        <v>9645</v>
      </c>
      <c r="B9421" s="1075">
        <v>61.69</v>
      </c>
    </row>
    <row r="9422" spans="1:2">
      <c r="A9422" s="1074" t="s">
        <v>9646</v>
      </c>
      <c r="B9422" s="1075">
        <v>53.5</v>
      </c>
    </row>
    <row r="9423" spans="1:2">
      <c r="A9423" s="1074" t="s">
        <v>9647</v>
      </c>
      <c r="B9423" s="1075">
        <v>91.34</v>
      </c>
    </row>
    <row r="9424" spans="1:2">
      <c r="A9424" s="1074" t="s">
        <v>9648</v>
      </c>
      <c r="B9424" s="1075">
        <v>87.25</v>
      </c>
    </row>
    <row r="9425" spans="1:2">
      <c r="A9425" s="1074" t="s">
        <v>9649</v>
      </c>
      <c r="B9425" s="1075">
        <v>13.81</v>
      </c>
    </row>
    <row r="9426" spans="1:2">
      <c r="A9426" s="1074" t="s">
        <v>9650</v>
      </c>
      <c r="B9426" s="1075">
        <v>12.96</v>
      </c>
    </row>
    <row r="9427" spans="1:2">
      <c r="A9427" s="1074" t="s">
        <v>9651</v>
      </c>
      <c r="B9427" s="1075">
        <v>19.420000000000002</v>
      </c>
    </row>
    <row r="9428" spans="1:2">
      <c r="A9428" s="1074" t="s">
        <v>9652</v>
      </c>
      <c r="B9428" s="1075">
        <v>18.27</v>
      </c>
    </row>
    <row r="9429" spans="1:2">
      <c r="A9429" s="1074" t="s">
        <v>9653</v>
      </c>
      <c r="B9429" s="1075">
        <v>11.86</v>
      </c>
    </row>
    <row r="9430" spans="1:2">
      <c r="A9430" s="1074" t="s">
        <v>9654</v>
      </c>
      <c r="B9430" s="1075">
        <v>11.2</v>
      </c>
    </row>
    <row r="9431" spans="1:2">
      <c r="A9431" s="1074" t="s">
        <v>9655</v>
      </c>
      <c r="B9431" s="1075">
        <v>78.89</v>
      </c>
    </row>
    <row r="9432" spans="1:2">
      <c r="A9432" s="1074" t="s">
        <v>9656</v>
      </c>
      <c r="B9432" s="1075">
        <v>74.8</v>
      </c>
    </row>
    <row r="9433" spans="1:2">
      <c r="A9433" s="1074" t="s">
        <v>9657</v>
      </c>
      <c r="B9433" s="1075">
        <v>3028.48</v>
      </c>
    </row>
    <row r="9434" spans="1:2">
      <c r="A9434" s="1074" t="s">
        <v>9658</v>
      </c>
      <c r="B9434" s="1075">
        <v>2837.67</v>
      </c>
    </row>
    <row r="9435" spans="1:2">
      <c r="A9435" s="1074" t="s">
        <v>9659</v>
      </c>
      <c r="B9435" s="1075">
        <v>38.119999999999997</v>
      </c>
    </row>
    <row r="9436" spans="1:2">
      <c r="A9436" s="1074" t="s">
        <v>9660</v>
      </c>
      <c r="B9436" s="1075">
        <v>34.85</v>
      </c>
    </row>
    <row r="9437" spans="1:2">
      <c r="A9437" s="1074" t="s">
        <v>9661</v>
      </c>
      <c r="B9437" s="1075">
        <v>23.1</v>
      </c>
    </row>
    <row r="9438" spans="1:2">
      <c r="A9438" s="1074" t="s">
        <v>9662</v>
      </c>
      <c r="B9438" s="1075">
        <v>20.86</v>
      </c>
    </row>
    <row r="9439" spans="1:2">
      <c r="A9439" s="1074" t="s">
        <v>9663</v>
      </c>
      <c r="B9439" s="1075">
        <v>32.93</v>
      </c>
    </row>
    <row r="9440" spans="1:2">
      <c r="A9440" s="1074" t="s">
        <v>9664</v>
      </c>
      <c r="B9440" s="1075">
        <v>31.71</v>
      </c>
    </row>
    <row r="9441" spans="1:2">
      <c r="A9441" s="1074" t="s">
        <v>9665</v>
      </c>
      <c r="B9441" s="1075">
        <v>248.65</v>
      </c>
    </row>
    <row r="9442" spans="1:2">
      <c r="A9442" s="1074" t="s">
        <v>9666</v>
      </c>
      <c r="B9442" s="1075">
        <v>223.31</v>
      </c>
    </row>
    <row r="9443" spans="1:2">
      <c r="A9443" s="1074" t="s">
        <v>9667</v>
      </c>
      <c r="B9443" s="1075">
        <v>178.94</v>
      </c>
    </row>
    <row r="9444" spans="1:2">
      <c r="A9444" s="1074" t="s">
        <v>9668</v>
      </c>
      <c r="B9444" s="1075">
        <v>160.62</v>
      </c>
    </row>
    <row r="9445" spans="1:2">
      <c r="A9445" s="1074" t="s">
        <v>9669</v>
      </c>
      <c r="B9445" s="1075">
        <v>482.81</v>
      </c>
    </row>
    <row r="9446" spans="1:2">
      <c r="A9446" s="1074" t="s">
        <v>9670</v>
      </c>
      <c r="B9446" s="1075">
        <v>440.21</v>
      </c>
    </row>
    <row r="9447" spans="1:2">
      <c r="A9447" s="1074" t="s">
        <v>9671</v>
      </c>
      <c r="B9447" s="1075">
        <v>840.58</v>
      </c>
    </row>
    <row r="9448" spans="1:2">
      <c r="A9448" s="1074" t="s">
        <v>9672</v>
      </c>
      <c r="B9448" s="1075">
        <v>763.62</v>
      </c>
    </row>
    <row r="9449" spans="1:2">
      <c r="A9449" s="1074" t="s">
        <v>9673</v>
      </c>
      <c r="B9449" s="1075">
        <v>921.24</v>
      </c>
    </row>
    <row r="9450" spans="1:2">
      <c r="A9450" s="1074" t="s">
        <v>9674</v>
      </c>
      <c r="B9450" s="1075">
        <v>921.24</v>
      </c>
    </row>
    <row r="9451" spans="1:2">
      <c r="A9451" s="1074" t="s">
        <v>9675</v>
      </c>
      <c r="B9451" s="1075">
        <v>290.08</v>
      </c>
    </row>
    <row r="9452" spans="1:2">
      <c r="A9452" s="1074" t="s">
        <v>9676</v>
      </c>
      <c r="B9452" s="1075">
        <v>281.45999999999998</v>
      </c>
    </row>
    <row r="9453" spans="1:2">
      <c r="A9453" s="1074" t="s">
        <v>9677</v>
      </c>
      <c r="B9453" s="1075">
        <v>369.64</v>
      </c>
    </row>
    <row r="9454" spans="1:2">
      <c r="A9454" s="1074" t="s">
        <v>9678</v>
      </c>
      <c r="B9454" s="1075">
        <v>351.74</v>
      </c>
    </row>
    <row r="9455" spans="1:2">
      <c r="A9455" s="1074" t="s">
        <v>9679</v>
      </c>
      <c r="B9455" s="1075">
        <v>1336.84</v>
      </c>
    </row>
    <row r="9456" spans="1:2">
      <c r="A9456" s="1074" t="s">
        <v>9680</v>
      </c>
      <c r="B9456" s="1075">
        <v>1208.48</v>
      </c>
    </row>
    <row r="9457" spans="1:2">
      <c r="A9457" s="1074" t="s">
        <v>9681</v>
      </c>
      <c r="B9457" s="1075">
        <v>683.4</v>
      </c>
    </row>
    <row r="9458" spans="1:2">
      <c r="A9458" s="1074" t="s">
        <v>9682</v>
      </c>
      <c r="B9458" s="1075">
        <v>605.24</v>
      </c>
    </row>
    <row r="9459" spans="1:2">
      <c r="A9459" s="1074" t="s">
        <v>9683</v>
      </c>
      <c r="B9459" s="1075">
        <v>817.45</v>
      </c>
    </row>
    <row r="9460" spans="1:2">
      <c r="A9460" s="1074" t="s">
        <v>9684</v>
      </c>
      <c r="B9460" s="1075">
        <v>770.24</v>
      </c>
    </row>
    <row r="9461" spans="1:2">
      <c r="A9461" s="1074" t="s">
        <v>9685</v>
      </c>
      <c r="B9461" s="1075">
        <v>339.67</v>
      </c>
    </row>
    <row r="9462" spans="1:2">
      <c r="A9462" s="1074" t="s">
        <v>9686</v>
      </c>
      <c r="B9462" s="1075">
        <v>318.98</v>
      </c>
    </row>
    <row r="9463" spans="1:2">
      <c r="A9463" s="1074" t="s">
        <v>9687</v>
      </c>
      <c r="B9463" s="1075">
        <v>934.82</v>
      </c>
    </row>
    <row r="9464" spans="1:2">
      <c r="A9464" s="1074" t="s">
        <v>9688</v>
      </c>
      <c r="B9464" s="1075">
        <v>918.06</v>
      </c>
    </row>
    <row r="9465" spans="1:2">
      <c r="A9465" s="1074" t="s">
        <v>9689</v>
      </c>
      <c r="B9465" s="1075">
        <v>111.84</v>
      </c>
    </row>
    <row r="9466" spans="1:2">
      <c r="A9466" s="1074" t="s">
        <v>9690</v>
      </c>
      <c r="B9466" s="1075">
        <v>104.52</v>
      </c>
    </row>
    <row r="9467" spans="1:2">
      <c r="A9467" s="1074" t="s">
        <v>9691</v>
      </c>
      <c r="B9467" s="1075">
        <v>46.89</v>
      </c>
    </row>
    <row r="9468" spans="1:2">
      <c r="A9468" s="1074" t="s">
        <v>9692</v>
      </c>
      <c r="B9468" s="1075">
        <v>41.27</v>
      </c>
    </row>
    <row r="9469" spans="1:2">
      <c r="A9469" s="1074" t="s">
        <v>9693</v>
      </c>
      <c r="B9469" s="1075">
        <v>85.15</v>
      </c>
    </row>
    <row r="9470" spans="1:2">
      <c r="A9470" s="1074" t="s">
        <v>9694</v>
      </c>
      <c r="B9470" s="1075">
        <v>74.239999999999995</v>
      </c>
    </row>
    <row r="9471" spans="1:2">
      <c r="A9471" s="1074" t="s">
        <v>9695</v>
      </c>
      <c r="B9471" s="1075">
        <v>1238.22</v>
      </c>
    </row>
    <row r="9472" spans="1:2">
      <c r="A9472" s="1074" t="s">
        <v>9696</v>
      </c>
      <c r="B9472" s="1075">
        <v>1151.73</v>
      </c>
    </row>
    <row r="9473" spans="1:2">
      <c r="A9473" s="1074" t="s">
        <v>9697</v>
      </c>
      <c r="B9473" s="1075">
        <v>163.24</v>
      </c>
    </row>
    <row r="9474" spans="1:2">
      <c r="A9474" s="1074" t="s">
        <v>9698</v>
      </c>
      <c r="B9474" s="1075">
        <v>155.86000000000001</v>
      </c>
    </row>
    <row r="9475" spans="1:2">
      <c r="A9475" s="1074" t="s">
        <v>9699</v>
      </c>
      <c r="B9475" s="1075">
        <v>136.63</v>
      </c>
    </row>
    <row r="9476" spans="1:2">
      <c r="A9476" s="1074" t="s">
        <v>127</v>
      </c>
      <c r="B9476" s="1075">
        <v>128.06</v>
      </c>
    </row>
    <row r="9477" spans="1:2">
      <c r="A9477" s="1074" t="s">
        <v>9700</v>
      </c>
      <c r="B9477" s="1075">
        <v>181.61</v>
      </c>
    </row>
    <row r="9478" spans="1:2">
      <c r="A9478" s="1074" t="s">
        <v>9701</v>
      </c>
      <c r="B9478" s="1075">
        <v>167.64</v>
      </c>
    </row>
    <row r="9479" spans="1:2">
      <c r="A9479" s="1074" t="s">
        <v>9702</v>
      </c>
      <c r="B9479" s="1075">
        <v>190.68</v>
      </c>
    </row>
    <row r="9480" spans="1:2">
      <c r="A9480" s="1074" t="s">
        <v>9703</v>
      </c>
      <c r="B9480" s="1075">
        <v>179.87</v>
      </c>
    </row>
    <row r="9481" spans="1:2">
      <c r="A9481" s="1074" t="s">
        <v>9704</v>
      </c>
      <c r="B9481" s="1075">
        <v>166.27</v>
      </c>
    </row>
    <row r="9482" spans="1:2">
      <c r="A9482" s="1074" t="s">
        <v>9705</v>
      </c>
      <c r="B9482" s="1075">
        <v>157.54</v>
      </c>
    </row>
    <row r="9483" spans="1:2">
      <c r="A9483" s="1074" t="s">
        <v>9706</v>
      </c>
      <c r="B9483" s="1075">
        <v>138.4</v>
      </c>
    </row>
    <row r="9484" spans="1:2">
      <c r="A9484" s="1074" t="s">
        <v>9707</v>
      </c>
      <c r="B9484" s="1075">
        <v>131</v>
      </c>
    </row>
    <row r="9485" spans="1:2">
      <c r="A9485" s="1074" t="s">
        <v>9708</v>
      </c>
      <c r="B9485" s="1075">
        <v>122.46</v>
      </c>
    </row>
    <row r="9486" spans="1:2">
      <c r="A9486" s="1074" t="s">
        <v>9709</v>
      </c>
      <c r="B9486" s="1075">
        <v>119.5</v>
      </c>
    </row>
    <row r="9487" spans="1:2">
      <c r="A9487" s="1074" t="s">
        <v>9710</v>
      </c>
      <c r="B9487" s="1075">
        <v>219.92</v>
      </c>
    </row>
    <row r="9488" spans="1:2">
      <c r="A9488" s="1074" t="s">
        <v>9711</v>
      </c>
      <c r="B9488" s="1075">
        <v>207.3</v>
      </c>
    </row>
    <row r="9489" spans="1:2">
      <c r="A9489" s="1074" t="s">
        <v>9712</v>
      </c>
      <c r="B9489" s="1075">
        <v>121.58</v>
      </c>
    </row>
    <row r="9490" spans="1:2">
      <c r="A9490" s="1074" t="s">
        <v>9713</v>
      </c>
      <c r="B9490" s="1075">
        <v>112.29</v>
      </c>
    </row>
    <row r="9491" spans="1:2">
      <c r="A9491" s="1074" t="s">
        <v>9714</v>
      </c>
      <c r="B9491" s="1075">
        <v>151.32</v>
      </c>
    </row>
    <row r="9492" spans="1:2">
      <c r="A9492" s="1074" t="s">
        <v>9715</v>
      </c>
      <c r="B9492" s="1075">
        <v>142.6</v>
      </c>
    </row>
    <row r="9493" spans="1:2">
      <c r="A9493" s="1074" t="s">
        <v>9716</v>
      </c>
      <c r="B9493" s="1075">
        <v>134.16999999999999</v>
      </c>
    </row>
    <row r="9494" spans="1:2">
      <c r="A9494" s="1074" t="s">
        <v>9717</v>
      </c>
      <c r="B9494" s="1075">
        <v>125.98</v>
      </c>
    </row>
    <row r="9495" spans="1:2">
      <c r="A9495" s="1074" t="s">
        <v>9718</v>
      </c>
      <c r="B9495" s="1075">
        <v>122.12</v>
      </c>
    </row>
    <row r="9496" spans="1:2">
      <c r="A9496" s="1074" t="s">
        <v>9719</v>
      </c>
      <c r="B9496" s="1075">
        <v>114.55</v>
      </c>
    </row>
    <row r="9497" spans="1:2">
      <c r="A9497" s="1074" t="s">
        <v>9720</v>
      </c>
      <c r="B9497" s="1075">
        <v>109.37</v>
      </c>
    </row>
    <row r="9498" spans="1:2">
      <c r="A9498" s="1074" t="s">
        <v>9721</v>
      </c>
      <c r="B9498" s="1075">
        <v>102.84</v>
      </c>
    </row>
    <row r="9499" spans="1:2">
      <c r="A9499" s="1074" t="s">
        <v>9722</v>
      </c>
      <c r="B9499" s="1075">
        <v>180.91</v>
      </c>
    </row>
    <row r="9500" spans="1:2">
      <c r="A9500" s="1074" t="s">
        <v>9723</v>
      </c>
      <c r="B9500" s="1075">
        <v>173.11</v>
      </c>
    </row>
    <row r="9501" spans="1:2">
      <c r="A9501" s="1074" t="s">
        <v>9724</v>
      </c>
      <c r="B9501" s="1075">
        <v>175.28</v>
      </c>
    </row>
    <row r="9502" spans="1:2">
      <c r="A9502" s="1074" t="s">
        <v>9725</v>
      </c>
      <c r="B9502" s="1075">
        <v>167.98</v>
      </c>
    </row>
    <row r="9503" spans="1:2">
      <c r="A9503" s="1074" t="s">
        <v>9726</v>
      </c>
      <c r="B9503" s="1075">
        <v>203.58</v>
      </c>
    </row>
    <row r="9504" spans="1:2">
      <c r="A9504" s="1074" t="s">
        <v>9727</v>
      </c>
      <c r="B9504" s="1075">
        <v>196.13</v>
      </c>
    </row>
    <row r="9505" spans="1:2">
      <c r="A9505" s="1074" t="s">
        <v>9728</v>
      </c>
      <c r="B9505" s="1075">
        <v>215.27</v>
      </c>
    </row>
    <row r="9506" spans="1:2">
      <c r="A9506" s="1074" t="s">
        <v>9729</v>
      </c>
      <c r="B9506" s="1075">
        <v>208.54</v>
      </c>
    </row>
    <row r="9507" spans="1:2">
      <c r="A9507" s="1074" t="s">
        <v>9730</v>
      </c>
      <c r="B9507" s="1075">
        <v>177.83</v>
      </c>
    </row>
    <row r="9508" spans="1:2">
      <c r="A9508" s="1074" t="s">
        <v>9731</v>
      </c>
      <c r="B9508" s="1075">
        <v>172.4</v>
      </c>
    </row>
    <row r="9509" spans="1:2">
      <c r="A9509" s="1074" t="s">
        <v>9732</v>
      </c>
      <c r="B9509" s="1075">
        <v>178.52</v>
      </c>
    </row>
    <row r="9510" spans="1:2">
      <c r="A9510" s="1074" t="s">
        <v>9733</v>
      </c>
      <c r="B9510" s="1075">
        <v>171.41</v>
      </c>
    </row>
    <row r="9511" spans="1:2">
      <c r="A9511" s="1074" t="s">
        <v>9734</v>
      </c>
      <c r="B9511" s="1075">
        <v>202.12</v>
      </c>
    </row>
    <row r="9512" spans="1:2">
      <c r="A9512" s="1074" t="s">
        <v>9735</v>
      </c>
      <c r="B9512" s="1075">
        <v>195.02</v>
      </c>
    </row>
    <row r="9513" spans="1:2">
      <c r="A9513" s="1074" t="s">
        <v>9736</v>
      </c>
      <c r="B9513" s="1075">
        <v>221.5</v>
      </c>
    </row>
    <row r="9514" spans="1:2">
      <c r="A9514" s="1074" t="s">
        <v>9737</v>
      </c>
      <c r="B9514" s="1075">
        <v>214.35</v>
      </c>
    </row>
    <row r="9515" spans="1:2">
      <c r="A9515" s="1074" t="s">
        <v>9738</v>
      </c>
      <c r="B9515" s="1075">
        <v>206.75</v>
      </c>
    </row>
    <row r="9516" spans="1:2">
      <c r="A9516" s="1074" t="s">
        <v>9739</v>
      </c>
      <c r="B9516" s="1075">
        <v>199.63</v>
      </c>
    </row>
    <row r="9517" spans="1:2">
      <c r="A9517" s="1074" t="s">
        <v>9740</v>
      </c>
      <c r="B9517" s="1075">
        <v>240.64</v>
      </c>
    </row>
    <row r="9518" spans="1:2">
      <c r="A9518" s="1074" t="s">
        <v>9741</v>
      </c>
      <c r="B9518" s="1075">
        <v>233.25</v>
      </c>
    </row>
    <row r="9519" spans="1:2">
      <c r="A9519" s="1074" t="s">
        <v>9742</v>
      </c>
      <c r="B9519" s="1075">
        <v>277.12</v>
      </c>
    </row>
    <row r="9520" spans="1:2">
      <c r="A9520" s="1074" t="s">
        <v>9743</v>
      </c>
      <c r="B9520" s="1075">
        <v>269.01</v>
      </c>
    </row>
    <row r="9521" spans="1:2">
      <c r="A9521" s="1074" t="s">
        <v>9744</v>
      </c>
      <c r="B9521" s="1075">
        <v>136.63</v>
      </c>
    </row>
    <row r="9522" spans="1:2">
      <c r="A9522" s="1074" t="s">
        <v>9745</v>
      </c>
      <c r="B9522" s="1075">
        <v>128.06</v>
      </c>
    </row>
    <row r="9523" spans="1:2">
      <c r="A9523" s="1074" t="s">
        <v>9746</v>
      </c>
      <c r="B9523" s="1075">
        <v>181.5</v>
      </c>
    </row>
    <row r="9524" spans="1:2">
      <c r="A9524" s="1074" t="s">
        <v>9747</v>
      </c>
      <c r="B9524" s="1075">
        <v>176.87</v>
      </c>
    </row>
    <row r="9525" spans="1:2">
      <c r="A9525" s="1074" t="s">
        <v>9748</v>
      </c>
      <c r="B9525" s="1075">
        <v>158.65</v>
      </c>
    </row>
    <row r="9526" spans="1:2">
      <c r="A9526" s="1074" t="s">
        <v>9749</v>
      </c>
      <c r="B9526" s="1075">
        <v>147.38999999999999</v>
      </c>
    </row>
    <row r="9527" spans="1:2">
      <c r="A9527" s="1074" t="s">
        <v>9750</v>
      </c>
      <c r="B9527" s="1075">
        <v>156.22999999999999</v>
      </c>
    </row>
    <row r="9528" spans="1:2">
      <c r="A9528" s="1074" t="s">
        <v>9751</v>
      </c>
      <c r="B9528" s="1075">
        <v>144.97</v>
      </c>
    </row>
    <row r="9529" spans="1:2">
      <c r="A9529" s="1074" t="s">
        <v>9752</v>
      </c>
      <c r="B9529" s="1075">
        <v>216.13</v>
      </c>
    </row>
    <row r="9530" spans="1:2">
      <c r="A9530" s="1074" t="s">
        <v>9753</v>
      </c>
      <c r="B9530" s="1075">
        <v>203.46</v>
      </c>
    </row>
    <row r="9531" spans="1:2">
      <c r="A9531" s="1074" t="s">
        <v>9754</v>
      </c>
      <c r="B9531" s="1075">
        <v>81.52</v>
      </c>
    </row>
    <row r="9532" spans="1:2">
      <c r="A9532" s="1074" t="s">
        <v>9755</v>
      </c>
      <c r="B9532" s="1075">
        <v>79.06</v>
      </c>
    </row>
    <row r="9533" spans="1:2">
      <c r="A9533" s="1074" t="s">
        <v>9756</v>
      </c>
      <c r="B9533" s="1075">
        <v>97.96</v>
      </c>
    </row>
    <row r="9534" spans="1:2">
      <c r="A9534" s="1074" t="s">
        <v>9757</v>
      </c>
      <c r="B9534" s="1075">
        <v>95.49</v>
      </c>
    </row>
    <row r="9535" spans="1:2">
      <c r="A9535" s="1074" t="s">
        <v>9758</v>
      </c>
      <c r="B9535" s="1075">
        <v>114.82</v>
      </c>
    </row>
    <row r="9536" spans="1:2">
      <c r="A9536" s="1074" t="s">
        <v>9759</v>
      </c>
      <c r="B9536" s="1075">
        <v>111.86</v>
      </c>
    </row>
    <row r="9537" spans="1:2">
      <c r="A9537" s="1074" t="s">
        <v>9760</v>
      </c>
      <c r="B9537" s="1075">
        <v>410.08</v>
      </c>
    </row>
    <row r="9538" spans="1:2">
      <c r="A9538" s="1074" t="s">
        <v>9761</v>
      </c>
      <c r="B9538" s="1075">
        <v>380.96</v>
      </c>
    </row>
    <row r="9539" spans="1:2">
      <c r="A9539" s="1074" t="s">
        <v>9762</v>
      </c>
      <c r="B9539" s="1075">
        <v>1238.47</v>
      </c>
    </row>
    <row r="9540" spans="1:2">
      <c r="A9540" s="1074" t="s">
        <v>9763</v>
      </c>
      <c r="B9540" s="1075">
        <v>1209.3599999999999</v>
      </c>
    </row>
    <row r="9541" spans="1:2">
      <c r="A9541" s="1074" t="s">
        <v>9764</v>
      </c>
      <c r="B9541" s="1075">
        <v>1060.98</v>
      </c>
    </row>
    <row r="9542" spans="1:2">
      <c r="A9542" s="1074" t="s">
        <v>9765</v>
      </c>
      <c r="B9542" s="1075">
        <v>1029.81</v>
      </c>
    </row>
    <row r="9543" spans="1:2">
      <c r="A9543" s="1074" t="s">
        <v>9766</v>
      </c>
      <c r="B9543" s="1075">
        <v>1375.65</v>
      </c>
    </row>
    <row r="9544" spans="1:2">
      <c r="A9544" s="1074" t="s">
        <v>9767</v>
      </c>
      <c r="B9544" s="1075">
        <v>1354.47</v>
      </c>
    </row>
    <row r="9545" spans="1:2">
      <c r="A9545" s="1074" t="s">
        <v>9768</v>
      </c>
      <c r="B9545" s="1075">
        <v>914.07</v>
      </c>
    </row>
    <row r="9546" spans="1:2">
      <c r="A9546" s="1074" t="s">
        <v>9769</v>
      </c>
      <c r="B9546" s="1075">
        <v>894.89</v>
      </c>
    </row>
    <row r="9547" spans="1:2">
      <c r="A9547" s="1074" t="s">
        <v>9770</v>
      </c>
      <c r="B9547" s="1075">
        <v>7050.79</v>
      </c>
    </row>
    <row r="9548" spans="1:2">
      <c r="A9548" s="1074" t="s">
        <v>9771</v>
      </c>
      <c r="B9548" s="1075">
        <v>6608.87</v>
      </c>
    </row>
    <row r="9549" spans="1:2">
      <c r="A9549" s="1074" t="s">
        <v>9772</v>
      </c>
      <c r="B9549" s="1075">
        <v>2098.7399999999998</v>
      </c>
    </row>
    <row r="9550" spans="1:2">
      <c r="A9550" s="1074" t="s">
        <v>9773</v>
      </c>
      <c r="B9550" s="1075">
        <v>1957.14</v>
      </c>
    </row>
    <row r="9551" spans="1:2">
      <c r="A9551" s="1074" t="s">
        <v>9774</v>
      </c>
      <c r="B9551" s="1075">
        <v>2325.34</v>
      </c>
    </row>
    <row r="9552" spans="1:2">
      <c r="A9552" s="1074" t="s">
        <v>9775</v>
      </c>
      <c r="B9552" s="1075">
        <v>2183.15</v>
      </c>
    </row>
    <row r="9553" spans="1:2">
      <c r="A9553" s="1074" t="s">
        <v>9776</v>
      </c>
      <c r="B9553" s="1075">
        <v>317.66000000000003</v>
      </c>
    </row>
    <row r="9554" spans="1:2">
      <c r="A9554" s="1074" t="s">
        <v>9777</v>
      </c>
      <c r="B9554" s="1075">
        <v>291.7</v>
      </c>
    </row>
    <row r="9555" spans="1:2">
      <c r="A9555" s="1074" t="s">
        <v>9778</v>
      </c>
      <c r="B9555" s="1075">
        <v>730.55</v>
      </c>
    </row>
    <row r="9556" spans="1:2">
      <c r="A9556" s="1074" t="s">
        <v>9779</v>
      </c>
      <c r="B9556" s="1075">
        <v>686.89</v>
      </c>
    </row>
    <row r="9557" spans="1:2">
      <c r="A9557" s="1074" t="s">
        <v>9780</v>
      </c>
      <c r="B9557" s="1075">
        <v>984.74</v>
      </c>
    </row>
    <row r="9558" spans="1:2">
      <c r="A9558" s="1074" t="s">
        <v>9781</v>
      </c>
      <c r="B9558" s="1075">
        <v>967.98</v>
      </c>
    </row>
    <row r="9559" spans="1:2">
      <c r="A9559" s="1074" t="s">
        <v>9782</v>
      </c>
      <c r="B9559" s="1075">
        <v>1984.72</v>
      </c>
    </row>
    <row r="9560" spans="1:2">
      <c r="A9560" s="1074" t="s">
        <v>9783</v>
      </c>
      <c r="B9560" s="1075">
        <v>1844.87</v>
      </c>
    </row>
    <row r="9561" spans="1:2">
      <c r="A9561" s="1074" t="s">
        <v>9784</v>
      </c>
      <c r="B9561" s="1075">
        <v>2496.69</v>
      </c>
    </row>
    <row r="9562" spans="1:2">
      <c r="A9562" s="1074" t="s">
        <v>9785</v>
      </c>
      <c r="B9562" s="1075">
        <v>2355.11</v>
      </c>
    </row>
    <row r="9563" spans="1:2">
      <c r="A9563" s="1074" t="s">
        <v>9786</v>
      </c>
      <c r="B9563" s="1075">
        <v>680.02</v>
      </c>
    </row>
    <row r="9564" spans="1:2">
      <c r="A9564" s="1074" t="s">
        <v>9787</v>
      </c>
      <c r="B9564" s="1075">
        <v>648.13</v>
      </c>
    </row>
    <row r="9565" spans="1:2">
      <c r="A9565" s="1074" t="s">
        <v>9788</v>
      </c>
      <c r="B9565" s="1075">
        <v>1567.47</v>
      </c>
    </row>
    <row r="9566" spans="1:2">
      <c r="A9566" s="1074" t="s">
        <v>9789</v>
      </c>
      <c r="B9566" s="1075">
        <v>1425.11</v>
      </c>
    </row>
    <row r="9567" spans="1:2">
      <c r="A9567" s="1074" t="s">
        <v>9790</v>
      </c>
      <c r="B9567" s="1075">
        <v>1928.83</v>
      </c>
    </row>
    <row r="9568" spans="1:2">
      <c r="A9568" s="1074" t="s">
        <v>9791</v>
      </c>
      <c r="B9568" s="1075">
        <v>1780.92</v>
      </c>
    </row>
    <row r="9569" spans="1:2">
      <c r="A9569" s="1074" t="s">
        <v>9792</v>
      </c>
      <c r="B9569" s="1075">
        <v>4681.34</v>
      </c>
    </row>
    <row r="9570" spans="1:2">
      <c r="A9570" s="1074" t="s">
        <v>9793</v>
      </c>
      <c r="B9570" s="1075">
        <v>4430.38</v>
      </c>
    </row>
    <row r="9571" spans="1:2">
      <c r="A9571" s="1074" t="s">
        <v>9794</v>
      </c>
      <c r="B9571" s="1075">
        <v>413.71</v>
      </c>
    </row>
    <row r="9572" spans="1:2">
      <c r="A9572" s="1074" t="s">
        <v>9795</v>
      </c>
      <c r="B9572" s="1075">
        <v>391.76</v>
      </c>
    </row>
    <row r="9573" spans="1:2">
      <c r="A9573" s="1074" t="s">
        <v>9796</v>
      </c>
      <c r="B9573" s="1075">
        <v>490.31</v>
      </c>
    </row>
    <row r="9574" spans="1:2">
      <c r="A9574" s="1074" t="s">
        <v>9797</v>
      </c>
      <c r="B9574" s="1075">
        <v>453.27</v>
      </c>
    </row>
    <row r="9575" spans="1:2">
      <c r="A9575" s="1074" t="s">
        <v>9798</v>
      </c>
      <c r="B9575" s="1075">
        <v>450.34</v>
      </c>
    </row>
    <row r="9576" spans="1:2">
      <c r="A9576" s="1074" t="s">
        <v>9799</v>
      </c>
      <c r="B9576" s="1075">
        <v>420.12</v>
      </c>
    </row>
    <row r="9577" spans="1:2">
      <c r="A9577" s="1074" t="s">
        <v>9800</v>
      </c>
      <c r="B9577" s="1075">
        <v>569.71</v>
      </c>
    </row>
    <row r="9578" spans="1:2">
      <c r="A9578" s="1074" t="s">
        <v>9801</v>
      </c>
      <c r="B9578" s="1075">
        <v>533.64</v>
      </c>
    </row>
    <row r="9579" spans="1:2">
      <c r="A9579" s="1074" t="s">
        <v>9802</v>
      </c>
      <c r="B9579" s="1075">
        <v>762.51</v>
      </c>
    </row>
    <row r="9580" spans="1:2">
      <c r="A9580" s="1074" t="s">
        <v>9803</v>
      </c>
      <c r="B9580" s="1075">
        <v>709.26</v>
      </c>
    </row>
    <row r="9581" spans="1:2">
      <c r="A9581" s="1074" t="s">
        <v>9804</v>
      </c>
      <c r="B9581" s="1075">
        <v>57.2</v>
      </c>
    </row>
    <row r="9582" spans="1:2">
      <c r="A9582" s="1074" t="s">
        <v>9805</v>
      </c>
      <c r="B9582" s="1075">
        <v>57.2</v>
      </c>
    </row>
    <row r="9583" spans="1:2">
      <c r="A9583" s="1074" t="s">
        <v>9806</v>
      </c>
      <c r="B9583" s="1075">
        <v>79.489999999999995</v>
      </c>
    </row>
    <row r="9584" spans="1:2">
      <c r="A9584" s="1074" t="s">
        <v>9807</v>
      </c>
      <c r="B9584" s="1075">
        <v>79.489999999999995</v>
      </c>
    </row>
    <row r="9585" spans="1:2">
      <c r="A9585" s="1074" t="s">
        <v>9808</v>
      </c>
      <c r="B9585" s="1075">
        <v>20.55</v>
      </c>
    </row>
    <row r="9586" spans="1:2">
      <c r="A9586" s="1074" t="s">
        <v>9809</v>
      </c>
      <c r="B9586" s="1075">
        <v>20.55</v>
      </c>
    </row>
    <row r="9587" spans="1:2">
      <c r="A9587" s="1074" t="s">
        <v>9810</v>
      </c>
      <c r="B9587" s="1075">
        <v>60.08</v>
      </c>
    </row>
    <row r="9588" spans="1:2">
      <c r="A9588" s="1074" t="s">
        <v>9811</v>
      </c>
      <c r="B9588" s="1075">
        <v>60.08</v>
      </c>
    </row>
    <row r="9589" spans="1:2">
      <c r="A9589" s="1074" t="s">
        <v>9812</v>
      </c>
      <c r="B9589" s="1075">
        <v>31.18</v>
      </c>
    </row>
    <row r="9590" spans="1:2">
      <c r="A9590" s="1074" t="s">
        <v>9813</v>
      </c>
      <c r="B9590" s="1075">
        <v>31.18</v>
      </c>
    </row>
    <row r="9591" spans="1:2">
      <c r="A9591" s="1074" t="s">
        <v>9814</v>
      </c>
      <c r="B9591" s="1075">
        <v>39.4</v>
      </c>
    </row>
    <row r="9592" spans="1:2">
      <c r="A9592" s="1074" t="s">
        <v>9815</v>
      </c>
      <c r="B9592" s="1075">
        <v>39.4</v>
      </c>
    </row>
    <row r="9593" spans="1:2">
      <c r="A9593" s="1074" t="s">
        <v>9816</v>
      </c>
      <c r="B9593" s="1075">
        <v>26.73</v>
      </c>
    </row>
    <row r="9594" spans="1:2">
      <c r="A9594" s="1074" t="s">
        <v>9817</v>
      </c>
      <c r="B9594" s="1075">
        <v>26.73</v>
      </c>
    </row>
    <row r="9595" spans="1:2">
      <c r="A9595" s="1074" t="s">
        <v>9818</v>
      </c>
      <c r="B9595" s="1075">
        <v>9.7899999999999991</v>
      </c>
    </row>
    <row r="9596" spans="1:2">
      <c r="A9596" s="1074" t="s">
        <v>9819</v>
      </c>
      <c r="B9596" s="1075">
        <v>9.7899999999999991</v>
      </c>
    </row>
    <row r="9597" spans="1:2">
      <c r="A9597" s="1074" t="s">
        <v>9820</v>
      </c>
      <c r="B9597" s="1075">
        <v>7.36</v>
      </c>
    </row>
    <row r="9598" spans="1:2">
      <c r="A9598" s="1074" t="s">
        <v>9821</v>
      </c>
      <c r="B9598" s="1075">
        <v>7.36</v>
      </c>
    </row>
    <row r="9599" spans="1:2">
      <c r="A9599" s="1074" t="s">
        <v>9822</v>
      </c>
      <c r="B9599" s="1075">
        <v>1290</v>
      </c>
    </row>
    <row r="9600" spans="1:2">
      <c r="A9600" s="1074" t="s">
        <v>9823</v>
      </c>
      <c r="B9600" s="1075">
        <v>1290</v>
      </c>
    </row>
    <row r="9601" spans="1:2">
      <c r="A9601" s="1074" t="s">
        <v>9824</v>
      </c>
      <c r="B9601" s="1075">
        <v>259</v>
      </c>
    </row>
    <row r="9602" spans="1:2">
      <c r="A9602" s="1074" t="s">
        <v>9825</v>
      </c>
      <c r="B9602" s="1075">
        <v>259</v>
      </c>
    </row>
    <row r="9603" spans="1:2">
      <c r="A9603" s="1074" t="s">
        <v>9826</v>
      </c>
      <c r="B9603" s="1075">
        <v>5.39</v>
      </c>
    </row>
    <row r="9604" spans="1:2">
      <c r="A9604" s="1074" t="s">
        <v>9827</v>
      </c>
      <c r="B9604" s="1075">
        <v>5.39</v>
      </c>
    </row>
    <row r="9605" spans="1:2">
      <c r="A9605" s="1074" t="s">
        <v>9828</v>
      </c>
      <c r="B9605" s="1075">
        <v>137.38999999999999</v>
      </c>
    </row>
    <row r="9606" spans="1:2">
      <c r="A9606" s="1074" t="s">
        <v>9829</v>
      </c>
      <c r="B9606" s="1075">
        <v>137.05000000000001</v>
      </c>
    </row>
    <row r="9607" spans="1:2">
      <c r="A9607" s="1074" t="s">
        <v>9830</v>
      </c>
      <c r="B9607" s="1075">
        <v>25.02</v>
      </c>
    </row>
    <row r="9608" spans="1:2">
      <c r="A9608" s="1074" t="s">
        <v>9831</v>
      </c>
      <c r="B9608" s="1075">
        <v>25.02</v>
      </c>
    </row>
    <row r="9609" spans="1:2">
      <c r="A9609" s="1074" t="s">
        <v>9832</v>
      </c>
      <c r="B9609" s="1075">
        <v>28</v>
      </c>
    </row>
    <row r="9610" spans="1:2">
      <c r="A9610" s="1074" t="s">
        <v>9833</v>
      </c>
      <c r="B9610" s="1075">
        <v>28</v>
      </c>
    </row>
    <row r="9611" spans="1:2">
      <c r="A9611" s="1074" t="s">
        <v>9834</v>
      </c>
      <c r="B9611" s="1075">
        <v>60.92</v>
      </c>
    </row>
    <row r="9612" spans="1:2">
      <c r="A9612" s="1074" t="s">
        <v>9835</v>
      </c>
      <c r="B9612" s="1075">
        <v>60.92</v>
      </c>
    </row>
    <row r="9613" spans="1:2">
      <c r="A9613" s="1074" t="s">
        <v>9836</v>
      </c>
      <c r="B9613" s="1075">
        <v>33.979999999999997</v>
      </c>
    </row>
    <row r="9614" spans="1:2">
      <c r="A9614" s="1074" t="s">
        <v>9837</v>
      </c>
      <c r="B9614" s="1075">
        <v>32</v>
      </c>
    </row>
    <row r="9615" spans="1:2">
      <c r="A9615" s="1074" t="s">
        <v>9838</v>
      </c>
      <c r="B9615" s="1075">
        <v>110.56</v>
      </c>
    </row>
    <row r="9616" spans="1:2">
      <c r="A9616" s="1074" t="s">
        <v>9839</v>
      </c>
      <c r="B9616" s="1075">
        <v>105.47</v>
      </c>
    </row>
    <row r="9617" spans="1:2">
      <c r="A9617" s="1074" t="s">
        <v>9840</v>
      </c>
      <c r="B9617" s="1075">
        <v>398.25</v>
      </c>
    </row>
    <row r="9618" spans="1:2">
      <c r="A9618" s="1074" t="s">
        <v>9841</v>
      </c>
      <c r="B9618" s="1075">
        <v>361.48</v>
      </c>
    </row>
    <row r="9619" spans="1:2">
      <c r="A9619" s="1074" t="s">
        <v>9842</v>
      </c>
      <c r="B9619" s="1075">
        <v>486.5</v>
      </c>
    </row>
    <row r="9620" spans="1:2">
      <c r="A9620" s="1074" t="s">
        <v>9843</v>
      </c>
      <c r="B9620" s="1075">
        <v>439.16</v>
      </c>
    </row>
    <row r="9621" spans="1:2">
      <c r="A9621" s="1074" t="s">
        <v>9844</v>
      </c>
      <c r="B9621" s="1075">
        <v>247.46</v>
      </c>
    </row>
    <row r="9622" spans="1:2">
      <c r="A9622" s="1074" t="s">
        <v>9845</v>
      </c>
      <c r="B9622" s="1075">
        <v>243.5</v>
      </c>
    </row>
    <row r="9623" spans="1:2">
      <c r="A9623" s="1074" t="s">
        <v>9846</v>
      </c>
      <c r="B9623" s="1075">
        <v>73.89</v>
      </c>
    </row>
    <row r="9624" spans="1:2">
      <c r="A9624" s="1074" t="s">
        <v>9847</v>
      </c>
      <c r="B9624" s="1075">
        <v>71.2</v>
      </c>
    </row>
    <row r="9625" spans="1:2">
      <c r="A9625" s="1074" t="s">
        <v>9848</v>
      </c>
      <c r="B9625" s="1075">
        <v>191.97</v>
      </c>
    </row>
    <row r="9626" spans="1:2">
      <c r="A9626" s="1074" t="s">
        <v>9849</v>
      </c>
      <c r="B9626" s="1075">
        <v>184.57</v>
      </c>
    </row>
    <row r="9627" spans="1:2">
      <c r="A9627" s="1074" t="s">
        <v>9850</v>
      </c>
      <c r="B9627" s="1075">
        <v>273.89999999999998</v>
      </c>
    </row>
    <row r="9628" spans="1:2">
      <c r="A9628" s="1074" t="s">
        <v>9851</v>
      </c>
      <c r="B9628" s="1075">
        <v>263.61</v>
      </c>
    </row>
    <row r="9629" spans="1:2">
      <c r="A9629" s="1074" t="s">
        <v>9852</v>
      </c>
      <c r="B9629" s="1075">
        <v>94.42</v>
      </c>
    </row>
    <row r="9630" spans="1:2">
      <c r="A9630" s="1074" t="s">
        <v>9853</v>
      </c>
      <c r="B9630" s="1075">
        <v>90.95</v>
      </c>
    </row>
    <row r="9631" spans="1:2">
      <c r="A9631" s="1074" t="s">
        <v>9854</v>
      </c>
      <c r="B9631" s="1075">
        <v>230.73</v>
      </c>
    </row>
    <row r="9632" spans="1:2">
      <c r="A9632" s="1074" t="s">
        <v>9855</v>
      </c>
      <c r="B9632" s="1075">
        <v>222.18</v>
      </c>
    </row>
    <row r="9633" spans="1:2">
      <c r="A9633" s="1074" t="s">
        <v>9856</v>
      </c>
      <c r="B9633" s="1075">
        <v>327.25</v>
      </c>
    </row>
    <row r="9634" spans="1:2">
      <c r="A9634" s="1074" t="s">
        <v>9857</v>
      </c>
      <c r="B9634" s="1075">
        <v>315.64999999999998</v>
      </c>
    </row>
    <row r="9635" spans="1:2">
      <c r="A9635" s="1074" t="s">
        <v>9858</v>
      </c>
      <c r="B9635" s="1075">
        <v>110.4</v>
      </c>
    </row>
    <row r="9636" spans="1:2">
      <c r="A9636" s="1074" t="s">
        <v>9859</v>
      </c>
      <c r="B9636" s="1075">
        <v>106.3</v>
      </c>
    </row>
    <row r="9637" spans="1:2">
      <c r="A9637" s="1074" t="s">
        <v>9860</v>
      </c>
      <c r="B9637" s="1075">
        <v>254.05</v>
      </c>
    </row>
    <row r="9638" spans="1:2">
      <c r="A9638" s="1074" t="s">
        <v>9861</v>
      </c>
      <c r="B9638" s="1075">
        <v>245.05</v>
      </c>
    </row>
    <row r="9639" spans="1:2">
      <c r="A9639" s="1074" t="s">
        <v>9862</v>
      </c>
      <c r="B9639" s="1075">
        <v>362.87</v>
      </c>
    </row>
    <row r="9640" spans="1:2">
      <c r="A9640" s="1074" t="s">
        <v>9863</v>
      </c>
      <c r="B9640" s="1075">
        <v>350.53</v>
      </c>
    </row>
    <row r="9641" spans="1:2">
      <c r="A9641" s="1074" t="s">
        <v>9864</v>
      </c>
      <c r="B9641" s="1075">
        <v>133.01</v>
      </c>
    </row>
    <row r="9642" spans="1:2">
      <c r="A9642" s="1074" t="s">
        <v>9865</v>
      </c>
      <c r="B9642" s="1075">
        <v>128.11000000000001</v>
      </c>
    </row>
    <row r="9643" spans="1:2">
      <c r="A9643" s="1074" t="s">
        <v>9866</v>
      </c>
      <c r="B9643" s="1075">
        <v>296.81</v>
      </c>
    </row>
    <row r="9644" spans="1:2">
      <c r="A9644" s="1074" t="s">
        <v>9867</v>
      </c>
      <c r="B9644" s="1075">
        <v>286.64</v>
      </c>
    </row>
    <row r="9645" spans="1:2">
      <c r="A9645" s="1074" t="s">
        <v>9868</v>
      </c>
      <c r="B9645" s="1075">
        <v>420.79</v>
      </c>
    </row>
    <row r="9646" spans="1:2">
      <c r="A9646" s="1074" t="s">
        <v>9869</v>
      </c>
      <c r="B9646" s="1075">
        <v>407.17</v>
      </c>
    </row>
    <row r="9647" spans="1:2">
      <c r="A9647" s="1074" t="s">
        <v>9870</v>
      </c>
      <c r="B9647" s="1075">
        <v>148.69</v>
      </c>
    </row>
    <row r="9648" spans="1:2">
      <c r="A9648" s="1074" t="s">
        <v>9871</v>
      </c>
      <c r="B9648" s="1075">
        <v>143.16999999999999</v>
      </c>
    </row>
    <row r="9649" spans="1:2">
      <c r="A9649" s="1074" t="s">
        <v>9872</v>
      </c>
      <c r="B9649" s="1075">
        <v>325.13</v>
      </c>
    </row>
    <row r="9650" spans="1:2">
      <c r="A9650" s="1074" t="s">
        <v>9873</v>
      </c>
      <c r="B9650" s="1075">
        <v>314.07</v>
      </c>
    </row>
    <row r="9651" spans="1:2">
      <c r="A9651" s="1074" t="s">
        <v>9874</v>
      </c>
      <c r="B9651" s="1075">
        <v>456.94</v>
      </c>
    </row>
    <row r="9652" spans="1:2">
      <c r="A9652" s="1074" t="s">
        <v>9875</v>
      </c>
      <c r="B9652" s="1075">
        <v>442.56</v>
      </c>
    </row>
    <row r="9653" spans="1:2">
      <c r="A9653" s="1074" t="s">
        <v>9876</v>
      </c>
      <c r="B9653" s="1075">
        <v>168.62</v>
      </c>
    </row>
    <row r="9654" spans="1:2">
      <c r="A9654" s="1074" t="s">
        <v>9877</v>
      </c>
      <c r="B9654" s="1075">
        <v>162.44999999999999</v>
      </c>
    </row>
    <row r="9655" spans="1:2">
      <c r="A9655" s="1074" t="s">
        <v>9878</v>
      </c>
      <c r="B9655" s="1075">
        <v>356.96</v>
      </c>
    </row>
    <row r="9656" spans="1:2">
      <c r="A9656" s="1074" t="s">
        <v>9879</v>
      </c>
      <c r="B9656" s="1075">
        <v>345.39</v>
      </c>
    </row>
    <row r="9657" spans="1:2">
      <c r="A9657" s="1074" t="s">
        <v>9880</v>
      </c>
      <c r="B9657" s="1075">
        <v>514.1</v>
      </c>
    </row>
    <row r="9658" spans="1:2">
      <c r="A9658" s="1074" t="s">
        <v>9881</v>
      </c>
      <c r="B9658" s="1075">
        <v>497.99</v>
      </c>
    </row>
    <row r="9659" spans="1:2">
      <c r="A9659" s="1074" t="s">
        <v>9882</v>
      </c>
      <c r="B9659" s="1075">
        <v>39.409999999999997</v>
      </c>
    </row>
    <row r="9660" spans="1:2">
      <c r="A9660" s="1074" t="s">
        <v>9883</v>
      </c>
      <c r="B9660" s="1075">
        <v>37.17</v>
      </c>
    </row>
    <row r="9661" spans="1:2">
      <c r="A9661" s="1074" t="s">
        <v>9884</v>
      </c>
      <c r="B9661" s="1075">
        <v>17.190000000000001</v>
      </c>
    </row>
    <row r="9662" spans="1:2">
      <c r="A9662" s="1074" t="s">
        <v>9885</v>
      </c>
      <c r="B9662" s="1075">
        <v>14.95</v>
      </c>
    </row>
    <row r="9663" spans="1:2">
      <c r="A9663" s="1074" t="s">
        <v>9886</v>
      </c>
      <c r="B9663" s="1075">
        <v>41.38</v>
      </c>
    </row>
    <row r="9664" spans="1:2">
      <c r="A9664" s="1074" t="s">
        <v>9887</v>
      </c>
      <c r="B9664" s="1075">
        <v>39.03</v>
      </c>
    </row>
    <row r="9665" spans="1:2">
      <c r="A9665" s="1074" t="s">
        <v>9888</v>
      </c>
      <c r="B9665" s="1075">
        <v>18.05</v>
      </c>
    </row>
    <row r="9666" spans="1:2">
      <c r="A9666" s="1074" t="s">
        <v>9889</v>
      </c>
      <c r="B9666" s="1075">
        <v>15.7</v>
      </c>
    </row>
    <row r="9667" spans="1:2">
      <c r="A9667" s="1074" t="s">
        <v>9890</v>
      </c>
      <c r="B9667" s="1075">
        <v>43.35</v>
      </c>
    </row>
    <row r="9668" spans="1:2">
      <c r="A9668" s="1074" t="s">
        <v>9891</v>
      </c>
      <c r="B9668" s="1075">
        <v>40.880000000000003</v>
      </c>
    </row>
    <row r="9669" spans="1:2">
      <c r="A9669" s="1074" t="s">
        <v>9892</v>
      </c>
      <c r="B9669" s="1075">
        <v>18.899999999999999</v>
      </c>
    </row>
    <row r="9670" spans="1:2">
      <c r="A9670" s="1074" t="s">
        <v>9893</v>
      </c>
      <c r="B9670" s="1075">
        <v>16.440000000000001</v>
      </c>
    </row>
    <row r="9671" spans="1:2">
      <c r="A9671" s="1074" t="s">
        <v>9894</v>
      </c>
      <c r="B9671" s="1075">
        <v>46.78</v>
      </c>
    </row>
    <row r="9672" spans="1:2">
      <c r="A9672" s="1074" t="s">
        <v>9895</v>
      </c>
      <c r="B9672" s="1075">
        <v>44.12</v>
      </c>
    </row>
    <row r="9673" spans="1:2">
      <c r="A9673" s="1074" t="s">
        <v>9896</v>
      </c>
      <c r="B9673" s="1075">
        <v>20.58</v>
      </c>
    </row>
    <row r="9674" spans="1:2">
      <c r="A9674" s="1074" t="s">
        <v>9897</v>
      </c>
      <c r="B9674" s="1075">
        <v>17.93</v>
      </c>
    </row>
    <row r="9675" spans="1:2">
      <c r="A9675" s="1074" t="s">
        <v>9898</v>
      </c>
      <c r="B9675" s="1075">
        <v>59.5</v>
      </c>
    </row>
    <row r="9676" spans="1:2">
      <c r="A9676" s="1074" t="s">
        <v>9899</v>
      </c>
      <c r="B9676" s="1075">
        <v>56.11</v>
      </c>
    </row>
    <row r="9677" spans="1:2">
      <c r="A9677" s="1074" t="s">
        <v>9900</v>
      </c>
      <c r="B9677" s="1075">
        <v>26.34</v>
      </c>
    </row>
    <row r="9678" spans="1:2">
      <c r="A9678" s="1074" t="s">
        <v>9901</v>
      </c>
      <c r="B9678" s="1075">
        <v>22.95</v>
      </c>
    </row>
    <row r="9679" spans="1:2">
      <c r="A9679" s="1074" t="s">
        <v>9902</v>
      </c>
      <c r="B9679" s="1075">
        <v>70.989999999999995</v>
      </c>
    </row>
    <row r="9680" spans="1:2">
      <c r="A9680" s="1074" t="s">
        <v>9903</v>
      </c>
      <c r="B9680" s="1075">
        <v>67.12</v>
      </c>
    </row>
    <row r="9681" spans="1:2">
      <c r="A9681" s="1074" t="s">
        <v>9904</v>
      </c>
      <c r="B9681" s="1075">
        <v>34.4</v>
      </c>
    </row>
    <row r="9682" spans="1:2">
      <c r="A9682" s="1074" t="s">
        <v>9905</v>
      </c>
      <c r="B9682" s="1075">
        <v>30.03</v>
      </c>
    </row>
    <row r="9683" spans="1:2">
      <c r="A9683" s="1074" t="s">
        <v>9906</v>
      </c>
      <c r="B9683" s="1075">
        <v>73.099999999999994</v>
      </c>
    </row>
    <row r="9684" spans="1:2">
      <c r="A9684" s="1074" t="s">
        <v>9907</v>
      </c>
      <c r="B9684" s="1075">
        <v>69.13</v>
      </c>
    </row>
    <row r="9685" spans="1:2">
      <c r="A9685" s="1074" t="s">
        <v>9908</v>
      </c>
      <c r="B9685" s="1075">
        <v>35.25</v>
      </c>
    </row>
    <row r="9686" spans="1:2">
      <c r="A9686" s="1074" t="s">
        <v>9909</v>
      </c>
      <c r="B9686" s="1075">
        <v>30.78</v>
      </c>
    </row>
    <row r="9687" spans="1:2">
      <c r="A9687" s="1074" t="s">
        <v>9910</v>
      </c>
      <c r="B9687" s="1075">
        <v>75.77</v>
      </c>
    </row>
    <row r="9688" spans="1:2">
      <c r="A9688" s="1074" t="s">
        <v>9911</v>
      </c>
      <c r="B9688" s="1075">
        <v>71.650000000000006</v>
      </c>
    </row>
    <row r="9689" spans="1:2">
      <c r="A9689" s="1074" t="s">
        <v>9912</v>
      </c>
      <c r="B9689" s="1075">
        <v>36.54</v>
      </c>
    </row>
    <row r="9690" spans="1:2">
      <c r="A9690" s="1074" t="s">
        <v>9913</v>
      </c>
      <c r="B9690" s="1075">
        <v>31.89</v>
      </c>
    </row>
    <row r="9691" spans="1:2">
      <c r="A9691" s="1074" t="s">
        <v>9914</v>
      </c>
      <c r="B9691" s="1075">
        <v>94.24</v>
      </c>
    </row>
    <row r="9692" spans="1:2">
      <c r="A9692" s="1074" t="s">
        <v>9915</v>
      </c>
      <c r="B9692" s="1075">
        <v>89.1</v>
      </c>
    </row>
    <row r="9693" spans="1:2">
      <c r="A9693" s="1074" t="s">
        <v>9916</v>
      </c>
      <c r="B9693" s="1075">
        <v>45.71</v>
      </c>
    </row>
    <row r="9694" spans="1:2">
      <c r="A9694" s="1074" t="s">
        <v>9917</v>
      </c>
      <c r="B9694" s="1075">
        <v>39.97</v>
      </c>
    </row>
    <row r="9695" spans="1:2">
      <c r="A9695" s="1074" t="s">
        <v>9918</v>
      </c>
      <c r="B9695" s="1075">
        <v>151.47</v>
      </c>
    </row>
    <row r="9696" spans="1:2">
      <c r="A9696" s="1074" t="s">
        <v>9919</v>
      </c>
      <c r="B9696" s="1075">
        <v>142.88999999999999</v>
      </c>
    </row>
    <row r="9697" spans="1:2">
      <c r="A9697" s="1074" t="s">
        <v>9920</v>
      </c>
      <c r="B9697" s="1075">
        <v>68.36</v>
      </c>
    </row>
    <row r="9698" spans="1:2">
      <c r="A9698" s="1074" t="s">
        <v>9921</v>
      </c>
      <c r="B9698" s="1075">
        <v>59.78</v>
      </c>
    </row>
    <row r="9699" spans="1:2">
      <c r="A9699" s="1074" t="s">
        <v>9922</v>
      </c>
      <c r="B9699" s="1075">
        <v>264.39</v>
      </c>
    </row>
    <row r="9700" spans="1:2">
      <c r="A9700" s="1074" t="s">
        <v>9923</v>
      </c>
      <c r="B9700" s="1075">
        <v>249.31</v>
      </c>
    </row>
    <row r="9701" spans="1:2">
      <c r="A9701" s="1074" t="s">
        <v>9924</v>
      </c>
      <c r="B9701" s="1075">
        <v>120.05</v>
      </c>
    </row>
    <row r="9702" spans="1:2">
      <c r="A9702" s="1074" t="s">
        <v>9925</v>
      </c>
      <c r="B9702" s="1075">
        <v>104.97</v>
      </c>
    </row>
    <row r="9703" spans="1:2">
      <c r="A9703" s="1074" t="s">
        <v>9926</v>
      </c>
      <c r="B9703" s="1075">
        <v>249.38</v>
      </c>
    </row>
    <row r="9704" spans="1:2">
      <c r="A9704" s="1074" t="s">
        <v>9927</v>
      </c>
      <c r="B9704" s="1075">
        <v>238.38</v>
      </c>
    </row>
    <row r="9705" spans="1:2">
      <c r="A9705" s="1074" t="s">
        <v>9928</v>
      </c>
      <c r="B9705" s="1075">
        <v>298.14999999999998</v>
      </c>
    </row>
    <row r="9706" spans="1:2">
      <c r="A9706" s="1074" t="s">
        <v>9929</v>
      </c>
      <c r="B9706" s="1075">
        <v>286.42</v>
      </c>
    </row>
    <row r="9707" spans="1:2">
      <c r="A9707" s="1074" t="s">
        <v>9930</v>
      </c>
      <c r="B9707" s="1075">
        <v>423.68</v>
      </c>
    </row>
    <row r="9708" spans="1:2">
      <c r="A9708" s="1074" t="s">
        <v>9931</v>
      </c>
      <c r="B9708" s="1075">
        <v>407.61</v>
      </c>
    </row>
    <row r="9709" spans="1:2">
      <c r="A9709" s="1074" t="s">
        <v>9932</v>
      </c>
      <c r="B9709" s="1075">
        <v>30</v>
      </c>
    </row>
    <row r="9710" spans="1:2">
      <c r="A9710" s="1074" t="s">
        <v>9933</v>
      </c>
      <c r="B9710" s="1075">
        <v>30</v>
      </c>
    </row>
    <row r="9711" spans="1:2">
      <c r="A9711" s="1074" t="s">
        <v>9934</v>
      </c>
      <c r="B9711" s="1075">
        <v>41</v>
      </c>
    </row>
    <row r="9712" spans="1:2">
      <c r="A9712" s="1074" t="s">
        <v>9935</v>
      </c>
      <c r="B9712" s="1075">
        <v>41</v>
      </c>
    </row>
    <row r="9713" spans="1:2">
      <c r="A9713" s="1074" t="s">
        <v>9936</v>
      </c>
      <c r="B9713" s="1075">
        <v>54</v>
      </c>
    </row>
    <row r="9714" spans="1:2">
      <c r="A9714" s="1074" t="s">
        <v>9937</v>
      </c>
      <c r="B9714" s="1075">
        <v>54</v>
      </c>
    </row>
    <row r="9715" spans="1:2">
      <c r="A9715" s="1074" t="s">
        <v>9938</v>
      </c>
      <c r="B9715" s="1075">
        <v>69.34</v>
      </c>
    </row>
    <row r="9716" spans="1:2">
      <c r="A9716" s="1074" t="s">
        <v>9939</v>
      </c>
      <c r="B9716" s="1075">
        <v>69.34</v>
      </c>
    </row>
    <row r="9717" spans="1:2">
      <c r="A9717" s="1074" t="s">
        <v>9940</v>
      </c>
      <c r="B9717" s="1075">
        <v>77</v>
      </c>
    </row>
    <row r="9718" spans="1:2">
      <c r="A9718" s="1074" t="s">
        <v>9941</v>
      </c>
      <c r="B9718" s="1075">
        <v>77</v>
      </c>
    </row>
    <row r="9719" spans="1:2">
      <c r="A9719" s="1074" t="s">
        <v>9942</v>
      </c>
      <c r="B9719" s="1075">
        <v>95</v>
      </c>
    </row>
    <row r="9720" spans="1:2">
      <c r="A9720" s="1074" t="s">
        <v>9943</v>
      </c>
      <c r="B9720" s="1075">
        <v>95</v>
      </c>
    </row>
    <row r="9721" spans="1:2">
      <c r="A9721" s="1074" t="s">
        <v>9944</v>
      </c>
      <c r="B9721" s="1075">
        <v>157.82</v>
      </c>
    </row>
    <row r="9722" spans="1:2">
      <c r="A9722" s="1074" t="s">
        <v>9945</v>
      </c>
      <c r="B9722" s="1075">
        <v>157.82</v>
      </c>
    </row>
    <row r="9723" spans="1:2">
      <c r="A9723" s="1074" t="s">
        <v>9946</v>
      </c>
      <c r="B9723" s="1075">
        <v>189.74</v>
      </c>
    </row>
    <row r="9724" spans="1:2">
      <c r="A9724" s="1074" t="s">
        <v>9947</v>
      </c>
      <c r="B9724" s="1075">
        <v>189.74</v>
      </c>
    </row>
    <row r="9725" spans="1:2">
      <c r="A9725" s="1074" t="s">
        <v>9948</v>
      </c>
      <c r="B9725" s="1075">
        <v>84.37</v>
      </c>
    </row>
    <row r="9726" spans="1:2">
      <c r="A9726" s="1074" t="s">
        <v>9949</v>
      </c>
      <c r="B9726" s="1075">
        <v>84.37</v>
      </c>
    </row>
    <row r="9727" spans="1:2">
      <c r="A9727" s="1074" t="s">
        <v>9950</v>
      </c>
      <c r="B9727" s="1075">
        <v>104.74</v>
      </c>
    </row>
    <row r="9728" spans="1:2">
      <c r="A9728" s="1074" t="s">
        <v>9951</v>
      </c>
      <c r="B9728" s="1075">
        <v>104.74</v>
      </c>
    </row>
    <row r="9729" spans="1:2">
      <c r="A9729" s="1074" t="s">
        <v>9952</v>
      </c>
      <c r="B9729" s="1075">
        <v>125.09</v>
      </c>
    </row>
    <row r="9730" spans="1:2">
      <c r="A9730" s="1074" t="s">
        <v>9953</v>
      </c>
      <c r="B9730" s="1075">
        <v>125.09</v>
      </c>
    </row>
    <row r="9731" spans="1:2">
      <c r="A9731" s="1074" t="s">
        <v>9954</v>
      </c>
      <c r="B9731" s="1075">
        <v>141</v>
      </c>
    </row>
    <row r="9732" spans="1:2">
      <c r="A9732" s="1074" t="s">
        <v>9955</v>
      </c>
      <c r="B9732" s="1075">
        <v>141</v>
      </c>
    </row>
    <row r="9733" spans="1:2">
      <c r="A9733" s="1074" t="s">
        <v>9956</v>
      </c>
      <c r="B9733" s="1075">
        <v>180</v>
      </c>
    </row>
    <row r="9734" spans="1:2">
      <c r="A9734" s="1074" t="s">
        <v>9957</v>
      </c>
      <c r="B9734" s="1075">
        <v>180</v>
      </c>
    </row>
    <row r="9735" spans="1:2">
      <c r="A9735" s="1074" t="s">
        <v>9958</v>
      </c>
      <c r="B9735" s="1075">
        <v>293</v>
      </c>
    </row>
    <row r="9736" spans="1:2">
      <c r="A9736" s="1074" t="s">
        <v>9959</v>
      </c>
      <c r="B9736" s="1075">
        <v>293</v>
      </c>
    </row>
    <row r="9737" spans="1:2">
      <c r="A9737" s="1074" t="s">
        <v>9960</v>
      </c>
      <c r="B9737" s="1075">
        <v>395</v>
      </c>
    </row>
    <row r="9738" spans="1:2">
      <c r="A9738" s="1074" t="s">
        <v>9961</v>
      </c>
      <c r="B9738" s="1075">
        <v>395</v>
      </c>
    </row>
    <row r="9739" spans="1:2">
      <c r="A9739" s="1074" t="s">
        <v>9962</v>
      </c>
      <c r="B9739" s="1075">
        <v>520</v>
      </c>
    </row>
    <row r="9740" spans="1:2">
      <c r="A9740" s="1074" t="s">
        <v>9963</v>
      </c>
      <c r="B9740" s="1075">
        <v>520</v>
      </c>
    </row>
    <row r="9741" spans="1:2">
      <c r="A9741" s="1074" t="s">
        <v>9964</v>
      </c>
      <c r="B9741" s="1075">
        <v>41</v>
      </c>
    </row>
    <row r="9742" spans="1:2">
      <c r="A9742" s="1074" t="s">
        <v>9965</v>
      </c>
      <c r="B9742" s="1075">
        <v>41</v>
      </c>
    </row>
    <row r="9743" spans="1:2">
      <c r="A9743" s="1074" t="s">
        <v>9966</v>
      </c>
      <c r="B9743" s="1075">
        <v>43</v>
      </c>
    </row>
    <row r="9744" spans="1:2">
      <c r="A9744" s="1074" t="s">
        <v>9967</v>
      </c>
      <c r="B9744" s="1075">
        <v>43</v>
      </c>
    </row>
    <row r="9745" spans="1:2">
      <c r="A9745" s="1074" t="s">
        <v>9968</v>
      </c>
      <c r="B9745" s="1075">
        <v>48</v>
      </c>
    </row>
    <row r="9746" spans="1:2">
      <c r="A9746" s="1074" t="s">
        <v>9969</v>
      </c>
      <c r="B9746" s="1075">
        <v>48</v>
      </c>
    </row>
    <row r="9747" spans="1:2">
      <c r="A9747" s="1074" t="s">
        <v>9970</v>
      </c>
      <c r="B9747" s="1075">
        <v>50</v>
      </c>
    </row>
    <row r="9748" spans="1:2">
      <c r="A9748" s="1074" t="s">
        <v>9971</v>
      </c>
      <c r="B9748" s="1075">
        <v>50</v>
      </c>
    </row>
    <row r="9749" spans="1:2">
      <c r="A9749" s="1074" t="s">
        <v>9972</v>
      </c>
      <c r="B9749" s="1075">
        <v>50</v>
      </c>
    </row>
    <row r="9750" spans="1:2">
      <c r="A9750" s="1074" t="s">
        <v>9973</v>
      </c>
      <c r="B9750" s="1075">
        <v>50</v>
      </c>
    </row>
    <row r="9751" spans="1:2">
      <c r="A9751" s="1074" t="s">
        <v>9974</v>
      </c>
      <c r="B9751" s="1075">
        <v>79.959999999999994</v>
      </c>
    </row>
    <row r="9752" spans="1:2">
      <c r="A9752" s="1074" t="s">
        <v>9975</v>
      </c>
      <c r="B9752" s="1075">
        <v>79.959999999999994</v>
      </c>
    </row>
    <row r="9753" spans="1:2">
      <c r="A9753" s="1074" t="s">
        <v>9976</v>
      </c>
      <c r="B9753" s="1075">
        <v>115</v>
      </c>
    </row>
    <row r="9754" spans="1:2">
      <c r="A9754" s="1074" t="s">
        <v>9977</v>
      </c>
      <c r="B9754" s="1075">
        <v>115</v>
      </c>
    </row>
    <row r="9755" spans="1:2">
      <c r="A9755" s="1074" t="s">
        <v>9978</v>
      </c>
      <c r="B9755" s="1075">
        <v>120</v>
      </c>
    </row>
    <row r="9756" spans="1:2">
      <c r="A9756" s="1074" t="s">
        <v>9979</v>
      </c>
      <c r="B9756" s="1075">
        <v>120</v>
      </c>
    </row>
    <row r="9757" spans="1:2">
      <c r="A9757" s="1074" t="s">
        <v>9980</v>
      </c>
      <c r="B9757" s="1075">
        <v>38</v>
      </c>
    </row>
    <row r="9758" spans="1:2">
      <c r="A9758" s="1074" t="s">
        <v>9981</v>
      </c>
      <c r="B9758" s="1075">
        <v>38</v>
      </c>
    </row>
    <row r="9759" spans="1:2">
      <c r="A9759" s="1074" t="s">
        <v>9982</v>
      </c>
      <c r="B9759" s="1075">
        <v>44</v>
      </c>
    </row>
    <row r="9760" spans="1:2">
      <c r="A9760" s="1074" t="s">
        <v>9983</v>
      </c>
      <c r="B9760" s="1075">
        <v>44</v>
      </c>
    </row>
    <row r="9761" spans="1:2">
      <c r="A9761" s="1074" t="s">
        <v>9984</v>
      </c>
      <c r="B9761" s="1075">
        <v>47</v>
      </c>
    </row>
    <row r="9762" spans="1:2">
      <c r="A9762" s="1074" t="s">
        <v>9985</v>
      </c>
      <c r="B9762" s="1075">
        <v>47</v>
      </c>
    </row>
    <row r="9763" spans="1:2">
      <c r="A9763" s="1074" t="s">
        <v>9986</v>
      </c>
      <c r="B9763" s="1075">
        <v>52</v>
      </c>
    </row>
    <row r="9764" spans="1:2">
      <c r="A9764" s="1074" t="s">
        <v>9987</v>
      </c>
      <c r="B9764" s="1075">
        <v>52</v>
      </c>
    </row>
    <row r="9765" spans="1:2">
      <c r="A9765" s="1074" t="s">
        <v>9988</v>
      </c>
      <c r="B9765" s="1075">
        <v>52</v>
      </c>
    </row>
    <row r="9766" spans="1:2">
      <c r="A9766" s="1074" t="s">
        <v>9989</v>
      </c>
      <c r="B9766" s="1075">
        <v>52</v>
      </c>
    </row>
    <row r="9767" spans="1:2">
      <c r="A9767" s="1074" t="s">
        <v>9990</v>
      </c>
      <c r="B9767" s="1075">
        <v>53</v>
      </c>
    </row>
    <row r="9768" spans="1:2">
      <c r="A9768" s="1074" t="s">
        <v>9991</v>
      </c>
      <c r="B9768" s="1075">
        <v>53</v>
      </c>
    </row>
    <row r="9769" spans="1:2">
      <c r="A9769" s="1074" t="s">
        <v>9992</v>
      </c>
      <c r="B9769" s="1075">
        <v>80</v>
      </c>
    </row>
    <row r="9770" spans="1:2">
      <c r="A9770" s="1074" t="s">
        <v>9993</v>
      </c>
      <c r="B9770" s="1075">
        <v>80</v>
      </c>
    </row>
    <row r="9771" spans="1:2">
      <c r="A9771" s="1074" t="s">
        <v>9994</v>
      </c>
      <c r="B9771" s="1075">
        <v>84</v>
      </c>
    </row>
    <row r="9772" spans="1:2">
      <c r="A9772" s="1074" t="s">
        <v>9995</v>
      </c>
      <c r="B9772" s="1075">
        <v>84</v>
      </c>
    </row>
    <row r="9773" spans="1:2">
      <c r="A9773" s="1074" t="s">
        <v>9996</v>
      </c>
      <c r="B9773" s="1075">
        <v>193.11</v>
      </c>
    </row>
    <row r="9774" spans="1:2">
      <c r="A9774" s="1074" t="s">
        <v>9997</v>
      </c>
      <c r="B9774" s="1075">
        <v>184.8</v>
      </c>
    </row>
    <row r="9775" spans="1:2">
      <c r="A9775" s="1074" t="s">
        <v>9998</v>
      </c>
      <c r="B9775" s="1075">
        <v>209.46</v>
      </c>
    </row>
    <row r="9776" spans="1:2">
      <c r="A9776" s="1074" t="s">
        <v>9999</v>
      </c>
      <c r="B9776" s="1075">
        <v>200.79</v>
      </c>
    </row>
    <row r="9777" spans="1:2">
      <c r="A9777" s="1074" t="s">
        <v>10000</v>
      </c>
      <c r="B9777" s="1075">
        <v>248.93</v>
      </c>
    </row>
    <row r="9778" spans="1:2">
      <c r="A9778" s="1074" t="s">
        <v>10001</v>
      </c>
      <c r="B9778" s="1075">
        <v>239.54</v>
      </c>
    </row>
    <row r="9779" spans="1:2">
      <c r="A9779" s="1074" t="s">
        <v>10002</v>
      </c>
      <c r="B9779" s="1075">
        <v>289.81</v>
      </c>
    </row>
    <row r="9780" spans="1:2">
      <c r="A9780" s="1074" t="s">
        <v>10003</v>
      </c>
      <c r="B9780" s="1075">
        <v>279.77999999999997</v>
      </c>
    </row>
    <row r="9781" spans="1:2">
      <c r="A9781" s="1074" t="s">
        <v>10004</v>
      </c>
      <c r="B9781" s="1075">
        <v>333.24</v>
      </c>
    </row>
    <row r="9782" spans="1:2">
      <c r="A9782" s="1074" t="s">
        <v>10005</v>
      </c>
      <c r="B9782" s="1075">
        <v>321.66000000000003</v>
      </c>
    </row>
    <row r="9783" spans="1:2">
      <c r="A9783" s="1074" t="s">
        <v>10006</v>
      </c>
      <c r="B9783" s="1075">
        <v>197.36</v>
      </c>
    </row>
    <row r="9784" spans="1:2">
      <c r="A9784" s="1074" t="s">
        <v>10007</v>
      </c>
      <c r="B9784" s="1075">
        <v>188.49</v>
      </c>
    </row>
    <row r="9785" spans="1:2">
      <c r="A9785" s="1074" t="s">
        <v>10008</v>
      </c>
      <c r="B9785" s="1075">
        <v>213.34</v>
      </c>
    </row>
    <row r="9786" spans="1:2">
      <c r="A9786" s="1074" t="s">
        <v>10009</v>
      </c>
      <c r="B9786" s="1075">
        <v>204.15</v>
      </c>
    </row>
    <row r="9787" spans="1:2">
      <c r="A9787" s="1074" t="s">
        <v>10010</v>
      </c>
      <c r="B9787" s="1075">
        <v>253.1</v>
      </c>
    </row>
    <row r="9788" spans="1:2">
      <c r="A9788" s="1074" t="s">
        <v>10011</v>
      </c>
      <c r="B9788" s="1075">
        <v>243.15</v>
      </c>
    </row>
    <row r="9789" spans="1:2">
      <c r="A9789" s="1074" t="s">
        <v>10012</v>
      </c>
      <c r="B9789" s="1075">
        <v>294.27999999999997</v>
      </c>
    </row>
    <row r="9790" spans="1:2">
      <c r="A9790" s="1074" t="s">
        <v>10013</v>
      </c>
      <c r="B9790" s="1075">
        <v>283.66000000000003</v>
      </c>
    </row>
    <row r="9791" spans="1:2">
      <c r="A9791" s="1074" t="s">
        <v>10014</v>
      </c>
      <c r="B9791" s="1075">
        <v>332.79</v>
      </c>
    </row>
    <row r="9792" spans="1:2">
      <c r="A9792" s="1074" t="s">
        <v>10015</v>
      </c>
      <c r="B9792" s="1075">
        <v>321.08999999999997</v>
      </c>
    </row>
    <row r="9793" spans="1:2">
      <c r="A9793" s="1074" t="s">
        <v>10016</v>
      </c>
      <c r="B9793" s="1075">
        <v>109.78</v>
      </c>
    </row>
    <row r="9794" spans="1:2">
      <c r="A9794" s="1074" t="s">
        <v>10017</v>
      </c>
      <c r="B9794" s="1075">
        <v>105.58</v>
      </c>
    </row>
    <row r="9795" spans="1:2">
      <c r="A9795" s="1074" t="s">
        <v>10018</v>
      </c>
      <c r="B9795" s="1075">
        <v>119.1</v>
      </c>
    </row>
    <row r="9796" spans="1:2">
      <c r="A9796" s="1074" t="s">
        <v>10019</v>
      </c>
      <c r="B9796" s="1075">
        <v>114.61</v>
      </c>
    </row>
    <row r="9797" spans="1:2">
      <c r="A9797" s="1074" t="s">
        <v>10020</v>
      </c>
      <c r="B9797" s="1075">
        <v>147.09</v>
      </c>
    </row>
    <row r="9798" spans="1:2">
      <c r="A9798" s="1074" t="s">
        <v>10021</v>
      </c>
      <c r="B9798" s="1075">
        <v>142.25</v>
      </c>
    </row>
    <row r="9799" spans="1:2">
      <c r="A9799" s="1074" t="s">
        <v>10022</v>
      </c>
      <c r="B9799" s="1075">
        <v>170.56</v>
      </c>
    </row>
    <row r="9800" spans="1:2">
      <c r="A9800" s="1074" t="s">
        <v>10023</v>
      </c>
      <c r="B9800" s="1075">
        <v>165.49</v>
      </c>
    </row>
    <row r="9801" spans="1:2">
      <c r="A9801" s="1074" t="s">
        <v>10024</v>
      </c>
      <c r="B9801" s="1075">
        <v>180.91</v>
      </c>
    </row>
    <row r="9802" spans="1:2">
      <c r="A9802" s="1074" t="s">
        <v>10025</v>
      </c>
      <c r="B9802" s="1075">
        <v>175.34</v>
      </c>
    </row>
    <row r="9803" spans="1:2">
      <c r="A9803" s="1074" t="s">
        <v>10026</v>
      </c>
      <c r="B9803" s="1075">
        <v>193.11</v>
      </c>
    </row>
    <row r="9804" spans="1:2">
      <c r="A9804" s="1074" t="s">
        <v>10027</v>
      </c>
      <c r="B9804" s="1075">
        <v>184.8</v>
      </c>
    </row>
    <row r="9805" spans="1:2">
      <c r="A9805" s="1074" t="s">
        <v>10028</v>
      </c>
      <c r="B9805" s="1075">
        <v>218.81</v>
      </c>
    </row>
    <row r="9806" spans="1:2">
      <c r="A9806" s="1074" t="s">
        <v>10029</v>
      </c>
      <c r="B9806" s="1075">
        <v>209.39</v>
      </c>
    </row>
    <row r="9807" spans="1:2">
      <c r="A9807" s="1074" t="s">
        <v>10030</v>
      </c>
      <c r="B9807" s="1075">
        <v>269.19</v>
      </c>
    </row>
    <row r="9808" spans="1:2">
      <c r="A9808" s="1074" t="s">
        <v>10031</v>
      </c>
      <c r="B9808" s="1075">
        <v>257.60000000000002</v>
      </c>
    </row>
    <row r="9809" spans="1:2">
      <c r="A9809" s="1074" t="s">
        <v>10032</v>
      </c>
      <c r="B9809" s="1075">
        <v>324.48</v>
      </c>
    </row>
    <row r="9810" spans="1:2">
      <c r="A9810" s="1074" t="s">
        <v>10033</v>
      </c>
      <c r="B9810" s="1075">
        <v>310.51</v>
      </c>
    </row>
    <row r="9811" spans="1:2">
      <c r="A9811" s="1074" t="s">
        <v>10034</v>
      </c>
      <c r="B9811" s="1075">
        <v>386.93</v>
      </c>
    </row>
    <row r="9812" spans="1:2">
      <c r="A9812" s="1074" t="s">
        <v>10035</v>
      </c>
      <c r="B9812" s="1075">
        <v>370.27</v>
      </c>
    </row>
    <row r="9813" spans="1:2">
      <c r="A9813" s="1074" t="s">
        <v>10036</v>
      </c>
      <c r="B9813" s="1075">
        <v>212.64</v>
      </c>
    </row>
    <row r="9814" spans="1:2">
      <c r="A9814" s="1074" t="s">
        <v>10037</v>
      </c>
      <c r="B9814" s="1075">
        <v>203.77</v>
      </c>
    </row>
    <row r="9815" spans="1:2">
      <c r="A9815" s="1074" t="s">
        <v>10038</v>
      </c>
      <c r="B9815" s="1075">
        <v>276.44</v>
      </c>
    </row>
    <row r="9816" spans="1:2">
      <c r="A9816" s="1074" t="s">
        <v>10039</v>
      </c>
      <c r="B9816" s="1075">
        <v>264.89999999999998</v>
      </c>
    </row>
    <row r="9817" spans="1:2">
      <c r="A9817" s="1074" t="s">
        <v>10040</v>
      </c>
      <c r="B9817" s="1075">
        <v>287.07</v>
      </c>
    </row>
    <row r="9818" spans="1:2">
      <c r="A9818" s="1074" t="s">
        <v>10041</v>
      </c>
      <c r="B9818" s="1075">
        <v>275.08999999999997</v>
      </c>
    </row>
    <row r="9819" spans="1:2">
      <c r="A9819" s="1074" t="s">
        <v>10042</v>
      </c>
      <c r="B9819" s="1075">
        <v>233.91</v>
      </c>
    </row>
    <row r="9820" spans="1:2">
      <c r="A9820" s="1074" t="s">
        <v>10043</v>
      </c>
      <c r="B9820" s="1075">
        <v>224.15</v>
      </c>
    </row>
    <row r="9821" spans="1:2">
      <c r="A9821" s="1074" t="s">
        <v>10044</v>
      </c>
      <c r="B9821" s="1075">
        <v>304.08</v>
      </c>
    </row>
    <row r="9822" spans="1:2">
      <c r="A9822" s="1074" t="s">
        <v>10045</v>
      </c>
      <c r="B9822" s="1075">
        <v>291.39</v>
      </c>
    </row>
    <row r="9823" spans="1:2">
      <c r="A9823" s="1074" t="s">
        <v>10046</v>
      </c>
      <c r="B9823" s="1075">
        <v>315.77999999999997</v>
      </c>
    </row>
    <row r="9824" spans="1:2">
      <c r="A9824" s="1074" t="s">
        <v>10047</v>
      </c>
      <c r="B9824" s="1075">
        <v>302.60000000000002</v>
      </c>
    </row>
    <row r="9825" spans="1:2">
      <c r="A9825" s="1074" t="s">
        <v>10048</v>
      </c>
      <c r="B9825" s="1075">
        <v>302.76</v>
      </c>
    </row>
    <row r="9826" spans="1:2">
      <c r="A9826" s="1074" t="s">
        <v>10049</v>
      </c>
      <c r="B9826" s="1075">
        <v>290.75</v>
      </c>
    </row>
    <row r="9827" spans="1:2">
      <c r="A9827" s="1074" t="s">
        <v>10050</v>
      </c>
      <c r="B9827" s="1075">
        <v>393.59</v>
      </c>
    </row>
    <row r="9828" spans="1:2">
      <c r="A9828" s="1074" t="s">
        <v>10051</v>
      </c>
      <c r="B9828" s="1075">
        <v>377.98</v>
      </c>
    </row>
    <row r="9829" spans="1:2">
      <c r="A9829" s="1074" t="s">
        <v>10052</v>
      </c>
      <c r="B9829" s="1075">
        <v>408.72</v>
      </c>
    </row>
    <row r="9830" spans="1:2">
      <c r="A9830" s="1074" t="s">
        <v>10053</v>
      </c>
      <c r="B9830" s="1075">
        <v>392.51</v>
      </c>
    </row>
    <row r="9831" spans="1:2">
      <c r="A9831" s="1074" t="s">
        <v>10054</v>
      </c>
      <c r="B9831" s="1075">
        <v>333.03</v>
      </c>
    </row>
    <row r="9832" spans="1:2">
      <c r="A9832" s="1074" t="s">
        <v>10055</v>
      </c>
      <c r="B9832" s="1075">
        <v>319.83</v>
      </c>
    </row>
    <row r="9833" spans="1:2">
      <c r="A9833" s="1074" t="s">
        <v>10056</v>
      </c>
      <c r="B9833" s="1075">
        <v>432.94</v>
      </c>
    </row>
    <row r="9834" spans="1:2">
      <c r="A9834" s="1074" t="s">
        <v>10057</v>
      </c>
      <c r="B9834" s="1075">
        <v>415.78</v>
      </c>
    </row>
    <row r="9835" spans="1:2">
      <c r="A9835" s="1074" t="s">
        <v>10058</v>
      </c>
      <c r="B9835" s="1075">
        <v>449.6</v>
      </c>
    </row>
    <row r="9836" spans="1:2">
      <c r="A9836" s="1074" t="s">
        <v>10059</v>
      </c>
      <c r="B9836" s="1075">
        <v>431.77</v>
      </c>
    </row>
    <row r="9837" spans="1:2">
      <c r="A9837" s="1074" t="s">
        <v>10060</v>
      </c>
      <c r="B9837" s="1075">
        <v>434.28</v>
      </c>
    </row>
    <row r="9838" spans="1:2">
      <c r="A9838" s="1074" t="s">
        <v>10061</v>
      </c>
      <c r="B9838" s="1075">
        <v>417.86</v>
      </c>
    </row>
    <row r="9839" spans="1:2">
      <c r="A9839" s="1074" t="s">
        <v>10062</v>
      </c>
      <c r="B9839" s="1075">
        <v>564.55999999999995</v>
      </c>
    </row>
    <row r="9840" spans="1:2">
      <c r="A9840" s="1074" t="s">
        <v>10063</v>
      </c>
      <c r="B9840" s="1075">
        <v>543.23</v>
      </c>
    </row>
    <row r="9841" spans="1:2">
      <c r="A9841" s="1074" t="s">
        <v>10064</v>
      </c>
      <c r="B9841" s="1075">
        <v>586.28</v>
      </c>
    </row>
    <row r="9842" spans="1:2">
      <c r="A9842" s="1074" t="s">
        <v>10065</v>
      </c>
      <c r="B9842" s="1075">
        <v>564.12</v>
      </c>
    </row>
    <row r="9843" spans="1:2">
      <c r="A9843" s="1074" t="s">
        <v>10066</v>
      </c>
      <c r="B9843" s="1075">
        <v>477.71</v>
      </c>
    </row>
    <row r="9844" spans="1:2">
      <c r="A9844" s="1074" t="s">
        <v>10067</v>
      </c>
      <c r="B9844" s="1075">
        <v>459.65</v>
      </c>
    </row>
    <row r="9845" spans="1:2">
      <c r="A9845" s="1074" t="s">
        <v>10068</v>
      </c>
      <c r="B9845" s="1075">
        <v>621.02</v>
      </c>
    </row>
    <row r="9846" spans="1:2">
      <c r="A9846" s="1074" t="s">
        <v>10069</v>
      </c>
      <c r="B9846" s="1075">
        <v>597.54999999999995</v>
      </c>
    </row>
    <row r="9847" spans="1:2">
      <c r="A9847" s="1074" t="s">
        <v>10070</v>
      </c>
      <c r="B9847" s="1075">
        <v>644.9</v>
      </c>
    </row>
    <row r="9848" spans="1:2">
      <c r="A9848" s="1074" t="s">
        <v>10071</v>
      </c>
      <c r="B9848" s="1075">
        <v>620.53</v>
      </c>
    </row>
    <row r="9849" spans="1:2">
      <c r="A9849" s="1074" t="s">
        <v>10072</v>
      </c>
      <c r="B9849" s="1075">
        <v>655.65</v>
      </c>
    </row>
    <row r="9850" spans="1:2">
      <c r="A9850" s="1074" t="s">
        <v>10073</v>
      </c>
      <c r="B9850" s="1075">
        <v>634.23</v>
      </c>
    </row>
    <row r="9851" spans="1:2">
      <c r="A9851" s="1074" t="s">
        <v>10074</v>
      </c>
      <c r="B9851" s="1075">
        <v>852.35</v>
      </c>
    </row>
    <row r="9852" spans="1:2">
      <c r="A9852" s="1074" t="s">
        <v>10075</v>
      </c>
      <c r="B9852" s="1075">
        <v>824.5</v>
      </c>
    </row>
    <row r="9853" spans="1:2">
      <c r="A9853" s="1074" t="s">
        <v>10076</v>
      </c>
      <c r="B9853" s="1075">
        <v>885.13</v>
      </c>
    </row>
    <row r="9854" spans="1:2">
      <c r="A9854" s="1074" t="s">
        <v>10077</v>
      </c>
      <c r="B9854" s="1075">
        <v>856.21</v>
      </c>
    </row>
    <row r="9855" spans="1:2">
      <c r="A9855" s="1074" t="s">
        <v>10078</v>
      </c>
      <c r="B9855" s="1075">
        <v>721.22</v>
      </c>
    </row>
    <row r="9856" spans="1:2">
      <c r="A9856" s="1074" t="s">
        <v>10079</v>
      </c>
      <c r="B9856" s="1075">
        <v>697.65</v>
      </c>
    </row>
    <row r="9857" spans="1:2">
      <c r="A9857" s="1074" t="s">
        <v>10080</v>
      </c>
      <c r="B9857" s="1075">
        <v>937.59</v>
      </c>
    </row>
    <row r="9858" spans="1:2">
      <c r="A9858" s="1074" t="s">
        <v>10081</v>
      </c>
      <c r="B9858" s="1075">
        <v>906.95</v>
      </c>
    </row>
    <row r="9859" spans="1:2">
      <c r="A9859" s="1074" t="s">
        <v>10082</v>
      </c>
      <c r="B9859" s="1075">
        <v>973.65</v>
      </c>
    </row>
    <row r="9860" spans="1:2">
      <c r="A9860" s="1074" t="s">
        <v>10083</v>
      </c>
      <c r="B9860" s="1075">
        <v>941.83</v>
      </c>
    </row>
    <row r="9861" spans="1:2">
      <c r="A9861" s="1074" t="s">
        <v>10084</v>
      </c>
      <c r="B9861" s="1075">
        <v>3741.87</v>
      </c>
    </row>
    <row r="9862" spans="1:2">
      <c r="A9862" s="1074" t="s">
        <v>10085</v>
      </c>
      <c r="B9862" s="1075">
        <v>3507.64</v>
      </c>
    </row>
    <row r="9863" spans="1:2">
      <c r="A9863" s="1074" t="s">
        <v>10086</v>
      </c>
      <c r="B9863" s="1075">
        <v>5238.62</v>
      </c>
    </row>
    <row r="9864" spans="1:2">
      <c r="A9864" s="1074" t="s">
        <v>10087</v>
      </c>
      <c r="B9864" s="1075">
        <v>4910.7</v>
      </c>
    </row>
    <row r="9865" spans="1:2">
      <c r="A9865" s="1074" t="s">
        <v>10088</v>
      </c>
      <c r="B9865" s="1075">
        <v>5799.9</v>
      </c>
    </row>
    <row r="9866" spans="1:2">
      <c r="A9866" s="1074" t="s">
        <v>10089</v>
      </c>
      <c r="B9866" s="1075">
        <v>5436.85</v>
      </c>
    </row>
    <row r="9867" spans="1:2">
      <c r="A9867" s="1074" t="s">
        <v>10090</v>
      </c>
      <c r="B9867" s="1075">
        <v>4864.43</v>
      </c>
    </row>
    <row r="9868" spans="1:2">
      <c r="A9868" s="1074" t="s">
        <v>10091</v>
      </c>
      <c r="B9868" s="1075">
        <v>4559.9399999999996</v>
      </c>
    </row>
    <row r="9869" spans="1:2">
      <c r="A9869" s="1074" t="s">
        <v>10092</v>
      </c>
      <c r="B9869" s="1075">
        <v>6810.21</v>
      </c>
    </row>
    <row r="9870" spans="1:2">
      <c r="A9870" s="1074" t="s">
        <v>10093</v>
      </c>
      <c r="B9870" s="1075">
        <v>6383.91</v>
      </c>
    </row>
    <row r="9871" spans="1:2">
      <c r="A9871" s="1074" t="s">
        <v>10094</v>
      </c>
      <c r="B9871" s="1075">
        <v>7539.87</v>
      </c>
    </row>
    <row r="9872" spans="1:2">
      <c r="A9872" s="1074" t="s">
        <v>10095</v>
      </c>
      <c r="B9872" s="1075">
        <v>7067.9</v>
      </c>
    </row>
    <row r="9873" spans="1:2">
      <c r="A9873" s="1074" t="s">
        <v>10096</v>
      </c>
      <c r="B9873" s="1075">
        <v>4357.1499999999996</v>
      </c>
    </row>
    <row r="9874" spans="1:2">
      <c r="A9874" s="1074" t="s">
        <v>10097</v>
      </c>
      <c r="B9874" s="1075">
        <v>4084.42</v>
      </c>
    </row>
    <row r="9875" spans="1:2">
      <c r="A9875" s="1074" t="s">
        <v>10098</v>
      </c>
      <c r="B9875" s="1075">
        <v>6100.01</v>
      </c>
    </row>
    <row r="9876" spans="1:2">
      <c r="A9876" s="1074" t="s">
        <v>10099</v>
      </c>
      <c r="B9876" s="1075">
        <v>5718.19</v>
      </c>
    </row>
    <row r="9877" spans="1:2">
      <c r="A9877" s="1074" t="s">
        <v>10100</v>
      </c>
      <c r="B9877" s="1075">
        <v>6753.58</v>
      </c>
    </row>
    <row r="9878" spans="1:2">
      <c r="A9878" s="1074" t="s">
        <v>10101</v>
      </c>
      <c r="B9878" s="1075">
        <v>6330.85</v>
      </c>
    </row>
    <row r="9879" spans="1:2">
      <c r="A9879" s="1074" t="s">
        <v>10102</v>
      </c>
      <c r="B9879" s="1075">
        <v>5664.3</v>
      </c>
    </row>
    <row r="9880" spans="1:2">
      <c r="A9880" s="1074" t="s">
        <v>10103</v>
      </c>
      <c r="B9880" s="1075">
        <v>5309.74</v>
      </c>
    </row>
    <row r="9881" spans="1:2">
      <c r="A9881" s="1074" t="s">
        <v>10104</v>
      </c>
      <c r="B9881" s="1075">
        <v>7930.02</v>
      </c>
    </row>
    <row r="9882" spans="1:2">
      <c r="A9882" s="1074" t="s">
        <v>10105</v>
      </c>
      <c r="B9882" s="1075">
        <v>7433.64</v>
      </c>
    </row>
    <row r="9883" spans="1:2">
      <c r="A9883" s="1074" t="s">
        <v>10106</v>
      </c>
      <c r="B9883" s="1075">
        <v>8779.66</v>
      </c>
    </row>
    <row r="9884" spans="1:2">
      <c r="A9884" s="1074" t="s">
        <v>10107</v>
      </c>
      <c r="B9884" s="1075">
        <v>8230.11</v>
      </c>
    </row>
    <row r="9885" spans="1:2">
      <c r="A9885" s="1074" t="s">
        <v>10108</v>
      </c>
      <c r="B9885" s="1075">
        <v>5126.0600000000004</v>
      </c>
    </row>
    <row r="9886" spans="1:2">
      <c r="A9886" s="1074" t="s">
        <v>10109</v>
      </c>
      <c r="B9886" s="1075">
        <v>4805.2</v>
      </c>
    </row>
    <row r="9887" spans="1:2">
      <c r="A9887" s="1074" t="s">
        <v>10110</v>
      </c>
      <c r="B9887" s="1075">
        <v>7176.48</v>
      </c>
    </row>
    <row r="9888" spans="1:2">
      <c r="A9888" s="1074" t="s">
        <v>10111</v>
      </c>
      <c r="B9888" s="1075">
        <v>6727.28</v>
      </c>
    </row>
    <row r="9889" spans="1:2">
      <c r="A9889" s="1074" t="s">
        <v>10112</v>
      </c>
      <c r="B9889" s="1075">
        <v>7945.39</v>
      </c>
    </row>
    <row r="9890" spans="1:2">
      <c r="A9890" s="1074" t="s">
        <v>10113</v>
      </c>
      <c r="B9890" s="1075">
        <v>7448.06</v>
      </c>
    </row>
    <row r="9891" spans="1:2">
      <c r="A9891" s="1074" t="s">
        <v>10114</v>
      </c>
      <c r="B9891" s="1075">
        <v>6663.88</v>
      </c>
    </row>
    <row r="9892" spans="1:2">
      <c r="A9892" s="1074" t="s">
        <v>10115</v>
      </c>
      <c r="B9892" s="1075">
        <v>6246.76</v>
      </c>
    </row>
    <row r="9893" spans="1:2">
      <c r="A9893" s="1074" t="s">
        <v>10116</v>
      </c>
      <c r="B9893" s="1075">
        <v>9329.43</v>
      </c>
    </row>
    <row r="9894" spans="1:2">
      <c r="A9894" s="1074" t="s">
        <v>10117</v>
      </c>
      <c r="B9894" s="1075">
        <v>8745.4699999999993</v>
      </c>
    </row>
    <row r="9895" spans="1:2">
      <c r="A9895" s="1074" t="s">
        <v>10118</v>
      </c>
      <c r="B9895" s="1075">
        <v>10329.01</v>
      </c>
    </row>
    <row r="9896" spans="1:2">
      <c r="A9896" s="1074" t="s">
        <v>10119</v>
      </c>
      <c r="B9896" s="1075">
        <v>9682.48</v>
      </c>
    </row>
    <row r="9897" spans="1:2">
      <c r="A9897" s="1074" t="s">
        <v>10120</v>
      </c>
      <c r="B9897" s="1075">
        <v>5484.88</v>
      </c>
    </row>
    <row r="9898" spans="1:2">
      <c r="A9898" s="1074" t="s">
        <v>10121</v>
      </c>
      <c r="B9898" s="1075">
        <v>5141.5600000000004</v>
      </c>
    </row>
    <row r="9899" spans="1:2">
      <c r="A9899" s="1074" t="s">
        <v>10122</v>
      </c>
      <c r="B9899" s="1075">
        <v>7678.84</v>
      </c>
    </row>
    <row r="9900" spans="1:2">
      <c r="A9900" s="1074" t="s">
        <v>10123</v>
      </c>
      <c r="B9900" s="1075">
        <v>7198.19</v>
      </c>
    </row>
    <row r="9901" spans="1:2">
      <c r="A9901" s="1074" t="s">
        <v>10124</v>
      </c>
      <c r="B9901" s="1075">
        <v>8501.57</v>
      </c>
    </row>
    <row r="9902" spans="1:2">
      <c r="A9902" s="1074" t="s">
        <v>10125</v>
      </c>
      <c r="B9902" s="1075">
        <v>7969.42</v>
      </c>
    </row>
    <row r="9903" spans="1:2">
      <c r="A9903" s="1074" t="s">
        <v>10126</v>
      </c>
      <c r="B9903" s="1075">
        <v>7130.35</v>
      </c>
    </row>
    <row r="9904" spans="1:2">
      <c r="A9904" s="1074" t="s">
        <v>10127</v>
      </c>
      <c r="B9904" s="1075">
        <v>6684.03</v>
      </c>
    </row>
    <row r="9905" spans="1:2">
      <c r="A9905" s="1074" t="s">
        <v>10128</v>
      </c>
      <c r="B9905" s="1075">
        <v>9982.49</v>
      </c>
    </row>
    <row r="9906" spans="1:2">
      <c r="A9906" s="1074" t="s">
        <v>10129</v>
      </c>
      <c r="B9906" s="1075">
        <v>9357.65</v>
      </c>
    </row>
    <row r="9907" spans="1:2">
      <c r="A9907" s="1074" t="s">
        <v>10130</v>
      </c>
      <c r="B9907" s="1075">
        <v>11052.04</v>
      </c>
    </row>
    <row r="9908" spans="1:2">
      <c r="A9908" s="1074" t="s">
        <v>10131</v>
      </c>
      <c r="B9908" s="1075">
        <v>10360.25</v>
      </c>
    </row>
    <row r="9909" spans="1:2">
      <c r="A9909" s="1074" t="s">
        <v>10132</v>
      </c>
      <c r="B9909" s="1075">
        <v>5843.71</v>
      </c>
    </row>
    <row r="9910" spans="1:2">
      <c r="A9910" s="1074" t="s">
        <v>10133</v>
      </c>
      <c r="B9910" s="1075">
        <v>5477.93</v>
      </c>
    </row>
    <row r="9911" spans="1:2">
      <c r="A9911" s="1074" t="s">
        <v>10134</v>
      </c>
      <c r="B9911" s="1075">
        <v>8181.19</v>
      </c>
    </row>
    <row r="9912" spans="1:2">
      <c r="A9912" s="1074" t="s">
        <v>10135</v>
      </c>
      <c r="B9912" s="1075">
        <v>7669.1</v>
      </c>
    </row>
    <row r="9913" spans="1:2">
      <c r="A9913" s="1074" t="s">
        <v>10136</v>
      </c>
      <c r="B9913" s="1075">
        <v>9057.75</v>
      </c>
    </row>
    <row r="9914" spans="1:2">
      <c r="A9914" s="1074" t="s">
        <v>10137</v>
      </c>
      <c r="B9914" s="1075">
        <v>8490.7900000000009</v>
      </c>
    </row>
    <row r="9915" spans="1:2">
      <c r="A9915" s="1074" t="s">
        <v>10138</v>
      </c>
      <c r="B9915" s="1075">
        <v>7596.82</v>
      </c>
    </row>
    <row r="9916" spans="1:2">
      <c r="A9916" s="1074" t="s">
        <v>10139</v>
      </c>
      <c r="B9916" s="1075">
        <v>7121.31</v>
      </c>
    </row>
    <row r="9917" spans="1:2">
      <c r="A9917" s="1074" t="s">
        <v>10140</v>
      </c>
      <c r="B9917" s="1075">
        <v>10635.55</v>
      </c>
    </row>
    <row r="9918" spans="1:2">
      <c r="A9918" s="1074" t="s">
        <v>10141</v>
      </c>
      <c r="B9918" s="1075">
        <v>9969.83</v>
      </c>
    </row>
    <row r="9919" spans="1:2">
      <c r="A9919" s="1074" t="s">
        <v>10142</v>
      </c>
      <c r="B9919" s="1075">
        <v>11775.08</v>
      </c>
    </row>
    <row r="9920" spans="1:2">
      <c r="A9920" s="1074" t="s">
        <v>10143</v>
      </c>
      <c r="B9920" s="1075">
        <v>11038.03</v>
      </c>
    </row>
    <row r="9921" spans="1:2">
      <c r="A9921" s="1074" t="s">
        <v>10144</v>
      </c>
      <c r="B9921" s="1075">
        <v>6510.1</v>
      </c>
    </row>
    <row r="9922" spans="1:2">
      <c r="A9922" s="1074" t="s">
        <v>10145</v>
      </c>
      <c r="B9922" s="1075">
        <v>6102.6</v>
      </c>
    </row>
    <row r="9923" spans="1:2">
      <c r="A9923" s="1074" t="s">
        <v>10146</v>
      </c>
      <c r="B9923" s="1075">
        <v>9114.14</v>
      </c>
    </row>
    <row r="9924" spans="1:2">
      <c r="A9924" s="1074" t="s">
        <v>10147</v>
      </c>
      <c r="B9924" s="1075">
        <v>8543.65</v>
      </c>
    </row>
    <row r="9925" spans="1:2">
      <c r="A9925" s="1074" t="s">
        <v>10148</v>
      </c>
      <c r="B9925" s="1075">
        <v>10090.65</v>
      </c>
    </row>
    <row r="9926" spans="1:2">
      <c r="A9926" s="1074" t="s">
        <v>10149</v>
      </c>
      <c r="B9926" s="1075">
        <v>9459.0400000000009</v>
      </c>
    </row>
    <row r="9927" spans="1:2">
      <c r="A9927" s="1074" t="s">
        <v>10150</v>
      </c>
      <c r="B9927" s="1075">
        <v>8463.1299999999992</v>
      </c>
    </row>
    <row r="9928" spans="1:2">
      <c r="A9928" s="1074" t="s">
        <v>10151</v>
      </c>
      <c r="B9928" s="1075">
        <v>7933.39</v>
      </c>
    </row>
    <row r="9929" spans="1:2">
      <c r="A9929" s="1074" t="s">
        <v>10152</v>
      </c>
      <c r="B9929" s="1075">
        <v>11848.38</v>
      </c>
    </row>
    <row r="9930" spans="1:2">
      <c r="A9930" s="1074" t="s">
        <v>10153</v>
      </c>
      <c r="B9930" s="1075">
        <v>11106.74</v>
      </c>
    </row>
    <row r="9931" spans="1:2">
      <c r="A9931" s="1074" t="s">
        <v>10154</v>
      </c>
      <c r="B9931" s="1075">
        <v>13117.85</v>
      </c>
    </row>
    <row r="9932" spans="1:2">
      <c r="A9932" s="1074" t="s">
        <v>10155</v>
      </c>
      <c r="B9932" s="1075">
        <v>12296.75</v>
      </c>
    </row>
    <row r="9933" spans="1:2">
      <c r="A9933" s="1074" t="s">
        <v>10156</v>
      </c>
      <c r="B9933" s="1075">
        <v>7073.96</v>
      </c>
    </row>
    <row r="9934" spans="1:2">
      <c r="A9934" s="1074" t="s">
        <v>10157</v>
      </c>
      <c r="B9934" s="1075">
        <v>6631.18</v>
      </c>
    </row>
    <row r="9935" spans="1:2">
      <c r="A9935" s="1074" t="s">
        <v>10158</v>
      </c>
      <c r="B9935" s="1075">
        <v>9903.5499999999993</v>
      </c>
    </row>
    <row r="9936" spans="1:2">
      <c r="A9936" s="1074" t="s">
        <v>10159</v>
      </c>
      <c r="B9936" s="1075">
        <v>9283.65</v>
      </c>
    </row>
    <row r="9937" spans="1:2">
      <c r="A9937" s="1074" t="s">
        <v>10160</v>
      </c>
      <c r="B9937" s="1075">
        <v>10964.65</v>
      </c>
    </row>
    <row r="9938" spans="1:2">
      <c r="A9938" s="1074" t="s">
        <v>10161</v>
      </c>
      <c r="B9938" s="1075">
        <v>10278.32</v>
      </c>
    </row>
    <row r="9939" spans="1:2">
      <c r="A9939" s="1074" t="s">
        <v>10162</v>
      </c>
      <c r="B9939" s="1075">
        <v>9196.15</v>
      </c>
    </row>
    <row r="9940" spans="1:2">
      <c r="A9940" s="1074" t="s">
        <v>10163</v>
      </c>
      <c r="B9940" s="1075">
        <v>8620.5300000000007</v>
      </c>
    </row>
    <row r="9941" spans="1:2">
      <c r="A9941" s="1074" t="s">
        <v>10164</v>
      </c>
      <c r="B9941" s="1075">
        <v>12874.62</v>
      </c>
    </row>
    <row r="9942" spans="1:2">
      <c r="A9942" s="1074" t="s">
        <v>10165</v>
      </c>
      <c r="B9942" s="1075">
        <v>12068.74</v>
      </c>
    </row>
    <row r="9943" spans="1:2">
      <c r="A9943" s="1074" t="s">
        <v>10166</v>
      </c>
      <c r="B9943" s="1075">
        <v>14254.04</v>
      </c>
    </row>
    <row r="9944" spans="1:2">
      <c r="A9944" s="1074" t="s">
        <v>10167</v>
      </c>
      <c r="B9944" s="1075">
        <v>13361.82</v>
      </c>
    </row>
    <row r="9945" spans="1:2">
      <c r="A9945" s="1074" t="s">
        <v>10168</v>
      </c>
      <c r="B9945" s="1075">
        <v>7586.57</v>
      </c>
    </row>
    <row r="9946" spans="1:2">
      <c r="A9946" s="1074" t="s">
        <v>10169</v>
      </c>
      <c r="B9946" s="1075">
        <v>7111.7</v>
      </c>
    </row>
    <row r="9947" spans="1:2">
      <c r="A9947" s="1074" t="s">
        <v>10170</v>
      </c>
      <c r="B9947" s="1075">
        <v>10621.2</v>
      </c>
    </row>
    <row r="9948" spans="1:2">
      <c r="A9948" s="1074" t="s">
        <v>10171</v>
      </c>
      <c r="B9948" s="1075">
        <v>9956.3799999999992</v>
      </c>
    </row>
    <row r="9949" spans="1:2">
      <c r="A9949" s="1074" t="s">
        <v>10172</v>
      </c>
      <c r="B9949" s="1075">
        <v>11759.19</v>
      </c>
    </row>
    <row r="9950" spans="1:2">
      <c r="A9950" s="1074" t="s">
        <v>10173</v>
      </c>
      <c r="B9950" s="1075">
        <v>11023.13</v>
      </c>
    </row>
    <row r="9951" spans="1:2">
      <c r="A9951" s="1074" t="s">
        <v>10174</v>
      </c>
      <c r="B9951" s="1075">
        <v>9862.5400000000009</v>
      </c>
    </row>
    <row r="9952" spans="1:2">
      <c r="A9952" s="1074" t="s">
        <v>10175</v>
      </c>
      <c r="B9952" s="1075">
        <v>9245.2099999999991</v>
      </c>
    </row>
    <row r="9953" spans="1:2">
      <c r="A9953" s="1074" t="s">
        <v>10176</v>
      </c>
      <c r="B9953" s="1075">
        <v>13807.56</v>
      </c>
    </row>
    <row r="9954" spans="1:2">
      <c r="A9954" s="1074" t="s">
        <v>10177</v>
      </c>
      <c r="B9954" s="1075">
        <v>12943.29</v>
      </c>
    </row>
    <row r="9955" spans="1:2">
      <c r="A9955" s="1074" t="s">
        <v>10178</v>
      </c>
      <c r="B9955" s="1075">
        <v>15286.94</v>
      </c>
    </row>
    <row r="9956" spans="1:2">
      <c r="A9956" s="1074" t="s">
        <v>10179</v>
      </c>
      <c r="B9956" s="1075">
        <v>14330.07</v>
      </c>
    </row>
    <row r="9957" spans="1:2">
      <c r="A9957" s="1074" t="s">
        <v>10180</v>
      </c>
      <c r="B9957" s="1075">
        <v>979.92</v>
      </c>
    </row>
    <row r="9958" spans="1:2">
      <c r="A9958" s="1074" t="s">
        <v>10181</v>
      </c>
      <c r="B9958" s="1075">
        <v>928.73</v>
      </c>
    </row>
    <row r="9959" spans="1:2">
      <c r="A9959" s="1074" t="s">
        <v>10182</v>
      </c>
      <c r="B9959" s="1075">
        <v>1518.88</v>
      </c>
    </row>
    <row r="9960" spans="1:2">
      <c r="A9960" s="1074" t="s">
        <v>10183</v>
      </c>
      <c r="B9960" s="1075">
        <v>1439.53</v>
      </c>
    </row>
    <row r="9961" spans="1:2">
      <c r="A9961" s="1074" t="s">
        <v>10184</v>
      </c>
      <c r="B9961" s="1075">
        <v>1714.86</v>
      </c>
    </row>
    <row r="9962" spans="1:2">
      <c r="A9962" s="1074" t="s">
        <v>10185</v>
      </c>
      <c r="B9962" s="1075">
        <v>1625.28</v>
      </c>
    </row>
    <row r="9963" spans="1:2">
      <c r="A9963" s="1074" t="s">
        <v>10186</v>
      </c>
      <c r="B9963" s="1075">
        <v>1322.89</v>
      </c>
    </row>
    <row r="9964" spans="1:2">
      <c r="A9964" s="1074" t="s">
        <v>10187</v>
      </c>
      <c r="B9964" s="1075">
        <v>1253.79</v>
      </c>
    </row>
    <row r="9965" spans="1:2">
      <c r="A9965" s="1074" t="s">
        <v>10188</v>
      </c>
      <c r="B9965" s="1075">
        <v>2050.4899999999998</v>
      </c>
    </row>
    <row r="9966" spans="1:2">
      <c r="A9966" s="1074" t="s">
        <v>10189</v>
      </c>
      <c r="B9966" s="1075">
        <v>1943.37</v>
      </c>
    </row>
    <row r="9967" spans="1:2">
      <c r="A9967" s="1074" t="s">
        <v>10190</v>
      </c>
      <c r="B9967" s="1075">
        <v>2315.0700000000002</v>
      </c>
    </row>
    <row r="9968" spans="1:2">
      <c r="A9968" s="1074" t="s">
        <v>10191</v>
      </c>
      <c r="B9968" s="1075">
        <v>2194.13</v>
      </c>
    </row>
    <row r="9969" spans="1:2">
      <c r="A9969" s="1074" t="s">
        <v>10192</v>
      </c>
      <c r="B9969" s="1075">
        <v>184.7</v>
      </c>
    </row>
    <row r="9970" spans="1:2">
      <c r="A9970" s="1074" t="s">
        <v>10193</v>
      </c>
      <c r="B9970" s="1075">
        <v>160.07</v>
      </c>
    </row>
    <row r="9971" spans="1:2">
      <c r="A9971" s="1074" t="s">
        <v>10194</v>
      </c>
      <c r="B9971" s="1075">
        <v>284.25</v>
      </c>
    </row>
    <row r="9972" spans="1:2">
      <c r="A9972" s="1074" t="s">
        <v>10195</v>
      </c>
      <c r="B9972" s="1075">
        <v>246.33</v>
      </c>
    </row>
    <row r="9973" spans="1:2">
      <c r="A9973" s="1074" t="s">
        <v>10196</v>
      </c>
      <c r="B9973" s="1075">
        <v>212.95</v>
      </c>
    </row>
    <row r="9974" spans="1:2">
      <c r="A9974" s="1074" t="s">
        <v>10197</v>
      </c>
      <c r="B9974" s="1075">
        <v>184.55</v>
      </c>
    </row>
    <row r="9975" spans="1:2">
      <c r="A9975" s="1074" t="s">
        <v>10198</v>
      </c>
      <c r="B9975" s="1075">
        <v>325.83</v>
      </c>
    </row>
    <row r="9976" spans="1:2">
      <c r="A9976" s="1074" t="s">
        <v>10199</v>
      </c>
      <c r="B9976" s="1075">
        <v>282.37</v>
      </c>
    </row>
    <row r="9977" spans="1:2">
      <c r="A9977" s="1074" t="s">
        <v>10200</v>
      </c>
      <c r="B9977" s="1075">
        <v>242.29</v>
      </c>
    </row>
    <row r="9978" spans="1:2">
      <c r="A9978" s="1074" t="s">
        <v>10201</v>
      </c>
      <c r="B9978" s="1075">
        <v>209.97</v>
      </c>
    </row>
    <row r="9979" spans="1:2">
      <c r="A9979" s="1074" t="s">
        <v>10202</v>
      </c>
      <c r="B9979" s="1075">
        <v>371.01</v>
      </c>
    </row>
    <row r="9980" spans="1:2">
      <c r="A9980" s="1074" t="s">
        <v>10203</v>
      </c>
      <c r="B9980" s="1075">
        <v>321.52</v>
      </c>
    </row>
    <row r="9981" spans="1:2">
      <c r="A9981" s="1074" t="s">
        <v>10204</v>
      </c>
      <c r="B9981" s="1075">
        <v>307.11</v>
      </c>
    </row>
    <row r="9982" spans="1:2">
      <c r="A9982" s="1074" t="s">
        <v>10205</v>
      </c>
      <c r="B9982" s="1075">
        <v>266.14999999999998</v>
      </c>
    </row>
    <row r="9983" spans="1:2">
      <c r="A9983" s="1074" t="s">
        <v>10206</v>
      </c>
      <c r="B9983" s="1075">
        <v>469.62</v>
      </c>
    </row>
    <row r="9984" spans="1:2">
      <c r="A9984" s="1074" t="s">
        <v>10207</v>
      </c>
      <c r="B9984" s="1075">
        <v>406.99</v>
      </c>
    </row>
    <row r="9985" spans="1:2">
      <c r="A9985" s="1074" t="s">
        <v>10208</v>
      </c>
      <c r="B9985" s="1075">
        <v>378.82</v>
      </c>
    </row>
    <row r="9986" spans="1:2">
      <c r="A9986" s="1074" t="s">
        <v>10209</v>
      </c>
      <c r="B9986" s="1075">
        <v>328.3</v>
      </c>
    </row>
    <row r="9987" spans="1:2">
      <c r="A9987" s="1074" t="s">
        <v>10210</v>
      </c>
      <c r="B9987" s="1075">
        <v>579.52</v>
      </c>
    </row>
    <row r="9988" spans="1:2">
      <c r="A9988" s="1074" t="s">
        <v>10211</v>
      </c>
      <c r="B9988" s="1075">
        <v>502.22</v>
      </c>
    </row>
    <row r="9989" spans="1:2">
      <c r="A9989" s="1074" t="s">
        <v>10212</v>
      </c>
      <c r="B9989" s="1075">
        <v>258.58</v>
      </c>
    </row>
    <row r="9990" spans="1:2">
      <c r="A9990" s="1074" t="s">
        <v>10213</v>
      </c>
      <c r="B9990" s="1075">
        <v>224.09</v>
      </c>
    </row>
    <row r="9991" spans="1:2">
      <c r="A9991" s="1074" t="s">
        <v>10214</v>
      </c>
      <c r="B9991" s="1075">
        <v>517.33000000000004</v>
      </c>
    </row>
    <row r="9992" spans="1:2">
      <c r="A9992" s="1074" t="s">
        <v>10215</v>
      </c>
      <c r="B9992" s="1075">
        <v>448.33</v>
      </c>
    </row>
    <row r="9993" spans="1:2">
      <c r="A9993" s="1074" t="s">
        <v>10216</v>
      </c>
      <c r="B9993" s="1075">
        <v>298.13</v>
      </c>
    </row>
    <row r="9994" spans="1:2">
      <c r="A9994" s="1074" t="s">
        <v>10217</v>
      </c>
      <c r="B9994" s="1075">
        <v>258.37</v>
      </c>
    </row>
    <row r="9995" spans="1:2">
      <c r="A9995" s="1074" t="s">
        <v>10218</v>
      </c>
      <c r="B9995" s="1075">
        <v>593.02</v>
      </c>
    </row>
    <row r="9996" spans="1:2">
      <c r="A9996" s="1074" t="s">
        <v>10219</v>
      </c>
      <c r="B9996" s="1075">
        <v>513.91999999999996</v>
      </c>
    </row>
    <row r="9997" spans="1:2">
      <c r="A9997" s="1074" t="s">
        <v>10220</v>
      </c>
      <c r="B9997" s="1075">
        <v>339.2</v>
      </c>
    </row>
    <row r="9998" spans="1:2">
      <c r="A9998" s="1074" t="s">
        <v>10221</v>
      </c>
      <c r="B9998" s="1075">
        <v>293.95999999999998</v>
      </c>
    </row>
    <row r="9999" spans="1:2">
      <c r="A9999" s="1074" t="s">
        <v>10222</v>
      </c>
      <c r="B9999" s="1075">
        <v>675.24</v>
      </c>
    </row>
    <row r="10000" spans="1:2">
      <c r="A10000" s="1074" t="s">
        <v>10223</v>
      </c>
      <c r="B10000" s="1075">
        <v>585.17999999999995</v>
      </c>
    </row>
    <row r="10001" spans="1:2">
      <c r="A10001" s="1074" t="s">
        <v>10224</v>
      </c>
      <c r="B10001" s="1075">
        <v>429.96</v>
      </c>
    </row>
    <row r="10002" spans="1:2">
      <c r="A10002" s="1074" t="s">
        <v>10225</v>
      </c>
      <c r="B10002" s="1075">
        <v>372.61</v>
      </c>
    </row>
    <row r="10003" spans="1:2">
      <c r="A10003" s="1074" t="s">
        <v>10226</v>
      </c>
      <c r="B10003" s="1075">
        <v>854.72</v>
      </c>
    </row>
    <row r="10004" spans="1:2">
      <c r="A10004" s="1074" t="s">
        <v>10227</v>
      </c>
      <c r="B10004" s="1075">
        <v>740.72</v>
      </c>
    </row>
    <row r="10005" spans="1:2">
      <c r="A10005" s="1074" t="s">
        <v>10228</v>
      </c>
      <c r="B10005" s="1075">
        <v>530.36</v>
      </c>
    </row>
    <row r="10006" spans="1:2">
      <c r="A10006" s="1074" t="s">
        <v>10229</v>
      </c>
      <c r="B10006" s="1075">
        <v>459.62</v>
      </c>
    </row>
    <row r="10007" spans="1:2">
      <c r="A10007" s="1074" t="s">
        <v>10230</v>
      </c>
      <c r="B10007" s="1075">
        <v>1054.73</v>
      </c>
    </row>
    <row r="10008" spans="1:2">
      <c r="A10008" s="1074" t="s">
        <v>10231</v>
      </c>
      <c r="B10008" s="1075">
        <v>914.05</v>
      </c>
    </row>
    <row r="10009" spans="1:2">
      <c r="A10009" s="1074" t="s">
        <v>10232</v>
      </c>
      <c r="B10009" s="1075">
        <v>286.29000000000002</v>
      </c>
    </row>
    <row r="10010" spans="1:2">
      <c r="A10010" s="1074" t="s">
        <v>10233</v>
      </c>
      <c r="B10010" s="1075">
        <v>248.1</v>
      </c>
    </row>
    <row r="10011" spans="1:2">
      <c r="A10011" s="1074" t="s">
        <v>10234</v>
      </c>
      <c r="B10011" s="1075">
        <v>572.76</v>
      </c>
    </row>
    <row r="10012" spans="1:2">
      <c r="A10012" s="1074" t="s">
        <v>10235</v>
      </c>
      <c r="B10012" s="1075">
        <v>496.37</v>
      </c>
    </row>
    <row r="10013" spans="1:2">
      <c r="A10013" s="1074" t="s">
        <v>10236</v>
      </c>
      <c r="B10013" s="1075">
        <v>330.08</v>
      </c>
    </row>
    <row r="10014" spans="1:2">
      <c r="A10014" s="1074" t="s">
        <v>10237</v>
      </c>
      <c r="B10014" s="1075">
        <v>286.05</v>
      </c>
    </row>
    <row r="10015" spans="1:2">
      <c r="A10015" s="1074" t="s">
        <v>10238</v>
      </c>
      <c r="B10015" s="1075">
        <v>656.56</v>
      </c>
    </row>
    <row r="10016" spans="1:2">
      <c r="A10016" s="1074" t="s">
        <v>10239</v>
      </c>
      <c r="B10016" s="1075">
        <v>568.99</v>
      </c>
    </row>
    <row r="10017" spans="1:2">
      <c r="A10017" s="1074" t="s">
        <v>10240</v>
      </c>
      <c r="B10017" s="1075">
        <v>375.55</v>
      </c>
    </row>
    <row r="10018" spans="1:2">
      <c r="A10018" s="1074" t="s">
        <v>10241</v>
      </c>
      <c r="B10018" s="1075">
        <v>325.45999999999998</v>
      </c>
    </row>
    <row r="10019" spans="1:2">
      <c r="A10019" s="1074" t="s">
        <v>10242</v>
      </c>
      <c r="B10019" s="1075">
        <v>747.59</v>
      </c>
    </row>
    <row r="10020" spans="1:2">
      <c r="A10020" s="1074" t="s">
        <v>10243</v>
      </c>
      <c r="B10020" s="1075">
        <v>647.87</v>
      </c>
    </row>
    <row r="10021" spans="1:2">
      <c r="A10021" s="1074" t="s">
        <v>10244</v>
      </c>
      <c r="B10021" s="1075">
        <v>476.03</v>
      </c>
    </row>
    <row r="10022" spans="1:2">
      <c r="A10022" s="1074" t="s">
        <v>10245</v>
      </c>
      <c r="B10022" s="1075">
        <v>412.54</v>
      </c>
    </row>
    <row r="10023" spans="1:2">
      <c r="A10023" s="1074" t="s">
        <v>10246</v>
      </c>
      <c r="B10023" s="1075">
        <v>946.3</v>
      </c>
    </row>
    <row r="10024" spans="1:2">
      <c r="A10024" s="1074" t="s">
        <v>10247</v>
      </c>
      <c r="B10024" s="1075">
        <v>820.08</v>
      </c>
    </row>
    <row r="10025" spans="1:2">
      <c r="A10025" s="1074" t="s">
        <v>10248</v>
      </c>
      <c r="B10025" s="1075">
        <v>587.17999999999995</v>
      </c>
    </row>
    <row r="10026" spans="1:2">
      <c r="A10026" s="1074" t="s">
        <v>10249</v>
      </c>
      <c r="B10026" s="1075">
        <v>508.86</v>
      </c>
    </row>
    <row r="10027" spans="1:2">
      <c r="A10027" s="1074" t="s">
        <v>10250</v>
      </c>
      <c r="B10027" s="1075">
        <v>1167.74</v>
      </c>
    </row>
    <row r="10028" spans="1:2">
      <c r="A10028" s="1074" t="s">
        <v>10251</v>
      </c>
      <c r="B10028" s="1075">
        <v>1011.98</v>
      </c>
    </row>
    <row r="10029" spans="1:2">
      <c r="A10029" s="1074" t="s">
        <v>10252</v>
      </c>
      <c r="B10029" s="1075">
        <v>121.07</v>
      </c>
    </row>
    <row r="10030" spans="1:2">
      <c r="A10030" s="1074" t="s">
        <v>10253</v>
      </c>
      <c r="B10030" s="1075">
        <v>104.92</v>
      </c>
    </row>
    <row r="10031" spans="1:2">
      <c r="A10031" s="1074" t="s">
        <v>10254</v>
      </c>
      <c r="B10031" s="1075">
        <v>234.73</v>
      </c>
    </row>
    <row r="10032" spans="1:2">
      <c r="A10032" s="1074" t="s">
        <v>10255</v>
      </c>
      <c r="B10032" s="1075">
        <v>203.42</v>
      </c>
    </row>
    <row r="10033" spans="1:2">
      <c r="A10033" s="1074" t="s">
        <v>10256</v>
      </c>
      <c r="B10033" s="1075">
        <v>169.5</v>
      </c>
    </row>
    <row r="10034" spans="1:2">
      <c r="A10034" s="1074" t="s">
        <v>10257</v>
      </c>
      <c r="B10034" s="1075">
        <v>146.88999999999999</v>
      </c>
    </row>
    <row r="10035" spans="1:2">
      <c r="A10035" s="1074" t="s">
        <v>10258</v>
      </c>
      <c r="B10035" s="1075">
        <v>427.22</v>
      </c>
    </row>
    <row r="10036" spans="1:2">
      <c r="A10036" s="1074" t="s">
        <v>10259</v>
      </c>
      <c r="B10036" s="1075">
        <v>370.24</v>
      </c>
    </row>
    <row r="10037" spans="1:2">
      <c r="A10037" s="1074" t="s">
        <v>10260</v>
      </c>
      <c r="B10037" s="1075">
        <v>187.66</v>
      </c>
    </row>
    <row r="10038" spans="1:2">
      <c r="A10038" s="1074" t="s">
        <v>10261</v>
      </c>
      <c r="B10038" s="1075">
        <v>162.63</v>
      </c>
    </row>
    <row r="10039" spans="1:2">
      <c r="A10039" s="1074" t="s">
        <v>10262</v>
      </c>
      <c r="B10039" s="1075">
        <v>472.99</v>
      </c>
    </row>
    <row r="10040" spans="1:2">
      <c r="A10040" s="1074" t="s">
        <v>10263</v>
      </c>
      <c r="B10040" s="1075">
        <v>409.91</v>
      </c>
    </row>
    <row r="10041" spans="1:2">
      <c r="A10041" s="1074" t="s">
        <v>10264</v>
      </c>
      <c r="B10041" s="1075">
        <v>1362.51</v>
      </c>
    </row>
    <row r="10042" spans="1:2">
      <c r="A10042" s="1074" t="s">
        <v>10265</v>
      </c>
      <c r="B10042" s="1075">
        <v>1326.92</v>
      </c>
    </row>
    <row r="10043" spans="1:2">
      <c r="A10043" s="1074" t="s">
        <v>10266</v>
      </c>
      <c r="B10043" s="1075">
        <v>1635.01</v>
      </c>
    </row>
    <row r="10044" spans="1:2">
      <c r="A10044" s="1074" t="s">
        <v>10267</v>
      </c>
      <c r="B10044" s="1075">
        <v>1592.31</v>
      </c>
    </row>
    <row r="10045" spans="1:2">
      <c r="A10045" s="1074" t="s">
        <v>10268</v>
      </c>
      <c r="B10045" s="1075">
        <v>1907.51</v>
      </c>
    </row>
    <row r="10046" spans="1:2">
      <c r="A10046" s="1074" t="s">
        <v>10269</v>
      </c>
      <c r="B10046" s="1075">
        <v>1857.69</v>
      </c>
    </row>
    <row r="10047" spans="1:2">
      <c r="A10047" s="1074" t="s">
        <v>10270</v>
      </c>
      <c r="B10047" s="1075">
        <v>2043.76</v>
      </c>
    </row>
    <row r="10048" spans="1:2">
      <c r="A10048" s="1074" t="s">
        <v>10271</v>
      </c>
      <c r="B10048" s="1075">
        <v>1990.38</v>
      </c>
    </row>
    <row r="10049" spans="1:2">
      <c r="A10049" s="1074" t="s">
        <v>10272</v>
      </c>
      <c r="B10049" s="1075">
        <v>2180.0100000000002</v>
      </c>
    </row>
    <row r="10050" spans="1:2">
      <c r="A10050" s="1074" t="s">
        <v>10273</v>
      </c>
      <c r="B10050" s="1075">
        <v>2123.08</v>
      </c>
    </row>
    <row r="10051" spans="1:2">
      <c r="A10051" s="1074" t="s">
        <v>10274</v>
      </c>
      <c r="B10051" s="1075">
        <v>2452.52</v>
      </c>
    </row>
    <row r="10052" spans="1:2">
      <c r="A10052" s="1074" t="s">
        <v>10275</v>
      </c>
      <c r="B10052" s="1075">
        <v>2388.46</v>
      </c>
    </row>
    <row r="10053" spans="1:2">
      <c r="A10053" s="1074" t="s">
        <v>10276</v>
      </c>
      <c r="B10053" s="1075">
        <v>2725.02</v>
      </c>
    </row>
    <row r="10054" spans="1:2">
      <c r="A10054" s="1074" t="s">
        <v>10277</v>
      </c>
      <c r="B10054" s="1075">
        <v>2653.85</v>
      </c>
    </row>
    <row r="10055" spans="1:2">
      <c r="A10055" s="1074" t="s">
        <v>10278</v>
      </c>
      <c r="B10055" s="1075">
        <v>2997.52</v>
      </c>
    </row>
    <row r="10056" spans="1:2">
      <c r="A10056" s="1074" t="s">
        <v>10279</v>
      </c>
      <c r="B10056" s="1075">
        <v>2919.23</v>
      </c>
    </row>
    <row r="10057" spans="1:2">
      <c r="A10057" s="1074" t="s">
        <v>10280</v>
      </c>
      <c r="B10057" s="1075">
        <v>888.61</v>
      </c>
    </row>
    <row r="10058" spans="1:2">
      <c r="A10058" s="1074" t="s">
        <v>10281</v>
      </c>
      <c r="B10058" s="1075">
        <v>865.66</v>
      </c>
    </row>
    <row r="10059" spans="1:2">
      <c r="A10059" s="1074" t="s">
        <v>10282</v>
      </c>
      <c r="B10059" s="1075">
        <v>199.34</v>
      </c>
    </row>
    <row r="10060" spans="1:2">
      <c r="A10060" s="1074" t="s">
        <v>10283</v>
      </c>
      <c r="B10060" s="1075">
        <v>188.81</v>
      </c>
    </row>
    <row r="10061" spans="1:2">
      <c r="A10061" s="1074" t="s">
        <v>10284</v>
      </c>
      <c r="B10061" s="1075">
        <v>191.18</v>
      </c>
    </row>
    <row r="10062" spans="1:2">
      <c r="A10062" s="1074" t="s">
        <v>10285</v>
      </c>
      <c r="B10062" s="1075">
        <v>181.37</v>
      </c>
    </row>
    <row r="10063" spans="1:2">
      <c r="A10063" s="1074" t="s">
        <v>10286</v>
      </c>
      <c r="B10063" s="1075">
        <v>216.54</v>
      </c>
    </row>
    <row r="10064" spans="1:2">
      <c r="A10064" s="1074" t="s">
        <v>10287</v>
      </c>
      <c r="B10064" s="1075">
        <v>205.17</v>
      </c>
    </row>
    <row r="10065" spans="1:2">
      <c r="A10065" s="1074" t="s">
        <v>10288</v>
      </c>
      <c r="B10065" s="1075">
        <v>434.25</v>
      </c>
    </row>
    <row r="10066" spans="1:2">
      <c r="A10066" s="1074" t="s">
        <v>10289</v>
      </c>
      <c r="B10066" s="1075">
        <v>408.68</v>
      </c>
    </row>
    <row r="10067" spans="1:2">
      <c r="A10067" s="1074" t="s">
        <v>10290</v>
      </c>
      <c r="B10067" s="1075">
        <v>495.27</v>
      </c>
    </row>
    <row r="10068" spans="1:2">
      <c r="A10068" s="1074" t="s">
        <v>10291</v>
      </c>
      <c r="B10068" s="1075">
        <v>466.04</v>
      </c>
    </row>
    <row r="10069" spans="1:2">
      <c r="A10069" s="1074" t="s">
        <v>10292</v>
      </c>
      <c r="B10069" s="1075">
        <v>232.14</v>
      </c>
    </row>
    <row r="10070" spans="1:2">
      <c r="A10070" s="1074" t="s">
        <v>10293</v>
      </c>
      <c r="B10070" s="1075">
        <v>218.08</v>
      </c>
    </row>
    <row r="10071" spans="1:2">
      <c r="A10071" s="1074" t="s">
        <v>10294</v>
      </c>
      <c r="B10071" s="1075">
        <v>334.13</v>
      </c>
    </row>
    <row r="10072" spans="1:2">
      <c r="A10072" s="1074" t="s">
        <v>10295</v>
      </c>
      <c r="B10072" s="1075">
        <v>316.25</v>
      </c>
    </row>
    <row r="10073" spans="1:2">
      <c r="A10073" s="1074" t="s">
        <v>10296</v>
      </c>
      <c r="B10073" s="1075">
        <v>580.27</v>
      </c>
    </row>
    <row r="10074" spans="1:2">
      <c r="A10074" s="1074" t="s">
        <v>10297</v>
      </c>
      <c r="B10074" s="1075">
        <v>545.84</v>
      </c>
    </row>
    <row r="10075" spans="1:2">
      <c r="A10075" s="1074" t="s">
        <v>10298</v>
      </c>
      <c r="B10075" s="1075">
        <v>1132.95</v>
      </c>
    </row>
    <row r="10076" spans="1:2">
      <c r="A10076" s="1074" t="s">
        <v>10299</v>
      </c>
      <c r="B10076" s="1075">
        <v>1059.02</v>
      </c>
    </row>
    <row r="10077" spans="1:2">
      <c r="A10077" s="1074" t="s">
        <v>10300</v>
      </c>
      <c r="B10077" s="1075">
        <v>122.53</v>
      </c>
    </row>
    <row r="10078" spans="1:2">
      <c r="A10078" s="1074" t="s">
        <v>10301</v>
      </c>
      <c r="B10078" s="1075">
        <v>115.19</v>
      </c>
    </row>
    <row r="10079" spans="1:2">
      <c r="A10079" s="1074" t="s">
        <v>10302</v>
      </c>
      <c r="B10079" s="1075">
        <v>215.67</v>
      </c>
    </row>
    <row r="10080" spans="1:2">
      <c r="A10080" s="1074" t="s">
        <v>10303</v>
      </c>
      <c r="B10080" s="1075">
        <v>202.76</v>
      </c>
    </row>
    <row r="10081" spans="1:2">
      <c r="A10081" s="1074" t="s">
        <v>10304</v>
      </c>
      <c r="B10081" s="1075">
        <v>293.91000000000003</v>
      </c>
    </row>
    <row r="10082" spans="1:2">
      <c r="A10082" s="1074" t="s">
        <v>10305</v>
      </c>
      <c r="B10082" s="1075">
        <v>274.95</v>
      </c>
    </row>
    <row r="10083" spans="1:2">
      <c r="A10083" s="1074" t="s">
        <v>10306</v>
      </c>
      <c r="B10083" s="1075">
        <v>126.23</v>
      </c>
    </row>
    <row r="10084" spans="1:2">
      <c r="A10084" s="1074" t="s">
        <v>10307</v>
      </c>
      <c r="B10084" s="1075">
        <v>118.4</v>
      </c>
    </row>
    <row r="10085" spans="1:2">
      <c r="A10085" s="1074" t="s">
        <v>10308</v>
      </c>
      <c r="B10085" s="1075">
        <v>222.34</v>
      </c>
    </row>
    <row r="10086" spans="1:2">
      <c r="A10086" s="1074" t="s">
        <v>10309</v>
      </c>
      <c r="B10086" s="1075">
        <v>208.54</v>
      </c>
    </row>
    <row r="10087" spans="1:2">
      <c r="A10087" s="1074" t="s">
        <v>10310</v>
      </c>
      <c r="B10087" s="1075">
        <v>303.54000000000002</v>
      </c>
    </row>
    <row r="10088" spans="1:2">
      <c r="A10088" s="1074" t="s">
        <v>10311</v>
      </c>
      <c r="B10088" s="1075">
        <v>283.3</v>
      </c>
    </row>
    <row r="10089" spans="1:2">
      <c r="A10089" s="1074" t="s">
        <v>10312</v>
      </c>
      <c r="B10089" s="1075">
        <v>132.16</v>
      </c>
    </row>
    <row r="10090" spans="1:2">
      <c r="A10090" s="1074" t="s">
        <v>10313</v>
      </c>
      <c r="B10090" s="1075">
        <v>123.54</v>
      </c>
    </row>
    <row r="10091" spans="1:2">
      <c r="A10091" s="1074" t="s">
        <v>10314</v>
      </c>
      <c r="B10091" s="1075">
        <v>225.67</v>
      </c>
    </row>
    <row r="10092" spans="1:2">
      <c r="A10092" s="1074" t="s">
        <v>10315</v>
      </c>
      <c r="B10092" s="1075">
        <v>211.43</v>
      </c>
    </row>
    <row r="10093" spans="1:2">
      <c r="A10093" s="1074" t="s">
        <v>10316</v>
      </c>
      <c r="B10093" s="1075">
        <v>309.10000000000002</v>
      </c>
    </row>
    <row r="10094" spans="1:2">
      <c r="A10094" s="1074" t="s">
        <v>10317</v>
      </c>
      <c r="B10094" s="1075">
        <v>288.12</v>
      </c>
    </row>
    <row r="10095" spans="1:2">
      <c r="A10095" s="1074" t="s">
        <v>10318</v>
      </c>
      <c r="B10095" s="1075">
        <v>198.32</v>
      </c>
    </row>
    <row r="10096" spans="1:2">
      <c r="A10096" s="1074" t="s">
        <v>10319</v>
      </c>
      <c r="B10096" s="1075">
        <v>184.55</v>
      </c>
    </row>
    <row r="10097" spans="1:2">
      <c r="A10097" s="1074" t="s">
        <v>10320</v>
      </c>
      <c r="B10097" s="1075">
        <v>347.73</v>
      </c>
    </row>
    <row r="10098" spans="1:2">
      <c r="A10098" s="1074" t="s">
        <v>10321</v>
      </c>
      <c r="B10098" s="1075">
        <v>323.60000000000002</v>
      </c>
    </row>
    <row r="10099" spans="1:2">
      <c r="A10099" s="1074" t="s">
        <v>10322</v>
      </c>
      <c r="B10099" s="1075">
        <v>471.86</v>
      </c>
    </row>
    <row r="10100" spans="1:2">
      <c r="A10100" s="1074" t="s">
        <v>10323</v>
      </c>
      <c r="B10100" s="1075">
        <v>437.52</v>
      </c>
    </row>
    <row r="10101" spans="1:2">
      <c r="A10101" s="1074" t="s">
        <v>10324</v>
      </c>
      <c r="B10101" s="1075">
        <v>208.32</v>
      </c>
    </row>
    <row r="10102" spans="1:2">
      <c r="A10102" s="1074" t="s">
        <v>10325</v>
      </c>
      <c r="B10102" s="1075">
        <v>193.21</v>
      </c>
    </row>
    <row r="10103" spans="1:2">
      <c r="A10103" s="1074" t="s">
        <v>10326</v>
      </c>
      <c r="B10103" s="1075">
        <v>359.59</v>
      </c>
    </row>
    <row r="10104" spans="1:2">
      <c r="A10104" s="1074" t="s">
        <v>10327</v>
      </c>
      <c r="B10104" s="1075">
        <v>333.87</v>
      </c>
    </row>
    <row r="10105" spans="1:2">
      <c r="A10105" s="1074" t="s">
        <v>10328</v>
      </c>
      <c r="B10105" s="1075">
        <v>488.9</v>
      </c>
    </row>
    <row r="10106" spans="1:2">
      <c r="A10106" s="1074" t="s">
        <v>10329</v>
      </c>
      <c r="B10106" s="1075">
        <v>452.29</v>
      </c>
    </row>
    <row r="10107" spans="1:2">
      <c r="A10107" s="1074" t="s">
        <v>10330</v>
      </c>
      <c r="B10107" s="1075">
        <v>215.72</v>
      </c>
    </row>
    <row r="10108" spans="1:2">
      <c r="A10108" s="1074" t="s">
        <v>10331</v>
      </c>
      <c r="B10108" s="1075">
        <v>199.63</v>
      </c>
    </row>
    <row r="10109" spans="1:2">
      <c r="A10109" s="1074" t="s">
        <v>10332</v>
      </c>
      <c r="B10109" s="1075">
        <v>374.4</v>
      </c>
    </row>
    <row r="10110" spans="1:2">
      <c r="A10110" s="1074" t="s">
        <v>10333</v>
      </c>
      <c r="B10110" s="1075">
        <v>346.71</v>
      </c>
    </row>
    <row r="10111" spans="1:2">
      <c r="A10111" s="1074" t="s">
        <v>10334</v>
      </c>
      <c r="B10111" s="1075">
        <v>520.75</v>
      </c>
    </row>
    <row r="10112" spans="1:2">
      <c r="A10112" s="1074" t="s">
        <v>10335</v>
      </c>
      <c r="B10112" s="1075">
        <v>479.9</v>
      </c>
    </row>
    <row r="10113" spans="1:2">
      <c r="A10113" s="1074" t="s">
        <v>10336</v>
      </c>
      <c r="B10113" s="1075">
        <v>76.41</v>
      </c>
    </row>
    <row r="10114" spans="1:2">
      <c r="A10114" s="1074" t="s">
        <v>10337</v>
      </c>
      <c r="B10114" s="1075">
        <v>70.52</v>
      </c>
    </row>
    <row r="10115" spans="1:2">
      <c r="A10115" s="1074" t="s">
        <v>10338</v>
      </c>
      <c r="B10115" s="1075">
        <v>103.16</v>
      </c>
    </row>
    <row r="10116" spans="1:2">
      <c r="A10116" s="1074" t="s">
        <v>10339</v>
      </c>
      <c r="B10116" s="1075">
        <v>95.2</v>
      </c>
    </row>
    <row r="10117" spans="1:2">
      <c r="A10117" s="1074" t="s">
        <v>10340</v>
      </c>
      <c r="B10117" s="1075">
        <v>122.26</v>
      </c>
    </row>
    <row r="10118" spans="1:2">
      <c r="A10118" s="1074" t="s">
        <v>10341</v>
      </c>
      <c r="B10118" s="1075">
        <v>112.84</v>
      </c>
    </row>
    <row r="10119" spans="1:2">
      <c r="A10119" s="1074" t="s">
        <v>10342</v>
      </c>
      <c r="B10119" s="1075">
        <v>129.9</v>
      </c>
    </row>
    <row r="10120" spans="1:2">
      <c r="A10120" s="1074" t="s">
        <v>10343</v>
      </c>
      <c r="B10120" s="1075">
        <v>119.89</v>
      </c>
    </row>
    <row r="10121" spans="1:2">
      <c r="A10121" s="1074" t="s">
        <v>10344</v>
      </c>
      <c r="B10121" s="1075">
        <v>175.37</v>
      </c>
    </row>
    <row r="10122" spans="1:2">
      <c r="A10122" s="1074" t="s">
        <v>10345</v>
      </c>
      <c r="B10122" s="1075">
        <v>161.85</v>
      </c>
    </row>
    <row r="10123" spans="1:2">
      <c r="A10123" s="1074" t="s">
        <v>10346</v>
      </c>
      <c r="B10123" s="1075">
        <v>207.85</v>
      </c>
    </row>
    <row r="10124" spans="1:2">
      <c r="A10124" s="1074" t="s">
        <v>10347</v>
      </c>
      <c r="B10124" s="1075">
        <v>191.83</v>
      </c>
    </row>
    <row r="10125" spans="1:2">
      <c r="A10125" s="1074" t="s">
        <v>10348</v>
      </c>
      <c r="B10125" s="1075">
        <v>10.92</v>
      </c>
    </row>
    <row r="10126" spans="1:2">
      <c r="A10126" s="1074" t="s">
        <v>10349</v>
      </c>
      <c r="B10126" s="1075">
        <v>10.08</v>
      </c>
    </row>
    <row r="10127" spans="1:2">
      <c r="A10127" s="1074" t="s">
        <v>10350</v>
      </c>
      <c r="B10127" s="1075">
        <v>123.41</v>
      </c>
    </row>
    <row r="10128" spans="1:2">
      <c r="A10128" s="1074" t="s">
        <v>10351</v>
      </c>
      <c r="B10128" s="1075">
        <v>106.91</v>
      </c>
    </row>
    <row r="10129" spans="1:2">
      <c r="A10129" s="1074" t="s">
        <v>10352</v>
      </c>
      <c r="B10129" s="1075">
        <v>160.43</v>
      </c>
    </row>
    <row r="10130" spans="1:2">
      <c r="A10130" s="1074" t="s">
        <v>10353</v>
      </c>
      <c r="B10130" s="1075">
        <v>138.97999999999999</v>
      </c>
    </row>
    <row r="10131" spans="1:2">
      <c r="A10131" s="1074" t="s">
        <v>10354</v>
      </c>
      <c r="B10131" s="1075">
        <v>283.85000000000002</v>
      </c>
    </row>
    <row r="10132" spans="1:2">
      <c r="A10132" s="1074" t="s">
        <v>10355</v>
      </c>
      <c r="B10132" s="1075">
        <v>245.9</v>
      </c>
    </row>
    <row r="10133" spans="1:2">
      <c r="A10133" s="1074" t="s">
        <v>10356</v>
      </c>
      <c r="B10133" s="1075">
        <v>333.21</v>
      </c>
    </row>
    <row r="10134" spans="1:2">
      <c r="A10134" s="1074" t="s">
        <v>10357</v>
      </c>
      <c r="B10134" s="1075">
        <v>288.66000000000003</v>
      </c>
    </row>
    <row r="10135" spans="1:2">
      <c r="A10135" s="1074" t="s">
        <v>10358</v>
      </c>
      <c r="B10135" s="1075">
        <v>299.3</v>
      </c>
    </row>
    <row r="10136" spans="1:2">
      <c r="A10136" s="1074" t="s">
        <v>10359</v>
      </c>
      <c r="B10136" s="1075">
        <v>285.08999999999997</v>
      </c>
    </row>
    <row r="10137" spans="1:2">
      <c r="A10137" s="1074" t="s">
        <v>10360</v>
      </c>
      <c r="B10137" s="1075">
        <v>448.95</v>
      </c>
    </row>
    <row r="10138" spans="1:2">
      <c r="A10138" s="1074" t="s">
        <v>10361</v>
      </c>
      <c r="B10138" s="1075">
        <v>427.63</v>
      </c>
    </row>
    <row r="10139" spans="1:2">
      <c r="A10139" s="1074" t="s">
        <v>10362</v>
      </c>
      <c r="B10139" s="1075">
        <v>518.79</v>
      </c>
    </row>
    <row r="10140" spans="1:2">
      <c r="A10140" s="1074" t="s">
        <v>10363</v>
      </c>
      <c r="B10140" s="1075">
        <v>494.15</v>
      </c>
    </row>
    <row r="10141" spans="1:2">
      <c r="A10141" s="1074" t="s">
        <v>10364</v>
      </c>
      <c r="B10141" s="1075">
        <v>598.61</v>
      </c>
    </row>
    <row r="10142" spans="1:2">
      <c r="A10142" s="1074" t="s">
        <v>10365</v>
      </c>
      <c r="B10142" s="1075">
        <v>570.17999999999995</v>
      </c>
    </row>
    <row r="10143" spans="1:2">
      <c r="A10143" s="1074" t="s">
        <v>10366</v>
      </c>
      <c r="B10143" s="1075">
        <v>748.26</v>
      </c>
    </row>
    <row r="10144" spans="1:2">
      <c r="A10144" s="1074" t="s">
        <v>10367</v>
      </c>
      <c r="B10144" s="1075">
        <v>712.73</v>
      </c>
    </row>
    <row r="10145" spans="1:2">
      <c r="A10145" s="1074" t="s">
        <v>10368</v>
      </c>
      <c r="B10145" s="1075">
        <v>927.84</v>
      </c>
    </row>
    <row r="10146" spans="1:2">
      <c r="A10146" s="1074" t="s">
        <v>10369</v>
      </c>
      <c r="B10146" s="1075">
        <v>883.78</v>
      </c>
    </row>
    <row r="10147" spans="1:2">
      <c r="A10147" s="1074" t="s">
        <v>10370</v>
      </c>
      <c r="B10147" s="1075">
        <v>129.71</v>
      </c>
    </row>
    <row r="10148" spans="1:2">
      <c r="A10148" s="1074" t="s">
        <v>10371</v>
      </c>
      <c r="B10148" s="1075">
        <v>113.09</v>
      </c>
    </row>
    <row r="10149" spans="1:2">
      <c r="A10149" s="1074" t="s">
        <v>10372</v>
      </c>
      <c r="B10149" s="1075">
        <v>204.2</v>
      </c>
    </row>
    <row r="10150" spans="1:2">
      <c r="A10150" s="1074" t="s">
        <v>10373</v>
      </c>
      <c r="B10150" s="1075">
        <v>177.9</v>
      </c>
    </row>
    <row r="10151" spans="1:2">
      <c r="A10151" s="1074" t="s">
        <v>10374</v>
      </c>
      <c r="B10151" s="1075">
        <v>222.23</v>
      </c>
    </row>
    <row r="10152" spans="1:2">
      <c r="A10152" s="1074" t="s">
        <v>10375</v>
      </c>
      <c r="B10152" s="1075">
        <v>193.84</v>
      </c>
    </row>
    <row r="10153" spans="1:2">
      <c r="A10153" s="1074" t="s">
        <v>10376</v>
      </c>
      <c r="B10153" s="1075">
        <v>259.04000000000002</v>
      </c>
    </row>
    <row r="10154" spans="1:2">
      <c r="A10154" s="1074" t="s">
        <v>10377</v>
      </c>
      <c r="B10154" s="1075">
        <v>225.96</v>
      </c>
    </row>
    <row r="10155" spans="1:2">
      <c r="A10155" s="1074" t="s">
        <v>10378</v>
      </c>
      <c r="B10155" s="1075">
        <v>277.55</v>
      </c>
    </row>
    <row r="10156" spans="1:2">
      <c r="A10156" s="1074" t="s">
        <v>10379</v>
      </c>
      <c r="B10156" s="1075">
        <v>242.25</v>
      </c>
    </row>
    <row r="10157" spans="1:2">
      <c r="A10157" s="1074" t="s">
        <v>10380</v>
      </c>
      <c r="B10157" s="1075">
        <v>299.41000000000003</v>
      </c>
    </row>
    <row r="10158" spans="1:2">
      <c r="A10158" s="1074" t="s">
        <v>10381</v>
      </c>
      <c r="B10158" s="1075">
        <v>261.63</v>
      </c>
    </row>
    <row r="10159" spans="1:2">
      <c r="A10159" s="1074" t="s">
        <v>10382</v>
      </c>
      <c r="B10159" s="1075">
        <v>155.5</v>
      </c>
    </row>
    <row r="10160" spans="1:2">
      <c r="A10160" s="1074" t="s">
        <v>10383</v>
      </c>
      <c r="B10160" s="1075">
        <v>135.63999999999999</v>
      </c>
    </row>
    <row r="10161" spans="1:2">
      <c r="A10161" s="1074" t="s">
        <v>10384</v>
      </c>
      <c r="B10161" s="1075">
        <v>229.1</v>
      </c>
    </row>
    <row r="10162" spans="1:2">
      <c r="A10162" s="1074" t="s">
        <v>10385</v>
      </c>
      <c r="B10162" s="1075">
        <v>199.9</v>
      </c>
    </row>
    <row r="10163" spans="1:2">
      <c r="A10163" s="1074" t="s">
        <v>10386</v>
      </c>
      <c r="B10163" s="1075">
        <v>130.58000000000001</v>
      </c>
    </row>
    <row r="10164" spans="1:2">
      <c r="A10164" s="1074" t="s">
        <v>10387</v>
      </c>
      <c r="B10164" s="1075">
        <v>113.94</v>
      </c>
    </row>
    <row r="10165" spans="1:2">
      <c r="A10165" s="1074" t="s">
        <v>10388</v>
      </c>
      <c r="B10165" s="1075">
        <v>195.29</v>
      </c>
    </row>
    <row r="10166" spans="1:2">
      <c r="A10166" s="1074" t="s">
        <v>10389</v>
      </c>
      <c r="B10166" s="1075">
        <v>170.23</v>
      </c>
    </row>
    <row r="10167" spans="1:2">
      <c r="A10167" s="1074" t="s">
        <v>10390</v>
      </c>
      <c r="B10167" s="1075">
        <v>268.93</v>
      </c>
    </row>
    <row r="10168" spans="1:2">
      <c r="A10168" s="1074" t="s">
        <v>10391</v>
      </c>
      <c r="B10168" s="1075">
        <v>238.68</v>
      </c>
    </row>
    <row r="10169" spans="1:2">
      <c r="A10169" s="1074" t="s">
        <v>10392</v>
      </c>
      <c r="B10169" s="1075">
        <v>30.56</v>
      </c>
    </row>
    <row r="10170" spans="1:2">
      <c r="A10170" s="1074" t="s">
        <v>10393</v>
      </c>
      <c r="B10170" s="1075">
        <v>28.01</v>
      </c>
    </row>
    <row r="10171" spans="1:2">
      <c r="A10171" s="1074" t="s">
        <v>10394</v>
      </c>
      <c r="B10171" s="1075">
        <v>26.97</v>
      </c>
    </row>
    <row r="10172" spans="1:2">
      <c r="A10172" s="1074" t="s">
        <v>10395</v>
      </c>
      <c r="B10172" s="1075">
        <v>24.44</v>
      </c>
    </row>
    <row r="10173" spans="1:2">
      <c r="A10173" s="1074" t="s">
        <v>10396</v>
      </c>
      <c r="B10173" s="1075">
        <v>5.57</v>
      </c>
    </row>
    <row r="10174" spans="1:2">
      <c r="A10174" s="1074" t="s">
        <v>10397</v>
      </c>
      <c r="B10174" s="1075">
        <v>5.57</v>
      </c>
    </row>
    <row r="10175" spans="1:2">
      <c r="A10175" s="1074" t="s">
        <v>10398</v>
      </c>
      <c r="B10175" s="1075">
        <v>5.57</v>
      </c>
    </row>
    <row r="10176" spans="1:2">
      <c r="A10176" s="1074" t="s">
        <v>10399</v>
      </c>
      <c r="B10176" s="1075">
        <v>5.57</v>
      </c>
    </row>
    <row r="10177" spans="1:2">
      <c r="A10177" s="1074" t="s">
        <v>10400</v>
      </c>
      <c r="B10177" s="1075">
        <v>14.87</v>
      </c>
    </row>
    <row r="10178" spans="1:2">
      <c r="A10178" s="1074" t="s">
        <v>10401</v>
      </c>
      <c r="B10178" s="1075">
        <v>14.68</v>
      </c>
    </row>
    <row r="10179" spans="1:2">
      <c r="A10179" s="1074" t="s">
        <v>10402</v>
      </c>
      <c r="B10179" s="1075">
        <v>13.21</v>
      </c>
    </row>
    <row r="10180" spans="1:2">
      <c r="A10180" s="1074" t="s">
        <v>10403</v>
      </c>
      <c r="B10180" s="1075">
        <v>13.14</v>
      </c>
    </row>
    <row r="10181" spans="1:2">
      <c r="A10181" s="1074" t="s">
        <v>10404</v>
      </c>
      <c r="B10181" s="1075">
        <v>4.93</v>
      </c>
    </row>
    <row r="10182" spans="1:2">
      <c r="A10182" s="1074" t="s">
        <v>10405</v>
      </c>
      <c r="B10182" s="1075">
        <v>4.93</v>
      </c>
    </row>
    <row r="10183" spans="1:2">
      <c r="A10183" s="1074" t="s">
        <v>10406</v>
      </c>
      <c r="B10183" s="1075">
        <v>4.62</v>
      </c>
    </row>
    <row r="10184" spans="1:2">
      <c r="A10184" s="1074" t="s">
        <v>10407</v>
      </c>
      <c r="B10184" s="1075">
        <v>4.62</v>
      </c>
    </row>
    <row r="10185" spans="1:2">
      <c r="A10185" s="1074" t="s">
        <v>10408</v>
      </c>
      <c r="B10185" s="1075">
        <v>4.93</v>
      </c>
    </row>
    <row r="10186" spans="1:2">
      <c r="A10186" s="1074" t="s">
        <v>10409</v>
      </c>
      <c r="B10186" s="1075">
        <v>4.93</v>
      </c>
    </row>
    <row r="10187" spans="1:2">
      <c r="A10187" s="1074" t="s">
        <v>10410</v>
      </c>
      <c r="B10187" s="1075">
        <v>1.77</v>
      </c>
    </row>
    <row r="10188" spans="1:2">
      <c r="A10188" s="1074" t="s">
        <v>10411</v>
      </c>
      <c r="B10188" s="1075">
        <v>1.77</v>
      </c>
    </row>
    <row r="10189" spans="1:2">
      <c r="A10189" s="1074" t="s">
        <v>10412</v>
      </c>
      <c r="B10189" s="1075">
        <v>6.14</v>
      </c>
    </row>
    <row r="10190" spans="1:2">
      <c r="A10190" s="1074" t="s">
        <v>10413</v>
      </c>
      <c r="B10190" s="1075">
        <v>5.96</v>
      </c>
    </row>
    <row r="10191" spans="1:2">
      <c r="A10191" s="1074" t="s">
        <v>10414</v>
      </c>
      <c r="B10191" s="1075">
        <v>8.56</v>
      </c>
    </row>
    <row r="10192" spans="1:2">
      <c r="A10192" s="1074" t="s">
        <v>10415</v>
      </c>
      <c r="B10192" s="1075">
        <v>8.34</v>
      </c>
    </row>
    <row r="10193" spans="1:2">
      <c r="A10193" s="1074" t="s">
        <v>10416</v>
      </c>
      <c r="B10193" s="1075">
        <v>11.09</v>
      </c>
    </row>
    <row r="10194" spans="1:2">
      <c r="A10194" s="1074" t="s">
        <v>10417</v>
      </c>
      <c r="B10194" s="1075">
        <v>10.83</v>
      </c>
    </row>
    <row r="10195" spans="1:2">
      <c r="A10195" s="1074" t="s">
        <v>10418</v>
      </c>
      <c r="B10195" s="1075">
        <v>220.72</v>
      </c>
    </row>
    <row r="10196" spans="1:2">
      <c r="A10196" s="1074" t="s">
        <v>10419</v>
      </c>
      <c r="B10196" s="1075">
        <v>207.35</v>
      </c>
    </row>
    <row r="10197" spans="1:2">
      <c r="A10197" s="1074" t="s">
        <v>10420</v>
      </c>
      <c r="B10197" s="1075">
        <v>46.74</v>
      </c>
    </row>
    <row r="10198" spans="1:2">
      <c r="A10198" s="1074" t="s">
        <v>10421</v>
      </c>
      <c r="B10198" s="1075">
        <v>42.66</v>
      </c>
    </row>
    <row r="10199" spans="1:2">
      <c r="A10199" s="1074" t="s">
        <v>10422</v>
      </c>
      <c r="B10199" s="1075">
        <v>61.65</v>
      </c>
    </row>
    <row r="10200" spans="1:2">
      <c r="A10200" s="1074" t="s">
        <v>10423</v>
      </c>
      <c r="B10200" s="1075">
        <v>56.54</v>
      </c>
    </row>
    <row r="10201" spans="1:2">
      <c r="A10201" s="1074" t="s">
        <v>10424</v>
      </c>
      <c r="B10201" s="1075">
        <v>93.9</v>
      </c>
    </row>
    <row r="10202" spans="1:2">
      <c r="A10202" s="1074" t="s">
        <v>10425</v>
      </c>
      <c r="B10202" s="1075">
        <v>86.15</v>
      </c>
    </row>
    <row r="10203" spans="1:2">
      <c r="A10203" s="1074" t="s">
        <v>10426</v>
      </c>
      <c r="B10203" s="1075">
        <v>65.13</v>
      </c>
    </row>
    <row r="10204" spans="1:2">
      <c r="A10204" s="1074" t="s">
        <v>10427</v>
      </c>
      <c r="B10204" s="1075">
        <v>59.51</v>
      </c>
    </row>
    <row r="10205" spans="1:2">
      <c r="A10205" s="1074" t="s">
        <v>10428</v>
      </c>
      <c r="B10205" s="1075">
        <v>82.09</v>
      </c>
    </row>
    <row r="10206" spans="1:2">
      <c r="A10206" s="1074" t="s">
        <v>10429</v>
      </c>
      <c r="B10206" s="1075">
        <v>75.48</v>
      </c>
    </row>
    <row r="10207" spans="1:2">
      <c r="A10207" s="1074" t="s">
        <v>10430</v>
      </c>
      <c r="B10207" s="1075">
        <v>95.6</v>
      </c>
    </row>
    <row r="10208" spans="1:2">
      <c r="A10208" s="1074" t="s">
        <v>10431</v>
      </c>
      <c r="B10208" s="1075">
        <v>87.88</v>
      </c>
    </row>
    <row r="10209" spans="1:2">
      <c r="A10209" s="1074" t="s">
        <v>10432</v>
      </c>
      <c r="B10209" s="1075">
        <v>46.46</v>
      </c>
    </row>
    <row r="10210" spans="1:2">
      <c r="A10210" s="1074" t="s">
        <v>10433</v>
      </c>
      <c r="B10210" s="1075">
        <v>43.08</v>
      </c>
    </row>
    <row r="10211" spans="1:2">
      <c r="A10211" s="1074" t="s">
        <v>10434</v>
      </c>
      <c r="B10211" s="1075">
        <v>63.05</v>
      </c>
    </row>
    <row r="10212" spans="1:2">
      <c r="A10212" s="1074" t="s">
        <v>10435</v>
      </c>
      <c r="B10212" s="1075">
        <v>58.6</v>
      </c>
    </row>
    <row r="10213" spans="1:2">
      <c r="A10213" s="1074" t="s">
        <v>10436</v>
      </c>
      <c r="B10213" s="1075">
        <v>80.39</v>
      </c>
    </row>
    <row r="10214" spans="1:2">
      <c r="A10214" s="1074" t="s">
        <v>10437</v>
      </c>
      <c r="B10214" s="1075">
        <v>74.69</v>
      </c>
    </row>
    <row r="10215" spans="1:2">
      <c r="A10215" s="1074" t="s">
        <v>10438</v>
      </c>
      <c r="B10215" s="1075">
        <v>60.54</v>
      </c>
    </row>
    <row r="10216" spans="1:2">
      <c r="A10216" s="1074" t="s">
        <v>10439</v>
      </c>
      <c r="B10216" s="1075">
        <v>56.16</v>
      </c>
    </row>
    <row r="10217" spans="1:2">
      <c r="A10217" s="1074" t="s">
        <v>10440</v>
      </c>
      <c r="B10217" s="1075">
        <v>77.8</v>
      </c>
    </row>
    <row r="10218" spans="1:2">
      <c r="A10218" s="1074" t="s">
        <v>10441</v>
      </c>
      <c r="B10218" s="1075">
        <v>72.709999999999994</v>
      </c>
    </row>
    <row r="10219" spans="1:2">
      <c r="A10219" s="1074" t="s">
        <v>10442</v>
      </c>
      <c r="B10219" s="1075">
        <v>102.24</v>
      </c>
    </row>
    <row r="10220" spans="1:2">
      <c r="A10220" s="1074" t="s">
        <v>10443</v>
      </c>
      <c r="B10220" s="1075">
        <v>95.92</v>
      </c>
    </row>
    <row r="10221" spans="1:2">
      <c r="A10221" s="1074" t="s">
        <v>10444</v>
      </c>
      <c r="B10221" s="1075">
        <v>116.62</v>
      </c>
    </row>
    <row r="10222" spans="1:2">
      <c r="A10222" s="1074" t="s">
        <v>10445</v>
      </c>
      <c r="B10222" s="1075">
        <v>112.31</v>
      </c>
    </row>
    <row r="10223" spans="1:2">
      <c r="A10223" s="1074" t="s">
        <v>10446</v>
      </c>
      <c r="B10223" s="1075">
        <v>194.17</v>
      </c>
    </row>
    <row r="10224" spans="1:2">
      <c r="A10224" s="1074" t="s">
        <v>10447</v>
      </c>
      <c r="B10224" s="1075">
        <v>187.8</v>
      </c>
    </row>
    <row r="10225" spans="1:2">
      <c r="A10225" s="1074" t="s">
        <v>10448</v>
      </c>
      <c r="B10225" s="1075">
        <v>269.74</v>
      </c>
    </row>
    <row r="10226" spans="1:2">
      <c r="A10226" s="1074" t="s">
        <v>10449</v>
      </c>
      <c r="B10226" s="1075">
        <v>261.91000000000003</v>
      </c>
    </row>
    <row r="10227" spans="1:2">
      <c r="A10227" s="1074" t="s">
        <v>10450</v>
      </c>
      <c r="B10227" s="1075">
        <v>114</v>
      </c>
    </row>
    <row r="10228" spans="1:2">
      <c r="A10228" s="1074" t="s">
        <v>10451</v>
      </c>
      <c r="B10228" s="1075">
        <v>102.98</v>
      </c>
    </row>
    <row r="10229" spans="1:2">
      <c r="A10229" s="1074" t="s">
        <v>10452</v>
      </c>
      <c r="B10229" s="1075">
        <v>734.24</v>
      </c>
    </row>
    <row r="10230" spans="1:2">
      <c r="A10230" s="1074" t="s">
        <v>10453</v>
      </c>
      <c r="B10230" s="1075">
        <v>679.66</v>
      </c>
    </row>
    <row r="10231" spans="1:2">
      <c r="A10231" s="1074" t="s">
        <v>10454</v>
      </c>
      <c r="B10231" s="1075">
        <v>896.2</v>
      </c>
    </row>
    <row r="10232" spans="1:2">
      <c r="A10232" s="1074" t="s">
        <v>10455</v>
      </c>
      <c r="B10232" s="1075">
        <v>829.73</v>
      </c>
    </row>
    <row r="10233" spans="1:2">
      <c r="A10233" s="1074" t="s">
        <v>10456</v>
      </c>
      <c r="B10233" s="1075">
        <v>1468.48</v>
      </c>
    </row>
    <row r="10234" spans="1:2">
      <c r="A10234" s="1074" t="s">
        <v>10457</v>
      </c>
      <c r="B10234" s="1075">
        <v>1359.33</v>
      </c>
    </row>
    <row r="10235" spans="1:2">
      <c r="A10235" s="1074" t="s">
        <v>10458</v>
      </c>
      <c r="B10235" s="1075">
        <v>1980.9</v>
      </c>
    </row>
    <row r="10236" spans="1:2">
      <c r="A10236" s="1074" t="s">
        <v>10459</v>
      </c>
      <c r="B10236" s="1075">
        <v>1833.53</v>
      </c>
    </row>
    <row r="10237" spans="1:2">
      <c r="A10237" s="1074" t="s">
        <v>10460</v>
      </c>
      <c r="B10237" s="1075">
        <v>9.94</v>
      </c>
    </row>
    <row r="10238" spans="1:2">
      <c r="A10238" s="1074" t="s">
        <v>10461</v>
      </c>
      <c r="B10238" s="1075">
        <v>9.5299999999999994</v>
      </c>
    </row>
    <row r="10239" spans="1:2">
      <c r="A10239" s="1074" t="s">
        <v>10462</v>
      </c>
      <c r="B10239" s="1075">
        <v>74.52</v>
      </c>
    </row>
    <row r="10240" spans="1:2">
      <c r="A10240" s="1074" t="s">
        <v>10463</v>
      </c>
      <c r="B10240" s="1075">
        <v>64.58</v>
      </c>
    </row>
    <row r="10241" spans="1:2">
      <c r="A10241" s="1074" t="s">
        <v>10464</v>
      </c>
      <c r="B10241" s="1075">
        <v>195.6</v>
      </c>
    </row>
    <row r="10242" spans="1:2">
      <c r="A10242" s="1074" t="s">
        <v>10465</v>
      </c>
      <c r="B10242" s="1075">
        <v>195.6</v>
      </c>
    </row>
    <row r="10243" spans="1:2">
      <c r="A10243" s="1074" t="s">
        <v>10466</v>
      </c>
      <c r="B10243" s="1075">
        <v>209.36</v>
      </c>
    </row>
    <row r="10244" spans="1:2">
      <c r="A10244" s="1074" t="s">
        <v>10467</v>
      </c>
      <c r="B10244" s="1075">
        <v>209.36</v>
      </c>
    </row>
    <row r="10245" spans="1:2">
      <c r="A10245" s="1074" t="s">
        <v>10468</v>
      </c>
      <c r="B10245" s="1075">
        <v>224.5</v>
      </c>
    </row>
    <row r="10246" spans="1:2">
      <c r="A10246" s="1074" t="s">
        <v>10469</v>
      </c>
      <c r="B10246" s="1075">
        <v>224.5</v>
      </c>
    </row>
    <row r="10247" spans="1:2">
      <c r="A10247" s="1074" t="s">
        <v>10470</v>
      </c>
      <c r="B10247" s="1075">
        <v>236.92</v>
      </c>
    </row>
    <row r="10248" spans="1:2">
      <c r="A10248" s="1074" t="s">
        <v>10471</v>
      </c>
      <c r="B10248" s="1075">
        <v>236.92</v>
      </c>
    </row>
    <row r="10249" spans="1:2">
      <c r="A10249" s="1074" t="s">
        <v>10472</v>
      </c>
      <c r="B10249" s="1075">
        <v>255.15</v>
      </c>
    </row>
    <row r="10250" spans="1:2">
      <c r="A10250" s="1074" t="s">
        <v>10473</v>
      </c>
      <c r="B10250" s="1075">
        <v>255.15</v>
      </c>
    </row>
    <row r="10251" spans="1:2">
      <c r="A10251" s="1074" t="s">
        <v>10474</v>
      </c>
      <c r="B10251" s="1075">
        <v>260.68</v>
      </c>
    </row>
    <row r="10252" spans="1:2">
      <c r="A10252" s="1074" t="s">
        <v>10475</v>
      </c>
      <c r="B10252" s="1075">
        <v>260.68</v>
      </c>
    </row>
    <row r="10253" spans="1:2">
      <c r="A10253" s="1074" t="s">
        <v>10476</v>
      </c>
      <c r="B10253" s="1075">
        <v>262.18</v>
      </c>
    </row>
    <row r="10254" spans="1:2">
      <c r="A10254" s="1074" t="s">
        <v>10477</v>
      </c>
      <c r="B10254" s="1075">
        <v>262.18</v>
      </c>
    </row>
    <row r="10255" spans="1:2">
      <c r="A10255" s="1074" t="s">
        <v>31977</v>
      </c>
      <c r="B10255" s="1075">
        <v>242.67</v>
      </c>
    </row>
    <row r="10256" spans="1:2">
      <c r="A10256" s="1074" t="s">
        <v>31978</v>
      </c>
      <c r="B10256" s="1075">
        <v>242.67</v>
      </c>
    </row>
    <row r="10257" spans="1:2">
      <c r="A10257" s="1074" t="s">
        <v>10478</v>
      </c>
      <c r="B10257" s="1075">
        <v>664.17</v>
      </c>
    </row>
    <row r="10258" spans="1:2">
      <c r="A10258" s="1074" t="s">
        <v>10479</v>
      </c>
      <c r="B10258" s="1075">
        <v>664.17</v>
      </c>
    </row>
    <row r="10259" spans="1:2">
      <c r="A10259" s="1074" t="s">
        <v>10480</v>
      </c>
      <c r="B10259" s="1075">
        <v>250.42</v>
      </c>
    </row>
    <row r="10260" spans="1:2">
      <c r="A10260" s="1074" t="s">
        <v>10481</v>
      </c>
      <c r="B10260" s="1075">
        <v>250.42</v>
      </c>
    </row>
    <row r="10261" spans="1:2">
      <c r="A10261" s="1074" t="s">
        <v>10482</v>
      </c>
      <c r="B10261" s="1075">
        <v>169.86</v>
      </c>
    </row>
    <row r="10262" spans="1:2">
      <c r="A10262" s="1074" t="s">
        <v>10483</v>
      </c>
      <c r="B10262" s="1075">
        <v>169.86</v>
      </c>
    </row>
    <row r="10263" spans="1:2">
      <c r="A10263" s="1074" t="s">
        <v>10484</v>
      </c>
      <c r="B10263" s="1075">
        <v>252.98</v>
      </c>
    </row>
    <row r="10264" spans="1:2">
      <c r="A10264" s="1074" t="s">
        <v>10485</v>
      </c>
      <c r="B10264" s="1075">
        <v>252.98</v>
      </c>
    </row>
    <row r="10265" spans="1:2">
      <c r="A10265" s="1074" t="s">
        <v>31979</v>
      </c>
      <c r="B10265" s="1075">
        <v>308.18</v>
      </c>
    </row>
    <row r="10266" spans="1:2">
      <c r="A10266" s="1074" t="s">
        <v>31980</v>
      </c>
      <c r="B10266" s="1075">
        <v>308.18</v>
      </c>
    </row>
    <row r="10267" spans="1:2">
      <c r="A10267" s="1074" t="s">
        <v>31981</v>
      </c>
      <c r="B10267" s="1075">
        <v>275.52999999999997</v>
      </c>
    </row>
    <row r="10268" spans="1:2">
      <c r="A10268" s="1074" t="s">
        <v>31982</v>
      </c>
      <c r="B10268" s="1075">
        <v>275.52999999999997</v>
      </c>
    </row>
    <row r="10269" spans="1:2">
      <c r="A10269" s="1074" t="s">
        <v>31983</v>
      </c>
      <c r="B10269" s="1075">
        <v>299.16000000000003</v>
      </c>
    </row>
    <row r="10270" spans="1:2">
      <c r="A10270" s="1074" t="s">
        <v>31984</v>
      </c>
      <c r="B10270" s="1075">
        <v>299.16000000000003</v>
      </c>
    </row>
    <row r="10271" spans="1:2">
      <c r="A10271" s="1074" t="s">
        <v>31985</v>
      </c>
      <c r="B10271" s="1075">
        <v>319.95999999999998</v>
      </c>
    </row>
    <row r="10272" spans="1:2">
      <c r="A10272" s="1074" t="s">
        <v>31986</v>
      </c>
      <c r="B10272" s="1075">
        <v>319.95999999999998</v>
      </c>
    </row>
    <row r="10273" spans="1:2">
      <c r="A10273" s="1074" t="s">
        <v>10486</v>
      </c>
      <c r="B10273" s="1075">
        <v>119.23</v>
      </c>
    </row>
    <row r="10274" spans="1:2">
      <c r="A10274" s="1074" t="s">
        <v>10487</v>
      </c>
      <c r="B10274" s="1075">
        <v>103.32</v>
      </c>
    </row>
    <row r="10275" spans="1:2">
      <c r="A10275" s="1074" t="s">
        <v>10488</v>
      </c>
      <c r="B10275" s="1075">
        <v>43.61</v>
      </c>
    </row>
    <row r="10276" spans="1:2">
      <c r="A10276" s="1074" t="s">
        <v>10489</v>
      </c>
      <c r="B10276" s="1075">
        <v>39.04</v>
      </c>
    </row>
    <row r="10277" spans="1:2">
      <c r="A10277" s="1074" t="s">
        <v>10490</v>
      </c>
      <c r="B10277" s="1075">
        <v>55.34</v>
      </c>
    </row>
    <row r="10278" spans="1:2">
      <c r="A10278" s="1074" t="s">
        <v>10491</v>
      </c>
      <c r="B10278" s="1075">
        <v>48.58</v>
      </c>
    </row>
    <row r="10279" spans="1:2">
      <c r="A10279" s="1074" t="s">
        <v>10492</v>
      </c>
      <c r="B10279" s="1075">
        <v>71.319999999999993</v>
      </c>
    </row>
    <row r="10280" spans="1:2">
      <c r="A10280" s="1074" t="s">
        <v>10493</v>
      </c>
      <c r="B10280" s="1075">
        <v>62.38</v>
      </c>
    </row>
    <row r="10281" spans="1:2">
      <c r="A10281" s="1074" t="s">
        <v>10494</v>
      </c>
      <c r="B10281" s="1075">
        <v>85.4</v>
      </c>
    </row>
    <row r="10282" spans="1:2">
      <c r="A10282" s="1074" t="s">
        <v>10495</v>
      </c>
      <c r="B10282" s="1075">
        <v>74.8</v>
      </c>
    </row>
    <row r="10283" spans="1:2">
      <c r="A10283" s="1074" t="s">
        <v>10496</v>
      </c>
      <c r="B10283" s="1075">
        <v>97.94</v>
      </c>
    </row>
    <row r="10284" spans="1:2">
      <c r="A10284" s="1074" t="s">
        <v>10497</v>
      </c>
      <c r="B10284" s="1075">
        <v>86.01</v>
      </c>
    </row>
    <row r="10285" spans="1:2">
      <c r="A10285" s="1074" t="s">
        <v>10498</v>
      </c>
      <c r="B10285" s="1075">
        <v>30.05</v>
      </c>
    </row>
    <row r="10286" spans="1:2">
      <c r="A10286" s="1074" t="s">
        <v>10499</v>
      </c>
      <c r="B10286" s="1075">
        <v>27.33</v>
      </c>
    </row>
    <row r="10287" spans="1:2">
      <c r="A10287" s="1074" t="s">
        <v>10500</v>
      </c>
      <c r="B10287" s="1075">
        <v>37.64</v>
      </c>
    </row>
    <row r="10288" spans="1:2">
      <c r="A10288" s="1074" t="s">
        <v>10501</v>
      </c>
      <c r="B10288" s="1075">
        <v>33.82</v>
      </c>
    </row>
    <row r="10289" spans="1:2">
      <c r="A10289" s="1074" t="s">
        <v>10502</v>
      </c>
      <c r="B10289" s="1075">
        <v>83.52</v>
      </c>
    </row>
    <row r="10290" spans="1:2">
      <c r="A10290" s="1074" t="s">
        <v>10503</v>
      </c>
      <c r="B10290" s="1075">
        <v>72.59</v>
      </c>
    </row>
    <row r="10291" spans="1:2">
      <c r="A10291" s="1074" t="s">
        <v>10504</v>
      </c>
      <c r="B10291" s="1075">
        <v>86.85</v>
      </c>
    </row>
    <row r="10292" spans="1:2">
      <c r="A10292" s="1074" t="s">
        <v>10505</v>
      </c>
      <c r="B10292" s="1075">
        <v>75.510000000000005</v>
      </c>
    </row>
    <row r="10293" spans="1:2">
      <c r="A10293" s="1074" t="s">
        <v>10506</v>
      </c>
      <c r="B10293" s="1075">
        <v>103.52</v>
      </c>
    </row>
    <row r="10294" spans="1:2">
      <c r="A10294" s="1074" t="s">
        <v>10507</v>
      </c>
      <c r="B10294" s="1075">
        <v>90.07</v>
      </c>
    </row>
    <row r="10295" spans="1:2">
      <c r="A10295" s="1074" t="s">
        <v>10508</v>
      </c>
      <c r="B10295" s="1075">
        <v>114.31</v>
      </c>
    </row>
    <row r="10296" spans="1:2">
      <c r="A10296" s="1074" t="s">
        <v>10509</v>
      </c>
      <c r="B10296" s="1075">
        <v>99.44</v>
      </c>
    </row>
    <row r="10297" spans="1:2">
      <c r="A10297" s="1074" t="s">
        <v>10510</v>
      </c>
      <c r="B10297" s="1075">
        <v>153.66</v>
      </c>
    </row>
    <row r="10298" spans="1:2">
      <c r="A10298" s="1074" t="s">
        <v>10511</v>
      </c>
      <c r="B10298" s="1075">
        <v>133.49</v>
      </c>
    </row>
    <row r="10299" spans="1:2">
      <c r="A10299" s="1074" t="s">
        <v>10512</v>
      </c>
      <c r="B10299" s="1075">
        <v>73.099999999999994</v>
      </c>
    </row>
    <row r="10300" spans="1:2">
      <c r="A10300" s="1074" t="s">
        <v>10513</v>
      </c>
      <c r="B10300" s="1075">
        <v>63.54</v>
      </c>
    </row>
    <row r="10301" spans="1:2">
      <c r="A10301" s="1074" t="s">
        <v>10514</v>
      </c>
      <c r="B10301" s="1075">
        <v>85.13</v>
      </c>
    </row>
    <row r="10302" spans="1:2">
      <c r="A10302" s="1074" t="s">
        <v>10515</v>
      </c>
      <c r="B10302" s="1075">
        <v>73.959999999999994</v>
      </c>
    </row>
    <row r="10303" spans="1:2">
      <c r="A10303" s="1074" t="s">
        <v>10516</v>
      </c>
      <c r="B10303" s="1075">
        <v>93.14</v>
      </c>
    </row>
    <row r="10304" spans="1:2">
      <c r="A10304" s="1074" t="s">
        <v>10517</v>
      </c>
      <c r="B10304" s="1075">
        <v>81.06</v>
      </c>
    </row>
    <row r="10305" spans="1:2">
      <c r="A10305" s="1074" t="s">
        <v>10518</v>
      </c>
      <c r="B10305" s="1075">
        <v>103.78</v>
      </c>
    </row>
    <row r="10306" spans="1:2">
      <c r="A10306" s="1074" t="s">
        <v>10519</v>
      </c>
      <c r="B10306" s="1075">
        <v>90.3</v>
      </c>
    </row>
    <row r="10307" spans="1:2">
      <c r="A10307" s="1074" t="s">
        <v>10520</v>
      </c>
      <c r="B10307" s="1075">
        <v>138.71</v>
      </c>
    </row>
    <row r="10308" spans="1:2">
      <c r="A10308" s="1074" t="s">
        <v>10521</v>
      </c>
      <c r="B10308" s="1075">
        <v>120.52</v>
      </c>
    </row>
    <row r="10309" spans="1:2">
      <c r="A10309" s="1074" t="s">
        <v>10522</v>
      </c>
      <c r="B10309" s="1075">
        <v>64.819999999999993</v>
      </c>
    </row>
    <row r="10310" spans="1:2">
      <c r="A10310" s="1074" t="s">
        <v>10523</v>
      </c>
      <c r="B10310" s="1075">
        <v>56.26</v>
      </c>
    </row>
    <row r="10311" spans="1:2">
      <c r="A10311" s="1074" t="s">
        <v>10524</v>
      </c>
      <c r="B10311" s="1075">
        <v>65.209999999999994</v>
      </c>
    </row>
    <row r="10312" spans="1:2">
      <c r="A10312" s="1074" t="s">
        <v>10525</v>
      </c>
      <c r="B10312" s="1075">
        <v>56.59</v>
      </c>
    </row>
    <row r="10313" spans="1:2">
      <c r="A10313" s="1074" t="s">
        <v>10526</v>
      </c>
      <c r="B10313" s="1075">
        <v>65.81</v>
      </c>
    </row>
    <row r="10314" spans="1:2">
      <c r="A10314" s="1074" t="s">
        <v>10527</v>
      </c>
      <c r="B10314" s="1075">
        <v>57.09</v>
      </c>
    </row>
    <row r="10315" spans="1:2">
      <c r="A10315" s="1074" t="s">
        <v>10528</v>
      </c>
      <c r="B10315" s="1075">
        <v>68.23</v>
      </c>
    </row>
    <row r="10316" spans="1:2">
      <c r="A10316" s="1074" t="s">
        <v>10529</v>
      </c>
      <c r="B10316" s="1075">
        <v>59.18</v>
      </c>
    </row>
    <row r="10317" spans="1:2">
      <c r="A10317" s="1074" t="s">
        <v>10530</v>
      </c>
      <c r="B10317" s="1075">
        <v>78.73</v>
      </c>
    </row>
    <row r="10318" spans="1:2">
      <c r="A10318" s="1074" t="s">
        <v>10531</v>
      </c>
      <c r="B10318" s="1075">
        <v>68.260000000000005</v>
      </c>
    </row>
    <row r="10319" spans="1:2">
      <c r="A10319" s="1074" t="s">
        <v>10532</v>
      </c>
      <c r="B10319" s="1075">
        <v>6.12</v>
      </c>
    </row>
    <row r="10320" spans="1:2">
      <c r="A10320" s="1074" t="s">
        <v>10533</v>
      </c>
      <c r="B10320" s="1075">
        <v>5.31</v>
      </c>
    </row>
    <row r="10321" spans="1:2">
      <c r="A10321" s="1074" t="s">
        <v>10534</v>
      </c>
      <c r="B10321" s="1075">
        <v>3.32</v>
      </c>
    </row>
    <row r="10322" spans="1:2">
      <c r="A10322" s="1074" t="s">
        <v>10535</v>
      </c>
      <c r="B10322" s="1075">
        <v>2.92</v>
      </c>
    </row>
    <row r="10323" spans="1:2">
      <c r="A10323" s="1074" t="s">
        <v>10536</v>
      </c>
      <c r="B10323" s="1075">
        <v>74.45</v>
      </c>
    </row>
    <row r="10324" spans="1:2">
      <c r="A10324" s="1074" t="s">
        <v>10537</v>
      </c>
      <c r="B10324" s="1075">
        <v>64.63</v>
      </c>
    </row>
    <row r="10325" spans="1:2">
      <c r="A10325" s="1074" t="s">
        <v>10538</v>
      </c>
      <c r="B10325" s="1075">
        <v>74.89</v>
      </c>
    </row>
    <row r="10326" spans="1:2">
      <c r="A10326" s="1074" t="s">
        <v>10539</v>
      </c>
      <c r="B10326" s="1075">
        <v>64.989999999999995</v>
      </c>
    </row>
    <row r="10327" spans="1:2">
      <c r="A10327" s="1074" t="s">
        <v>10540</v>
      </c>
      <c r="B10327" s="1075">
        <v>75.680000000000007</v>
      </c>
    </row>
    <row r="10328" spans="1:2">
      <c r="A10328" s="1074" t="s">
        <v>10541</v>
      </c>
      <c r="B10328" s="1075">
        <v>65.66</v>
      </c>
    </row>
    <row r="10329" spans="1:2">
      <c r="A10329" s="1074" t="s">
        <v>10542</v>
      </c>
      <c r="B10329" s="1075">
        <v>78.38</v>
      </c>
    </row>
    <row r="10330" spans="1:2">
      <c r="A10330" s="1074" t="s">
        <v>10543</v>
      </c>
      <c r="B10330" s="1075">
        <v>67.98</v>
      </c>
    </row>
    <row r="10331" spans="1:2">
      <c r="A10331" s="1074" t="s">
        <v>10544</v>
      </c>
      <c r="B10331" s="1075">
        <v>90.47</v>
      </c>
    </row>
    <row r="10332" spans="1:2">
      <c r="A10332" s="1074" t="s">
        <v>10545</v>
      </c>
      <c r="B10332" s="1075">
        <v>78.44</v>
      </c>
    </row>
    <row r="10333" spans="1:2">
      <c r="A10333" s="1074" t="s">
        <v>10546</v>
      </c>
      <c r="B10333" s="1075">
        <v>127.59</v>
      </c>
    </row>
    <row r="10334" spans="1:2">
      <c r="A10334" s="1074" t="s">
        <v>10547</v>
      </c>
      <c r="B10334" s="1075">
        <v>111.72</v>
      </c>
    </row>
    <row r="10335" spans="1:2">
      <c r="A10335" s="1074" t="s">
        <v>10548</v>
      </c>
      <c r="B10335" s="1075">
        <v>370.45</v>
      </c>
    </row>
    <row r="10336" spans="1:2">
      <c r="A10336" s="1074" t="s">
        <v>67</v>
      </c>
      <c r="B10336" s="1075">
        <v>348.06</v>
      </c>
    </row>
    <row r="10337" spans="1:2">
      <c r="A10337" s="1074" t="s">
        <v>10549</v>
      </c>
      <c r="B10337" s="1075">
        <v>384.21</v>
      </c>
    </row>
    <row r="10338" spans="1:2">
      <c r="A10338" s="1074" t="s">
        <v>10550</v>
      </c>
      <c r="B10338" s="1075">
        <v>361.82</v>
      </c>
    </row>
    <row r="10339" spans="1:2">
      <c r="A10339" s="1074" t="s">
        <v>10551</v>
      </c>
      <c r="B10339" s="1075">
        <v>399.35</v>
      </c>
    </row>
    <row r="10340" spans="1:2">
      <c r="A10340" s="1074" t="s">
        <v>10552</v>
      </c>
      <c r="B10340" s="1075">
        <v>376.96</v>
      </c>
    </row>
    <row r="10341" spans="1:2">
      <c r="A10341" s="1074" t="s">
        <v>10553</v>
      </c>
      <c r="B10341" s="1075">
        <v>411.77</v>
      </c>
    </row>
    <row r="10342" spans="1:2">
      <c r="A10342" s="1074" t="s">
        <v>10554</v>
      </c>
      <c r="B10342" s="1075">
        <v>389.38</v>
      </c>
    </row>
    <row r="10343" spans="1:2">
      <c r="A10343" s="1074" t="s">
        <v>10555</v>
      </c>
      <c r="B10343" s="1075">
        <v>430</v>
      </c>
    </row>
    <row r="10344" spans="1:2">
      <c r="A10344" s="1074" t="s">
        <v>10556</v>
      </c>
      <c r="B10344" s="1075">
        <v>407.6</v>
      </c>
    </row>
    <row r="10345" spans="1:2">
      <c r="A10345" s="1074" t="s">
        <v>10557</v>
      </c>
      <c r="B10345" s="1075">
        <v>435.53</v>
      </c>
    </row>
    <row r="10346" spans="1:2">
      <c r="A10346" s="1074" t="s">
        <v>10558</v>
      </c>
      <c r="B10346" s="1075">
        <v>413.13</v>
      </c>
    </row>
    <row r="10347" spans="1:2">
      <c r="A10347" s="1074" t="s">
        <v>10559</v>
      </c>
      <c r="B10347" s="1075">
        <v>437.03</v>
      </c>
    </row>
    <row r="10348" spans="1:2">
      <c r="A10348" s="1074" t="s">
        <v>10560</v>
      </c>
      <c r="B10348" s="1075">
        <v>414.63</v>
      </c>
    </row>
    <row r="10349" spans="1:2">
      <c r="A10349" s="1074" t="s">
        <v>10561</v>
      </c>
      <c r="B10349" s="1075">
        <v>416.93</v>
      </c>
    </row>
    <row r="10350" spans="1:2">
      <c r="A10350" s="1074" t="s">
        <v>10562</v>
      </c>
      <c r="B10350" s="1075">
        <v>394.54</v>
      </c>
    </row>
    <row r="10351" spans="1:2">
      <c r="A10351" s="1074" t="s">
        <v>10563</v>
      </c>
      <c r="B10351" s="1075">
        <v>332.15</v>
      </c>
    </row>
    <row r="10352" spans="1:2">
      <c r="A10352" s="1074" t="s">
        <v>10564</v>
      </c>
      <c r="B10352" s="1075">
        <v>312.83</v>
      </c>
    </row>
    <row r="10353" spans="1:2">
      <c r="A10353" s="1074" t="s">
        <v>10565</v>
      </c>
      <c r="B10353" s="1075">
        <v>286.2</v>
      </c>
    </row>
    <row r="10354" spans="1:2">
      <c r="A10354" s="1074" t="s">
        <v>10566</v>
      </c>
      <c r="B10354" s="1075">
        <v>266.88</v>
      </c>
    </row>
    <row r="10355" spans="1:2">
      <c r="A10355" s="1074" t="s">
        <v>10567</v>
      </c>
      <c r="B10355" s="1075">
        <v>323.51</v>
      </c>
    </row>
    <row r="10356" spans="1:2">
      <c r="A10356" s="1074" t="s">
        <v>10568</v>
      </c>
      <c r="B10356" s="1075">
        <v>303.86</v>
      </c>
    </row>
    <row r="10357" spans="1:2">
      <c r="A10357" s="1074" t="s">
        <v>10569</v>
      </c>
      <c r="B10357" s="1075">
        <v>39.89</v>
      </c>
    </row>
    <row r="10358" spans="1:2">
      <c r="A10358" s="1074" t="s">
        <v>10570</v>
      </c>
      <c r="B10358" s="1075">
        <v>36.1</v>
      </c>
    </row>
    <row r="10359" spans="1:2">
      <c r="A10359" s="1074" t="s">
        <v>10571</v>
      </c>
      <c r="B10359" s="1075">
        <v>40.72</v>
      </c>
    </row>
    <row r="10360" spans="1:2">
      <c r="A10360" s="1074" t="s">
        <v>10572</v>
      </c>
      <c r="B10360" s="1075">
        <v>36.93</v>
      </c>
    </row>
    <row r="10361" spans="1:2">
      <c r="A10361" s="1074" t="s">
        <v>10573</v>
      </c>
      <c r="B10361" s="1075">
        <v>41.4</v>
      </c>
    </row>
    <row r="10362" spans="1:2">
      <c r="A10362" s="1074" t="s">
        <v>10574</v>
      </c>
      <c r="B10362" s="1075">
        <v>37.61</v>
      </c>
    </row>
    <row r="10363" spans="1:2">
      <c r="A10363" s="1074" t="s">
        <v>10575</v>
      </c>
      <c r="B10363" s="1075">
        <v>42.41</v>
      </c>
    </row>
    <row r="10364" spans="1:2">
      <c r="A10364" s="1074" t="s">
        <v>10576</v>
      </c>
      <c r="B10364" s="1075">
        <v>38.619999999999997</v>
      </c>
    </row>
    <row r="10365" spans="1:2">
      <c r="A10365" s="1074" t="s">
        <v>10577</v>
      </c>
      <c r="B10365" s="1075">
        <v>45.12</v>
      </c>
    </row>
    <row r="10366" spans="1:2">
      <c r="A10366" s="1074" t="s">
        <v>10578</v>
      </c>
      <c r="B10366" s="1075">
        <v>41.33</v>
      </c>
    </row>
    <row r="10367" spans="1:2">
      <c r="A10367" s="1074" t="s">
        <v>10579</v>
      </c>
      <c r="B10367" s="1075">
        <v>46.33</v>
      </c>
    </row>
    <row r="10368" spans="1:2">
      <c r="A10368" s="1074" t="s">
        <v>10580</v>
      </c>
      <c r="B10368" s="1075">
        <v>42.54</v>
      </c>
    </row>
    <row r="10369" spans="1:2">
      <c r="A10369" s="1074" t="s">
        <v>10581</v>
      </c>
      <c r="B10369" s="1075">
        <v>47.33</v>
      </c>
    </row>
    <row r="10370" spans="1:2">
      <c r="A10370" s="1074" t="s">
        <v>10582</v>
      </c>
      <c r="B10370" s="1075">
        <v>43.54</v>
      </c>
    </row>
    <row r="10371" spans="1:2">
      <c r="A10371" s="1074" t="s">
        <v>10583</v>
      </c>
      <c r="B10371" s="1075">
        <v>48.79</v>
      </c>
    </row>
    <row r="10372" spans="1:2">
      <c r="A10372" s="1074" t="s">
        <v>10584</v>
      </c>
      <c r="B10372" s="1075">
        <v>45</v>
      </c>
    </row>
    <row r="10373" spans="1:2">
      <c r="A10373" s="1074" t="s">
        <v>10585</v>
      </c>
      <c r="B10373" s="1075">
        <v>51.4</v>
      </c>
    </row>
    <row r="10374" spans="1:2">
      <c r="A10374" s="1074" t="s">
        <v>10586</v>
      </c>
      <c r="B10374" s="1075">
        <v>47.61</v>
      </c>
    </row>
    <row r="10375" spans="1:2">
      <c r="A10375" s="1074" t="s">
        <v>10587</v>
      </c>
      <c r="B10375" s="1075">
        <v>53.07</v>
      </c>
    </row>
    <row r="10376" spans="1:2">
      <c r="A10376" s="1074" t="s">
        <v>10588</v>
      </c>
      <c r="B10376" s="1075">
        <v>49.28</v>
      </c>
    </row>
    <row r="10377" spans="1:2">
      <c r="A10377" s="1074" t="s">
        <v>10589</v>
      </c>
      <c r="B10377" s="1075">
        <v>54.44</v>
      </c>
    </row>
    <row r="10378" spans="1:2">
      <c r="A10378" s="1074" t="s">
        <v>10590</v>
      </c>
      <c r="B10378" s="1075">
        <v>50.65</v>
      </c>
    </row>
    <row r="10379" spans="1:2">
      <c r="A10379" s="1074" t="s">
        <v>10591</v>
      </c>
      <c r="B10379" s="1075">
        <v>56.44</v>
      </c>
    </row>
    <row r="10380" spans="1:2">
      <c r="A10380" s="1074" t="s">
        <v>10592</v>
      </c>
      <c r="B10380" s="1075">
        <v>52.65</v>
      </c>
    </row>
    <row r="10381" spans="1:2">
      <c r="A10381" s="1074" t="s">
        <v>10593</v>
      </c>
      <c r="B10381" s="1075">
        <v>27.21</v>
      </c>
    </row>
    <row r="10382" spans="1:2">
      <c r="A10382" s="1074" t="s">
        <v>10594</v>
      </c>
      <c r="B10382" s="1075">
        <v>24.23</v>
      </c>
    </row>
    <row r="10383" spans="1:2">
      <c r="A10383" s="1074" t="s">
        <v>10595</v>
      </c>
      <c r="B10383" s="1075">
        <v>219.28</v>
      </c>
    </row>
    <row r="10384" spans="1:2">
      <c r="A10384" s="1074" t="s">
        <v>10596</v>
      </c>
      <c r="B10384" s="1075">
        <v>194.53</v>
      </c>
    </row>
    <row r="10385" spans="1:2">
      <c r="A10385" s="1074" t="s">
        <v>10597</v>
      </c>
      <c r="B10385" s="1075">
        <v>272.68</v>
      </c>
    </row>
    <row r="10386" spans="1:2">
      <c r="A10386" s="1074" t="s">
        <v>10598</v>
      </c>
      <c r="B10386" s="1075">
        <v>247.93</v>
      </c>
    </row>
    <row r="10387" spans="1:2">
      <c r="A10387" s="1074" t="s">
        <v>10599</v>
      </c>
      <c r="B10387" s="1075">
        <v>50.89</v>
      </c>
    </row>
    <row r="10388" spans="1:2">
      <c r="A10388" s="1074" t="s">
        <v>10600</v>
      </c>
      <c r="B10388" s="1075">
        <v>45.61</v>
      </c>
    </row>
    <row r="10389" spans="1:2">
      <c r="A10389" s="1074" t="s">
        <v>10601</v>
      </c>
      <c r="B10389" s="1075">
        <v>55.74</v>
      </c>
    </row>
    <row r="10390" spans="1:2">
      <c r="A10390" s="1074" t="s">
        <v>10602</v>
      </c>
      <c r="B10390" s="1075">
        <v>50.47</v>
      </c>
    </row>
    <row r="10391" spans="1:2">
      <c r="A10391" s="1074" t="s">
        <v>10603</v>
      </c>
      <c r="B10391" s="1075">
        <v>62.14</v>
      </c>
    </row>
    <row r="10392" spans="1:2">
      <c r="A10392" s="1074" t="s">
        <v>10604</v>
      </c>
      <c r="B10392" s="1075">
        <v>56.87</v>
      </c>
    </row>
    <row r="10393" spans="1:2">
      <c r="A10393" s="1074" t="s">
        <v>10605</v>
      </c>
      <c r="B10393" s="1075">
        <v>70.58</v>
      </c>
    </row>
    <row r="10394" spans="1:2">
      <c r="A10394" s="1074" t="s">
        <v>10606</v>
      </c>
      <c r="B10394" s="1075">
        <v>65.3</v>
      </c>
    </row>
    <row r="10395" spans="1:2">
      <c r="A10395" s="1074" t="s">
        <v>10607</v>
      </c>
      <c r="B10395" s="1075">
        <v>92.71</v>
      </c>
    </row>
    <row r="10396" spans="1:2">
      <c r="A10396" s="1074" t="s">
        <v>10608</v>
      </c>
      <c r="B10396" s="1075">
        <v>83.89</v>
      </c>
    </row>
    <row r="10397" spans="1:2">
      <c r="A10397" s="1074" t="s">
        <v>10609</v>
      </c>
      <c r="B10397" s="1075">
        <v>84.84</v>
      </c>
    </row>
    <row r="10398" spans="1:2">
      <c r="A10398" s="1074" t="s">
        <v>10610</v>
      </c>
      <c r="B10398" s="1075">
        <v>76.02</v>
      </c>
    </row>
    <row r="10399" spans="1:2">
      <c r="A10399" s="1074" t="s">
        <v>10611</v>
      </c>
      <c r="B10399" s="1075">
        <v>52.41</v>
      </c>
    </row>
    <row r="10400" spans="1:2">
      <c r="A10400" s="1074" t="s">
        <v>10612</v>
      </c>
      <c r="B10400" s="1075">
        <v>47.37</v>
      </c>
    </row>
    <row r="10401" spans="1:2">
      <c r="A10401" s="1074" t="s">
        <v>10613</v>
      </c>
      <c r="B10401" s="1075">
        <v>128.44999999999999</v>
      </c>
    </row>
    <row r="10402" spans="1:2">
      <c r="A10402" s="1074" t="s">
        <v>10614</v>
      </c>
      <c r="B10402" s="1075">
        <v>120.75</v>
      </c>
    </row>
    <row r="10403" spans="1:2">
      <c r="A10403" s="1074" t="s">
        <v>10615</v>
      </c>
      <c r="B10403" s="1075">
        <v>103.46</v>
      </c>
    </row>
    <row r="10404" spans="1:2">
      <c r="A10404" s="1074" t="s">
        <v>10616</v>
      </c>
      <c r="B10404" s="1075">
        <v>94.62</v>
      </c>
    </row>
    <row r="10405" spans="1:2">
      <c r="A10405" s="1074" t="s">
        <v>10617</v>
      </c>
      <c r="B10405" s="1075">
        <v>26.16</v>
      </c>
    </row>
    <row r="10406" spans="1:2">
      <c r="A10406" s="1074" t="s">
        <v>10618</v>
      </c>
      <c r="B10406" s="1075">
        <v>23.77</v>
      </c>
    </row>
    <row r="10407" spans="1:2">
      <c r="A10407" s="1074" t="s">
        <v>10619</v>
      </c>
      <c r="B10407" s="1075">
        <v>43.98</v>
      </c>
    </row>
    <row r="10408" spans="1:2">
      <c r="A10408" s="1074" t="s">
        <v>10620</v>
      </c>
      <c r="B10408" s="1075">
        <v>40.81</v>
      </c>
    </row>
    <row r="10409" spans="1:2">
      <c r="A10409" s="1074" t="s">
        <v>10621</v>
      </c>
      <c r="B10409" s="1075">
        <v>8.68</v>
      </c>
    </row>
    <row r="10410" spans="1:2">
      <c r="A10410" s="1074" t="s">
        <v>10622</v>
      </c>
      <c r="B10410" s="1075">
        <v>7.88</v>
      </c>
    </row>
    <row r="10411" spans="1:2">
      <c r="A10411" s="1074" t="s">
        <v>10623</v>
      </c>
      <c r="B10411" s="1075">
        <v>10.86</v>
      </c>
    </row>
    <row r="10412" spans="1:2">
      <c r="A10412" s="1074" t="s">
        <v>10624</v>
      </c>
      <c r="B10412" s="1075">
        <v>9.99</v>
      </c>
    </row>
    <row r="10413" spans="1:2">
      <c r="A10413" s="1074" t="s">
        <v>10625</v>
      </c>
      <c r="B10413" s="1075">
        <v>12.55</v>
      </c>
    </row>
    <row r="10414" spans="1:2">
      <c r="A10414" s="1074" t="s">
        <v>10626</v>
      </c>
      <c r="B10414" s="1075">
        <v>11.54</v>
      </c>
    </row>
    <row r="10415" spans="1:2">
      <c r="A10415" s="1074" t="s">
        <v>10627</v>
      </c>
      <c r="B10415" s="1075">
        <v>16.73</v>
      </c>
    </row>
    <row r="10416" spans="1:2">
      <c r="A10416" s="1074" t="s">
        <v>10628</v>
      </c>
      <c r="B10416" s="1075">
        <v>15.38</v>
      </c>
    </row>
    <row r="10417" spans="1:2">
      <c r="A10417" s="1074" t="s">
        <v>10629</v>
      </c>
      <c r="B10417" s="1075">
        <v>67.959999999999994</v>
      </c>
    </row>
    <row r="10418" spans="1:2">
      <c r="A10418" s="1074" t="s">
        <v>10630</v>
      </c>
      <c r="B10418" s="1075">
        <v>62.08</v>
      </c>
    </row>
    <row r="10419" spans="1:2">
      <c r="A10419" s="1074" t="s">
        <v>10631</v>
      </c>
      <c r="B10419" s="1075">
        <v>1913.77</v>
      </c>
    </row>
    <row r="10420" spans="1:2">
      <c r="A10420" s="1074" t="s">
        <v>10632</v>
      </c>
      <c r="B10420" s="1075">
        <v>1866.39</v>
      </c>
    </row>
    <row r="10421" spans="1:2">
      <c r="A10421" s="1074" t="s">
        <v>10633</v>
      </c>
      <c r="B10421" s="1075">
        <v>110.82</v>
      </c>
    </row>
    <row r="10422" spans="1:2">
      <c r="A10422" s="1074" t="s">
        <v>10634</v>
      </c>
      <c r="B10422" s="1075">
        <v>103.12</v>
      </c>
    </row>
    <row r="10423" spans="1:2">
      <c r="A10423" s="1074" t="s">
        <v>10635</v>
      </c>
      <c r="B10423" s="1075">
        <v>10.06</v>
      </c>
    </row>
    <row r="10424" spans="1:2">
      <c r="A10424" s="1074" t="s">
        <v>10636</v>
      </c>
      <c r="B10424" s="1075">
        <v>9.35</v>
      </c>
    </row>
    <row r="10425" spans="1:2">
      <c r="A10425" s="1074" t="s">
        <v>10637</v>
      </c>
      <c r="B10425" s="1075">
        <v>9.35</v>
      </c>
    </row>
    <row r="10426" spans="1:2">
      <c r="A10426" s="1074" t="s">
        <v>10638</v>
      </c>
      <c r="B10426" s="1075">
        <v>8.64</v>
      </c>
    </row>
    <row r="10427" spans="1:2">
      <c r="A10427" s="1074" t="s">
        <v>10639</v>
      </c>
      <c r="B10427" s="1075">
        <v>26.95</v>
      </c>
    </row>
    <row r="10428" spans="1:2">
      <c r="A10428" s="1074" t="s">
        <v>10640</v>
      </c>
      <c r="B10428" s="1075">
        <v>24.58</v>
      </c>
    </row>
    <row r="10429" spans="1:2">
      <c r="A10429" s="1074" t="s">
        <v>10641</v>
      </c>
      <c r="B10429" s="1075">
        <v>24.25</v>
      </c>
    </row>
    <row r="10430" spans="1:2">
      <c r="A10430" s="1074" t="s">
        <v>10642</v>
      </c>
      <c r="B10430" s="1075">
        <v>21.88</v>
      </c>
    </row>
    <row r="10431" spans="1:2">
      <c r="A10431" s="1074" t="s">
        <v>10643</v>
      </c>
      <c r="B10431" s="1075">
        <v>35.799999999999997</v>
      </c>
    </row>
    <row r="10432" spans="1:2">
      <c r="A10432" s="1074" t="s">
        <v>10644</v>
      </c>
      <c r="B10432" s="1075">
        <v>32.479999999999997</v>
      </c>
    </row>
    <row r="10433" spans="1:2">
      <c r="A10433" s="1074" t="s">
        <v>10645</v>
      </c>
      <c r="B10433" s="1075">
        <v>32.74</v>
      </c>
    </row>
    <row r="10434" spans="1:2">
      <c r="A10434" s="1074" t="s">
        <v>10646</v>
      </c>
      <c r="B10434" s="1075">
        <v>29.42</v>
      </c>
    </row>
    <row r="10435" spans="1:2">
      <c r="A10435" s="1074" t="s">
        <v>10647</v>
      </c>
      <c r="B10435" s="1075">
        <v>55.67</v>
      </c>
    </row>
    <row r="10436" spans="1:2">
      <c r="A10436" s="1074" t="s">
        <v>10648</v>
      </c>
      <c r="B10436" s="1075">
        <v>50.46</v>
      </c>
    </row>
    <row r="10437" spans="1:2">
      <c r="A10437" s="1074" t="s">
        <v>10649</v>
      </c>
      <c r="B10437" s="1075">
        <v>51.09</v>
      </c>
    </row>
    <row r="10438" spans="1:2">
      <c r="A10438" s="1074" t="s">
        <v>10650</v>
      </c>
      <c r="B10438" s="1075">
        <v>45.88</v>
      </c>
    </row>
    <row r="10439" spans="1:2">
      <c r="A10439" s="1074" t="s">
        <v>10651</v>
      </c>
      <c r="B10439" s="1075">
        <v>64.290000000000006</v>
      </c>
    </row>
    <row r="10440" spans="1:2">
      <c r="A10440" s="1074" t="s">
        <v>10652</v>
      </c>
      <c r="B10440" s="1075">
        <v>58.13</v>
      </c>
    </row>
    <row r="10441" spans="1:2">
      <c r="A10441" s="1074" t="s">
        <v>10653</v>
      </c>
      <c r="B10441" s="1075">
        <v>59.06</v>
      </c>
    </row>
    <row r="10442" spans="1:2">
      <c r="A10442" s="1074" t="s">
        <v>10654</v>
      </c>
      <c r="B10442" s="1075">
        <v>52.9</v>
      </c>
    </row>
    <row r="10443" spans="1:2">
      <c r="A10443" s="1074" t="s">
        <v>10655</v>
      </c>
      <c r="B10443" s="1075">
        <v>3.08</v>
      </c>
    </row>
    <row r="10444" spans="1:2">
      <c r="A10444" s="1074" t="s">
        <v>10656</v>
      </c>
      <c r="B10444" s="1075">
        <v>2.79</v>
      </c>
    </row>
    <row r="10445" spans="1:2">
      <c r="A10445" s="1074" t="s">
        <v>10657</v>
      </c>
      <c r="B10445" s="1075">
        <v>57.81</v>
      </c>
    </row>
    <row r="10446" spans="1:2">
      <c r="A10446" s="1074" t="s">
        <v>10658</v>
      </c>
      <c r="B10446" s="1075">
        <v>54.88</v>
      </c>
    </row>
    <row r="10447" spans="1:2">
      <c r="A10447" s="1074" t="s">
        <v>10659</v>
      </c>
      <c r="B10447" s="1075">
        <v>596.49</v>
      </c>
    </row>
    <row r="10448" spans="1:2">
      <c r="A10448" s="1074" t="s">
        <v>10660</v>
      </c>
      <c r="B10448" s="1075">
        <v>553.89</v>
      </c>
    </row>
    <row r="10449" spans="1:2">
      <c r="A10449" s="1074" t="s">
        <v>10661</v>
      </c>
      <c r="B10449" s="1075">
        <v>69.19</v>
      </c>
    </row>
    <row r="10450" spans="1:2">
      <c r="A10450" s="1074" t="s">
        <v>10662</v>
      </c>
      <c r="B10450" s="1075">
        <v>61.4</v>
      </c>
    </row>
    <row r="10451" spans="1:2">
      <c r="A10451" s="1074" t="s">
        <v>10663</v>
      </c>
      <c r="B10451" s="1075">
        <v>91.87</v>
      </c>
    </row>
    <row r="10452" spans="1:2">
      <c r="A10452" s="1074" t="s">
        <v>10664</v>
      </c>
      <c r="B10452" s="1075">
        <v>84.09</v>
      </c>
    </row>
    <row r="10453" spans="1:2">
      <c r="A10453" s="1074" t="s">
        <v>10665</v>
      </c>
      <c r="B10453" s="1075">
        <v>146.75</v>
      </c>
    </row>
    <row r="10454" spans="1:2">
      <c r="A10454" s="1074" t="s">
        <v>10666</v>
      </c>
      <c r="B10454" s="1075">
        <v>136.03</v>
      </c>
    </row>
    <row r="10455" spans="1:2">
      <c r="A10455" s="1074" t="s">
        <v>10667</v>
      </c>
      <c r="B10455" s="1075">
        <v>120.28</v>
      </c>
    </row>
    <row r="10456" spans="1:2">
      <c r="A10456" s="1074" t="s">
        <v>10668</v>
      </c>
      <c r="B10456" s="1075">
        <v>108.85</v>
      </c>
    </row>
    <row r="10457" spans="1:2">
      <c r="A10457" s="1074" t="s">
        <v>10669</v>
      </c>
      <c r="B10457" s="1075">
        <v>54.12</v>
      </c>
    </row>
    <row r="10458" spans="1:2">
      <c r="A10458" s="1074" t="s">
        <v>10670</v>
      </c>
      <c r="B10458" s="1075">
        <v>48.14</v>
      </c>
    </row>
    <row r="10459" spans="1:2">
      <c r="A10459" s="1074" t="s">
        <v>10671</v>
      </c>
      <c r="B10459" s="1075">
        <v>64.72</v>
      </c>
    </row>
    <row r="10460" spans="1:2">
      <c r="A10460" s="1074" t="s">
        <v>10672</v>
      </c>
      <c r="B10460" s="1075">
        <v>58.73</v>
      </c>
    </row>
    <row r="10461" spans="1:2">
      <c r="A10461" s="1074" t="s">
        <v>10673</v>
      </c>
      <c r="B10461" s="1075">
        <v>82.84</v>
      </c>
    </row>
    <row r="10462" spans="1:2">
      <c r="A10462" s="1074" t="s">
        <v>10674</v>
      </c>
      <c r="B10462" s="1075">
        <v>75.06</v>
      </c>
    </row>
    <row r="10463" spans="1:2">
      <c r="A10463" s="1074" t="s">
        <v>10675</v>
      </c>
      <c r="B10463" s="1075">
        <v>31.02</v>
      </c>
    </row>
    <row r="10464" spans="1:2">
      <c r="A10464" s="1074" t="s">
        <v>10676</v>
      </c>
      <c r="B10464" s="1075">
        <v>28.65</v>
      </c>
    </row>
    <row r="10465" spans="1:2">
      <c r="A10465" s="1074" t="s">
        <v>10677</v>
      </c>
      <c r="B10465" s="1075">
        <v>224.75</v>
      </c>
    </row>
    <row r="10466" spans="1:2">
      <c r="A10466" s="1074" t="s">
        <v>10678</v>
      </c>
      <c r="B10466" s="1075">
        <v>202.61</v>
      </c>
    </row>
    <row r="10467" spans="1:2">
      <c r="A10467" s="1074" t="s">
        <v>10679</v>
      </c>
      <c r="B10467" s="1075">
        <v>188.91</v>
      </c>
    </row>
    <row r="10468" spans="1:2">
      <c r="A10468" s="1074" t="s">
        <v>10680</v>
      </c>
      <c r="B10468" s="1075">
        <v>168.44</v>
      </c>
    </row>
    <row r="10469" spans="1:2">
      <c r="A10469" s="1074" t="s">
        <v>10681</v>
      </c>
      <c r="B10469" s="1075">
        <v>6.27</v>
      </c>
    </row>
    <row r="10470" spans="1:2">
      <c r="A10470" s="1074" t="s">
        <v>10682</v>
      </c>
      <c r="B10470" s="1075">
        <v>6.27</v>
      </c>
    </row>
    <row r="10471" spans="1:2">
      <c r="A10471" s="1074" t="s">
        <v>10683</v>
      </c>
      <c r="B10471" s="1075">
        <v>7.42</v>
      </c>
    </row>
    <row r="10472" spans="1:2">
      <c r="A10472" s="1074" t="s">
        <v>10684</v>
      </c>
      <c r="B10472" s="1075">
        <v>7.42</v>
      </c>
    </row>
    <row r="10473" spans="1:2">
      <c r="A10473" s="1074" t="s">
        <v>10685</v>
      </c>
      <c r="B10473" s="1075">
        <v>8.2100000000000009</v>
      </c>
    </row>
    <row r="10474" spans="1:2">
      <c r="A10474" s="1074" t="s">
        <v>10686</v>
      </c>
      <c r="B10474" s="1075">
        <v>8.2100000000000009</v>
      </c>
    </row>
    <row r="10475" spans="1:2">
      <c r="A10475" s="1074" t="s">
        <v>10687</v>
      </c>
      <c r="B10475" s="1075">
        <v>9.1199999999999992</v>
      </c>
    </row>
    <row r="10476" spans="1:2">
      <c r="A10476" s="1074" t="s">
        <v>10688</v>
      </c>
      <c r="B10476" s="1075">
        <v>9.1199999999999992</v>
      </c>
    </row>
    <row r="10477" spans="1:2">
      <c r="A10477" s="1074" t="s">
        <v>10689</v>
      </c>
      <c r="B10477" s="1075">
        <v>11.36</v>
      </c>
    </row>
    <row r="10478" spans="1:2">
      <c r="A10478" s="1074" t="s">
        <v>10690</v>
      </c>
      <c r="B10478" s="1075">
        <v>11.36</v>
      </c>
    </row>
    <row r="10479" spans="1:2">
      <c r="A10479" s="1074" t="s">
        <v>10691</v>
      </c>
      <c r="B10479" s="1075">
        <v>12.28</v>
      </c>
    </row>
    <row r="10480" spans="1:2">
      <c r="A10480" s="1074" t="s">
        <v>10692</v>
      </c>
      <c r="B10480" s="1075">
        <v>12.28</v>
      </c>
    </row>
    <row r="10481" spans="1:2">
      <c r="A10481" s="1074" t="s">
        <v>10693</v>
      </c>
      <c r="B10481" s="1075">
        <v>0.14000000000000001</v>
      </c>
    </row>
    <row r="10482" spans="1:2">
      <c r="A10482" s="1074" t="s">
        <v>10694</v>
      </c>
      <c r="B10482" s="1075">
        <v>0.14000000000000001</v>
      </c>
    </row>
    <row r="10483" spans="1:2">
      <c r="A10483" s="1074" t="s">
        <v>10695</v>
      </c>
      <c r="B10483" s="1075">
        <v>15.11</v>
      </c>
    </row>
    <row r="10484" spans="1:2">
      <c r="A10484" s="1074" t="s">
        <v>10696</v>
      </c>
      <c r="B10484" s="1075">
        <v>13.09</v>
      </c>
    </row>
    <row r="10485" spans="1:2">
      <c r="A10485" s="1074" t="s">
        <v>10697</v>
      </c>
      <c r="B10485" s="1075">
        <v>5.18</v>
      </c>
    </row>
    <row r="10486" spans="1:2">
      <c r="A10486" s="1074" t="s">
        <v>10698</v>
      </c>
      <c r="B10486" s="1075">
        <v>4.49</v>
      </c>
    </row>
    <row r="10487" spans="1:2">
      <c r="A10487" s="1074" t="s">
        <v>10699</v>
      </c>
      <c r="B10487" s="1075">
        <v>3.91</v>
      </c>
    </row>
    <row r="10488" spans="1:2">
      <c r="A10488" s="1074" t="s">
        <v>10700</v>
      </c>
      <c r="B10488" s="1075">
        <v>3.39</v>
      </c>
    </row>
    <row r="10489" spans="1:2">
      <c r="A10489" s="1074" t="s">
        <v>10701</v>
      </c>
      <c r="B10489" s="1075">
        <v>4.29</v>
      </c>
    </row>
    <row r="10490" spans="1:2">
      <c r="A10490" s="1074" t="s">
        <v>10702</v>
      </c>
      <c r="B10490" s="1075">
        <v>4.29</v>
      </c>
    </row>
    <row r="10491" spans="1:2">
      <c r="A10491" s="1074" t="s">
        <v>10703</v>
      </c>
      <c r="B10491" s="1075">
        <v>3.85</v>
      </c>
    </row>
    <row r="10492" spans="1:2">
      <c r="A10492" s="1074" t="s">
        <v>10704</v>
      </c>
      <c r="B10492" s="1075">
        <v>3.85</v>
      </c>
    </row>
    <row r="10493" spans="1:2">
      <c r="A10493" s="1074" t="s">
        <v>10705</v>
      </c>
      <c r="B10493" s="1075">
        <v>3.88</v>
      </c>
    </row>
    <row r="10494" spans="1:2">
      <c r="A10494" s="1074" t="s">
        <v>10706</v>
      </c>
      <c r="B10494" s="1075">
        <v>3.88</v>
      </c>
    </row>
    <row r="10495" spans="1:2">
      <c r="A10495" s="1074" t="s">
        <v>10707</v>
      </c>
      <c r="B10495" s="1075">
        <v>3.96</v>
      </c>
    </row>
    <row r="10496" spans="1:2">
      <c r="A10496" s="1074" t="s">
        <v>10708</v>
      </c>
      <c r="B10496" s="1075">
        <v>3.96</v>
      </c>
    </row>
    <row r="10497" spans="1:2">
      <c r="A10497" s="1074" t="s">
        <v>10709</v>
      </c>
      <c r="B10497" s="1075">
        <v>4.21</v>
      </c>
    </row>
    <row r="10498" spans="1:2">
      <c r="A10498" s="1074" t="s">
        <v>10710</v>
      </c>
      <c r="B10498" s="1075">
        <v>4.21</v>
      </c>
    </row>
    <row r="10499" spans="1:2">
      <c r="A10499" s="1074" t="s">
        <v>10711</v>
      </c>
      <c r="B10499" s="1075">
        <v>3.69</v>
      </c>
    </row>
    <row r="10500" spans="1:2">
      <c r="A10500" s="1074" t="s">
        <v>10712</v>
      </c>
      <c r="B10500" s="1075">
        <v>3.69</v>
      </c>
    </row>
    <row r="10501" spans="1:2">
      <c r="A10501" s="1074" t="s">
        <v>10713</v>
      </c>
      <c r="B10501" s="1075">
        <v>3.71</v>
      </c>
    </row>
    <row r="10502" spans="1:2">
      <c r="A10502" s="1074" t="s">
        <v>10714</v>
      </c>
      <c r="B10502" s="1075">
        <v>3.71</v>
      </c>
    </row>
    <row r="10503" spans="1:2">
      <c r="A10503" s="1074" t="s">
        <v>10715</v>
      </c>
      <c r="B10503" s="1075">
        <v>3.17</v>
      </c>
    </row>
    <row r="10504" spans="1:2">
      <c r="A10504" s="1074" t="s">
        <v>10716</v>
      </c>
      <c r="B10504" s="1075">
        <v>3.17</v>
      </c>
    </row>
    <row r="10505" spans="1:2">
      <c r="A10505" s="1074" t="s">
        <v>10717</v>
      </c>
      <c r="B10505" s="1075">
        <v>8.75</v>
      </c>
    </row>
    <row r="10506" spans="1:2">
      <c r="A10506" s="1074" t="s">
        <v>10718</v>
      </c>
      <c r="B10506" s="1075">
        <v>8.75</v>
      </c>
    </row>
    <row r="10507" spans="1:2">
      <c r="A10507" s="1074" t="s">
        <v>10719</v>
      </c>
      <c r="B10507" s="1075">
        <v>21.16</v>
      </c>
    </row>
    <row r="10508" spans="1:2">
      <c r="A10508" s="1074" t="s">
        <v>10720</v>
      </c>
      <c r="B10508" s="1075">
        <v>21.16</v>
      </c>
    </row>
    <row r="10509" spans="1:2">
      <c r="A10509" s="1074" t="s">
        <v>10721</v>
      </c>
      <c r="B10509" s="1075">
        <v>17.03</v>
      </c>
    </row>
    <row r="10510" spans="1:2">
      <c r="A10510" s="1074" t="s">
        <v>10722</v>
      </c>
      <c r="B10510" s="1075">
        <v>17.03</v>
      </c>
    </row>
    <row r="10511" spans="1:2">
      <c r="A10511" s="1074" t="s">
        <v>10723</v>
      </c>
      <c r="B10511" s="1075">
        <v>16.86</v>
      </c>
    </row>
    <row r="10512" spans="1:2">
      <c r="A10512" s="1074" t="s">
        <v>10724</v>
      </c>
      <c r="B10512" s="1075">
        <v>16.86</v>
      </c>
    </row>
    <row r="10513" spans="1:2">
      <c r="A10513" s="1074" t="s">
        <v>10725</v>
      </c>
      <c r="B10513" s="1075">
        <v>16.11</v>
      </c>
    </row>
    <row r="10514" spans="1:2">
      <c r="A10514" s="1074" t="s">
        <v>10726</v>
      </c>
      <c r="B10514" s="1075">
        <v>16.11</v>
      </c>
    </row>
    <row r="10515" spans="1:2">
      <c r="A10515" s="1074" t="s">
        <v>10727</v>
      </c>
      <c r="B10515" s="1075">
        <v>15.62</v>
      </c>
    </row>
    <row r="10516" spans="1:2">
      <c r="A10516" s="1074" t="s">
        <v>10728</v>
      </c>
      <c r="B10516" s="1075">
        <v>15.62</v>
      </c>
    </row>
    <row r="10517" spans="1:2">
      <c r="A10517" s="1074" t="s">
        <v>10729</v>
      </c>
      <c r="B10517" s="1075">
        <v>15.24</v>
      </c>
    </row>
    <row r="10518" spans="1:2">
      <c r="A10518" s="1074" t="s">
        <v>10730</v>
      </c>
      <c r="B10518" s="1075">
        <v>15.24</v>
      </c>
    </row>
    <row r="10519" spans="1:2">
      <c r="A10519" s="1074" t="s">
        <v>10731</v>
      </c>
      <c r="B10519" s="1075">
        <v>13.44</v>
      </c>
    </row>
    <row r="10520" spans="1:2">
      <c r="A10520" s="1074" t="s">
        <v>10732</v>
      </c>
      <c r="B10520" s="1075">
        <v>13.44</v>
      </c>
    </row>
    <row r="10521" spans="1:2">
      <c r="A10521" s="1074" t="s">
        <v>10733</v>
      </c>
      <c r="B10521" s="1075">
        <v>12.08</v>
      </c>
    </row>
    <row r="10522" spans="1:2">
      <c r="A10522" s="1074" t="s">
        <v>10734</v>
      </c>
      <c r="B10522" s="1075">
        <v>12.08</v>
      </c>
    </row>
    <row r="10523" spans="1:2">
      <c r="A10523" s="1074" t="s">
        <v>10735</v>
      </c>
      <c r="B10523" s="1075">
        <v>11.96</v>
      </c>
    </row>
    <row r="10524" spans="1:2">
      <c r="A10524" s="1074" t="s">
        <v>10736</v>
      </c>
      <c r="B10524" s="1075">
        <v>11.96</v>
      </c>
    </row>
    <row r="10525" spans="1:2">
      <c r="A10525" s="1074" t="s">
        <v>10737</v>
      </c>
      <c r="B10525" s="1075">
        <v>11.55</v>
      </c>
    </row>
    <row r="10526" spans="1:2">
      <c r="A10526" s="1074" t="s">
        <v>10738</v>
      </c>
      <c r="B10526" s="1075">
        <v>11.55</v>
      </c>
    </row>
    <row r="10527" spans="1:2">
      <c r="A10527" s="1074" t="s">
        <v>10739</v>
      </c>
      <c r="B10527" s="1075">
        <v>11.11</v>
      </c>
    </row>
    <row r="10528" spans="1:2">
      <c r="A10528" s="1074" t="s">
        <v>10740</v>
      </c>
      <c r="B10528" s="1075">
        <v>11.11</v>
      </c>
    </row>
    <row r="10529" spans="1:2">
      <c r="A10529" s="1074" t="s">
        <v>10741</v>
      </c>
      <c r="B10529" s="1075">
        <v>10.84</v>
      </c>
    </row>
    <row r="10530" spans="1:2">
      <c r="A10530" s="1074" t="s">
        <v>10742</v>
      </c>
      <c r="B10530" s="1075">
        <v>10.84</v>
      </c>
    </row>
    <row r="10531" spans="1:2">
      <c r="A10531" s="1074" t="s">
        <v>10743</v>
      </c>
      <c r="B10531" s="1075">
        <v>6.43</v>
      </c>
    </row>
    <row r="10532" spans="1:2">
      <c r="A10532" s="1074" t="s">
        <v>10744</v>
      </c>
      <c r="B10532" s="1075">
        <v>6.43</v>
      </c>
    </row>
    <row r="10533" spans="1:2">
      <c r="A10533" s="1074" t="s">
        <v>10745</v>
      </c>
      <c r="B10533" s="1075">
        <v>18.2</v>
      </c>
    </row>
    <row r="10534" spans="1:2">
      <c r="A10534" s="1074" t="s">
        <v>10746</v>
      </c>
      <c r="B10534" s="1075">
        <v>18.2</v>
      </c>
    </row>
    <row r="10535" spans="1:2">
      <c r="A10535" s="1074" t="s">
        <v>10747</v>
      </c>
      <c r="B10535" s="1075">
        <v>15.15</v>
      </c>
    </row>
    <row r="10536" spans="1:2">
      <c r="A10536" s="1074" t="s">
        <v>10748</v>
      </c>
      <c r="B10536" s="1075">
        <v>15.15</v>
      </c>
    </row>
    <row r="10537" spans="1:2">
      <c r="A10537" s="1074" t="s">
        <v>10749</v>
      </c>
      <c r="B10537" s="1075">
        <v>13.63</v>
      </c>
    </row>
    <row r="10538" spans="1:2">
      <c r="A10538" s="1074" t="s">
        <v>10750</v>
      </c>
      <c r="B10538" s="1075">
        <v>13.63</v>
      </c>
    </row>
    <row r="10539" spans="1:2">
      <c r="A10539" s="1074" t="s">
        <v>10751</v>
      </c>
      <c r="B10539" s="1075">
        <v>12.32</v>
      </c>
    </row>
    <row r="10540" spans="1:2">
      <c r="A10540" s="1074" t="s">
        <v>10752</v>
      </c>
      <c r="B10540" s="1075">
        <v>12.32</v>
      </c>
    </row>
    <row r="10541" spans="1:2">
      <c r="A10541" s="1074" t="s">
        <v>10753</v>
      </c>
      <c r="B10541" s="1075">
        <v>12.82</v>
      </c>
    </row>
    <row r="10542" spans="1:2">
      <c r="A10542" s="1074" t="s">
        <v>10754</v>
      </c>
      <c r="B10542" s="1075">
        <v>12.82</v>
      </c>
    </row>
    <row r="10543" spans="1:2">
      <c r="A10543" s="1074" t="s">
        <v>10755</v>
      </c>
      <c r="B10543" s="1075">
        <v>11.97</v>
      </c>
    </row>
    <row r="10544" spans="1:2">
      <c r="A10544" s="1074" t="s">
        <v>10756</v>
      </c>
      <c r="B10544" s="1075">
        <v>11.97</v>
      </c>
    </row>
    <row r="10545" spans="1:2">
      <c r="A10545" s="1074" t="s">
        <v>10757</v>
      </c>
      <c r="B10545" s="1075">
        <v>9.9499999999999993</v>
      </c>
    </row>
    <row r="10546" spans="1:2">
      <c r="A10546" s="1074" t="s">
        <v>10758</v>
      </c>
      <c r="B10546" s="1075">
        <v>9.9499999999999993</v>
      </c>
    </row>
    <row r="10547" spans="1:2">
      <c r="A10547" s="1074" t="s">
        <v>10759</v>
      </c>
      <c r="B10547" s="1075">
        <v>8.94</v>
      </c>
    </row>
    <row r="10548" spans="1:2">
      <c r="A10548" s="1074" t="s">
        <v>10760</v>
      </c>
      <c r="B10548" s="1075">
        <v>8.94</v>
      </c>
    </row>
    <row r="10549" spans="1:2">
      <c r="A10549" s="1074" t="s">
        <v>10761</v>
      </c>
      <c r="B10549" s="1075">
        <v>8.67</v>
      </c>
    </row>
    <row r="10550" spans="1:2">
      <c r="A10550" s="1074" t="s">
        <v>10762</v>
      </c>
      <c r="B10550" s="1075">
        <v>8.67</v>
      </c>
    </row>
    <row r="10551" spans="1:2">
      <c r="A10551" s="1074" t="s">
        <v>10763</v>
      </c>
      <c r="B10551" s="1075">
        <v>8.73</v>
      </c>
    </row>
    <row r="10552" spans="1:2">
      <c r="A10552" s="1074" t="s">
        <v>10764</v>
      </c>
      <c r="B10552" s="1075">
        <v>8.73</v>
      </c>
    </row>
    <row r="10553" spans="1:2">
      <c r="A10553" s="1074" t="s">
        <v>10765</v>
      </c>
      <c r="B10553" s="1075">
        <v>8.4499999999999993</v>
      </c>
    </row>
    <row r="10554" spans="1:2">
      <c r="A10554" s="1074" t="s">
        <v>10766</v>
      </c>
      <c r="B10554" s="1075">
        <v>8.4499999999999993</v>
      </c>
    </row>
    <row r="10555" spans="1:2">
      <c r="A10555" s="1074" t="s">
        <v>10767</v>
      </c>
      <c r="B10555" s="1075">
        <v>7.85</v>
      </c>
    </row>
    <row r="10556" spans="1:2">
      <c r="A10556" s="1074" t="s">
        <v>10768</v>
      </c>
      <c r="B10556" s="1075">
        <v>7.85</v>
      </c>
    </row>
    <row r="10557" spans="1:2">
      <c r="A10557" s="1074" t="s">
        <v>10769</v>
      </c>
      <c r="B10557" s="1075">
        <v>4.28</v>
      </c>
    </row>
    <row r="10558" spans="1:2">
      <c r="A10558" s="1074" t="s">
        <v>10770</v>
      </c>
      <c r="B10558" s="1075">
        <v>4.28</v>
      </c>
    </row>
    <row r="10559" spans="1:2">
      <c r="A10559" s="1074" t="s">
        <v>10771</v>
      </c>
      <c r="B10559" s="1075">
        <v>5.13</v>
      </c>
    </row>
    <row r="10560" spans="1:2">
      <c r="A10560" s="1074" t="s">
        <v>10772</v>
      </c>
      <c r="B10560" s="1075">
        <v>5.13</v>
      </c>
    </row>
    <row r="10561" spans="1:2">
      <c r="A10561" s="1074" t="s">
        <v>10773</v>
      </c>
      <c r="B10561" s="1075">
        <v>3.55</v>
      </c>
    </row>
    <row r="10562" spans="1:2">
      <c r="A10562" s="1074" t="s">
        <v>10774</v>
      </c>
      <c r="B10562" s="1075">
        <v>3.55</v>
      </c>
    </row>
    <row r="10563" spans="1:2">
      <c r="A10563" s="1074" t="s">
        <v>10775</v>
      </c>
      <c r="B10563" s="1075">
        <v>4.6500000000000004</v>
      </c>
    </row>
    <row r="10564" spans="1:2">
      <c r="A10564" s="1074" t="s">
        <v>10776</v>
      </c>
      <c r="B10564" s="1075">
        <v>4.6500000000000004</v>
      </c>
    </row>
    <row r="10565" spans="1:2">
      <c r="A10565" s="1074" t="s">
        <v>10777</v>
      </c>
      <c r="B10565" s="1075">
        <v>3.12</v>
      </c>
    </row>
    <row r="10566" spans="1:2">
      <c r="A10566" s="1074" t="s">
        <v>10778</v>
      </c>
      <c r="B10566" s="1075">
        <v>2.91</v>
      </c>
    </row>
    <row r="10567" spans="1:2">
      <c r="A10567" s="1074" t="s">
        <v>10779</v>
      </c>
      <c r="B10567" s="1075">
        <v>3.27</v>
      </c>
    </row>
    <row r="10568" spans="1:2">
      <c r="A10568" s="1074" t="s">
        <v>10780</v>
      </c>
      <c r="B10568" s="1075">
        <v>3.04</v>
      </c>
    </row>
    <row r="10569" spans="1:2">
      <c r="A10569" s="1074" t="s">
        <v>10781</v>
      </c>
      <c r="B10569" s="1075">
        <v>3.46</v>
      </c>
    </row>
    <row r="10570" spans="1:2">
      <c r="A10570" s="1074" t="s">
        <v>10782</v>
      </c>
      <c r="B10570" s="1075">
        <v>3.2</v>
      </c>
    </row>
    <row r="10571" spans="1:2">
      <c r="A10571" s="1074" t="s">
        <v>10783</v>
      </c>
      <c r="B10571" s="1075">
        <v>3.6</v>
      </c>
    </row>
    <row r="10572" spans="1:2">
      <c r="A10572" s="1074" t="s">
        <v>10784</v>
      </c>
      <c r="B10572" s="1075">
        <v>3.33</v>
      </c>
    </row>
    <row r="10573" spans="1:2">
      <c r="A10573" s="1074" t="s">
        <v>10785</v>
      </c>
      <c r="B10573" s="1075">
        <v>3.69</v>
      </c>
    </row>
    <row r="10574" spans="1:2">
      <c r="A10574" s="1074" t="s">
        <v>10786</v>
      </c>
      <c r="B10574" s="1075">
        <v>3.4</v>
      </c>
    </row>
    <row r="10575" spans="1:2">
      <c r="A10575" s="1074" t="s">
        <v>10787</v>
      </c>
      <c r="B10575" s="1075">
        <v>3.77</v>
      </c>
    </row>
    <row r="10576" spans="1:2">
      <c r="A10576" s="1074" t="s">
        <v>10788</v>
      </c>
      <c r="B10576" s="1075">
        <v>3.47</v>
      </c>
    </row>
    <row r="10577" spans="1:2">
      <c r="A10577" s="1074" t="s">
        <v>10789</v>
      </c>
      <c r="B10577" s="1075">
        <v>3.83</v>
      </c>
    </row>
    <row r="10578" spans="1:2">
      <c r="A10578" s="1074" t="s">
        <v>10790</v>
      </c>
      <c r="B10578" s="1075">
        <v>3.52</v>
      </c>
    </row>
    <row r="10579" spans="1:2">
      <c r="A10579" s="1074" t="s">
        <v>10791</v>
      </c>
      <c r="B10579" s="1075">
        <v>4.22</v>
      </c>
    </row>
    <row r="10580" spans="1:2">
      <c r="A10580" s="1074" t="s">
        <v>10792</v>
      </c>
      <c r="B10580" s="1075">
        <v>3.88</v>
      </c>
    </row>
    <row r="10581" spans="1:2">
      <c r="A10581" s="1074" t="s">
        <v>10793</v>
      </c>
      <c r="B10581" s="1075">
        <v>4.51</v>
      </c>
    </row>
    <row r="10582" spans="1:2">
      <c r="A10582" s="1074" t="s">
        <v>10794</v>
      </c>
      <c r="B10582" s="1075">
        <v>4.13</v>
      </c>
    </row>
    <row r="10583" spans="1:2">
      <c r="A10583" s="1074" t="s">
        <v>10795</v>
      </c>
      <c r="B10583" s="1075">
        <v>4.67</v>
      </c>
    </row>
    <row r="10584" spans="1:2">
      <c r="A10584" s="1074" t="s">
        <v>10796</v>
      </c>
      <c r="B10584" s="1075">
        <v>4.26</v>
      </c>
    </row>
    <row r="10585" spans="1:2">
      <c r="A10585" s="1074" t="s">
        <v>10797</v>
      </c>
      <c r="B10585" s="1075">
        <v>4.95</v>
      </c>
    </row>
    <row r="10586" spans="1:2">
      <c r="A10586" s="1074" t="s">
        <v>10798</v>
      </c>
      <c r="B10586" s="1075">
        <v>4.51</v>
      </c>
    </row>
    <row r="10587" spans="1:2">
      <c r="A10587" s="1074" t="s">
        <v>10799</v>
      </c>
      <c r="B10587" s="1075">
        <v>5.08</v>
      </c>
    </row>
    <row r="10588" spans="1:2">
      <c r="A10588" s="1074" t="s">
        <v>10800</v>
      </c>
      <c r="B10588" s="1075">
        <v>4.6100000000000003</v>
      </c>
    </row>
    <row r="10589" spans="1:2">
      <c r="A10589" s="1074" t="s">
        <v>10801</v>
      </c>
      <c r="B10589" s="1075">
        <v>5.42</v>
      </c>
    </row>
    <row r="10590" spans="1:2">
      <c r="A10590" s="1074" t="s">
        <v>10802</v>
      </c>
      <c r="B10590" s="1075">
        <v>4.91</v>
      </c>
    </row>
    <row r="10591" spans="1:2">
      <c r="A10591" s="1074" t="s">
        <v>10803</v>
      </c>
      <c r="B10591" s="1075">
        <v>4.25</v>
      </c>
    </row>
    <row r="10592" spans="1:2">
      <c r="A10592" s="1074" t="s">
        <v>10804</v>
      </c>
      <c r="B10592" s="1075">
        <v>3.68</v>
      </c>
    </row>
    <row r="10593" spans="1:2">
      <c r="A10593" s="1074" t="s">
        <v>10805</v>
      </c>
      <c r="B10593" s="1075">
        <v>3.54</v>
      </c>
    </row>
    <row r="10594" spans="1:2">
      <c r="A10594" s="1074" t="s">
        <v>10806</v>
      </c>
      <c r="B10594" s="1075">
        <v>3.07</v>
      </c>
    </row>
    <row r="10595" spans="1:2">
      <c r="A10595" s="1074" t="s">
        <v>10807</v>
      </c>
      <c r="B10595" s="1075">
        <v>2.83</v>
      </c>
    </row>
    <row r="10596" spans="1:2">
      <c r="A10596" s="1074" t="s">
        <v>10808</v>
      </c>
      <c r="B10596" s="1075">
        <v>2.4500000000000002</v>
      </c>
    </row>
    <row r="10597" spans="1:2">
      <c r="A10597" s="1074" t="s">
        <v>10809</v>
      </c>
      <c r="B10597" s="1075">
        <v>3.9</v>
      </c>
    </row>
    <row r="10598" spans="1:2">
      <c r="A10598" s="1074" t="s">
        <v>10810</v>
      </c>
      <c r="B10598" s="1075">
        <v>3.38</v>
      </c>
    </row>
    <row r="10599" spans="1:2">
      <c r="A10599" s="1074" t="s">
        <v>10811</v>
      </c>
      <c r="B10599" s="1075">
        <v>3.54</v>
      </c>
    </row>
    <row r="10600" spans="1:2">
      <c r="A10600" s="1074" t="s">
        <v>10812</v>
      </c>
      <c r="B10600" s="1075">
        <v>3.07</v>
      </c>
    </row>
    <row r="10601" spans="1:2">
      <c r="A10601" s="1074" t="s">
        <v>10813</v>
      </c>
      <c r="B10601" s="1075">
        <v>4.25</v>
      </c>
    </row>
    <row r="10602" spans="1:2">
      <c r="A10602" s="1074" t="s">
        <v>10814</v>
      </c>
      <c r="B10602" s="1075">
        <v>3.68</v>
      </c>
    </row>
    <row r="10603" spans="1:2">
      <c r="A10603" s="1074" t="s">
        <v>10815</v>
      </c>
      <c r="B10603" s="1075">
        <v>3.72</v>
      </c>
    </row>
    <row r="10604" spans="1:2">
      <c r="A10604" s="1074" t="s">
        <v>10816</v>
      </c>
      <c r="B10604" s="1075">
        <v>3.22</v>
      </c>
    </row>
    <row r="10605" spans="1:2">
      <c r="A10605" s="1074" t="s">
        <v>10817</v>
      </c>
      <c r="B10605" s="1075">
        <v>3.19</v>
      </c>
    </row>
    <row r="10606" spans="1:2">
      <c r="A10606" s="1074" t="s">
        <v>10818</v>
      </c>
      <c r="B10606" s="1075">
        <v>2.76</v>
      </c>
    </row>
    <row r="10607" spans="1:2">
      <c r="A10607" s="1074" t="s">
        <v>10819</v>
      </c>
      <c r="B10607" s="1075">
        <v>4.76</v>
      </c>
    </row>
    <row r="10608" spans="1:2">
      <c r="A10608" s="1074" t="s">
        <v>10820</v>
      </c>
      <c r="B10608" s="1075">
        <v>4.18</v>
      </c>
    </row>
    <row r="10609" spans="1:2">
      <c r="A10609" s="1074" t="s">
        <v>10821</v>
      </c>
      <c r="B10609" s="1075">
        <v>4.22</v>
      </c>
    </row>
    <row r="10610" spans="1:2">
      <c r="A10610" s="1074" t="s">
        <v>10822</v>
      </c>
      <c r="B10610" s="1075">
        <v>3.71</v>
      </c>
    </row>
    <row r="10611" spans="1:2">
      <c r="A10611" s="1074" t="s">
        <v>10823</v>
      </c>
      <c r="B10611" s="1075">
        <v>3.69</v>
      </c>
    </row>
    <row r="10612" spans="1:2">
      <c r="A10612" s="1074" t="s">
        <v>10824</v>
      </c>
      <c r="B10612" s="1075">
        <v>3.25</v>
      </c>
    </row>
    <row r="10613" spans="1:2">
      <c r="A10613" s="1074" t="s">
        <v>10825</v>
      </c>
      <c r="B10613" s="1075">
        <v>1.77</v>
      </c>
    </row>
    <row r="10614" spans="1:2">
      <c r="A10614" s="1074" t="s">
        <v>10826</v>
      </c>
      <c r="B10614" s="1075">
        <v>1.53</v>
      </c>
    </row>
    <row r="10615" spans="1:2">
      <c r="A10615" s="1074" t="s">
        <v>10827</v>
      </c>
      <c r="B10615" s="1075">
        <v>346.75</v>
      </c>
    </row>
    <row r="10616" spans="1:2">
      <c r="A10616" s="1074" t="s">
        <v>10828</v>
      </c>
      <c r="B10616" s="1075">
        <v>341.23</v>
      </c>
    </row>
    <row r="10617" spans="1:2">
      <c r="A10617" s="1074" t="s">
        <v>10829</v>
      </c>
      <c r="B10617" s="1075">
        <v>519.04999999999995</v>
      </c>
    </row>
    <row r="10618" spans="1:2">
      <c r="A10618" s="1074" t="s">
        <v>10830</v>
      </c>
      <c r="B10618" s="1075">
        <v>507.81</v>
      </c>
    </row>
    <row r="10619" spans="1:2">
      <c r="A10619" s="1074" t="s">
        <v>10831</v>
      </c>
      <c r="B10619" s="1075">
        <v>677.04</v>
      </c>
    </row>
    <row r="10620" spans="1:2">
      <c r="A10620" s="1074" t="s">
        <v>10832</v>
      </c>
      <c r="B10620" s="1075">
        <v>660.29</v>
      </c>
    </row>
    <row r="10621" spans="1:2">
      <c r="A10621" s="1074" t="s">
        <v>10833</v>
      </c>
      <c r="B10621" s="1075">
        <v>771.68</v>
      </c>
    </row>
    <row r="10622" spans="1:2">
      <c r="A10622" s="1074" t="s">
        <v>10834</v>
      </c>
      <c r="B10622" s="1075">
        <v>749.62</v>
      </c>
    </row>
    <row r="10623" spans="1:2">
      <c r="A10623" s="1074" t="s">
        <v>10835</v>
      </c>
      <c r="B10623" s="1075">
        <v>932.65</v>
      </c>
    </row>
    <row r="10624" spans="1:2">
      <c r="A10624" s="1074" t="s">
        <v>10836</v>
      </c>
      <c r="B10624" s="1075">
        <v>909.57</v>
      </c>
    </row>
    <row r="10625" spans="1:2">
      <c r="A10625" s="1074" t="s">
        <v>10837</v>
      </c>
      <c r="B10625" s="1075">
        <v>945.25</v>
      </c>
    </row>
    <row r="10626" spans="1:2">
      <c r="A10626" s="1074" t="s">
        <v>10838</v>
      </c>
      <c r="B10626" s="1075">
        <v>921.29</v>
      </c>
    </row>
    <row r="10627" spans="1:2">
      <c r="A10627" s="1074" t="s">
        <v>10839</v>
      </c>
      <c r="B10627" s="1075">
        <v>1001.45</v>
      </c>
    </row>
    <row r="10628" spans="1:2">
      <c r="A10628" s="1074" t="s">
        <v>10840</v>
      </c>
      <c r="B10628" s="1075">
        <v>976.7</v>
      </c>
    </row>
    <row r="10629" spans="1:2">
      <c r="A10629" s="1074" t="s">
        <v>10841</v>
      </c>
      <c r="B10629" s="1075">
        <v>1348.12</v>
      </c>
    </row>
    <row r="10630" spans="1:2">
      <c r="A10630" s="1074" t="s">
        <v>10842</v>
      </c>
      <c r="B10630" s="1075">
        <v>1320.77</v>
      </c>
    </row>
    <row r="10631" spans="1:2">
      <c r="A10631" s="1074" t="s">
        <v>10843</v>
      </c>
      <c r="B10631" s="1075">
        <v>2258.52</v>
      </c>
    </row>
    <row r="10632" spans="1:2">
      <c r="A10632" s="1074" t="s">
        <v>10844</v>
      </c>
      <c r="B10632" s="1075">
        <v>2226.02</v>
      </c>
    </row>
    <row r="10633" spans="1:2">
      <c r="A10633" s="1074" t="s">
        <v>10845</v>
      </c>
      <c r="B10633" s="1075">
        <v>3369.83</v>
      </c>
    </row>
    <row r="10634" spans="1:2">
      <c r="A10634" s="1074" t="s">
        <v>10846</v>
      </c>
      <c r="B10634" s="1075">
        <v>3333.78</v>
      </c>
    </row>
    <row r="10635" spans="1:2">
      <c r="A10635" s="1074" t="s">
        <v>10847</v>
      </c>
      <c r="B10635" s="1075">
        <v>4794.8900000000003</v>
      </c>
    </row>
    <row r="10636" spans="1:2">
      <c r="A10636" s="1074" t="s">
        <v>10848</v>
      </c>
      <c r="B10636" s="1075">
        <v>4756.16</v>
      </c>
    </row>
    <row r="10637" spans="1:2">
      <c r="A10637" s="1074" t="s">
        <v>10849</v>
      </c>
      <c r="B10637" s="1075">
        <v>5532.34</v>
      </c>
    </row>
    <row r="10638" spans="1:2">
      <c r="A10638" s="1074" t="s">
        <v>10850</v>
      </c>
      <c r="B10638" s="1075">
        <v>5491.22</v>
      </c>
    </row>
    <row r="10639" spans="1:2">
      <c r="A10639" s="1074" t="s">
        <v>10851</v>
      </c>
      <c r="B10639" s="1075">
        <v>8516.64</v>
      </c>
    </row>
    <row r="10640" spans="1:2">
      <c r="A10640" s="1074" t="s">
        <v>10852</v>
      </c>
      <c r="B10640" s="1075">
        <v>8470.1299999999992</v>
      </c>
    </row>
    <row r="10641" spans="1:2">
      <c r="A10641" s="1074" t="s">
        <v>10853</v>
      </c>
      <c r="B10641" s="1075">
        <v>367.75</v>
      </c>
    </row>
    <row r="10642" spans="1:2">
      <c r="A10642" s="1074" t="s">
        <v>10854</v>
      </c>
      <c r="B10642" s="1075">
        <v>362.23</v>
      </c>
    </row>
    <row r="10643" spans="1:2">
      <c r="A10643" s="1074" t="s">
        <v>10855</v>
      </c>
      <c r="B10643" s="1075">
        <v>606.04999999999995</v>
      </c>
    </row>
    <row r="10644" spans="1:2">
      <c r="A10644" s="1074" t="s">
        <v>10856</v>
      </c>
      <c r="B10644" s="1075">
        <v>594.80999999999995</v>
      </c>
    </row>
    <row r="10645" spans="1:2">
      <c r="A10645" s="1074" t="s">
        <v>10857</v>
      </c>
      <c r="B10645" s="1075">
        <v>720.24</v>
      </c>
    </row>
    <row r="10646" spans="1:2">
      <c r="A10646" s="1074" t="s">
        <v>10858</v>
      </c>
      <c r="B10646" s="1075">
        <v>703.49</v>
      </c>
    </row>
    <row r="10647" spans="1:2">
      <c r="A10647" s="1074" t="s">
        <v>10859</v>
      </c>
      <c r="B10647" s="1075">
        <v>842.68</v>
      </c>
    </row>
    <row r="10648" spans="1:2">
      <c r="A10648" s="1074" t="s">
        <v>10860</v>
      </c>
      <c r="B10648" s="1075">
        <v>820.62</v>
      </c>
    </row>
    <row r="10649" spans="1:2">
      <c r="A10649" s="1074" t="s">
        <v>10861</v>
      </c>
      <c r="B10649" s="1075">
        <v>1099.6500000000001</v>
      </c>
    </row>
    <row r="10650" spans="1:2">
      <c r="A10650" s="1074" t="s">
        <v>10862</v>
      </c>
      <c r="B10650" s="1075">
        <v>1076.57</v>
      </c>
    </row>
    <row r="10651" spans="1:2">
      <c r="A10651" s="1074" t="s">
        <v>10863</v>
      </c>
      <c r="B10651" s="1075">
        <v>1118.25</v>
      </c>
    </row>
    <row r="10652" spans="1:2">
      <c r="A10652" s="1074" t="s">
        <v>10864</v>
      </c>
      <c r="B10652" s="1075">
        <v>1094.29</v>
      </c>
    </row>
    <row r="10653" spans="1:2">
      <c r="A10653" s="1074" t="s">
        <v>10865</v>
      </c>
      <c r="B10653" s="1075">
        <v>1138.45</v>
      </c>
    </row>
    <row r="10654" spans="1:2">
      <c r="A10654" s="1074" t="s">
        <v>10866</v>
      </c>
      <c r="B10654" s="1075">
        <v>1113.7</v>
      </c>
    </row>
    <row r="10655" spans="1:2">
      <c r="A10655" s="1074" t="s">
        <v>10867</v>
      </c>
      <c r="B10655" s="1075">
        <v>1849.12</v>
      </c>
    </row>
    <row r="10656" spans="1:2">
      <c r="A10656" s="1074" t="s">
        <v>10868</v>
      </c>
      <c r="B10656" s="1075">
        <v>1821.77</v>
      </c>
    </row>
    <row r="10657" spans="1:2">
      <c r="A10657" s="1074" t="s">
        <v>10869</v>
      </c>
      <c r="B10657" s="1075">
        <v>3342.2</v>
      </c>
    </row>
    <row r="10658" spans="1:2">
      <c r="A10658" s="1074" t="s">
        <v>10870</v>
      </c>
      <c r="B10658" s="1075">
        <v>3309.7</v>
      </c>
    </row>
    <row r="10659" spans="1:2">
      <c r="A10659" s="1074" t="s">
        <v>10871</v>
      </c>
      <c r="B10659" s="1075">
        <v>3961.49</v>
      </c>
    </row>
    <row r="10660" spans="1:2">
      <c r="A10660" s="1074" t="s">
        <v>10872</v>
      </c>
      <c r="B10660" s="1075">
        <v>3925.44</v>
      </c>
    </row>
    <row r="10661" spans="1:2">
      <c r="A10661" s="1074" t="s">
        <v>10873</v>
      </c>
      <c r="B10661" s="1075">
        <v>5735.26</v>
      </c>
    </row>
    <row r="10662" spans="1:2">
      <c r="A10662" s="1074" t="s">
        <v>10874</v>
      </c>
      <c r="B10662" s="1075">
        <v>5696.53</v>
      </c>
    </row>
    <row r="10663" spans="1:2">
      <c r="A10663" s="1074" t="s">
        <v>10875</v>
      </c>
      <c r="B10663" s="1075">
        <v>6616.28</v>
      </c>
    </row>
    <row r="10664" spans="1:2">
      <c r="A10664" s="1074" t="s">
        <v>10876</v>
      </c>
      <c r="B10664" s="1075">
        <v>6575.16</v>
      </c>
    </row>
    <row r="10665" spans="1:2">
      <c r="A10665" s="1074" t="s">
        <v>10877</v>
      </c>
      <c r="B10665" s="1075">
        <v>7807.64</v>
      </c>
    </row>
    <row r="10666" spans="1:2">
      <c r="A10666" s="1074" t="s">
        <v>10878</v>
      </c>
      <c r="B10666" s="1075">
        <v>7761.13</v>
      </c>
    </row>
    <row r="10667" spans="1:2">
      <c r="A10667" s="1074" t="s">
        <v>10879</v>
      </c>
      <c r="B10667" s="1075">
        <v>3.14</v>
      </c>
    </row>
    <row r="10668" spans="1:2">
      <c r="A10668" s="1074" t="s">
        <v>10880</v>
      </c>
      <c r="B10668" s="1075">
        <v>3.14</v>
      </c>
    </row>
    <row r="10669" spans="1:2">
      <c r="A10669" s="1074" t="s">
        <v>10881</v>
      </c>
      <c r="B10669" s="1075">
        <v>3.44</v>
      </c>
    </row>
    <row r="10670" spans="1:2">
      <c r="A10670" s="1074" t="s">
        <v>10882</v>
      </c>
      <c r="B10670" s="1075">
        <v>3.44</v>
      </c>
    </row>
    <row r="10671" spans="1:2">
      <c r="A10671" s="1074" t="s">
        <v>10883</v>
      </c>
      <c r="B10671" s="1075">
        <v>3.73</v>
      </c>
    </row>
    <row r="10672" spans="1:2">
      <c r="A10672" s="1074" t="s">
        <v>10884</v>
      </c>
      <c r="B10672" s="1075">
        <v>3.73</v>
      </c>
    </row>
    <row r="10673" spans="1:2">
      <c r="A10673" s="1074" t="s">
        <v>10885</v>
      </c>
      <c r="B10673" s="1075">
        <v>4.42</v>
      </c>
    </row>
    <row r="10674" spans="1:2">
      <c r="A10674" s="1074" t="s">
        <v>10886</v>
      </c>
      <c r="B10674" s="1075">
        <v>4.42</v>
      </c>
    </row>
    <row r="10675" spans="1:2">
      <c r="A10675" s="1074" t="s">
        <v>10887</v>
      </c>
      <c r="B10675" s="1075">
        <v>1509.92</v>
      </c>
    </row>
    <row r="10676" spans="1:2">
      <c r="A10676" s="1074" t="s">
        <v>10888</v>
      </c>
      <c r="B10676" s="1075">
        <v>1381.53</v>
      </c>
    </row>
    <row r="10677" spans="1:2">
      <c r="A10677" s="1074" t="s">
        <v>10889</v>
      </c>
      <c r="B10677" s="1075">
        <v>239.15</v>
      </c>
    </row>
    <row r="10678" spans="1:2">
      <c r="A10678" s="1074" t="s">
        <v>10890</v>
      </c>
      <c r="B10678" s="1075">
        <v>220.21</v>
      </c>
    </row>
    <row r="10679" spans="1:2">
      <c r="A10679" s="1074" t="s">
        <v>10891</v>
      </c>
      <c r="B10679" s="1075">
        <v>24.04</v>
      </c>
    </row>
    <row r="10680" spans="1:2">
      <c r="A10680" s="1074" t="s">
        <v>10892</v>
      </c>
      <c r="B10680" s="1075">
        <v>21.96</v>
      </c>
    </row>
    <row r="10681" spans="1:2">
      <c r="A10681" s="1074" t="s">
        <v>10893</v>
      </c>
      <c r="B10681" s="1075">
        <v>31.48</v>
      </c>
    </row>
    <row r="10682" spans="1:2">
      <c r="A10682" s="1074" t="s">
        <v>10894</v>
      </c>
      <c r="B10682" s="1075">
        <v>29.21</v>
      </c>
    </row>
    <row r="10683" spans="1:2">
      <c r="A10683" s="1074" t="s">
        <v>10895</v>
      </c>
      <c r="B10683" s="1075">
        <v>1901.67</v>
      </c>
    </row>
    <row r="10684" spans="1:2">
      <c r="A10684" s="1074" t="s">
        <v>10896</v>
      </c>
      <c r="B10684" s="1075">
        <v>1773.89</v>
      </c>
    </row>
    <row r="10685" spans="1:2">
      <c r="A10685" s="1074" t="s">
        <v>10897</v>
      </c>
      <c r="B10685" s="1075">
        <v>1921.67</v>
      </c>
    </row>
    <row r="10686" spans="1:2">
      <c r="A10686" s="1074" t="s">
        <v>10898</v>
      </c>
      <c r="B10686" s="1075">
        <v>1793.89</v>
      </c>
    </row>
    <row r="10687" spans="1:2">
      <c r="A10687" s="1074" t="s">
        <v>10899</v>
      </c>
      <c r="B10687" s="1075">
        <v>1930.1</v>
      </c>
    </row>
    <row r="10688" spans="1:2">
      <c r="A10688" s="1074" t="s">
        <v>10900</v>
      </c>
      <c r="B10688" s="1075">
        <v>1802.32</v>
      </c>
    </row>
    <row r="10689" spans="1:2">
      <c r="A10689" s="1074" t="s">
        <v>10901</v>
      </c>
      <c r="B10689" s="1075">
        <v>139.47</v>
      </c>
    </row>
    <row r="10690" spans="1:2">
      <c r="A10690" s="1074" t="s">
        <v>10902</v>
      </c>
      <c r="B10690" s="1075">
        <v>127.51</v>
      </c>
    </row>
    <row r="10691" spans="1:2">
      <c r="A10691" s="1074" t="s">
        <v>10903</v>
      </c>
      <c r="B10691" s="1075">
        <v>166.29</v>
      </c>
    </row>
    <row r="10692" spans="1:2">
      <c r="A10692" s="1074" t="s">
        <v>10904</v>
      </c>
      <c r="B10692" s="1075">
        <v>155.22999999999999</v>
      </c>
    </row>
    <row r="10693" spans="1:2">
      <c r="A10693" s="1074" t="s">
        <v>10905</v>
      </c>
      <c r="B10693" s="1075">
        <v>159.05000000000001</v>
      </c>
    </row>
    <row r="10694" spans="1:2">
      <c r="A10694" s="1074" t="s">
        <v>10906</v>
      </c>
      <c r="B10694" s="1075">
        <v>145.88</v>
      </c>
    </row>
    <row r="10695" spans="1:2">
      <c r="A10695" s="1074" t="s">
        <v>10907</v>
      </c>
      <c r="B10695" s="1075">
        <v>195.22</v>
      </c>
    </row>
    <row r="10696" spans="1:2">
      <c r="A10696" s="1074" t="s">
        <v>10908</v>
      </c>
      <c r="B10696" s="1075">
        <v>182.38</v>
      </c>
    </row>
    <row r="10697" spans="1:2">
      <c r="A10697" s="1074" t="s">
        <v>10909</v>
      </c>
      <c r="B10697" s="1075">
        <v>187.23</v>
      </c>
    </row>
    <row r="10698" spans="1:2">
      <c r="A10698" s="1074" t="s">
        <v>10910</v>
      </c>
      <c r="B10698" s="1075">
        <v>171.89</v>
      </c>
    </row>
    <row r="10699" spans="1:2">
      <c r="A10699" s="1074" t="s">
        <v>10911</v>
      </c>
      <c r="B10699" s="1075">
        <v>217.15</v>
      </c>
    </row>
    <row r="10700" spans="1:2">
      <c r="A10700" s="1074" t="s">
        <v>10912</v>
      </c>
      <c r="B10700" s="1075">
        <v>202.81</v>
      </c>
    </row>
    <row r="10701" spans="1:2">
      <c r="A10701" s="1074" t="s">
        <v>10913</v>
      </c>
      <c r="B10701" s="1075">
        <v>558.64</v>
      </c>
    </row>
    <row r="10702" spans="1:2">
      <c r="A10702" s="1074" t="s">
        <v>10914</v>
      </c>
      <c r="B10702" s="1075">
        <v>502.13</v>
      </c>
    </row>
    <row r="10703" spans="1:2">
      <c r="A10703" s="1074" t="s">
        <v>10915</v>
      </c>
      <c r="B10703" s="1075">
        <v>213.72</v>
      </c>
    </row>
    <row r="10704" spans="1:2">
      <c r="A10704" s="1074" t="s">
        <v>10916</v>
      </c>
      <c r="B10704" s="1075">
        <v>199.06</v>
      </c>
    </row>
    <row r="10705" spans="1:2">
      <c r="A10705" s="1074" t="s">
        <v>10917</v>
      </c>
      <c r="B10705" s="1075">
        <v>559.33000000000004</v>
      </c>
    </row>
    <row r="10706" spans="1:2">
      <c r="A10706" s="1074" t="s">
        <v>10918</v>
      </c>
      <c r="B10706" s="1075">
        <v>502.5</v>
      </c>
    </row>
    <row r="10707" spans="1:2">
      <c r="A10707" s="1074" t="s">
        <v>10919</v>
      </c>
      <c r="B10707" s="1075">
        <v>244.94</v>
      </c>
    </row>
    <row r="10708" spans="1:2">
      <c r="A10708" s="1074" t="s">
        <v>10920</v>
      </c>
      <c r="B10708" s="1075">
        <v>228.19</v>
      </c>
    </row>
    <row r="10709" spans="1:2">
      <c r="A10709" s="1074" t="s">
        <v>10921</v>
      </c>
      <c r="B10709" s="1075">
        <v>596.66</v>
      </c>
    </row>
    <row r="10710" spans="1:2">
      <c r="A10710" s="1074" t="s">
        <v>10922</v>
      </c>
      <c r="B10710" s="1075">
        <v>537.74</v>
      </c>
    </row>
    <row r="10711" spans="1:2">
      <c r="A10711" s="1074" t="s">
        <v>10923</v>
      </c>
      <c r="B10711" s="1075">
        <v>1950.71</v>
      </c>
    </row>
    <row r="10712" spans="1:2">
      <c r="A10712" s="1074" t="s">
        <v>10924</v>
      </c>
      <c r="B10712" s="1075">
        <v>1818.74</v>
      </c>
    </row>
    <row r="10713" spans="1:2">
      <c r="A10713" s="1074" t="s">
        <v>10925</v>
      </c>
      <c r="B10713" s="1075">
        <v>1970.71</v>
      </c>
    </row>
    <row r="10714" spans="1:2">
      <c r="A10714" s="1074" t="s">
        <v>10926</v>
      </c>
      <c r="B10714" s="1075">
        <v>1838.74</v>
      </c>
    </row>
    <row r="10715" spans="1:2">
      <c r="A10715" s="1074" t="s">
        <v>10927</v>
      </c>
      <c r="B10715" s="1075">
        <v>1979.14</v>
      </c>
    </row>
    <row r="10716" spans="1:2">
      <c r="A10716" s="1074" t="s">
        <v>10928</v>
      </c>
      <c r="B10716" s="1075">
        <v>1847.17</v>
      </c>
    </row>
    <row r="10717" spans="1:2">
      <c r="A10717" s="1074" t="s">
        <v>10929</v>
      </c>
      <c r="B10717" s="1075">
        <v>2004.57</v>
      </c>
    </row>
    <row r="10718" spans="1:2">
      <c r="A10718" s="1074" t="s">
        <v>10930</v>
      </c>
      <c r="B10718" s="1075">
        <v>1871.01</v>
      </c>
    </row>
    <row r="10719" spans="1:2">
      <c r="A10719" s="1074" t="s">
        <v>10931</v>
      </c>
      <c r="B10719" s="1075">
        <v>1978.7</v>
      </c>
    </row>
    <row r="10720" spans="1:2">
      <c r="A10720" s="1074" t="s">
        <v>10932</v>
      </c>
      <c r="B10720" s="1075">
        <v>1851.27</v>
      </c>
    </row>
    <row r="10721" spans="1:2">
      <c r="A10721" s="1074" t="s">
        <v>10933</v>
      </c>
      <c r="B10721" s="1075">
        <v>1989.41</v>
      </c>
    </row>
    <row r="10722" spans="1:2">
      <c r="A10722" s="1074" t="s">
        <v>10934</v>
      </c>
      <c r="B10722" s="1075">
        <v>1861.97</v>
      </c>
    </row>
    <row r="10723" spans="1:2">
      <c r="A10723" s="1074" t="s">
        <v>10935</v>
      </c>
      <c r="B10723" s="1075">
        <v>1607.46</v>
      </c>
    </row>
    <row r="10724" spans="1:2">
      <c r="A10724" s="1074" t="s">
        <v>48</v>
      </c>
      <c r="B10724" s="1075">
        <v>1506.33</v>
      </c>
    </row>
    <row r="10725" spans="1:2">
      <c r="A10725" s="1074" t="s">
        <v>10936</v>
      </c>
      <c r="B10725" s="1075">
        <v>1627.46</v>
      </c>
    </row>
    <row r="10726" spans="1:2">
      <c r="A10726" s="1074" t="s">
        <v>10937</v>
      </c>
      <c r="B10726" s="1075">
        <v>1526.33</v>
      </c>
    </row>
    <row r="10727" spans="1:2">
      <c r="A10727" s="1074" t="s">
        <v>10938</v>
      </c>
      <c r="B10727" s="1075">
        <v>1635.89</v>
      </c>
    </row>
    <row r="10728" spans="1:2">
      <c r="A10728" s="1074" t="s">
        <v>10939</v>
      </c>
      <c r="B10728" s="1075">
        <v>1534.76</v>
      </c>
    </row>
    <row r="10729" spans="1:2">
      <c r="A10729" s="1074" t="s">
        <v>10940</v>
      </c>
      <c r="B10729" s="1075">
        <v>4.16</v>
      </c>
    </row>
    <row r="10730" spans="1:2">
      <c r="A10730" s="1074" t="s">
        <v>10941</v>
      </c>
      <c r="B10730" s="1075">
        <v>4.16</v>
      </c>
    </row>
    <row r="10731" spans="1:2">
      <c r="A10731" s="1074" t="s">
        <v>10942</v>
      </c>
      <c r="B10731" s="1075">
        <v>4.78</v>
      </c>
    </row>
    <row r="10732" spans="1:2">
      <c r="A10732" s="1074" t="s">
        <v>10943</v>
      </c>
      <c r="B10732" s="1075">
        <v>4.78</v>
      </c>
    </row>
    <row r="10733" spans="1:2">
      <c r="A10733" s="1074" t="s">
        <v>10944</v>
      </c>
      <c r="B10733" s="1075">
        <v>4.03</v>
      </c>
    </row>
    <row r="10734" spans="1:2">
      <c r="A10734" s="1074" t="s">
        <v>10945</v>
      </c>
      <c r="B10734" s="1075">
        <v>4.03</v>
      </c>
    </row>
    <row r="10735" spans="1:2">
      <c r="A10735" s="1074" t="s">
        <v>10946</v>
      </c>
      <c r="B10735" s="1075">
        <v>2527.66</v>
      </c>
    </row>
    <row r="10736" spans="1:2">
      <c r="A10736" s="1074" t="s">
        <v>10947</v>
      </c>
      <c r="B10736" s="1075">
        <v>2497.54</v>
      </c>
    </row>
    <row r="10737" spans="1:2">
      <c r="A10737" s="1074" t="s">
        <v>10948</v>
      </c>
      <c r="B10737" s="1075">
        <v>2279.84</v>
      </c>
    </row>
    <row r="10738" spans="1:2">
      <c r="A10738" s="1074" t="s">
        <v>10949</v>
      </c>
      <c r="B10738" s="1075">
        <v>2249.7199999999998</v>
      </c>
    </row>
    <row r="10739" spans="1:2">
      <c r="A10739" s="1074" t="s">
        <v>10950</v>
      </c>
      <c r="B10739" s="1075">
        <v>12.06</v>
      </c>
    </row>
    <row r="10740" spans="1:2">
      <c r="A10740" s="1074" t="s">
        <v>10951</v>
      </c>
      <c r="B10740" s="1075">
        <v>10.68</v>
      </c>
    </row>
    <row r="10741" spans="1:2">
      <c r="A10741" s="1074" t="s">
        <v>10952</v>
      </c>
      <c r="B10741" s="1075">
        <v>23</v>
      </c>
    </row>
    <row r="10742" spans="1:2">
      <c r="A10742" s="1074" t="s">
        <v>10953</v>
      </c>
      <c r="B10742" s="1075">
        <v>20.25</v>
      </c>
    </row>
    <row r="10743" spans="1:2">
      <c r="A10743" s="1074" t="s">
        <v>10954</v>
      </c>
      <c r="B10743" s="1075">
        <v>52.81</v>
      </c>
    </row>
    <row r="10744" spans="1:2">
      <c r="A10744" s="1074" t="s">
        <v>10955</v>
      </c>
      <c r="B10744" s="1075">
        <v>51.81</v>
      </c>
    </row>
    <row r="10745" spans="1:2">
      <c r="A10745" s="1074" t="s">
        <v>10956</v>
      </c>
      <c r="B10745" s="1075">
        <v>9.8000000000000007</v>
      </c>
    </row>
    <row r="10746" spans="1:2">
      <c r="A10746" s="1074" t="s">
        <v>10957</v>
      </c>
      <c r="B10746" s="1075">
        <v>9.14</v>
      </c>
    </row>
    <row r="10747" spans="1:2">
      <c r="A10747" s="1074" t="s">
        <v>10958</v>
      </c>
      <c r="B10747" s="1075">
        <v>16425.849999999999</v>
      </c>
    </row>
    <row r="10748" spans="1:2">
      <c r="A10748" s="1074" t="s">
        <v>10959</v>
      </c>
      <c r="B10748" s="1075">
        <v>15082.72</v>
      </c>
    </row>
    <row r="10749" spans="1:2">
      <c r="A10749" s="1074" t="s">
        <v>10960</v>
      </c>
      <c r="B10749" s="1075">
        <v>122.59</v>
      </c>
    </row>
    <row r="10750" spans="1:2">
      <c r="A10750" s="1074" t="s">
        <v>71</v>
      </c>
      <c r="B10750" s="1075">
        <v>114.38</v>
      </c>
    </row>
    <row r="10751" spans="1:2">
      <c r="A10751" s="1074" t="s">
        <v>10961</v>
      </c>
      <c r="B10751" s="1075">
        <v>132.79</v>
      </c>
    </row>
    <row r="10752" spans="1:2">
      <c r="A10752" s="1074" t="s">
        <v>10962</v>
      </c>
      <c r="B10752" s="1075">
        <v>123.89</v>
      </c>
    </row>
    <row r="10753" spans="1:2">
      <c r="A10753" s="1074" t="s">
        <v>10963</v>
      </c>
      <c r="B10753" s="1075">
        <v>168.16</v>
      </c>
    </row>
    <row r="10754" spans="1:2">
      <c r="A10754" s="1074" t="s">
        <v>10964</v>
      </c>
      <c r="B10754" s="1075">
        <v>156.88999999999999</v>
      </c>
    </row>
    <row r="10755" spans="1:2">
      <c r="A10755" s="1074" t="s">
        <v>10965</v>
      </c>
      <c r="B10755" s="1075">
        <v>215.74</v>
      </c>
    </row>
    <row r="10756" spans="1:2">
      <c r="A10756" s="1074" t="s">
        <v>10966</v>
      </c>
      <c r="B10756" s="1075">
        <v>201.29</v>
      </c>
    </row>
    <row r="10757" spans="1:2">
      <c r="A10757" s="1074" t="s">
        <v>10967</v>
      </c>
      <c r="B10757" s="1075">
        <v>9.06</v>
      </c>
    </row>
    <row r="10758" spans="1:2">
      <c r="A10758" s="1074" t="s">
        <v>10968</v>
      </c>
      <c r="B10758" s="1075">
        <v>8.5</v>
      </c>
    </row>
    <row r="10759" spans="1:2">
      <c r="A10759" s="1074" t="s">
        <v>10969</v>
      </c>
      <c r="B10759" s="1075">
        <v>7.22</v>
      </c>
    </row>
    <row r="10760" spans="1:2">
      <c r="A10760" s="1074" t="s">
        <v>10970</v>
      </c>
      <c r="B10760" s="1075">
        <v>7.02</v>
      </c>
    </row>
    <row r="10761" spans="1:2">
      <c r="A10761" s="1074" t="s">
        <v>10971</v>
      </c>
      <c r="B10761" s="1075">
        <v>10.19</v>
      </c>
    </row>
    <row r="10762" spans="1:2">
      <c r="A10762" s="1074" t="s">
        <v>10972</v>
      </c>
      <c r="B10762" s="1075">
        <v>9.58</v>
      </c>
    </row>
    <row r="10763" spans="1:2">
      <c r="A10763" s="1074" t="s">
        <v>10973</v>
      </c>
      <c r="B10763" s="1075">
        <v>16.07</v>
      </c>
    </row>
    <row r="10764" spans="1:2">
      <c r="A10764" s="1074" t="s">
        <v>10974</v>
      </c>
      <c r="B10764" s="1075">
        <v>14.82</v>
      </c>
    </row>
    <row r="10765" spans="1:2">
      <c r="A10765" s="1074" t="s">
        <v>10975</v>
      </c>
      <c r="B10765" s="1075">
        <v>501.48</v>
      </c>
    </row>
    <row r="10766" spans="1:2">
      <c r="A10766" s="1074" t="s">
        <v>10976</v>
      </c>
      <c r="B10766" s="1075">
        <v>474.34</v>
      </c>
    </row>
    <row r="10767" spans="1:2">
      <c r="A10767" s="1074" t="s">
        <v>10977</v>
      </c>
      <c r="B10767" s="1075">
        <v>255.46</v>
      </c>
    </row>
    <row r="10768" spans="1:2">
      <c r="A10768" s="1074" t="s">
        <v>10978</v>
      </c>
      <c r="B10768" s="1075">
        <v>255.07</v>
      </c>
    </row>
    <row r="10769" spans="1:2">
      <c r="A10769" s="1074" t="s">
        <v>10979</v>
      </c>
      <c r="B10769" s="1075">
        <v>248.47</v>
      </c>
    </row>
    <row r="10770" spans="1:2">
      <c r="A10770" s="1074" t="s">
        <v>10980</v>
      </c>
      <c r="B10770" s="1075">
        <v>221.64</v>
      </c>
    </row>
    <row r="10771" spans="1:2">
      <c r="A10771" s="1074" t="s">
        <v>10981</v>
      </c>
      <c r="B10771" s="1075">
        <v>15.54</v>
      </c>
    </row>
    <row r="10772" spans="1:2">
      <c r="A10772" s="1074" t="s">
        <v>10982</v>
      </c>
      <c r="B10772" s="1075">
        <v>14.31</v>
      </c>
    </row>
    <row r="10773" spans="1:2">
      <c r="A10773" s="1074" t="s">
        <v>10983</v>
      </c>
      <c r="B10773" s="1075">
        <v>11.32</v>
      </c>
    </row>
    <row r="10774" spans="1:2">
      <c r="A10774" s="1074" t="s">
        <v>10984</v>
      </c>
      <c r="B10774" s="1075">
        <v>10.09</v>
      </c>
    </row>
    <row r="10775" spans="1:2">
      <c r="A10775" s="1074" t="s">
        <v>10985</v>
      </c>
      <c r="B10775" s="1075">
        <v>4.22</v>
      </c>
    </row>
    <row r="10776" spans="1:2">
      <c r="A10776" s="1074" t="s">
        <v>10986</v>
      </c>
      <c r="B10776" s="1075">
        <v>4.22</v>
      </c>
    </row>
    <row r="10777" spans="1:2">
      <c r="A10777" s="1074" t="s">
        <v>10987</v>
      </c>
      <c r="B10777" s="1075">
        <v>3.52</v>
      </c>
    </row>
    <row r="10778" spans="1:2">
      <c r="A10778" s="1074" t="s">
        <v>10988</v>
      </c>
      <c r="B10778" s="1075">
        <v>3.52</v>
      </c>
    </row>
    <row r="10779" spans="1:2">
      <c r="A10779" s="1074" t="s">
        <v>10989</v>
      </c>
      <c r="B10779" s="1075">
        <v>13.75</v>
      </c>
    </row>
    <row r="10780" spans="1:2">
      <c r="A10780" s="1074" t="s">
        <v>10990</v>
      </c>
      <c r="B10780" s="1075">
        <v>11.98</v>
      </c>
    </row>
    <row r="10781" spans="1:2">
      <c r="A10781" s="1074" t="s">
        <v>10991</v>
      </c>
      <c r="B10781" s="1075">
        <v>11.73</v>
      </c>
    </row>
    <row r="10782" spans="1:2">
      <c r="A10782" s="1074" t="s">
        <v>10992</v>
      </c>
      <c r="B10782" s="1075">
        <v>11.21</v>
      </c>
    </row>
    <row r="10783" spans="1:2">
      <c r="A10783" s="1074" t="s">
        <v>10993</v>
      </c>
      <c r="B10783" s="1075">
        <v>101.01</v>
      </c>
    </row>
    <row r="10784" spans="1:2">
      <c r="A10784" s="1074" t="s">
        <v>10994</v>
      </c>
      <c r="B10784" s="1075">
        <v>101.01</v>
      </c>
    </row>
    <row r="10785" spans="1:2">
      <c r="A10785" s="1074" t="s">
        <v>10995</v>
      </c>
      <c r="B10785" s="1075">
        <v>396.05</v>
      </c>
    </row>
    <row r="10786" spans="1:2">
      <c r="A10786" s="1074" t="s">
        <v>10996</v>
      </c>
      <c r="B10786" s="1075">
        <v>381.65</v>
      </c>
    </row>
    <row r="10787" spans="1:2">
      <c r="A10787" s="1074" t="s">
        <v>10997</v>
      </c>
      <c r="B10787" s="1075">
        <v>107.83</v>
      </c>
    </row>
    <row r="10788" spans="1:2">
      <c r="A10788" s="1074" t="s">
        <v>10998</v>
      </c>
      <c r="B10788" s="1075">
        <v>107.83</v>
      </c>
    </row>
    <row r="10789" spans="1:2">
      <c r="A10789" s="1074" t="s">
        <v>10999</v>
      </c>
      <c r="B10789" s="1075">
        <v>402.88</v>
      </c>
    </row>
    <row r="10790" spans="1:2">
      <c r="A10790" s="1074" t="s">
        <v>11000</v>
      </c>
      <c r="B10790" s="1075">
        <v>388.47</v>
      </c>
    </row>
    <row r="10791" spans="1:2">
      <c r="A10791" s="1074" t="s">
        <v>11001</v>
      </c>
      <c r="B10791" s="1075">
        <v>121.48</v>
      </c>
    </row>
    <row r="10792" spans="1:2">
      <c r="A10792" s="1074" t="s">
        <v>11002</v>
      </c>
      <c r="B10792" s="1075">
        <v>121.48</v>
      </c>
    </row>
    <row r="10793" spans="1:2">
      <c r="A10793" s="1074" t="s">
        <v>11003</v>
      </c>
      <c r="B10793" s="1075">
        <v>416.53</v>
      </c>
    </row>
    <row r="10794" spans="1:2">
      <c r="A10794" s="1074" t="s">
        <v>11004</v>
      </c>
      <c r="B10794" s="1075">
        <v>402.12</v>
      </c>
    </row>
    <row r="10795" spans="1:2">
      <c r="A10795" s="1074" t="s">
        <v>11005</v>
      </c>
      <c r="B10795" s="1075">
        <v>141.96</v>
      </c>
    </row>
    <row r="10796" spans="1:2">
      <c r="A10796" s="1074" t="s">
        <v>11006</v>
      </c>
      <c r="B10796" s="1075">
        <v>141.96</v>
      </c>
    </row>
    <row r="10797" spans="1:2">
      <c r="A10797" s="1074" t="s">
        <v>11007</v>
      </c>
      <c r="B10797" s="1075">
        <v>180.18</v>
      </c>
    </row>
    <row r="10798" spans="1:2">
      <c r="A10798" s="1074" t="s">
        <v>11008</v>
      </c>
      <c r="B10798" s="1075">
        <v>180.18</v>
      </c>
    </row>
    <row r="10799" spans="1:2">
      <c r="A10799" s="1074" t="s">
        <v>11009</v>
      </c>
      <c r="B10799" s="1075">
        <v>88.72</v>
      </c>
    </row>
    <row r="10800" spans="1:2">
      <c r="A10800" s="1074" t="s">
        <v>11010</v>
      </c>
      <c r="B10800" s="1075">
        <v>88.72</v>
      </c>
    </row>
    <row r="10801" spans="1:2">
      <c r="A10801" s="1074" t="s">
        <v>11011</v>
      </c>
      <c r="B10801" s="1075">
        <v>202.02</v>
      </c>
    </row>
    <row r="10802" spans="1:2">
      <c r="A10802" s="1074" t="s">
        <v>11012</v>
      </c>
      <c r="B10802" s="1075">
        <v>202.02</v>
      </c>
    </row>
    <row r="10803" spans="1:2">
      <c r="A10803" s="1074" t="s">
        <v>11013</v>
      </c>
      <c r="B10803" s="1075">
        <v>189.73</v>
      </c>
    </row>
    <row r="10804" spans="1:2">
      <c r="A10804" s="1074" t="s">
        <v>11014</v>
      </c>
      <c r="B10804" s="1075">
        <v>189.73</v>
      </c>
    </row>
    <row r="10805" spans="1:2">
      <c r="A10805" s="1074" t="s">
        <v>11015</v>
      </c>
      <c r="B10805" s="1075">
        <v>71.81</v>
      </c>
    </row>
    <row r="10806" spans="1:2">
      <c r="A10806" s="1074" t="s">
        <v>11016</v>
      </c>
      <c r="B10806" s="1075">
        <v>71.81</v>
      </c>
    </row>
    <row r="10807" spans="1:2">
      <c r="A10807" s="1074" t="s">
        <v>11017</v>
      </c>
      <c r="B10807" s="1075">
        <v>22.75</v>
      </c>
    </row>
    <row r="10808" spans="1:2">
      <c r="A10808" s="1074" t="s">
        <v>11018</v>
      </c>
      <c r="B10808" s="1075">
        <v>20.38</v>
      </c>
    </row>
    <row r="10809" spans="1:2">
      <c r="A10809" s="1074" t="s">
        <v>11019</v>
      </c>
      <c r="B10809" s="1075">
        <v>25.01</v>
      </c>
    </row>
    <row r="10810" spans="1:2">
      <c r="A10810" s="1074" t="s">
        <v>11020</v>
      </c>
      <c r="B10810" s="1075">
        <v>22.65</v>
      </c>
    </row>
    <row r="10811" spans="1:2">
      <c r="A10811" s="1074" t="s">
        <v>11021</v>
      </c>
      <c r="B10811" s="1075">
        <v>27.05</v>
      </c>
    </row>
    <row r="10812" spans="1:2">
      <c r="A10812" s="1074" t="s">
        <v>11022</v>
      </c>
      <c r="B10812" s="1075">
        <v>24.68</v>
      </c>
    </row>
    <row r="10813" spans="1:2">
      <c r="A10813" s="1074" t="s">
        <v>11023</v>
      </c>
      <c r="B10813" s="1075">
        <v>31.15</v>
      </c>
    </row>
    <row r="10814" spans="1:2">
      <c r="A10814" s="1074" t="s">
        <v>11024</v>
      </c>
      <c r="B10814" s="1075">
        <v>28.78</v>
      </c>
    </row>
    <row r="10815" spans="1:2">
      <c r="A10815" s="1074" t="s">
        <v>11025</v>
      </c>
      <c r="B10815" s="1075">
        <v>54.73</v>
      </c>
    </row>
    <row r="10816" spans="1:2">
      <c r="A10816" s="1074" t="s">
        <v>11026</v>
      </c>
      <c r="B10816" s="1075">
        <v>52.14</v>
      </c>
    </row>
    <row r="10817" spans="1:2">
      <c r="A10817" s="1074" t="s">
        <v>11027</v>
      </c>
      <c r="B10817" s="1075">
        <v>567.86</v>
      </c>
    </row>
    <row r="10818" spans="1:2">
      <c r="A10818" s="1074" t="s">
        <v>11028</v>
      </c>
      <c r="B10818" s="1075">
        <v>567.86</v>
      </c>
    </row>
    <row r="10819" spans="1:2">
      <c r="A10819" s="1074" t="s">
        <v>11029</v>
      </c>
      <c r="B10819" s="1075">
        <v>603.86</v>
      </c>
    </row>
    <row r="10820" spans="1:2">
      <c r="A10820" s="1074" t="s">
        <v>11030</v>
      </c>
      <c r="B10820" s="1075">
        <v>603.86</v>
      </c>
    </row>
    <row r="10821" spans="1:2">
      <c r="A10821" s="1074" t="s">
        <v>11031</v>
      </c>
      <c r="B10821" s="1075">
        <v>669.86</v>
      </c>
    </row>
    <row r="10822" spans="1:2">
      <c r="A10822" s="1074" t="s">
        <v>11032</v>
      </c>
      <c r="B10822" s="1075">
        <v>669.86</v>
      </c>
    </row>
    <row r="10823" spans="1:2">
      <c r="A10823" s="1074" t="s">
        <v>11033</v>
      </c>
      <c r="B10823" s="1075">
        <v>35.69</v>
      </c>
    </row>
    <row r="10824" spans="1:2">
      <c r="A10824" s="1074" t="s">
        <v>11034</v>
      </c>
      <c r="B10824" s="1075">
        <v>32.340000000000003</v>
      </c>
    </row>
    <row r="10825" spans="1:2">
      <c r="A10825" s="1074" t="s">
        <v>11035</v>
      </c>
      <c r="B10825" s="1075">
        <v>20.170000000000002</v>
      </c>
    </row>
    <row r="10826" spans="1:2">
      <c r="A10826" s="1074" t="s">
        <v>11036</v>
      </c>
      <c r="B10826" s="1075">
        <v>18.41</v>
      </c>
    </row>
    <row r="10827" spans="1:2">
      <c r="A10827" s="1074" t="s">
        <v>11037</v>
      </c>
      <c r="B10827" s="1075">
        <v>76.2</v>
      </c>
    </row>
    <row r="10828" spans="1:2">
      <c r="A10828" s="1074" t="s">
        <v>11038</v>
      </c>
      <c r="B10828" s="1075">
        <v>70.69</v>
      </c>
    </row>
    <row r="10829" spans="1:2">
      <c r="A10829" s="1074" t="s">
        <v>11039</v>
      </c>
      <c r="B10829" s="1075">
        <v>129.88999999999999</v>
      </c>
    </row>
    <row r="10830" spans="1:2">
      <c r="A10830" s="1074" t="s">
        <v>11040</v>
      </c>
      <c r="B10830" s="1075">
        <v>121.11</v>
      </c>
    </row>
    <row r="10831" spans="1:2">
      <c r="A10831" s="1074" t="s">
        <v>11041</v>
      </c>
      <c r="B10831" s="1075">
        <v>58.61</v>
      </c>
    </row>
    <row r="10832" spans="1:2">
      <c r="A10832" s="1074" t="s">
        <v>11042</v>
      </c>
      <c r="B10832" s="1075">
        <v>54.38</v>
      </c>
    </row>
    <row r="10833" spans="1:2">
      <c r="A10833" s="1074" t="s">
        <v>11043</v>
      </c>
      <c r="B10833" s="1075">
        <v>99.91</v>
      </c>
    </row>
    <row r="10834" spans="1:2">
      <c r="A10834" s="1074" t="s">
        <v>11044</v>
      </c>
      <c r="B10834" s="1075">
        <v>93.16</v>
      </c>
    </row>
    <row r="10835" spans="1:2">
      <c r="A10835" s="1074" t="s">
        <v>11045</v>
      </c>
      <c r="B10835" s="1075">
        <v>49.82</v>
      </c>
    </row>
    <row r="10836" spans="1:2">
      <c r="A10836" s="1074" t="s">
        <v>11046</v>
      </c>
      <c r="B10836" s="1075">
        <v>46.22</v>
      </c>
    </row>
    <row r="10837" spans="1:2">
      <c r="A10837" s="1074" t="s">
        <v>11047</v>
      </c>
      <c r="B10837" s="1075">
        <v>84.92</v>
      </c>
    </row>
    <row r="10838" spans="1:2">
      <c r="A10838" s="1074" t="s">
        <v>11048</v>
      </c>
      <c r="B10838" s="1075">
        <v>79.180000000000007</v>
      </c>
    </row>
    <row r="10839" spans="1:2">
      <c r="A10839" s="1074" t="s">
        <v>11049</v>
      </c>
      <c r="B10839" s="1075">
        <v>21.89</v>
      </c>
    </row>
    <row r="10840" spans="1:2">
      <c r="A10840" s="1074" t="s">
        <v>11050</v>
      </c>
      <c r="B10840" s="1075">
        <v>18.97</v>
      </c>
    </row>
    <row r="10841" spans="1:2">
      <c r="A10841" s="1074" t="s">
        <v>11051</v>
      </c>
      <c r="B10841" s="1075">
        <v>31.04</v>
      </c>
    </row>
    <row r="10842" spans="1:2">
      <c r="A10842" s="1074" t="s">
        <v>11052</v>
      </c>
      <c r="B10842" s="1075">
        <v>30.05</v>
      </c>
    </row>
    <row r="10843" spans="1:2">
      <c r="A10843" s="1074" t="s">
        <v>11053</v>
      </c>
      <c r="B10843" s="1075">
        <v>4.4800000000000004</v>
      </c>
    </row>
    <row r="10844" spans="1:2">
      <c r="A10844" s="1074" t="s">
        <v>11054</v>
      </c>
      <c r="B10844" s="1075">
        <v>4.4800000000000004</v>
      </c>
    </row>
    <row r="10845" spans="1:2">
      <c r="A10845" s="1074" t="s">
        <v>11055</v>
      </c>
      <c r="B10845" s="1075">
        <v>3.55</v>
      </c>
    </row>
    <row r="10846" spans="1:2">
      <c r="A10846" s="1074" t="s">
        <v>219</v>
      </c>
      <c r="B10846" s="1075">
        <v>3.55</v>
      </c>
    </row>
    <row r="10847" spans="1:2">
      <c r="A10847" s="1074" t="s">
        <v>11056</v>
      </c>
      <c r="B10847" s="1075">
        <v>3.86</v>
      </c>
    </row>
    <row r="10848" spans="1:2">
      <c r="A10848" s="1074" t="s">
        <v>11057</v>
      </c>
      <c r="B10848" s="1075">
        <v>3.86</v>
      </c>
    </row>
    <row r="10849" spans="1:2">
      <c r="A10849" s="1074" t="s">
        <v>11058</v>
      </c>
      <c r="B10849" s="1075">
        <v>3.63</v>
      </c>
    </row>
    <row r="10850" spans="1:2">
      <c r="A10850" s="1074" t="s">
        <v>11059</v>
      </c>
      <c r="B10850" s="1075">
        <v>3.63</v>
      </c>
    </row>
    <row r="10851" spans="1:2">
      <c r="A10851" s="1074" t="s">
        <v>11060</v>
      </c>
      <c r="B10851" s="1075">
        <v>12.65</v>
      </c>
    </row>
    <row r="10852" spans="1:2">
      <c r="A10852" s="1074" t="s">
        <v>11061</v>
      </c>
      <c r="B10852" s="1075">
        <v>12.65</v>
      </c>
    </row>
    <row r="10853" spans="1:2">
      <c r="A10853" s="1074" t="s">
        <v>11062</v>
      </c>
      <c r="B10853" s="1075">
        <v>12.88</v>
      </c>
    </row>
    <row r="10854" spans="1:2">
      <c r="A10854" s="1074" t="s">
        <v>11063</v>
      </c>
      <c r="B10854" s="1075">
        <v>12.88</v>
      </c>
    </row>
    <row r="10855" spans="1:2">
      <c r="A10855" s="1074" t="s">
        <v>11064</v>
      </c>
      <c r="B10855" s="1075">
        <v>22.52</v>
      </c>
    </row>
    <row r="10856" spans="1:2">
      <c r="A10856" s="1074" t="s">
        <v>11065</v>
      </c>
      <c r="B10856" s="1075">
        <v>22.52</v>
      </c>
    </row>
    <row r="10857" spans="1:2">
      <c r="A10857" s="1074" t="s">
        <v>11066</v>
      </c>
      <c r="B10857" s="1075">
        <v>19.54</v>
      </c>
    </row>
    <row r="10858" spans="1:2">
      <c r="A10858" s="1074" t="s">
        <v>11067</v>
      </c>
      <c r="B10858" s="1075">
        <v>19.54</v>
      </c>
    </row>
    <row r="10859" spans="1:2">
      <c r="A10859" s="1074" t="s">
        <v>11068</v>
      </c>
      <c r="B10859" s="1075">
        <v>33.770000000000003</v>
      </c>
    </row>
    <row r="10860" spans="1:2">
      <c r="A10860" s="1074" t="s">
        <v>11069</v>
      </c>
      <c r="B10860" s="1075">
        <v>33.770000000000003</v>
      </c>
    </row>
    <row r="10861" spans="1:2">
      <c r="A10861" s="1074" t="s">
        <v>11070</v>
      </c>
      <c r="B10861" s="1075">
        <v>28.29</v>
      </c>
    </row>
    <row r="10862" spans="1:2">
      <c r="A10862" s="1074" t="s">
        <v>11071</v>
      </c>
      <c r="B10862" s="1075">
        <v>28.29</v>
      </c>
    </row>
    <row r="10863" spans="1:2">
      <c r="A10863" s="1074" t="s">
        <v>11072</v>
      </c>
      <c r="B10863" s="1075">
        <v>32.119999999999997</v>
      </c>
    </row>
    <row r="10864" spans="1:2">
      <c r="A10864" s="1074" t="s">
        <v>11073</v>
      </c>
      <c r="B10864" s="1075">
        <v>32.119999999999997</v>
      </c>
    </row>
    <row r="10865" spans="1:2">
      <c r="A10865" s="1074" t="s">
        <v>11074</v>
      </c>
      <c r="B10865" s="1075">
        <v>1048.27</v>
      </c>
    </row>
    <row r="10866" spans="1:2">
      <c r="A10866" s="1074" t="s">
        <v>11075</v>
      </c>
      <c r="B10866" s="1075">
        <v>1013.41</v>
      </c>
    </row>
    <row r="10867" spans="1:2">
      <c r="A10867" s="1074" t="s">
        <v>11076</v>
      </c>
      <c r="B10867" s="1075">
        <v>838.61</v>
      </c>
    </row>
    <row r="10868" spans="1:2">
      <c r="A10868" s="1074" t="s">
        <v>11077</v>
      </c>
      <c r="B10868" s="1075">
        <v>810.73</v>
      </c>
    </row>
    <row r="10869" spans="1:2">
      <c r="A10869" s="1074" t="s">
        <v>11078</v>
      </c>
      <c r="B10869" s="1075">
        <v>733.79</v>
      </c>
    </row>
    <row r="10870" spans="1:2">
      <c r="A10870" s="1074" t="s">
        <v>11079</v>
      </c>
      <c r="B10870" s="1075">
        <v>709.39</v>
      </c>
    </row>
    <row r="10871" spans="1:2">
      <c r="A10871" s="1074" t="s">
        <v>11080</v>
      </c>
      <c r="B10871" s="1075">
        <v>587.03</v>
      </c>
    </row>
    <row r="10872" spans="1:2">
      <c r="A10872" s="1074" t="s">
        <v>11081</v>
      </c>
      <c r="B10872" s="1075">
        <v>567.51</v>
      </c>
    </row>
    <row r="10873" spans="1:2">
      <c r="A10873" s="1074" t="s">
        <v>11082</v>
      </c>
      <c r="B10873" s="1075">
        <v>1415.23</v>
      </c>
    </row>
    <row r="10874" spans="1:2">
      <c r="A10874" s="1074" t="s">
        <v>11083</v>
      </c>
      <c r="B10874" s="1075">
        <v>1380.37</v>
      </c>
    </row>
    <row r="10875" spans="1:2">
      <c r="A10875" s="1074" t="s">
        <v>11084</v>
      </c>
      <c r="B10875" s="1075">
        <v>1132.18</v>
      </c>
    </row>
    <row r="10876" spans="1:2">
      <c r="A10876" s="1074" t="s">
        <v>11085</v>
      </c>
      <c r="B10876" s="1075">
        <v>1104.3</v>
      </c>
    </row>
    <row r="10877" spans="1:2">
      <c r="A10877" s="1074" t="s">
        <v>11086</v>
      </c>
      <c r="B10877" s="1075">
        <v>990.66</v>
      </c>
    </row>
    <row r="10878" spans="1:2">
      <c r="A10878" s="1074" t="s">
        <v>11087</v>
      </c>
      <c r="B10878" s="1075">
        <v>966.26</v>
      </c>
    </row>
    <row r="10879" spans="1:2">
      <c r="A10879" s="1074" t="s">
        <v>11088</v>
      </c>
      <c r="B10879" s="1075">
        <v>792.53</v>
      </c>
    </row>
    <row r="10880" spans="1:2">
      <c r="A10880" s="1074" t="s">
        <v>11089</v>
      </c>
      <c r="B10880" s="1075">
        <v>773.01</v>
      </c>
    </row>
    <row r="10881" spans="1:2">
      <c r="A10881" s="1074" t="s">
        <v>11090</v>
      </c>
      <c r="B10881" s="1075">
        <v>404.39</v>
      </c>
    </row>
    <row r="10882" spans="1:2">
      <c r="A10882" s="1074" t="s">
        <v>11091</v>
      </c>
      <c r="B10882" s="1075">
        <v>396.19</v>
      </c>
    </row>
    <row r="10883" spans="1:2">
      <c r="A10883" s="1074" t="s">
        <v>11092</v>
      </c>
      <c r="B10883" s="1075">
        <v>409.65</v>
      </c>
    </row>
    <row r="10884" spans="1:2">
      <c r="A10884" s="1074" t="s">
        <v>11093</v>
      </c>
      <c r="B10884" s="1075">
        <v>401.45</v>
      </c>
    </row>
    <row r="10885" spans="1:2">
      <c r="A10885" s="1074" t="s">
        <v>11094</v>
      </c>
      <c r="B10885" s="1075">
        <v>427.21</v>
      </c>
    </row>
    <row r="10886" spans="1:2">
      <c r="A10886" s="1074" t="s">
        <v>11095</v>
      </c>
      <c r="B10886" s="1075">
        <v>419</v>
      </c>
    </row>
    <row r="10887" spans="1:2">
      <c r="A10887" s="1074" t="s">
        <v>11096</v>
      </c>
      <c r="B10887" s="1075">
        <v>433.95</v>
      </c>
    </row>
    <row r="10888" spans="1:2">
      <c r="A10888" s="1074" t="s">
        <v>11097</v>
      </c>
      <c r="B10888" s="1075">
        <v>425.74</v>
      </c>
    </row>
    <row r="10889" spans="1:2">
      <c r="A10889" s="1074" t="s">
        <v>11098</v>
      </c>
      <c r="B10889" s="1075">
        <v>447.45</v>
      </c>
    </row>
    <row r="10890" spans="1:2">
      <c r="A10890" s="1074" t="s">
        <v>11099</v>
      </c>
      <c r="B10890" s="1075">
        <v>439.25</v>
      </c>
    </row>
    <row r="10891" spans="1:2">
      <c r="A10891" s="1074" t="s">
        <v>11100</v>
      </c>
      <c r="B10891" s="1075">
        <v>456.9</v>
      </c>
    </row>
    <row r="10892" spans="1:2">
      <c r="A10892" s="1074" t="s">
        <v>11101</v>
      </c>
      <c r="B10892" s="1075">
        <v>448.7</v>
      </c>
    </row>
    <row r="10893" spans="1:2">
      <c r="A10893" s="1074" t="s">
        <v>11102</v>
      </c>
      <c r="B10893" s="1075">
        <v>45.59</v>
      </c>
    </row>
    <row r="10894" spans="1:2">
      <c r="A10894" s="1074" t="s">
        <v>11103</v>
      </c>
      <c r="B10894" s="1075">
        <v>41.89</v>
      </c>
    </row>
    <row r="10895" spans="1:2">
      <c r="A10895" s="1074" t="s">
        <v>11104</v>
      </c>
      <c r="B10895" s="1075">
        <v>2.5299999999999998</v>
      </c>
    </row>
    <row r="10896" spans="1:2">
      <c r="A10896" s="1074" t="s">
        <v>11105</v>
      </c>
      <c r="B10896" s="1075">
        <v>2.19</v>
      </c>
    </row>
    <row r="10897" spans="1:2">
      <c r="A10897" s="1074" t="s">
        <v>11106</v>
      </c>
      <c r="B10897" s="1075">
        <v>10.72</v>
      </c>
    </row>
    <row r="10898" spans="1:2">
      <c r="A10898" s="1074" t="s">
        <v>11107</v>
      </c>
      <c r="B10898" s="1075">
        <v>9.3000000000000007</v>
      </c>
    </row>
    <row r="10899" spans="1:2">
      <c r="A10899" s="1074" t="s">
        <v>11108</v>
      </c>
      <c r="B10899" s="1075">
        <v>118.02</v>
      </c>
    </row>
    <row r="10900" spans="1:2">
      <c r="A10900" s="1074" t="s">
        <v>11109</v>
      </c>
      <c r="B10900" s="1075">
        <v>105.41</v>
      </c>
    </row>
    <row r="10901" spans="1:2">
      <c r="A10901" s="1074" t="s">
        <v>11110</v>
      </c>
      <c r="B10901" s="1075">
        <v>116.68</v>
      </c>
    </row>
    <row r="10902" spans="1:2">
      <c r="A10902" s="1074" t="s">
        <v>11111</v>
      </c>
      <c r="B10902" s="1075">
        <v>104.33</v>
      </c>
    </row>
    <row r="10903" spans="1:2">
      <c r="A10903" s="1074" t="s">
        <v>11112</v>
      </c>
      <c r="B10903" s="1075">
        <v>191.71</v>
      </c>
    </row>
    <row r="10904" spans="1:2">
      <c r="A10904" s="1074" t="s">
        <v>11113</v>
      </c>
      <c r="B10904" s="1075">
        <v>184.71</v>
      </c>
    </row>
    <row r="10905" spans="1:2">
      <c r="A10905" s="1074" t="s">
        <v>11114</v>
      </c>
      <c r="B10905" s="1075">
        <v>489.98</v>
      </c>
    </row>
    <row r="10906" spans="1:2">
      <c r="A10906" s="1074" t="s">
        <v>11115</v>
      </c>
      <c r="B10906" s="1075">
        <v>479.89</v>
      </c>
    </row>
    <row r="10907" spans="1:2">
      <c r="A10907" s="1074" t="s">
        <v>11116</v>
      </c>
      <c r="B10907" s="1075">
        <v>465.21</v>
      </c>
    </row>
    <row r="10908" spans="1:2">
      <c r="A10908" s="1074" t="s">
        <v>11117</v>
      </c>
      <c r="B10908" s="1075">
        <v>455.12</v>
      </c>
    </row>
    <row r="10909" spans="1:2">
      <c r="A10909" s="1074" t="s">
        <v>11118</v>
      </c>
      <c r="B10909" s="1075">
        <v>42.91</v>
      </c>
    </row>
    <row r="10910" spans="1:2">
      <c r="A10910" s="1074" t="s">
        <v>11119</v>
      </c>
      <c r="B10910" s="1075">
        <v>40.39</v>
      </c>
    </row>
    <row r="10911" spans="1:2">
      <c r="A10911" s="1074" t="s">
        <v>11120</v>
      </c>
      <c r="B10911" s="1075">
        <v>112.12</v>
      </c>
    </row>
    <row r="10912" spans="1:2">
      <c r="A10912" s="1074" t="s">
        <v>11121</v>
      </c>
      <c r="B10912" s="1075">
        <v>112.12</v>
      </c>
    </row>
    <row r="10913" spans="1:2">
      <c r="A10913" s="1074" t="s">
        <v>11122</v>
      </c>
      <c r="B10913" s="1075">
        <v>104.56</v>
      </c>
    </row>
    <row r="10914" spans="1:2">
      <c r="A10914" s="1074" t="s">
        <v>11123</v>
      </c>
      <c r="B10914" s="1075">
        <v>100.4</v>
      </c>
    </row>
    <row r="10915" spans="1:2">
      <c r="A10915" s="1074" t="s">
        <v>11124</v>
      </c>
      <c r="B10915" s="1075">
        <v>105.26</v>
      </c>
    </row>
    <row r="10916" spans="1:2">
      <c r="A10916" s="1074" t="s">
        <v>11125</v>
      </c>
      <c r="B10916" s="1075">
        <v>101.1</v>
      </c>
    </row>
    <row r="10917" spans="1:2">
      <c r="A10917" s="1074" t="s">
        <v>11126</v>
      </c>
      <c r="B10917" s="1075">
        <v>105.55</v>
      </c>
    </row>
    <row r="10918" spans="1:2">
      <c r="A10918" s="1074" t="s">
        <v>11127</v>
      </c>
      <c r="B10918" s="1075">
        <v>101.4</v>
      </c>
    </row>
    <row r="10919" spans="1:2">
      <c r="A10919" s="1074" t="s">
        <v>11128</v>
      </c>
      <c r="B10919" s="1075">
        <v>103.81</v>
      </c>
    </row>
    <row r="10920" spans="1:2">
      <c r="A10920" s="1074" t="s">
        <v>11129</v>
      </c>
      <c r="B10920" s="1075">
        <v>99.25</v>
      </c>
    </row>
    <row r="10921" spans="1:2">
      <c r="A10921" s="1074" t="s">
        <v>11130</v>
      </c>
      <c r="B10921" s="1075">
        <v>104.71</v>
      </c>
    </row>
    <row r="10922" spans="1:2">
      <c r="A10922" s="1074" t="s">
        <v>230</v>
      </c>
      <c r="B10922" s="1075">
        <v>100.15</v>
      </c>
    </row>
    <row r="10923" spans="1:2">
      <c r="A10923" s="1074" t="s">
        <v>11131</v>
      </c>
      <c r="B10923" s="1075">
        <v>105.09</v>
      </c>
    </row>
    <row r="10924" spans="1:2">
      <c r="A10924" s="1074" t="s">
        <v>11132</v>
      </c>
      <c r="B10924" s="1075">
        <v>100.52</v>
      </c>
    </row>
    <row r="10925" spans="1:2">
      <c r="A10925" s="1074" t="s">
        <v>11133</v>
      </c>
      <c r="B10925" s="1075">
        <v>126.41</v>
      </c>
    </row>
    <row r="10926" spans="1:2">
      <c r="A10926" s="1074" t="s">
        <v>11134</v>
      </c>
      <c r="B10926" s="1075">
        <v>121.45</v>
      </c>
    </row>
    <row r="10927" spans="1:2">
      <c r="A10927" s="1074" t="s">
        <v>11135</v>
      </c>
      <c r="B10927" s="1075">
        <v>127.31</v>
      </c>
    </row>
    <row r="10928" spans="1:2">
      <c r="A10928" s="1074" t="s">
        <v>11136</v>
      </c>
      <c r="B10928" s="1075">
        <v>122.35</v>
      </c>
    </row>
    <row r="10929" spans="1:2">
      <c r="A10929" s="1074" t="s">
        <v>11137</v>
      </c>
      <c r="B10929" s="1075">
        <v>127.69</v>
      </c>
    </row>
    <row r="10930" spans="1:2">
      <c r="A10930" s="1074" t="s">
        <v>11138</v>
      </c>
      <c r="B10930" s="1075">
        <v>122.73</v>
      </c>
    </row>
    <row r="10931" spans="1:2">
      <c r="A10931" s="1074" t="s">
        <v>11139</v>
      </c>
      <c r="B10931" s="1075">
        <v>134.94</v>
      </c>
    </row>
    <row r="10932" spans="1:2">
      <c r="A10932" s="1074" t="s">
        <v>11140</v>
      </c>
      <c r="B10932" s="1075">
        <v>129.84</v>
      </c>
    </row>
    <row r="10933" spans="1:2">
      <c r="A10933" s="1074" t="s">
        <v>11141</v>
      </c>
      <c r="B10933" s="1075">
        <v>135.84</v>
      </c>
    </row>
    <row r="10934" spans="1:2">
      <c r="A10934" s="1074" t="s">
        <v>11142</v>
      </c>
      <c r="B10934" s="1075">
        <v>130.74</v>
      </c>
    </row>
    <row r="10935" spans="1:2">
      <c r="A10935" s="1074" t="s">
        <v>11143</v>
      </c>
      <c r="B10935" s="1075">
        <v>136.22</v>
      </c>
    </row>
    <row r="10936" spans="1:2">
      <c r="A10936" s="1074" t="s">
        <v>11144</v>
      </c>
      <c r="B10936" s="1075">
        <v>131.12</v>
      </c>
    </row>
    <row r="10937" spans="1:2">
      <c r="A10937" s="1074" t="s">
        <v>11145</v>
      </c>
      <c r="B10937" s="1075">
        <v>278.66000000000003</v>
      </c>
    </row>
    <row r="10938" spans="1:2">
      <c r="A10938" s="1074" t="s">
        <v>11146</v>
      </c>
      <c r="B10938" s="1075">
        <v>272.42</v>
      </c>
    </row>
    <row r="10939" spans="1:2">
      <c r="A10939" s="1074" t="s">
        <v>11147</v>
      </c>
      <c r="B10939" s="1075">
        <v>160.65</v>
      </c>
    </row>
    <row r="10940" spans="1:2">
      <c r="A10940" s="1074" t="s">
        <v>11148</v>
      </c>
      <c r="B10940" s="1075">
        <v>156.72</v>
      </c>
    </row>
    <row r="10941" spans="1:2">
      <c r="A10941" s="1074" t="s">
        <v>11149</v>
      </c>
      <c r="B10941" s="1075">
        <v>252.71</v>
      </c>
    </row>
    <row r="10942" spans="1:2">
      <c r="A10942" s="1074" t="s">
        <v>11150</v>
      </c>
      <c r="B10942" s="1075">
        <v>246.47</v>
      </c>
    </row>
    <row r="10943" spans="1:2">
      <c r="A10943" s="1074" t="s">
        <v>11151</v>
      </c>
      <c r="B10943" s="1075">
        <v>134.69999999999999</v>
      </c>
    </row>
    <row r="10944" spans="1:2">
      <c r="A10944" s="1074" t="s">
        <v>11152</v>
      </c>
      <c r="B10944" s="1075">
        <v>130.77000000000001</v>
      </c>
    </row>
    <row r="10945" spans="1:2">
      <c r="A10945" s="1074" t="s">
        <v>11153</v>
      </c>
      <c r="B10945" s="1075">
        <v>100.1</v>
      </c>
    </row>
    <row r="10946" spans="1:2">
      <c r="A10946" s="1074" t="s">
        <v>11154</v>
      </c>
      <c r="B10946" s="1075">
        <v>96.47</v>
      </c>
    </row>
    <row r="10947" spans="1:2">
      <c r="A10947" s="1074" t="s">
        <v>11155</v>
      </c>
      <c r="B10947" s="1075">
        <v>55.53</v>
      </c>
    </row>
    <row r="10948" spans="1:2">
      <c r="A10948" s="1074" t="s">
        <v>11156</v>
      </c>
      <c r="B10948" s="1075">
        <v>52.88</v>
      </c>
    </row>
    <row r="10949" spans="1:2">
      <c r="A10949" s="1074" t="s">
        <v>11157</v>
      </c>
      <c r="B10949" s="1075">
        <v>318.5</v>
      </c>
    </row>
    <row r="10950" spans="1:2">
      <c r="A10950" s="1074" t="s">
        <v>11158</v>
      </c>
      <c r="B10950" s="1075">
        <v>313.47000000000003</v>
      </c>
    </row>
    <row r="10951" spans="1:2">
      <c r="A10951" s="1074" t="s">
        <v>11159</v>
      </c>
      <c r="B10951" s="1075">
        <v>107.55</v>
      </c>
    </row>
    <row r="10952" spans="1:2">
      <c r="A10952" s="1074" t="s">
        <v>11160</v>
      </c>
      <c r="B10952" s="1075">
        <v>104.64</v>
      </c>
    </row>
    <row r="10953" spans="1:2">
      <c r="A10953" s="1074" t="s">
        <v>11161</v>
      </c>
      <c r="B10953" s="1075">
        <v>130.28</v>
      </c>
    </row>
    <row r="10954" spans="1:2">
      <c r="A10954" s="1074" t="s">
        <v>11162</v>
      </c>
      <c r="B10954" s="1075">
        <v>127.01</v>
      </c>
    </row>
    <row r="10955" spans="1:2">
      <c r="A10955" s="1074" t="s">
        <v>11163</v>
      </c>
      <c r="B10955" s="1075">
        <v>11.82</v>
      </c>
    </row>
    <row r="10956" spans="1:2">
      <c r="A10956" s="1074" t="s">
        <v>11164</v>
      </c>
      <c r="B10956" s="1075">
        <v>10.61</v>
      </c>
    </row>
    <row r="10957" spans="1:2">
      <c r="A10957" s="1074" t="s">
        <v>11165</v>
      </c>
      <c r="B10957" s="1075">
        <v>10.75</v>
      </c>
    </row>
    <row r="10958" spans="1:2">
      <c r="A10958" s="1074" t="s">
        <v>11166</v>
      </c>
      <c r="B10958" s="1075">
        <v>9.5299999999999994</v>
      </c>
    </row>
    <row r="10959" spans="1:2">
      <c r="A10959" s="1074" t="s">
        <v>11167</v>
      </c>
      <c r="B10959" s="1075">
        <v>70.3</v>
      </c>
    </row>
    <row r="10960" spans="1:2">
      <c r="A10960" s="1074" t="s">
        <v>11168</v>
      </c>
      <c r="B10960" s="1075">
        <v>69.319999999999993</v>
      </c>
    </row>
    <row r="10961" spans="1:2">
      <c r="A10961" s="1074" t="s">
        <v>11169</v>
      </c>
      <c r="B10961" s="1075">
        <v>73.89</v>
      </c>
    </row>
    <row r="10962" spans="1:2">
      <c r="A10962" s="1074" t="s">
        <v>11170</v>
      </c>
      <c r="B10962" s="1075">
        <v>72.650000000000006</v>
      </c>
    </row>
    <row r="10963" spans="1:2">
      <c r="A10963" s="1074" t="s">
        <v>11171</v>
      </c>
      <c r="B10963" s="1075">
        <v>84.12</v>
      </c>
    </row>
    <row r="10964" spans="1:2">
      <c r="A10964" s="1074" t="s">
        <v>11172</v>
      </c>
      <c r="B10964" s="1075">
        <v>82.61</v>
      </c>
    </row>
    <row r="10965" spans="1:2">
      <c r="A10965" s="1074" t="s">
        <v>11173</v>
      </c>
      <c r="B10965" s="1075">
        <v>108.33</v>
      </c>
    </row>
    <row r="10966" spans="1:2">
      <c r="A10966" s="1074" t="s">
        <v>11174</v>
      </c>
      <c r="B10966" s="1075">
        <v>106.54</v>
      </c>
    </row>
    <row r="10967" spans="1:2">
      <c r="A10967" s="1074" t="s">
        <v>11175</v>
      </c>
      <c r="B10967" s="1075">
        <v>64.5</v>
      </c>
    </row>
    <row r="10968" spans="1:2">
      <c r="A10968" s="1074" t="s">
        <v>11176</v>
      </c>
      <c r="B10968" s="1075">
        <v>64.19</v>
      </c>
    </row>
    <row r="10969" spans="1:2">
      <c r="A10969" s="1074" t="s">
        <v>11177</v>
      </c>
      <c r="B10969" s="1075">
        <v>83.98</v>
      </c>
    </row>
    <row r="10970" spans="1:2">
      <c r="A10970" s="1074" t="s">
        <v>11178</v>
      </c>
      <c r="B10970" s="1075">
        <v>83.67</v>
      </c>
    </row>
    <row r="10971" spans="1:2">
      <c r="A10971" s="1074" t="s">
        <v>11179</v>
      </c>
      <c r="B10971" s="1075">
        <v>60.8</v>
      </c>
    </row>
    <row r="10972" spans="1:2">
      <c r="A10972" s="1074" t="s">
        <v>11180</v>
      </c>
      <c r="B10972" s="1075">
        <v>57.39</v>
      </c>
    </row>
    <row r="10973" spans="1:2">
      <c r="A10973" s="1074" t="s">
        <v>11181</v>
      </c>
      <c r="B10973" s="1075">
        <v>11.07</v>
      </c>
    </row>
    <row r="10974" spans="1:2">
      <c r="A10974" s="1074" t="s">
        <v>11182</v>
      </c>
      <c r="B10974" s="1075">
        <v>9.7799999999999994</v>
      </c>
    </row>
    <row r="10975" spans="1:2">
      <c r="A10975" s="1074" t="s">
        <v>11183</v>
      </c>
      <c r="B10975" s="1075">
        <v>122036.73</v>
      </c>
    </row>
    <row r="10976" spans="1:2">
      <c r="A10976" s="1074" t="s">
        <v>11184</v>
      </c>
      <c r="B10976" s="1075">
        <v>115333.67</v>
      </c>
    </row>
    <row r="10977" spans="1:2">
      <c r="A10977" s="1074" t="s">
        <v>11185</v>
      </c>
      <c r="B10977" s="1075">
        <v>2321.94</v>
      </c>
    </row>
    <row r="10978" spans="1:2">
      <c r="A10978" s="1074" t="s">
        <v>11186</v>
      </c>
      <c r="B10978" s="1075">
        <v>2267.37</v>
      </c>
    </row>
    <row r="10979" spans="1:2">
      <c r="A10979" s="1074" t="s">
        <v>11187</v>
      </c>
      <c r="B10979" s="1075">
        <v>2894.23</v>
      </c>
    </row>
    <row r="10980" spans="1:2">
      <c r="A10980" s="1074" t="s">
        <v>11188</v>
      </c>
      <c r="B10980" s="1075">
        <v>2839.66</v>
      </c>
    </row>
    <row r="10981" spans="1:2">
      <c r="A10981" s="1074" t="s">
        <v>11189</v>
      </c>
      <c r="B10981" s="1075">
        <v>903.24</v>
      </c>
    </row>
    <row r="10982" spans="1:2">
      <c r="A10982" s="1074" t="s">
        <v>11190</v>
      </c>
      <c r="B10982" s="1075">
        <v>850.26</v>
      </c>
    </row>
    <row r="10983" spans="1:2">
      <c r="A10983" s="1074" t="s">
        <v>11191</v>
      </c>
      <c r="B10983" s="1075">
        <v>989.09</v>
      </c>
    </row>
    <row r="10984" spans="1:2">
      <c r="A10984" s="1074" t="s">
        <v>11192</v>
      </c>
      <c r="B10984" s="1075">
        <v>936.11</v>
      </c>
    </row>
    <row r="10985" spans="1:2">
      <c r="A10985" s="1074" t="s">
        <v>11193</v>
      </c>
      <c r="B10985" s="1075">
        <v>54.09</v>
      </c>
    </row>
    <row r="10986" spans="1:2">
      <c r="A10986" s="1074" t="s">
        <v>11194</v>
      </c>
      <c r="B10986" s="1075">
        <v>50.82</v>
      </c>
    </row>
    <row r="10987" spans="1:2">
      <c r="A10987" s="1074" t="s">
        <v>11195</v>
      </c>
      <c r="B10987" s="1075">
        <v>63.98</v>
      </c>
    </row>
    <row r="10988" spans="1:2">
      <c r="A10988" s="1074" t="s">
        <v>11196</v>
      </c>
      <c r="B10988" s="1075">
        <v>60.71</v>
      </c>
    </row>
    <row r="10989" spans="1:2">
      <c r="A10989" s="1074" t="s">
        <v>11197</v>
      </c>
      <c r="B10989" s="1075">
        <v>73.87</v>
      </c>
    </row>
    <row r="10990" spans="1:2">
      <c r="A10990" s="1074" t="s">
        <v>11198</v>
      </c>
      <c r="B10990" s="1075">
        <v>70.599999999999994</v>
      </c>
    </row>
    <row r="10991" spans="1:2">
      <c r="A10991" s="1074" t="s">
        <v>11199</v>
      </c>
      <c r="B10991" s="1075">
        <v>83.76</v>
      </c>
    </row>
    <row r="10992" spans="1:2">
      <c r="A10992" s="1074" t="s">
        <v>11200</v>
      </c>
      <c r="B10992" s="1075">
        <v>80.489999999999995</v>
      </c>
    </row>
    <row r="10993" spans="1:2">
      <c r="A10993" s="1074" t="s">
        <v>11201</v>
      </c>
      <c r="B10993" s="1075">
        <v>70.94</v>
      </c>
    </row>
    <row r="10994" spans="1:2">
      <c r="A10994" s="1074" t="s">
        <v>11202</v>
      </c>
      <c r="B10994" s="1075">
        <v>66.64</v>
      </c>
    </row>
    <row r="10995" spans="1:2">
      <c r="A10995" s="1074" t="s">
        <v>11203</v>
      </c>
      <c r="B10995" s="1075">
        <v>90.34</v>
      </c>
    </row>
    <row r="10996" spans="1:2">
      <c r="A10996" s="1074" t="s">
        <v>11204</v>
      </c>
      <c r="B10996" s="1075">
        <v>86.04</v>
      </c>
    </row>
    <row r="10997" spans="1:2">
      <c r="A10997" s="1074" t="s">
        <v>11205</v>
      </c>
      <c r="B10997" s="1075">
        <v>109.74</v>
      </c>
    </row>
    <row r="10998" spans="1:2">
      <c r="A10998" s="1074" t="s">
        <v>11206</v>
      </c>
      <c r="B10998" s="1075">
        <v>105.45</v>
      </c>
    </row>
    <row r="10999" spans="1:2">
      <c r="A10999" s="1074" t="s">
        <v>11207</v>
      </c>
      <c r="B10999" s="1075">
        <v>129.15</v>
      </c>
    </row>
    <row r="11000" spans="1:2">
      <c r="A11000" s="1074" t="s">
        <v>11208</v>
      </c>
      <c r="B11000" s="1075">
        <v>124.85</v>
      </c>
    </row>
    <row r="11001" spans="1:2">
      <c r="A11001" s="1074" t="s">
        <v>11209</v>
      </c>
      <c r="B11001" s="1075">
        <v>148.55000000000001</v>
      </c>
    </row>
    <row r="11002" spans="1:2">
      <c r="A11002" s="1074" t="s">
        <v>11210</v>
      </c>
      <c r="B11002" s="1075">
        <v>144.25</v>
      </c>
    </row>
    <row r="11003" spans="1:2">
      <c r="A11003" s="1074" t="s">
        <v>11211</v>
      </c>
      <c r="B11003" s="1075">
        <v>63.41</v>
      </c>
    </row>
    <row r="11004" spans="1:2">
      <c r="A11004" s="1074" t="s">
        <v>11212</v>
      </c>
      <c r="B11004" s="1075">
        <v>59.28</v>
      </c>
    </row>
    <row r="11005" spans="1:2">
      <c r="A11005" s="1074" t="s">
        <v>11213</v>
      </c>
      <c r="B11005" s="1075">
        <v>73.3</v>
      </c>
    </row>
    <row r="11006" spans="1:2">
      <c r="A11006" s="1074" t="s">
        <v>11214</v>
      </c>
      <c r="B11006" s="1075">
        <v>69.17</v>
      </c>
    </row>
    <row r="11007" spans="1:2">
      <c r="A11007" s="1074" t="s">
        <v>11215</v>
      </c>
      <c r="B11007" s="1075">
        <v>83.19</v>
      </c>
    </row>
    <row r="11008" spans="1:2">
      <c r="A11008" s="1074" t="s">
        <v>11216</v>
      </c>
      <c r="B11008" s="1075">
        <v>79.06</v>
      </c>
    </row>
    <row r="11009" spans="1:2">
      <c r="A11009" s="1074" t="s">
        <v>11217</v>
      </c>
      <c r="B11009" s="1075">
        <v>93.08</v>
      </c>
    </row>
    <row r="11010" spans="1:2">
      <c r="A11010" s="1074" t="s">
        <v>11218</v>
      </c>
      <c r="B11010" s="1075">
        <v>88.95</v>
      </c>
    </row>
    <row r="11011" spans="1:2">
      <c r="A11011" s="1074" t="s">
        <v>11219</v>
      </c>
      <c r="B11011" s="1075">
        <v>114.09</v>
      </c>
    </row>
    <row r="11012" spans="1:2">
      <c r="A11012" s="1074" t="s">
        <v>11220</v>
      </c>
      <c r="B11012" s="1075">
        <v>109.97</v>
      </c>
    </row>
    <row r="11013" spans="1:2">
      <c r="A11013" s="1074" t="s">
        <v>11221</v>
      </c>
      <c r="B11013" s="1075">
        <v>75.12</v>
      </c>
    </row>
    <row r="11014" spans="1:2">
      <c r="A11014" s="1074" t="s">
        <v>11222</v>
      </c>
      <c r="B11014" s="1075">
        <v>70.650000000000006</v>
      </c>
    </row>
    <row r="11015" spans="1:2">
      <c r="A11015" s="1074" t="s">
        <v>11223</v>
      </c>
      <c r="B11015" s="1075">
        <v>94.52</v>
      </c>
    </row>
    <row r="11016" spans="1:2">
      <c r="A11016" s="1074" t="s">
        <v>11224</v>
      </c>
      <c r="B11016" s="1075">
        <v>90.05</v>
      </c>
    </row>
    <row r="11017" spans="1:2">
      <c r="A11017" s="1074" t="s">
        <v>11225</v>
      </c>
      <c r="B11017" s="1075">
        <v>113.92</v>
      </c>
    </row>
    <row r="11018" spans="1:2">
      <c r="A11018" s="1074" t="s">
        <v>11226</v>
      </c>
      <c r="B11018" s="1075">
        <v>109.45</v>
      </c>
    </row>
    <row r="11019" spans="1:2">
      <c r="A11019" s="1074" t="s">
        <v>11227</v>
      </c>
      <c r="B11019" s="1075">
        <v>138.47</v>
      </c>
    </row>
    <row r="11020" spans="1:2">
      <c r="A11020" s="1074" t="s">
        <v>11228</v>
      </c>
      <c r="B11020" s="1075">
        <v>133.31</v>
      </c>
    </row>
    <row r="11021" spans="1:2">
      <c r="A11021" s="1074" t="s">
        <v>11229</v>
      </c>
      <c r="B11021" s="1075">
        <v>157.87</v>
      </c>
    </row>
    <row r="11022" spans="1:2">
      <c r="A11022" s="1074" t="s">
        <v>11230</v>
      </c>
      <c r="B11022" s="1075">
        <v>152.71</v>
      </c>
    </row>
    <row r="11023" spans="1:2">
      <c r="A11023" s="1074" t="s">
        <v>11231</v>
      </c>
      <c r="B11023" s="1075">
        <v>116.28</v>
      </c>
    </row>
    <row r="11024" spans="1:2">
      <c r="A11024" s="1074" t="s">
        <v>11232</v>
      </c>
      <c r="B11024" s="1075">
        <v>105.28</v>
      </c>
    </row>
    <row r="11025" spans="1:2">
      <c r="A11025" s="1074" t="s">
        <v>11233</v>
      </c>
      <c r="B11025" s="1075">
        <v>126.17</v>
      </c>
    </row>
    <row r="11026" spans="1:2">
      <c r="A11026" s="1074" t="s">
        <v>11234</v>
      </c>
      <c r="B11026" s="1075">
        <v>115.17</v>
      </c>
    </row>
    <row r="11027" spans="1:2">
      <c r="A11027" s="1074" t="s">
        <v>11235</v>
      </c>
      <c r="B11027" s="1075">
        <v>136.06</v>
      </c>
    </row>
    <row r="11028" spans="1:2">
      <c r="A11028" s="1074" t="s">
        <v>11236</v>
      </c>
      <c r="B11028" s="1075">
        <v>125.06</v>
      </c>
    </row>
    <row r="11029" spans="1:2">
      <c r="A11029" s="1074" t="s">
        <v>11237</v>
      </c>
      <c r="B11029" s="1075">
        <v>145.94999999999999</v>
      </c>
    </row>
    <row r="11030" spans="1:2">
      <c r="A11030" s="1074" t="s">
        <v>11238</v>
      </c>
      <c r="B11030" s="1075">
        <v>134.94999999999999</v>
      </c>
    </row>
    <row r="11031" spans="1:2">
      <c r="A11031" s="1074" t="s">
        <v>11239</v>
      </c>
      <c r="B11031" s="1075">
        <v>166.96</v>
      </c>
    </row>
    <row r="11032" spans="1:2">
      <c r="A11032" s="1074" t="s">
        <v>11240</v>
      </c>
      <c r="B11032" s="1075">
        <v>155.96</v>
      </c>
    </row>
    <row r="11033" spans="1:2">
      <c r="A11033" s="1074" t="s">
        <v>11241</v>
      </c>
      <c r="B11033" s="1075">
        <v>127.99</v>
      </c>
    </row>
    <row r="11034" spans="1:2">
      <c r="A11034" s="1074" t="s">
        <v>11242</v>
      </c>
      <c r="B11034" s="1075">
        <v>116.64</v>
      </c>
    </row>
    <row r="11035" spans="1:2">
      <c r="A11035" s="1074" t="s">
        <v>11243</v>
      </c>
      <c r="B11035" s="1075">
        <v>147.38999999999999</v>
      </c>
    </row>
    <row r="11036" spans="1:2">
      <c r="A11036" s="1074" t="s">
        <v>11244</v>
      </c>
      <c r="B11036" s="1075">
        <v>136.05000000000001</v>
      </c>
    </row>
    <row r="11037" spans="1:2">
      <c r="A11037" s="1074" t="s">
        <v>11245</v>
      </c>
      <c r="B11037" s="1075">
        <v>166.79</v>
      </c>
    </row>
    <row r="11038" spans="1:2">
      <c r="A11038" s="1074" t="s">
        <v>11246</v>
      </c>
      <c r="B11038" s="1075">
        <v>155.44999999999999</v>
      </c>
    </row>
    <row r="11039" spans="1:2">
      <c r="A11039" s="1074" t="s">
        <v>11247</v>
      </c>
      <c r="B11039" s="1075">
        <v>204.19</v>
      </c>
    </row>
    <row r="11040" spans="1:2">
      <c r="A11040" s="1074" t="s">
        <v>11248</v>
      </c>
      <c r="B11040" s="1075">
        <v>190.44</v>
      </c>
    </row>
    <row r="11041" spans="1:2">
      <c r="A11041" s="1074" t="s">
        <v>11249</v>
      </c>
      <c r="B11041" s="1075">
        <v>223.6</v>
      </c>
    </row>
    <row r="11042" spans="1:2">
      <c r="A11042" s="1074" t="s">
        <v>11250</v>
      </c>
      <c r="B11042" s="1075">
        <v>209.85</v>
      </c>
    </row>
    <row r="11043" spans="1:2">
      <c r="A11043" s="1074" t="s">
        <v>11251</v>
      </c>
      <c r="B11043" s="1075">
        <v>2266.34</v>
      </c>
    </row>
    <row r="11044" spans="1:2">
      <c r="A11044" s="1074" t="s">
        <v>11252</v>
      </c>
      <c r="B11044" s="1075">
        <v>2083.88</v>
      </c>
    </row>
    <row r="11045" spans="1:2">
      <c r="A11045" s="1074" t="s">
        <v>11253</v>
      </c>
      <c r="B11045" s="1075">
        <v>2752.09</v>
      </c>
    </row>
    <row r="11046" spans="1:2">
      <c r="A11046" s="1074" t="s">
        <v>11254</v>
      </c>
      <c r="B11046" s="1075">
        <v>2539.1999999999998</v>
      </c>
    </row>
    <row r="11047" spans="1:2">
      <c r="A11047" s="1074" t="s">
        <v>11255</v>
      </c>
      <c r="B11047" s="1075">
        <v>3545.44</v>
      </c>
    </row>
    <row r="11048" spans="1:2">
      <c r="A11048" s="1074" t="s">
        <v>11256</v>
      </c>
      <c r="B11048" s="1075">
        <v>3313.45</v>
      </c>
    </row>
    <row r="11049" spans="1:2">
      <c r="A11049" s="1074" t="s">
        <v>11257</v>
      </c>
      <c r="B11049" s="1075">
        <v>4145.5200000000004</v>
      </c>
    </row>
    <row r="11050" spans="1:2">
      <c r="A11050" s="1074" t="s">
        <v>11258</v>
      </c>
      <c r="B11050" s="1075">
        <v>3833.47</v>
      </c>
    </row>
    <row r="11051" spans="1:2">
      <c r="A11051" s="1074" t="s">
        <v>11259</v>
      </c>
      <c r="B11051" s="1075">
        <v>4827.43</v>
      </c>
    </row>
    <row r="11052" spans="1:2">
      <c r="A11052" s="1074" t="s">
        <v>11260</v>
      </c>
      <c r="B11052" s="1075">
        <v>4424.3100000000004</v>
      </c>
    </row>
    <row r="11053" spans="1:2">
      <c r="A11053" s="1074" t="s">
        <v>11261</v>
      </c>
      <c r="B11053" s="1075">
        <v>735.93</v>
      </c>
    </row>
    <row r="11054" spans="1:2">
      <c r="A11054" s="1074" t="s">
        <v>11262</v>
      </c>
      <c r="B11054" s="1075">
        <v>659.99</v>
      </c>
    </row>
    <row r="11055" spans="1:2">
      <c r="A11055" s="1074" t="s">
        <v>11263</v>
      </c>
      <c r="B11055" s="1075">
        <v>858.96</v>
      </c>
    </row>
    <row r="11056" spans="1:2">
      <c r="A11056" s="1074" t="s">
        <v>11264</v>
      </c>
      <c r="B11056" s="1075">
        <v>770.36</v>
      </c>
    </row>
    <row r="11057" spans="1:2">
      <c r="A11057" s="1074" t="s">
        <v>11265</v>
      </c>
      <c r="B11057" s="1075">
        <v>1168.3</v>
      </c>
    </row>
    <row r="11058" spans="1:2">
      <c r="A11058" s="1074" t="s">
        <v>11266</v>
      </c>
      <c r="B11058" s="1075">
        <v>1038.44</v>
      </c>
    </row>
    <row r="11059" spans="1:2">
      <c r="A11059" s="1074" t="s">
        <v>11267</v>
      </c>
      <c r="B11059" s="1075">
        <v>2323.3000000000002</v>
      </c>
    </row>
    <row r="11060" spans="1:2">
      <c r="A11060" s="1074" t="s">
        <v>11268</v>
      </c>
      <c r="B11060" s="1075">
        <v>2133.2399999999998</v>
      </c>
    </row>
    <row r="11061" spans="1:2">
      <c r="A11061" s="1074" t="s">
        <v>11269</v>
      </c>
      <c r="B11061" s="1075">
        <v>2818.57</v>
      </c>
    </row>
    <row r="11062" spans="1:2">
      <c r="A11062" s="1074" t="s">
        <v>11270</v>
      </c>
      <c r="B11062" s="1075">
        <v>2596.81</v>
      </c>
    </row>
    <row r="11063" spans="1:2">
      <c r="A11063" s="1074" t="s">
        <v>11271</v>
      </c>
      <c r="B11063" s="1075">
        <v>3617.89</v>
      </c>
    </row>
    <row r="11064" spans="1:2">
      <c r="A11064" s="1074" t="s">
        <v>11272</v>
      </c>
      <c r="B11064" s="1075">
        <v>3376.22</v>
      </c>
    </row>
    <row r="11065" spans="1:2">
      <c r="A11065" s="1074" t="s">
        <v>11273</v>
      </c>
      <c r="B11065" s="1075">
        <v>4242.97</v>
      </c>
    </row>
    <row r="11066" spans="1:2">
      <c r="A11066" s="1074" t="s">
        <v>11274</v>
      </c>
      <c r="B11066" s="1075">
        <v>3917.92</v>
      </c>
    </row>
    <row r="11067" spans="1:2">
      <c r="A11067" s="1074" t="s">
        <v>11275</v>
      </c>
      <c r="B11067" s="1075">
        <v>4953.29</v>
      </c>
    </row>
    <row r="11068" spans="1:2">
      <c r="A11068" s="1074" t="s">
        <v>11276</v>
      </c>
      <c r="B11068" s="1075">
        <v>4533.37</v>
      </c>
    </row>
    <row r="11069" spans="1:2">
      <c r="A11069" s="1074" t="s">
        <v>11277</v>
      </c>
      <c r="B11069" s="1075">
        <v>241.47</v>
      </c>
    </row>
    <row r="11070" spans="1:2">
      <c r="A11070" s="1074" t="s">
        <v>11278</v>
      </c>
      <c r="B11070" s="1075">
        <v>241.47</v>
      </c>
    </row>
    <row r="11071" spans="1:2">
      <c r="A11071" s="1074" t="s">
        <v>11279</v>
      </c>
      <c r="B11071" s="1075">
        <v>270</v>
      </c>
    </row>
    <row r="11072" spans="1:2">
      <c r="A11072" s="1074" t="s">
        <v>11280</v>
      </c>
      <c r="B11072" s="1075">
        <v>270</v>
      </c>
    </row>
    <row r="11073" spans="1:2">
      <c r="A11073" s="1074" t="s">
        <v>11281</v>
      </c>
      <c r="B11073" s="1075">
        <v>280</v>
      </c>
    </row>
    <row r="11074" spans="1:2">
      <c r="A11074" s="1074" t="s">
        <v>11282</v>
      </c>
      <c r="B11074" s="1075">
        <v>280</v>
      </c>
    </row>
    <row r="11075" spans="1:2">
      <c r="A11075" s="1074" t="s">
        <v>11283</v>
      </c>
      <c r="B11075" s="1075">
        <v>300</v>
      </c>
    </row>
    <row r="11076" spans="1:2">
      <c r="A11076" s="1074" t="s">
        <v>11284</v>
      </c>
      <c r="B11076" s="1075">
        <v>300</v>
      </c>
    </row>
    <row r="11077" spans="1:2">
      <c r="A11077" s="1074" t="s">
        <v>11285</v>
      </c>
      <c r="B11077" s="1075">
        <v>308.43</v>
      </c>
    </row>
    <row r="11078" spans="1:2">
      <c r="A11078" s="1074" t="s">
        <v>11286</v>
      </c>
      <c r="B11078" s="1075">
        <v>308.43</v>
      </c>
    </row>
    <row r="11079" spans="1:2">
      <c r="A11079" s="1074" t="s">
        <v>11287</v>
      </c>
      <c r="B11079" s="1075">
        <v>310.14999999999998</v>
      </c>
    </row>
    <row r="11080" spans="1:2">
      <c r="A11080" s="1074" t="s">
        <v>11288</v>
      </c>
      <c r="B11080" s="1075">
        <v>310.14999999999998</v>
      </c>
    </row>
    <row r="11081" spans="1:2">
      <c r="A11081" s="1074" t="s">
        <v>11289</v>
      </c>
      <c r="B11081" s="1075">
        <v>320</v>
      </c>
    </row>
    <row r="11082" spans="1:2">
      <c r="A11082" s="1074" t="s">
        <v>11290</v>
      </c>
      <c r="B11082" s="1075">
        <v>320</v>
      </c>
    </row>
    <row r="11083" spans="1:2">
      <c r="A11083" s="1074" t="s">
        <v>11291</v>
      </c>
      <c r="B11083" s="1075">
        <v>310.8</v>
      </c>
    </row>
    <row r="11084" spans="1:2">
      <c r="A11084" s="1074" t="s">
        <v>11292</v>
      </c>
      <c r="B11084" s="1075">
        <v>310.8</v>
      </c>
    </row>
    <row r="11085" spans="1:2">
      <c r="A11085" s="1074" t="s">
        <v>31987</v>
      </c>
      <c r="B11085" s="1075">
        <v>414.68</v>
      </c>
    </row>
    <row r="11086" spans="1:2">
      <c r="A11086" s="1074" t="s">
        <v>31988</v>
      </c>
      <c r="B11086" s="1075">
        <v>394.85</v>
      </c>
    </row>
    <row r="11087" spans="1:2">
      <c r="A11087" s="1074" t="s">
        <v>11293</v>
      </c>
      <c r="B11087" s="1075">
        <v>447.55</v>
      </c>
    </row>
    <row r="11088" spans="1:2">
      <c r="A11088" s="1074" t="s">
        <v>11294</v>
      </c>
      <c r="B11088" s="1075">
        <v>427.72</v>
      </c>
    </row>
    <row r="11089" spans="1:2">
      <c r="A11089" s="1074" t="s">
        <v>11295</v>
      </c>
      <c r="B11089" s="1075">
        <v>471.18</v>
      </c>
    </row>
    <row r="11090" spans="1:2">
      <c r="A11090" s="1074" t="s">
        <v>11296</v>
      </c>
      <c r="B11090" s="1075">
        <v>451.35</v>
      </c>
    </row>
    <row r="11091" spans="1:2">
      <c r="A11091" s="1074" t="s">
        <v>11297</v>
      </c>
      <c r="B11091" s="1075">
        <v>491.98</v>
      </c>
    </row>
    <row r="11092" spans="1:2">
      <c r="A11092" s="1074" t="s">
        <v>11298</v>
      </c>
      <c r="B11092" s="1075">
        <v>472.15</v>
      </c>
    </row>
    <row r="11093" spans="1:2">
      <c r="A11093" s="1074" t="s">
        <v>11299</v>
      </c>
      <c r="B11093" s="1075">
        <v>30</v>
      </c>
    </row>
    <row r="11094" spans="1:2">
      <c r="A11094" s="1074" t="s">
        <v>11300</v>
      </c>
      <c r="B11094" s="1075">
        <v>30</v>
      </c>
    </row>
    <row r="11095" spans="1:2">
      <c r="A11095" s="1074" t="s">
        <v>11301</v>
      </c>
      <c r="B11095" s="1075">
        <v>215.95</v>
      </c>
    </row>
    <row r="11096" spans="1:2">
      <c r="A11096" s="1074" t="s">
        <v>11302</v>
      </c>
      <c r="B11096" s="1075">
        <v>206.45</v>
      </c>
    </row>
    <row r="11097" spans="1:2">
      <c r="A11097" s="1074" t="s">
        <v>11303</v>
      </c>
      <c r="B11097" s="1075">
        <v>1545.86</v>
      </c>
    </row>
    <row r="11098" spans="1:2">
      <c r="A11098" s="1074" t="s">
        <v>11304</v>
      </c>
      <c r="B11098" s="1075">
        <v>1462.52</v>
      </c>
    </row>
    <row r="11099" spans="1:2">
      <c r="A11099" s="1074" t="s">
        <v>11305</v>
      </c>
      <c r="B11099" s="1075">
        <v>225.38</v>
      </c>
    </row>
    <row r="11100" spans="1:2">
      <c r="A11100" s="1074" t="s">
        <v>11306</v>
      </c>
      <c r="B11100" s="1075">
        <v>215.89</v>
      </c>
    </row>
    <row r="11101" spans="1:2">
      <c r="A11101" s="1074" t="s">
        <v>11307</v>
      </c>
      <c r="B11101" s="1075">
        <v>136.31</v>
      </c>
    </row>
    <row r="11102" spans="1:2">
      <c r="A11102" s="1074" t="s">
        <v>11308</v>
      </c>
      <c r="B11102" s="1075">
        <v>131.86000000000001</v>
      </c>
    </row>
    <row r="11103" spans="1:2">
      <c r="A11103" s="1074" t="s">
        <v>11309</v>
      </c>
      <c r="B11103" s="1075">
        <v>1206.28</v>
      </c>
    </row>
    <row r="11104" spans="1:2">
      <c r="A11104" s="1074" t="s">
        <v>11310</v>
      </c>
      <c r="B11104" s="1075">
        <v>1122.93</v>
      </c>
    </row>
    <row r="11105" spans="1:2">
      <c r="A11105" s="1074" t="s">
        <v>11311</v>
      </c>
      <c r="B11105" s="1075">
        <v>337.49</v>
      </c>
    </row>
    <row r="11106" spans="1:2">
      <c r="A11106" s="1074" t="s">
        <v>11312</v>
      </c>
      <c r="B11106" s="1075">
        <v>305.85000000000002</v>
      </c>
    </row>
    <row r="11107" spans="1:2">
      <c r="A11107" s="1074" t="s">
        <v>11313</v>
      </c>
      <c r="B11107" s="1075">
        <v>307.36</v>
      </c>
    </row>
    <row r="11108" spans="1:2">
      <c r="A11108" s="1074" t="s">
        <v>11314</v>
      </c>
      <c r="B11108" s="1075">
        <v>298.64</v>
      </c>
    </row>
    <row r="11109" spans="1:2">
      <c r="A11109" s="1074" t="s">
        <v>11315</v>
      </c>
      <c r="B11109" s="1075">
        <v>335.89</v>
      </c>
    </row>
    <row r="11110" spans="1:2">
      <c r="A11110" s="1074" t="s">
        <v>11316</v>
      </c>
      <c r="B11110" s="1075">
        <v>327.17</v>
      </c>
    </row>
    <row r="11111" spans="1:2">
      <c r="A11111" s="1074" t="s">
        <v>11317</v>
      </c>
      <c r="B11111" s="1075">
        <v>345.89</v>
      </c>
    </row>
    <row r="11112" spans="1:2">
      <c r="A11112" s="1074" t="s">
        <v>222</v>
      </c>
      <c r="B11112" s="1075">
        <v>337.17</v>
      </c>
    </row>
    <row r="11113" spans="1:2">
      <c r="A11113" s="1074" t="s">
        <v>11318</v>
      </c>
      <c r="B11113" s="1075">
        <v>365.89</v>
      </c>
    </row>
    <row r="11114" spans="1:2">
      <c r="A11114" s="1074" t="s">
        <v>11319</v>
      </c>
      <c r="B11114" s="1075">
        <v>357.17</v>
      </c>
    </row>
    <row r="11115" spans="1:2">
      <c r="A11115" s="1074" t="s">
        <v>11320</v>
      </c>
      <c r="B11115" s="1075">
        <v>374.32</v>
      </c>
    </row>
    <row r="11116" spans="1:2">
      <c r="A11116" s="1074" t="s">
        <v>11321</v>
      </c>
      <c r="B11116" s="1075">
        <v>365.6</v>
      </c>
    </row>
    <row r="11117" spans="1:2">
      <c r="A11117" s="1074" t="s">
        <v>11322</v>
      </c>
      <c r="B11117" s="1075">
        <v>376.04</v>
      </c>
    </row>
    <row r="11118" spans="1:2">
      <c r="A11118" s="1074" t="s">
        <v>11323</v>
      </c>
      <c r="B11118" s="1075">
        <v>367.32</v>
      </c>
    </row>
    <row r="11119" spans="1:2">
      <c r="A11119" s="1074" t="s">
        <v>11324</v>
      </c>
      <c r="B11119" s="1075">
        <v>385.89</v>
      </c>
    </row>
    <row r="11120" spans="1:2">
      <c r="A11120" s="1074" t="s">
        <v>11325</v>
      </c>
      <c r="B11120" s="1075">
        <v>377.17</v>
      </c>
    </row>
    <row r="11121" spans="1:2">
      <c r="A11121" s="1074" t="s">
        <v>11326</v>
      </c>
      <c r="B11121" s="1075">
        <v>122.91</v>
      </c>
    </row>
    <row r="11122" spans="1:2">
      <c r="A11122" s="1074" t="s">
        <v>11327</v>
      </c>
      <c r="B11122" s="1075">
        <v>117.36</v>
      </c>
    </row>
    <row r="11123" spans="1:2">
      <c r="A11123" s="1074" t="s">
        <v>11328</v>
      </c>
      <c r="B11123" s="1075">
        <v>131.19999999999999</v>
      </c>
    </row>
    <row r="11124" spans="1:2">
      <c r="A11124" s="1074" t="s">
        <v>11329</v>
      </c>
      <c r="B11124" s="1075">
        <v>125.26</v>
      </c>
    </row>
    <row r="11125" spans="1:2">
      <c r="A11125" s="1074" t="s">
        <v>11330</v>
      </c>
      <c r="B11125" s="1075">
        <v>139.49</v>
      </c>
    </row>
    <row r="11126" spans="1:2">
      <c r="A11126" s="1074" t="s">
        <v>11331</v>
      </c>
      <c r="B11126" s="1075">
        <v>133.15</v>
      </c>
    </row>
    <row r="11127" spans="1:2">
      <c r="A11127" s="1074" t="s">
        <v>11332</v>
      </c>
      <c r="B11127" s="1075">
        <v>7.5</v>
      </c>
    </row>
    <row r="11128" spans="1:2">
      <c r="A11128" s="1074" t="s">
        <v>11333</v>
      </c>
      <c r="B11128" s="1075">
        <v>7.5</v>
      </c>
    </row>
    <row r="11129" spans="1:2">
      <c r="A11129" s="1074" t="s">
        <v>11334</v>
      </c>
      <c r="B11129" s="1075">
        <v>1.5</v>
      </c>
    </row>
    <row r="11130" spans="1:2">
      <c r="A11130" s="1074" t="s">
        <v>11335</v>
      </c>
      <c r="B11130" s="1075">
        <v>1.5</v>
      </c>
    </row>
    <row r="11131" spans="1:2">
      <c r="A11131" s="1074" t="s">
        <v>11336</v>
      </c>
      <c r="B11131" s="1075">
        <v>5.2</v>
      </c>
    </row>
    <row r="11132" spans="1:2">
      <c r="A11132" s="1074" t="s">
        <v>11337</v>
      </c>
      <c r="B11132" s="1075">
        <v>5.2</v>
      </c>
    </row>
    <row r="11133" spans="1:2">
      <c r="A11133" s="1074" t="s">
        <v>11338</v>
      </c>
      <c r="B11133" s="1075">
        <v>18.079999999999998</v>
      </c>
    </row>
    <row r="11134" spans="1:2">
      <c r="A11134" s="1074" t="s">
        <v>11339</v>
      </c>
      <c r="B11134" s="1075">
        <v>15.86</v>
      </c>
    </row>
    <row r="11135" spans="1:2">
      <c r="A11135" s="1074" t="s">
        <v>11340</v>
      </c>
      <c r="B11135" s="1075">
        <v>4.21</v>
      </c>
    </row>
    <row r="11136" spans="1:2">
      <c r="A11136" s="1074" t="s">
        <v>11341</v>
      </c>
      <c r="B11136" s="1075">
        <v>3.69</v>
      </c>
    </row>
    <row r="11137" spans="1:2">
      <c r="A11137" s="1074" t="s">
        <v>11342</v>
      </c>
      <c r="B11137" s="1075">
        <v>10.06</v>
      </c>
    </row>
    <row r="11138" spans="1:2">
      <c r="A11138" s="1074" t="s">
        <v>11343</v>
      </c>
      <c r="B11138" s="1075">
        <v>8.91</v>
      </c>
    </row>
    <row r="11139" spans="1:2">
      <c r="A11139" s="1074" t="s">
        <v>11344</v>
      </c>
      <c r="B11139" s="1075">
        <v>4.26</v>
      </c>
    </row>
    <row r="11140" spans="1:2">
      <c r="A11140" s="1074" t="s">
        <v>11345</v>
      </c>
      <c r="B11140" s="1075">
        <v>4.26</v>
      </c>
    </row>
    <row r="11141" spans="1:2">
      <c r="A11141" s="1074" t="s">
        <v>11346</v>
      </c>
      <c r="B11141" s="1075">
        <v>12.88</v>
      </c>
    </row>
    <row r="11142" spans="1:2">
      <c r="A11142" s="1074" t="s">
        <v>11347</v>
      </c>
      <c r="B11142" s="1075">
        <v>12.88</v>
      </c>
    </row>
    <row r="11143" spans="1:2">
      <c r="A11143" s="1074" t="s">
        <v>11348</v>
      </c>
      <c r="B11143" s="1075">
        <v>3.8</v>
      </c>
    </row>
    <row r="11144" spans="1:2">
      <c r="A11144" s="1074" t="s">
        <v>11349</v>
      </c>
      <c r="B11144" s="1075">
        <v>3.29</v>
      </c>
    </row>
    <row r="11145" spans="1:2">
      <c r="A11145" s="1074" t="s">
        <v>11350</v>
      </c>
      <c r="B11145" s="1075">
        <v>13681.06</v>
      </c>
    </row>
    <row r="11146" spans="1:2">
      <c r="A11146" s="1074" t="s">
        <v>11351</v>
      </c>
      <c r="B11146" s="1075">
        <v>12414.63</v>
      </c>
    </row>
    <row r="11147" spans="1:2">
      <c r="A11147" s="1074" t="s">
        <v>11352</v>
      </c>
      <c r="B11147" s="1075">
        <v>25402.05</v>
      </c>
    </row>
    <row r="11148" spans="1:2">
      <c r="A11148" s="1074" t="s">
        <v>11353</v>
      </c>
      <c r="B11148" s="1075">
        <v>23169.14</v>
      </c>
    </row>
    <row r="11149" spans="1:2">
      <c r="A11149" s="1074" t="s">
        <v>11354</v>
      </c>
      <c r="B11149" s="1075">
        <v>15607.43</v>
      </c>
    </row>
    <row r="11150" spans="1:2">
      <c r="A11150" s="1074" t="s">
        <v>11355</v>
      </c>
      <c r="B11150" s="1075">
        <v>14113.5</v>
      </c>
    </row>
    <row r="11151" spans="1:2">
      <c r="A11151" s="1074" t="s">
        <v>11356</v>
      </c>
      <c r="B11151" s="1075">
        <v>28619.05</v>
      </c>
    </row>
    <row r="11152" spans="1:2">
      <c r="A11152" s="1074" t="s">
        <v>11357</v>
      </c>
      <c r="B11152" s="1075">
        <v>26150.880000000001</v>
      </c>
    </row>
    <row r="11153" spans="1:2">
      <c r="A11153" s="1074" t="s">
        <v>11358</v>
      </c>
      <c r="B11153" s="1075">
        <v>32924.26</v>
      </c>
    </row>
    <row r="11154" spans="1:2">
      <c r="A11154" s="1074" t="s">
        <v>11359</v>
      </c>
      <c r="B11154" s="1075">
        <v>29992.82</v>
      </c>
    </row>
    <row r="11155" spans="1:2">
      <c r="A11155" s="1074" t="s">
        <v>11360</v>
      </c>
      <c r="B11155" s="1075">
        <v>28855.57</v>
      </c>
    </row>
    <row r="11156" spans="1:2">
      <c r="A11156" s="1074" t="s">
        <v>11361</v>
      </c>
      <c r="B11156" s="1075">
        <v>26276.02</v>
      </c>
    </row>
    <row r="11157" spans="1:2">
      <c r="A11157" s="1074" t="s">
        <v>11362</v>
      </c>
      <c r="B11157" s="1075">
        <v>33674.550000000003</v>
      </c>
    </row>
    <row r="11158" spans="1:2">
      <c r="A11158" s="1074" t="s">
        <v>11363</v>
      </c>
      <c r="B11158" s="1075">
        <v>30734.28</v>
      </c>
    </row>
    <row r="11159" spans="1:2">
      <c r="A11159" s="1074" t="s">
        <v>11364</v>
      </c>
      <c r="B11159" s="1075">
        <v>37569.760000000002</v>
      </c>
    </row>
    <row r="11160" spans="1:2">
      <c r="A11160" s="1074" t="s">
        <v>11365</v>
      </c>
      <c r="B11160" s="1075">
        <v>34365.61</v>
      </c>
    </row>
    <row r="11161" spans="1:2">
      <c r="A11161" s="1074" t="s">
        <v>11366</v>
      </c>
      <c r="B11161" s="1075">
        <v>5989.45</v>
      </c>
    </row>
    <row r="11162" spans="1:2">
      <c r="A11162" s="1074" t="s">
        <v>11367</v>
      </c>
      <c r="B11162" s="1075">
        <v>5504.54</v>
      </c>
    </row>
    <row r="11163" spans="1:2">
      <c r="A11163" s="1074" t="s">
        <v>11368</v>
      </c>
      <c r="B11163" s="1075">
        <v>10241.92</v>
      </c>
    </row>
    <row r="11164" spans="1:2">
      <c r="A11164" s="1074" t="s">
        <v>11369</v>
      </c>
      <c r="B11164" s="1075">
        <v>10241.92</v>
      </c>
    </row>
    <row r="11165" spans="1:2">
      <c r="A11165" s="1074" t="s">
        <v>11370</v>
      </c>
      <c r="B11165" s="1075">
        <v>365.5</v>
      </c>
    </row>
    <row r="11166" spans="1:2">
      <c r="A11166" s="1074" t="s">
        <v>11371</v>
      </c>
      <c r="B11166" s="1075">
        <v>349.68</v>
      </c>
    </row>
    <row r="11167" spans="1:2">
      <c r="A11167" s="1074" t="s">
        <v>11372</v>
      </c>
      <c r="B11167" s="1075">
        <v>129.55000000000001</v>
      </c>
    </row>
    <row r="11168" spans="1:2">
      <c r="A11168" s="1074" t="s">
        <v>11373</v>
      </c>
      <c r="B11168" s="1075">
        <v>117.17</v>
      </c>
    </row>
    <row r="11169" spans="1:2">
      <c r="A11169" s="1074" t="s">
        <v>11374</v>
      </c>
      <c r="B11169" s="1075">
        <v>242.57</v>
      </c>
    </row>
    <row r="11170" spans="1:2">
      <c r="A11170" s="1074" t="s">
        <v>11375</v>
      </c>
      <c r="B11170" s="1075">
        <v>226.1</v>
      </c>
    </row>
    <row r="11171" spans="1:2">
      <c r="A11171" s="1074" t="s">
        <v>11376</v>
      </c>
      <c r="B11171" s="1075">
        <v>123.27</v>
      </c>
    </row>
    <row r="11172" spans="1:2">
      <c r="A11172" s="1074" t="s">
        <v>11377</v>
      </c>
      <c r="B11172" s="1075">
        <v>106.81</v>
      </c>
    </row>
    <row r="11173" spans="1:2">
      <c r="A11173" s="1074" t="s">
        <v>11378</v>
      </c>
      <c r="B11173" s="1075">
        <v>51.94</v>
      </c>
    </row>
    <row r="11174" spans="1:2">
      <c r="A11174" s="1074" t="s">
        <v>11379</v>
      </c>
      <c r="B11174" s="1075">
        <v>49.57</v>
      </c>
    </row>
    <row r="11175" spans="1:2">
      <c r="A11175" s="1074" t="s">
        <v>11380</v>
      </c>
      <c r="B11175" s="1075">
        <v>37.369999999999997</v>
      </c>
    </row>
    <row r="11176" spans="1:2">
      <c r="A11176" s="1074" t="s">
        <v>11381</v>
      </c>
      <c r="B11176" s="1075">
        <v>33.93</v>
      </c>
    </row>
    <row r="11177" spans="1:2">
      <c r="A11177" s="1074" t="s">
        <v>11382</v>
      </c>
      <c r="B11177" s="1075">
        <v>69.53</v>
      </c>
    </row>
    <row r="11178" spans="1:2">
      <c r="A11178" s="1074" t="s">
        <v>11383</v>
      </c>
      <c r="B11178" s="1075">
        <v>66.19</v>
      </c>
    </row>
    <row r="11179" spans="1:2">
      <c r="A11179" s="1074" t="s">
        <v>11384</v>
      </c>
      <c r="B11179" s="1075">
        <v>22.87</v>
      </c>
    </row>
    <row r="11180" spans="1:2">
      <c r="A11180" s="1074" t="s">
        <v>11385</v>
      </c>
      <c r="B11180" s="1075">
        <v>20.5</v>
      </c>
    </row>
    <row r="11181" spans="1:2">
      <c r="A11181" s="1074" t="s">
        <v>11386</v>
      </c>
      <c r="B11181" s="1075">
        <v>34.799999999999997</v>
      </c>
    </row>
    <row r="11182" spans="1:2">
      <c r="A11182" s="1074" t="s">
        <v>11387</v>
      </c>
      <c r="B11182" s="1075">
        <v>32.82</v>
      </c>
    </row>
    <row r="11183" spans="1:2">
      <c r="A11183" s="1074" t="s">
        <v>11388</v>
      </c>
      <c r="B11183" s="1075">
        <v>323.23</v>
      </c>
    </row>
    <row r="11184" spans="1:2">
      <c r="A11184" s="1074" t="s">
        <v>11389</v>
      </c>
      <c r="B11184" s="1075">
        <v>309.01</v>
      </c>
    </row>
    <row r="11185" spans="1:2">
      <c r="A11185" s="1074" t="s">
        <v>11390</v>
      </c>
      <c r="B11185" s="1075">
        <v>141.07</v>
      </c>
    </row>
    <row r="11186" spans="1:2">
      <c r="A11186" s="1074" t="s">
        <v>11391</v>
      </c>
      <c r="B11186" s="1075">
        <v>138.71</v>
      </c>
    </row>
    <row r="11187" spans="1:2">
      <c r="A11187" s="1074" t="s">
        <v>11392</v>
      </c>
      <c r="B11187" s="1075">
        <v>54.18</v>
      </c>
    </row>
    <row r="11188" spans="1:2">
      <c r="A11188" s="1074" t="s">
        <v>11393</v>
      </c>
      <c r="B11188" s="1075">
        <v>52.68</v>
      </c>
    </row>
    <row r="11189" spans="1:2">
      <c r="A11189" s="1074" t="s">
        <v>11394</v>
      </c>
      <c r="B11189" s="1075">
        <v>5470.75</v>
      </c>
    </row>
    <row r="11190" spans="1:2">
      <c r="A11190" s="1074" t="s">
        <v>11395</v>
      </c>
      <c r="B11190" s="1075">
        <v>5432.85</v>
      </c>
    </row>
    <row r="11191" spans="1:2">
      <c r="A11191" s="1074" t="s">
        <v>11396</v>
      </c>
      <c r="B11191" s="1075">
        <v>1512.2</v>
      </c>
    </row>
    <row r="11192" spans="1:2">
      <c r="A11192" s="1074" t="s">
        <v>11397</v>
      </c>
      <c r="B11192" s="1075">
        <v>1478.27</v>
      </c>
    </row>
    <row r="11193" spans="1:2">
      <c r="A11193" s="1074" t="s">
        <v>11398</v>
      </c>
      <c r="B11193" s="1075">
        <v>19.79</v>
      </c>
    </row>
    <row r="11194" spans="1:2">
      <c r="A11194" s="1074" t="s">
        <v>11399</v>
      </c>
      <c r="B11194" s="1075">
        <v>17.14</v>
      </c>
    </row>
    <row r="11195" spans="1:2">
      <c r="A11195" s="1074" t="s">
        <v>11400</v>
      </c>
      <c r="B11195" s="1075">
        <v>9.2799999999999994</v>
      </c>
    </row>
    <row r="11196" spans="1:2">
      <c r="A11196" s="1074" t="s">
        <v>11401</v>
      </c>
      <c r="B11196" s="1075">
        <v>8.11</v>
      </c>
    </row>
    <row r="11197" spans="1:2">
      <c r="A11197" s="1074" t="s">
        <v>11402</v>
      </c>
      <c r="B11197" s="1075">
        <v>934.12</v>
      </c>
    </row>
    <row r="11198" spans="1:2">
      <c r="A11198" s="1074" t="s">
        <v>11403</v>
      </c>
      <c r="B11198" s="1075">
        <v>833.6</v>
      </c>
    </row>
    <row r="11199" spans="1:2">
      <c r="A11199" s="1074" t="s">
        <v>11404</v>
      </c>
      <c r="B11199" s="1075">
        <v>455.35</v>
      </c>
    </row>
    <row r="11200" spans="1:2">
      <c r="A11200" s="1074" t="s">
        <v>11405</v>
      </c>
      <c r="B11200" s="1075">
        <v>432.36</v>
      </c>
    </row>
    <row r="11201" spans="1:2">
      <c r="A11201" s="1074" t="s">
        <v>11406</v>
      </c>
      <c r="B11201" s="1075">
        <v>379.11</v>
      </c>
    </row>
    <row r="11202" spans="1:2">
      <c r="A11202" s="1074" t="s">
        <v>11407</v>
      </c>
      <c r="B11202" s="1075">
        <v>345.04</v>
      </c>
    </row>
    <row r="11203" spans="1:2">
      <c r="A11203" s="1074" t="s">
        <v>11408</v>
      </c>
      <c r="B11203" s="1075">
        <v>462.57</v>
      </c>
    </row>
    <row r="11204" spans="1:2">
      <c r="A11204" s="1074" t="s">
        <v>11409</v>
      </c>
      <c r="B11204" s="1075">
        <v>418.61</v>
      </c>
    </row>
    <row r="11205" spans="1:2">
      <c r="A11205" s="1074" t="s">
        <v>11410</v>
      </c>
      <c r="B11205" s="1075">
        <v>328.73</v>
      </c>
    </row>
    <row r="11206" spans="1:2">
      <c r="A11206" s="1074" t="s">
        <v>11411</v>
      </c>
      <c r="B11206" s="1075">
        <v>301.39</v>
      </c>
    </row>
    <row r="11207" spans="1:2">
      <c r="A11207" s="1074" t="s">
        <v>11412</v>
      </c>
      <c r="B11207" s="1075">
        <v>410.86</v>
      </c>
    </row>
    <row r="11208" spans="1:2">
      <c r="A11208" s="1074" t="s">
        <v>11413</v>
      </c>
      <c r="B11208" s="1075">
        <v>372.54</v>
      </c>
    </row>
    <row r="11209" spans="1:2">
      <c r="A11209" s="1074" t="s">
        <v>11414</v>
      </c>
      <c r="B11209" s="1075">
        <v>500.43</v>
      </c>
    </row>
    <row r="11210" spans="1:2">
      <c r="A11210" s="1074" t="s">
        <v>11415</v>
      </c>
      <c r="B11210" s="1075">
        <v>450.16</v>
      </c>
    </row>
    <row r="11211" spans="1:2">
      <c r="A11211" s="1074" t="s">
        <v>11416</v>
      </c>
      <c r="B11211" s="1075">
        <v>592.25</v>
      </c>
    </row>
    <row r="11212" spans="1:2">
      <c r="A11212" s="1074" t="s">
        <v>11417</v>
      </c>
      <c r="B11212" s="1075">
        <v>529.71</v>
      </c>
    </row>
    <row r="11213" spans="1:2">
      <c r="A11213" s="1074" t="s">
        <v>11418</v>
      </c>
      <c r="B11213" s="1075">
        <v>70.319999999999993</v>
      </c>
    </row>
    <row r="11214" spans="1:2">
      <c r="A11214" s="1074" t="s">
        <v>11419</v>
      </c>
      <c r="B11214" s="1075">
        <v>61.16</v>
      </c>
    </row>
    <row r="11215" spans="1:2">
      <c r="A11215" s="1074" t="s">
        <v>11420</v>
      </c>
      <c r="B11215" s="1075">
        <v>140.65</v>
      </c>
    </row>
    <row r="11216" spans="1:2">
      <c r="A11216" s="1074" t="s">
        <v>11421</v>
      </c>
      <c r="B11216" s="1075">
        <v>122.32</v>
      </c>
    </row>
    <row r="11217" spans="1:2">
      <c r="A11217" s="1074" t="s">
        <v>11422</v>
      </c>
      <c r="B11217" s="1075">
        <v>228.18</v>
      </c>
    </row>
    <row r="11218" spans="1:2">
      <c r="A11218" s="1074" t="s">
        <v>11423</v>
      </c>
      <c r="B11218" s="1075">
        <v>210.21</v>
      </c>
    </row>
    <row r="11219" spans="1:2">
      <c r="A11219" s="1074" t="s">
        <v>11424</v>
      </c>
      <c r="B11219" s="1075">
        <v>293.07</v>
      </c>
    </row>
    <row r="11220" spans="1:2">
      <c r="A11220" s="1074" t="s">
        <v>11425</v>
      </c>
      <c r="B11220" s="1075">
        <v>267.39</v>
      </c>
    </row>
    <row r="11221" spans="1:2">
      <c r="A11221" s="1074" t="s">
        <v>11426</v>
      </c>
      <c r="B11221" s="1075">
        <v>533.87</v>
      </c>
    </row>
    <row r="11222" spans="1:2">
      <c r="A11222" s="1074" t="s">
        <v>11427</v>
      </c>
      <c r="B11222" s="1075">
        <v>480.08</v>
      </c>
    </row>
    <row r="11223" spans="1:2">
      <c r="A11223" s="1074" t="s">
        <v>11428</v>
      </c>
      <c r="B11223" s="1075">
        <v>640.29</v>
      </c>
    </row>
    <row r="11224" spans="1:2">
      <c r="A11224" s="1074" t="s">
        <v>11429</v>
      </c>
      <c r="B11224" s="1075">
        <v>572.29</v>
      </c>
    </row>
    <row r="11225" spans="1:2">
      <c r="A11225" s="1074" t="s">
        <v>11430</v>
      </c>
      <c r="B11225" s="1075">
        <v>737.79</v>
      </c>
    </row>
    <row r="11226" spans="1:2">
      <c r="A11226" s="1074" t="s">
        <v>11431</v>
      </c>
      <c r="B11226" s="1075">
        <v>655.99</v>
      </c>
    </row>
    <row r="11227" spans="1:2">
      <c r="A11227" s="1074" t="s">
        <v>11432</v>
      </c>
      <c r="B11227" s="1075">
        <v>879.68</v>
      </c>
    </row>
    <row r="11228" spans="1:2">
      <c r="A11228" s="1074" t="s">
        <v>11433</v>
      </c>
      <c r="B11228" s="1075">
        <v>778.93</v>
      </c>
    </row>
    <row r="11229" spans="1:2">
      <c r="A11229" s="1074" t="s">
        <v>11434</v>
      </c>
      <c r="B11229" s="1075">
        <v>123.53</v>
      </c>
    </row>
    <row r="11230" spans="1:2">
      <c r="A11230" s="1074" t="s">
        <v>11435</v>
      </c>
      <c r="B11230" s="1075">
        <v>107.26</v>
      </c>
    </row>
    <row r="11231" spans="1:2">
      <c r="A11231" s="1074" t="s">
        <v>11436</v>
      </c>
      <c r="B11231" s="1075">
        <v>1051.97</v>
      </c>
    </row>
    <row r="11232" spans="1:2">
      <c r="A11232" s="1074" t="s">
        <v>11437</v>
      </c>
      <c r="B11232" s="1075">
        <v>994.32</v>
      </c>
    </row>
    <row r="11233" spans="1:2">
      <c r="A11233" s="1074" t="s">
        <v>11438</v>
      </c>
      <c r="B11233" s="1075">
        <v>1029.55</v>
      </c>
    </row>
    <row r="11234" spans="1:2">
      <c r="A11234" s="1074" t="s">
        <v>11439</v>
      </c>
      <c r="B11234" s="1075">
        <v>974.9</v>
      </c>
    </row>
    <row r="11235" spans="1:2">
      <c r="A11235" s="1074" t="s">
        <v>11440</v>
      </c>
      <c r="B11235" s="1075">
        <v>197.5</v>
      </c>
    </row>
    <row r="11236" spans="1:2">
      <c r="A11236" s="1074" t="s">
        <v>11441</v>
      </c>
      <c r="B11236" s="1075">
        <v>187.69</v>
      </c>
    </row>
    <row r="11237" spans="1:2">
      <c r="A11237" s="1074" t="s">
        <v>11442</v>
      </c>
      <c r="B11237" s="1075">
        <v>194.14</v>
      </c>
    </row>
    <row r="11238" spans="1:2">
      <c r="A11238" s="1074" t="s">
        <v>11443</v>
      </c>
      <c r="B11238" s="1075">
        <v>184.78</v>
      </c>
    </row>
    <row r="11239" spans="1:2">
      <c r="A11239" s="1074" t="s">
        <v>11444</v>
      </c>
      <c r="B11239" s="1075">
        <v>217.32</v>
      </c>
    </row>
    <row r="11240" spans="1:2">
      <c r="A11240" s="1074" t="s">
        <v>11445</v>
      </c>
      <c r="B11240" s="1075">
        <v>205.53</v>
      </c>
    </row>
    <row r="11241" spans="1:2">
      <c r="A11241" s="1074" t="s">
        <v>11446</v>
      </c>
      <c r="B11241" s="1075">
        <v>248.52</v>
      </c>
    </row>
    <row r="11242" spans="1:2">
      <c r="A11242" s="1074" t="s">
        <v>11447</v>
      </c>
      <c r="B11242" s="1075">
        <v>231.9</v>
      </c>
    </row>
    <row r="11243" spans="1:2">
      <c r="A11243" s="1074" t="s">
        <v>11448</v>
      </c>
      <c r="B11243" s="1075">
        <v>276.62</v>
      </c>
    </row>
    <row r="11244" spans="1:2">
      <c r="A11244" s="1074" t="s">
        <v>11449</v>
      </c>
      <c r="B11244" s="1075">
        <v>256.92</v>
      </c>
    </row>
    <row r="11245" spans="1:2">
      <c r="A11245" s="1074" t="s">
        <v>11450</v>
      </c>
      <c r="B11245" s="1075">
        <v>103.29</v>
      </c>
    </row>
    <row r="11246" spans="1:2">
      <c r="A11246" s="1074" t="s">
        <v>11451</v>
      </c>
      <c r="B11246" s="1075">
        <v>97.62</v>
      </c>
    </row>
    <row r="11247" spans="1:2">
      <c r="A11247" s="1074" t="s">
        <v>11452</v>
      </c>
      <c r="B11247" s="1075">
        <v>101.05</v>
      </c>
    </row>
    <row r="11248" spans="1:2">
      <c r="A11248" s="1074" t="s">
        <v>11453</v>
      </c>
      <c r="B11248" s="1075">
        <v>95.68</v>
      </c>
    </row>
    <row r="11249" spans="1:2">
      <c r="A11249" s="1074" t="s">
        <v>11454</v>
      </c>
      <c r="B11249" s="1075">
        <v>111.21</v>
      </c>
    </row>
    <row r="11250" spans="1:2">
      <c r="A11250" s="1074" t="s">
        <v>11455</v>
      </c>
      <c r="B11250" s="1075">
        <v>104.87</v>
      </c>
    </row>
    <row r="11251" spans="1:2">
      <c r="A11251" s="1074" t="s">
        <v>11456</v>
      </c>
      <c r="B11251" s="1075">
        <v>130.34</v>
      </c>
    </row>
    <row r="11252" spans="1:2">
      <c r="A11252" s="1074" t="s">
        <v>11457</v>
      </c>
      <c r="B11252" s="1075">
        <v>121.06</v>
      </c>
    </row>
    <row r="11253" spans="1:2">
      <c r="A11253" s="1074" t="s">
        <v>11458</v>
      </c>
      <c r="B11253" s="1075">
        <v>145.63</v>
      </c>
    </row>
    <row r="11254" spans="1:2">
      <c r="A11254" s="1074" t="s">
        <v>11459</v>
      </c>
      <c r="B11254" s="1075">
        <v>134.69</v>
      </c>
    </row>
    <row r="11255" spans="1:2">
      <c r="A11255" s="1074" t="s">
        <v>11460</v>
      </c>
      <c r="B11255" s="1075">
        <v>111.39</v>
      </c>
    </row>
    <row r="11256" spans="1:2">
      <c r="A11256" s="1074" t="s">
        <v>74</v>
      </c>
      <c r="B11256" s="1075">
        <v>105.02</v>
      </c>
    </row>
    <row r="11257" spans="1:2">
      <c r="A11257" s="1074" t="s">
        <v>11461</v>
      </c>
      <c r="B11257" s="1075">
        <v>217.27</v>
      </c>
    </row>
    <row r="11258" spans="1:2">
      <c r="A11258" s="1074" t="s">
        <v>11462</v>
      </c>
      <c r="B11258" s="1075">
        <v>205.79</v>
      </c>
    </row>
    <row r="11259" spans="1:2">
      <c r="A11259" s="1074" t="s">
        <v>11463</v>
      </c>
      <c r="B11259" s="1075">
        <v>240.28</v>
      </c>
    </row>
    <row r="11260" spans="1:2">
      <c r="A11260" s="1074" t="s">
        <v>11464</v>
      </c>
      <c r="B11260" s="1075">
        <v>226.81</v>
      </c>
    </row>
    <row r="11261" spans="1:2">
      <c r="A11261" s="1074" t="s">
        <v>11465</v>
      </c>
      <c r="B11261" s="1075">
        <v>42.46</v>
      </c>
    </row>
    <row r="11262" spans="1:2">
      <c r="A11262" s="1074" t="s">
        <v>11466</v>
      </c>
      <c r="B11262" s="1075">
        <v>40.28</v>
      </c>
    </row>
    <row r="11263" spans="1:2">
      <c r="A11263" s="1074" t="s">
        <v>11467</v>
      </c>
      <c r="B11263" s="1075">
        <v>25.48</v>
      </c>
    </row>
    <row r="11264" spans="1:2">
      <c r="A11264" s="1074" t="s">
        <v>11468</v>
      </c>
      <c r="B11264" s="1075">
        <v>23.83</v>
      </c>
    </row>
    <row r="11265" spans="1:2">
      <c r="A11265" s="1074" t="s">
        <v>11469</v>
      </c>
      <c r="B11265" s="1075">
        <v>624.72</v>
      </c>
    </row>
    <row r="11266" spans="1:2">
      <c r="A11266" s="1074" t="s">
        <v>11470</v>
      </c>
      <c r="B11266" s="1075">
        <v>591.54999999999995</v>
      </c>
    </row>
    <row r="11267" spans="1:2">
      <c r="A11267" s="1074" t="s">
        <v>11471</v>
      </c>
      <c r="B11267" s="1075">
        <v>94.21</v>
      </c>
    </row>
    <row r="11268" spans="1:2">
      <c r="A11268" s="1074" t="s">
        <v>11472</v>
      </c>
      <c r="B11268" s="1075">
        <v>85.94</v>
      </c>
    </row>
    <row r="11269" spans="1:2">
      <c r="A11269" s="1074" t="s">
        <v>11473</v>
      </c>
      <c r="B11269" s="1075">
        <v>91.41</v>
      </c>
    </row>
    <row r="11270" spans="1:2">
      <c r="A11270" s="1074" t="s">
        <v>11474</v>
      </c>
      <c r="B11270" s="1075">
        <v>83.52</v>
      </c>
    </row>
    <row r="11271" spans="1:2">
      <c r="A11271" s="1074" t="s">
        <v>11475</v>
      </c>
      <c r="B11271" s="1075">
        <v>106.89</v>
      </c>
    </row>
    <row r="11272" spans="1:2">
      <c r="A11272" s="1074" t="s">
        <v>11476</v>
      </c>
      <c r="B11272" s="1075">
        <v>97.13</v>
      </c>
    </row>
    <row r="11273" spans="1:2">
      <c r="A11273" s="1074" t="s">
        <v>11477</v>
      </c>
      <c r="B11273" s="1075">
        <v>134.38999999999999</v>
      </c>
    </row>
    <row r="11274" spans="1:2">
      <c r="A11274" s="1074" t="s">
        <v>11478</v>
      </c>
      <c r="B11274" s="1075">
        <v>120.76</v>
      </c>
    </row>
    <row r="11275" spans="1:2">
      <c r="A11275" s="1074" t="s">
        <v>11479</v>
      </c>
      <c r="B11275" s="1075">
        <v>157.15</v>
      </c>
    </row>
    <row r="11276" spans="1:2">
      <c r="A11276" s="1074" t="s">
        <v>11480</v>
      </c>
      <c r="B11276" s="1075">
        <v>140.66999999999999</v>
      </c>
    </row>
    <row r="11277" spans="1:2">
      <c r="A11277" s="1074" t="s">
        <v>11481</v>
      </c>
      <c r="B11277" s="1075">
        <v>48.18</v>
      </c>
    </row>
    <row r="11278" spans="1:2">
      <c r="A11278" s="1074" t="s">
        <v>11482</v>
      </c>
      <c r="B11278" s="1075">
        <v>43.79</v>
      </c>
    </row>
    <row r="11279" spans="1:2">
      <c r="A11279" s="1074" t="s">
        <v>11483</v>
      </c>
      <c r="B11279" s="1075">
        <v>46.35</v>
      </c>
    </row>
    <row r="11280" spans="1:2">
      <c r="A11280" s="1074" t="s">
        <v>11484</v>
      </c>
      <c r="B11280" s="1075">
        <v>42.21</v>
      </c>
    </row>
    <row r="11281" spans="1:2">
      <c r="A11281" s="1074" t="s">
        <v>11485</v>
      </c>
      <c r="B11281" s="1075">
        <v>54.4</v>
      </c>
    </row>
    <row r="11282" spans="1:2">
      <c r="A11282" s="1074" t="s">
        <v>11486</v>
      </c>
      <c r="B11282" s="1075">
        <v>49.18</v>
      </c>
    </row>
    <row r="11283" spans="1:2">
      <c r="A11283" s="1074" t="s">
        <v>11487</v>
      </c>
      <c r="B11283" s="1075">
        <v>71.63</v>
      </c>
    </row>
    <row r="11284" spans="1:2">
      <c r="A11284" s="1074" t="s">
        <v>11488</v>
      </c>
      <c r="B11284" s="1075">
        <v>64.11</v>
      </c>
    </row>
    <row r="11285" spans="1:2">
      <c r="A11285" s="1074" t="s">
        <v>11489</v>
      </c>
      <c r="B11285" s="1075">
        <v>84.04</v>
      </c>
    </row>
    <row r="11286" spans="1:2">
      <c r="A11286" s="1074" t="s">
        <v>11490</v>
      </c>
      <c r="B11286" s="1075">
        <v>74.87</v>
      </c>
    </row>
    <row r="11287" spans="1:2">
      <c r="A11287" s="1074" t="s">
        <v>11491</v>
      </c>
      <c r="B11287" s="1075">
        <v>74.08</v>
      </c>
    </row>
    <row r="11288" spans="1:2">
      <c r="A11288" s="1074" t="s">
        <v>11492</v>
      </c>
      <c r="B11288" s="1075">
        <v>68.09</v>
      </c>
    </row>
    <row r="11289" spans="1:2">
      <c r="A11289" s="1074" t="s">
        <v>11493</v>
      </c>
      <c r="B11289" s="1075">
        <v>71.83</v>
      </c>
    </row>
    <row r="11290" spans="1:2">
      <c r="A11290" s="1074" t="s">
        <v>11494</v>
      </c>
      <c r="B11290" s="1075">
        <v>66.14</v>
      </c>
    </row>
    <row r="11291" spans="1:2">
      <c r="A11291" s="1074" t="s">
        <v>11495</v>
      </c>
      <c r="B11291" s="1075">
        <v>81.87</v>
      </c>
    </row>
    <row r="11292" spans="1:2">
      <c r="A11292" s="1074" t="s">
        <v>11496</v>
      </c>
      <c r="B11292" s="1075">
        <v>74.83</v>
      </c>
    </row>
    <row r="11293" spans="1:2">
      <c r="A11293" s="1074" t="s">
        <v>11497</v>
      </c>
      <c r="B11293" s="1075">
        <v>102.99</v>
      </c>
    </row>
    <row r="11294" spans="1:2">
      <c r="A11294" s="1074" t="s">
        <v>11498</v>
      </c>
      <c r="B11294" s="1075">
        <v>93.14</v>
      </c>
    </row>
    <row r="11295" spans="1:2">
      <c r="A11295" s="1074" t="s">
        <v>11499</v>
      </c>
      <c r="B11295" s="1075">
        <v>117.18</v>
      </c>
    </row>
    <row r="11296" spans="1:2">
      <c r="A11296" s="1074" t="s">
        <v>11500</v>
      </c>
      <c r="B11296" s="1075">
        <v>105.43</v>
      </c>
    </row>
    <row r="11297" spans="1:2">
      <c r="A11297" s="1074" t="s">
        <v>11501</v>
      </c>
      <c r="B11297" s="1075">
        <v>37.29</v>
      </c>
    </row>
    <row r="11298" spans="1:2">
      <c r="A11298" s="1074" t="s">
        <v>59</v>
      </c>
      <c r="B11298" s="1075">
        <v>34.15</v>
      </c>
    </row>
    <row r="11299" spans="1:2">
      <c r="A11299" s="1074" t="s">
        <v>11502</v>
      </c>
      <c r="B11299" s="1075">
        <v>36.32</v>
      </c>
    </row>
    <row r="11300" spans="1:2">
      <c r="A11300" s="1074" t="s">
        <v>11503</v>
      </c>
      <c r="B11300" s="1075">
        <v>33.31</v>
      </c>
    </row>
    <row r="11301" spans="1:2">
      <c r="A11301" s="1074" t="s">
        <v>11504</v>
      </c>
      <c r="B11301" s="1075">
        <v>43.19</v>
      </c>
    </row>
    <row r="11302" spans="1:2">
      <c r="A11302" s="1074" t="s">
        <v>11505</v>
      </c>
      <c r="B11302" s="1075">
        <v>39.32</v>
      </c>
    </row>
    <row r="11303" spans="1:2">
      <c r="A11303" s="1074" t="s">
        <v>11506</v>
      </c>
      <c r="B11303" s="1075">
        <v>54.19</v>
      </c>
    </row>
    <row r="11304" spans="1:2">
      <c r="A11304" s="1074" t="s">
        <v>11507</v>
      </c>
      <c r="B11304" s="1075">
        <v>48.85</v>
      </c>
    </row>
    <row r="11305" spans="1:2">
      <c r="A11305" s="1074" t="s">
        <v>11508</v>
      </c>
      <c r="B11305" s="1075">
        <v>62.35</v>
      </c>
    </row>
    <row r="11306" spans="1:2">
      <c r="A11306" s="1074" t="s">
        <v>11509</v>
      </c>
      <c r="B11306" s="1075">
        <v>55.92</v>
      </c>
    </row>
    <row r="11307" spans="1:2">
      <c r="A11307" s="1074" t="s">
        <v>11510</v>
      </c>
      <c r="B11307" s="1075">
        <v>97.12</v>
      </c>
    </row>
    <row r="11308" spans="1:2">
      <c r="A11308" s="1074" t="s">
        <v>11511</v>
      </c>
      <c r="B11308" s="1075">
        <v>89</v>
      </c>
    </row>
    <row r="11309" spans="1:2">
      <c r="A11309" s="1074" t="s">
        <v>11512</v>
      </c>
      <c r="B11309" s="1075">
        <v>94.32</v>
      </c>
    </row>
    <row r="11310" spans="1:2">
      <c r="A11310" s="1074" t="s">
        <v>11513</v>
      </c>
      <c r="B11310" s="1075">
        <v>86.58</v>
      </c>
    </row>
    <row r="11311" spans="1:2">
      <c r="A11311" s="1074" t="s">
        <v>11514</v>
      </c>
      <c r="B11311" s="1075">
        <v>109.8</v>
      </c>
    </row>
    <row r="11312" spans="1:2">
      <c r="A11312" s="1074" t="s">
        <v>11515</v>
      </c>
      <c r="B11312" s="1075">
        <v>100.19</v>
      </c>
    </row>
    <row r="11313" spans="1:2">
      <c r="A11313" s="1074" t="s">
        <v>11516</v>
      </c>
      <c r="B11313" s="1075">
        <v>137.31</v>
      </c>
    </row>
    <row r="11314" spans="1:2">
      <c r="A11314" s="1074" t="s">
        <v>11517</v>
      </c>
      <c r="B11314" s="1075">
        <v>123.82</v>
      </c>
    </row>
    <row r="11315" spans="1:2">
      <c r="A11315" s="1074" t="s">
        <v>11518</v>
      </c>
      <c r="B11315" s="1075">
        <v>160.06</v>
      </c>
    </row>
    <row r="11316" spans="1:2">
      <c r="A11316" s="1074" t="s">
        <v>11519</v>
      </c>
      <c r="B11316" s="1075">
        <v>143.72999999999999</v>
      </c>
    </row>
    <row r="11317" spans="1:2">
      <c r="A11317" s="1074" t="s">
        <v>11520</v>
      </c>
      <c r="B11317" s="1075">
        <v>49.02</v>
      </c>
    </row>
    <row r="11318" spans="1:2">
      <c r="A11318" s="1074" t="s">
        <v>11521</v>
      </c>
      <c r="B11318" s="1075">
        <v>44.67</v>
      </c>
    </row>
    <row r="11319" spans="1:2">
      <c r="A11319" s="1074" t="s">
        <v>11522</v>
      </c>
      <c r="B11319" s="1075">
        <v>47.19</v>
      </c>
    </row>
    <row r="11320" spans="1:2">
      <c r="A11320" s="1074" t="s">
        <v>11523</v>
      </c>
      <c r="B11320" s="1075">
        <v>43.09</v>
      </c>
    </row>
    <row r="11321" spans="1:2">
      <c r="A11321" s="1074" t="s">
        <v>11524</v>
      </c>
      <c r="B11321" s="1075">
        <v>55.24</v>
      </c>
    </row>
    <row r="11322" spans="1:2">
      <c r="A11322" s="1074" t="s">
        <v>11525</v>
      </c>
      <c r="B11322" s="1075">
        <v>50.06</v>
      </c>
    </row>
    <row r="11323" spans="1:2">
      <c r="A11323" s="1074" t="s">
        <v>11526</v>
      </c>
      <c r="B11323" s="1075">
        <v>72.47</v>
      </c>
    </row>
    <row r="11324" spans="1:2">
      <c r="A11324" s="1074" t="s">
        <v>11527</v>
      </c>
      <c r="B11324" s="1075">
        <v>64.989999999999995</v>
      </c>
    </row>
    <row r="11325" spans="1:2">
      <c r="A11325" s="1074" t="s">
        <v>11528</v>
      </c>
      <c r="B11325" s="1075">
        <v>84.88</v>
      </c>
    </row>
    <row r="11326" spans="1:2">
      <c r="A11326" s="1074" t="s">
        <v>11529</v>
      </c>
      <c r="B11326" s="1075">
        <v>75.75</v>
      </c>
    </row>
    <row r="11327" spans="1:2">
      <c r="A11327" s="1074" t="s">
        <v>11530</v>
      </c>
      <c r="B11327" s="1075">
        <v>75.900000000000006</v>
      </c>
    </row>
    <row r="11328" spans="1:2">
      <c r="A11328" s="1074" t="s">
        <v>11531</v>
      </c>
      <c r="B11328" s="1075">
        <v>70</v>
      </c>
    </row>
    <row r="11329" spans="1:2">
      <c r="A11329" s="1074" t="s">
        <v>11532</v>
      </c>
      <c r="B11329" s="1075">
        <v>73.66</v>
      </c>
    </row>
    <row r="11330" spans="1:2">
      <c r="A11330" s="1074" t="s">
        <v>11533</v>
      </c>
      <c r="B11330" s="1075">
        <v>68.06</v>
      </c>
    </row>
    <row r="11331" spans="1:2">
      <c r="A11331" s="1074" t="s">
        <v>11534</v>
      </c>
      <c r="B11331" s="1075">
        <v>83.69</v>
      </c>
    </row>
    <row r="11332" spans="1:2">
      <c r="A11332" s="1074" t="s">
        <v>11535</v>
      </c>
      <c r="B11332" s="1075">
        <v>76.75</v>
      </c>
    </row>
    <row r="11333" spans="1:2">
      <c r="A11333" s="1074" t="s">
        <v>11536</v>
      </c>
      <c r="B11333" s="1075">
        <v>104.81</v>
      </c>
    </row>
    <row r="11334" spans="1:2">
      <c r="A11334" s="1074" t="s">
        <v>11537</v>
      </c>
      <c r="B11334" s="1075">
        <v>95.05</v>
      </c>
    </row>
    <row r="11335" spans="1:2">
      <c r="A11335" s="1074" t="s">
        <v>11538</v>
      </c>
      <c r="B11335" s="1075">
        <v>119</v>
      </c>
    </row>
    <row r="11336" spans="1:2">
      <c r="A11336" s="1074" t="s">
        <v>11539</v>
      </c>
      <c r="B11336" s="1075">
        <v>107.35</v>
      </c>
    </row>
    <row r="11337" spans="1:2">
      <c r="A11337" s="1074" t="s">
        <v>11540</v>
      </c>
      <c r="B11337" s="1075">
        <v>37.85</v>
      </c>
    </row>
    <row r="11338" spans="1:2">
      <c r="A11338" s="1074" t="s">
        <v>11541</v>
      </c>
      <c r="B11338" s="1075">
        <v>34.74</v>
      </c>
    </row>
    <row r="11339" spans="1:2">
      <c r="A11339" s="1074" t="s">
        <v>11542</v>
      </c>
      <c r="B11339" s="1075">
        <v>36.880000000000003</v>
      </c>
    </row>
    <row r="11340" spans="1:2">
      <c r="A11340" s="1074" t="s">
        <v>11543</v>
      </c>
      <c r="B11340" s="1075">
        <v>33.9</v>
      </c>
    </row>
    <row r="11341" spans="1:2">
      <c r="A11341" s="1074" t="s">
        <v>11544</v>
      </c>
      <c r="B11341" s="1075">
        <v>43.81</v>
      </c>
    </row>
    <row r="11342" spans="1:2">
      <c r="A11342" s="1074" t="s">
        <v>11545</v>
      </c>
      <c r="B11342" s="1075">
        <v>39.97</v>
      </c>
    </row>
    <row r="11343" spans="1:2">
      <c r="A11343" s="1074" t="s">
        <v>11546</v>
      </c>
      <c r="B11343" s="1075">
        <v>54.81</v>
      </c>
    </row>
    <row r="11344" spans="1:2">
      <c r="A11344" s="1074" t="s">
        <v>11547</v>
      </c>
      <c r="B11344" s="1075">
        <v>49.5</v>
      </c>
    </row>
    <row r="11345" spans="1:2">
      <c r="A11345" s="1074" t="s">
        <v>11548</v>
      </c>
      <c r="B11345" s="1075">
        <v>62.97</v>
      </c>
    </row>
    <row r="11346" spans="1:2">
      <c r="A11346" s="1074" t="s">
        <v>11549</v>
      </c>
      <c r="B11346" s="1075">
        <v>56.57</v>
      </c>
    </row>
    <row r="11347" spans="1:2">
      <c r="A11347" s="1074" t="s">
        <v>11550</v>
      </c>
      <c r="B11347" s="1075">
        <v>526.28</v>
      </c>
    </row>
    <row r="11348" spans="1:2">
      <c r="A11348" s="1074" t="s">
        <v>11551</v>
      </c>
      <c r="B11348" s="1075">
        <v>520.20000000000005</v>
      </c>
    </row>
    <row r="11349" spans="1:2">
      <c r="A11349" s="1074" t="s">
        <v>11552</v>
      </c>
      <c r="B11349" s="1075">
        <v>45.48</v>
      </c>
    </row>
    <row r="11350" spans="1:2">
      <c r="A11350" s="1074" t="s">
        <v>126</v>
      </c>
      <c r="B11350" s="1075">
        <v>42.05</v>
      </c>
    </row>
    <row r="11351" spans="1:2">
      <c r="A11351" s="1074" t="s">
        <v>11553</v>
      </c>
      <c r="B11351" s="1075">
        <v>52.58</v>
      </c>
    </row>
    <row r="11352" spans="1:2">
      <c r="A11352" s="1074" t="s">
        <v>11554</v>
      </c>
      <c r="B11352" s="1075">
        <v>48.2</v>
      </c>
    </row>
    <row r="11353" spans="1:2">
      <c r="A11353" s="1074" t="s">
        <v>11555</v>
      </c>
      <c r="B11353" s="1075">
        <v>68.540000000000006</v>
      </c>
    </row>
    <row r="11354" spans="1:2">
      <c r="A11354" s="1074" t="s">
        <v>11556</v>
      </c>
      <c r="B11354" s="1075">
        <v>62.03</v>
      </c>
    </row>
    <row r="11355" spans="1:2">
      <c r="A11355" s="1074" t="s">
        <v>11557</v>
      </c>
      <c r="B11355" s="1075">
        <v>70.319999999999993</v>
      </c>
    </row>
    <row r="11356" spans="1:2">
      <c r="A11356" s="1074" t="s">
        <v>11558</v>
      </c>
      <c r="B11356" s="1075">
        <v>63.57</v>
      </c>
    </row>
    <row r="11357" spans="1:2">
      <c r="A11357" s="1074" t="s">
        <v>11559</v>
      </c>
      <c r="B11357" s="1075">
        <v>57.17</v>
      </c>
    </row>
    <row r="11358" spans="1:2">
      <c r="A11358" s="1074" t="s">
        <v>11560</v>
      </c>
      <c r="B11358" s="1075">
        <v>53.07</v>
      </c>
    </row>
    <row r="11359" spans="1:2">
      <c r="A11359" s="1074" t="s">
        <v>11561</v>
      </c>
      <c r="B11359" s="1075">
        <v>59.66</v>
      </c>
    </row>
    <row r="11360" spans="1:2">
      <c r="A11360" s="1074" t="s">
        <v>11562</v>
      </c>
      <c r="B11360" s="1075">
        <v>55.22</v>
      </c>
    </row>
    <row r="11361" spans="1:2">
      <c r="A11361" s="1074" t="s">
        <v>11563</v>
      </c>
      <c r="B11361" s="1075">
        <v>67.819999999999993</v>
      </c>
    </row>
    <row r="11362" spans="1:2">
      <c r="A11362" s="1074" t="s">
        <v>11564</v>
      </c>
      <c r="B11362" s="1075">
        <v>62.29</v>
      </c>
    </row>
    <row r="11363" spans="1:2">
      <c r="A11363" s="1074" t="s">
        <v>11565</v>
      </c>
      <c r="B11363" s="1075">
        <v>73.14</v>
      </c>
    </row>
    <row r="11364" spans="1:2">
      <c r="A11364" s="1074" t="s">
        <v>11566</v>
      </c>
      <c r="B11364" s="1075">
        <v>66.900000000000006</v>
      </c>
    </row>
    <row r="11365" spans="1:2">
      <c r="A11365" s="1074" t="s">
        <v>11567</v>
      </c>
      <c r="B11365" s="1075">
        <v>75.14</v>
      </c>
    </row>
    <row r="11366" spans="1:2">
      <c r="A11366" s="1074" t="s">
        <v>11568</v>
      </c>
      <c r="B11366" s="1075">
        <v>69.739999999999995</v>
      </c>
    </row>
    <row r="11367" spans="1:2">
      <c r="A11367" s="1074" t="s">
        <v>11569</v>
      </c>
      <c r="B11367" s="1075">
        <v>78.680000000000007</v>
      </c>
    </row>
    <row r="11368" spans="1:2">
      <c r="A11368" s="1074" t="s">
        <v>11570</v>
      </c>
      <c r="B11368" s="1075">
        <v>72.81</v>
      </c>
    </row>
    <row r="11369" spans="1:2">
      <c r="A11369" s="1074" t="s">
        <v>11571</v>
      </c>
      <c r="B11369" s="1075">
        <v>89.33</v>
      </c>
    </row>
    <row r="11370" spans="1:2">
      <c r="A11370" s="1074" t="s">
        <v>11572</v>
      </c>
      <c r="B11370" s="1075">
        <v>82.03</v>
      </c>
    </row>
    <row r="11371" spans="1:2">
      <c r="A11371" s="1074" t="s">
        <v>11573</v>
      </c>
      <c r="B11371" s="1075">
        <v>96.42</v>
      </c>
    </row>
    <row r="11372" spans="1:2">
      <c r="A11372" s="1074" t="s">
        <v>11574</v>
      </c>
      <c r="B11372" s="1075">
        <v>88.18</v>
      </c>
    </row>
    <row r="11373" spans="1:2">
      <c r="A11373" s="1074" t="s">
        <v>11575</v>
      </c>
      <c r="B11373" s="1075">
        <v>45.61</v>
      </c>
    </row>
    <row r="11374" spans="1:2">
      <c r="A11374" s="1074" t="s">
        <v>11576</v>
      </c>
      <c r="B11374" s="1075">
        <v>42.2</v>
      </c>
    </row>
    <row r="11375" spans="1:2">
      <c r="A11375" s="1074" t="s">
        <v>11577</v>
      </c>
      <c r="B11375" s="1075">
        <v>52.7</v>
      </c>
    </row>
    <row r="11376" spans="1:2">
      <c r="A11376" s="1074" t="s">
        <v>11578</v>
      </c>
      <c r="B11376" s="1075">
        <v>48.34</v>
      </c>
    </row>
    <row r="11377" spans="1:2">
      <c r="A11377" s="1074" t="s">
        <v>11579</v>
      </c>
      <c r="B11377" s="1075">
        <v>68.66</v>
      </c>
    </row>
    <row r="11378" spans="1:2">
      <c r="A11378" s="1074" t="s">
        <v>11580</v>
      </c>
      <c r="B11378" s="1075">
        <v>62.17</v>
      </c>
    </row>
    <row r="11379" spans="1:2">
      <c r="A11379" s="1074" t="s">
        <v>11581</v>
      </c>
      <c r="B11379" s="1075">
        <v>70.44</v>
      </c>
    </row>
    <row r="11380" spans="1:2">
      <c r="A11380" s="1074" t="s">
        <v>11582</v>
      </c>
      <c r="B11380" s="1075">
        <v>63.71</v>
      </c>
    </row>
    <row r="11381" spans="1:2">
      <c r="A11381" s="1074" t="s">
        <v>11583</v>
      </c>
      <c r="B11381" s="1075">
        <v>57.36</v>
      </c>
    </row>
    <row r="11382" spans="1:2">
      <c r="A11382" s="1074" t="s">
        <v>11584</v>
      </c>
      <c r="B11382" s="1075">
        <v>53.29</v>
      </c>
    </row>
    <row r="11383" spans="1:2">
      <c r="A11383" s="1074" t="s">
        <v>11585</v>
      </c>
      <c r="B11383" s="1075">
        <v>59.84</v>
      </c>
    </row>
    <row r="11384" spans="1:2">
      <c r="A11384" s="1074" t="s">
        <v>11586</v>
      </c>
      <c r="B11384" s="1075">
        <v>55.44</v>
      </c>
    </row>
    <row r="11385" spans="1:2">
      <c r="A11385" s="1074" t="s">
        <v>11587</v>
      </c>
      <c r="B11385" s="1075">
        <v>68</v>
      </c>
    </row>
    <row r="11386" spans="1:2">
      <c r="A11386" s="1074" t="s">
        <v>11588</v>
      </c>
      <c r="B11386" s="1075">
        <v>62.51</v>
      </c>
    </row>
    <row r="11387" spans="1:2">
      <c r="A11387" s="1074" t="s">
        <v>11589</v>
      </c>
      <c r="B11387" s="1075">
        <v>73.319999999999993</v>
      </c>
    </row>
    <row r="11388" spans="1:2">
      <c r="A11388" s="1074" t="s">
        <v>11590</v>
      </c>
      <c r="B11388" s="1075">
        <v>67.12</v>
      </c>
    </row>
    <row r="11389" spans="1:2">
      <c r="A11389" s="1074" t="s">
        <v>11591</v>
      </c>
      <c r="B11389" s="1075">
        <v>75.38</v>
      </c>
    </row>
    <row r="11390" spans="1:2">
      <c r="A11390" s="1074" t="s">
        <v>11592</v>
      </c>
      <c r="B11390" s="1075">
        <v>69.98</v>
      </c>
    </row>
    <row r="11391" spans="1:2">
      <c r="A11391" s="1074" t="s">
        <v>11593</v>
      </c>
      <c r="B11391" s="1075">
        <v>78.92</v>
      </c>
    </row>
    <row r="11392" spans="1:2">
      <c r="A11392" s="1074" t="s">
        <v>11594</v>
      </c>
      <c r="B11392" s="1075">
        <v>73.05</v>
      </c>
    </row>
    <row r="11393" spans="1:2">
      <c r="A11393" s="1074" t="s">
        <v>11595</v>
      </c>
      <c r="B11393" s="1075">
        <v>89.57</v>
      </c>
    </row>
    <row r="11394" spans="1:2">
      <c r="A11394" s="1074" t="s">
        <v>11596</v>
      </c>
      <c r="B11394" s="1075">
        <v>82.27</v>
      </c>
    </row>
    <row r="11395" spans="1:2">
      <c r="A11395" s="1074" t="s">
        <v>11597</v>
      </c>
      <c r="B11395" s="1075">
        <v>96.66</v>
      </c>
    </row>
    <row r="11396" spans="1:2">
      <c r="A11396" s="1074" t="s">
        <v>11598</v>
      </c>
      <c r="B11396" s="1075">
        <v>88.42</v>
      </c>
    </row>
    <row r="11397" spans="1:2">
      <c r="A11397" s="1074" t="s">
        <v>11599</v>
      </c>
      <c r="B11397" s="1075">
        <v>61.71</v>
      </c>
    </row>
    <row r="11398" spans="1:2">
      <c r="A11398" s="1074" t="s">
        <v>11600</v>
      </c>
      <c r="B11398" s="1075">
        <v>57.37</v>
      </c>
    </row>
    <row r="11399" spans="1:2">
      <c r="A11399" s="1074" t="s">
        <v>11601</v>
      </c>
      <c r="B11399" s="1075">
        <v>96.58</v>
      </c>
    </row>
    <row r="11400" spans="1:2">
      <c r="A11400" s="1074" t="s">
        <v>11602</v>
      </c>
      <c r="B11400" s="1075">
        <v>91.69</v>
      </c>
    </row>
    <row r="11401" spans="1:2">
      <c r="A11401" s="1074" t="s">
        <v>11603</v>
      </c>
      <c r="B11401" s="1075">
        <v>103.67</v>
      </c>
    </row>
    <row r="11402" spans="1:2">
      <c r="A11402" s="1074" t="s">
        <v>11604</v>
      </c>
      <c r="B11402" s="1075">
        <v>97.84</v>
      </c>
    </row>
    <row r="11403" spans="1:2">
      <c r="A11403" s="1074" t="s">
        <v>11605</v>
      </c>
      <c r="B11403" s="1075">
        <v>60.42</v>
      </c>
    </row>
    <row r="11404" spans="1:2">
      <c r="A11404" s="1074" t="s">
        <v>11606</v>
      </c>
      <c r="B11404" s="1075">
        <v>56.32</v>
      </c>
    </row>
    <row r="11405" spans="1:2">
      <c r="A11405" s="1074" t="s">
        <v>11607</v>
      </c>
      <c r="B11405" s="1075">
        <v>62.91</v>
      </c>
    </row>
    <row r="11406" spans="1:2">
      <c r="A11406" s="1074" t="s">
        <v>11608</v>
      </c>
      <c r="B11406" s="1075">
        <v>58.47</v>
      </c>
    </row>
    <row r="11407" spans="1:2">
      <c r="A11407" s="1074" t="s">
        <v>11609</v>
      </c>
      <c r="B11407" s="1075">
        <v>71.069999999999993</v>
      </c>
    </row>
    <row r="11408" spans="1:2">
      <c r="A11408" s="1074" t="s">
        <v>11610</v>
      </c>
      <c r="B11408" s="1075">
        <v>65.540000000000006</v>
      </c>
    </row>
    <row r="11409" spans="1:2">
      <c r="A11409" s="1074" t="s">
        <v>11611</v>
      </c>
      <c r="B11409" s="1075">
        <v>76.39</v>
      </c>
    </row>
    <row r="11410" spans="1:2">
      <c r="A11410" s="1074" t="s">
        <v>11612</v>
      </c>
      <c r="B11410" s="1075">
        <v>70.150000000000006</v>
      </c>
    </row>
    <row r="11411" spans="1:2">
      <c r="A11411" s="1074" t="s">
        <v>11613</v>
      </c>
      <c r="B11411" s="1075">
        <v>61</v>
      </c>
    </row>
    <row r="11412" spans="1:2">
      <c r="A11412" s="1074" t="s">
        <v>11614</v>
      </c>
      <c r="B11412" s="1075">
        <v>56.93</v>
      </c>
    </row>
    <row r="11413" spans="1:2">
      <c r="A11413" s="1074" t="s">
        <v>11615</v>
      </c>
      <c r="B11413" s="1075">
        <v>63.48</v>
      </c>
    </row>
    <row r="11414" spans="1:2">
      <c r="A11414" s="1074" t="s">
        <v>11616</v>
      </c>
      <c r="B11414" s="1075">
        <v>59.09</v>
      </c>
    </row>
    <row r="11415" spans="1:2">
      <c r="A11415" s="1074" t="s">
        <v>11617</v>
      </c>
      <c r="B11415" s="1075">
        <v>71.64</v>
      </c>
    </row>
    <row r="11416" spans="1:2">
      <c r="A11416" s="1074" t="s">
        <v>11618</v>
      </c>
      <c r="B11416" s="1075">
        <v>66.16</v>
      </c>
    </row>
    <row r="11417" spans="1:2">
      <c r="A11417" s="1074" t="s">
        <v>11619</v>
      </c>
      <c r="B11417" s="1075">
        <v>76.959999999999994</v>
      </c>
    </row>
    <row r="11418" spans="1:2">
      <c r="A11418" s="1074" t="s">
        <v>11620</v>
      </c>
      <c r="B11418" s="1075">
        <v>70.77</v>
      </c>
    </row>
    <row r="11419" spans="1:2">
      <c r="A11419" s="1074" t="s">
        <v>11621</v>
      </c>
      <c r="B11419" s="1075">
        <v>154.9</v>
      </c>
    </row>
    <row r="11420" spans="1:2">
      <c r="A11420" s="1074" t="s">
        <v>60</v>
      </c>
      <c r="B11420" s="1075">
        <v>145.36000000000001</v>
      </c>
    </row>
    <row r="11421" spans="1:2">
      <c r="A11421" s="1074" t="s">
        <v>11622</v>
      </c>
      <c r="B11421" s="1075">
        <v>159.1</v>
      </c>
    </row>
    <row r="11422" spans="1:2">
      <c r="A11422" s="1074" t="s">
        <v>11623</v>
      </c>
      <c r="B11422" s="1075">
        <v>155.24</v>
      </c>
    </row>
    <row r="11423" spans="1:2">
      <c r="A11423" s="1074" t="s">
        <v>11624</v>
      </c>
      <c r="B11423" s="1075">
        <v>123.88</v>
      </c>
    </row>
    <row r="11424" spans="1:2">
      <c r="A11424" s="1074" t="s">
        <v>11625</v>
      </c>
      <c r="B11424" s="1075">
        <v>121.92</v>
      </c>
    </row>
    <row r="11425" spans="1:2">
      <c r="A11425" s="1074" t="s">
        <v>11626</v>
      </c>
      <c r="B11425" s="1075">
        <v>190.93</v>
      </c>
    </row>
    <row r="11426" spans="1:2">
      <c r="A11426" s="1074" t="s">
        <v>11627</v>
      </c>
      <c r="B11426" s="1075">
        <v>188.21</v>
      </c>
    </row>
    <row r="11427" spans="1:2">
      <c r="A11427" s="1074" t="s">
        <v>11628</v>
      </c>
      <c r="B11427" s="1075">
        <v>191.1</v>
      </c>
    </row>
    <row r="11428" spans="1:2">
      <c r="A11428" s="1074" t="s">
        <v>11629</v>
      </c>
      <c r="B11428" s="1075">
        <v>187.12</v>
      </c>
    </row>
    <row r="11429" spans="1:2">
      <c r="A11429" s="1074" t="s">
        <v>11630</v>
      </c>
      <c r="B11429" s="1075">
        <v>284.14</v>
      </c>
    </row>
    <row r="11430" spans="1:2">
      <c r="A11430" s="1074" t="s">
        <v>11631</v>
      </c>
      <c r="B11430" s="1075">
        <v>277.76</v>
      </c>
    </row>
    <row r="11431" spans="1:2">
      <c r="A11431" s="1074" t="s">
        <v>11632</v>
      </c>
      <c r="B11431" s="1075">
        <v>198.46</v>
      </c>
    </row>
    <row r="11432" spans="1:2">
      <c r="A11432" s="1074" t="s">
        <v>11633</v>
      </c>
      <c r="B11432" s="1075">
        <v>195.6</v>
      </c>
    </row>
    <row r="11433" spans="1:2">
      <c r="A11433" s="1074" t="s">
        <v>11634</v>
      </c>
      <c r="B11433" s="1075">
        <v>129.21</v>
      </c>
    </row>
    <row r="11434" spans="1:2">
      <c r="A11434" s="1074" t="s">
        <v>11635</v>
      </c>
      <c r="B11434" s="1075">
        <v>119.62</v>
      </c>
    </row>
    <row r="11435" spans="1:2">
      <c r="A11435" s="1074" t="s">
        <v>11636</v>
      </c>
      <c r="B11435" s="1075">
        <v>127.31</v>
      </c>
    </row>
    <row r="11436" spans="1:2">
      <c r="A11436" s="1074" t="s">
        <v>11637</v>
      </c>
      <c r="B11436" s="1075">
        <v>116.95</v>
      </c>
    </row>
    <row r="11437" spans="1:2">
      <c r="A11437" s="1074" t="s">
        <v>11638</v>
      </c>
      <c r="B11437" s="1075">
        <v>1110.1199999999999</v>
      </c>
    </row>
    <row r="11438" spans="1:2">
      <c r="A11438" s="1074" t="s">
        <v>11639</v>
      </c>
      <c r="B11438" s="1075">
        <v>1086.4000000000001</v>
      </c>
    </row>
    <row r="11439" spans="1:2">
      <c r="A11439" s="1074" t="s">
        <v>11640</v>
      </c>
      <c r="B11439" s="1075">
        <v>1149.9100000000001</v>
      </c>
    </row>
    <row r="11440" spans="1:2">
      <c r="A11440" s="1074" t="s">
        <v>11641</v>
      </c>
      <c r="B11440" s="1075">
        <v>1126.1600000000001</v>
      </c>
    </row>
    <row r="11441" spans="1:2">
      <c r="A11441" s="1074" t="s">
        <v>11642</v>
      </c>
      <c r="B11441" s="1075">
        <v>708.14</v>
      </c>
    </row>
    <row r="11442" spans="1:2">
      <c r="A11442" s="1074" t="s">
        <v>11643</v>
      </c>
      <c r="B11442" s="1075">
        <v>686.79</v>
      </c>
    </row>
    <row r="11443" spans="1:2">
      <c r="A11443" s="1074" t="s">
        <v>11644</v>
      </c>
      <c r="B11443" s="1075">
        <v>351.83</v>
      </c>
    </row>
    <row r="11444" spans="1:2">
      <c r="A11444" s="1074" t="s">
        <v>11645</v>
      </c>
      <c r="B11444" s="1075">
        <v>332.82</v>
      </c>
    </row>
    <row r="11445" spans="1:2">
      <c r="A11445" s="1074" t="s">
        <v>11646</v>
      </c>
      <c r="B11445" s="1075">
        <v>54.39</v>
      </c>
    </row>
    <row r="11446" spans="1:2">
      <c r="A11446" s="1074" t="s">
        <v>11647</v>
      </c>
      <c r="B11446" s="1075">
        <v>53.27</v>
      </c>
    </row>
    <row r="11447" spans="1:2">
      <c r="A11447" s="1074" t="s">
        <v>11648</v>
      </c>
      <c r="B11447" s="1075">
        <v>107.29</v>
      </c>
    </row>
    <row r="11448" spans="1:2">
      <c r="A11448" s="1074" t="s">
        <v>11649</v>
      </c>
      <c r="B11448" s="1075">
        <v>105.17</v>
      </c>
    </row>
    <row r="11449" spans="1:2">
      <c r="A11449" s="1074" t="s">
        <v>11650</v>
      </c>
      <c r="B11449" s="1075">
        <v>81.14</v>
      </c>
    </row>
    <row r="11450" spans="1:2">
      <c r="A11450" s="1074" t="s">
        <v>11651</v>
      </c>
      <c r="B11450" s="1075">
        <v>79.459999999999994</v>
      </c>
    </row>
    <row r="11451" spans="1:2">
      <c r="A11451" s="1074" t="s">
        <v>11652</v>
      </c>
      <c r="B11451" s="1075">
        <v>186.71</v>
      </c>
    </row>
    <row r="11452" spans="1:2">
      <c r="A11452" s="1074" t="s">
        <v>11653</v>
      </c>
      <c r="B11452" s="1075">
        <v>180.65</v>
      </c>
    </row>
    <row r="11453" spans="1:2">
      <c r="A11453" s="1074" t="s">
        <v>11654</v>
      </c>
      <c r="B11453" s="1075">
        <v>206.49</v>
      </c>
    </row>
    <row r="11454" spans="1:2">
      <c r="A11454" s="1074" t="s">
        <v>11655</v>
      </c>
      <c r="B11454" s="1075">
        <v>199.84</v>
      </c>
    </row>
    <row r="11455" spans="1:2">
      <c r="A11455" s="1074" t="s">
        <v>11656</v>
      </c>
      <c r="B11455" s="1075">
        <v>338.71</v>
      </c>
    </row>
    <row r="11456" spans="1:2">
      <c r="A11456" s="1074" t="s">
        <v>11657</v>
      </c>
      <c r="B11456" s="1075">
        <v>299.24</v>
      </c>
    </row>
    <row r="11457" spans="1:2">
      <c r="A11457" s="1074" t="s">
        <v>11658</v>
      </c>
      <c r="B11457" s="1075">
        <v>353.69</v>
      </c>
    </row>
    <row r="11458" spans="1:2">
      <c r="A11458" s="1074" t="s">
        <v>11659</v>
      </c>
      <c r="B11458" s="1075">
        <v>313.12</v>
      </c>
    </row>
    <row r="11459" spans="1:2">
      <c r="A11459" s="1074" t="s">
        <v>11660</v>
      </c>
      <c r="B11459" s="1075">
        <v>145.74</v>
      </c>
    </row>
    <row r="11460" spans="1:2">
      <c r="A11460" s="1074" t="s">
        <v>11661</v>
      </c>
      <c r="B11460" s="1075">
        <v>135.87</v>
      </c>
    </row>
    <row r="11461" spans="1:2">
      <c r="A11461" s="1074" t="s">
        <v>11662</v>
      </c>
      <c r="B11461" s="1075">
        <v>118.8</v>
      </c>
    </row>
    <row r="11462" spans="1:2">
      <c r="A11462" s="1074" t="s">
        <v>11663</v>
      </c>
      <c r="B11462" s="1075">
        <v>118.8</v>
      </c>
    </row>
    <row r="11463" spans="1:2">
      <c r="A11463" s="1074" t="s">
        <v>11664</v>
      </c>
      <c r="B11463" s="1075">
        <v>157.9</v>
      </c>
    </row>
    <row r="11464" spans="1:2">
      <c r="A11464" s="1074" t="s">
        <v>11665</v>
      </c>
      <c r="B11464" s="1075">
        <v>157.9</v>
      </c>
    </row>
    <row r="11465" spans="1:2">
      <c r="A11465" s="1074" t="s">
        <v>11666</v>
      </c>
      <c r="B11465" s="1075">
        <v>213</v>
      </c>
    </row>
    <row r="11466" spans="1:2">
      <c r="A11466" s="1074" t="s">
        <v>11667</v>
      </c>
      <c r="B11466" s="1075">
        <v>213</v>
      </c>
    </row>
    <row r="11467" spans="1:2">
      <c r="A11467" s="1074" t="s">
        <v>11668</v>
      </c>
      <c r="B11467" s="1075">
        <v>213</v>
      </c>
    </row>
    <row r="11468" spans="1:2">
      <c r="A11468" s="1074" t="s">
        <v>11669</v>
      </c>
      <c r="B11468" s="1075">
        <v>213</v>
      </c>
    </row>
    <row r="11469" spans="1:2">
      <c r="A11469" s="1074" t="s">
        <v>11670</v>
      </c>
      <c r="B11469" s="1075">
        <v>104.75</v>
      </c>
    </row>
    <row r="11470" spans="1:2">
      <c r="A11470" s="1074" t="s">
        <v>11671</v>
      </c>
      <c r="B11470" s="1075">
        <v>104.75</v>
      </c>
    </row>
    <row r="11471" spans="1:2">
      <c r="A11471" s="1074" t="s">
        <v>11672</v>
      </c>
      <c r="B11471" s="1075">
        <v>132</v>
      </c>
    </row>
    <row r="11472" spans="1:2">
      <c r="A11472" s="1074" t="s">
        <v>11673</v>
      </c>
      <c r="B11472" s="1075">
        <v>132</v>
      </c>
    </row>
    <row r="11473" spans="1:2">
      <c r="A11473" s="1074" t="s">
        <v>11674</v>
      </c>
      <c r="B11473" s="1075">
        <v>174</v>
      </c>
    </row>
    <row r="11474" spans="1:2">
      <c r="A11474" s="1074" t="s">
        <v>11675</v>
      </c>
      <c r="B11474" s="1075">
        <v>174</v>
      </c>
    </row>
    <row r="11475" spans="1:2">
      <c r="A11475" s="1074" t="s">
        <v>11676</v>
      </c>
      <c r="B11475" s="1075">
        <v>174</v>
      </c>
    </row>
    <row r="11476" spans="1:2">
      <c r="A11476" s="1074" t="s">
        <v>11677</v>
      </c>
      <c r="B11476" s="1075">
        <v>174</v>
      </c>
    </row>
    <row r="11477" spans="1:2">
      <c r="A11477" s="1074" t="s">
        <v>11678</v>
      </c>
      <c r="B11477" s="1075">
        <v>145</v>
      </c>
    </row>
    <row r="11478" spans="1:2">
      <c r="A11478" s="1074" t="s">
        <v>11679</v>
      </c>
      <c r="B11478" s="1075">
        <v>145</v>
      </c>
    </row>
    <row r="11479" spans="1:2">
      <c r="A11479" s="1074" t="s">
        <v>11680</v>
      </c>
      <c r="B11479" s="1075">
        <v>191</v>
      </c>
    </row>
    <row r="11480" spans="1:2">
      <c r="A11480" s="1074" t="s">
        <v>11681</v>
      </c>
      <c r="B11480" s="1075">
        <v>191</v>
      </c>
    </row>
    <row r="11481" spans="1:2">
      <c r="A11481" s="1074" t="s">
        <v>11682</v>
      </c>
      <c r="B11481" s="1075">
        <v>233</v>
      </c>
    </row>
    <row r="11482" spans="1:2">
      <c r="A11482" s="1074" t="s">
        <v>11683</v>
      </c>
      <c r="B11482" s="1075">
        <v>233</v>
      </c>
    </row>
    <row r="11483" spans="1:2">
      <c r="A11483" s="1074" t="s">
        <v>11684</v>
      </c>
      <c r="B11483" s="1075">
        <v>233</v>
      </c>
    </row>
    <row r="11484" spans="1:2">
      <c r="A11484" s="1074" t="s">
        <v>11685</v>
      </c>
      <c r="B11484" s="1075">
        <v>233</v>
      </c>
    </row>
    <row r="11485" spans="1:2">
      <c r="A11485" s="1074" t="s">
        <v>11686</v>
      </c>
      <c r="B11485" s="1075">
        <v>132.25</v>
      </c>
    </row>
    <row r="11486" spans="1:2">
      <c r="A11486" s="1074" t="s">
        <v>11687</v>
      </c>
      <c r="B11486" s="1075">
        <v>132.25</v>
      </c>
    </row>
    <row r="11487" spans="1:2">
      <c r="A11487" s="1074" t="s">
        <v>11688</v>
      </c>
      <c r="B11487" s="1075">
        <v>154</v>
      </c>
    </row>
    <row r="11488" spans="1:2">
      <c r="A11488" s="1074" t="s">
        <v>11689</v>
      </c>
      <c r="B11488" s="1075">
        <v>154</v>
      </c>
    </row>
    <row r="11489" spans="1:2">
      <c r="A11489" s="1074" t="s">
        <v>11690</v>
      </c>
      <c r="B11489" s="1075">
        <v>185</v>
      </c>
    </row>
    <row r="11490" spans="1:2">
      <c r="A11490" s="1074" t="s">
        <v>11691</v>
      </c>
      <c r="B11490" s="1075">
        <v>185</v>
      </c>
    </row>
    <row r="11491" spans="1:2">
      <c r="A11491" s="1074" t="s">
        <v>11692</v>
      </c>
      <c r="B11491" s="1075">
        <v>185</v>
      </c>
    </row>
    <row r="11492" spans="1:2">
      <c r="A11492" s="1074" t="s">
        <v>11693</v>
      </c>
      <c r="B11492" s="1075">
        <v>185</v>
      </c>
    </row>
    <row r="11493" spans="1:2">
      <c r="A11493" s="1074" t="s">
        <v>11694</v>
      </c>
      <c r="B11493" s="1075">
        <v>145</v>
      </c>
    </row>
    <row r="11494" spans="1:2">
      <c r="A11494" s="1074" t="s">
        <v>11695</v>
      </c>
      <c r="B11494" s="1075">
        <v>145</v>
      </c>
    </row>
    <row r="11495" spans="1:2">
      <c r="A11495" s="1074" t="s">
        <v>11696</v>
      </c>
      <c r="B11495" s="1075">
        <v>174</v>
      </c>
    </row>
    <row r="11496" spans="1:2">
      <c r="A11496" s="1074" t="s">
        <v>11697</v>
      </c>
      <c r="B11496" s="1075">
        <v>174</v>
      </c>
    </row>
    <row r="11497" spans="1:2">
      <c r="A11497" s="1074" t="s">
        <v>11698</v>
      </c>
      <c r="B11497" s="1075">
        <v>197</v>
      </c>
    </row>
    <row r="11498" spans="1:2">
      <c r="A11498" s="1074" t="s">
        <v>11699</v>
      </c>
      <c r="B11498" s="1075">
        <v>197</v>
      </c>
    </row>
    <row r="11499" spans="1:2">
      <c r="A11499" s="1074" t="s">
        <v>11700</v>
      </c>
      <c r="B11499" s="1075">
        <v>197</v>
      </c>
    </row>
    <row r="11500" spans="1:2">
      <c r="A11500" s="1074" t="s">
        <v>11701</v>
      </c>
      <c r="B11500" s="1075">
        <v>197</v>
      </c>
    </row>
    <row r="11501" spans="1:2">
      <c r="A11501" s="1074" t="s">
        <v>11702</v>
      </c>
      <c r="B11501" s="1075">
        <v>132.25</v>
      </c>
    </row>
    <row r="11502" spans="1:2">
      <c r="A11502" s="1074" t="s">
        <v>11703</v>
      </c>
      <c r="B11502" s="1075">
        <v>132.25</v>
      </c>
    </row>
    <row r="11503" spans="1:2">
      <c r="A11503" s="1074" t="s">
        <v>11704</v>
      </c>
      <c r="B11503" s="1075">
        <v>147</v>
      </c>
    </row>
    <row r="11504" spans="1:2">
      <c r="A11504" s="1074" t="s">
        <v>11705</v>
      </c>
      <c r="B11504" s="1075">
        <v>147</v>
      </c>
    </row>
    <row r="11505" spans="1:2">
      <c r="A11505" s="1074" t="s">
        <v>11706</v>
      </c>
      <c r="B11505" s="1075">
        <v>187</v>
      </c>
    </row>
    <row r="11506" spans="1:2">
      <c r="A11506" s="1074" t="s">
        <v>11707</v>
      </c>
      <c r="B11506" s="1075">
        <v>187</v>
      </c>
    </row>
    <row r="11507" spans="1:2">
      <c r="A11507" s="1074" t="s">
        <v>11708</v>
      </c>
      <c r="B11507" s="1075">
        <v>187</v>
      </c>
    </row>
    <row r="11508" spans="1:2">
      <c r="A11508" s="1074" t="s">
        <v>11709</v>
      </c>
      <c r="B11508" s="1075">
        <v>187</v>
      </c>
    </row>
    <row r="11509" spans="1:2">
      <c r="A11509" s="1074" t="s">
        <v>11710</v>
      </c>
      <c r="B11509" s="1075">
        <v>52.33</v>
      </c>
    </row>
    <row r="11510" spans="1:2">
      <c r="A11510" s="1074" t="s">
        <v>11711</v>
      </c>
      <c r="B11510" s="1075">
        <v>50.46</v>
      </c>
    </row>
    <row r="11511" spans="1:2">
      <c r="A11511" s="1074" t="s">
        <v>11712</v>
      </c>
      <c r="B11511" s="1075">
        <v>65.56</v>
      </c>
    </row>
    <row r="11512" spans="1:2">
      <c r="A11512" s="1074" t="s">
        <v>11713</v>
      </c>
      <c r="B11512" s="1075">
        <v>63.45</v>
      </c>
    </row>
    <row r="11513" spans="1:2">
      <c r="A11513" s="1074" t="s">
        <v>11714</v>
      </c>
      <c r="B11513" s="1075">
        <v>54.45</v>
      </c>
    </row>
    <row r="11514" spans="1:2">
      <c r="A11514" s="1074" t="s">
        <v>11715</v>
      </c>
      <c r="B11514" s="1075">
        <v>52.57</v>
      </c>
    </row>
    <row r="11515" spans="1:2">
      <c r="A11515" s="1074" t="s">
        <v>11716</v>
      </c>
      <c r="B11515" s="1075">
        <v>67.67</v>
      </c>
    </row>
    <row r="11516" spans="1:2">
      <c r="A11516" s="1074" t="s">
        <v>11717</v>
      </c>
      <c r="B11516" s="1075">
        <v>65.56</v>
      </c>
    </row>
    <row r="11517" spans="1:2">
      <c r="A11517" s="1074" t="s">
        <v>11718</v>
      </c>
      <c r="B11517" s="1075">
        <v>84.48</v>
      </c>
    </row>
    <row r="11518" spans="1:2">
      <c r="A11518" s="1074" t="s">
        <v>11719</v>
      </c>
      <c r="B11518" s="1075">
        <v>81.95</v>
      </c>
    </row>
    <row r="11519" spans="1:2">
      <c r="A11519" s="1074" t="s">
        <v>11720</v>
      </c>
      <c r="B11519" s="1075">
        <v>97.71</v>
      </c>
    </row>
    <row r="11520" spans="1:2">
      <c r="A11520" s="1074" t="s">
        <v>11721</v>
      </c>
      <c r="B11520" s="1075">
        <v>94.94</v>
      </c>
    </row>
    <row r="11521" spans="1:2">
      <c r="A11521" s="1074" t="s">
        <v>11722</v>
      </c>
      <c r="B11521" s="1075">
        <v>86.35</v>
      </c>
    </row>
    <row r="11522" spans="1:2">
      <c r="A11522" s="1074" t="s">
        <v>11723</v>
      </c>
      <c r="B11522" s="1075">
        <v>83.81</v>
      </c>
    </row>
    <row r="11523" spans="1:2">
      <c r="A11523" s="1074" t="s">
        <v>11724</v>
      </c>
      <c r="B11523" s="1075">
        <v>99.57</v>
      </c>
    </row>
    <row r="11524" spans="1:2">
      <c r="A11524" s="1074" t="s">
        <v>11725</v>
      </c>
      <c r="B11524" s="1075">
        <v>96.8</v>
      </c>
    </row>
    <row r="11525" spans="1:2">
      <c r="A11525" s="1074" t="s">
        <v>11726</v>
      </c>
      <c r="B11525" s="1075">
        <v>60.18</v>
      </c>
    </row>
    <row r="11526" spans="1:2">
      <c r="A11526" s="1074" t="s">
        <v>11727</v>
      </c>
      <c r="B11526" s="1075">
        <v>58.3</v>
      </c>
    </row>
    <row r="11527" spans="1:2">
      <c r="A11527" s="1074" t="s">
        <v>11728</v>
      </c>
      <c r="B11527" s="1075">
        <v>73.400000000000006</v>
      </c>
    </row>
    <row r="11528" spans="1:2">
      <c r="A11528" s="1074" t="s">
        <v>11729</v>
      </c>
      <c r="B11528" s="1075">
        <v>71.290000000000006</v>
      </c>
    </row>
    <row r="11529" spans="1:2">
      <c r="A11529" s="1074" t="s">
        <v>11730</v>
      </c>
      <c r="B11529" s="1075">
        <v>70.290000000000006</v>
      </c>
    </row>
    <row r="11530" spans="1:2">
      <c r="A11530" s="1074" t="s">
        <v>11731</v>
      </c>
      <c r="B11530" s="1075">
        <v>68.41</v>
      </c>
    </row>
    <row r="11531" spans="1:2">
      <c r="A11531" s="1074" t="s">
        <v>11732</v>
      </c>
      <c r="B11531" s="1075">
        <v>83.51</v>
      </c>
    </row>
    <row r="11532" spans="1:2">
      <c r="A11532" s="1074" t="s">
        <v>11733</v>
      </c>
      <c r="B11532" s="1075">
        <v>81.400000000000006</v>
      </c>
    </row>
    <row r="11533" spans="1:2">
      <c r="A11533" s="1074" t="s">
        <v>11734</v>
      </c>
      <c r="B11533" s="1075">
        <v>64.09</v>
      </c>
    </row>
    <row r="11534" spans="1:2">
      <c r="A11534" s="1074" t="s">
        <v>11735</v>
      </c>
      <c r="B11534" s="1075">
        <v>62.22</v>
      </c>
    </row>
    <row r="11535" spans="1:2">
      <c r="A11535" s="1074" t="s">
        <v>11736</v>
      </c>
      <c r="B11535" s="1075">
        <v>77.319999999999993</v>
      </c>
    </row>
    <row r="11536" spans="1:2">
      <c r="A11536" s="1074" t="s">
        <v>11737</v>
      </c>
      <c r="B11536" s="1075">
        <v>75.209999999999994</v>
      </c>
    </row>
    <row r="11537" spans="1:2">
      <c r="A11537" s="1074" t="s">
        <v>11738</v>
      </c>
      <c r="B11537" s="1075">
        <v>67.41</v>
      </c>
    </row>
    <row r="11538" spans="1:2">
      <c r="A11538" s="1074" t="s">
        <v>11739</v>
      </c>
      <c r="B11538" s="1075">
        <v>65.540000000000006</v>
      </c>
    </row>
    <row r="11539" spans="1:2">
      <c r="A11539" s="1074" t="s">
        <v>11740</v>
      </c>
      <c r="B11539" s="1075">
        <v>80.64</v>
      </c>
    </row>
    <row r="11540" spans="1:2">
      <c r="A11540" s="1074" t="s">
        <v>11741</v>
      </c>
      <c r="B11540" s="1075">
        <v>78.53</v>
      </c>
    </row>
    <row r="11541" spans="1:2">
      <c r="A11541" s="1074" t="s">
        <v>11742</v>
      </c>
      <c r="B11541" s="1075">
        <v>305.70999999999998</v>
      </c>
    </row>
    <row r="11542" spans="1:2">
      <c r="A11542" s="1074" t="s">
        <v>11743</v>
      </c>
      <c r="B11542" s="1075">
        <v>276.52</v>
      </c>
    </row>
    <row r="11543" spans="1:2">
      <c r="A11543" s="1074" t="s">
        <v>11744</v>
      </c>
      <c r="B11543" s="1075">
        <v>481.82</v>
      </c>
    </row>
    <row r="11544" spans="1:2">
      <c r="A11544" s="1074" t="s">
        <v>11745</v>
      </c>
      <c r="B11544" s="1075">
        <v>468.37</v>
      </c>
    </row>
    <row r="11545" spans="1:2">
      <c r="A11545" s="1074" t="s">
        <v>11746</v>
      </c>
      <c r="B11545" s="1075">
        <v>158.87</v>
      </c>
    </row>
    <row r="11546" spans="1:2">
      <c r="A11546" s="1074" t="s">
        <v>11747</v>
      </c>
      <c r="B11546" s="1075">
        <v>140.9</v>
      </c>
    </row>
    <row r="11547" spans="1:2">
      <c r="A11547" s="1074" t="s">
        <v>11748</v>
      </c>
      <c r="B11547" s="1075">
        <v>282.42</v>
      </c>
    </row>
    <row r="11548" spans="1:2">
      <c r="A11548" s="1074" t="s">
        <v>11749</v>
      </c>
      <c r="B11548" s="1075">
        <v>268.97000000000003</v>
      </c>
    </row>
    <row r="11549" spans="1:2">
      <c r="A11549" s="1074" t="s">
        <v>11750</v>
      </c>
      <c r="B11549" s="1075">
        <v>293.7</v>
      </c>
    </row>
    <row r="11550" spans="1:2">
      <c r="A11550" s="1074" t="s">
        <v>11751</v>
      </c>
      <c r="B11550" s="1075">
        <v>280.25</v>
      </c>
    </row>
    <row r="11551" spans="1:2">
      <c r="A11551" s="1074" t="s">
        <v>11752</v>
      </c>
      <c r="B11551" s="1075">
        <v>289.86</v>
      </c>
    </row>
    <row r="11552" spans="1:2">
      <c r="A11552" s="1074" t="s">
        <v>11753</v>
      </c>
      <c r="B11552" s="1075">
        <v>276.41000000000003</v>
      </c>
    </row>
    <row r="11553" spans="1:2">
      <c r="A11553" s="1074" t="s">
        <v>11754</v>
      </c>
      <c r="B11553" s="1075">
        <v>317.04000000000002</v>
      </c>
    </row>
    <row r="11554" spans="1:2">
      <c r="A11554" s="1074" t="s">
        <v>11755</v>
      </c>
      <c r="B11554" s="1075">
        <v>303.58999999999997</v>
      </c>
    </row>
    <row r="11555" spans="1:2">
      <c r="A11555" s="1074" t="s">
        <v>11756</v>
      </c>
      <c r="B11555" s="1075">
        <v>177.75</v>
      </c>
    </row>
    <row r="11556" spans="1:2">
      <c r="A11556" s="1074" t="s">
        <v>11757</v>
      </c>
      <c r="B11556" s="1075">
        <v>164.3</v>
      </c>
    </row>
    <row r="11557" spans="1:2">
      <c r="A11557" s="1074" t="s">
        <v>11758</v>
      </c>
      <c r="B11557" s="1075">
        <v>420.72</v>
      </c>
    </row>
    <row r="11558" spans="1:2">
      <c r="A11558" s="1074" t="s">
        <v>11759</v>
      </c>
      <c r="B11558" s="1075">
        <v>407.27</v>
      </c>
    </row>
    <row r="11559" spans="1:2">
      <c r="A11559" s="1074" t="s">
        <v>11760</v>
      </c>
      <c r="B11559" s="1075">
        <v>739.33</v>
      </c>
    </row>
    <row r="11560" spans="1:2">
      <c r="A11560" s="1074" t="s">
        <v>11761</v>
      </c>
      <c r="B11560" s="1075">
        <v>734.16</v>
      </c>
    </row>
    <row r="11561" spans="1:2">
      <c r="A11561" s="1074" t="s">
        <v>11762</v>
      </c>
      <c r="B11561" s="1075">
        <v>18.28</v>
      </c>
    </row>
    <row r="11562" spans="1:2">
      <c r="A11562" s="1074" t="s">
        <v>11763</v>
      </c>
      <c r="B11562" s="1075">
        <v>16.8</v>
      </c>
    </row>
    <row r="11563" spans="1:2">
      <c r="A11563" s="1074" t="s">
        <v>31989</v>
      </c>
      <c r="B11563" s="1075">
        <v>106.63</v>
      </c>
    </row>
    <row r="11564" spans="1:2">
      <c r="A11564" s="1074" t="s">
        <v>31990</v>
      </c>
      <c r="B11564" s="1075">
        <v>106.21</v>
      </c>
    </row>
    <row r="11565" spans="1:2">
      <c r="A11565" s="1074" t="s">
        <v>11764</v>
      </c>
      <c r="B11565" s="1075">
        <v>72.48</v>
      </c>
    </row>
    <row r="11566" spans="1:2">
      <c r="A11566" s="1074" t="s">
        <v>11765</v>
      </c>
      <c r="B11566" s="1075">
        <v>67.09</v>
      </c>
    </row>
    <row r="11567" spans="1:2">
      <c r="A11567" s="1074" t="s">
        <v>11766</v>
      </c>
      <c r="B11567" s="1075">
        <v>24.08</v>
      </c>
    </row>
    <row r="11568" spans="1:2">
      <c r="A11568" s="1074" t="s">
        <v>11767</v>
      </c>
      <c r="B11568" s="1075">
        <v>22.29</v>
      </c>
    </row>
    <row r="11569" spans="1:2">
      <c r="A11569" s="1074" t="s">
        <v>11768</v>
      </c>
      <c r="B11569" s="1075">
        <v>18.350000000000001</v>
      </c>
    </row>
    <row r="11570" spans="1:2">
      <c r="A11570" s="1074" t="s">
        <v>11769</v>
      </c>
      <c r="B11570" s="1075">
        <v>16.760000000000002</v>
      </c>
    </row>
    <row r="11571" spans="1:2">
      <c r="A11571" s="1074" t="s">
        <v>11770</v>
      </c>
      <c r="B11571" s="1075">
        <v>103.94</v>
      </c>
    </row>
    <row r="11572" spans="1:2">
      <c r="A11572" s="1074" t="s">
        <v>11771</v>
      </c>
      <c r="B11572" s="1075">
        <v>92.65</v>
      </c>
    </row>
    <row r="11573" spans="1:2">
      <c r="A11573" s="1074" t="s">
        <v>11772</v>
      </c>
      <c r="B11573" s="1075">
        <v>95.3</v>
      </c>
    </row>
    <row r="11574" spans="1:2">
      <c r="A11574" s="1074" t="s">
        <v>11773</v>
      </c>
      <c r="B11574" s="1075">
        <v>86.88</v>
      </c>
    </row>
    <row r="11575" spans="1:2">
      <c r="A11575" s="1074" t="s">
        <v>11774</v>
      </c>
      <c r="B11575" s="1075">
        <v>4.91</v>
      </c>
    </row>
    <row r="11576" spans="1:2">
      <c r="A11576" s="1074" t="s">
        <v>11775</v>
      </c>
      <c r="B11576" s="1075">
        <v>4.4000000000000004</v>
      </c>
    </row>
    <row r="11577" spans="1:2">
      <c r="A11577" s="1074" t="s">
        <v>11776</v>
      </c>
      <c r="B11577" s="1075">
        <v>11.58</v>
      </c>
    </row>
    <row r="11578" spans="1:2">
      <c r="A11578" s="1074" t="s">
        <v>11777</v>
      </c>
      <c r="B11578" s="1075">
        <v>10.81</v>
      </c>
    </row>
    <row r="11579" spans="1:2">
      <c r="A11579" s="1074" t="s">
        <v>11778</v>
      </c>
      <c r="B11579" s="1075">
        <v>3.7</v>
      </c>
    </row>
    <row r="11580" spans="1:2">
      <c r="A11580" s="1074" t="s">
        <v>11779</v>
      </c>
      <c r="B11580" s="1075">
        <v>3.42</v>
      </c>
    </row>
    <row r="11581" spans="1:2">
      <c r="A11581" s="1074" t="s">
        <v>11780</v>
      </c>
      <c r="B11581" s="1075">
        <v>9.5500000000000007</v>
      </c>
    </row>
    <row r="11582" spans="1:2">
      <c r="A11582" s="1074" t="s">
        <v>11781</v>
      </c>
      <c r="B11582" s="1075">
        <v>8.5500000000000007</v>
      </c>
    </row>
    <row r="11583" spans="1:2">
      <c r="A11583" s="1074" t="s">
        <v>11782</v>
      </c>
      <c r="B11583" s="1075">
        <v>24.67</v>
      </c>
    </row>
    <row r="11584" spans="1:2">
      <c r="A11584" s="1074" t="s">
        <v>11783</v>
      </c>
      <c r="B11584" s="1075">
        <v>22.2</v>
      </c>
    </row>
    <row r="11585" spans="1:2">
      <c r="A11585" s="1074" t="s">
        <v>11784</v>
      </c>
      <c r="B11585" s="1075">
        <v>24.3</v>
      </c>
    </row>
    <row r="11586" spans="1:2">
      <c r="A11586" s="1074" t="s">
        <v>11785</v>
      </c>
      <c r="B11586" s="1075">
        <v>21.81</v>
      </c>
    </row>
    <row r="11587" spans="1:2">
      <c r="A11587" s="1074" t="s">
        <v>11786</v>
      </c>
      <c r="B11587" s="1075">
        <v>23.74</v>
      </c>
    </row>
    <row r="11588" spans="1:2">
      <c r="A11588" s="1074" t="s">
        <v>11787</v>
      </c>
      <c r="B11588" s="1075">
        <v>21.24</v>
      </c>
    </row>
    <row r="11589" spans="1:2">
      <c r="A11589" s="1074" t="s">
        <v>11788</v>
      </c>
      <c r="B11589" s="1075">
        <v>25.66</v>
      </c>
    </row>
    <row r="11590" spans="1:2">
      <c r="A11590" s="1074" t="s">
        <v>11789</v>
      </c>
      <c r="B11590" s="1075">
        <v>23.11</v>
      </c>
    </row>
    <row r="11591" spans="1:2">
      <c r="A11591" s="1074" t="s">
        <v>11790</v>
      </c>
      <c r="B11591" s="1075">
        <v>23.53</v>
      </c>
    </row>
    <row r="11592" spans="1:2">
      <c r="A11592" s="1074" t="s">
        <v>11791</v>
      </c>
      <c r="B11592" s="1075">
        <v>21.01</v>
      </c>
    </row>
    <row r="11593" spans="1:2">
      <c r="A11593" s="1074" t="s">
        <v>11792</v>
      </c>
      <c r="B11593" s="1075">
        <v>31.37</v>
      </c>
    </row>
    <row r="11594" spans="1:2">
      <c r="A11594" s="1074" t="s">
        <v>11793</v>
      </c>
      <c r="B11594" s="1075">
        <v>28.82</v>
      </c>
    </row>
    <row r="11595" spans="1:2">
      <c r="A11595" s="1074" t="s">
        <v>11794</v>
      </c>
      <c r="B11595" s="1075">
        <v>23.57</v>
      </c>
    </row>
    <row r="11596" spans="1:2">
      <c r="A11596" s="1074" t="s">
        <v>11795</v>
      </c>
      <c r="B11596" s="1075">
        <v>21.03</v>
      </c>
    </row>
    <row r="11597" spans="1:2">
      <c r="A11597" s="1074" t="s">
        <v>11796</v>
      </c>
      <c r="B11597" s="1075">
        <v>18.66</v>
      </c>
    </row>
    <row r="11598" spans="1:2">
      <c r="A11598" s="1074" t="s">
        <v>11797</v>
      </c>
      <c r="B11598" s="1075">
        <v>16.63</v>
      </c>
    </row>
    <row r="11599" spans="1:2">
      <c r="A11599" s="1074" t="s">
        <v>11798</v>
      </c>
      <c r="B11599" s="1075">
        <v>25.06</v>
      </c>
    </row>
    <row r="11600" spans="1:2">
      <c r="A11600" s="1074" t="s">
        <v>11799</v>
      </c>
      <c r="B11600" s="1075">
        <v>22.48</v>
      </c>
    </row>
    <row r="11601" spans="1:2">
      <c r="A11601" s="1074" t="s">
        <v>11800</v>
      </c>
      <c r="B11601" s="1075">
        <v>20.149999999999999</v>
      </c>
    </row>
    <row r="11602" spans="1:2">
      <c r="A11602" s="1074" t="s">
        <v>11801</v>
      </c>
      <c r="B11602" s="1075">
        <v>18.07</v>
      </c>
    </row>
    <row r="11603" spans="1:2">
      <c r="A11603" s="1074" t="s">
        <v>11802</v>
      </c>
      <c r="B11603" s="1075">
        <v>30.64</v>
      </c>
    </row>
    <row r="11604" spans="1:2">
      <c r="A11604" s="1074" t="s">
        <v>11803</v>
      </c>
      <c r="B11604" s="1075">
        <v>28.06</v>
      </c>
    </row>
    <row r="11605" spans="1:2">
      <c r="A11605" s="1074" t="s">
        <v>11804</v>
      </c>
      <c r="B11605" s="1075">
        <v>28.61</v>
      </c>
    </row>
    <row r="11606" spans="1:2">
      <c r="A11606" s="1074" t="s">
        <v>11805</v>
      </c>
      <c r="B11606" s="1075">
        <v>25.95</v>
      </c>
    </row>
    <row r="11607" spans="1:2">
      <c r="A11607" s="1074" t="s">
        <v>11806</v>
      </c>
      <c r="B11607" s="1075">
        <v>28.19</v>
      </c>
    </row>
    <row r="11608" spans="1:2">
      <c r="A11608" s="1074" t="s">
        <v>11807</v>
      </c>
      <c r="B11608" s="1075">
        <v>25.45</v>
      </c>
    </row>
    <row r="11609" spans="1:2">
      <c r="A11609" s="1074" t="s">
        <v>11808</v>
      </c>
      <c r="B11609" s="1075">
        <v>25.35</v>
      </c>
    </row>
    <row r="11610" spans="1:2">
      <c r="A11610" s="1074" t="s">
        <v>11809</v>
      </c>
      <c r="B11610" s="1075">
        <v>22.66</v>
      </c>
    </row>
    <row r="11611" spans="1:2">
      <c r="A11611" s="1074" t="s">
        <v>11810</v>
      </c>
      <c r="B11611" s="1075">
        <v>15</v>
      </c>
    </row>
    <row r="11612" spans="1:2">
      <c r="A11612" s="1074" t="s">
        <v>11811</v>
      </c>
      <c r="B11612" s="1075">
        <v>14.2</v>
      </c>
    </row>
    <row r="11613" spans="1:2">
      <c r="A11613" s="1074" t="s">
        <v>11812</v>
      </c>
      <c r="B11613" s="1075">
        <v>18.2</v>
      </c>
    </row>
    <row r="11614" spans="1:2">
      <c r="A11614" s="1074" t="s">
        <v>11813</v>
      </c>
      <c r="B11614" s="1075">
        <v>16.920000000000002</v>
      </c>
    </row>
    <row r="11615" spans="1:2">
      <c r="A11615" s="1074" t="s">
        <v>11814</v>
      </c>
      <c r="B11615" s="1075">
        <v>14.87</v>
      </c>
    </row>
    <row r="11616" spans="1:2">
      <c r="A11616" s="1074" t="s">
        <v>11815</v>
      </c>
      <c r="B11616" s="1075">
        <v>13.65</v>
      </c>
    </row>
    <row r="11617" spans="1:2">
      <c r="A11617" s="1074" t="s">
        <v>11816</v>
      </c>
      <c r="B11617" s="1075">
        <v>11.55</v>
      </c>
    </row>
    <row r="11618" spans="1:2">
      <c r="A11618" s="1074" t="s">
        <v>11817</v>
      </c>
      <c r="B11618" s="1075">
        <v>10.39</v>
      </c>
    </row>
    <row r="11619" spans="1:2">
      <c r="A11619" s="1074" t="s">
        <v>11818</v>
      </c>
      <c r="B11619" s="1075">
        <v>29.34</v>
      </c>
    </row>
    <row r="11620" spans="1:2">
      <c r="A11620" s="1074" t="s">
        <v>11819</v>
      </c>
      <c r="B11620" s="1075">
        <v>26.65</v>
      </c>
    </row>
    <row r="11621" spans="1:2">
      <c r="A11621" s="1074" t="s">
        <v>11820</v>
      </c>
      <c r="B11621" s="1075">
        <v>26.51</v>
      </c>
    </row>
    <row r="11622" spans="1:2">
      <c r="A11622" s="1074" t="s">
        <v>11821</v>
      </c>
      <c r="B11622" s="1075">
        <v>23.83</v>
      </c>
    </row>
    <row r="11623" spans="1:2">
      <c r="A11623" s="1074" t="s">
        <v>11822</v>
      </c>
      <c r="B11623" s="1075">
        <v>28.98</v>
      </c>
    </row>
    <row r="11624" spans="1:2">
      <c r="A11624" s="1074" t="s">
        <v>11823</v>
      </c>
      <c r="B11624" s="1075">
        <v>26.21</v>
      </c>
    </row>
    <row r="11625" spans="1:2">
      <c r="A11625" s="1074" t="s">
        <v>11824</v>
      </c>
      <c r="B11625" s="1075">
        <v>26.28</v>
      </c>
    </row>
    <row r="11626" spans="1:2">
      <c r="A11626" s="1074" t="s">
        <v>70</v>
      </c>
      <c r="B11626" s="1075">
        <v>23.66</v>
      </c>
    </row>
    <row r="11627" spans="1:2">
      <c r="A11627" s="1074" t="s">
        <v>11825</v>
      </c>
      <c r="B11627" s="1075">
        <v>25.88</v>
      </c>
    </row>
    <row r="11628" spans="1:2">
      <c r="A11628" s="1074" t="s">
        <v>11826</v>
      </c>
      <c r="B11628" s="1075">
        <v>23.2</v>
      </c>
    </row>
    <row r="11629" spans="1:2">
      <c r="A11629" s="1074" t="s">
        <v>11827</v>
      </c>
      <c r="B11629" s="1075">
        <v>23.22</v>
      </c>
    </row>
    <row r="11630" spans="1:2">
      <c r="A11630" s="1074" t="s">
        <v>11828</v>
      </c>
      <c r="B11630" s="1075">
        <v>20.85</v>
      </c>
    </row>
    <row r="11631" spans="1:2">
      <c r="A11631" s="1074" t="s">
        <v>11829</v>
      </c>
      <c r="B11631" s="1075">
        <v>26.02</v>
      </c>
    </row>
    <row r="11632" spans="1:2">
      <c r="A11632" s="1074" t="s">
        <v>11830</v>
      </c>
      <c r="B11632" s="1075">
        <v>24.13</v>
      </c>
    </row>
    <row r="11633" spans="1:2">
      <c r="A11633" s="1074" t="s">
        <v>11831</v>
      </c>
      <c r="B11633" s="1075">
        <v>31.94</v>
      </c>
    </row>
    <row r="11634" spans="1:2">
      <c r="A11634" s="1074" t="s">
        <v>11832</v>
      </c>
      <c r="B11634" s="1075">
        <v>30.05</v>
      </c>
    </row>
    <row r="11635" spans="1:2">
      <c r="A11635" s="1074" t="s">
        <v>11833</v>
      </c>
      <c r="B11635" s="1075">
        <v>36.86</v>
      </c>
    </row>
    <row r="11636" spans="1:2">
      <c r="A11636" s="1074" t="s">
        <v>11834</v>
      </c>
      <c r="B11636" s="1075">
        <v>34.46</v>
      </c>
    </row>
    <row r="11637" spans="1:2">
      <c r="A11637" s="1074" t="s">
        <v>11835</v>
      </c>
      <c r="B11637" s="1075">
        <v>23.7</v>
      </c>
    </row>
    <row r="11638" spans="1:2">
      <c r="A11638" s="1074" t="s">
        <v>11836</v>
      </c>
      <c r="B11638" s="1075">
        <v>21.14</v>
      </c>
    </row>
    <row r="11639" spans="1:2">
      <c r="A11639" s="1074" t="s">
        <v>11837</v>
      </c>
      <c r="B11639" s="1075">
        <v>39.380000000000003</v>
      </c>
    </row>
    <row r="11640" spans="1:2">
      <c r="A11640" s="1074" t="s">
        <v>11838</v>
      </c>
      <c r="B11640" s="1075">
        <v>35.4</v>
      </c>
    </row>
    <row r="11641" spans="1:2">
      <c r="A11641" s="1074" t="s">
        <v>11839</v>
      </c>
      <c r="B11641" s="1075">
        <v>37.67</v>
      </c>
    </row>
    <row r="11642" spans="1:2">
      <c r="A11642" s="1074" t="s">
        <v>11840</v>
      </c>
      <c r="B11642" s="1075">
        <v>33.72</v>
      </c>
    </row>
    <row r="11643" spans="1:2">
      <c r="A11643" s="1074" t="s">
        <v>11841</v>
      </c>
      <c r="B11643" s="1075">
        <v>46.38</v>
      </c>
    </row>
    <row r="11644" spans="1:2">
      <c r="A11644" s="1074" t="s">
        <v>11842</v>
      </c>
      <c r="B11644" s="1075">
        <v>42.3</v>
      </c>
    </row>
    <row r="11645" spans="1:2">
      <c r="A11645" s="1074" t="s">
        <v>11843</v>
      </c>
      <c r="B11645" s="1075">
        <v>45.35</v>
      </c>
    </row>
    <row r="11646" spans="1:2">
      <c r="A11646" s="1074" t="s">
        <v>11844</v>
      </c>
      <c r="B11646" s="1075">
        <v>41.3</v>
      </c>
    </row>
    <row r="11647" spans="1:2">
      <c r="A11647" s="1074" t="s">
        <v>11845</v>
      </c>
      <c r="B11647" s="1075">
        <v>42.28</v>
      </c>
    </row>
    <row r="11648" spans="1:2">
      <c r="A11648" s="1074" t="s">
        <v>11846</v>
      </c>
      <c r="B11648" s="1075">
        <v>38.31</v>
      </c>
    </row>
    <row r="11649" spans="1:2">
      <c r="A11649" s="1074" t="s">
        <v>11847</v>
      </c>
      <c r="B11649" s="1075">
        <v>44.74</v>
      </c>
    </row>
    <row r="11650" spans="1:2">
      <c r="A11650" s="1074" t="s">
        <v>11848</v>
      </c>
      <c r="B11650" s="1075">
        <v>40.08</v>
      </c>
    </row>
    <row r="11651" spans="1:2">
      <c r="A11651" s="1074" t="s">
        <v>11849</v>
      </c>
      <c r="B11651" s="1075">
        <v>43.65</v>
      </c>
    </row>
    <row r="11652" spans="1:2">
      <c r="A11652" s="1074" t="s">
        <v>11850</v>
      </c>
      <c r="B11652" s="1075">
        <v>38.950000000000003</v>
      </c>
    </row>
    <row r="11653" spans="1:2">
      <c r="A11653" s="1074" t="s">
        <v>11851</v>
      </c>
      <c r="B11653" s="1075">
        <v>40.880000000000003</v>
      </c>
    </row>
    <row r="11654" spans="1:2">
      <c r="A11654" s="1074" t="s">
        <v>11852</v>
      </c>
      <c r="B11654" s="1075">
        <v>36.46</v>
      </c>
    </row>
    <row r="11655" spans="1:2">
      <c r="A11655" s="1074" t="s">
        <v>11853</v>
      </c>
      <c r="B11655" s="1075">
        <v>36.15</v>
      </c>
    </row>
    <row r="11656" spans="1:2">
      <c r="A11656" s="1074" t="s">
        <v>11854</v>
      </c>
      <c r="B11656" s="1075">
        <v>32.07</v>
      </c>
    </row>
    <row r="11657" spans="1:2">
      <c r="A11657" s="1074" t="s">
        <v>11855</v>
      </c>
      <c r="B11657" s="1075">
        <v>16.7</v>
      </c>
    </row>
    <row r="11658" spans="1:2">
      <c r="A11658" s="1074" t="s">
        <v>11856</v>
      </c>
      <c r="B11658" s="1075">
        <v>14.61</v>
      </c>
    </row>
    <row r="11659" spans="1:2">
      <c r="A11659" s="1074" t="s">
        <v>11857</v>
      </c>
      <c r="B11659" s="1075">
        <v>17.97</v>
      </c>
    </row>
    <row r="11660" spans="1:2">
      <c r="A11660" s="1074" t="s">
        <v>11858</v>
      </c>
      <c r="B11660" s="1075">
        <v>15.87</v>
      </c>
    </row>
    <row r="11661" spans="1:2">
      <c r="A11661" s="1074" t="s">
        <v>11859</v>
      </c>
      <c r="B11661" s="1075">
        <v>20.97</v>
      </c>
    </row>
    <row r="11662" spans="1:2">
      <c r="A11662" s="1074" t="s">
        <v>11860</v>
      </c>
      <c r="B11662" s="1075">
        <v>19.079999999999998</v>
      </c>
    </row>
    <row r="11663" spans="1:2">
      <c r="A11663" s="1074" t="s">
        <v>11861</v>
      </c>
      <c r="B11663" s="1075">
        <v>36.93</v>
      </c>
    </row>
    <row r="11664" spans="1:2">
      <c r="A11664" s="1074" t="s">
        <v>11862</v>
      </c>
      <c r="B11664" s="1075">
        <v>33.75</v>
      </c>
    </row>
    <row r="11665" spans="1:2">
      <c r="A11665" s="1074" t="s">
        <v>11863</v>
      </c>
      <c r="B11665" s="1075">
        <v>43.13</v>
      </c>
    </row>
    <row r="11666" spans="1:2">
      <c r="A11666" s="1074" t="s">
        <v>11864</v>
      </c>
      <c r="B11666" s="1075">
        <v>39.86</v>
      </c>
    </row>
    <row r="11667" spans="1:2">
      <c r="A11667" s="1074" t="s">
        <v>11865</v>
      </c>
      <c r="B11667" s="1075">
        <v>14.06</v>
      </c>
    </row>
    <row r="11668" spans="1:2">
      <c r="A11668" s="1074" t="s">
        <v>11866</v>
      </c>
      <c r="B11668" s="1075">
        <v>12.19</v>
      </c>
    </row>
    <row r="11669" spans="1:2">
      <c r="A11669" s="1074" t="s">
        <v>11867</v>
      </c>
      <c r="B11669" s="1075">
        <v>14.89</v>
      </c>
    </row>
    <row r="11670" spans="1:2">
      <c r="A11670" s="1074" t="s">
        <v>11868</v>
      </c>
      <c r="B11670" s="1075">
        <v>12.92</v>
      </c>
    </row>
    <row r="11671" spans="1:2">
      <c r="A11671" s="1074" t="s">
        <v>11869</v>
      </c>
      <c r="B11671" s="1075">
        <v>14.8</v>
      </c>
    </row>
    <row r="11672" spans="1:2">
      <c r="A11672" s="1074" t="s">
        <v>11870</v>
      </c>
      <c r="B11672" s="1075">
        <v>12.83</v>
      </c>
    </row>
    <row r="11673" spans="1:2">
      <c r="A11673" s="1074" t="s">
        <v>11871</v>
      </c>
      <c r="B11673" s="1075">
        <v>743.22</v>
      </c>
    </row>
    <row r="11674" spans="1:2">
      <c r="A11674" s="1074" t="s">
        <v>11872</v>
      </c>
      <c r="B11674" s="1075">
        <v>676.53</v>
      </c>
    </row>
    <row r="11675" spans="1:2">
      <c r="A11675" s="1074" t="s">
        <v>11873</v>
      </c>
      <c r="B11675" s="1075">
        <v>723.57</v>
      </c>
    </row>
    <row r="11676" spans="1:2">
      <c r="A11676" s="1074" t="s">
        <v>11874</v>
      </c>
      <c r="B11676" s="1075">
        <v>652.14</v>
      </c>
    </row>
    <row r="11677" spans="1:2">
      <c r="A11677" s="1074" t="s">
        <v>11875</v>
      </c>
      <c r="B11677" s="1075">
        <v>9.26</v>
      </c>
    </row>
    <row r="11678" spans="1:2">
      <c r="A11678" s="1074" t="s">
        <v>11876</v>
      </c>
      <c r="B11678" s="1075">
        <v>8.31</v>
      </c>
    </row>
    <row r="11679" spans="1:2">
      <c r="A11679" s="1074" t="s">
        <v>11877</v>
      </c>
      <c r="B11679" s="1075">
        <v>24.97</v>
      </c>
    </row>
    <row r="11680" spans="1:2">
      <c r="A11680" s="1074" t="s">
        <v>11878</v>
      </c>
      <c r="B11680" s="1075">
        <v>22.88</v>
      </c>
    </row>
    <row r="11681" spans="1:2">
      <c r="A11681" s="1074" t="s">
        <v>11879</v>
      </c>
      <c r="B11681" s="1075">
        <v>47.46</v>
      </c>
    </row>
    <row r="11682" spans="1:2">
      <c r="A11682" s="1074" t="s">
        <v>11880</v>
      </c>
      <c r="B11682" s="1075">
        <v>46.51</v>
      </c>
    </row>
    <row r="11683" spans="1:2">
      <c r="A11683" s="1074" t="s">
        <v>11881</v>
      </c>
      <c r="B11683" s="1075">
        <v>426.81</v>
      </c>
    </row>
    <row r="11684" spans="1:2">
      <c r="A11684" s="1074" t="s">
        <v>11882</v>
      </c>
      <c r="B11684" s="1075">
        <v>420.35</v>
      </c>
    </row>
    <row r="11685" spans="1:2">
      <c r="A11685" s="1074" t="s">
        <v>11883</v>
      </c>
      <c r="B11685" s="1075">
        <v>426.81</v>
      </c>
    </row>
    <row r="11686" spans="1:2">
      <c r="A11686" s="1074" t="s">
        <v>11884</v>
      </c>
      <c r="B11686" s="1075">
        <v>420.35</v>
      </c>
    </row>
    <row r="11687" spans="1:2">
      <c r="A11687" s="1074" t="s">
        <v>11885</v>
      </c>
      <c r="B11687" s="1075">
        <v>158.96</v>
      </c>
    </row>
    <row r="11688" spans="1:2">
      <c r="A11688" s="1074" t="s">
        <v>11886</v>
      </c>
      <c r="B11688" s="1075">
        <v>152.5</v>
      </c>
    </row>
    <row r="11689" spans="1:2">
      <c r="A11689" s="1074" t="s">
        <v>11887</v>
      </c>
      <c r="B11689" s="1075">
        <v>214.18</v>
      </c>
    </row>
    <row r="11690" spans="1:2">
      <c r="A11690" s="1074" t="s">
        <v>11888</v>
      </c>
      <c r="B11690" s="1075">
        <v>207.72</v>
      </c>
    </row>
    <row r="11691" spans="1:2">
      <c r="A11691" s="1074" t="s">
        <v>11889</v>
      </c>
      <c r="B11691" s="1075">
        <v>72.69</v>
      </c>
    </row>
    <row r="11692" spans="1:2">
      <c r="A11692" s="1074" t="s">
        <v>11890</v>
      </c>
      <c r="B11692" s="1075">
        <v>68.05</v>
      </c>
    </row>
    <row r="11693" spans="1:2">
      <c r="A11693" s="1074" t="s">
        <v>11891</v>
      </c>
      <c r="B11693" s="1075">
        <v>117.14</v>
      </c>
    </row>
    <row r="11694" spans="1:2">
      <c r="A11694" s="1074" t="s">
        <v>11892</v>
      </c>
      <c r="B11694" s="1075">
        <v>112.44</v>
      </c>
    </row>
    <row r="11695" spans="1:2">
      <c r="A11695" s="1074" t="s">
        <v>11893</v>
      </c>
      <c r="B11695" s="1075">
        <v>186.14</v>
      </c>
    </row>
    <row r="11696" spans="1:2">
      <c r="A11696" s="1074" t="s">
        <v>11894</v>
      </c>
      <c r="B11696" s="1075">
        <v>179.7</v>
      </c>
    </row>
    <row r="11697" spans="1:2">
      <c r="A11697" s="1074" t="s">
        <v>11895</v>
      </c>
      <c r="B11697" s="1075">
        <v>114.58</v>
      </c>
    </row>
    <row r="11698" spans="1:2">
      <c r="A11698" s="1074" t="s">
        <v>11896</v>
      </c>
      <c r="B11698" s="1075">
        <v>108.14</v>
      </c>
    </row>
    <row r="11699" spans="1:2">
      <c r="A11699" s="1074" t="s">
        <v>11897</v>
      </c>
      <c r="B11699" s="1075">
        <v>71.06</v>
      </c>
    </row>
    <row r="11700" spans="1:2">
      <c r="A11700" s="1074" t="s">
        <v>11898</v>
      </c>
      <c r="B11700" s="1075">
        <v>63.67</v>
      </c>
    </row>
    <row r="11701" spans="1:2">
      <c r="A11701" s="1074" t="s">
        <v>11899</v>
      </c>
      <c r="B11701" s="1075">
        <v>178.47</v>
      </c>
    </row>
    <row r="11702" spans="1:2">
      <c r="A11702" s="1074" t="s">
        <v>11900</v>
      </c>
      <c r="B11702" s="1075">
        <v>171.28</v>
      </c>
    </row>
    <row r="11703" spans="1:2">
      <c r="A11703" s="1074" t="s">
        <v>11901</v>
      </c>
      <c r="B11703" s="1075">
        <v>138.53</v>
      </c>
    </row>
    <row r="11704" spans="1:2">
      <c r="A11704" s="1074" t="s">
        <v>11902</v>
      </c>
      <c r="B11704" s="1075">
        <v>134.58000000000001</v>
      </c>
    </row>
    <row r="11705" spans="1:2">
      <c r="A11705" s="1074" t="s">
        <v>11903</v>
      </c>
      <c r="B11705" s="1075">
        <v>195.34</v>
      </c>
    </row>
    <row r="11706" spans="1:2">
      <c r="A11706" s="1074" t="s">
        <v>11904</v>
      </c>
      <c r="B11706" s="1075">
        <v>188.14</v>
      </c>
    </row>
    <row r="11707" spans="1:2">
      <c r="A11707" s="1074" t="s">
        <v>11905</v>
      </c>
      <c r="B11707" s="1075">
        <v>155.38999999999999</v>
      </c>
    </row>
    <row r="11708" spans="1:2">
      <c r="A11708" s="1074" t="s">
        <v>11906</v>
      </c>
      <c r="B11708" s="1075">
        <v>151.44</v>
      </c>
    </row>
    <row r="11709" spans="1:2">
      <c r="A11709" s="1074" t="s">
        <v>11907</v>
      </c>
      <c r="B11709" s="1075">
        <v>166.59</v>
      </c>
    </row>
    <row r="11710" spans="1:2">
      <c r="A11710" s="1074" t="s">
        <v>11908</v>
      </c>
      <c r="B11710" s="1075">
        <v>159.4</v>
      </c>
    </row>
    <row r="11711" spans="1:2">
      <c r="A11711" s="1074" t="s">
        <v>11909</v>
      </c>
      <c r="B11711" s="1075">
        <v>126.65</v>
      </c>
    </row>
    <row r="11712" spans="1:2">
      <c r="A11712" s="1074" t="s">
        <v>11910</v>
      </c>
      <c r="B11712" s="1075">
        <v>122.7</v>
      </c>
    </row>
    <row r="11713" spans="1:2">
      <c r="A11713" s="1074" t="s">
        <v>11911</v>
      </c>
      <c r="B11713" s="1075">
        <v>292.39999999999998</v>
      </c>
    </row>
    <row r="11714" spans="1:2">
      <c r="A11714" s="1074" t="s">
        <v>11912</v>
      </c>
      <c r="B11714" s="1075">
        <v>285.20999999999998</v>
      </c>
    </row>
    <row r="11715" spans="1:2">
      <c r="A11715" s="1074" t="s">
        <v>11913</v>
      </c>
      <c r="B11715" s="1075">
        <v>252.45</v>
      </c>
    </row>
    <row r="11716" spans="1:2">
      <c r="A11716" s="1074" t="s">
        <v>11914</v>
      </c>
      <c r="B11716" s="1075">
        <v>248.51</v>
      </c>
    </row>
    <row r="11717" spans="1:2">
      <c r="A11717" s="1074" t="s">
        <v>11915</v>
      </c>
      <c r="B11717" s="1075">
        <v>38.92</v>
      </c>
    </row>
    <row r="11718" spans="1:2">
      <c r="A11718" s="1074" t="s">
        <v>11916</v>
      </c>
      <c r="B11718" s="1075">
        <v>33.93</v>
      </c>
    </row>
    <row r="11719" spans="1:2">
      <c r="A11719" s="1074" t="s">
        <v>11917</v>
      </c>
      <c r="B11719" s="1075">
        <v>70.349999999999994</v>
      </c>
    </row>
    <row r="11720" spans="1:2">
      <c r="A11720" s="1074" t="s">
        <v>11918</v>
      </c>
      <c r="B11720" s="1075">
        <v>62.18</v>
      </c>
    </row>
    <row r="11721" spans="1:2">
      <c r="A11721" s="1074" t="s">
        <v>11919</v>
      </c>
      <c r="B11721" s="1075">
        <v>73.75</v>
      </c>
    </row>
    <row r="11722" spans="1:2">
      <c r="A11722" s="1074" t="s">
        <v>11920</v>
      </c>
      <c r="B11722" s="1075">
        <v>65.58</v>
      </c>
    </row>
    <row r="11723" spans="1:2">
      <c r="A11723" s="1074" t="s">
        <v>11921</v>
      </c>
      <c r="B11723" s="1075">
        <v>2.17</v>
      </c>
    </row>
    <row r="11724" spans="1:2">
      <c r="A11724" s="1074" t="s">
        <v>11922</v>
      </c>
      <c r="B11724" s="1075">
        <v>1.91</v>
      </c>
    </row>
    <row r="11725" spans="1:2">
      <c r="A11725" s="1074" t="s">
        <v>11923</v>
      </c>
      <c r="B11725" s="1075">
        <v>55.82</v>
      </c>
    </row>
    <row r="11726" spans="1:2">
      <c r="A11726" s="1074" t="s">
        <v>11924</v>
      </c>
      <c r="B11726" s="1075">
        <v>50.89</v>
      </c>
    </row>
    <row r="11727" spans="1:2">
      <c r="A11727" s="1074" t="s">
        <v>11925</v>
      </c>
      <c r="B11727" s="1075">
        <v>60.73</v>
      </c>
    </row>
    <row r="11728" spans="1:2">
      <c r="A11728" s="1074" t="s">
        <v>11926</v>
      </c>
      <c r="B11728" s="1075">
        <v>55.29</v>
      </c>
    </row>
    <row r="11729" spans="1:2">
      <c r="A11729" s="1074" t="s">
        <v>11927</v>
      </c>
      <c r="B11729" s="1075">
        <v>37.03</v>
      </c>
    </row>
    <row r="11730" spans="1:2">
      <c r="A11730" s="1074" t="s">
        <v>11928</v>
      </c>
      <c r="B11730" s="1075">
        <v>32.1</v>
      </c>
    </row>
    <row r="11731" spans="1:2">
      <c r="A11731" s="1074" t="s">
        <v>11929</v>
      </c>
      <c r="B11731" s="1075">
        <v>37</v>
      </c>
    </row>
    <row r="11732" spans="1:2">
      <c r="A11732" s="1074" t="s">
        <v>11930</v>
      </c>
      <c r="B11732" s="1075">
        <v>32.409999999999997</v>
      </c>
    </row>
    <row r="11733" spans="1:2">
      <c r="A11733" s="1074" t="s">
        <v>11931</v>
      </c>
      <c r="B11733" s="1075">
        <v>38.520000000000003</v>
      </c>
    </row>
    <row r="11734" spans="1:2">
      <c r="A11734" s="1074" t="s">
        <v>11932</v>
      </c>
      <c r="B11734" s="1075">
        <v>33.909999999999997</v>
      </c>
    </row>
    <row r="11735" spans="1:2">
      <c r="A11735" s="1074" t="s">
        <v>11933</v>
      </c>
      <c r="B11735" s="1075">
        <v>14.14</v>
      </c>
    </row>
    <row r="11736" spans="1:2">
      <c r="A11736" s="1074" t="s">
        <v>11934</v>
      </c>
      <c r="B11736" s="1075">
        <v>14.03</v>
      </c>
    </row>
    <row r="11737" spans="1:2">
      <c r="A11737" s="1074" t="s">
        <v>11935</v>
      </c>
      <c r="B11737" s="1075">
        <v>84.56</v>
      </c>
    </row>
    <row r="11738" spans="1:2">
      <c r="A11738" s="1074" t="s">
        <v>69</v>
      </c>
      <c r="B11738" s="1075">
        <v>76.39</v>
      </c>
    </row>
    <row r="11739" spans="1:2">
      <c r="A11739" s="1074" t="s">
        <v>11936</v>
      </c>
      <c r="B11739" s="1075">
        <v>53.13</v>
      </c>
    </row>
    <row r="11740" spans="1:2">
      <c r="A11740" s="1074" t="s">
        <v>11937</v>
      </c>
      <c r="B11740" s="1075">
        <v>48.15</v>
      </c>
    </row>
    <row r="11741" spans="1:2">
      <c r="A11741" s="1074" t="s">
        <v>11938</v>
      </c>
      <c r="B11741" s="1075">
        <v>74.95</v>
      </c>
    </row>
    <row r="11742" spans="1:2">
      <c r="A11742" s="1074" t="s">
        <v>11939</v>
      </c>
      <c r="B11742" s="1075">
        <v>69.510000000000005</v>
      </c>
    </row>
    <row r="11743" spans="1:2">
      <c r="A11743" s="1074" t="s">
        <v>11940</v>
      </c>
      <c r="B11743" s="1075">
        <v>171.81</v>
      </c>
    </row>
    <row r="11744" spans="1:2">
      <c r="A11744" s="1074" t="s">
        <v>11941</v>
      </c>
      <c r="B11744" s="1075">
        <v>152.78</v>
      </c>
    </row>
    <row r="11745" spans="1:2">
      <c r="A11745" s="1074" t="s">
        <v>11942</v>
      </c>
      <c r="B11745" s="1075">
        <v>170.47</v>
      </c>
    </row>
    <row r="11746" spans="1:2">
      <c r="A11746" s="1074" t="s">
        <v>11943</v>
      </c>
      <c r="B11746" s="1075">
        <v>150.96</v>
      </c>
    </row>
    <row r="11747" spans="1:2">
      <c r="A11747" s="1074" t="s">
        <v>11944</v>
      </c>
      <c r="B11747" s="1075">
        <v>122.97</v>
      </c>
    </row>
    <row r="11748" spans="1:2">
      <c r="A11748" s="1074" t="s">
        <v>11945</v>
      </c>
      <c r="B11748" s="1075">
        <v>113.81</v>
      </c>
    </row>
    <row r="11749" spans="1:2">
      <c r="A11749" s="1074" t="s">
        <v>11946</v>
      </c>
      <c r="B11749" s="1075">
        <v>113.35</v>
      </c>
    </row>
    <row r="11750" spans="1:2">
      <c r="A11750" s="1074" t="s">
        <v>11947</v>
      </c>
      <c r="B11750" s="1075">
        <v>106.93</v>
      </c>
    </row>
    <row r="11751" spans="1:2">
      <c r="A11751" s="1074" t="s">
        <v>11948</v>
      </c>
      <c r="B11751" s="1075">
        <v>72.45</v>
      </c>
    </row>
    <row r="11752" spans="1:2">
      <c r="A11752" s="1074" t="s">
        <v>11949</v>
      </c>
      <c r="B11752" s="1075">
        <v>68.010000000000005</v>
      </c>
    </row>
    <row r="11753" spans="1:2">
      <c r="A11753" s="1074" t="s">
        <v>11950</v>
      </c>
      <c r="B11753" s="1075">
        <v>72.45</v>
      </c>
    </row>
    <row r="11754" spans="1:2">
      <c r="A11754" s="1074" t="s">
        <v>11951</v>
      </c>
      <c r="B11754" s="1075">
        <v>68.010000000000005</v>
      </c>
    </row>
    <row r="11755" spans="1:2">
      <c r="A11755" s="1074" t="s">
        <v>11952</v>
      </c>
      <c r="B11755" s="1075">
        <v>81.75</v>
      </c>
    </row>
    <row r="11756" spans="1:2">
      <c r="A11756" s="1074" t="s">
        <v>11953</v>
      </c>
      <c r="B11756" s="1075">
        <v>77.31</v>
      </c>
    </row>
    <row r="11757" spans="1:2">
      <c r="A11757" s="1074" t="s">
        <v>11954</v>
      </c>
      <c r="B11757" s="1075">
        <v>89.2</v>
      </c>
    </row>
    <row r="11758" spans="1:2">
      <c r="A11758" s="1074" t="s">
        <v>11955</v>
      </c>
      <c r="B11758" s="1075">
        <v>84.26</v>
      </c>
    </row>
    <row r="11759" spans="1:2">
      <c r="A11759" s="1074" t="s">
        <v>11956</v>
      </c>
      <c r="B11759" s="1075">
        <v>98.5</v>
      </c>
    </row>
    <row r="11760" spans="1:2">
      <c r="A11760" s="1074" t="s">
        <v>11957</v>
      </c>
      <c r="B11760" s="1075">
        <v>93.55</v>
      </c>
    </row>
    <row r="11761" spans="1:2">
      <c r="A11761" s="1074" t="s">
        <v>11958</v>
      </c>
      <c r="B11761" s="1075">
        <v>73.02</v>
      </c>
    </row>
    <row r="11762" spans="1:2">
      <c r="A11762" s="1074" t="s">
        <v>11959</v>
      </c>
      <c r="B11762" s="1075">
        <v>68.58</v>
      </c>
    </row>
    <row r="11763" spans="1:2">
      <c r="A11763" s="1074" t="s">
        <v>11960</v>
      </c>
      <c r="B11763" s="1075">
        <v>89.78</v>
      </c>
    </row>
    <row r="11764" spans="1:2">
      <c r="A11764" s="1074" t="s">
        <v>11961</v>
      </c>
      <c r="B11764" s="1075">
        <v>84.83</v>
      </c>
    </row>
    <row r="11765" spans="1:2">
      <c r="A11765" s="1074" t="s">
        <v>11962</v>
      </c>
      <c r="B11765" s="1075">
        <v>114.15</v>
      </c>
    </row>
    <row r="11766" spans="1:2">
      <c r="A11766" s="1074" t="s">
        <v>11963</v>
      </c>
      <c r="B11766" s="1075">
        <v>106.95</v>
      </c>
    </row>
    <row r="11767" spans="1:2">
      <c r="A11767" s="1074" t="s">
        <v>11964</v>
      </c>
      <c r="B11767" s="1075">
        <v>103.16</v>
      </c>
    </row>
    <row r="11768" spans="1:2">
      <c r="A11768" s="1074" t="s">
        <v>11965</v>
      </c>
      <c r="B11768" s="1075">
        <v>96.5</v>
      </c>
    </row>
    <row r="11769" spans="1:2">
      <c r="A11769" s="1074" t="s">
        <v>11966</v>
      </c>
      <c r="B11769" s="1075">
        <v>107</v>
      </c>
    </row>
    <row r="11770" spans="1:2">
      <c r="A11770" s="1074" t="s">
        <v>11967</v>
      </c>
      <c r="B11770" s="1075">
        <v>100.78</v>
      </c>
    </row>
    <row r="11771" spans="1:2">
      <c r="A11771" s="1074" t="s">
        <v>11968</v>
      </c>
      <c r="B11771" s="1075">
        <v>96.01</v>
      </c>
    </row>
    <row r="11772" spans="1:2">
      <c r="A11772" s="1074" t="s">
        <v>11969</v>
      </c>
      <c r="B11772" s="1075">
        <v>90.33</v>
      </c>
    </row>
    <row r="11773" spans="1:2">
      <c r="A11773" s="1074" t="s">
        <v>11970</v>
      </c>
      <c r="B11773" s="1075">
        <v>107</v>
      </c>
    </row>
    <row r="11774" spans="1:2">
      <c r="A11774" s="1074" t="s">
        <v>11971</v>
      </c>
      <c r="B11774" s="1075">
        <v>100.78</v>
      </c>
    </row>
    <row r="11775" spans="1:2">
      <c r="A11775" s="1074" t="s">
        <v>11972</v>
      </c>
      <c r="B11775" s="1075">
        <v>96.01</v>
      </c>
    </row>
    <row r="11776" spans="1:2">
      <c r="A11776" s="1074" t="s">
        <v>11973</v>
      </c>
      <c r="B11776" s="1075">
        <v>90.33</v>
      </c>
    </row>
    <row r="11777" spans="1:2">
      <c r="A11777" s="1074" t="s">
        <v>11974</v>
      </c>
      <c r="B11777" s="1075">
        <v>123.45</v>
      </c>
    </row>
    <row r="11778" spans="1:2">
      <c r="A11778" s="1074" t="s">
        <v>11975</v>
      </c>
      <c r="B11778" s="1075">
        <v>114.04</v>
      </c>
    </row>
    <row r="11779" spans="1:2">
      <c r="A11779" s="1074" t="s">
        <v>11976</v>
      </c>
      <c r="B11779" s="1075">
        <v>110.43</v>
      </c>
    </row>
    <row r="11780" spans="1:2">
      <c r="A11780" s="1074" t="s">
        <v>11977</v>
      </c>
      <c r="B11780" s="1075">
        <v>103.76</v>
      </c>
    </row>
    <row r="11781" spans="1:2">
      <c r="A11781" s="1074" t="s">
        <v>11978</v>
      </c>
      <c r="B11781" s="1075">
        <v>86.73</v>
      </c>
    </row>
    <row r="11782" spans="1:2">
      <c r="A11782" s="1074" t="s">
        <v>11979</v>
      </c>
      <c r="B11782" s="1075">
        <v>80.56</v>
      </c>
    </row>
    <row r="11783" spans="1:2">
      <c r="A11783" s="1074" t="s">
        <v>11980</v>
      </c>
      <c r="B11783" s="1075">
        <v>90.27</v>
      </c>
    </row>
    <row r="11784" spans="1:2">
      <c r="A11784" s="1074" t="s">
        <v>11981</v>
      </c>
      <c r="B11784" s="1075">
        <v>82.1</v>
      </c>
    </row>
    <row r="11785" spans="1:2">
      <c r="A11785" s="1074" t="s">
        <v>11982</v>
      </c>
      <c r="B11785" s="1075">
        <v>77.260000000000005</v>
      </c>
    </row>
    <row r="11786" spans="1:2">
      <c r="A11786" s="1074" t="s">
        <v>11983</v>
      </c>
      <c r="B11786" s="1075">
        <v>71.819999999999993</v>
      </c>
    </row>
    <row r="11787" spans="1:2">
      <c r="A11787" s="1074" t="s">
        <v>11984</v>
      </c>
      <c r="B11787" s="1075">
        <v>53.56</v>
      </c>
    </row>
    <row r="11788" spans="1:2">
      <c r="A11788" s="1074" t="s">
        <v>11985</v>
      </c>
      <c r="B11788" s="1075">
        <v>48.62</v>
      </c>
    </row>
    <row r="11789" spans="1:2">
      <c r="A11789" s="1074" t="s">
        <v>11986</v>
      </c>
      <c r="B11789" s="1075">
        <v>274.92</v>
      </c>
    </row>
    <row r="11790" spans="1:2">
      <c r="A11790" s="1074" t="s">
        <v>11987</v>
      </c>
      <c r="B11790" s="1075">
        <v>246</v>
      </c>
    </row>
    <row r="11791" spans="1:2">
      <c r="A11791" s="1074" t="s">
        <v>11988</v>
      </c>
      <c r="B11791" s="1075">
        <v>347.89</v>
      </c>
    </row>
    <row r="11792" spans="1:2">
      <c r="A11792" s="1074" t="s">
        <v>11989</v>
      </c>
      <c r="B11792" s="1075">
        <v>309.49</v>
      </c>
    </row>
    <row r="11793" spans="1:2">
      <c r="A11793" s="1074" t="s">
        <v>11990</v>
      </c>
      <c r="B11793" s="1075">
        <v>382.71</v>
      </c>
    </row>
    <row r="11794" spans="1:2">
      <c r="A11794" s="1074" t="s">
        <v>11991</v>
      </c>
      <c r="B11794" s="1075">
        <v>339.54</v>
      </c>
    </row>
    <row r="11795" spans="1:2">
      <c r="A11795" s="1074" t="s">
        <v>11992</v>
      </c>
      <c r="B11795" s="1075">
        <v>491.15</v>
      </c>
    </row>
    <row r="11796" spans="1:2">
      <c r="A11796" s="1074" t="s">
        <v>11993</v>
      </c>
      <c r="B11796" s="1075">
        <v>433.77</v>
      </c>
    </row>
    <row r="11797" spans="1:2">
      <c r="A11797" s="1074" t="s">
        <v>11994</v>
      </c>
      <c r="B11797" s="1075">
        <v>185.52</v>
      </c>
    </row>
    <row r="11798" spans="1:2">
      <c r="A11798" s="1074" t="s">
        <v>11995</v>
      </c>
      <c r="B11798" s="1075">
        <v>173.24</v>
      </c>
    </row>
    <row r="11799" spans="1:2">
      <c r="A11799" s="1074" t="s">
        <v>11996</v>
      </c>
      <c r="B11799" s="1075">
        <v>175.78</v>
      </c>
    </row>
    <row r="11800" spans="1:2">
      <c r="A11800" s="1074" t="s">
        <v>11997</v>
      </c>
      <c r="B11800" s="1075">
        <v>163.94</v>
      </c>
    </row>
    <row r="11801" spans="1:2">
      <c r="A11801" s="1074" t="s">
        <v>11998</v>
      </c>
      <c r="B11801" s="1075">
        <v>36.340000000000003</v>
      </c>
    </row>
    <row r="11802" spans="1:2">
      <c r="A11802" s="1074" t="s">
        <v>11999</v>
      </c>
      <c r="B11802" s="1075">
        <v>33.46</v>
      </c>
    </row>
    <row r="11803" spans="1:2">
      <c r="A11803" s="1074" t="s">
        <v>12000</v>
      </c>
      <c r="B11803" s="1075">
        <v>32.049999999999997</v>
      </c>
    </row>
    <row r="11804" spans="1:2">
      <c r="A11804" s="1074" t="s">
        <v>12001</v>
      </c>
      <c r="B11804" s="1075">
        <v>29.24</v>
      </c>
    </row>
    <row r="11805" spans="1:2">
      <c r="A11805" s="1074" t="s">
        <v>12002</v>
      </c>
      <c r="B11805" s="1075">
        <v>238.39</v>
      </c>
    </row>
    <row r="11806" spans="1:2">
      <c r="A11806" s="1074" t="s">
        <v>12003</v>
      </c>
      <c r="B11806" s="1075">
        <v>226.1</v>
      </c>
    </row>
    <row r="11807" spans="1:2">
      <c r="A11807" s="1074" t="s">
        <v>12004</v>
      </c>
      <c r="B11807" s="1075">
        <v>228.65</v>
      </c>
    </row>
    <row r="11808" spans="1:2">
      <c r="A11808" s="1074" t="s">
        <v>12005</v>
      </c>
      <c r="B11808" s="1075">
        <v>216.8</v>
      </c>
    </row>
    <row r="11809" spans="1:2">
      <c r="A11809" s="1074" t="s">
        <v>12006</v>
      </c>
      <c r="B11809" s="1075">
        <v>220.65</v>
      </c>
    </row>
    <row r="11810" spans="1:2">
      <c r="A11810" s="1074" t="s">
        <v>12007</v>
      </c>
      <c r="B11810" s="1075">
        <v>210.74</v>
      </c>
    </row>
    <row r="11811" spans="1:2">
      <c r="A11811" s="1074" t="s">
        <v>12008</v>
      </c>
      <c r="B11811" s="1075">
        <v>210.91</v>
      </c>
    </row>
    <row r="11812" spans="1:2">
      <c r="A11812" s="1074" t="s">
        <v>12009</v>
      </c>
      <c r="B11812" s="1075">
        <v>201.43</v>
      </c>
    </row>
    <row r="11813" spans="1:2">
      <c r="A11813" s="1074" t="s">
        <v>12010</v>
      </c>
      <c r="B11813" s="1075">
        <v>56.88</v>
      </c>
    </row>
    <row r="11814" spans="1:2">
      <c r="A11814" s="1074" t="s">
        <v>12011</v>
      </c>
      <c r="B11814" s="1075">
        <v>54.41</v>
      </c>
    </row>
    <row r="11815" spans="1:2">
      <c r="A11815" s="1074" t="s">
        <v>12012</v>
      </c>
      <c r="B11815" s="1075">
        <v>61.25</v>
      </c>
    </row>
    <row r="11816" spans="1:2">
      <c r="A11816" s="1074" t="s">
        <v>12013</v>
      </c>
      <c r="B11816" s="1075">
        <v>58.73</v>
      </c>
    </row>
    <row r="11817" spans="1:2">
      <c r="A11817" s="1074" t="s">
        <v>12014</v>
      </c>
      <c r="B11817" s="1075">
        <v>77.7</v>
      </c>
    </row>
    <row r="11818" spans="1:2">
      <c r="A11818" s="1074" t="s">
        <v>12015</v>
      </c>
      <c r="B11818" s="1075">
        <v>75.13</v>
      </c>
    </row>
    <row r="11819" spans="1:2">
      <c r="A11819" s="1074" t="s">
        <v>12016</v>
      </c>
      <c r="B11819" s="1075">
        <v>27.73</v>
      </c>
    </row>
    <row r="11820" spans="1:2">
      <c r="A11820" s="1074" t="s">
        <v>12017</v>
      </c>
      <c r="B11820" s="1075">
        <v>26.09</v>
      </c>
    </row>
    <row r="11821" spans="1:2">
      <c r="A11821" s="1074" t="s">
        <v>12018</v>
      </c>
      <c r="B11821" s="1075">
        <v>50.09</v>
      </c>
    </row>
    <row r="11822" spans="1:2">
      <c r="A11822" s="1074" t="s">
        <v>12019</v>
      </c>
      <c r="B11822" s="1075">
        <v>48</v>
      </c>
    </row>
    <row r="11823" spans="1:2">
      <c r="A11823" s="1074" t="s">
        <v>12020</v>
      </c>
      <c r="B11823" s="1075">
        <v>48.83</v>
      </c>
    </row>
    <row r="11824" spans="1:2">
      <c r="A11824" s="1074" t="s">
        <v>12021</v>
      </c>
      <c r="B11824" s="1075">
        <v>46.36</v>
      </c>
    </row>
    <row r="11825" spans="1:2">
      <c r="A11825" s="1074" t="s">
        <v>12022</v>
      </c>
      <c r="B11825" s="1075">
        <v>316.86</v>
      </c>
    </row>
    <row r="11826" spans="1:2">
      <c r="A11826" s="1074" t="s">
        <v>12023</v>
      </c>
      <c r="B11826" s="1075">
        <v>304.52999999999997</v>
      </c>
    </row>
    <row r="11827" spans="1:2">
      <c r="A11827" s="1074" t="s">
        <v>12024</v>
      </c>
      <c r="B11827" s="1075">
        <v>301.08999999999997</v>
      </c>
    </row>
    <row r="11828" spans="1:2">
      <c r="A11828" s="1074" t="s">
        <v>12025</v>
      </c>
      <c r="B11828" s="1075">
        <v>289.25</v>
      </c>
    </row>
    <row r="11829" spans="1:2">
      <c r="A11829" s="1074" t="s">
        <v>12026</v>
      </c>
      <c r="B11829" s="1075">
        <v>332.4</v>
      </c>
    </row>
    <row r="11830" spans="1:2">
      <c r="A11830" s="1074" t="s">
        <v>12027</v>
      </c>
      <c r="B11830" s="1075">
        <v>317</v>
      </c>
    </row>
    <row r="11831" spans="1:2">
      <c r="A11831" s="1074" t="s">
        <v>12028</v>
      </c>
      <c r="B11831" s="1075">
        <v>313.27999999999997</v>
      </c>
    </row>
    <row r="11832" spans="1:2">
      <c r="A11832" s="1074" t="s">
        <v>12029</v>
      </c>
      <c r="B11832" s="1075">
        <v>298.58999999999997</v>
      </c>
    </row>
    <row r="11833" spans="1:2">
      <c r="A11833" s="1074" t="s">
        <v>12030</v>
      </c>
      <c r="B11833" s="1075">
        <v>303.16000000000003</v>
      </c>
    </row>
    <row r="11834" spans="1:2">
      <c r="A11834" s="1074" t="s">
        <v>12031</v>
      </c>
      <c r="B11834" s="1075">
        <v>290.83</v>
      </c>
    </row>
    <row r="11835" spans="1:2">
      <c r="A11835" s="1074" t="s">
        <v>12032</v>
      </c>
      <c r="B11835" s="1075">
        <v>283.12</v>
      </c>
    </row>
    <row r="11836" spans="1:2">
      <c r="A11836" s="1074" t="s">
        <v>12033</v>
      </c>
      <c r="B11836" s="1075">
        <v>272.45999999999998</v>
      </c>
    </row>
    <row r="11837" spans="1:2">
      <c r="A11837" s="1074" t="s">
        <v>12034</v>
      </c>
      <c r="B11837" s="1075">
        <v>285.66000000000003</v>
      </c>
    </row>
    <row r="11838" spans="1:2">
      <c r="A11838" s="1074" t="s">
        <v>12035</v>
      </c>
      <c r="B11838" s="1075">
        <v>276.88</v>
      </c>
    </row>
    <row r="11839" spans="1:2">
      <c r="A11839" s="1074" t="s">
        <v>12036</v>
      </c>
      <c r="B11839" s="1075">
        <v>274.49</v>
      </c>
    </row>
    <row r="11840" spans="1:2">
      <c r="A11840" s="1074" t="s">
        <v>12037</v>
      </c>
      <c r="B11840" s="1075">
        <v>266.2</v>
      </c>
    </row>
    <row r="11841" spans="1:2">
      <c r="A11841" s="1074" t="s">
        <v>12038</v>
      </c>
      <c r="B11841" s="1075">
        <v>51.92</v>
      </c>
    </row>
    <row r="11842" spans="1:2">
      <c r="A11842" s="1074" t="s">
        <v>12039</v>
      </c>
      <c r="B11842" s="1075">
        <v>49.45</v>
      </c>
    </row>
    <row r="11843" spans="1:2">
      <c r="A11843" s="1074" t="s">
        <v>12040</v>
      </c>
      <c r="B11843" s="1075">
        <v>307.76</v>
      </c>
    </row>
    <row r="11844" spans="1:2">
      <c r="A11844" s="1074" t="s">
        <v>12041</v>
      </c>
      <c r="B11844" s="1075">
        <v>295.43</v>
      </c>
    </row>
    <row r="11845" spans="1:2">
      <c r="A11845" s="1074" t="s">
        <v>12042</v>
      </c>
      <c r="B11845" s="1075">
        <v>332.4</v>
      </c>
    </row>
    <row r="11846" spans="1:2">
      <c r="A11846" s="1074" t="s">
        <v>12043</v>
      </c>
      <c r="B11846" s="1075">
        <v>317</v>
      </c>
    </row>
    <row r="11847" spans="1:2">
      <c r="A11847" s="1074" t="s">
        <v>12044</v>
      </c>
      <c r="B11847" s="1075">
        <v>435.06</v>
      </c>
    </row>
    <row r="11848" spans="1:2">
      <c r="A11848" s="1074" t="s">
        <v>12045</v>
      </c>
      <c r="B11848" s="1075">
        <v>422.73</v>
      </c>
    </row>
    <row r="11849" spans="1:2">
      <c r="A11849" s="1074" t="s">
        <v>12046</v>
      </c>
      <c r="B11849" s="1075">
        <v>568.41999999999996</v>
      </c>
    </row>
    <row r="11850" spans="1:2">
      <c r="A11850" s="1074" t="s">
        <v>12047</v>
      </c>
      <c r="B11850" s="1075">
        <v>555.39</v>
      </c>
    </row>
    <row r="11851" spans="1:2">
      <c r="A11851" s="1074" t="s">
        <v>12048</v>
      </c>
      <c r="B11851" s="1075">
        <v>586.16</v>
      </c>
    </row>
    <row r="11852" spans="1:2">
      <c r="A11852" s="1074" t="s">
        <v>12049</v>
      </c>
      <c r="B11852" s="1075">
        <v>570.76</v>
      </c>
    </row>
    <row r="11853" spans="1:2">
      <c r="A11853" s="1074" t="s">
        <v>12050</v>
      </c>
      <c r="B11853" s="1075">
        <v>99.16</v>
      </c>
    </row>
    <row r="11854" spans="1:2">
      <c r="A11854" s="1074" t="s">
        <v>12051</v>
      </c>
      <c r="B11854" s="1075">
        <v>94.3</v>
      </c>
    </row>
    <row r="11855" spans="1:2">
      <c r="A11855" s="1074" t="s">
        <v>12052</v>
      </c>
      <c r="B11855" s="1075">
        <v>28.71</v>
      </c>
    </row>
    <row r="11856" spans="1:2">
      <c r="A11856" s="1074" t="s">
        <v>12053</v>
      </c>
      <c r="B11856" s="1075">
        <v>27.07</v>
      </c>
    </row>
    <row r="11857" spans="1:2">
      <c r="A11857" s="1074" t="s">
        <v>12054</v>
      </c>
      <c r="B11857" s="1075">
        <v>779.56</v>
      </c>
    </row>
    <row r="11858" spans="1:2">
      <c r="A11858" s="1074" t="s">
        <v>12055</v>
      </c>
      <c r="B11858" s="1075">
        <v>764.76</v>
      </c>
    </row>
    <row r="11859" spans="1:2">
      <c r="A11859" s="1074" t="s">
        <v>12056</v>
      </c>
      <c r="B11859" s="1075">
        <v>180.53</v>
      </c>
    </row>
    <row r="11860" spans="1:2">
      <c r="A11860" s="1074" t="s">
        <v>12057</v>
      </c>
      <c r="B11860" s="1075">
        <v>173.42</v>
      </c>
    </row>
    <row r="11861" spans="1:2">
      <c r="A11861" s="1074" t="s">
        <v>12058</v>
      </c>
      <c r="B11861" s="1075">
        <v>365</v>
      </c>
    </row>
    <row r="11862" spans="1:2">
      <c r="A11862" s="1074" t="s">
        <v>12059</v>
      </c>
      <c r="B11862" s="1075">
        <v>365</v>
      </c>
    </row>
    <row r="11863" spans="1:2">
      <c r="A11863" s="1074" t="s">
        <v>12060</v>
      </c>
      <c r="B11863" s="1075">
        <v>375.03</v>
      </c>
    </row>
    <row r="11864" spans="1:2">
      <c r="A11864" s="1074" t="s">
        <v>12061</v>
      </c>
      <c r="B11864" s="1075">
        <v>375.03</v>
      </c>
    </row>
    <row r="11865" spans="1:2">
      <c r="A11865" s="1074" t="s">
        <v>12062</v>
      </c>
      <c r="B11865" s="1075">
        <v>372.52</v>
      </c>
    </row>
    <row r="11866" spans="1:2">
      <c r="A11866" s="1074" t="s">
        <v>12063</v>
      </c>
      <c r="B11866" s="1075">
        <v>372.52</v>
      </c>
    </row>
    <row r="11867" spans="1:2">
      <c r="A11867" s="1074" t="s">
        <v>12064</v>
      </c>
      <c r="B11867" s="1075">
        <v>86.9</v>
      </c>
    </row>
    <row r="11868" spans="1:2">
      <c r="A11868" s="1074" t="s">
        <v>12065</v>
      </c>
      <c r="B11868" s="1075">
        <v>82.37</v>
      </c>
    </row>
    <row r="11869" spans="1:2">
      <c r="A11869" s="1074" t="s">
        <v>12066</v>
      </c>
      <c r="B11869" s="1075">
        <v>98.33</v>
      </c>
    </row>
    <row r="11870" spans="1:2">
      <c r="A11870" s="1074" t="s">
        <v>12067</v>
      </c>
      <c r="B11870" s="1075">
        <v>92.03</v>
      </c>
    </row>
    <row r="11871" spans="1:2">
      <c r="A11871" s="1074" t="s">
        <v>12068</v>
      </c>
      <c r="B11871" s="1075">
        <v>31.48</v>
      </c>
    </row>
    <row r="11872" spans="1:2">
      <c r="A11872" s="1074" t="s">
        <v>12069</v>
      </c>
      <c r="B11872" s="1075">
        <v>31.48</v>
      </c>
    </row>
    <row r="11873" spans="1:2">
      <c r="A11873" s="1074" t="s">
        <v>12070</v>
      </c>
      <c r="B11873" s="1075">
        <v>50.32</v>
      </c>
    </row>
    <row r="11874" spans="1:2">
      <c r="A11874" s="1074" t="s">
        <v>12071</v>
      </c>
      <c r="B11874" s="1075">
        <v>45.58</v>
      </c>
    </row>
    <row r="11875" spans="1:2">
      <c r="A11875" s="1074" t="s">
        <v>12072</v>
      </c>
      <c r="B11875" s="1075">
        <v>54.46</v>
      </c>
    </row>
    <row r="11876" spans="1:2">
      <c r="A11876" s="1074" t="s">
        <v>12073</v>
      </c>
      <c r="B11876" s="1075">
        <v>50.67</v>
      </c>
    </row>
    <row r="11877" spans="1:2">
      <c r="A11877" s="1074" t="s">
        <v>12074</v>
      </c>
      <c r="B11877" s="1075">
        <v>45</v>
      </c>
    </row>
    <row r="11878" spans="1:2">
      <c r="A11878" s="1074" t="s">
        <v>12075</v>
      </c>
      <c r="B11878" s="1075">
        <v>45</v>
      </c>
    </row>
    <row r="11879" spans="1:2">
      <c r="A11879" s="1074" t="s">
        <v>12076</v>
      </c>
      <c r="B11879" s="1075">
        <v>39.270000000000003</v>
      </c>
    </row>
    <row r="11880" spans="1:2">
      <c r="A11880" s="1074" t="s">
        <v>12077</v>
      </c>
      <c r="B11880" s="1075">
        <v>39.270000000000003</v>
      </c>
    </row>
    <row r="11881" spans="1:2">
      <c r="A11881" s="1074" t="s">
        <v>12078</v>
      </c>
      <c r="B11881" s="1075">
        <v>45.07</v>
      </c>
    </row>
    <row r="11882" spans="1:2">
      <c r="A11882" s="1074" t="s">
        <v>12079</v>
      </c>
      <c r="B11882" s="1075">
        <v>45.07</v>
      </c>
    </row>
    <row r="11883" spans="1:2">
      <c r="A11883" s="1074" t="s">
        <v>12080</v>
      </c>
      <c r="B11883" s="1075">
        <v>27.36</v>
      </c>
    </row>
    <row r="11884" spans="1:2">
      <c r="A11884" s="1074" t="s">
        <v>12081</v>
      </c>
      <c r="B11884" s="1075">
        <v>27.36</v>
      </c>
    </row>
    <row r="11885" spans="1:2">
      <c r="A11885" s="1074" t="s">
        <v>12082</v>
      </c>
      <c r="B11885" s="1075">
        <v>46.51</v>
      </c>
    </row>
    <row r="11886" spans="1:2">
      <c r="A11886" s="1074" t="s">
        <v>12083</v>
      </c>
      <c r="B11886" s="1075">
        <v>41.57</v>
      </c>
    </row>
    <row r="11887" spans="1:2">
      <c r="A11887" s="1074" t="s">
        <v>12084</v>
      </c>
      <c r="B11887" s="1075">
        <v>50</v>
      </c>
    </row>
    <row r="11888" spans="1:2">
      <c r="A11888" s="1074" t="s">
        <v>12085</v>
      </c>
      <c r="B11888" s="1075">
        <v>50</v>
      </c>
    </row>
    <row r="11889" spans="1:2">
      <c r="A11889" s="1074" t="s">
        <v>12086</v>
      </c>
      <c r="B11889" s="1075">
        <v>166.24</v>
      </c>
    </row>
    <row r="11890" spans="1:2">
      <c r="A11890" s="1074" t="s">
        <v>12087</v>
      </c>
      <c r="B11890" s="1075">
        <v>153.9</v>
      </c>
    </row>
    <row r="11891" spans="1:2">
      <c r="A11891" s="1074" t="s">
        <v>12088</v>
      </c>
      <c r="B11891" s="1075">
        <v>95</v>
      </c>
    </row>
    <row r="11892" spans="1:2">
      <c r="A11892" s="1074" t="s">
        <v>12089</v>
      </c>
      <c r="B11892" s="1075">
        <v>95</v>
      </c>
    </row>
    <row r="11893" spans="1:2">
      <c r="A11893" s="1074" t="s">
        <v>12090</v>
      </c>
      <c r="B11893" s="1075">
        <v>147.27000000000001</v>
      </c>
    </row>
    <row r="11894" spans="1:2">
      <c r="A11894" s="1074" t="s">
        <v>12091</v>
      </c>
      <c r="B11894" s="1075">
        <v>147.27000000000001</v>
      </c>
    </row>
    <row r="11895" spans="1:2">
      <c r="A11895" s="1074" t="s">
        <v>12092</v>
      </c>
      <c r="B11895" s="1075">
        <v>69.61</v>
      </c>
    </row>
    <row r="11896" spans="1:2">
      <c r="A11896" s="1074" t="s">
        <v>12093</v>
      </c>
      <c r="B11896" s="1075">
        <v>64.400000000000006</v>
      </c>
    </row>
    <row r="11897" spans="1:2">
      <c r="A11897" s="1074" t="s">
        <v>12094</v>
      </c>
      <c r="B11897" s="1075">
        <v>102.47</v>
      </c>
    </row>
    <row r="11898" spans="1:2">
      <c r="A11898" s="1074" t="s">
        <v>12095</v>
      </c>
      <c r="B11898" s="1075">
        <v>97.26</v>
      </c>
    </row>
    <row r="11899" spans="1:2">
      <c r="A11899" s="1074" t="s">
        <v>12096</v>
      </c>
      <c r="B11899" s="1075">
        <v>100.61</v>
      </c>
    </row>
    <row r="11900" spans="1:2">
      <c r="A11900" s="1074" t="s">
        <v>12097</v>
      </c>
      <c r="B11900" s="1075">
        <v>95.4</v>
      </c>
    </row>
    <row r="11901" spans="1:2">
      <c r="A11901" s="1074" t="s">
        <v>12098</v>
      </c>
      <c r="B11901" s="1075">
        <v>255.21</v>
      </c>
    </row>
    <row r="11902" spans="1:2">
      <c r="A11902" s="1074" t="s">
        <v>12099</v>
      </c>
      <c r="B11902" s="1075">
        <v>232.38</v>
      </c>
    </row>
    <row r="11903" spans="1:2">
      <c r="A11903" s="1074" t="s">
        <v>12100</v>
      </c>
      <c r="B11903" s="1075">
        <v>61.76</v>
      </c>
    </row>
    <row r="11904" spans="1:2">
      <c r="A11904" s="1074" t="s">
        <v>12101</v>
      </c>
      <c r="B11904" s="1075">
        <v>57.13</v>
      </c>
    </row>
    <row r="11905" spans="1:2">
      <c r="A11905" s="1074" t="s">
        <v>12102</v>
      </c>
      <c r="B11905" s="1075">
        <v>63.98</v>
      </c>
    </row>
    <row r="11906" spans="1:2">
      <c r="A11906" s="1074" t="s">
        <v>12103</v>
      </c>
      <c r="B11906" s="1075">
        <v>61.73</v>
      </c>
    </row>
    <row r="11907" spans="1:2">
      <c r="A11907" s="1074" t="s">
        <v>12104</v>
      </c>
      <c r="B11907" s="1075">
        <v>77.2</v>
      </c>
    </row>
    <row r="11908" spans="1:2">
      <c r="A11908" s="1074" t="s">
        <v>12105</v>
      </c>
      <c r="B11908" s="1075">
        <v>74.72</v>
      </c>
    </row>
    <row r="11909" spans="1:2">
      <c r="A11909" s="1074" t="s">
        <v>12106</v>
      </c>
      <c r="B11909" s="1075">
        <v>63.98</v>
      </c>
    </row>
    <row r="11910" spans="1:2">
      <c r="A11910" s="1074" t="s">
        <v>12107</v>
      </c>
      <c r="B11910" s="1075">
        <v>61.73</v>
      </c>
    </row>
    <row r="11911" spans="1:2">
      <c r="A11911" s="1074" t="s">
        <v>12108</v>
      </c>
      <c r="B11911" s="1075">
        <v>77.2</v>
      </c>
    </row>
    <row r="11912" spans="1:2">
      <c r="A11912" s="1074" t="s">
        <v>12109</v>
      </c>
      <c r="B11912" s="1075">
        <v>74.72</v>
      </c>
    </row>
    <row r="11913" spans="1:2">
      <c r="A11913" s="1074" t="s">
        <v>12110</v>
      </c>
      <c r="B11913" s="1075">
        <v>60.47</v>
      </c>
    </row>
    <row r="11914" spans="1:2">
      <c r="A11914" s="1074" t="s">
        <v>12111</v>
      </c>
      <c r="B11914" s="1075">
        <v>58.21</v>
      </c>
    </row>
    <row r="11915" spans="1:2">
      <c r="A11915" s="1074" t="s">
        <v>12112</v>
      </c>
      <c r="B11915" s="1075">
        <v>73.69</v>
      </c>
    </row>
    <row r="11916" spans="1:2">
      <c r="A11916" s="1074" t="s">
        <v>12113</v>
      </c>
      <c r="B11916" s="1075">
        <v>71.2</v>
      </c>
    </row>
    <row r="11917" spans="1:2">
      <c r="A11917" s="1074" t="s">
        <v>12114</v>
      </c>
      <c r="B11917" s="1075">
        <v>60.47</v>
      </c>
    </row>
    <row r="11918" spans="1:2">
      <c r="A11918" s="1074" t="s">
        <v>12115</v>
      </c>
      <c r="B11918" s="1075">
        <v>58.21</v>
      </c>
    </row>
    <row r="11919" spans="1:2">
      <c r="A11919" s="1074" t="s">
        <v>12116</v>
      </c>
      <c r="B11919" s="1075">
        <v>73.69</v>
      </c>
    </row>
    <row r="11920" spans="1:2">
      <c r="A11920" s="1074" t="s">
        <v>12117</v>
      </c>
      <c r="B11920" s="1075">
        <v>71.2</v>
      </c>
    </row>
    <row r="11921" spans="1:2">
      <c r="A11921" s="1074" t="s">
        <v>12118</v>
      </c>
      <c r="B11921" s="1075">
        <v>106.5</v>
      </c>
    </row>
    <row r="11922" spans="1:2">
      <c r="A11922" s="1074" t="s">
        <v>12119</v>
      </c>
      <c r="B11922" s="1075">
        <v>104.25</v>
      </c>
    </row>
    <row r="11923" spans="1:2">
      <c r="A11923" s="1074" t="s">
        <v>12120</v>
      </c>
      <c r="B11923" s="1075">
        <v>36.43</v>
      </c>
    </row>
    <row r="11924" spans="1:2">
      <c r="A11924" s="1074" t="s">
        <v>12121</v>
      </c>
      <c r="B11924" s="1075">
        <v>35.18</v>
      </c>
    </row>
    <row r="11925" spans="1:2">
      <c r="A11925" s="1074" t="s">
        <v>12122</v>
      </c>
      <c r="B11925" s="1075">
        <v>40.68</v>
      </c>
    </row>
    <row r="11926" spans="1:2">
      <c r="A11926" s="1074" t="s">
        <v>12123</v>
      </c>
      <c r="B11926" s="1075">
        <v>39.44</v>
      </c>
    </row>
    <row r="11927" spans="1:2">
      <c r="A11927" s="1074" t="s">
        <v>12124</v>
      </c>
      <c r="B11927" s="1075">
        <v>42.17</v>
      </c>
    </row>
    <row r="11928" spans="1:2">
      <c r="A11928" s="1074" t="s">
        <v>12125</v>
      </c>
      <c r="B11928" s="1075">
        <v>40.93</v>
      </c>
    </row>
    <row r="11929" spans="1:2">
      <c r="A11929" s="1074" t="s">
        <v>12126</v>
      </c>
      <c r="B11929" s="1075">
        <v>108.56</v>
      </c>
    </row>
    <row r="11930" spans="1:2">
      <c r="A11930" s="1074" t="s">
        <v>12127</v>
      </c>
      <c r="B11930" s="1075">
        <v>107.31</v>
      </c>
    </row>
    <row r="11931" spans="1:2">
      <c r="A11931" s="1074" t="s">
        <v>12128</v>
      </c>
      <c r="B11931" s="1075">
        <v>116.41</v>
      </c>
    </row>
    <row r="11932" spans="1:2">
      <c r="A11932" s="1074" t="s">
        <v>12129</v>
      </c>
      <c r="B11932" s="1075">
        <v>115.55</v>
      </c>
    </row>
    <row r="11933" spans="1:2">
      <c r="A11933" s="1074" t="s">
        <v>12130</v>
      </c>
      <c r="B11933" s="1075">
        <v>44.18</v>
      </c>
    </row>
    <row r="11934" spans="1:2">
      <c r="A11934" s="1074" t="s">
        <v>12131</v>
      </c>
      <c r="B11934" s="1075">
        <v>44.18</v>
      </c>
    </row>
    <row r="11935" spans="1:2">
      <c r="A11935" s="1074" t="s">
        <v>12132</v>
      </c>
      <c r="B11935" s="1075">
        <v>44.18</v>
      </c>
    </row>
    <row r="11936" spans="1:2">
      <c r="A11936" s="1074" t="s">
        <v>12133</v>
      </c>
      <c r="B11936" s="1075">
        <v>44.18</v>
      </c>
    </row>
    <row r="11937" spans="1:2">
      <c r="A11937" s="1074" t="s">
        <v>12134</v>
      </c>
      <c r="B11937" s="1075">
        <v>54.88</v>
      </c>
    </row>
    <row r="11938" spans="1:2">
      <c r="A11938" s="1074" t="s">
        <v>12135</v>
      </c>
      <c r="B11938" s="1075">
        <v>54.88</v>
      </c>
    </row>
    <row r="11939" spans="1:2">
      <c r="A11939" s="1074" t="s">
        <v>12136</v>
      </c>
      <c r="B11939" s="1075">
        <v>61.36</v>
      </c>
    </row>
    <row r="11940" spans="1:2">
      <c r="A11940" s="1074" t="s">
        <v>12137</v>
      </c>
      <c r="B11940" s="1075">
        <v>61.36</v>
      </c>
    </row>
    <row r="11941" spans="1:2">
      <c r="A11941" s="1074" t="s">
        <v>12138</v>
      </c>
      <c r="B11941" s="1075">
        <v>61.36</v>
      </c>
    </row>
    <row r="11942" spans="1:2">
      <c r="A11942" s="1074" t="s">
        <v>12139</v>
      </c>
      <c r="B11942" s="1075">
        <v>61.36</v>
      </c>
    </row>
    <row r="11943" spans="1:2">
      <c r="A11943" s="1074" t="s">
        <v>12140</v>
      </c>
      <c r="B11943" s="1075">
        <v>61.36</v>
      </c>
    </row>
    <row r="11944" spans="1:2">
      <c r="A11944" s="1074" t="s">
        <v>12141</v>
      </c>
      <c r="B11944" s="1075">
        <v>61.36</v>
      </c>
    </row>
    <row r="11945" spans="1:2">
      <c r="A11945" s="1074" t="s">
        <v>12142</v>
      </c>
      <c r="B11945" s="1075">
        <v>61.36</v>
      </c>
    </row>
    <row r="11946" spans="1:2">
      <c r="A11946" s="1074" t="s">
        <v>12143</v>
      </c>
      <c r="B11946" s="1075">
        <v>61.36</v>
      </c>
    </row>
    <row r="11947" spans="1:2">
      <c r="A11947" s="1074" t="s">
        <v>12144</v>
      </c>
      <c r="B11947" s="1075">
        <v>61.36</v>
      </c>
    </row>
    <row r="11948" spans="1:2">
      <c r="A11948" s="1074" t="s">
        <v>12145</v>
      </c>
      <c r="B11948" s="1075">
        <v>61.36</v>
      </c>
    </row>
    <row r="11949" spans="1:2">
      <c r="A11949" s="1074" t="s">
        <v>12146</v>
      </c>
      <c r="B11949" s="1075">
        <v>61.36</v>
      </c>
    </row>
    <row r="11950" spans="1:2">
      <c r="A11950" s="1074" t="s">
        <v>12147</v>
      </c>
      <c r="B11950" s="1075">
        <v>61.36</v>
      </c>
    </row>
    <row r="11951" spans="1:2">
      <c r="A11951" s="1074" t="s">
        <v>12148</v>
      </c>
      <c r="B11951" s="1075">
        <v>61.36</v>
      </c>
    </row>
    <row r="11952" spans="1:2">
      <c r="A11952" s="1074" t="s">
        <v>12149</v>
      </c>
      <c r="B11952" s="1075">
        <v>61.36</v>
      </c>
    </row>
    <row r="11953" spans="1:2">
      <c r="A11953" s="1074" t="s">
        <v>12150</v>
      </c>
      <c r="B11953" s="1075">
        <v>26.55</v>
      </c>
    </row>
    <row r="11954" spans="1:2">
      <c r="A11954" s="1074" t="s">
        <v>12151</v>
      </c>
      <c r="B11954" s="1075">
        <v>25.37</v>
      </c>
    </row>
    <row r="11955" spans="1:2">
      <c r="A11955" s="1074" t="s">
        <v>12152</v>
      </c>
      <c r="B11955" s="1075">
        <v>30.8</v>
      </c>
    </row>
    <row r="11956" spans="1:2">
      <c r="A11956" s="1074" t="s">
        <v>12153</v>
      </c>
      <c r="B11956" s="1075">
        <v>29.62</v>
      </c>
    </row>
    <row r="11957" spans="1:2">
      <c r="A11957" s="1074" t="s">
        <v>12154</v>
      </c>
      <c r="B11957" s="1075">
        <v>29.6</v>
      </c>
    </row>
    <row r="11958" spans="1:2">
      <c r="A11958" s="1074" t="s">
        <v>12155</v>
      </c>
      <c r="B11958" s="1075">
        <v>28.43</v>
      </c>
    </row>
    <row r="11959" spans="1:2">
      <c r="A11959" s="1074" t="s">
        <v>12156</v>
      </c>
      <c r="B11959" s="1075">
        <v>38.880000000000003</v>
      </c>
    </row>
    <row r="11960" spans="1:2">
      <c r="A11960" s="1074" t="s">
        <v>12157</v>
      </c>
      <c r="B11960" s="1075">
        <v>37.01</v>
      </c>
    </row>
    <row r="11961" spans="1:2">
      <c r="A11961" s="1074" t="s">
        <v>12158</v>
      </c>
      <c r="B11961" s="1075">
        <v>52.11</v>
      </c>
    </row>
    <row r="11962" spans="1:2">
      <c r="A11962" s="1074" t="s">
        <v>12159</v>
      </c>
      <c r="B11962" s="1075">
        <v>50</v>
      </c>
    </row>
    <row r="11963" spans="1:2">
      <c r="A11963" s="1074" t="s">
        <v>12160</v>
      </c>
      <c r="B11963" s="1075">
        <v>43.14</v>
      </c>
    </row>
    <row r="11964" spans="1:2">
      <c r="A11964" s="1074" t="s">
        <v>12161</v>
      </c>
      <c r="B11964" s="1075">
        <v>41.26</v>
      </c>
    </row>
    <row r="11965" spans="1:2">
      <c r="A11965" s="1074" t="s">
        <v>12162</v>
      </c>
      <c r="B11965" s="1075">
        <v>56.36</v>
      </c>
    </row>
    <row r="11966" spans="1:2">
      <c r="A11966" s="1074" t="s">
        <v>12163</v>
      </c>
      <c r="B11966" s="1075">
        <v>54.25</v>
      </c>
    </row>
    <row r="11967" spans="1:2">
      <c r="A11967" s="1074" t="s">
        <v>12164</v>
      </c>
      <c r="B11967" s="1075">
        <v>41.94</v>
      </c>
    </row>
    <row r="11968" spans="1:2">
      <c r="A11968" s="1074" t="s">
        <v>12165</v>
      </c>
      <c r="B11968" s="1075">
        <v>40.07</v>
      </c>
    </row>
    <row r="11969" spans="1:2">
      <c r="A11969" s="1074" t="s">
        <v>12166</v>
      </c>
      <c r="B11969" s="1075">
        <v>55.16</v>
      </c>
    </row>
    <row r="11970" spans="1:2">
      <c r="A11970" s="1074" t="s">
        <v>12167</v>
      </c>
      <c r="B11970" s="1075">
        <v>53.06</v>
      </c>
    </row>
    <row r="11971" spans="1:2">
      <c r="A11971" s="1074" t="s">
        <v>12168</v>
      </c>
      <c r="B11971" s="1075">
        <v>39.83</v>
      </c>
    </row>
    <row r="11972" spans="1:2">
      <c r="A11972" s="1074" t="s">
        <v>12169</v>
      </c>
      <c r="B11972" s="1075">
        <v>37.96</v>
      </c>
    </row>
    <row r="11973" spans="1:2">
      <c r="A11973" s="1074" t="s">
        <v>12170</v>
      </c>
      <c r="B11973" s="1075">
        <v>53.06</v>
      </c>
    </row>
    <row r="11974" spans="1:2">
      <c r="A11974" s="1074" t="s">
        <v>12171</v>
      </c>
      <c r="B11974" s="1075">
        <v>50.95</v>
      </c>
    </row>
    <row r="11975" spans="1:2">
      <c r="A11975" s="1074" t="s">
        <v>12172</v>
      </c>
      <c r="B11975" s="1075">
        <v>44.08</v>
      </c>
    </row>
    <row r="11976" spans="1:2">
      <c r="A11976" s="1074" t="s">
        <v>12173</v>
      </c>
      <c r="B11976" s="1075">
        <v>42.21</v>
      </c>
    </row>
    <row r="11977" spans="1:2">
      <c r="A11977" s="1074" t="s">
        <v>12174</v>
      </c>
      <c r="B11977" s="1075">
        <v>57.31</v>
      </c>
    </row>
    <row r="11978" spans="1:2">
      <c r="A11978" s="1074" t="s">
        <v>12175</v>
      </c>
      <c r="B11978" s="1075">
        <v>55.2</v>
      </c>
    </row>
    <row r="11979" spans="1:2">
      <c r="A11979" s="1074" t="s">
        <v>12176</v>
      </c>
      <c r="B11979" s="1075">
        <v>42.89</v>
      </c>
    </row>
    <row r="11980" spans="1:2">
      <c r="A11980" s="1074" t="s">
        <v>12177</v>
      </c>
      <c r="B11980" s="1075">
        <v>41.02</v>
      </c>
    </row>
    <row r="11981" spans="1:2">
      <c r="A11981" s="1074" t="s">
        <v>12178</v>
      </c>
      <c r="B11981" s="1075">
        <v>56.11</v>
      </c>
    </row>
    <row r="11982" spans="1:2">
      <c r="A11982" s="1074" t="s">
        <v>12179</v>
      </c>
      <c r="B11982" s="1075">
        <v>54.01</v>
      </c>
    </row>
    <row r="11983" spans="1:2">
      <c r="A11983" s="1074" t="s">
        <v>12180</v>
      </c>
      <c r="B11983" s="1075">
        <v>41.94</v>
      </c>
    </row>
    <row r="11984" spans="1:2">
      <c r="A11984" s="1074" t="s">
        <v>12181</v>
      </c>
      <c r="B11984" s="1075">
        <v>40.07</v>
      </c>
    </row>
    <row r="11985" spans="1:2">
      <c r="A11985" s="1074" t="s">
        <v>12182</v>
      </c>
      <c r="B11985" s="1075">
        <v>55.17</v>
      </c>
    </row>
    <row r="11986" spans="1:2">
      <c r="A11986" s="1074" t="s">
        <v>12183</v>
      </c>
      <c r="B11986" s="1075">
        <v>53.06</v>
      </c>
    </row>
    <row r="11987" spans="1:2">
      <c r="A11987" s="1074" t="s">
        <v>12184</v>
      </c>
      <c r="B11987" s="1075">
        <v>46.19</v>
      </c>
    </row>
    <row r="11988" spans="1:2">
      <c r="A11988" s="1074" t="s">
        <v>12185</v>
      </c>
      <c r="B11988" s="1075">
        <v>44.32</v>
      </c>
    </row>
    <row r="11989" spans="1:2">
      <c r="A11989" s="1074" t="s">
        <v>12186</v>
      </c>
      <c r="B11989" s="1075">
        <v>59.42</v>
      </c>
    </row>
    <row r="11990" spans="1:2">
      <c r="A11990" s="1074" t="s">
        <v>12187</v>
      </c>
      <c r="B11990" s="1075">
        <v>57.31</v>
      </c>
    </row>
    <row r="11991" spans="1:2">
      <c r="A11991" s="1074" t="s">
        <v>12188</v>
      </c>
      <c r="B11991" s="1075">
        <v>45</v>
      </c>
    </row>
    <row r="11992" spans="1:2">
      <c r="A11992" s="1074" t="s">
        <v>12189</v>
      </c>
      <c r="B11992" s="1075">
        <v>43.13</v>
      </c>
    </row>
    <row r="11993" spans="1:2">
      <c r="A11993" s="1074" t="s">
        <v>12190</v>
      </c>
      <c r="B11993" s="1075">
        <v>58.22</v>
      </c>
    </row>
    <row r="11994" spans="1:2">
      <c r="A11994" s="1074" t="s">
        <v>12191</v>
      </c>
      <c r="B11994" s="1075">
        <v>56.12</v>
      </c>
    </row>
    <row r="11995" spans="1:2">
      <c r="A11995" s="1074" t="s">
        <v>12192</v>
      </c>
      <c r="B11995" s="1075">
        <v>43.81</v>
      </c>
    </row>
    <row r="11996" spans="1:2">
      <c r="A11996" s="1074" t="s">
        <v>12193</v>
      </c>
      <c r="B11996" s="1075">
        <v>41.94</v>
      </c>
    </row>
    <row r="11997" spans="1:2">
      <c r="A11997" s="1074" t="s">
        <v>12194</v>
      </c>
      <c r="B11997" s="1075">
        <v>57.03</v>
      </c>
    </row>
    <row r="11998" spans="1:2">
      <c r="A11998" s="1074" t="s">
        <v>12195</v>
      </c>
      <c r="B11998" s="1075">
        <v>54.93</v>
      </c>
    </row>
    <row r="11999" spans="1:2">
      <c r="A11999" s="1074" t="s">
        <v>12196</v>
      </c>
      <c r="B11999" s="1075">
        <v>48.06</v>
      </c>
    </row>
    <row r="12000" spans="1:2">
      <c r="A12000" s="1074" t="s">
        <v>12197</v>
      </c>
      <c r="B12000" s="1075">
        <v>46.19</v>
      </c>
    </row>
    <row r="12001" spans="1:2">
      <c r="A12001" s="1074" t="s">
        <v>12198</v>
      </c>
      <c r="B12001" s="1075">
        <v>61.28</v>
      </c>
    </row>
    <row r="12002" spans="1:2">
      <c r="A12002" s="1074" t="s">
        <v>12199</v>
      </c>
      <c r="B12002" s="1075">
        <v>59.18</v>
      </c>
    </row>
    <row r="12003" spans="1:2">
      <c r="A12003" s="1074" t="s">
        <v>12200</v>
      </c>
      <c r="B12003" s="1075">
        <v>46.86</v>
      </c>
    </row>
    <row r="12004" spans="1:2">
      <c r="A12004" s="1074" t="s">
        <v>12201</v>
      </c>
      <c r="B12004" s="1075">
        <v>44.99</v>
      </c>
    </row>
    <row r="12005" spans="1:2">
      <c r="A12005" s="1074" t="s">
        <v>12202</v>
      </c>
      <c r="B12005" s="1075">
        <v>60.09</v>
      </c>
    </row>
    <row r="12006" spans="1:2">
      <c r="A12006" s="1074" t="s">
        <v>12203</v>
      </c>
      <c r="B12006" s="1075">
        <v>57.98</v>
      </c>
    </row>
    <row r="12007" spans="1:2">
      <c r="A12007" s="1074" t="s">
        <v>12204</v>
      </c>
      <c r="B12007" s="1075">
        <v>33.92</v>
      </c>
    </row>
    <row r="12008" spans="1:2">
      <c r="A12008" s="1074" t="s">
        <v>12205</v>
      </c>
      <c r="B12008" s="1075">
        <v>32.67</v>
      </c>
    </row>
    <row r="12009" spans="1:2">
      <c r="A12009" s="1074" t="s">
        <v>12206</v>
      </c>
      <c r="B12009" s="1075">
        <v>47.15</v>
      </c>
    </row>
    <row r="12010" spans="1:2">
      <c r="A12010" s="1074" t="s">
        <v>12207</v>
      </c>
      <c r="B12010" s="1075">
        <v>45.66</v>
      </c>
    </row>
    <row r="12011" spans="1:2">
      <c r="A12011" s="1074" t="s">
        <v>12208</v>
      </c>
      <c r="B12011" s="1075">
        <v>38.17</v>
      </c>
    </row>
    <row r="12012" spans="1:2">
      <c r="A12012" s="1074" t="s">
        <v>12209</v>
      </c>
      <c r="B12012" s="1075">
        <v>36.93</v>
      </c>
    </row>
    <row r="12013" spans="1:2">
      <c r="A12013" s="1074" t="s">
        <v>12210</v>
      </c>
      <c r="B12013" s="1075">
        <v>51.4</v>
      </c>
    </row>
    <row r="12014" spans="1:2">
      <c r="A12014" s="1074" t="s">
        <v>12211</v>
      </c>
      <c r="B12014" s="1075">
        <v>49.92</v>
      </c>
    </row>
    <row r="12015" spans="1:2">
      <c r="A12015" s="1074" t="s">
        <v>12212</v>
      </c>
      <c r="B12015" s="1075">
        <v>36.979999999999997</v>
      </c>
    </row>
    <row r="12016" spans="1:2">
      <c r="A12016" s="1074" t="s">
        <v>12213</v>
      </c>
      <c r="B12016" s="1075">
        <v>35.729999999999997</v>
      </c>
    </row>
    <row r="12017" spans="1:2">
      <c r="A12017" s="1074" t="s">
        <v>12214</v>
      </c>
      <c r="B12017" s="1075">
        <v>50.2</v>
      </c>
    </row>
    <row r="12018" spans="1:2">
      <c r="A12018" s="1074" t="s">
        <v>12215</v>
      </c>
      <c r="B12018" s="1075">
        <v>48.72</v>
      </c>
    </row>
    <row r="12019" spans="1:2">
      <c r="A12019" s="1074" t="s">
        <v>12216</v>
      </c>
      <c r="B12019" s="1075">
        <v>36.03</v>
      </c>
    </row>
    <row r="12020" spans="1:2">
      <c r="A12020" s="1074" t="s">
        <v>12217</v>
      </c>
      <c r="B12020" s="1075">
        <v>34.78</v>
      </c>
    </row>
    <row r="12021" spans="1:2">
      <c r="A12021" s="1074" t="s">
        <v>12218</v>
      </c>
      <c r="B12021" s="1075">
        <v>49.26</v>
      </c>
    </row>
    <row r="12022" spans="1:2">
      <c r="A12022" s="1074" t="s">
        <v>12219</v>
      </c>
      <c r="B12022" s="1075">
        <v>47.77</v>
      </c>
    </row>
    <row r="12023" spans="1:2">
      <c r="A12023" s="1074" t="s">
        <v>12220</v>
      </c>
      <c r="B12023" s="1075">
        <v>40.28</v>
      </c>
    </row>
    <row r="12024" spans="1:2">
      <c r="A12024" s="1074" t="s">
        <v>12221</v>
      </c>
      <c r="B12024" s="1075">
        <v>39.04</v>
      </c>
    </row>
    <row r="12025" spans="1:2">
      <c r="A12025" s="1074" t="s">
        <v>12222</v>
      </c>
      <c r="B12025" s="1075">
        <v>53.51</v>
      </c>
    </row>
    <row r="12026" spans="1:2">
      <c r="A12026" s="1074" t="s">
        <v>12223</v>
      </c>
      <c r="B12026" s="1075">
        <v>52.03</v>
      </c>
    </row>
    <row r="12027" spans="1:2">
      <c r="A12027" s="1074" t="s">
        <v>12224</v>
      </c>
      <c r="B12027" s="1075">
        <v>39.090000000000003</v>
      </c>
    </row>
    <row r="12028" spans="1:2">
      <c r="A12028" s="1074" t="s">
        <v>12225</v>
      </c>
      <c r="B12028" s="1075">
        <v>37.840000000000003</v>
      </c>
    </row>
    <row r="12029" spans="1:2">
      <c r="A12029" s="1074" t="s">
        <v>12226</v>
      </c>
      <c r="B12029" s="1075">
        <v>52.31</v>
      </c>
    </row>
    <row r="12030" spans="1:2">
      <c r="A12030" s="1074" t="s">
        <v>12227</v>
      </c>
      <c r="B12030" s="1075">
        <v>50.83</v>
      </c>
    </row>
    <row r="12031" spans="1:2">
      <c r="A12031" s="1074" t="s">
        <v>12228</v>
      </c>
      <c r="B12031" s="1075">
        <v>37.9</v>
      </c>
    </row>
    <row r="12032" spans="1:2">
      <c r="A12032" s="1074" t="s">
        <v>12229</v>
      </c>
      <c r="B12032" s="1075">
        <v>36.65</v>
      </c>
    </row>
    <row r="12033" spans="1:2">
      <c r="A12033" s="1074" t="s">
        <v>12230</v>
      </c>
      <c r="B12033" s="1075">
        <v>51.12</v>
      </c>
    </row>
    <row r="12034" spans="1:2">
      <c r="A12034" s="1074" t="s">
        <v>12231</v>
      </c>
      <c r="B12034" s="1075">
        <v>49.64</v>
      </c>
    </row>
    <row r="12035" spans="1:2">
      <c r="A12035" s="1074" t="s">
        <v>12232</v>
      </c>
      <c r="B12035" s="1075">
        <v>42.15</v>
      </c>
    </row>
    <row r="12036" spans="1:2">
      <c r="A12036" s="1074" t="s">
        <v>12233</v>
      </c>
      <c r="B12036" s="1075">
        <v>40.9</v>
      </c>
    </row>
    <row r="12037" spans="1:2">
      <c r="A12037" s="1074" t="s">
        <v>12234</v>
      </c>
      <c r="B12037" s="1075">
        <v>55.37</v>
      </c>
    </row>
    <row r="12038" spans="1:2">
      <c r="A12038" s="1074" t="s">
        <v>12235</v>
      </c>
      <c r="B12038" s="1075">
        <v>53.89</v>
      </c>
    </row>
    <row r="12039" spans="1:2">
      <c r="A12039" s="1074" t="s">
        <v>12236</v>
      </c>
      <c r="B12039" s="1075">
        <v>40.950000000000003</v>
      </c>
    </row>
    <row r="12040" spans="1:2">
      <c r="A12040" s="1074" t="s">
        <v>12237</v>
      </c>
      <c r="B12040" s="1075">
        <v>39.700000000000003</v>
      </c>
    </row>
    <row r="12041" spans="1:2">
      <c r="A12041" s="1074" t="s">
        <v>12238</v>
      </c>
      <c r="B12041" s="1075">
        <v>54.18</v>
      </c>
    </row>
    <row r="12042" spans="1:2">
      <c r="A12042" s="1074" t="s">
        <v>12239</v>
      </c>
      <c r="B12042" s="1075">
        <v>52.7</v>
      </c>
    </row>
    <row r="12043" spans="1:2">
      <c r="A12043" s="1074" t="s">
        <v>12240</v>
      </c>
      <c r="B12043" s="1075">
        <v>46.46</v>
      </c>
    </row>
    <row r="12044" spans="1:2">
      <c r="A12044" s="1074" t="s">
        <v>12241</v>
      </c>
      <c r="B12044" s="1075">
        <v>45.21</v>
      </c>
    </row>
    <row r="12045" spans="1:2">
      <c r="A12045" s="1074" t="s">
        <v>12242</v>
      </c>
      <c r="B12045" s="1075">
        <v>59.68</v>
      </c>
    </row>
    <row r="12046" spans="1:2">
      <c r="A12046" s="1074" t="s">
        <v>12243</v>
      </c>
      <c r="B12046" s="1075">
        <v>58.2</v>
      </c>
    </row>
    <row r="12047" spans="1:2">
      <c r="A12047" s="1074" t="s">
        <v>12244</v>
      </c>
      <c r="B12047" s="1075">
        <v>54.96</v>
      </c>
    </row>
    <row r="12048" spans="1:2">
      <c r="A12048" s="1074" t="s">
        <v>12245</v>
      </c>
      <c r="B12048" s="1075">
        <v>53.72</v>
      </c>
    </row>
    <row r="12049" spans="1:2">
      <c r="A12049" s="1074" t="s">
        <v>12246</v>
      </c>
      <c r="B12049" s="1075">
        <v>68.19</v>
      </c>
    </row>
    <row r="12050" spans="1:2">
      <c r="A12050" s="1074" t="s">
        <v>12247</v>
      </c>
      <c r="B12050" s="1075">
        <v>66.709999999999994</v>
      </c>
    </row>
    <row r="12051" spans="1:2">
      <c r="A12051" s="1074" t="s">
        <v>12248</v>
      </c>
      <c r="B12051" s="1075">
        <v>52.57</v>
      </c>
    </row>
    <row r="12052" spans="1:2">
      <c r="A12052" s="1074" t="s">
        <v>12249</v>
      </c>
      <c r="B12052" s="1075">
        <v>51.32</v>
      </c>
    </row>
    <row r="12053" spans="1:2">
      <c r="A12053" s="1074" t="s">
        <v>12250</v>
      </c>
      <c r="B12053" s="1075">
        <v>65.790000000000006</v>
      </c>
    </row>
    <row r="12054" spans="1:2">
      <c r="A12054" s="1074" t="s">
        <v>12251</v>
      </c>
      <c r="B12054" s="1075">
        <v>64.31</v>
      </c>
    </row>
    <row r="12055" spans="1:2">
      <c r="A12055" s="1074" t="s">
        <v>12252</v>
      </c>
      <c r="B12055" s="1075">
        <v>48.57</v>
      </c>
    </row>
    <row r="12056" spans="1:2">
      <c r="A12056" s="1074" t="s">
        <v>12253</v>
      </c>
      <c r="B12056" s="1075">
        <v>47.32</v>
      </c>
    </row>
    <row r="12057" spans="1:2">
      <c r="A12057" s="1074" t="s">
        <v>12254</v>
      </c>
      <c r="B12057" s="1075">
        <v>61.79</v>
      </c>
    </row>
    <row r="12058" spans="1:2">
      <c r="A12058" s="1074" t="s">
        <v>12255</v>
      </c>
      <c r="B12058" s="1075">
        <v>60.31</v>
      </c>
    </row>
    <row r="12059" spans="1:2">
      <c r="A12059" s="1074" t="s">
        <v>12256</v>
      </c>
      <c r="B12059" s="1075">
        <v>57.07</v>
      </c>
    </row>
    <row r="12060" spans="1:2">
      <c r="A12060" s="1074" t="s">
        <v>12257</v>
      </c>
      <c r="B12060" s="1075">
        <v>55.83</v>
      </c>
    </row>
    <row r="12061" spans="1:2">
      <c r="A12061" s="1074" t="s">
        <v>12258</v>
      </c>
      <c r="B12061" s="1075">
        <v>70.3</v>
      </c>
    </row>
    <row r="12062" spans="1:2">
      <c r="A12062" s="1074" t="s">
        <v>12259</v>
      </c>
      <c r="B12062" s="1075">
        <v>68.819999999999993</v>
      </c>
    </row>
    <row r="12063" spans="1:2">
      <c r="A12063" s="1074" t="s">
        <v>12260</v>
      </c>
      <c r="B12063" s="1075">
        <v>54.68</v>
      </c>
    </row>
    <row r="12064" spans="1:2">
      <c r="A12064" s="1074" t="s">
        <v>12261</v>
      </c>
      <c r="B12064" s="1075">
        <v>53.43</v>
      </c>
    </row>
    <row r="12065" spans="1:2">
      <c r="A12065" s="1074" t="s">
        <v>12262</v>
      </c>
      <c r="B12065" s="1075">
        <v>67.91</v>
      </c>
    </row>
    <row r="12066" spans="1:2">
      <c r="A12066" s="1074" t="s">
        <v>12263</v>
      </c>
      <c r="B12066" s="1075">
        <v>66.42</v>
      </c>
    </row>
    <row r="12067" spans="1:2">
      <c r="A12067" s="1074" t="s">
        <v>12264</v>
      </c>
      <c r="B12067" s="1075">
        <v>50.43</v>
      </c>
    </row>
    <row r="12068" spans="1:2">
      <c r="A12068" s="1074" t="s">
        <v>12265</v>
      </c>
      <c r="B12068" s="1075">
        <v>49.19</v>
      </c>
    </row>
    <row r="12069" spans="1:2">
      <c r="A12069" s="1074" t="s">
        <v>12266</v>
      </c>
      <c r="B12069" s="1075">
        <v>63.66</v>
      </c>
    </row>
    <row r="12070" spans="1:2">
      <c r="A12070" s="1074" t="s">
        <v>12267</v>
      </c>
      <c r="B12070" s="1075">
        <v>62.18</v>
      </c>
    </row>
    <row r="12071" spans="1:2">
      <c r="A12071" s="1074" t="s">
        <v>12268</v>
      </c>
      <c r="B12071" s="1075">
        <v>58.94</v>
      </c>
    </row>
    <row r="12072" spans="1:2">
      <c r="A12072" s="1074" t="s">
        <v>12269</v>
      </c>
      <c r="B12072" s="1075">
        <v>57.69</v>
      </c>
    </row>
    <row r="12073" spans="1:2">
      <c r="A12073" s="1074" t="s">
        <v>12270</v>
      </c>
      <c r="B12073" s="1075">
        <v>72.16</v>
      </c>
    </row>
    <row r="12074" spans="1:2">
      <c r="A12074" s="1074" t="s">
        <v>12271</v>
      </c>
      <c r="B12074" s="1075">
        <v>70.680000000000007</v>
      </c>
    </row>
    <row r="12075" spans="1:2">
      <c r="A12075" s="1074" t="s">
        <v>12272</v>
      </c>
      <c r="B12075" s="1075">
        <v>56.55</v>
      </c>
    </row>
    <row r="12076" spans="1:2">
      <c r="A12076" s="1074" t="s">
        <v>12273</v>
      </c>
      <c r="B12076" s="1075">
        <v>55.3</v>
      </c>
    </row>
    <row r="12077" spans="1:2">
      <c r="A12077" s="1074" t="s">
        <v>12274</v>
      </c>
      <c r="B12077" s="1075">
        <v>69.77</v>
      </c>
    </row>
    <row r="12078" spans="1:2">
      <c r="A12078" s="1074" t="s">
        <v>12275</v>
      </c>
      <c r="B12078" s="1075">
        <v>68.290000000000006</v>
      </c>
    </row>
    <row r="12079" spans="1:2">
      <c r="A12079" s="1074" t="s">
        <v>12276</v>
      </c>
      <c r="B12079" s="1075">
        <v>43.76</v>
      </c>
    </row>
    <row r="12080" spans="1:2">
      <c r="A12080" s="1074" t="s">
        <v>12277</v>
      </c>
      <c r="B12080" s="1075">
        <v>39.49</v>
      </c>
    </row>
    <row r="12081" spans="1:2">
      <c r="A12081" s="1074" t="s">
        <v>12278</v>
      </c>
      <c r="B12081" s="1075">
        <v>154.69</v>
      </c>
    </row>
    <row r="12082" spans="1:2">
      <c r="A12082" s="1074" t="s">
        <v>12279</v>
      </c>
      <c r="B12082" s="1075">
        <v>146.30000000000001</v>
      </c>
    </row>
    <row r="12083" spans="1:2">
      <c r="A12083" s="1074" t="s">
        <v>12280</v>
      </c>
      <c r="B12083" s="1075">
        <v>592.54</v>
      </c>
    </row>
    <row r="12084" spans="1:2">
      <c r="A12084" s="1074" t="s">
        <v>12281</v>
      </c>
      <c r="B12084" s="1075">
        <v>584.15</v>
      </c>
    </row>
    <row r="12085" spans="1:2">
      <c r="A12085" s="1074" t="s">
        <v>12282</v>
      </c>
      <c r="B12085" s="1075">
        <v>92.21</v>
      </c>
    </row>
    <row r="12086" spans="1:2">
      <c r="A12086" s="1074" t="s">
        <v>12283</v>
      </c>
      <c r="B12086" s="1075">
        <v>88.16</v>
      </c>
    </row>
    <row r="12087" spans="1:2">
      <c r="A12087" s="1074" t="s">
        <v>12284</v>
      </c>
      <c r="B12087" s="1075">
        <v>87.5</v>
      </c>
    </row>
    <row r="12088" spans="1:2">
      <c r="A12088" s="1074" t="s">
        <v>12285</v>
      </c>
      <c r="B12088" s="1075">
        <v>79.900000000000006</v>
      </c>
    </row>
    <row r="12089" spans="1:2">
      <c r="A12089" s="1074" t="s">
        <v>12286</v>
      </c>
      <c r="B12089" s="1075">
        <v>115.97</v>
      </c>
    </row>
    <row r="12090" spans="1:2">
      <c r="A12090" s="1074" t="s">
        <v>12287</v>
      </c>
      <c r="B12090" s="1075">
        <v>104.57</v>
      </c>
    </row>
    <row r="12091" spans="1:2">
      <c r="A12091" s="1074" t="s">
        <v>12288</v>
      </c>
      <c r="B12091" s="1075">
        <v>144.44</v>
      </c>
    </row>
    <row r="12092" spans="1:2">
      <c r="A12092" s="1074" t="s">
        <v>12289</v>
      </c>
      <c r="B12092" s="1075">
        <v>129.24</v>
      </c>
    </row>
    <row r="12093" spans="1:2">
      <c r="A12093" s="1074" t="s">
        <v>12290</v>
      </c>
      <c r="B12093" s="1075">
        <v>303</v>
      </c>
    </row>
    <row r="12094" spans="1:2">
      <c r="A12094" s="1074" t="s">
        <v>12291</v>
      </c>
      <c r="B12094" s="1075">
        <v>285.64</v>
      </c>
    </row>
    <row r="12095" spans="1:2">
      <c r="A12095" s="1074" t="s">
        <v>12292</v>
      </c>
      <c r="B12095" s="1075">
        <v>202.85</v>
      </c>
    </row>
    <row r="12096" spans="1:2">
      <c r="A12096" s="1074" t="s">
        <v>12293</v>
      </c>
      <c r="B12096" s="1075">
        <v>202.06</v>
      </c>
    </row>
    <row r="12097" spans="1:2">
      <c r="A12097" s="1074" t="s">
        <v>12294</v>
      </c>
      <c r="B12097" s="1075">
        <v>199.45</v>
      </c>
    </row>
    <row r="12098" spans="1:2">
      <c r="A12098" s="1074" t="s">
        <v>12295</v>
      </c>
      <c r="B12098" s="1075">
        <v>198.66</v>
      </c>
    </row>
    <row r="12099" spans="1:2">
      <c r="A12099" s="1074" t="s">
        <v>12296</v>
      </c>
      <c r="B12099" s="1075">
        <v>155.91999999999999</v>
      </c>
    </row>
    <row r="12100" spans="1:2">
      <c r="A12100" s="1074" t="s">
        <v>12297</v>
      </c>
      <c r="B12100" s="1075">
        <v>155.13</v>
      </c>
    </row>
    <row r="12101" spans="1:2">
      <c r="A12101" s="1074" t="s">
        <v>12298</v>
      </c>
      <c r="B12101" s="1075">
        <v>184.45</v>
      </c>
    </row>
    <row r="12102" spans="1:2">
      <c r="A12102" s="1074" t="s">
        <v>12299</v>
      </c>
      <c r="B12102" s="1075">
        <v>179.52</v>
      </c>
    </row>
    <row r="12103" spans="1:2">
      <c r="A12103" s="1074" t="s">
        <v>12300</v>
      </c>
      <c r="B12103" s="1075">
        <v>32.03</v>
      </c>
    </row>
    <row r="12104" spans="1:2">
      <c r="A12104" s="1074" t="s">
        <v>12301</v>
      </c>
      <c r="B12104" s="1075">
        <v>28.2</v>
      </c>
    </row>
    <row r="12105" spans="1:2">
      <c r="A12105" s="1074" t="s">
        <v>12302</v>
      </c>
      <c r="B12105" s="1075">
        <v>29.19</v>
      </c>
    </row>
    <row r="12106" spans="1:2">
      <c r="A12106" s="1074" t="s">
        <v>12303</v>
      </c>
      <c r="B12106" s="1075">
        <v>25.74</v>
      </c>
    </row>
    <row r="12107" spans="1:2">
      <c r="A12107" s="1074" t="s">
        <v>12304</v>
      </c>
      <c r="B12107" s="1075">
        <v>44.1</v>
      </c>
    </row>
    <row r="12108" spans="1:2">
      <c r="A12108" s="1074" t="s">
        <v>12305</v>
      </c>
      <c r="B12108" s="1075">
        <v>39.229999999999997</v>
      </c>
    </row>
    <row r="12109" spans="1:2">
      <c r="A12109" s="1074" t="s">
        <v>12306</v>
      </c>
      <c r="B12109" s="1075">
        <v>47.53</v>
      </c>
    </row>
    <row r="12110" spans="1:2">
      <c r="A12110" s="1074" t="s">
        <v>12307</v>
      </c>
      <c r="B12110" s="1075">
        <v>42.29</v>
      </c>
    </row>
    <row r="12111" spans="1:2">
      <c r="A12111" s="1074" t="s">
        <v>12308</v>
      </c>
      <c r="B12111" s="1075">
        <v>43.12</v>
      </c>
    </row>
    <row r="12112" spans="1:2">
      <c r="A12112" s="1074" t="s">
        <v>12309</v>
      </c>
      <c r="B12112" s="1075">
        <v>37.81</v>
      </c>
    </row>
    <row r="12113" spans="1:2">
      <c r="A12113" s="1074" t="s">
        <v>12310</v>
      </c>
      <c r="B12113" s="1075">
        <v>39.6</v>
      </c>
    </row>
    <row r="12114" spans="1:2">
      <c r="A12114" s="1074" t="s">
        <v>12311</v>
      </c>
      <c r="B12114" s="1075">
        <v>34.770000000000003</v>
      </c>
    </row>
    <row r="12115" spans="1:2">
      <c r="A12115" s="1074" t="s">
        <v>12312</v>
      </c>
      <c r="B12115" s="1075">
        <v>15.42</v>
      </c>
    </row>
    <row r="12116" spans="1:2">
      <c r="A12116" s="1074" t="s">
        <v>12313</v>
      </c>
      <c r="B12116" s="1075">
        <v>13.45</v>
      </c>
    </row>
    <row r="12117" spans="1:2">
      <c r="A12117" s="1074" t="s">
        <v>12314</v>
      </c>
      <c r="B12117" s="1075">
        <v>21.8</v>
      </c>
    </row>
    <row r="12118" spans="1:2">
      <c r="A12118" s="1074" t="s">
        <v>12315</v>
      </c>
      <c r="B12118" s="1075">
        <v>19.43</v>
      </c>
    </row>
    <row r="12119" spans="1:2">
      <c r="A12119" s="1074" t="s">
        <v>12316</v>
      </c>
      <c r="B12119" s="1075">
        <v>12.54</v>
      </c>
    </row>
    <row r="12120" spans="1:2">
      <c r="A12120" s="1074" t="s">
        <v>12317</v>
      </c>
      <c r="B12120" s="1075">
        <v>10.9</v>
      </c>
    </row>
    <row r="12121" spans="1:2">
      <c r="A12121" s="1074" t="s">
        <v>12318</v>
      </c>
      <c r="B12121" s="1075">
        <v>29.3</v>
      </c>
    </row>
    <row r="12122" spans="1:2">
      <c r="A12122" s="1074" t="s">
        <v>12319</v>
      </c>
      <c r="B12122" s="1075">
        <v>25.95</v>
      </c>
    </row>
    <row r="12123" spans="1:2">
      <c r="A12123" s="1074" t="s">
        <v>12320</v>
      </c>
      <c r="B12123" s="1075">
        <v>50.91</v>
      </c>
    </row>
    <row r="12124" spans="1:2">
      <c r="A12124" s="1074" t="s">
        <v>12321</v>
      </c>
      <c r="B12124" s="1075">
        <v>45.24</v>
      </c>
    </row>
    <row r="12125" spans="1:2">
      <c r="A12125" s="1074" t="s">
        <v>12322</v>
      </c>
      <c r="B12125" s="1075">
        <v>13.36</v>
      </c>
    </row>
    <row r="12126" spans="1:2">
      <c r="A12126" s="1074" t="s">
        <v>12323</v>
      </c>
      <c r="B12126" s="1075">
        <v>11.63</v>
      </c>
    </row>
    <row r="12127" spans="1:2">
      <c r="A12127" s="1074" t="s">
        <v>12324</v>
      </c>
      <c r="B12127" s="1075">
        <v>14.71</v>
      </c>
    </row>
    <row r="12128" spans="1:2">
      <c r="A12128" s="1074" t="s">
        <v>12325</v>
      </c>
      <c r="B12128" s="1075">
        <v>12.85</v>
      </c>
    </row>
    <row r="12129" spans="1:2">
      <c r="A12129" s="1074" t="s">
        <v>12326</v>
      </c>
      <c r="B12129" s="1075">
        <v>24.3</v>
      </c>
    </row>
    <row r="12130" spans="1:2">
      <c r="A12130" s="1074" t="s">
        <v>12327</v>
      </c>
      <c r="B12130" s="1075">
        <v>21.34</v>
      </c>
    </row>
    <row r="12131" spans="1:2">
      <c r="A12131" s="1074" t="s">
        <v>12328</v>
      </c>
      <c r="B12131" s="1075">
        <v>15.02</v>
      </c>
    </row>
    <row r="12132" spans="1:2">
      <c r="A12132" s="1074" t="s">
        <v>12329</v>
      </c>
      <c r="B12132" s="1075">
        <v>13.29</v>
      </c>
    </row>
    <row r="12133" spans="1:2">
      <c r="A12133" s="1074" t="s">
        <v>12330</v>
      </c>
      <c r="B12133" s="1075">
        <v>18.09</v>
      </c>
    </row>
    <row r="12134" spans="1:2">
      <c r="A12134" s="1074" t="s">
        <v>12331</v>
      </c>
      <c r="B12134" s="1075">
        <v>16.09</v>
      </c>
    </row>
    <row r="12135" spans="1:2">
      <c r="A12135" s="1074" t="s">
        <v>12332</v>
      </c>
      <c r="B12135" s="1075">
        <v>21.17</v>
      </c>
    </row>
    <row r="12136" spans="1:2">
      <c r="A12136" s="1074" t="s">
        <v>12333</v>
      </c>
      <c r="B12136" s="1075">
        <v>18.89</v>
      </c>
    </row>
    <row r="12137" spans="1:2">
      <c r="A12137" s="1074" t="s">
        <v>12334</v>
      </c>
      <c r="B12137" s="1075">
        <v>24.25</v>
      </c>
    </row>
    <row r="12138" spans="1:2">
      <c r="A12138" s="1074" t="s">
        <v>12335</v>
      </c>
      <c r="B12138" s="1075">
        <v>21.7</v>
      </c>
    </row>
    <row r="12139" spans="1:2">
      <c r="A12139" s="1074" t="s">
        <v>12336</v>
      </c>
      <c r="B12139" s="1075">
        <v>27.33</v>
      </c>
    </row>
    <row r="12140" spans="1:2">
      <c r="A12140" s="1074" t="s">
        <v>12337</v>
      </c>
      <c r="B12140" s="1075">
        <v>24.5</v>
      </c>
    </row>
    <row r="12141" spans="1:2">
      <c r="A12141" s="1074" t="s">
        <v>12338</v>
      </c>
      <c r="B12141" s="1075">
        <v>30.4</v>
      </c>
    </row>
    <row r="12142" spans="1:2">
      <c r="A12142" s="1074" t="s">
        <v>12339</v>
      </c>
      <c r="B12142" s="1075">
        <v>27.31</v>
      </c>
    </row>
    <row r="12143" spans="1:2">
      <c r="A12143" s="1074" t="s">
        <v>12340</v>
      </c>
      <c r="B12143" s="1075">
        <v>33.479999999999997</v>
      </c>
    </row>
    <row r="12144" spans="1:2">
      <c r="A12144" s="1074" t="s">
        <v>68</v>
      </c>
      <c r="B12144" s="1075">
        <v>30.11</v>
      </c>
    </row>
    <row r="12145" spans="1:2">
      <c r="A12145" s="1074" t="s">
        <v>12341</v>
      </c>
      <c r="B12145" s="1075">
        <v>39.630000000000003</v>
      </c>
    </row>
    <row r="12146" spans="1:2">
      <c r="A12146" s="1074" t="s">
        <v>12342</v>
      </c>
      <c r="B12146" s="1075">
        <v>35.72</v>
      </c>
    </row>
    <row r="12147" spans="1:2">
      <c r="A12147" s="1074" t="s">
        <v>12343</v>
      </c>
      <c r="B12147" s="1075">
        <v>45.79</v>
      </c>
    </row>
    <row r="12148" spans="1:2">
      <c r="A12148" s="1074" t="s">
        <v>12344</v>
      </c>
      <c r="B12148" s="1075">
        <v>41.33</v>
      </c>
    </row>
    <row r="12149" spans="1:2">
      <c r="A12149" s="1074" t="s">
        <v>12345</v>
      </c>
      <c r="B12149" s="1075">
        <v>48.87</v>
      </c>
    </row>
    <row r="12150" spans="1:2">
      <c r="A12150" s="1074" t="s">
        <v>12346</v>
      </c>
      <c r="B12150" s="1075">
        <v>44.13</v>
      </c>
    </row>
    <row r="12151" spans="1:2">
      <c r="A12151" s="1074" t="s">
        <v>12347</v>
      </c>
      <c r="B12151" s="1075">
        <v>58.1</v>
      </c>
    </row>
    <row r="12152" spans="1:2">
      <c r="A12152" s="1074" t="s">
        <v>12348</v>
      </c>
      <c r="B12152" s="1075">
        <v>52.54</v>
      </c>
    </row>
    <row r="12153" spans="1:2">
      <c r="A12153" s="1074" t="s">
        <v>12349</v>
      </c>
      <c r="B12153" s="1075">
        <v>44.46</v>
      </c>
    </row>
    <row r="12154" spans="1:2">
      <c r="A12154" s="1074" t="s">
        <v>12350</v>
      </c>
      <c r="B12154" s="1075">
        <v>39.19</v>
      </c>
    </row>
    <row r="12155" spans="1:2">
      <c r="A12155" s="1074" t="s">
        <v>12351</v>
      </c>
      <c r="B12155" s="1075">
        <v>70.05</v>
      </c>
    </row>
    <row r="12156" spans="1:2">
      <c r="A12156" s="1074" t="s">
        <v>12352</v>
      </c>
      <c r="B12156" s="1075">
        <v>64.209999999999994</v>
      </c>
    </row>
    <row r="12157" spans="1:2">
      <c r="A12157" s="1074" t="s">
        <v>12353</v>
      </c>
      <c r="B12157" s="1075">
        <v>78.83</v>
      </c>
    </row>
    <row r="12158" spans="1:2">
      <c r="A12158" s="1074" t="s">
        <v>12354</v>
      </c>
      <c r="B12158" s="1075">
        <v>72.31</v>
      </c>
    </row>
    <row r="12159" spans="1:2">
      <c r="A12159" s="1074" t="s">
        <v>12355</v>
      </c>
      <c r="B12159" s="1075">
        <v>9.2100000000000009</v>
      </c>
    </row>
    <row r="12160" spans="1:2">
      <c r="A12160" s="1074" t="s">
        <v>12356</v>
      </c>
      <c r="B12160" s="1075">
        <v>8.17</v>
      </c>
    </row>
    <row r="12161" spans="1:2">
      <c r="A12161" s="1074" t="s">
        <v>12357</v>
      </c>
      <c r="B12161" s="1075">
        <v>57.19</v>
      </c>
    </row>
    <row r="12162" spans="1:2">
      <c r="A12162" s="1074" t="s">
        <v>12358</v>
      </c>
      <c r="B12162" s="1075">
        <v>50.97</v>
      </c>
    </row>
    <row r="12163" spans="1:2">
      <c r="A12163" s="1074" t="s">
        <v>12359</v>
      </c>
      <c r="B12163" s="1075">
        <v>54.49</v>
      </c>
    </row>
    <row r="12164" spans="1:2">
      <c r="A12164" s="1074" t="s">
        <v>12360</v>
      </c>
      <c r="B12164" s="1075">
        <v>48.7</v>
      </c>
    </row>
    <row r="12165" spans="1:2">
      <c r="A12165" s="1074" t="s">
        <v>12361</v>
      </c>
      <c r="B12165" s="1075">
        <v>48.66</v>
      </c>
    </row>
    <row r="12166" spans="1:2">
      <c r="A12166" s="1074" t="s">
        <v>12362</v>
      </c>
      <c r="B12166" s="1075">
        <v>43.23</v>
      </c>
    </row>
    <row r="12167" spans="1:2">
      <c r="A12167" s="1074" t="s">
        <v>12363</v>
      </c>
      <c r="B12167" s="1075">
        <v>30.87</v>
      </c>
    </row>
    <row r="12168" spans="1:2">
      <c r="A12168" s="1074" t="s">
        <v>12364</v>
      </c>
      <c r="B12168" s="1075">
        <v>27.59</v>
      </c>
    </row>
    <row r="12169" spans="1:2">
      <c r="A12169" s="1074" t="s">
        <v>12365</v>
      </c>
      <c r="B12169" s="1075">
        <v>89.82</v>
      </c>
    </row>
    <row r="12170" spans="1:2">
      <c r="A12170" s="1074" t="s">
        <v>12366</v>
      </c>
      <c r="B12170" s="1075">
        <v>80.03</v>
      </c>
    </row>
    <row r="12171" spans="1:2">
      <c r="A12171" s="1074" t="s">
        <v>12367</v>
      </c>
      <c r="B12171" s="1075">
        <v>84.71</v>
      </c>
    </row>
    <row r="12172" spans="1:2">
      <c r="A12172" s="1074" t="s">
        <v>12368</v>
      </c>
      <c r="B12172" s="1075">
        <v>74.849999999999994</v>
      </c>
    </row>
    <row r="12173" spans="1:2">
      <c r="A12173" s="1074" t="s">
        <v>12369</v>
      </c>
      <c r="B12173" s="1075">
        <v>89.82</v>
      </c>
    </row>
    <row r="12174" spans="1:2">
      <c r="A12174" s="1074" t="s">
        <v>12370</v>
      </c>
      <c r="B12174" s="1075">
        <v>80.03</v>
      </c>
    </row>
    <row r="12175" spans="1:2">
      <c r="A12175" s="1074" t="s">
        <v>12371</v>
      </c>
      <c r="B12175" s="1075">
        <v>84.71</v>
      </c>
    </row>
    <row r="12176" spans="1:2">
      <c r="A12176" s="1074" t="s">
        <v>12372</v>
      </c>
      <c r="B12176" s="1075">
        <v>74.849999999999994</v>
      </c>
    </row>
    <row r="12177" spans="1:2">
      <c r="A12177" s="1074" t="s">
        <v>12373</v>
      </c>
      <c r="B12177" s="1075">
        <v>45.43</v>
      </c>
    </row>
    <row r="12178" spans="1:2">
      <c r="A12178" s="1074" t="s">
        <v>12374</v>
      </c>
      <c r="B12178" s="1075">
        <v>39.659999999999997</v>
      </c>
    </row>
    <row r="12179" spans="1:2">
      <c r="A12179" s="1074" t="s">
        <v>12375</v>
      </c>
      <c r="B12179" s="1075">
        <v>23.32</v>
      </c>
    </row>
    <row r="12180" spans="1:2">
      <c r="A12180" s="1074" t="s">
        <v>12376</v>
      </c>
      <c r="B12180" s="1075">
        <v>20.43</v>
      </c>
    </row>
    <row r="12181" spans="1:2">
      <c r="A12181" s="1074" t="s">
        <v>12377</v>
      </c>
      <c r="B12181" s="1075">
        <v>57.32</v>
      </c>
    </row>
    <row r="12182" spans="1:2">
      <c r="A12182" s="1074" t="s">
        <v>12378</v>
      </c>
      <c r="B12182" s="1075">
        <v>50.07</v>
      </c>
    </row>
    <row r="12183" spans="1:2">
      <c r="A12183" s="1074" t="s">
        <v>12379</v>
      </c>
      <c r="B12183" s="1075">
        <v>17.440000000000001</v>
      </c>
    </row>
    <row r="12184" spans="1:2">
      <c r="A12184" s="1074" t="s">
        <v>12380</v>
      </c>
      <c r="B12184" s="1075">
        <v>15.4</v>
      </c>
    </row>
    <row r="12185" spans="1:2">
      <c r="A12185" s="1074" t="s">
        <v>12381</v>
      </c>
      <c r="B12185" s="1075">
        <v>20.73</v>
      </c>
    </row>
    <row r="12186" spans="1:2">
      <c r="A12186" s="1074" t="s">
        <v>12382</v>
      </c>
      <c r="B12186" s="1075">
        <v>18.309999999999999</v>
      </c>
    </row>
    <row r="12187" spans="1:2">
      <c r="A12187" s="1074" t="s">
        <v>12383</v>
      </c>
      <c r="B12187" s="1075">
        <v>27.84</v>
      </c>
    </row>
    <row r="12188" spans="1:2">
      <c r="A12188" s="1074" t="s">
        <v>12384</v>
      </c>
      <c r="B12188" s="1075">
        <v>24.71</v>
      </c>
    </row>
    <row r="12189" spans="1:2">
      <c r="A12189" s="1074" t="s">
        <v>12385</v>
      </c>
      <c r="B12189" s="1075">
        <v>48.04</v>
      </c>
    </row>
    <row r="12190" spans="1:2">
      <c r="A12190" s="1074" t="s">
        <v>12386</v>
      </c>
      <c r="B12190" s="1075">
        <v>42.26</v>
      </c>
    </row>
    <row r="12191" spans="1:2">
      <c r="A12191" s="1074" t="s">
        <v>12387</v>
      </c>
      <c r="B12191" s="1075">
        <v>23.84</v>
      </c>
    </row>
    <row r="12192" spans="1:2">
      <c r="A12192" s="1074" t="s">
        <v>12388</v>
      </c>
      <c r="B12192" s="1075">
        <v>21.36</v>
      </c>
    </row>
    <row r="12193" spans="1:2">
      <c r="A12193" s="1074" t="s">
        <v>12389</v>
      </c>
      <c r="B12193" s="1075">
        <v>70.09</v>
      </c>
    </row>
    <row r="12194" spans="1:2">
      <c r="A12194" s="1074" t="s">
        <v>66</v>
      </c>
      <c r="B12194" s="1075">
        <v>64.34</v>
      </c>
    </row>
    <row r="12195" spans="1:2">
      <c r="A12195" s="1074" t="s">
        <v>12390</v>
      </c>
      <c r="B12195" s="1075">
        <v>74.3</v>
      </c>
    </row>
    <row r="12196" spans="1:2">
      <c r="A12196" s="1074" t="s">
        <v>12391</v>
      </c>
      <c r="B12196" s="1075">
        <v>68.599999999999994</v>
      </c>
    </row>
    <row r="12197" spans="1:2">
      <c r="A12197" s="1074" t="s">
        <v>12392</v>
      </c>
      <c r="B12197" s="1075">
        <v>85.59</v>
      </c>
    </row>
    <row r="12198" spans="1:2">
      <c r="A12198" s="1074" t="s">
        <v>12393</v>
      </c>
      <c r="B12198" s="1075">
        <v>78.849999999999994</v>
      </c>
    </row>
    <row r="12199" spans="1:2">
      <c r="A12199" s="1074" t="s">
        <v>12394</v>
      </c>
      <c r="B12199" s="1075">
        <v>89.79</v>
      </c>
    </row>
    <row r="12200" spans="1:2">
      <c r="A12200" s="1074" t="s">
        <v>12395</v>
      </c>
      <c r="B12200" s="1075">
        <v>83.11</v>
      </c>
    </row>
    <row r="12201" spans="1:2">
      <c r="A12201" s="1074" t="s">
        <v>12396</v>
      </c>
      <c r="B12201" s="1075">
        <v>115.61</v>
      </c>
    </row>
    <row r="12202" spans="1:2">
      <c r="A12202" s="1074" t="s">
        <v>12397</v>
      </c>
      <c r="B12202" s="1075">
        <v>109.86</v>
      </c>
    </row>
    <row r="12203" spans="1:2">
      <c r="A12203" s="1074" t="s">
        <v>12398</v>
      </c>
      <c r="B12203" s="1075">
        <v>119.82</v>
      </c>
    </row>
    <row r="12204" spans="1:2">
      <c r="A12204" s="1074" t="s">
        <v>12399</v>
      </c>
      <c r="B12204" s="1075">
        <v>114.12</v>
      </c>
    </row>
    <row r="12205" spans="1:2">
      <c r="A12205" s="1074" t="s">
        <v>12400</v>
      </c>
      <c r="B12205" s="1075">
        <v>58.92</v>
      </c>
    </row>
    <row r="12206" spans="1:2">
      <c r="A12206" s="1074" t="s">
        <v>12401</v>
      </c>
      <c r="B12206" s="1075">
        <v>53.91</v>
      </c>
    </row>
    <row r="12207" spans="1:2">
      <c r="A12207" s="1074" t="s">
        <v>12402</v>
      </c>
      <c r="B12207" s="1075">
        <v>63.13</v>
      </c>
    </row>
    <row r="12208" spans="1:2">
      <c r="A12208" s="1074" t="s">
        <v>12403</v>
      </c>
      <c r="B12208" s="1075">
        <v>58.17</v>
      </c>
    </row>
    <row r="12209" spans="1:2">
      <c r="A12209" s="1074" t="s">
        <v>12404</v>
      </c>
      <c r="B12209" s="1075">
        <v>49.51</v>
      </c>
    </row>
    <row r="12210" spans="1:2">
      <c r="A12210" s="1074" t="s">
        <v>12405</v>
      </c>
      <c r="B12210" s="1075">
        <v>45.33</v>
      </c>
    </row>
    <row r="12211" spans="1:2">
      <c r="A12211" s="1074" t="s">
        <v>12406</v>
      </c>
      <c r="B12211" s="1075">
        <v>57.55</v>
      </c>
    </row>
    <row r="12212" spans="1:2">
      <c r="A12212" s="1074" t="s">
        <v>12407</v>
      </c>
      <c r="B12212" s="1075">
        <v>52.81</v>
      </c>
    </row>
    <row r="12213" spans="1:2">
      <c r="A12213" s="1074" t="s">
        <v>12408</v>
      </c>
      <c r="B12213" s="1075">
        <v>30.06</v>
      </c>
    </row>
    <row r="12214" spans="1:2">
      <c r="A12214" s="1074" t="s">
        <v>12409</v>
      </c>
      <c r="B12214" s="1075">
        <v>26.82</v>
      </c>
    </row>
    <row r="12215" spans="1:2">
      <c r="A12215" s="1074" t="s">
        <v>12410</v>
      </c>
      <c r="B12215" s="1075">
        <v>29.8</v>
      </c>
    </row>
    <row r="12216" spans="1:2">
      <c r="A12216" s="1074" t="s">
        <v>12411</v>
      </c>
      <c r="B12216" s="1075">
        <v>26.7</v>
      </c>
    </row>
    <row r="12217" spans="1:2">
      <c r="A12217" s="1074" t="s">
        <v>12412</v>
      </c>
      <c r="B12217" s="1075">
        <v>33.950000000000003</v>
      </c>
    </row>
    <row r="12218" spans="1:2">
      <c r="A12218" s="1074" t="s">
        <v>12413</v>
      </c>
      <c r="B12218" s="1075">
        <v>30.55</v>
      </c>
    </row>
    <row r="12219" spans="1:2">
      <c r="A12219" s="1074" t="s">
        <v>12414</v>
      </c>
      <c r="B12219" s="1075">
        <v>33.78</v>
      </c>
    </row>
    <row r="12220" spans="1:2">
      <c r="A12220" s="1074" t="s">
        <v>12415</v>
      </c>
      <c r="B12220" s="1075">
        <v>30.55</v>
      </c>
    </row>
    <row r="12221" spans="1:2">
      <c r="A12221" s="1074" t="s">
        <v>12416</v>
      </c>
      <c r="B12221" s="1075">
        <v>53.49</v>
      </c>
    </row>
    <row r="12222" spans="1:2">
      <c r="A12222" s="1074" t="s">
        <v>12417</v>
      </c>
      <c r="B12222" s="1075">
        <v>47.75</v>
      </c>
    </row>
    <row r="12223" spans="1:2">
      <c r="A12223" s="1074" t="s">
        <v>12418</v>
      </c>
      <c r="B12223" s="1075">
        <v>111.51</v>
      </c>
    </row>
    <row r="12224" spans="1:2">
      <c r="A12224" s="1074" t="s">
        <v>12419</v>
      </c>
      <c r="B12224" s="1075">
        <v>106.09</v>
      </c>
    </row>
    <row r="12225" spans="1:2">
      <c r="A12225" s="1074" t="s">
        <v>12420</v>
      </c>
      <c r="B12225" s="1075">
        <v>120.05</v>
      </c>
    </row>
    <row r="12226" spans="1:2">
      <c r="A12226" s="1074" t="s">
        <v>12421</v>
      </c>
      <c r="B12226" s="1075">
        <v>113.82</v>
      </c>
    </row>
    <row r="12227" spans="1:2">
      <c r="A12227" s="1074" t="s">
        <v>12422</v>
      </c>
      <c r="B12227" s="1075">
        <v>103.59</v>
      </c>
    </row>
    <row r="12228" spans="1:2">
      <c r="A12228" s="1074" t="s">
        <v>12423</v>
      </c>
      <c r="B12228" s="1075">
        <v>98.16</v>
      </c>
    </row>
    <row r="12229" spans="1:2">
      <c r="A12229" s="1074" t="s">
        <v>12424</v>
      </c>
      <c r="B12229" s="1075">
        <v>32.72</v>
      </c>
    </row>
    <row r="12230" spans="1:2">
      <c r="A12230" s="1074" t="s">
        <v>12425</v>
      </c>
      <c r="B12230" s="1075">
        <v>29.48</v>
      </c>
    </row>
    <row r="12231" spans="1:2">
      <c r="A12231" s="1074" t="s">
        <v>12426</v>
      </c>
      <c r="B12231" s="1075">
        <v>32.380000000000003</v>
      </c>
    </row>
    <row r="12232" spans="1:2">
      <c r="A12232" s="1074" t="s">
        <v>12427</v>
      </c>
      <c r="B12232" s="1075">
        <v>29.29</v>
      </c>
    </row>
    <row r="12233" spans="1:2">
      <c r="A12233" s="1074" t="s">
        <v>12428</v>
      </c>
      <c r="B12233" s="1075">
        <v>95.34</v>
      </c>
    </row>
    <row r="12234" spans="1:2">
      <c r="A12234" s="1074" t="s">
        <v>12429</v>
      </c>
      <c r="B12234" s="1075">
        <v>89.11</v>
      </c>
    </row>
    <row r="12235" spans="1:2">
      <c r="A12235" s="1074" t="s">
        <v>12430</v>
      </c>
      <c r="B12235" s="1075">
        <v>86.81</v>
      </c>
    </row>
    <row r="12236" spans="1:2">
      <c r="A12236" s="1074" t="s">
        <v>12431</v>
      </c>
      <c r="B12236" s="1075">
        <v>81.38</v>
      </c>
    </row>
    <row r="12237" spans="1:2">
      <c r="A12237" s="1074" t="s">
        <v>12432</v>
      </c>
      <c r="B12237" s="1075">
        <v>78.88</v>
      </c>
    </row>
    <row r="12238" spans="1:2">
      <c r="A12238" s="1074" t="s">
        <v>12433</v>
      </c>
      <c r="B12238" s="1075">
        <v>73.459999999999994</v>
      </c>
    </row>
    <row r="12239" spans="1:2">
      <c r="A12239" s="1074" t="s">
        <v>12434</v>
      </c>
      <c r="B12239" s="1075">
        <v>123.34</v>
      </c>
    </row>
    <row r="12240" spans="1:2">
      <c r="A12240" s="1074" t="s">
        <v>12435</v>
      </c>
      <c r="B12240" s="1075">
        <v>117.12</v>
      </c>
    </row>
    <row r="12241" spans="1:2">
      <c r="A12241" s="1074" t="s">
        <v>12436</v>
      </c>
      <c r="B12241" s="1075">
        <v>106.89</v>
      </c>
    </row>
    <row r="12242" spans="1:2">
      <c r="A12242" s="1074" t="s">
        <v>12437</v>
      </c>
      <c r="B12242" s="1075">
        <v>101.46</v>
      </c>
    </row>
    <row r="12243" spans="1:2">
      <c r="A12243" s="1074" t="s">
        <v>12438</v>
      </c>
      <c r="B12243" s="1075">
        <v>123.34</v>
      </c>
    </row>
    <row r="12244" spans="1:2">
      <c r="A12244" s="1074" t="s">
        <v>12439</v>
      </c>
      <c r="B12244" s="1075">
        <v>117.12</v>
      </c>
    </row>
    <row r="12245" spans="1:2">
      <c r="A12245" s="1074" t="s">
        <v>12440</v>
      </c>
      <c r="B12245" s="1075">
        <v>106.89</v>
      </c>
    </row>
    <row r="12246" spans="1:2">
      <c r="A12246" s="1074" t="s">
        <v>12441</v>
      </c>
      <c r="B12246" s="1075">
        <v>101.46</v>
      </c>
    </row>
    <row r="12247" spans="1:2">
      <c r="A12247" s="1074" t="s">
        <v>12442</v>
      </c>
      <c r="B12247" s="1075">
        <v>129.07</v>
      </c>
    </row>
    <row r="12248" spans="1:2">
      <c r="A12248" s="1074" t="s">
        <v>12443</v>
      </c>
      <c r="B12248" s="1075">
        <v>118.64</v>
      </c>
    </row>
    <row r="12249" spans="1:2">
      <c r="A12249" s="1074" t="s">
        <v>12444</v>
      </c>
      <c r="B12249" s="1075">
        <v>278.79000000000002</v>
      </c>
    </row>
    <row r="12250" spans="1:2">
      <c r="A12250" s="1074" t="s">
        <v>12445</v>
      </c>
      <c r="B12250" s="1075">
        <v>269.04000000000002</v>
      </c>
    </row>
    <row r="12251" spans="1:2">
      <c r="A12251" s="1074" t="s">
        <v>12446</v>
      </c>
      <c r="B12251" s="1075">
        <v>308.19</v>
      </c>
    </row>
    <row r="12252" spans="1:2">
      <c r="A12252" s="1074" t="s">
        <v>12447</v>
      </c>
      <c r="B12252" s="1075">
        <v>298.44</v>
      </c>
    </row>
    <row r="12253" spans="1:2">
      <c r="A12253" s="1074" t="s">
        <v>12448</v>
      </c>
      <c r="B12253" s="1075">
        <v>262.04000000000002</v>
      </c>
    </row>
    <row r="12254" spans="1:2">
      <c r="A12254" s="1074" t="s">
        <v>12449</v>
      </c>
      <c r="B12254" s="1075">
        <v>252.57</v>
      </c>
    </row>
    <row r="12255" spans="1:2">
      <c r="A12255" s="1074" t="s">
        <v>12450</v>
      </c>
      <c r="B12255" s="1075">
        <v>291.44</v>
      </c>
    </row>
    <row r="12256" spans="1:2">
      <c r="A12256" s="1074" t="s">
        <v>12451</v>
      </c>
      <c r="B12256" s="1075">
        <v>281.97000000000003</v>
      </c>
    </row>
    <row r="12257" spans="1:2">
      <c r="A12257" s="1074" t="s">
        <v>12452</v>
      </c>
      <c r="B12257" s="1075">
        <v>43.69</v>
      </c>
    </row>
    <row r="12258" spans="1:2">
      <c r="A12258" s="1074" t="s">
        <v>12453</v>
      </c>
      <c r="B12258" s="1075">
        <v>40.79</v>
      </c>
    </row>
    <row r="12259" spans="1:2">
      <c r="A12259" s="1074" t="s">
        <v>12454</v>
      </c>
      <c r="B12259" s="1075">
        <v>41.09</v>
      </c>
    </row>
    <row r="12260" spans="1:2">
      <c r="A12260" s="1074" t="s">
        <v>12455</v>
      </c>
      <c r="B12260" s="1075">
        <v>38.270000000000003</v>
      </c>
    </row>
    <row r="12261" spans="1:2">
      <c r="A12261" s="1074" t="s">
        <v>12456</v>
      </c>
      <c r="B12261" s="1075">
        <v>46.99</v>
      </c>
    </row>
    <row r="12262" spans="1:2">
      <c r="A12262" s="1074" t="s">
        <v>12457</v>
      </c>
      <c r="B12262" s="1075">
        <v>44.95</v>
      </c>
    </row>
    <row r="12263" spans="1:2">
      <c r="A12263" s="1074" t="s">
        <v>12458</v>
      </c>
      <c r="B12263" s="1075">
        <v>44.33</v>
      </c>
    </row>
    <row r="12264" spans="1:2">
      <c r="A12264" s="1074" t="s">
        <v>12459</v>
      </c>
      <c r="B12264" s="1075">
        <v>42.33</v>
      </c>
    </row>
    <row r="12265" spans="1:2">
      <c r="A12265" s="1074" t="s">
        <v>12460</v>
      </c>
      <c r="B12265" s="1075">
        <v>51.53</v>
      </c>
    </row>
    <row r="12266" spans="1:2">
      <c r="A12266" s="1074" t="s">
        <v>12461</v>
      </c>
      <c r="B12266" s="1075">
        <v>49.49</v>
      </c>
    </row>
    <row r="12267" spans="1:2">
      <c r="A12267" s="1074" t="s">
        <v>12462</v>
      </c>
      <c r="B12267" s="1075">
        <v>48.53</v>
      </c>
    </row>
    <row r="12268" spans="1:2">
      <c r="A12268" s="1074" t="s">
        <v>12463</v>
      </c>
      <c r="B12268" s="1075">
        <v>46.53</v>
      </c>
    </row>
    <row r="12269" spans="1:2">
      <c r="A12269" s="1074" t="s">
        <v>12464</v>
      </c>
      <c r="B12269" s="1075">
        <v>74.13</v>
      </c>
    </row>
    <row r="12270" spans="1:2">
      <c r="A12270" s="1074" t="s">
        <v>12465</v>
      </c>
      <c r="B12270" s="1075">
        <v>72.05</v>
      </c>
    </row>
    <row r="12271" spans="1:2">
      <c r="A12271" s="1074" t="s">
        <v>12466</v>
      </c>
      <c r="B12271" s="1075">
        <v>69.53</v>
      </c>
    </row>
    <row r="12272" spans="1:2">
      <c r="A12272" s="1074" t="s">
        <v>12467</v>
      </c>
      <c r="B12272" s="1075">
        <v>67.53</v>
      </c>
    </row>
    <row r="12273" spans="1:2">
      <c r="A12273" s="1074" t="s">
        <v>12468</v>
      </c>
      <c r="B12273" s="1075">
        <v>120.74</v>
      </c>
    </row>
    <row r="12274" spans="1:2">
      <c r="A12274" s="1074" t="s">
        <v>12469</v>
      </c>
      <c r="B12274" s="1075">
        <v>118.59</v>
      </c>
    </row>
    <row r="12275" spans="1:2">
      <c r="A12275" s="1074" t="s">
        <v>12470</v>
      </c>
      <c r="B12275" s="1075">
        <v>111.53</v>
      </c>
    </row>
    <row r="12276" spans="1:2">
      <c r="A12276" s="1074" t="s">
        <v>12471</v>
      </c>
      <c r="B12276" s="1075">
        <v>109.53</v>
      </c>
    </row>
    <row r="12277" spans="1:2">
      <c r="A12277" s="1074" t="s">
        <v>12472</v>
      </c>
      <c r="B12277" s="1075">
        <v>51.63</v>
      </c>
    </row>
    <row r="12278" spans="1:2">
      <c r="A12278" s="1074" t="s">
        <v>12473</v>
      </c>
      <c r="B12278" s="1075">
        <v>49.5</v>
      </c>
    </row>
    <row r="12279" spans="1:2">
      <c r="A12279" s="1074" t="s">
        <v>12474</v>
      </c>
      <c r="B12279" s="1075">
        <v>47.69</v>
      </c>
    </row>
    <row r="12280" spans="1:2">
      <c r="A12280" s="1074" t="s">
        <v>12475</v>
      </c>
      <c r="B12280" s="1075">
        <v>45.69</v>
      </c>
    </row>
    <row r="12281" spans="1:2">
      <c r="A12281" s="1074" t="s">
        <v>12476</v>
      </c>
      <c r="B12281" s="1075">
        <v>97.83</v>
      </c>
    </row>
    <row r="12282" spans="1:2">
      <c r="A12282" s="1074" t="s">
        <v>12477</v>
      </c>
      <c r="B12282" s="1075">
        <v>93.75</v>
      </c>
    </row>
    <row r="12283" spans="1:2">
      <c r="A12283" s="1074" t="s">
        <v>12478</v>
      </c>
      <c r="B12283" s="1075">
        <v>92.86</v>
      </c>
    </row>
    <row r="12284" spans="1:2">
      <c r="A12284" s="1074" t="s">
        <v>12479</v>
      </c>
      <c r="B12284" s="1075">
        <v>88.87</v>
      </c>
    </row>
    <row r="12285" spans="1:2">
      <c r="A12285" s="1074" t="s">
        <v>12480</v>
      </c>
      <c r="B12285" s="1075">
        <v>100.81</v>
      </c>
    </row>
    <row r="12286" spans="1:2">
      <c r="A12286" s="1074" t="s">
        <v>12481</v>
      </c>
      <c r="B12286" s="1075">
        <v>96.72</v>
      </c>
    </row>
    <row r="12287" spans="1:2">
      <c r="A12287" s="1074" t="s">
        <v>12482</v>
      </c>
      <c r="B12287" s="1075">
        <v>94.96</v>
      </c>
    </row>
    <row r="12288" spans="1:2">
      <c r="A12288" s="1074" t="s">
        <v>12483</v>
      </c>
      <c r="B12288" s="1075">
        <v>90.97</v>
      </c>
    </row>
    <row r="12289" spans="1:2">
      <c r="A12289" s="1074" t="s">
        <v>12484</v>
      </c>
      <c r="B12289" s="1075">
        <v>240.86</v>
      </c>
    </row>
    <row r="12290" spans="1:2">
      <c r="A12290" s="1074" t="s">
        <v>12485</v>
      </c>
      <c r="B12290" s="1075">
        <v>231.11</v>
      </c>
    </row>
    <row r="12291" spans="1:2">
      <c r="A12291" s="1074" t="s">
        <v>12486</v>
      </c>
      <c r="B12291" s="1075">
        <v>228.44</v>
      </c>
    </row>
    <row r="12292" spans="1:2">
      <c r="A12292" s="1074" t="s">
        <v>12487</v>
      </c>
      <c r="B12292" s="1075">
        <v>218.97</v>
      </c>
    </row>
    <row r="12293" spans="1:2">
      <c r="A12293" s="1074" t="s">
        <v>12488</v>
      </c>
      <c r="B12293" s="1075">
        <v>333.23</v>
      </c>
    </row>
    <row r="12294" spans="1:2">
      <c r="A12294" s="1074" t="s">
        <v>12489</v>
      </c>
      <c r="B12294" s="1075">
        <v>326.12</v>
      </c>
    </row>
    <row r="12295" spans="1:2">
      <c r="A12295" s="1074" t="s">
        <v>12490</v>
      </c>
      <c r="B12295" s="1075">
        <v>41.01</v>
      </c>
    </row>
    <row r="12296" spans="1:2">
      <c r="A12296" s="1074" t="s">
        <v>12491</v>
      </c>
      <c r="B12296" s="1075">
        <v>38.130000000000003</v>
      </c>
    </row>
    <row r="12297" spans="1:2">
      <c r="A12297" s="1074" t="s">
        <v>12492</v>
      </c>
      <c r="B12297" s="1075">
        <v>39.619999999999997</v>
      </c>
    </row>
    <row r="12298" spans="1:2">
      <c r="A12298" s="1074" t="s">
        <v>12493</v>
      </c>
      <c r="B12298" s="1075">
        <v>36.81</v>
      </c>
    </row>
    <row r="12299" spans="1:2">
      <c r="A12299" s="1074" t="s">
        <v>12494</v>
      </c>
      <c r="B12299" s="1075">
        <v>71.28</v>
      </c>
    </row>
    <row r="12300" spans="1:2">
      <c r="A12300" s="1074" t="s">
        <v>12495</v>
      </c>
      <c r="B12300" s="1075">
        <v>67.3</v>
      </c>
    </row>
    <row r="12301" spans="1:2">
      <c r="A12301" s="1074" t="s">
        <v>12496</v>
      </c>
      <c r="B12301" s="1075">
        <v>66.86</v>
      </c>
    </row>
    <row r="12302" spans="1:2">
      <c r="A12302" s="1074" t="s">
        <v>12497</v>
      </c>
      <c r="B12302" s="1075">
        <v>62.97</v>
      </c>
    </row>
    <row r="12303" spans="1:2">
      <c r="A12303" s="1074" t="s">
        <v>12498</v>
      </c>
      <c r="B12303" s="1075">
        <v>37.56</v>
      </c>
    </row>
    <row r="12304" spans="1:2">
      <c r="A12304" s="1074" t="s">
        <v>12499</v>
      </c>
      <c r="B12304" s="1075">
        <v>35.4</v>
      </c>
    </row>
    <row r="12305" spans="1:2">
      <c r="A12305" s="1074" t="s">
        <v>12500</v>
      </c>
      <c r="B12305" s="1075">
        <v>33.4</v>
      </c>
    </row>
    <row r="12306" spans="1:2">
      <c r="A12306" s="1074" t="s">
        <v>12501</v>
      </c>
      <c r="B12306" s="1075">
        <v>31.4</v>
      </c>
    </row>
    <row r="12307" spans="1:2">
      <c r="A12307" s="1074" t="s">
        <v>12502</v>
      </c>
      <c r="B12307" s="1075">
        <v>40.950000000000003</v>
      </c>
    </row>
    <row r="12308" spans="1:2">
      <c r="A12308" s="1074" t="s">
        <v>12503</v>
      </c>
      <c r="B12308" s="1075">
        <v>38.479999999999997</v>
      </c>
    </row>
    <row r="12309" spans="1:2">
      <c r="A12309" s="1074" t="s">
        <v>12504</v>
      </c>
      <c r="B12309" s="1075">
        <v>37.92</v>
      </c>
    </row>
    <row r="12310" spans="1:2">
      <c r="A12310" s="1074" t="s">
        <v>12505</v>
      </c>
      <c r="B12310" s="1075">
        <v>35.590000000000003</v>
      </c>
    </row>
    <row r="12311" spans="1:2">
      <c r="A12311" s="1074" t="s">
        <v>12506</v>
      </c>
      <c r="B12311" s="1075">
        <v>65.39</v>
      </c>
    </row>
    <row r="12312" spans="1:2">
      <c r="A12312" s="1074" t="s">
        <v>12507</v>
      </c>
      <c r="B12312" s="1075">
        <v>63.16</v>
      </c>
    </row>
    <row r="12313" spans="1:2">
      <c r="A12313" s="1074" t="s">
        <v>12508</v>
      </c>
      <c r="B12313" s="1075">
        <v>62.26</v>
      </c>
    </row>
    <row r="12314" spans="1:2">
      <c r="A12314" s="1074" t="s">
        <v>12509</v>
      </c>
      <c r="B12314" s="1075">
        <v>59.93</v>
      </c>
    </row>
    <row r="12315" spans="1:2">
      <c r="A12315" s="1074" t="s">
        <v>12510</v>
      </c>
      <c r="B12315" s="1075">
        <v>40.64</v>
      </c>
    </row>
    <row r="12316" spans="1:2">
      <c r="A12316" s="1074" t="s">
        <v>260</v>
      </c>
      <c r="B12316" s="1075">
        <v>38.61</v>
      </c>
    </row>
    <row r="12317" spans="1:2">
      <c r="A12317" s="1074" t="s">
        <v>12511</v>
      </c>
      <c r="B12317" s="1075">
        <v>38.35</v>
      </c>
    </row>
    <row r="12318" spans="1:2">
      <c r="A12318" s="1074" t="s">
        <v>12512</v>
      </c>
      <c r="B12318" s="1075">
        <v>36.36</v>
      </c>
    </row>
    <row r="12319" spans="1:2">
      <c r="A12319" s="1074" t="s">
        <v>12513</v>
      </c>
      <c r="B12319" s="1075">
        <v>49.74</v>
      </c>
    </row>
    <row r="12320" spans="1:2">
      <c r="A12320" s="1074" t="s">
        <v>12514</v>
      </c>
      <c r="B12320" s="1075">
        <v>47.7</v>
      </c>
    </row>
    <row r="12321" spans="1:2">
      <c r="A12321" s="1074" t="s">
        <v>12515</v>
      </c>
      <c r="B12321" s="1075">
        <v>47.09</v>
      </c>
    </row>
    <row r="12322" spans="1:2">
      <c r="A12322" s="1074" t="s">
        <v>12516</v>
      </c>
      <c r="B12322" s="1075">
        <v>45.1</v>
      </c>
    </row>
    <row r="12323" spans="1:2">
      <c r="A12323" s="1074" t="s">
        <v>12517</v>
      </c>
      <c r="B12323" s="1075">
        <v>61.04</v>
      </c>
    </row>
    <row r="12324" spans="1:2">
      <c r="A12324" s="1074" t="s">
        <v>12518</v>
      </c>
      <c r="B12324" s="1075">
        <v>58.98</v>
      </c>
    </row>
    <row r="12325" spans="1:2">
      <c r="A12325" s="1074" t="s">
        <v>12519</v>
      </c>
      <c r="B12325" s="1075">
        <v>56.66</v>
      </c>
    </row>
    <row r="12326" spans="1:2">
      <c r="A12326" s="1074" t="s">
        <v>12520</v>
      </c>
      <c r="B12326" s="1075">
        <v>54.66</v>
      </c>
    </row>
    <row r="12327" spans="1:2">
      <c r="A12327" s="1074" t="s">
        <v>12521</v>
      </c>
      <c r="B12327" s="1075">
        <v>403.54</v>
      </c>
    </row>
    <row r="12328" spans="1:2">
      <c r="A12328" s="1074" t="s">
        <v>12522</v>
      </c>
      <c r="B12328" s="1075">
        <v>393.79</v>
      </c>
    </row>
    <row r="12329" spans="1:2">
      <c r="A12329" s="1074" t="s">
        <v>12523</v>
      </c>
      <c r="B12329" s="1075">
        <v>385.94</v>
      </c>
    </row>
    <row r="12330" spans="1:2">
      <c r="A12330" s="1074" t="s">
        <v>12524</v>
      </c>
      <c r="B12330" s="1075">
        <v>376.47</v>
      </c>
    </row>
    <row r="12331" spans="1:2">
      <c r="A12331" s="1074" t="s">
        <v>12525</v>
      </c>
      <c r="B12331" s="1075">
        <v>529.54</v>
      </c>
    </row>
    <row r="12332" spans="1:2">
      <c r="A12332" s="1074" t="s">
        <v>12526</v>
      </c>
      <c r="B12332" s="1075">
        <v>519.79</v>
      </c>
    </row>
    <row r="12333" spans="1:2">
      <c r="A12333" s="1074" t="s">
        <v>12527</v>
      </c>
      <c r="B12333" s="1075">
        <v>511.94</v>
      </c>
    </row>
    <row r="12334" spans="1:2">
      <c r="A12334" s="1074" t="s">
        <v>12528</v>
      </c>
      <c r="B12334" s="1075">
        <v>502.47</v>
      </c>
    </row>
    <row r="12335" spans="1:2">
      <c r="A12335" s="1074" t="s">
        <v>12529</v>
      </c>
      <c r="B12335" s="1075">
        <v>56.32</v>
      </c>
    </row>
    <row r="12336" spans="1:2">
      <c r="A12336" s="1074" t="s">
        <v>12530</v>
      </c>
      <c r="B12336" s="1075">
        <v>53.43</v>
      </c>
    </row>
    <row r="12337" spans="1:2">
      <c r="A12337" s="1074" t="s">
        <v>12531</v>
      </c>
      <c r="B12337" s="1075">
        <v>54.07</v>
      </c>
    </row>
    <row r="12338" spans="1:2">
      <c r="A12338" s="1074" t="s">
        <v>12532</v>
      </c>
      <c r="B12338" s="1075">
        <v>51.25</v>
      </c>
    </row>
    <row r="12339" spans="1:2">
      <c r="A12339" s="1074" t="s">
        <v>12533</v>
      </c>
      <c r="B12339" s="1075">
        <v>76.239999999999995</v>
      </c>
    </row>
    <row r="12340" spans="1:2">
      <c r="A12340" s="1074" t="s">
        <v>12534</v>
      </c>
      <c r="B12340" s="1075">
        <v>74.2</v>
      </c>
    </row>
    <row r="12341" spans="1:2">
      <c r="A12341" s="1074" t="s">
        <v>12535</v>
      </c>
      <c r="B12341" s="1075">
        <v>73.73</v>
      </c>
    </row>
    <row r="12342" spans="1:2">
      <c r="A12342" s="1074" t="s">
        <v>12536</v>
      </c>
      <c r="B12342" s="1075">
        <v>71.73</v>
      </c>
    </row>
    <row r="12343" spans="1:2">
      <c r="A12343" s="1074" t="s">
        <v>12537</v>
      </c>
      <c r="B12343" s="1075">
        <v>85.12</v>
      </c>
    </row>
    <row r="12344" spans="1:2">
      <c r="A12344" s="1074" t="s">
        <v>12538</v>
      </c>
      <c r="B12344" s="1075">
        <v>83.08</v>
      </c>
    </row>
    <row r="12345" spans="1:2">
      <c r="A12345" s="1074" t="s">
        <v>12539</v>
      </c>
      <c r="B12345" s="1075">
        <v>82.13</v>
      </c>
    </row>
    <row r="12346" spans="1:2">
      <c r="A12346" s="1074" t="s">
        <v>12540</v>
      </c>
      <c r="B12346" s="1075">
        <v>80.13</v>
      </c>
    </row>
    <row r="12347" spans="1:2">
      <c r="A12347" s="1074" t="s">
        <v>12541</v>
      </c>
      <c r="B12347" s="1075">
        <v>128.94</v>
      </c>
    </row>
    <row r="12348" spans="1:2">
      <c r="A12348" s="1074" t="s">
        <v>12542</v>
      </c>
      <c r="B12348" s="1075">
        <v>126.87</v>
      </c>
    </row>
    <row r="12349" spans="1:2">
      <c r="A12349" s="1074" t="s">
        <v>12543</v>
      </c>
      <c r="B12349" s="1075">
        <v>124.13</v>
      </c>
    </row>
    <row r="12350" spans="1:2">
      <c r="A12350" s="1074" t="s">
        <v>12544</v>
      </c>
      <c r="B12350" s="1075">
        <v>122.13</v>
      </c>
    </row>
    <row r="12351" spans="1:2">
      <c r="A12351" s="1074" t="s">
        <v>12545</v>
      </c>
      <c r="B12351" s="1075">
        <v>73.040000000000006</v>
      </c>
    </row>
    <row r="12352" spans="1:2">
      <c r="A12352" s="1074" t="s">
        <v>12546</v>
      </c>
      <c r="B12352" s="1075">
        <v>70.91</v>
      </c>
    </row>
    <row r="12353" spans="1:2">
      <c r="A12353" s="1074" t="s">
        <v>12547</v>
      </c>
      <c r="B12353" s="1075">
        <v>68.930000000000007</v>
      </c>
    </row>
    <row r="12354" spans="1:2">
      <c r="A12354" s="1074" t="s">
        <v>12548</v>
      </c>
      <c r="B12354" s="1075">
        <v>66.930000000000007</v>
      </c>
    </row>
    <row r="12355" spans="1:2">
      <c r="A12355" s="1074" t="s">
        <v>12549</v>
      </c>
      <c r="B12355" s="1075">
        <v>160.6</v>
      </c>
    </row>
    <row r="12356" spans="1:2">
      <c r="A12356" s="1074" t="s">
        <v>12550</v>
      </c>
      <c r="B12356" s="1075">
        <v>156.61000000000001</v>
      </c>
    </row>
    <row r="12357" spans="1:2">
      <c r="A12357" s="1074" t="s">
        <v>12551</v>
      </c>
      <c r="B12357" s="1075">
        <v>155.12</v>
      </c>
    </row>
    <row r="12358" spans="1:2">
      <c r="A12358" s="1074" t="s">
        <v>12552</v>
      </c>
      <c r="B12358" s="1075">
        <v>151.22999999999999</v>
      </c>
    </row>
    <row r="12359" spans="1:2">
      <c r="A12359" s="1074" t="s">
        <v>12553</v>
      </c>
      <c r="B12359" s="1075">
        <v>165.42</v>
      </c>
    </row>
    <row r="12360" spans="1:2">
      <c r="A12360" s="1074" t="s">
        <v>12554</v>
      </c>
      <c r="B12360" s="1075">
        <v>161.43</v>
      </c>
    </row>
    <row r="12361" spans="1:2">
      <c r="A12361" s="1074" t="s">
        <v>12555</v>
      </c>
      <c r="B12361" s="1075">
        <v>159.32</v>
      </c>
    </row>
    <row r="12362" spans="1:2">
      <c r="A12362" s="1074" t="s">
        <v>12556</v>
      </c>
      <c r="B12362" s="1075">
        <v>155.43</v>
      </c>
    </row>
    <row r="12363" spans="1:2">
      <c r="A12363" s="1074" t="s">
        <v>12557</v>
      </c>
      <c r="B12363" s="1075">
        <v>151.33000000000001</v>
      </c>
    </row>
    <row r="12364" spans="1:2">
      <c r="A12364" s="1074" t="s">
        <v>12558</v>
      </c>
      <c r="B12364" s="1075">
        <v>141.85</v>
      </c>
    </row>
    <row r="12365" spans="1:2">
      <c r="A12365" s="1074" t="s">
        <v>12559</v>
      </c>
      <c r="B12365" s="1075">
        <v>142.43</v>
      </c>
    </row>
    <row r="12366" spans="1:2">
      <c r="A12366" s="1074" t="s">
        <v>12560</v>
      </c>
      <c r="B12366" s="1075">
        <v>132.94999999999999</v>
      </c>
    </row>
    <row r="12367" spans="1:2">
      <c r="A12367" s="1074" t="s">
        <v>12561</v>
      </c>
      <c r="B12367" s="1075">
        <v>115.94</v>
      </c>
    </row>
    <row r="12368" spans="1:2">
      <c r="A12368" s="1074" t="s">
        <v>12562</v>
      </c>
      <c r="B12368" s="1075">
        <v>106.47</v>
      </c>
    </row>
    <row r="12369" spans="1:2">
      <c r="A12369" s="1074" t="s">
        <v>12563</v>
      </c>
      <c r="B12369" s="1075">
        <v>107.04</v>
      </c>
    </row>
    <row r="12370" spans="1:2">
      <c r="A12370" s="1074" t="s">
        <v>12564</v>
      </c>
      <c r="B12370" s="1075">
        <v>97.56</v>
      </c>
    </row>
    <row r="12371" spans="1:2">
      <c r="A12371" s="1074" t="s">
        <v>12565</v>
      </c>
      <c r="B12371" s="1075">
        <v>36.770000000000003</v>
      </c>
    </row>
    <row r="12372" spans="1:2">
      <c r="A12372" s="1074" t="s">
        <v>12566</v>
      </c>
      <c r="B12372" s="1075">
        <v>33.869999999999997</v>
      </c>
    </row>
    <row r="12373" spans="1:2">
      <c r="A12373" s="1074" t="s">
        <v>12567</v>
      </c>
      <c r="B12373" s="1075">
        <v>32.049999999999997</v>
      </c>
    </row>
    <row r="12374" spans="1:2">
      <c r="A12374" s="1074" t="s">
        <v>12568</v>
      </c>
      <c r="B12374" s="1075">
        <v>29.24</v>
      </c>
    </row>
    <row r="12375" spans="1:2">
      <c r="A12375" s="1074" t="s">
        <v>12569</v>
      </c>
      <c r="B12375" s="1075">
        <v>44.15</v>
      </c>
    </row>
    <row r="12376" spans="1:2">
      <c r="A12376" s="1074" t="s">
        <v>12570</v>
      </c>
      <c r="B12376" s="1075">
        <v>40.15</v>
      </c>
    </row>
    <row r="12377" spans="1:2">
      <c r="A12377" s="1074" t="s">
        <v>12571</v>
      </c>
      <c r="B12377" s="1075">
        <v>38.61</v>
      </c>
    </row>
    <row r="12378" spans="1:2">
      <c r="A12378" s="1074" t="s">
        <v>12572</v>
      </c>
      <c r="B12378" s="1075">
        <v>34.72</v>
      </c>
    </row>
    <row r="12379" spans="1:2">
      <c r="A12379" s="1074" t="s">
        <v>12573</v>
      </c>
      <c r="B12379" s="1075">
        <v>30.14</v>
      </c>
    </row>
    <row r="12380" spans="1:2">
      <c r="A12380" s="1074" t="s">
        <v>12574</v>
      </c>
      <c r="B12380" s="1075">
        <v>27.99</v>
      </c>
    </row>
    <row r="12381" spans="1:2">
      <c r="A12381" s="1074" t="s">
        <v>12575</v>
      </c>
      <c r="B12381" s="1075">
        <v>19.440000000000001</v>
      </c>
    </row>
    <row r="12382" spans="1:2">
      <c r="A12382" s="1074" t="s">
        <v>12576</v>
      </c>
      <c r="B12382" s="1075">
        <v>17.45</v>
      </c>
    </row>
    <row r="12383" spans="1:2">
      <c r="A12383" s="1074" t="s">
        <v>12577</v>
      </c>
      <c r="B12383" s="1075">
        <v>42.34</v>
      </c>
    </row>
    <row r="12384" spans="1:2">
      <c r="A12384" s="1074" t="s">
        <v>12578</v>
      </c>
      <c r="B12384" s="1075">
        <v>40.26</v>
      </c>
    </row>
    <row r="12385" spans="1:2">
      <c r="A12385" s="1074" t="s">
        <v>12579</v>
      </c>
      <c r="B12385" s="1075">
        <v>36.99</v>
      </c>
    </row>
    <row r="12386" spans="1:2">
      <c r="A12386" s="1074" t="s">
        <v>12580</v>
      </c>
      <c r="B12386" s="1075">
        <v>35</v>
      </c>
    </row>
    <row r="12387" spans="1:2">
      <c r="A12387" s="1074" t="s">
        <v>12581</v>
      </c>
      <c r="B12387" s="1075">
        <v>51.4</v>
      </c>
    </row>
    <row r="12388" spans="1:2">
      <c r="A12388" s="1074" t="s">
        <v>12582</v>
      </c>
      <c r="B12388" s="1075">
        <v>48.93</v>
      </c>
    </row>
    <row r="12389" spans="1:2">
      <c r="A12389" s="1074" t="s">
        <v>12583</v>
      </c>
      <c r="B12389" s="1075">
        <v>48.37</v>
      </c>
    </row>
    <row r="12390" spans="1:2">
      <c r="A12390" s="1074" t="s">
        <v>12584</v>
      </c>
      <c r="B12390" s="1075">
        <v>46.04</v>
      </c>
    </row>
    <row r="12391" spans="1:2">
      <c r="A12391" s="1074" t="s">
        <v>12585</v>
      </c>
      <c r="B12391" s="1075">
        <v>57.12</v>
      </c>
    </row>
    <row r="12392" spans="1:2">
      <c r="A12392" s="1074" t="s">
        <v>12586</v>
      </c>
      <c r="B12392" s="1075">
        <v>54.55</v>
      </c>
    </row>
    <row r="12393" spans="1:2">
      <c r="A12393" s="1074" t="s">
        <v>12587</v>
      </c>
      <c r="B12393" s="1075">
        <v>48.95</v>
      </c>
    </row>
    <row r="12394" spans="1:2">
      <c r="A12394" s="1074" t="s">
        <v>12588</v>
      </c>
      <c r="B12394" s="1075">
        <v>46.95</v>
      </c>
    </row>
    <row r="12395" spans="1:2">
      <c r="A12395" s="1074" t="s">
        <v>12589</v>
      </c>
      <c r="B12395" s="1075">
        <v>21.14</v>
      </c>
    </row>
    <row r="12396" spans="1:2">
      <c r="A12396" s="1074" t="s">
        <v>12590</v>
      </c>
      <c r="B12396" s="1075">
        <v>19.100000000000001</v>
      </c>
    </row>
    <row r="12397" spans="1:2">
      <c r="A12397" s="1074" t="s">
        <v>12591</v>
      </c>
      <c r="B12397" s="1075">
        <v>18.63</v>
      </c>
    </row>
    <row r="12398" spans="1:2">
      <c r="A12398" s="1074" t="s">
        <v>12592</v>
      </c>
      <c r="B12398" s="1075">
        <v>16.63</v>
      </c>
    </row>
    <row r="12399" spans="1:2">
      <c r="A12399" s="1074" t="s">
        <v>12593</v>
      </c>
      <c r="B12399" s="1075">
        <v>24.61</v>
      </c>
    </row>
    <row r="12400" spans="1:2">
      <c r="A12400" s="1074" t="s">
        <v>12594</v>
      </c>
      <c r="B12400" s="1075">
        <v>22.57</v>
      </c>
    </row>
    <row r="12401" spans="1:2">
      <c r="A12401" s="1074" t="s">
        <v>12595</v>
      </c>
      <c r="B12401" s="1075">
        <v>21.68</v>
      </c>
    </row>
    <row r="12402" spans="1:2">
      <c r="A12402" s="1074" t="s">
        <v>12596</v>
      </c>
      <c r="B12402" s="1075">
        <v>19.690000000000001</v>
      </c>
    </row>
    <row r="12403" spans="1:2">
      <c r="A12403" s="1074" t="s">
        <v>12597</v>
      </c>
      <c r="B12403" s="1075">
        <v>53.78</v>
      </c>
    </row>
    <row r="12404" spans="1:2">
      <c r="A12404" s="1074" t="s">
        <v>12598</v>
      </c>
      <c r="B12404" s="1075">
        <v>51.7</v>
      </c>
    </row>
    <row r="12405" spans="1:2">
      <c r="A12405" s="1074" t="s">
        <v>12599</v>
      </c>
      <c r="B12405" s="1075">
        <v>48.95</v>
      </c>
    </row>
    <row r="12406" spans="1:2">
      <c r="A12406" s="1074" t="s">
        <v>12600</v>
      </c>
      <c r="B12406" s="1075">
        <v>46.95</v>
      </c>
    </row>
    <row r="12407" spans="1:2">
      <c r="A12407" s="1074" t="s">
        <v>12601</v>
      </c>
      <c r="B12407" s="1075">
        <v>148.31</v>
      </c>
    </row>
    <row r="12408" spans="1:2">
      <c r="A12408" s="1074" t="s">
        <v>12602</v>
      </c>
      <c r="B12408" s="1075">
        <v>138.11000000000001</v>
      </c>
    </row>
    <row r="12409" spans="1:2">
      <c r="A12409" s="1074" t="s">
        <v>12603</v>
      </c>
      <c r="B12409" s="1075">
        <v>115.7</v>
      </c>
    </row>
    <row r="12410" spans="1:2">
      <c r="A12410" s="1074" t="s">
        <v>12604</v>
      </c>
      <c r="B12410" s="1075">
        <v>106.23</v>
      </c>
    </row>
    <row r="12411" spans="1:2">
      <c r="A12411" s="1074" t="s">
        <v>12605</v>
      </c>
      <c r="B12411" s="1075">
        <v>239.51</v>
      </c>
    </row>
    <row r="12412" spans="1:2">
      <c r="A12412" s="1074" t="s">
        <v>12606</v>
      </c>
      <c r="B12412" s="1075">
        <v>234.24</v>
      </c>
    </row>
    <row r="12413" spans="1:2">
      <c r="A12413" s="1074" t="s">
        <v>12607</v>
      </c>
      <c r="B12413" s="1075">
        <v>213.97</v>
      </c>
    </row>
    <row r="12414" spans="1:2">
      <c r="A12414" s="1074" t="s">
        <v>12608</v>
      </c>
      <c r="B12414" s="1075">
        <v>209.23</v>
      </c>
    </row>
    <row r="12415" spans="1:2">
      <c r="A12415" s="1074" t="s">
        <v>12609</v>
      </c>
      <c r="B12415" s="1075">
        <v>274.68</v>
      </c>
    </row>
    <row r="12416" spans="1:2">
      <c r="A12416" s="1074" t="s">
        <v>12610</v>
      </c>
      <c r="B12416" s="1075">
        <v>264.48</v>
      </c>
    </row>
    <row r="12417" spans="1:2">
      <c r="A12417" s="1074" t="s">
        <v>12611</v>
      </c>
      <c r="B12417" s="1075">
        <v>249.44</v>
      </c>
    </row>
    <row r="12418" spans="1:2">
      <c r="A12418" s="1074" t="s">
        <v>12612</v>
      </c>
      <c r="B12418" s="1075">
        <v>239.97</v>
      </c>
    </row>
    <row r="12419" spans="1:2">
      <c r="A12419" s="1074" t="s">
        <v>12613</v>
      </c>
      <c r="B12419" s="1075">
        <v>312.99</v>
      </c>
    </row>
    <row r="12420" spans="1:2">
      <c r="A12420" s="1074" t="s">
        <v>12614</v>
      </c>
      <c r="B12420" s="1075">
        <v>307.70999999999998</v>
      </c>
    </row>
    <row r="12421" spans="1:2">
      <c r="A12421" s="1074" t="s">
        <v>12615</v>
      </c>
      <c r="B12421" s="1075">
        <v>287.45</v>
      </c>
    </row>
    <row r="12422" spans="1:2">
      <c r="A12422" s="1074" t="s">
        <v>12616</v>
      </c>
      <c r="B12422" s="1075">
        <v>282.70999999999998</v>
      </c>
    </row>
    <row r="12423" spans="1:2">
      <c r="A12423" s="1074" t="s">
        <v>12617</v>
      </c>
      <c r="B12423" s="1075">
        <v>262.24</v>
      </c>
    </row>
    <row r="12424" spans="1:2">
      <c r="A12424" s="1074" t="s">
        <v>12618</v>
      </c>
      <c r="B12424" s="1075">
        <v>254.6</v>
      </c>
    </row>
    <row r="12425" spans="1:2">
      <c r="A12425" s="1074" t="s">
        <v>12619</v>
      </c>
      <c r="B12425" s="1075">
        <v>236.7</v>
      </c>
    </row>
    <row r="12426" spans="1:2">
      <c r="A12426" s="1074" t="s">
        <v>12620</v>
      </c>
      <c r="B12426" s="1075">
        <v>229.6</v>
      </c>
    </row>
    <row r="12427" spans="1:2">
      <c r="A12427" s="1074" t="s">
        <v>12621</v>
      </c>
      <c r="B12427" s="1075">
        <v>181.84</v>
      </c>
    </row>
    <row r="12428" spans="1:2">
      <c r="A12428" s="1074" t="s">
        <v>12622</v>
      </c>
      <c r="B12428" s="1075">
        <v>174.19</v>
      </c>
    </row>
    <row r="12429" spans="1:2">
      <c r="A12429" s="1074" t="s">
        <v>12623</v>
      </c>
      <c r="B12429" s="1075">
        <v>156.29</v>
      </c>
    </row>
    <row r="12430" spans="1:2">
      <c r="A12430" s="1074" t="s">
        <v>12624</v>
      </c>
      <c r="B12430" s="1075">
        <v>149.19</v>
      </c>
    </row>
    <row r="12431" spans="1:2">
      <c r="A12431" s="1074" t="s">
        <v>12625</v>
      </c>
      <c r="B12431" s="1075">
        <v>123.19</v>
      </c>
    </row>
    <row r="12432" spans="1:2">
      <c r="A12432" s="1074" t="s">
        <v>12626</v>
      </c>
      <c r="B12432" s="1075">
        <v>115.55</v>
      </c>
    </row>
    <row r="12433" spans="1:2">
      <c r="A12433" s="1074" t="s">
        <v>12627</v>
      </c>
      <c r="B12433" s="1075">
        <v>97.65</v>
      </c>
    </row>
    <row r="12434" spans="1:2">
      <c r="A12434" s="1074" t="s">
        <v>12628</v>
      </c>
      <c r="B12434" s="1075">
        <v>90.54</v>
      </c>
    </row>
    <row r="12435" spans="1:2">
      <c r="A12435" s="1074" t="s">
        <v>12629</v>
      </c>
      <c r="B12435" s="1075">
        <v>178.77</v>
      </c>
    </row>
    <row r="12436" spans="1:2">
      <c r="A12436" s="1074" t="s">
        <v>12630</v>
      </c>
      <c r="B12436" s="1075">
        <v>173.42</v>
      </c>
    </row>
    <row r="12437" spans="1:2">
      <c r="A12437" s="1074" t="s">
        <v>12631</v>
      </c>
      <c r="B12437" s="1075">
        <v>159.16999999999999</v>
      </c>
    </row>
    <row r="12438" spans="1:2">
      <c r="A12438" s="1074" t="s">
        <v>12632</v>
      </c>
      <c r="B12438" s="1075">
        <v>154.43</v>
      </c>
    </row>
    <row r="12439" spans="1:2">
      <c r="A12439" s="1074" t="s">
        <v>12633</v>
      </c>
      <c r="B12439" s="1075">
        <v>45.56</v>
      </c>
    </row>
    <row r="12440" spans="1:2">
      <c r="A12440" s="1074" t="s">
        <v>240</v>
      </c>
      <c r="B12440" s="1075">
        <v>42.08</v>
      </c>
    </row>
    <row r="12441" spans="1:2">
      <c r="A12441" s="1074" t="s">
        <v>12634</v>
      </c>
      <c r="B12441" s="1075">
        <v>44.82</v>
      </c>
    </row>
    <row r="12442" spans="1:2">
      <c r="A12442" s="1074" t="s">
        <v>12635</v>
      </c>
      <c r="B12442" s="1075">
        <v>41.99</v>
      </c>
    </row>
    <row r="12443" spans="1:2">
      <c r="A12443" s="1074" t="s">
        <v>12636</v>
      </c>
      <c r="B12443" s="1075">
        <v>51.07</v>
      </c>
    </row>
    <row r="12444" spans="1:2">
      <c r="A12444" s="1074" t="s">
        <v>12637</v>
      </c>
      <c r="B12444" s="1075">
        <v>47.98</v>
      </c>
    </row>
    <row r="12445" spans="1:2">
      <c r="A12445" s="1074" t="s">
        <v>12638</v>
      </c>
      <c r="B12445" s="1075">
        <v>60.94</v>
      </c>
    </row>
    <row r="12446" spans="1:2">
      <c r="A12446" s="1074" t="s">
        <v>12639</v>
      </c>
      <c r="B12446" s="1075">
        <v>57.47</v>
      </c>
    </row>
    <row r="12447" spans="1:2">
      <c r="A12447" s="1074" t="s">
        <v>12640</v>
      </c>
      <c r="B12447" s="1075">
        <v>56.02</v>
      </c>
    </row>
    <row r="12448" spans="1:2">
      <c r="A12448" s="1074" t="s">
        <v>12641</v>
      </c>
      <c r="B12448" s="1075">
        <v>51.45</v>
      </c>
    </row>
    <row r="12449" spans="1:2">
      <c r="A12449" s="1074" t="s">
        <v>12642</v>
      </c>
      <c r="B12449" s="1075">
        <v>65.16</v>
      </c>
    </row>
    <row r="12450" spans="1:2">
      <c r="A12450" s="1074" t="s">
        <v>12643</v>
      </c>
      <c r="B12450" s="1075">
        <v>60</v>
      </c>
    </row>
    <row r="12451" spans="1:2">
      <c r="A12451" s="1074" t="s">
        <v>12644</v>
      </c>
      <c r="B12451" s="1075">
        <v>60.5</v>
      </c>
    </row>
    <row r="12452" spans="1:2">
      <c r="A12452" s="1074" t="s">
        <v>12645</v>
      </c>
      <c r="B12452" s="1075">
        <v>55.51</v>
      </c>
    </row>
    <row r="12453" spans="1:2">
      <c r="A12453" s="1074" t="s">
        <v>12646</v>
      </c>
      <c r="B12453" s="1075">
        <v>64.760000000000005</v>
      </c>
    </row>
    <row r="12454" spans="1:2">
      <c r="A12454" s="1074" t="s">
        <v>12647</v>
      </c>
      <c r="B12454" s="1075">
        <v>58.98</v>
      </c>
    </row>
    <row r="12455" spans="1:2">
      <c r="A12455" s="1074" t="s">
        <v>12648</v>
      </c>
      <c r="B12455" s="1075">
        <v>46.02</v>
      </c>
    </row>
    <row r="12456" spans="1:2">
      <c r="A12456" s="1074" t="s">
        <v>12649</v>
      </c>
      <c r="B12456" s="1075">
        <v>41.22</v>
      </c>
    </row>
    <row r="12457" spans="1:2">
      <c r="A12457" s="1074" t="s">
        <v>12650</v>
      </c>
      <c r="B12457" s="1075">
        <v>45.95</v>
      </c>
    </row>
    <row r="12458" spans="1:2">
      <c r="A12458" s="1074" t="s">
        <v>12651</v>
      </c>
      <c r="B12458" s="1075">
        <v>42.92</v>
      </c>
    </row>
    <row r="12459" spans="1:2">
      <c r="A12459" s="1074" t="s">
        <v>12652</v>
      </c>
      <c r="B12459" s="1075">
        <v>45.57</v>
      </c>
    </row>
    <row r="12460" spans="1:2">
      <c r="A12460" s="1074" t="s">
        <v>12653</v>
      </c>
      <c r="B12460" s="1075">
        <v>43.13</v>
      </c>
    </row>
    <row r="12461" spans="1:2">
      <c r="A12461" s="1074" t="s">
        <v>12654</v>
      </c>
      <c r="B12461" s="1075">
        <v>51.71</v>
      </c>
    </row>
    <row r="12462" spans="1:2">
      <c r="A12462" s="1074" t="s">
        <v>12655</v>
      </c>
      <c r="B12462" s="1075">
        <v>49.1</v>
      </c>
    </row>
    <row r="12463" spans="1:2">
      <c r="A12463" s="1074" t="s">
        <v>12656</v>
      </c>
      <c r="B12463" s="1075">
        <v>60.93</v>
      </c>
    </row>
    <row r="12464" spans="1:2">
      <c r="A12464" s="1074" t="s">
        <v>12657</v>
      </c>
      <c r="B12464" s="1075">
        <v>58.06</v>
      </c>
    </row>
    <row r="12465" spans="1:2">
      <c r="A12465" s="1074" t="s">
        <v>12658</v>
      </c>
      <c r="B12465" s="1075">
        <v>24.62</v>
      </c>
    </row>
    <row r="12466" spans="1:2">
      <c r="A12466" s="1074" t="s">
        <v>225</v>
      </c>
      <c r="B12466" s="1075">
        <v>22.13</v>
      </c>
    </row>
    <row r="12467" spans="1:2">
      <c r="A12467" s="1074" t="s">
        <v>12659</v>
      </c>
      <c r="B12467" s="1075">
        <v>80.89</v>
      </c>
    </row>
    <row r="12468" spans="1:2">
      <c r="A12468" s="1074" t="s">
        <v>12660</v>
      </c>
      <c r="B12468" s="1075">
        <v>76.180000000000007</v>
      </c>
    </row>
    <row r="12469" spans="1:2">
      <c r="A12469" s="1074" t="s">
        <v>12661</v>
      </c>
      <c r="B12469" s="1075">
        <v>64.400000000000006</v>
      </c>
    </row>
    <row r="12470" spans="1:2">
      <c r="A12470" s="1074" t="s">
        <v>12662</v>
      </c>
      <c r="B12470" s="1075">
        <v>60.44</v>
      </c>
    </row>
    <row r="12471" spans="1:2">
      <c r="A12471" s="1074" t="s">
        <v>12663</v>
      </c>
      <c r="B12471" s="1075">
        <v>97.5</v>
      </c>
    </row>
    <row r="12472" spans="1:2">
      <c r="A12472" s="1074" t="s">
        <v>12664</v>
      </c>
      <c r="B12472" s="1075">
        <v>90.44</v>
      </c>
    </row>
    <row r="12473" spans="1:2">
      <c r="A12473" s="1074" t="s">
        <v>12665</v>
      </c>
      <c r="B12473" s="1075">
        <v>82.65</v>
      </c>
    </row>
    <row r="12474" spans="1:2">
      <c r="A12474" s="1074" t="s">
        <v>12666</v>
      </c>
      <c r="B12474" s="1075">
        <v>76.02</v>
      </c>
    </row>
    <row r="12475" spans="1:2">
      <c r="A12475" s="1074" t="s">
        <v>12667</v>
      </c>
      <c r="B12475" s="1075">
        <v>96.31</v>
      </c>
    </row>
    <row r="12476" spans="1:2">
      <c r="A12476" s="1074" t="s">
        <v>12668</v>
      </c>
      <c r="B12476" s="1075">
        <v>91.6</v>
      </c>
    </row>
    <row r="12477" spans="1:2">
      <c r="A12477" s="1074" t="s">
        <v>12669</v>
      </c>
      <c r="B12477" s="1075">
        <v>84.26</v>
      </c>
    </row>
    <row r="12478" spans="1:2">
      <c r="A12478" s="1074" t="s">
        <v>12670</v>
      </c>
      <c r="B12478" s="1075">
        <v>79.61</v>
      </c>
    </row>
    <row r="12479" spans="1:2">
      <c r="A12479" s="1074" t="s">
        <v>12671</v>
      </c>
      <c r="B12479" s="1075">
        <v>112.44</v>
      </c>
    </row>
    <row r="12480" spans="1:2">
      <c r="A12480" s="1074" t="s">
        <v>12672</v>
      </c>
      <c r="B12480" s="1075">
        <v>107.73</v>
      </c>
    </row>
    <row r="12481" spans="1:2">
      <c r="A12481" s="1074" t="s">
        <v>12673</v>
      </c>
      <c r="B12481" s="1075">
        <v>100.88</v>
      </c>
    </row>
    <row r="12482" spans="1:2">
      <c r="A12482" s="1074" t="s">
        <v>12674</v>
      </c>
      <c r="B12482" s="1075">
        <v>96.17</v>
      </c>
    </row>
    <row r="12483" spans="1:2">
      <c r="A12483" s="1074" t="s">
        <v>12675</v>
      </c>
      <c r="B12483" s="1075">
        <v>23.74</v>
      </c>
    </row>
    <row r="12484" spans="1:2">
      <c r="A12484" s="1074" t="s">
        <v>12676</v>
      </c>
      <c r="B12484" s="1075">
        <v>22.72</v>
      </c>
    </row>
    <row r="12485" spans="1:2">
      <c r="A12485" s="1074" t="s">
        <v>12677</v>
      </c>
      <c r="B12485" s="1075">
        <v>29.52</v>
      </c>
    </row>
    <row r="12486" spans="1:2">
      <c r="A12486" s="1074" t="s">
        <v>12678</v>
      </c>
      <c r="B12486" s="1075">
        <v>28.25</v>
      </c>
    </row>
    <row r="12487" spans="1:2">
      <c r="A12487" s="1074" t="s">
        <v>12679</v>
      </c>
      <c r="B12487" s="1075">
        <v>58.98</v>
      </c>
    </row>
    <row r="12488" spans="1:2">
      <c r="A12488" s="1074" t="s">
        <v>12680</v>
      </c>
      <c r="B12488" s="1075">
        <v>54.33</v>
      </c>
    </row>
    <row r="12489" spans="1:2">
      <c r="A12489" s="1074" t="s">
        <v>12681</v>
      </c>
      <c r="B12489" s="1075">
        <v>60.87</v>
      </c>
    </row>
    <row r="12490" spans="1:2">
      <c r="A12490" s="1074" t="s">
        <v>12682</v>
      </c>
      <c r="B12490" s="1075">
        <v>56.22</v>
      </c>
    </row>
    <row r="12491" spans="1:2">
      <c r="A12491" s="1074" t="s">
        <v>12683</v>
      </c>
      <c r="B12491" s="1075">
        <v>52.99</v>
      </c>
    </row>
    <row r="12492" spans="1:2">
      <c r="A12492" s="1074" t="s">
        <v>12684</v>
      </c>
      <c r="B12492" s="1075">
        <v>48.34</v>
      </c>
    </row>
    <row r="12493" spans="1:2">
      <c r="A12493" s="1074" t="s">
        <v>12685</v>
      </c>
      <c r="B12493" s="1075">
        <v>58.65</v>
      </c>
    </row>
    <row r="12494" spans="1:2">
      <c r="A12494" s="1074" t="s">
        <v>12686</v>
      </c>
      <c r="B12494" s="1075">
        <v>54</v>
      </c>
    </row>
    <row r="12495" spans="1:2">
      <c r="A12495" s="1074" t="s">
        <v>12687</v>
      </c>
      <c r="B12495" s="1075">
        <v>21</v>
      </c>
    </row>
    <row r="12496" spans="1:2">
      <c r="A12496" s="1074" t="s">
        <v>12688</v>
      </c>
      <c r="B12496" s="1075">
        <v>18.420000000000002</v>
      </c>
    </row>
    <row r="12497" spans="1:2">
      <c r="A12497" s="1074" t="s">
        <v>12689</v>
      </c>
      <c r="B12497" s="1075">
        <v>21.05</v>
      </c>
    </row>
    <row r="12498" spans="1:2">
      <c r="A12498" s="1074" t="s">
        <v>12690</v>
      </c>
      <c r="B12498" s="1075">
        <v>18.46</v>
      </c>
    </row>
    <row r="12499" spans="1:2">
      <c r="A12499" s="1074" t="s">
        <v>12691</v>
      </c>
      <c r="B12499" s="1075">
        <v>50.59</v>
      </c>
    </row>
    <row r="12500" spans="1:2">
      <c r="A12500" s="1074" t="s">
        <v>12692</v>
      </c>
      <c r="B12500" s="1075">
        <v>45.7</v>
      </c>
    </row>
    <row r="12501" spans="1:2">
      <c r="A12501" s="1074" t="s">
        <v>12693</v>
      </c>
      <c r="B12501" s="1075">
        <v>50.5</v>
      </c>
    </row>
    <row r="12502" spans="1:2">
      <c r="A12502" s="1074" t="s">
        <v>12694</v>
      </c>
      <c r="B12502" s="1075">
        <v>45.61</v>
      </c>
    </row>
    <row r="12503" spans="1:2">
      <c r="A12503" s="1074" t="s">
        <v>12695</v>
      </c>
      <c r="B12503" s="1075">
        <v>128.37</v>
      </c>
    </row>
    <row r="12504" spans="1:2">
      <c r="A12504" s="1074" t="s">
        <v>12696</v>
      </c>
      <c r="B12504" s="1075">
        <v>114.59</v>
      </c>
    </row>
    <row r="12505" spans="1:2">
      <c r="A12505" s="1074" t="s">
        <v>12697</v>
      </c>
      <c r="B12505" s="1075">
        <v>147.19</v>
      </c>
    </row>
    <row r="12506" spans="1:2">
      <c r="A12506" s="1074" t="s">
        <v>12698</v>
      </c>
      <c r="B12506" s="1075">
        <v>131.37</v>
      </c>
    </row>
    <row r="12507" spans="1:2">
      <c r="A12507" s="1074" t="s">
        <v>12699</v>
      </c>
      <c r="B12507" s="1075">
        <v>88.51</v>
      </c>
    </row>
    <row r="12508" spans="1:2">
      <c r="A12508" s="1074" t="s">
        <v>12700</v>
      </c>
      <c r="B12508" s="1075">
        <v>78.17</v>
      </c>
    </row>
    <row r="12509" spans="1:2">
      <c r="A12509" s="1074" t="s">
        <v>12701</v>
      </c>
      <c r="B12509" s="1075">
        <v>77.34</v>
      </c>
    </row>
    <row r="12510" spans="1:2">
      <c r="A12510" s="1074" t="s">
        <v>12702</v>
      </c>
      <c r="B12510" s="1075">
        <v>67.010000000000005</v>
      </c>
    </row>
    <row r="12511" spans="1:2">
      <c r="A12511" s="1074" t="s">
        <v>12703</v>
      </c>
      <c r="B12511" s="1075">
        <v>6.85</v>
      </c>
    </row>
    <row r="12512" spans="1:2">
      <c r="A12512" s="1074" t="s">
        <v>12704</v>
      </c>
      <c r="B12512" s="1075">
        <v>6.1</v>
      </c>
    </row>
    <row r="12513" spans="1:2">
      <c r="A12513" s="1074" t="s">
        <v>12705</v>
      </c>
      <c r="B12513" s="1075">
        <v>7.25</v>
      </c>
    </row>
    <row r="12514" spans="1:2">
      <c r="A12514" s="1074" t="s">
        <v>12706</v>
      </c>
      <c r="B12514" s="1075">
        <v>6.5</v>
      </c>
    </row>
    <row r="12515" spans="1:2">
      <c r="A12515" s="1074" t="s">
        <v>12707</v>
      </c>
      <c r="B12515" s="1075">
        <v>11.68</v>
      </c>
    </row>
    <row r="12516" spans="1:2">
      <c r="A12516" s="1074" t="s">
        <v>12708</v>
      </c>
      <c r="B12516" s="1075">
        <v>10.93</v>
      </c>
    </row>
    <row r="12517" spans="1:2">
      <c r="A12517" s="1074" t="s">
        <v>12709</v>
      </c>
      <c r="B12517" s="1075">
        <v>11.32</v>
      </c>
    </row>
    <row r="12518" spans="1:2">
      <c r="A12518" s="1074" t="s">
        <v>12710</v>
      </c>
      <c r="B12518" s="1075">
        <v>9.8800000000000008</v>
      </c>
    </row>
    <row r="12519" spans="1:2">
      <c r="A12519" s="1074" t="s">
        <v>12711</v>
      </c>
      <c r="B12519" s="1075">
        <v>26.26</v>
      </c>
    </row>
    <row r="12520" spans="1:2">
      <c r="A12520" s="1074" t="s">
        <v>12712</v>
      </c>
      <c r="B12520" s="1075">
        <v>24.17</v>
      </c>
    </row>
    <row r="12521" spans="1:2">
      <c r="A12521" s="1074" t="s">
        <v>12713</v>
      </c>
      <c r="B12521" s="1075">
        <v>19.16</v>
      </c>
    </row>
    <row r="12522" spans="1:2">
      <c r="A12522" s="1074" t="s">
        <v>12714</v>
      </c>
      <c r="B12522" s="1075">
        <v>17.739999999999998</v>
      </c>
    </row>
    <row r="12523" spans="1:2">
      <c r="A12523" s="1074" t="s">
        <v>12715</v>
      </c>
      <c r="B12523" s="1075">
        <v>14.49</v>
      </c>
    </row>
    <row r="12524" spans="1:2">
      <c r="A12524" s="1074" t="s">
        <v>12716</v>
      </c>
      <c r="B12524" s="1075">
        <v>12.6</v>
      </c>
    </row>
    <row r="12525" spans="1:2">
      <c r="A12525" s="1074" t="s">
        <v>12717</v>
      </c>
      <c r="B12525" s="1075">
        <v>14.68</v>
      </c>
    </row>
    <row r="12526" spans="1:2">
      <c r="A12526" s="1074" t="s">
        <v>12718</v>
      </c>
      <c r="B12526" s="1075">
        <v>12.79</v>
      </c>
    </row>
    <row r="12527" spans="1:2">
      <c r="A12527" s="1074" t="s">
        <v>12719</v>
      </c>
      <c r="B12527" s="1075">
        <v>76.569999999999993</v>
      </c>
    </row>
    <row r="12528" spans="1:2">
      <c r="A12528" s="1074" t="s">
        <v>12720</v>
      </c>
      <c r="B12528" s="1075">
        <v>76.569999999999993</v>
      </c>
    </row>
    <row r="12529" spans="1:2">
      <c r="A12529" s="1074" t="s">
        <v>12721</v>
      </c>
      <c r="B12529" s="1075">
        <v>83.71</v>
      </c>
    </row>
    <row r="12530" spans="1:2">
      <c r="A12530" s="1074" t="s">
        <v>12722</v>
      </c>
      <c r="B12530" s="1075">
        <v>83.71</v>
      </c>
    </row>
    <row r="12531" spans="1:2">
      <c r="A12531" s="1074" t="s">
        <v>12723</v>
      </c>
      <c r="B12531" s="1075">
        <v>83.71</v>
      </c>
    </row>
    <row r="12532" spans="1:2">
      <c r="A12532" s="1074" t="s">
        <v>12724</v>
      </c>
      <c r="B12532" s="1075">
        <v>83.71</v>
      </c>
    </row>
    <row r="12533" spans="1:2">
      <c r="A12533" s="1074" t="s">
        <v>12725</v>
      </c>
      <c r="B12533" s="1075">
        <v>33.06</v>
      </c>
    </row>
    <row r="12534" spans="1:2">
      <c r="A12534" s="1074" t="s">
        <v>12726</v>
      </c>
      <c r="B12534" s="1075">
        <v>33.06</v>
      </c>
    </row>
    <row r="12535" spans="1:2">
      <c r="A12535" s="1074" t="s">
        <v>12727</v>
      </c>
      <c r="B12535" s="1075">
        <v>37.82</v>
      </c>
    </row>
    <row r="12536" spans="1:2">
      <c r="A12536" s="1074" t="s">
        <v>12728</v>
      </c>
      <c r="B12536" s="1075">
        <v>37.82</v>
      </c>
    </row>
    <row r="12537" spans="1:2">
      <c r="A12537" s="1074" t="s">
        <v>12729</v>
      </c>
      <c r="B12537" s="1075">
        <v>37.82</v>
      </c>
    </row>
    <row r="12538" spans="1:2">
      <c r="A12538" s="1074" t="s">
        <v>12730</v>
      </c>
      <c r="B12538" s="1075">
        <v>37.82</v>
      </c>
    </row>
    <row r="12539" spans="1:2">
      <c r="A12539" s="1074" t="s">
        <v>12731</v>
      </c>
      <c r="B12539" s="1075">
        <v>77.03</v>
      </c>
    </row>
    <row r="12540" spans="1:2">
      <c r="A12540" s="1074" t="s">
        <v>12732</v>
      </c>
      <c r="B12540" s="1075">
        <v>77.03</v>
      </c>
    </row>
    <row r="12541" spans="1:2">
      <c r="A12541" s="1074" t="s">
        <v>12733</v>
      </c>
      <c r="B12541" s="1075">
        <v>77.03</v>
      </c>
    </row>
    <row r="12542" spans="1:2">
      <c r="A12542" s="1074" t="s">
        <v>12734</v>
      </c>
      <c r="B12542" s="1075">
        <v>77.03</v>
      </c>
    </row>
    <row r="12543" spans="1:2">
      <c r="A12543" s="1074" t="s">
        <v>12735</v>
      </c>
      <c r="B12543" s="1075">
        <v>77.03</v>
      </c>
    </row>
    <row r="12544" spans="1:2">
      <c r="A12544" s="1074" t="s">
        <v>12736</v>
      </c>
      <c r="B12544" s="1075">
        <v>77.03</v>
      </c>
    </row>
    <row r="12545" spans="1:2">
      <c r="A12545" s="1074" t="s">
        <v>12737</v>
      </c>
      <c r="B12545" s="1075">
        <v>238.86</v>
      </c>
    </row>
    <row r="12546" spans="1:2">
      <c r="A12546" s="1074" t="s">
        <v>12738</v>
      </c>
      <c r="B12546" s="1075">
        <v>226.22</v>
      </c>
    </row>
    <row r="12547" spans="1:2">
      <c r="A12547" s="1074" t="s">
        <v>12739</v>
      </c>
      <c r="B12547" s="1075">
        <v>133.54</v>
      </c>
    </row>
    <row r="12548" spans="1:2">
      <c r="A12548" s="1074" t="s">
        <v>12740</v>
      </c>
      <c r="B12548" s="1075">
        <v>125.05</v>
      </c>
    </row>
    <row r="12549" spans="1:2">
      <c r="A12549" s="1074" t="s">
        <v>12741</v>
      </c>
      <c r="B12549" s="1075">
        <v>156.77000000000001</v>
      </c>
    </row>
    <row r="12550" spans="1:2">
      <c r="A12550" s="1074" t="s">
        <v>12742</v>
      </c>
      <c r="B12550" s="1075">
        <v>146.68</v>
      </c>
    </row>
    <row r="12551" spans="1:2">
      <c r="A12551" s="1074" t="s">
        <v>12743</v>
      </c>
      <c r="B12551" s="1075">
        <v>123.2</v>
      </c>
    </row>
    <row r="12552" spans="1:2">
      <c r="A12552" s="1074" t="s">
        <v>12744</v>
      </c>
      <c r="B12552" s="1075">
        <v>116.1</v>
      </c>
    </row>
    <row r="12553" spans="1:2">
      <c r="A12553" s="1074" t="s">
        <v>12745</v>
      </c>
      <c r="B12553" s="1075">
        <v>65.73</v>
      </c>
    </row>
    <row r="12554" spans="1:2">
      <c r="A12554" s="1074" t="s">
        <v>12746</v>
      </c>
      <c r="B12554" s="1075">
        <v>61.22</v>
      </c>
    </row>
    <row r="12555" spans="1:2">
      <c r="A12555" s="1074" t="s">
        <v>12747</v>
      </c>
      <c r="B12555" s="1075">
        <v>44.56</v>
      </c>
    </row>
    <row r="12556" spans="1:2">
      <c r="A12556" s="1074" t="s">
        <v>12748</v>
      </c>
      <c r="B12556" s="1075">
        <v>41.88</v>
      </c>
    </row>
    <row r="12557" spans="1:2">
      <c r="A12557" s="1074" t="s">
        <v>12749</v>
      </c>
      <c r="B12557" s="1075">
        <v>79.400000000000006</v>
      </c>
    </row>
    <row r="12558" spans="1:2">
      <c r="A12558" s="1074" t="s">
        <v>12750</v>
      </c>
      <c r="B12558" s="1075">
        <v>76.94</v>
      </c>
    </row>
    <row r="12559" spans="1:2">
      <c r="A12559" s="1074" t="s">
        <v>12751</v>
      </c>
      <c r="B12559" s="1075">
        <v>126.37</v>
      </c>
    </row>
    <row r="12560" spans="1:2">
      <c r="A12560" s="1074" t="s">
        <v>12752</v>
      </c>
      <c r="B12560" s="1075">
        <v>123.9</v>
      </c>
    </row>
    <row r="12561" spans="1:2">
      <c r="A12561" s="1074" t="s">
        <v>12753</v>
      </c>
      <c r="B12561" s="1075">
        <v>164.07</v>
      </c>
    </row>
    <row r="12562" spans="1:2">
      <c r="A12562" s="1074" t="s">
        <v>12754</v>
      </c>
      <c r="B12562" s="1075">
        <v>161.61000000000001</v>
      </c>
    </row>
    <row r="12563" spans="1:2">
      <c r="A12563" s="1074" t="s">
        <v>12755</v>
      </c>
      <c r="B12563" s="1075">
        <v>76.989999999999995</v>
      </c>
    </row>
    <row r="12564" spans="1:2">
      <c r="A12564" s="1074" t="s">
        <v>12756</v>
      </c>
      <c r="B12564" s="1075">
        <v>74.52</v>
      </c>
    </row>
    <row r="12565" spans="1:2">
      <c r="A12565" s="1074" t="s">
        <v>12757</v>
      </c>
      <c r="B12565" s="1075">
        <v>63.22</v>
      </c>
    </row>
    <row r="12566" spans="1:2">
      <c r="A12566" s="1074" t="s">
        <v>12758</v>
      </c>
      <c r="B12566" s="1075">
        <v>60.76</v>
      </c>
    </row>
    <row r="12567" spans="1:2">
      <c r="A12567" s="1074" t="s">
        <v>12759</v>
      </c>
      <c r="B12567" s="1075">
        <v>99.81</v>
      </c>
    </row>
    <row r="12568" spans="1:2">
      <c r="A12568" s="1074" t="s">
        <v>12760</v>
      </c>
      <c r="B12568" s="1075">
        <v>97.35</v>
      </c>
    </row>
    <row r="12569" spans="1:2">
      <c r="A12569" s="1074" t="s">
        <v>12761</v>
      </c>
      <c r="B12569" s="1075">
        <v>94.39</v>
      </c>
    </row>
    <row r="12570" spans="1:2">
      <c r="A12570" s="1074" t="s">
        <v>12762</v>
      </c>
      <c r="B12570" s="1075">
        <v>91.92</v>
      </c>
    </row>
    <row r="12571" spans="1:2">
      <c r="A12571" s="1074" t="s">
        <v>12763</v>
      </c>
      <c r="B12571" s="1075">
        <v>132.32</v>
      </c>
    </row>
    <row r="12572" spans="1:2">
      <c r="A12572" s="1074" t="s">
        <v>12764</v>
      </c>
      <c r="B12572" s="1075">
        <v>129.86000000000001</v>
      </c>
    </row>
    <row r="12573" spans="1:2">
      <c r="A12573" s="1074" t="s">
        <v>12765</v>
      </c>
      <c r="B12573" s="1075">
        <v>148.15</v>
      </c>
    </row>
    <row r="12574" spans="1:2">
      <c r="A12574" s="1074" t="s">
        <v>12766</v>
      </c>
      <c r="B12574" s="1075">
        <v>145.68</v>
      </c>
    </row>
    <row r="12575" spans="1:2">
      <c r="A12575" s="1074" t="s">
        <v>12767</v>
      </c>
      <c r="B12575" s="1075">
        <v>91.27</v>
      </c>
    </row>
    <row r="12576" spans="1:2">
      <c r="A12576" s="1074" t="s">
        <v>12768</v>
      </c>
      <c r="B12576" s="1075">
        <v>88.8</v>
      </c>
    </row>
    <row r="12577" spans="1:2">
      <c r="A12577" s="1074" t="s">
        <v>12769</v>
      </c>
      <c r="B12577" s="1075">
        <v>127.25</v>
      </c>
    </row>
    <row r="12578" spans="1:2">
      <c r="A12578" s="1074" t="s">
        <v>12770</v>
      </c>
      <c r="B12578" s="1075">
        <v>124.78</v>
      </c>
    </row>
    <row r="12579" spans="1:2">
      <c r="A12579" s="1074" t="s">
        <v>12771</v>
      </c>
      <c r="B12579" s="1075">
        <v>183.98</v>
      </c>
    </row>
    <row r="12580" spans="1:2">
      <c r="A12580" s="1074" t="s">
        <v>12772</v>
      </c>
      <c r="B12580" s="1075">
        <v>181.52</v>
      </c>
    </row>
    <row r="12581" spans="1:2">
      <c r="A12581" s="1074" t="s">
        <v>12773</v>
      </c>
      <c r="B12581" s="1075">
        <v>148.35</v>
      </c>
    </row>
    <row r="12582" spans="1:2">
      <c r="A12582" s="1074" t="s">
        <v>12774</v>
      </c>
      <c r="B12582" s="1075">
        <v>145.88</v>
      </c>
    </row>
    <row r="12583" spans="1:2">
      <c r="A12583" s="1074" t="s">
        <v>12775</v>
      </c>
      <c r="B12583" s="1075">
        <v>14</v>
      </c>
    </row>
    <row r="12584" spans="1:2">
      <c r="A12584" s="1074" t="s">
        <v>12776</v>
      </c>
      <c r="B12584" s="1075">
        <v>13.79</v>
      </c>
    </row>
    <row r="12585" spans="1:2">
      <c r="A12585" s="1074" t="s">
        <v>12777</v>
      </c>
      <c r="B12585" s="1075">
        <v>11.24</v>
      </c>
    </row>
    <row r="12586" spans="1:2">
      <c r="A12586" s="1074" t="s">
        <v>12778</v>
      </c>
      <c r="B12586" s="1075">
        <v>10.79</v>
      </c>
    </row>
    <row r="12587" spans="1:2">
      <c r="A12587" s="1074" t="s">
        <v>12779</v>
      </c>
      <c r="B12587" s="1075">
        <v>16.170000000000002</v>
      </c>
    </row>
    <row r="12588" spans="1:2">
      <c r="A12588" s="1074" t="s">
        <v>12780</v>
      </c>
      <c r="B12588" s="1075">
        <v>15.73</v>
      </c>
    </row>
    <row r="12589" spans="1:2">
      <c r="A12589" s="1074" t="s">
        <v>12781</v>
      </c>
      <c r="B12589" s="1075">
        <v>30.78</v>
      </c>
    </row>
    <row r="12590" spans="1:2">
      <c r="A12590" s="1074" t="s">
        <v>12782</v>
      </c>
      <c r="B12590" s="1075">
        <v>28.56</v>
      </c>
    </row>
    <row r="12591" spans="1:2">
      <c r="A12591" s="1074" t="s">
        <v>12783</v>
      </c>
      <c r="B12591" s="1075">
        <v>8.5399999999999991</v>
      </c>
    </row>
    <row r="12592" spans="1:2">
      <c r="A12592" s="1074" t="s">
        <v>12784</v>
      </c>
      <c r="B12592" s="1075">
        <v>8.1</v>
      </c>
    </row>
    <row r="12593" spans="1:2">
      <c r="A12593" s="1074" t="s">
        <v>12785</v>
      </c>
      <c r="B12593" s="1075">
        <v>30.36</v>
      </c>
    </row>
    <row r="12594" spans="1:2">
      <c r="A12594" s="1074" t="s">
        <v>12786</v>
      </c>
      <c r="B12594" s="1075">
        <v>27.04</v>
      </c>
    </row>
    <row r="12595" spans="1:2">
      <c r="A12595" s="1074" t="s">
        <v>12787</v>
      </c>
      <c r="B12595" s="1075">
        <v>82.54</v>
      </c>
    </row>
    <row r="12596" spans="1:2">
      <c r="A12596" s="1074" t="s">
        <v>12788</v>
      </c>
      <c r="B12596" s="1075">
        <v>82.54</v>
      </c>
    </row>
    <row r="12597" spans="1:2">
      <c r="A12597" s="1074" t="s">
        <v>12789</v>
      </c>
      <c r="B12597" s="1075">
        <v>138</v>
      </c>
    </row>
    <row r="12598" spans="1:2">
      <c r="A12598" s="1074" t="s">
        <v>12790</v>
      </c>
      <c r="B12598" s="1075">
        <v>138</v>
      </c>
    </row>
    <row r="12599" spans="1:2">
      <c r="A12599" s="1074" t="s">
        <v>12791</v>
      </c>
      <c r="B12599" s="1075">
        <v>63.6</v>
      </c>
    </row>
    <row r="12600" spans="1:2">
      <c r="A12600" s="1074" t="s">
        <v>12792</v>
      </c>
      <c r="B12600" s="1075">
        <v>63.6</v>
      </c>
    </row>
    <row r="12601" spans="1:2">
      <c r="A12601" s="1074" t="s">
        <v>12793</v>
      </c>
      <c r="B12601" s="1075">
        <v>144.38</v>
      </c>
    </row>
    <row r="12602" spans="1:2">
      <c r="A12602" s="1074" t="s">
        <v>12794</v>
      </c>
      <c r="B12602" s="1075">
        <v>144.38</v>
      </c>
    </row>
    <row r="12603" spans="1:2">
      <c r="A12603" s="1074" t="s">
        <v>12795</v>
      </c>
      <c r="B12603" s="1075">
        <v>37.159999999999997</v>
      </c>
    </row>
    <row r="12604" spans="1:2">
      <c r="A12604" s="1074" t="s">
        <v>12796</v>
      </c>
      <c r="B12604" s="1075">
        <v>37.159999999999997</v>
      </c>
    </row>
    <row r="12605" spans="1:2">
      <c r="A12605" s="1074" t="s">
        <v>12797</v>
      </c>
      <c r="B12605" s="1075">
        <v>43.89</v>
      </c>
    </row>
    <row r="12606" spans="1:2">
      <c r="A12606" s="1074" t="s">
        <v>12798</v>
      </c>
      <c r="B12606" s="1075">
        <v>43.89</v>
      </c>
    </row>
    <row r="12607" spans="1:2">
      <c r="A12607" s="1074" t="s">
        <v>12799</v>
      </c>
      <c r="B12607" s="1075">
        <v>90.32</v>
      </c>
    </row>
    <row r="12608" spans="1:2">
      <c r="A12608" s="1074" t="s">
        <v>12800</v>
      </c>
      <c r="B12608" s="1075">
        <v>90.32</v>
      </c>
    </row>
    <row r="12609" spans="1:2">
      <c r="A12609" s="1074" t="s">
        <v>12801</v>
      </c>
      <c r="B12609" s="1075">
        <v>126.23</v>
      </c>
    </row>
    <row r="12610" spans="1:2">
      <c r="A12610" s="1074" t="s">
        <v>12802</v>
      </c>
      <c r="B12610" s="1075">
        <v>122.06</v>
      </c>
    </row>
    <row r="12611" spans="1:2">
      <c r="A12611" s="1074" t="s">
        <v>12803</v>
      </c>
      <c r="B12611" s="1075">
        <v>232.85</v>
      </c>
    </row>
    <row r="12612" spans="1:2">
      <c r="A12612" s="1074" t="s">
        <v>12804</v>
      </c>
      <c r="B12612" s="1075">
        <v>225.58</v>
      </c>
    </row>
    <row r="12613" spans="1:2">
      <c r="A12613" s="1074" t="s">
        <v>12805</v>
      </c>
      <c r="B12613" s="1075">
        <v>178.06</v>
      </c>
    </row>
    <row r="12614" spans="1:2">
      <c r="A12614" s="1074" t="s">
        <v>12806</v>
      </c>
      <c r="B12614" s="1075">
        <v>174.27</v>
      </c>
    </row>
    <row r="12615" spans="1:2">
      <c r="A12615" s="1074" t="s">
        <v>12807</v>
      </c>
      <c r="B12615" s="1075">
        <v>12.12</v>
      </c>
    </row>
    <row r="12616" spans="1:2">
      <c r="A12616" s="1074" t="s">
        <v>12808</v>
      </c>
      <c r="B12616" s="1075">
        <v>10.77</v>
      </c>
    </row>
    <row r="12617" spans="1:2">
      <c r="A12617" s="1074" t="s">
        <v>12809</v>
      </c>
      <c r="B12617" s="1075">
        <v>31.36</v>
      </c>
    </row>
    <row r="12618" spans="1:2">
      <c r="A12618" s="1074" t="s">
        <v>12810</v>
      </c>
      <c r="B12618" s="1075">
        <v>30.01</v>
      </c>
    </row>
    <row r="12619" spans="1:2">
      <c r="A12619" s="1074" t="s">
        <v>12811</v>
      </c>
      <c r="B12619" s="1075">
        <v>16.899999999999999</v>
      </c>
    </row>
    <row r="12620" spans="1:2">
      <c r="A12620" s="1074" t="s">
        <v>12812</v>
      </c>
      <c r="B12620" s="1075">
        <v>15.67</v>
      </c>
    </row>
    <row r="12621" spans="1:2">
      <c r="A12621" s="1074" t="s">
        <v>12813</v>
      </c>
      <c r="B12621" s="1075">
        <v>16.38</v>
      </c>
    </row>
    <row r="12622" spans="1:2">
      <c r="A12622" s="1074" t="s">
        <v>12814</v>
      </c>
      <c r="B12622" s="1075">
        <v>15.14</v>
      </c>
    </row>
    <row r="12623" spans="1:2">
      <c r="A12623" s="1074" t="s">
        <v>12815</v>
      </c>
      <c r="B12623" s="1075">
        <v>24.15</v>
      </c>
    </row>
    <row r="12624" spans="1:2">
      <c r="A12624" s="1074" t="s">
        <v>12816</v>
      </c>
      <c r="B12624" s="1075">
        <v>22.91</v>
      </c>
    </row>
    <row r="12625" spans="1:2">
      <c r="A12625" s="1074" t="s">
        <v>12817</v>
      </c>
      <c r="B12625" s="1075">
        <v>92.29</v>
      </c>
    </row>
    <row r="12626" spans="1:2">
      <c r="A12626" s="1074" t="s">
        <v>12818</v>
      </c>
      <c r="B12626" s="1075">
        <v>88.14</v>
      </c>
    </row>
    <row r="12627" spans="1:2">
      <c r="A12627" s="1074" t="s">
        <v>12819</v>
      </c>
      <c r="B12627" s="1075">
        <v>104.43</v>
      </c>
    </row>
    <row r="12628" spans="1:2">
      <c r="A12628" s="1074" t="s">
        <v>12820</v>
      </c>
      <c r="B12628" s="1075">
        <v>98.65</v>
      </c>
    </row>
    <row r="12629" spans="1:2">
      <c r="A12629" s="1074" t="s">
        <v>12821</v>
      </c>
      <c r="B12629" s="1075">
        <v>50.4</v>
      </c>
    </row>
    <row r="12630" spans="1:2">
      <c r="A12630" s="1074" t="s">
        <v>12822</v>
      </c>
      <c r="B12630" s="1075">
        <v>50.4</v>
      </c>
    </row>
    <row r="12631" spans="1:2">
      <c r="A12631" s="1074" t="s">
        <v>12823</v>
      </c>
      <c r="B12631" s="1075">
        <v>77.39</v>
      </c>
    </row>
    <row r="12632" spans="1:2">
      <c r="A12632" s="1074" t="s">
        <v>12824</v>
      </c>
      <c r="B12632" s="1075">
        <v>75.22</v>
      </c>
    </row>
    <row r="12633" spans="1:2">
      <c r="A12633" s="1074" t="s">
        <v>12825</v>
      </c>
      <c r="B12633" s="1075">
        <v>112.65</v>
      </c>
    </row>
    <row r="12634" spans="1:2">
      <c r="A12634" s="1074" t="s">
        <v>12826</v>
      </c>
      <c r="B12634" s="1075">
        <v>105.77</v>
      </c>
    </row>
    <row r="12635" spans="1:2">
      <c r="A12635" s="1074" t="s">
        <v>12827</v>
      </c>
      <c r="B12635" s="1075">
        <v>109.36</v>
      </c>
    </row>
    <row r="12636" spans="1:2">
      <c r="A12636" s="1074" t="s">
        <v>12828</v>
      </c>
      <c r="B12636" s="1075">
        <v>102.92</v>
      </c>
    </row>
    <row r="12637" spans="1:2">
      <c r="A12637" s="1074" t="s">
        <v>12829</v>
      </c>
      <c r="B12637" s="1075">
        <v>92.29</v>
      </c>
    </row>
    <row r="12638" spans="1:2">
      <c r="A12638" s="1074" t="s">
        <v>12830</v>
      </c>
      <c r="B12638" s="1075">
        <v>88.14</v>
      </c>
    </row>
    <row r="12639" spans="1:2">
      <c r="A12639" s="1074" t="s">
        <v>12831</v>
      </c>
      <c r="B12639" s="1075">
        <v>78.290000000000006</v>
      </c>
    </row>
    <row r="12640" spans="1:2">
      <c r="A12640" s="1074" t="s">
        <v>12832</v>
      </c>
      <c r="B12640" s="1075">
        <v>68.819999999999993</v>
      </c>
    </row>
    <row r="12641" spans="1:2">
      <c r="A12641" s="1074" t="s">
        <v>12833</v>
      </c>
      <c r="B12641" s="1075">
        <v>146.25</v>
      </c>
    </row>
    <row r="12642" spans="1:2">
      <c r="A12642" s="1074" t="s">
        <v>12834</v>
      </c>
      <c r="B12642" s="1075">
        <v>139.31</v>
      </c>
    </row>
    <row r="12643" spans="1:2">
      <c r="A12643" s="1074" t="s">
        <v>12835</v>
      </c>
      <c r="B12643" s="1075">
        <v>138.57</v>
      </c>
    </row>
    <row r="12644" spans="1:2">
      <c r="A12644" s="1074" t="s">
        <v>12836</v>
      </c>
      <c r="B12644" s="1075">
        <v>131.85</v>
      </c>
    </row>
    <row r="12645" spans="1:2">
      <c r="A12645" s="1074" t="s">
        <v>12837</v>
      </c>
      <c r="B12645" s="1075">
        <v>144.13999999999999</v>
      </c>
    </row>
    <row r="12646" spans="1:2">
      <c r="A12646" s="1074" t="s">
        <v>12838</v>
      </c>
      <c r="B12646" s="1075">
        <v>137.19</v>
      </c>
    </row>
    <row r="12647" spans="1:2">
      <c r="A12647" s="1074" t="s">
        <v>12839</v>
      </c>
      <c r="B12647" s="1075">
        <v>135.41999999999999</v>
      </c>
    </row>
    <row r="12648" spans="1:2">
      <c r="A12648" s="1074" t="s">
        <v>12840</v>
      </c>
      <c r="B12648" s="1075">
        <v>128.69999999999999</v>
      </c>
    </row>
    <row r="12649" spans="1:2">
      <c r="A12649" s="1074" t="s">
        <v>12841</v>
      </c>
      <c r="B12649" s="1075">
        <v>57.46</v>
      </c>
    </row>
    <row r="12650" spans="1:2">
      <c r="A12650" s="1074" t="s">
        <v>12842</v>
      </c>
      <c r="B12650" s="1075">
        <v>52.98</v>
      </c>
    </row>
    <row r="12651" spans="1:2">
      <c r="A12651" s="1074" t="s">
        <v>12843</v>
      </c>
      <c r="B12651" s="1075">
        <v>49.78</v>
      </c>
    </row>
    <row r="12652" spans="1:2">
      <c r="A12652" s="1074" t="s">
        <v>12844</v>
      </c>
      <c r="B12652" s="1075">
        <v>45.52</v>
      </c>
    </row>
    <row r="12653" spans="1:2">
      <c r="A12653" s="1074" t="s">
        <v>12845</v>
      </c>
      <c r="B12653" s="1075">
        <v>58.02</v>
      </c>
    </row>
    <row r="12654" spans="1:2">
      <c r="A12654" s="1074" t="s">
        <v>12846</v>
      </c>
      <c r="B12654" s="1075">
        <v>53.06</v>
      </c>
    </row>
    <row r="12655" spans="1:2">
      <c r="A12655" s="1074" t="s">
        <v>12847</v>
      </c>
      <c r="B12655" s="1075">
        <v>50.34</v>
      </c>
    </row>
    <row r="12656" spans="1:2">
      <c r="A12656" s="1074" t="s">
        <v>12848</v>
      </c>
      <c r="B12656" s="1075">
        <v>45.6</v>
      </c>
    </row>
    <row r="12657" spans="1:2">
      <c r="A12657" s="1074" t="s">
        <v>12849</v>
      </c>
      <c r="B12657" s="1075">
        <v>62.55</v>
      </c>
    </row>
    <row r="12658" spans="1:2">
      <c r="A12658" s="1074" t="s">
        <v>12850</v>
      </c>
      <c r="B12658" s="1075">
        <v>58.06</v>
      </c>
    </row>
    <row r="12659" spans="1:2">
      <c r="A12659" s="1074" t="s">
        <v>12851</v>
      </c>
      <c r="B12659" s="1075">
        <v>54.86</v>
      </c>
    </row>
    <row r="12660" spans="1:2">
      <c r="A12660" s="1074" t="s">
        <v>12852</v>
      </c>
      <c r="B12660" s="1075">
        <v>50.6</v>
      </c>
    </row>
    <row r="12661" spans="1:2">
      <c r="A12661" s="1074" t="s">
        <v>12853</v>
      </c>
      <c r="B12661" s="1075">
        <v>24.03</v>
      </c>
    </row>
    <row r="12662" spans="1:2">
      <c r="A12662" s="1074" t="s">
        <v>12854</v>
      </c>
      <c r="B12662" s="1075">
        <v>21.59</v>
      </c>
    </row>
    <row r="12663" spans="1:2">
      <c r="A12663" s="1074" t="s">
        <v>12855</v>
      </c>
      <c r="B12663" s="1075">
        <v>22.77</v>
      </c>
    </row>
    <row r="12664" spans="1:2">
      <c r="A12664" s="1074" t="s">
        <v>12856</v>
      </c>
      <c r="B12664" s="1075">
        <v>20.399999999999999</v>
      </c>
    </row>
    <row r="12665" spans="1:2">
      <c r="A12665" s="1074" t="s">
        <v>12857</v>
      </c>
      <c r="B12665" s="1075">
        <v>23.6</v>
      </c>
    </row>
    <row r="12666" spans="1:2">
      <c r="A12666" s="1074" t="s">
        <v>12858</v>
      </c>
      <c r="B12666" s="1075">
        <v>21.18</v>
      </c>
    </row>
    <row r="12667" spans="1:2">
      <c r="A12667" s="1074" t="s">
        <v>12859</v>
      </c>
      <c r="B12667" s="1075">
        <v>22.72</v>
      </c>
    </row>
    <row r="12668" spans="1:2">
      <c r="A12668" s="1074" t="s">
        <v>12860</v>
      </c>
      <c r="B12668" s="1075">
        <v>20.350000000000001</v>
      </c>
    </row>
    <row r="12669" spans="1:2">
      <c r="A12669" s="1074" t="s">
        <v>12861</v>
      </c>
      <c r="B12669" s="1075">
        <v>44.41</v>
      </c>
    </row>
    <row r="12670" spans="1:2">
      <c r="A12670" s="1074" t="s">
        <v>12862</v>
      </c>
      <c r="B12670" s="1075">
        <v>42.52</v>
      </c>
    </row>
    <row r="12671" spans="1:2">
      <c r="A12671" s="1074" t="s">
        <v>12863</v>
      </c>
      <c r="B12671" s="1075">
        <v>78.459999999999994</v>
      </c>
    </row>
    <row r="12672" spans="1:2">
      <c r="A12672" s="1074" t="s">
        <v>12864</v>
      </c>
      <c r="B12672" s="1075">
        <v>75.989999999999995</v>
      </c>
    </row>
    <row r="12673" spans="1:2">
      <c r="A12673" s="1074" t="s">
        <v>12865</v>
      </c>
      <c r="B12673" s="1075">
        <v>36.89</v>
      </c>
    </row>
    <row r="12674" spans="1:2">
      <c r="A12674" s="1074" t="s">
        <v>12866</v>
      </c>
      <c r="B12674" s="1075">
        <v>35.380000000000003</v>
      </c>
    </row>
    <row r="12675" spans="1:2">
      <c r="A12675" s="1074" t="s">
        <v>12867</v>
      </c>
      <c r="B12675" s="1075">
        <v>60.6</v>
      </c>
    </row>
    <row r="12676" spans="1:2">
      <c r="A12676" s="1074" t="s">
        <v>12868</v>
      </c>
      <c r="B12676" s="1075">
        <v>58.17</v>
      </c>
    </row>
    <row r="12677" spans="1:2">
      <c r="A12677" s="1074" t="s">
        <v>12869</v>
      </c>
      <c r="B12677" s="1075">
        <v>89.48</v>
      </c>
    </row>
    <row r="12678" spans="1:2">
      <c r="A12678" s="1074" t="s">
        <v>12870</v>
      </c>
      <c r="B12678" s="1075">
        <v>87.02</v>
      </c>
    </row>
    <row r="12679" spans="1:2">
      <c r="A12679" s="1074" t="s">
        <v>12871</v>
      </c>
      <c r="B12679" s="1075">
        <v>89.17</v>
      </c>
    </row>
    <row r="12680" spans="1:2">
      <c r="A12680" s="1074" t="s">
        <v>12872</v>
      </c>
      <c r="B12680" s="1075">
        <v>86.7</v>
      </c>
    </row>
    <row r="12681" spans="1:2">
      <c r="A12681" s="1074" t="s">
        <v>12873</v>
      </c>
      <c r="B12681" s="1075">
        <v>379.41</v>
      </c>
    </row>
    <row r="12682" spans="1:2">
      <c r="A12682" s="1074" t="s">
        <v>12874</v>
      </c>
      <c r="B12682" s="1075">
        <v>365.2</v>
      </c>
    </row>
    <row r="12683" spans="1:2">
      <c r="A12683" s="1074" t="s">
        <v>12875</v>
      </c>
      <c r="B12683" s="1075">
        <v>629.30999999999995</v>
      </c>
    </row>
    <row r="12684" spans="1:2">
      <c r="A12684" s="1074" t="s">
        <v>12876</v>
      </c>
      <c r="B12684" s="1075">
        <v>615.1</v>
      </c>
    </row>
    <row r="12685" spans="1:2">
      <c r="A12685" s="1074" t="s">
        <v>12877</v>
      </c>
      <c r="B12685" s="1075">
        <v>231.82</v>
      </c>
    </row>
    <row r="12686" spans="1:2">
      <c r="A12686" s="1074" t="s">
        <v>12878</v>
      </c>
      <c r="B12686" s="1075">
        <v>227.08</v>
      </c>
    </row>
    <row r="12687" spans="1:2">
      <c r="A12687" s="1074" t="s">
        <v>12879</v>
      </c>
      <c r="B12687" s="1075">
        <v>292.18</v>
      </c>
    </row>
    <row r="12688" spans="1:2">
      <c r="A12688" s="1074" t="s">
        <v>12880</v>
      </c>
      <c r="B12688" s="1075">
        <v>289.33999999999997</v>
      </c>
    </row>
    <row r="12689" spans="1:2">
      <c r="A12689" s="1074" t="s">
        <v>12881</v>
      </c>
      <c r="B12689" s="1075">
        <v>332.37</v>
      </c>
    </row>
    <row r="12690" spans="1:2">
      <c r="A12690" s="1074" t="s">
        <v>12882</v>
      </c>
      <c r="B12690" s="1075">
        <v>322.51</v>
      </c>
    </row>
    <row r="12691" spans="1:2">
      <c r="A12691" s="1074" t="s">
        <v>12883</v>
      </c>
      <c r="B12691" s="1075">
        <v>408.76</v>
      </c>
    </row>
    <row r="12692" spans="1:2">
      <c r="A12692" s="1074" t="s">
        <v>12884</v>
      </c>
      <c r="B12692" s="1075">
        <v>398.89</v>
      </c>
    </row>
    <row r="12693" spans="1:2">
      <c r="A12693" s="1074" t="s">
        <v>12885</v>
      </c>
      <c r="B12693" s="1075">
        <v>368.07</v>
      </c>
    </row>
    <row r="12694" spans="1:2">
      <c r="A12694" s="1074" t="s">
        <v>12886</v>
      </c>
      <c r="B12694" s="1075">
        <v>358.21</v>
      </c>
    </row>
    <row r="12695" spans="1:2">
      <c r="A12695" s="1074" t="s">
        <v>12887</v>
      </c>
      <c r="B12695" s="1075">
        <v>125.93</v>
      </c>
    </row>
    <row r="12696" spans="1:2">
      <c r="A12696" s="1074" t="s">
        <v>12888</v>
      </c>
      <c r="B12696" s="1075">
        <v>119.66</v>
      </c>
    </row>
    <row r="12697" spans="1:2">
      <c r="A12697" s="1074" t="s">
        <v>12889</v>
      </c>
      <c r="B12697" s="1075">
        <v>125.93</v>
      </c>
    </row>
    <row r="12698" spans="1:2">
      <c r="A12698" s="1074" t="s">
        <v>12890</v>
      </c>
      <c r="B12698" s="1075">
        <v>119.66</v>
      </c>
    </row>
    <row r="12699" spans="1:2">
      <c r="A12699" s="1074" t="s">
        <v>12891</v>
      </c>
      <c r="B12699" s="1075">
        <v>115.53</v>
      </c>
    </row>
    <row r="12700" spans="1:2">
      <c r="A12700" s="1074" t="s">
        <v>12892</v>
      </c>
      <c r="B12700" s="1075">
        <v>109.91</v>
      </c>
    </row>
    <row r="12701" spans="1:2">
      <c r="A12701" s="1074" t="s">
        <v>12893</v>
      </c>
      <c r="B12701" s="1075">
        <v>119.03</v>
      </c>
    </row>
    <row r="12702" spans="1:2">
      <c r="A12702" s="1074" t="s">
        <v>12894</v>
      </c>
      <c r="B12702" s="1075">
        <v>113.41</v>
      </c>
    </row>
    <row r="12703" spans="1:2">
      <c r="A12703" s="1074" t="s">
        <v>12895</v>
      </c>
      <c r="B12703" s="1075">
        <v>78.739999999999995</v>
      </c>
    </row>
    <row r="12704" spans="1:2">
      <c r="A12704" s="1074" t="s">
        <v>12896</v>
      </c>
      <c r="B12704" s="1075">
        <v>71.349999999999994</v>
      </c>
    </row>
    <row r="12705" spans="1:2">
      <c r="A12705" s="1074" t="s">
        <v>12897</v>
      </c>
      <c r="B12705" s="1075">
        <v>102.63</v>
      </c>
    </row>
    <row r="12706" spans="1:2">
      <c r="A12706" s="1074" t="s">
        <v>12898</v>
      </c>
      <c r="B12706" s="1075">
        <v>95.72</v>
      </c>
    </row>
    <row r="12707" spans="1:2">
      <c r="A12707" s="1074" t="s">
        <v>12899</v>
      </c>
      <c r="B12707" s="1075">
        <v>1024.18</v>
      </c>
    </row>
    <row r="12708" spans="1:2">
      <c r="A12708" s="1074" t="s">
        <v>12900</v>
      </c>
      <c r="B12708" s="1075">
        <v>1019.98</v>
      </c>
    </row>
    <row r="12709" spans="1:2">
      <c r="A12709" s="1074" t="s">
        <v>12901</v>
      </c>
      <c r="B12709" s="1075">
        <v>2030.17</v>
      </c>
    </row>
    <row r="12710" spans="1:2">
      <c r="A12710" s="1074" t="s">
        <v>12902</v>
      </c>
      <c r="B12710" s="1075">
        <v>2025.24</v>
      </c>
    </row>
    <row r="12711" spans="1:2">
      <c r="A12711" s="1074" t="s">
        <v>12903</v>
      </c>
      <c r="B12711" s="1075">
        <v>1636.63</v>
      </c>
    </row>
    <row r="12712" spans="1:2">
      <c r="A12712" s="1074" t="s">
        <v>12904</v>
      </c>
      <c r="B12712" s="1075">
        <v>1629.23</v>
      </c>
    </row>
    <row r="12713" spans="1:2">
      <c r="A12713" s="1074" t="s">
        <v>12905</v>
      </c>
      <c r="B12713" s="1075">
        <v>5085.0600000000004</v>
      </c>
    </row>
    <row r="12714" spans="1:2">
      <c r="A12714" s="1074" t="s">
        <v>12906</v>
      </c>
      <c r="B12714" s="1075">
        <v>5073.96</v>
      </c>
    </row>
    <row r="12715" spans="1:2">
      <c r="A12715" s="1074" t="s">
        <v>12907</v>
      </c>
      <c r="B12715" s="1075">
        <v>524.34</v>
      </c>
    </row>
    <row r="12716" spans="1:2">
      <c r="A12716" s="1074" t="s">
        <v>12908</v>
      </c>
      <c r="B12716" s="1075">
        <v>520.64</v>
      </c>
    </row>
    <row r="12717" spans="1:2">
      <c r="A12717" s="1074" t="s">
        <v>12909</v>
      </c>
      <c r="B12717" s="1075">
        <v>1078.01</v>
      </c>
    </row>
    <row r="12718" spans="1:2">
      <c r="A12718" s="1074" t="s">
        <v>12910</v>
      </c>
      <c r="B12718" s="1075">
        <v>1071.5899999999999</v>
      </c>
    </row>
    <row r="12719" spans="1:2">
      <c r="A12719" s="1074" t="s">
        <v>12911</v>
      </c>
      <c r="B12719" s="1075">
        <v>1064.3399999999999</v>
      </c>
    </row>
    <row r="12720" spans="1:2">
      <c r="A12720" s="1074" t="s">
        <v>12912</v>
      </c>
      <c r="B12720" s="1075">
        <v>1057.92</v>
      </c>
    </row>
    <row r="12721" spans="1:2">
      <c r="A12721" s="1074" t="s">
        <v>12913</v>
      </c>
      <c r="B12721" s="1075">
        <v>1050.75</v>
      </c>
    </row>
    <row r="12722" spans="1:2">
      <c r="A12722" s="1074" t="s">
        <v>12914</v>
      </c>
      <c r="B12722" s="1075">
        <v>1044.33</v>
      </c>
    </row>
    <row r="12723" spans="1:2">
      <c r="A12723" s="1074" t="s">
        <v>12915</v>
      </c>
      <c r="B12723" s="1075">
        <v>1498.3</v>
      </c>
    </row>
    <row r="12724" spans="1:2">
      <c r="A12724" s="1074" t="s">
        <v>12916</v>
      </c>
      <c r="B12724" s="1075">
        <v>1489.17</v>
      </c>
    </row>
    <row r="12725" spans="1:2">
      <c r="A12725" s="1074" t="s">
        <v>12917</v>
      </c>
      <c r="B12725" s="1075">
        <v>1455.34</v>
      </c>
    </row>
    <row r="12726" spans="1:2">
      <c r="A12726" s="1074" t="s">
        <v>12918</v>
      </c>
      <c r="B12726" s="1075">
        <v>1446.21</v>
      </c>
    </row>
    <row r="12727" spans="1:2">
      <c r="A12727" s="1074" t="s">
        <v>12919</v>
      </c>
      <c r="B12727" s="1075">
        <v>2524.44</v>
      </c>
    </row>
    <row r="12728" spans="1:2">
      <c r="A12728" s="1074" t="s">
        <v>12920</v>
      </c>
      <c r="B12728" s="1075">
        <v>2513.34</v>
      </c>
    </row>
    <row r="12729" spans="1:2">
      <c r="A12729" s="1074" t="s">
        <v>12921</v>
      </c>
      <c r="B12729" s="1075">
        <v>134.99</v>
      </c>
    </row>
    <row r="12730" spans="1:2">
      <c r="A12730" s="1074" t="s">
        <v>12922</v>
      </c>
      <c r="B12730" s="1075">
        <v>127.66</v>
      </c>
    </row>
    <row r="12731" spans="1:2">
      <c r="A12731" s="1074" t="s">
        <v>12923</v>
      </c>
      <c r="B12731" s="1075">
        <v>101.47</v>
      </c>
    </row>
    <row r="12732" spans="1:2">
      <c r="A12732" s="1074" t="s">
        <v>12924</v>
      </c>
      <c r="B12732" s="1075">
        <v>96.54</v>
      </c>
    </row>
    <row r="12733" spans="1:2">
      <c r="A12733" s="1074" t="s">
        <v>12925</v>
      </c>
      <c r="B12733" s="1075">
        <v>117.73</v>
      </c>
    </row>
    <row r="12734" spans="1:2">
      <c r="A12734" s="1074" t="s">
        <v>12926</v>
      </c>
      <c r="B12734" s="1075">
        <v>111.81</v>
      </c>
    </row>
    <row r="12735" spans="1:2">
      <c r="A12735" s="1074" t="s">
        <v>12927</v>
      </c>
      <c r="B12735" s="1075">
        <v>159.4</v>
      </c>
    </row>
    <row r="12736" spans="1:2">
      <c r="A12736" s="1074" t="s">
        <v>12928</v>
      </c>
      <c r="B12736" s="1075">
        <v>151.5</v>
      </c>
    </row>
    <row r="12737" spans="1:2">
      <c r="A12737" s="1074" t="s">
        <v>12929</v>
      </c>
      <c r="B12737" s="1075">
        <v>2238.91</v>
      </c>
    </row>
    <row r="12738" spans="1:2">
      <c r="A12738" s="1074" t="s">
        <v>12930</v>
      </c>
      <c r="B12738" s="1075">
        <v>2229.0500000000002</v>
      </c>
    </row>
    <row r="12739" spans="1:2">
      <c r="A12739" s="1074" t="s">
        <v>12931</v>
      </c>
      <c r="B12739" s="1075">
        <v>232.05</v>
      </c>
    </row>
    <row r="12740" spans="1:2">
      <c r="A12740" s="1074" t="s">
        <v>12932</v>
      </c>
      <c r="B12740" s="1075">
        <v>232.05</v>
      </c>
    </row>
    <row r="12741" spans="1:2">
      <c r="A12741" s="1074" t="s">
        <v>12933</v>
      </c>
      <c r="B12741" s="1075">
        <v>325</v>
      </c>
    </row>
    <row r="12742" spans="1:2">
      <c r="A12742" s="1074" t="s">
        <v>12934</v>
      </c>
      <c r="B12742" s="1075">
        <v>325</v>
      </c>
    </row>
    <row r="12743" spans="1:2">
      <c r="A12743" s="1074" t="s">
        <v>12935</v>
      </c>
      <c r="B12743" s="1075">
        <v>199.5</v>
      </c>
    </row>
    <row r="12744" spans="1:2">
      <c r="A12744" s="1074" t="s">
        <v>12936</v>
      </c>
      <c r="B12744" s="1075">
        <v>199.5</v>
      </c>
    </row>
    <row r="12745" spans="1:2">
      <c r="A12745" s="1074" t="s">
        <v>12937</v>
      </c>
      <c r="B12745" s="1075">
        <v>285</v>
      </c>
    </row>
    <row r="12746" spans="1:2">
      <c r="A12746" s="1074" t="s">
        <v>12938</v>
      </c>
      <c r="B12746" s="1075">
        <v>285</v>
      </c>
    </row>
    <row r="12747" spans="1:2">
      <c r="A12747" s="1074" t="s">
        <v>12939</v>
      </c>
      <c r="B12747" s="1075">
        <v>193.2</v>
      </c>
    </row>
    <row r="12748" spans="1:2">
      <c r="A12748" s="1074" t="s">
        <v>12940</v>
      </c>
      <c r="B12748" s="1075">
        <v>193.2</v>
      </c>
    </row>
    <row r="12749" spans="1:2">
      <c r="A12749" s="1074" t="s">
        <v>12941</v>
      </c>
      <c r="B12749" s="1075">
        <v>300</v>
      </c>
    </row>
    <row r="12750" spans="1:2">
      <c r="A12750" s="1074" t="s">
        <v>12942</v>
      </c>
      <c r="B12750" s="1075">
        <v>300</v>
      </c>
    </row>
    <row r="12751" spans="1:2">
      <c r="A12751" s="1074" t="s">
        <v>12943</v>
      </c>
      <c r="B12751" s="1075">
        <v>450</v>
      </c>
    </row>
    <row r="12752" spans="1:2">
      <c r="A12752" s="1074" t="s">
        <v>12944</v>
      </c>
      <c r="B12752" s="1075">
        <v>450</v>
      </c>
    </row>
    <row r="12753" spans="1:2">
      <c r="A12753" s="1074" t="s">
        <v>12945</v>
      </c>
      <c r="B12753" s="1075">
        <v>115.3</v>
      </c>
    </row>
    <row r="12754" spans="1:2">
      <c r="A12754" s="1074" t="s">
        <v>12946</v>
      </c>
      <c r="B12754" s="1075">
        <v>114.51</v>
      </c>
    </row>
    <row r="12755" spans="1:2">
      <c r="A12755" s="1074" t="s">
        <v>12947</v>
      </c>
      <c r="B12755" s="1075">
        <v>149.97</v>
      </c>
    </row>
    <row r="12756" spans="1:2">
      <c r="A12756" s="1074" t="s">
        <v>12948</v>
      </c>
      <c r="B12756" s="1075">
        <v>149.18</v>
      </c>
    </row>
    <row r="12757" spans="1:2">
      <c r="A12757" s="1074" t="s">
        <v>12949</v>
      </c>
      <c r="B12757" s="1075">
        <v>173.97</v>
      </c>
    </row>
    <row r="12758" spans="1:2">
      <c r="A12758" s="1074" t="s">
        <v>12950</v>
      </c>
      <c r="B12758" s="1075">
        <v>173.18</v>
      </c>
    </row>
    <row r="12759" spans="1:2">
      <c r="A12759" s="1074" t="s">
        <v>12951</v>
      </c>
      <c r="B12759" s="1075">
        <v>177.1</v>
      </c>
    </row>
    <row r="12760" spans="1:2">
      <c r="A12760" s="1074" t="s">
        <v>12952</v>
      </c>
      <c r="B12760" s="1075">
        <v>176.31</v>
      </c>
    </row>
    <row r="12761" spans="1:2">
      <c r="A12761" s="1074" t="s">
        <v>12953</v>
      </c>
      <c r="B12761" s="1075">
        <v>212.59</v>
      </c>
    </row>
    <row r="12762" spans="1:2">
      <c r="A12762" s="1074" t="s">
        <v>12954</v>
      </c>
      <c r="B12762" s="1075">
        <v>211.8</v>
      </c>
    </row>
    <row r="12763" spans="1:2">
      <c r="A12763" s="1074" t="s">
        <v>12955</v>
      </c>
      <c r="B12763" s="1075">
        <v>206</v>
      </c>
    </row>
    <row r="12764" spans="1:2">
      <c r="A12764" s="1074" t="s">
        <v>12956</v>
      </c>
      <c r="B12764" s="1075">
        <v>206</v>
      </c>
    </row>
    <row r="12765" spans="1:2">
      <c r="A12765" s="1074" t="s">
        <v>12957</v>
      </c>
      <c r="B12765" s="1075">
        <v>247.2</v>
      </c>
    </row>
    <row r="12766" spans="1:2">
      <c r="A12766" s="1074" t="s">
        <v>12958</v>
      </c>
      <c r="B12766" s="1075">
        <v>247.2</v>
      </c>
    </row>
    <row r="12767" spans="1:2">
      <c r="A12767" s="1074" t="s">
        <v>12959</v>
      </c>
      <c r="B12767" s="1075">
        <v>87.55</v>
      </c>
    </row>
    <row r="12768" spans="1:2">
      <c r="A12768" s="1074" t="s">
        <v>12960</v>
      </c>
      <c r="B12768" s="1075">
        <v>87.55</v>
      </c>
    </row>
    <row r="12769" spans="1:2">
      <c r="A12769" s="1074" t="s">
        <v>12961</v>
      </c>
      <c r="B12769" s="1075">
        <v>61.8</v>
      </c>
    </row>
    <row r="12770" spans="1:2">
      <c r="A12770" s="1074" t="s">
        <v>12962</v>
      </c>
      <c r="B12770" s="1075">
        <v>61.8</v>
      </c>
    </row>
    <row r="12771" spans="1:2">
      <c r="A12771" s="1074" t="s">
        <v>12963</v>
      </c>
      <c r="B12771" s="1075">
        <v>185.4</v>
      </c>
    </row>
    <row r="12772" spans="1:2">
      <c r="A12772" s="1074" t="s">
        <v>12964</v>
      </c>
      <c r="B12772" s="1075">
        <v>185.4</v>
      </c>
    </row>
    <row r="12773" spans="1:2">
      <c r="A12773" s="1074" t="s">
        <v>12965</v>
      </c>
      <c r="B12773" s="1075">
        <v>96</v>
      </c>
    </row>
    <row r="12774" spans="1:2">
      <c r="A12774" s="1074" t="s">
        <v>12966</v>
      </c>
      <c r="B12774" s="1075">
        <v>96</v>
      </c>
    </row>
    <row r="12775" spans="1:2">
      <c r="A12775" s="1074" t="s">
        <v>12967</v>
      </c>
      <c r="B12775" s="1075">
        <v>1104.68</v>
      </c>
    </row>
    <row r="12776" spans="1:2">
      <c r="A12776" s="1074" t="s">
        <v>12968</v>
      </c>
      <c r="B12776" s="1075">
        <v>991.21</v>
      </c>
    </row>
    <row r="12777" spans="1:2">
      <c r="A12777" s="1074" t="s">
        <v>12969</v>
      </c>
      <c r="B12777" s="1075">
        <v>1145.0899999999999</v>
      </c>
    </row>
    <row r="12778" spans="1:2">
      <c r="A12778" s="1074" t="s">
        <v>12970</v>
      </c>
      <c r="B12778" s="1075">
        <v>1026.68</v>
      </c>
    </row>
    <row r="12779" spans="1:2">
      <c r="A12779" s="1074" t="s">
        <v>12971</v>
      </c>
      <c r="B12779" s="1075">
        <v>1198.19</v>
      </c>
    </row>
    <row r="12780" spans="1:2">
      <c r="A12780" s="1074" t="s">
        <v>12972</v>
      </c>
      <c r="B12780" s="1075">
        <v>1074.8499999999999</v>
      </c>
    </row>
    <row r="12781" spans="1:2">
      <c r="A12781" s="1074" t="s">
        <v>12973</v>
      </c>
      <c r="B12781" s="1075">
        <v>899.12</v>
      </c>
    </row>
    <row r="12782" spans="1:2">
      <c r="A12782" s="1074" t="s">
        <v>12974</v>
      </c>
      <c r="B12782" s="1075">
        <v>804.39</v>
      </c>
    </row>
    <row r="12783" spans="1:2">
      <c r="A12783" s="1074" t="s">
        <v>12975</v>
      </c>
      <c r="B12783" s="1075">
        <v>410.19</v>
      </c>
    </row>
    <row r="12784" spans="1:2">
      <c r="A12784" s="1074" t="s">
        <v>12976</v>
      </c>
      <c r="B12784" s="1075">
        <v>410.19</v>
      </c>
    </row>
    <row r="12785" spans="1:2">
      <c r="A12785" s="1074" t="s">
        <v>12977</v>
      </c>
      <c r="B12785" s="1075">
        <v>466.19</v>
      </c>
    </row>
    <row r="12786" spans="1:2">
      <c r="A12786" s="1074" t="s">
        <v>12978</v>
      </c>
      <c r="B12786" s="1075">
        <v>466.19</v>
      </c>
    </row>
    <row r="12787" spans="1:2">
      <c r="A12787" s="1074" t="s">
        <v>12979</v>
      </c>
      <c r="B12787" s="1075">
        <v>2153</v>
      </c>
    </row>
    <row r="12788" spans="1:2">
      <c r="A12788" s="1074" t="s">
        <v>12980</v>
      </c>
      <c r="B12788" s="1075">
        <v>1934.44</v>
      </c>
    </row>
    <row r="12789" spans="1:2">
      <c r="A12789" s="1074" t="s">
        <v>12981</v>
      </c>
      <c r="B12789" s="1075">
        <v>847.84</v>
      </c>
    </row>
    <row r="12790" spans="1:2">
      <c r="A12790" s="1074" t="s">
        <v>12982</v>
      </c>
      <c r="B12790" s="1075">
        <v>763.97</v>
      </c>
    </row>
    <row r="12791" spans="1:2">
      <c r="A12791" s="1074" t="s">
        <v>12983</v>
      </c>
      <c r="B12791" s="1075">
        <v>1520.24</v>
      </c>
    </row>
    <row r="12792" spans="1:2">
      <c r="A12792" s="1074" t="s">
        <v>12984</v>
      </c>
      <c r="B12792" s="1075">
        <v>1368.28</v>
      </c>
    </row>
    <row r="12793" spans="1:2">
      <c r="A12793" s="1074" t="s">
        <v>12985</v>
      </c>
      <c r="B12793" s="1075">
        <v>502.1</v>
      </c>
    </row>
    <row r="12794" spans="1:2">
      <c r="A12794" s="1074" t="s">
        <v>12986</v>
      </c>
      <c r="B12794" s="1075">
        <v>459.43</v>
      </c>
    </row>
    <row r="12795" spans="1:2">
      <c r="A12795" s="1074" t="s">
        <v>12987</v>
      </c>
      <c r="B12795" s="1075">
        <v>521.66999999999996</v>
      </c>
    </row>
    <row r="12796" spans="1:2">
      <c r="A12796" s="1074" t="s">
        <v>12988</v>
      </c>
      <c r="B12796" s="1075">
        <v>474.8</v>
      </c>
    </row>
    <row r="12797" spans="1:2">
      <c r="A12797" s="1074" t="s">
        <v>12989</v>
      </c>
      <c r="B12797" s="1075">
        <v>100.01</v>
      </c>
    </row>
    <row r="12798" spans="1:2">
      <c r="A12798" s="1074" t="s">
        <v>12990</v>
      </c>
      <c r="B12798" s="1075">
        <v>92.61</v>
      </c>
    </row>
    <row r="12799" spans="1:2">
      <c r="A12799" s="1074" t="s">
        <v>12991</v>
      </c>
      <c r="B12799" s="1075">
        <v>755.54</v>
      </c>
    </row>
    <row r="12800" spans="1:2">
      <c r="A12800" s="1074" t="s">
        <v>12992</v>
      </c>
      <c r="B12800" s="1075">
        <v>744.65</v>
      </c>
    </row>
    <row r="12801" spans="1:2">
      <c r="A12801" s="1074" t="s">
        <v>12993</v>
      </c>
      <c r="B12801" s="1075">
        <v>801.54</v>
      </c>
    </row>
    <row r="12802" spans="1:2">
      <c r="A12802" s="1074" t="s">
        <v>12994</v>
      </c>
      <c r="B12802" s="1075">
        <v>790.65</v>
      </c>
    </row>
    <row r="12803" spans="1:2">
      <c r="A12803" s="1074" t="s">
        <v>12995</v>
      </c>
      <c r="B12803" s="1075">
        <v>916.54</v>
      </c>
    </row>
    <row r="12804" spans="1:2">
      <c r="A12804" s="1074" t="s">
        <v>12996</v>
      </c>
      <c r="B12804" s="1075">
        <v>905.65</v>
      </c>
    </row>
    <row r="12805" spans="1:2">
      <c r="A12805" s="1074" t="s">
        <v>31991</v>
      </c>
      <c r="B12805" s="1075">
        <v>581.54</v>
      </c>
    </row>
    <row r="12806" spans="1:2">
      <c r="A12806" s="1074" t="s">
        <v>31992</v>
      </c>
      <c r="B12806" s="1075">
        <v>570.65</v>
      </c>
    </row>
    <row r="12807" spans="1:2">
      <c r="A12807" s="1074" t="s">
        <v>31993</v>
      </c>
      <c r="B12807" s="1075">
        <v>612.04</v>
      </c>
    </row>
    <row r="12808" spans="1:2">
      <c r="A12808" s="1074" t="s">
        <v>31994</v>
      </c>
      <c r="B12808" s="1075">
        <v>601.15</v>
      </c>
    </row>
    <row r="12809" spans="1:2">
      <c r="A12809" s="1074" t="s">
        <v>31995</v>
      </c>
      <c r="B12809" s="1075">
        <v>682.04</v>
      </c>
    </row>
    <row r="12810" spans="1:2">
      <c r="A12810" s="1074" t="s">
        <v>31996</v>
      </c>
      <c r="B12810" s="1075">
        <v>671.15</v>
      </c>
    </row>
    <row r="12811" spans="1:2">
      <c r="A12811" s="1074" t="s">
        <v>12997</v>
      </c>
      <c r="B12811" s="1075">
        <v>980.04</v>
      </c>
    </row>
    <row r="12812" spans="1:2">
      <c r="A12812" s="1074" t="s">
        <v>12998</v>
      </c>
      <c r="B12812" s="1075">
        <v>876.44</v>
      </c>
    </row>
    <row r="12813" spans="1:2">
      <c r="A12813" s="1074" t="s">
        <v>12999</v>
      </c>
      <c r="B12813" s="1075">
        <v>1028.79</v>
      </c>
    </row>
    <row r="12814" spans="1:2">
      <c r="A12814" s="1074" t="s">
        <v>129</v>
      </c>
      <c r="B12814" s="1075">
        <v>925.18</v>
      </c>
    </row>
    <row r="12815" spans="1:2">
      <c r="A12815" s="1074" t="s">
        <v>13000</v>
      </c>
      <c r="B12815" s="1075">
        <v>1275.6600000000001</v>
      </c>
    </row>
    <row r="12816" spans="1:2">
      <c r="A12816" s="1074" t="s">
        <v>13001</v>
      </c>
      <c r="B12816" s="1075">
        <v>1137.52</v>
      </c>
    </row>
    <row r="12817" spans="1:2">
      <c r="A12817" s="1074" t="s">
        <v>13002</v>
      </c>
      <c r="B12817" s="1075">
        <v>1625.09</v>
      </c>
    </row>
    <row r="12818" spans="1:2">
      <c r="A12818" s="1074" t="s">
        <v>13003</v>
      </c>
      <c r="B12818" s="1075">
        <v>1477.08</v>
      </c>
    </row>
    <row r="12819" spans="1:2">
      <c r="A12819" s="1074" t="s">
        <v>13004</v>
      </c>
      <c r="B12819" s="1075">
        <v>1569.23</v>
      </c>
    </row>
    <row r="12820" spans="1:2">
      <c r="A12820" s="1074" t="s">
        <v>13005</v>
      </c>
      <c r="B12820" s="1075">
        <v>1421.22</v>
      </c>
    </row>
    <row r="12821" spans="1:2">
      <c r="A12821" s="1074" t="s">
        <v>13006</v>
      </c>
      <c r="B12821" s="1075">
        <v>1029.83</v>
      </c>
    </row>
    <row r="12822" spans="1:2">
      <c r="A12822" s="1074" t="s">
        <v>13007</v>
      </c>
      <c r="B12822" s="1075">
        <v>939.05</v>
      </c>
    </row>
    <row r="12823" spans="1:2">
      <c r="A12823" s="1074" t="s">
        <v>13008</v>
      </c>
      <c r="B12823" s="1075">
        <v>549.83000000000004</v>
      </c>
    </row>
    <row r="12824" spans="1:2">
      <c r="A12824" s="1074" t="s">
        <v>13009</v>
      </c>
      <c r="B12824" s="1075">
        <v>530.1</v>
      </c>
    </row>
    <row r="12825" spans="1:2">
      <c r="A12825" s="1074" t="s">
        <v>13010</v>
      </c>
      <c r="B12825" s="1075">
        <v>534.77</v>
      </c>
    </row>
    <row r="12826" spans="1:2">
      <c r="A12826" s="1074" t="s">
        <v>13011</v>
      </c>
      <c r="B12826" s="1075">
        <v>495.3</v>
      </c>
    </row>
    <row r="12827" spans="1:2">
      <c r="A12827" s="1074" t="s">
        <v>13012</v>
      </c>
      <c r="B12827" s="1075">
        <v>3846.95</v>
      </c>
    </row>
    <row r="12828" spans="1:2">
      <c r="A12828" s="1074" t="s">
        <v>13013</v>
      </c>
      <c r="B12828" s="1075">
        <v>3767.89</v>
      </c>
    </row>
    <row r="12829" spans="1:2">
      <c r="A12829" s="1074" t="s">
        <v>13014</v>
      </c>
      <c r="B12829" s="1075">
        <v>707.41</v>
      </c>
    </row>
    <row r="12830" spans="1:2">
      <c r="A12830" s="1074" t="s">
        <v>13015</v>
      </c>
      <c r="B12830" s="1075">
        <v>675.34</v>
      </c>
    </row>
    <row r="12831" spans="1:2">
      <c r="A12831" s="1074" t="s">
        <v>13016</v>
      </c>
      <c r="B12831" s="1075">
        <v>1285.79</v>
      </c>
    </row>
    <row r="12832" spans="1:2">
      <c r="A12832" s="1074" t="s">
        <v>13017</v>
      </c>
      <c r="B12832" s="1075">
        <v>1197.76</v>
      </c>
    </row>
    <row r="12833" spans="1:2">
      <c r="A12833" s="1074" t="s">
        <v>13018</v>
      </c>
      <c r="B12833" s="1075">
        <v>1676.29</v>
      </c>
    </row>
    <row r="12834" spans="1:2">
      <c r="A12834" s="1074" t="s">
        <v>13019</v>
      </c>
      <c r="B12834" s="1075">
        <v>1578.19</v>
      </c>
    </row>
    <row r="12835" spans="1:2">
      <c r="A12835" s="1074" t="s">
        <v>13020</v>
      </c>
      <c r="B12835" s="1075">
        <v>1685.11</v>
      </c>
    </row>
    <row r="12836" spans="1:2">
      <c r="A12836" s="1074" t="s">
        <v>13021</v>
      </c>
      <c r="B12836" s="1075">
        <v>1582.27</v>
      </c>
    </row>
    <row r="12837" spans="1:2">
      <c r="A12837" s="1074" t="s">
        <v>13022</v>
      </c>
      <c r="B12837" s="1075">
        <v>2170.63</v>
      </c>
    </row>
    <row r="12838" spans="1:2">
      <c r="A12838" s="1074" t="s">
        <v>13023</v>
      </c>
      <c r="B12838" s="1075">
        <v>2052.5700000000002</v>
      </c>
    </row>
    <row r="12839" spans="1:2">
      <c r="A12839" s="1074" t="s">
        <v>13024</v>
      </c>
      <c r="B12839" s="1075">
        <v>3059.45</v>
      </c>
    </row>
    <row r="12840" spans="1:2">
      <c r="A12840" s="1074" t="s">
        <v>13025</v>
      </c>
      <c r="B12840" s="1075">
        <v>2948.44</v>
      </c>
    </row>
    <row r="12841" spans="1:2">
      <c r="A12841" s="1074" t="s">
        <v>13026</v>
      </c>
      <c r="B12841" s="1075">
        <v>596.76</v>
      </c>
    </row>
    <row r="12842" spans="1:2">
      <c r="A12842" s="1074" t="s">
        <v>13027</v>
      </c>
      <c r="B12842" s="1075">
        <v>574.55999999999995</v>
      </c>
    </row>
    <row r="12843" spans="1:2">
      <c r="A12843" s="1074" t="s">
        <v>13028</v>
      </c>
      <c r="B12843" s="1075">
        <v>4951.75</v>
      </c>
    </row>
    <row r="12844" spans="1:2">
      <c r="A12844" s="1074" t="s">
        <v>13029</v>
      </c>
      <c r="B12844" s="1075">
        <v>4759.82</v>
      </c>
    </row>
    <row r="12845" spans="1:2">
      <c r="A12845" s="1074" t="s">
        <v>13030</v>
      </c>
      <c r="B12845" s="1075">
        <v>4521.9399999999996</v>
      </c>
    </row>
    <row r="12846" spans="1:2">
      <c r="A12846" s="1074" t="s">
        <v>13031</v>
      </c>
      <c r="B12846" s="1075">
        <v>4466.7700000000004</v>
      </c>
    </row>
    <row r="12847" spans="1:2">
      <c r="A12847" s="1074" t="s">
        <v>13032</v>
      </c>
      <c r="B12847" s="1075">
        <v>442.99</v>
      </c>
    </row>
    <row r="12848" spans="1:2">
      <c r="A12848" s="1074" t="s">
        <v>13033</v>
      </c>
      <c r="B12848" s="1075">
        <v>388.72</v>
      </c>
    </row>
    <row r="12849" spans="1:2">
      <c r="A12849" s="1074" t="s">
        <v>13034</v>
      </c>
      <c r="B12849" s="1075">
        <v>494.26</v>
      </c>
    </row>
    <row r="12850" spans="1:2">
      <c r="A12850" s="1074" t="s">
        <v>13035</v>
      </c>
      <c r="B12850" s="1075">
        <v>435.06</v>
      </c>
    </row>
    <row r="12851" spans="1:2">
      <c r="A12851" s="1074" t="s">
        <v>13036</v>
      </c>
      <c r="B12851" s="1075">
        <v>460.58</v>
      </c>
    </row>
    <row r="12852" spans="1:2">
      <c r="A12852" s="1074" t="s">
        <v>13037</v>
      </c>
      <c r="B12852" s="1075">
        <v>417.16</v>
      </c>
    </row>
    <row r="12853" spans="1:2">
      <c r="A12853" s="1074" t="s">
        <v>13038</v>
      </c>
      <c r="B12853" s="1075">
        <v>819.22</v>
      </c>
    </row>
    <row r="12854" spans="1:2">
      <c r="A12854" s="1074" t="s">
        <v>13039</v>
      </c>
      <c r="B12854" s="1075">
        <v>797.13</v>
      </c>
    </row>
    <row r="12855" spans="1:2">
      <c r="A12855" s="1074" t="s">
        <v>13040</v>
      </c>
      <c r="B12855" s="1075">
        <v>533.16</v>
      </c>
    </row>
    <row r="12856" spans="1:2">
      <c r="A12856" s="1074" t="s">
        <v>13041</v>
      </c>
      <c r="B12856" s="1075">
        <v>478.56</v>
      </c>
    </row>
    <row r="12857" spans="1:2">
      <c r="A12857" s="1074" t="s">
        <v>13042</v>
      </c>
      <c r="B12857" s="1075">
        <v>945.08</v>
      </c>
    </row>
    <row r="12858" spans="1:2">
      <c r="A12858" s="1074" t="s">
        <v>13043</v>
      </c>
      <c r="B12858" s="1075">
        <v>930.28</v>
      </c>
    </row>
    <row r="12859" spans="1:2">
      <c r="A12859" s="1074" t="s">
        <v>13044</v>
      </c>
      <c r="B12859" s="1075">
        <v>685.47</v>
      </c>
    </row>
    <row r="12860" spans="1:2">
      <c r="A12860" s="1074" t="s">
        <v>13045</v>
      </c>
      <c r="B12860" s="1075">
        <v>618.62</v>
      </c>
    </row>
    <row r="12861" spans="1:2">
      <c r="A12861" s="1074" t="s">
        <v>13046</v>
      </c>
      <c r="B12861" s="1075">
        <v>486.16</v>
      </c>
    </row>
    <row r="12862" spans="1:2">
      <c r="A12862" s="1074" t="s">
        <v>13047</v>
      </c>
      <c r="B12862" s="1075">
        <v>452.12</v>
      </c>
    </row>
    <row r="12863" spans="1:2">
      <c r="A12863" s="1074" t="s">
        <v>13048</v>
      </c>
      <c r="B12863" s="1075">
        <v>562.59</v>
      </c>
    </row>
    <row r="12864" spans="1:2">
      <c r="A12864" s="1074" t="s">
        <v>13049</v>
      </c>
      <c r="B12864" s="1075">
        <v>523.12</v>
      </c>
    </row>
    <row r="12865" spans="1:2">
      <c r="A12865" s="1074" t="s">
        <v>13050</v>
      </c>
      <c r="B12865" s="1075">
        <v>456.48</v>
      </c>
    </row>
    <row r="12866" spans="1:2">
      <c r="A12866" s="1074" t="s">
        <v>13051</v>
      </c>
      <c r="B12866" s="1075">
        <v>411.98</v>
      </c>
    </row>
    <row r="12867" spans="1:2">
      <c r="A12867" s="1074" t="s">
        <v>13052</v>
      </c>
      <c r="B12867" s="1075">
        <v>685.47</v>
      </c>
    </row>
    <row r="12868" spans="1:2">
      <c r="A12868" s="1074" t="s">
        <v>13053</v>
      </c>
      <c r="B12868" s="1075">
        <v>618.62</v>
      </c>
    </row>
    <row r="12869" spans="1:2">
      <c r="A12869" s="1074" t="s">
        <v>13054</v>
      </c>
      <c r="B12869" s="1075">
        <v>269.06</v>
      </c>
    </row>
    <row r="12870" spans="1:2">
      <c r="A12870" s="1074" t="s">
        <v>13055</v>
      </c>
      <c r="B12870" s="1075">
        <v>259.19</v>
      </c>
    </row>
    <row r="12871" spans="1:2">
      <c r="A12871" s="1074" t="s">
        <v>13056</v>
      </c>
      <c r="B12871" s="1075">
        <v>1236.3499999999999</v>
      </c>
    </row>
    <row r="12872" spans="1:2">
      <c r="A12872" s="1074" t="s">
        <v>13057</v>
      </c>
      <c r="B12872" s="1075">
        <v>1137.68</v>
      </c>
    </row>
    <row r="12873" spans="1:2">
      <c r="A12873" s="1074" t="s">
        <v>13058</v>
      </c>
      <c r="B12873" s="1075">
        <v>844.98</v>
      </c>
    </row>
    <row r="12874" spans="1:2">
      <c r="A12874" s="1074" t="s">
        <v>13059</v>
      </c>
      <c r="B12874" s="1075">
        <v>762.59</v>
      </c>
    </row>
    <row r="12875" spans="1:2">
      <c r="A12875" s="1074" t="s">
        <v>13060</v>
      </c>
      <c r="B12875" s="1075">
        <v>455.83</v>
      </c>
    </row>
    <row r="12876" spans="1:2">
      <c r="A12876" s="1074" t="s">
        <v>13061</v>
      </c>
      <c r="B12876" s="1075">
        <v>416.36</v>
      </c>
    </row>
    <row r="12877" spans="1:2">
      <c r="A12877" s="1074" t="s">
        <v>13062</v>
      </c>
      <c r="B12877" s="1075">
        <v>677.82</v>
      </c>
    </row>
    <row r="12878" spans="1:2">
      <c r="A12878" s="1074" t="s">
        <v>13063</v>
      </c>
      <c r="B12878" s="1075">
        <v>610.97</v>
      </c>
    </row>
    <row r="12879" spans="1:2">
      <c r="A12879" s="1074" t="s">
        <v>13064</v>
      </c>
      <c r="B12879" s="1075">
        <v>1109.8399999999999</v>
      </c>
    </row>
    <row r="12880" spans="1:2">
      <c r="A12880" s="1074" t="s">
        <v>13065</v>
      </c>
      <c r="B12880" s="1075">
        <v>1037.3399999999999</v>
      </c>
    </row>
    <row r="12881" spans="1:2">
      <c r="A12881" s="1074" t="s">
        <v>13066</v>
      </c>
      <c r="B12881" s="1075">
        <v>980.8</v>
      </c>
    </row>
    <row r="12882" spans="1:2">
      <c r="A12882" s="1074" t="s">
        <v>13067</v>
      </c>
      <c r="B12882" s="1075">
        <v>916.29</v>
      </c>
    </row>
    <row r="12883" spans="1:2">
      <c r="A12883" s="1074" t="s">
        <v>13068</v>
      </c>
      <c r="B12883" s="1075">
        <v>1288.8699999999999</v>
      </c>
    </row>
    <row r="12884" spans="1:2">
      <c r="A12884" s="1074" t="s">
        <v>13069</v>
      </c>
      <c r="B12884" s="1075">
        <v>1216.19</v>
      </c>
    </row>
    <row r="12885" spans="1:2">
      <c r="A12885" s="1074" t="s">
        <v>13070</v>
      </c>
      <c r="B12885" s="1075">
        <v>427.43</v>
      </c>
    </row>
    <row r="12886" spans="1:2">
      <c r="A12886" s="1074" t="s">
        <v>13071</v>
      </c>
      <c r="B12886" s="1075">
        <v>384.66</v>
      </c>
    </row>
    <row r="12887" spans="1:2">
      <c r="A12887" s="1074" t="s">
        <v>13072</v>
      </c>
      <c r="B12887" s="1075">
        <v>369.79</v>
      </c>
    </row>
    <row r="12888" spans="1:2">
      <c r="A12888" s="1074" t="s">
        <v>13073</v>
      </c>
      <c r="B12888" s="1075">
        <v>344.26</v>
      </c>
    </row>
    <row r="12889" spans="1:2">
      <c r="A12889" s="1074" t="s">
        <v>13074</v>
      </c>
      <c r="B12889" s="1075">
        <v>651.52</v>
      </c>
    </row>
    <row r="12890" spans="1:2">
      <c r="A12890" s="1074" t="s">
        <v>13075</v>
      </c>
      <c r="B12890" s="1075">
        <v>627.61</v>
      </c>
    </row>
    <row r="12891" spans="1:2">
      <c r="A12891" s="1074" t="s">
        <v>13076</v>
      </c>
      <c r="B12891" s="1075">
        <v>559.73</v>
      </c>
    </row>
    <row r="12892" spans="1:2">
      <c r="A12892" s="1074" t="s">
        <v>13077</v>
      </c>
      <c r="B12892" s="1075">
        <v>549.41</v>
      </c>
    </row>
    <row r="12893" spans="1:2">
      <c r="A12893" s="1074" t="s">
        <v>13078</v>
      </c>
      <c r="B12893" s="1075">
        <v>142.56</v>
      </c>
    </row>
    <row r="12894" spans="1:2">
      <c r="A12894" s="1074" t="s">
        <v>13079</v>
      </c>
      <c r="B12894" s="1075">
        <v>142.56</v>
      </c>
    </row>
    <row r="12895" spans="1:2">
      <c r="A12895" s="1074" t="s">
        <v>13080</v>
      </c>
      <c r="B12895" s="1075">
        <v>360.76</v>
      </c>
    </row>
    <row r="12896" spans="1:2">
      <c r="A12896" s="1074" t="s">
        <v>13081</v>
      </c>
      <c r="B12896" s="1075">
        <v>341.61</v>
      </c>
    </row>
    <row r="12897" spans="1:2">
      <c r="A12897" s="1074" t="s">
        <v>13082</v>
      </c>
      <c r="B12897" s="1075">
        <v>767.14</v>
      </c>
    </row>
    <row r="12898" spans="1:2">
      <c r="A12898" s="1074" t="s">
        <v>13083</v>
      </c>
      <c r="B12898" s="1075">
        <v>698.98</v>
      </c>
    </row>
    <row r="12899" spans="1:2">
      <c r="A12899" s="1074" t="s">
        <v>13084</v>
      </c>
      <c r="B12899" s="1075">
        <v>2517.1999999999998</v>
      </c>
    </row>
    <row r="12900" spans="1:2">
      <c r="A12900" s="1074" t="s">
        <v>13085</v>
      </c>
      <c r="B12900" s="1075">
        <v>2447.0300000000002</v>
      </c>
    </row>
    <row r="12901" spans="1:2">
      <c r="A12901" s="1074" t="s">
        <v>13086</v>
      </c>
      <c r="B12901" s="1075">
        <v>1548.75</v>
      </c>
    </row>
    <row r="12902" spans="1:2">
      <c r="A12902" s="1074" t="s">
        <v>13087</v>
      </c>
      <c r="B12902" s="1075">
        <v>1479.69</v>
      </c>
    </row>
    <row r="12903" spans="1:2">
      <c r="A12903" s="1074" t="s">
        <v>13088</v>
      </c>
      <c r="B12903" s="1075">
        <v>1190.56</v>
      </c>
    </row>
    <row r="12904" spans="1:2">
      <c r="A12904" s="1074" t="s">
        <v>13089</v>
      </c>
      <c r="B12904" s="1075">
        <v>1129.74</v>
      </c>
    </row>
    <row r="12905" spans="1:2">
      <c r="A12905" s="1074" t="s">
        <v>13090</v>
      </c>
      <c r="B12905" s="1075">
        <v>1760.82</v>
      </c>
    </row>
    <row r="12906" spans="1:2">
      <c r="A12906" s="1074" t="s">
        <v>13091</v>
      </c>
      <c r="B12906" s="1075">
        <v>1687.75</v>
      </c>
    </row>
    <row r="12907" spans="1:2">
      <c r="A12907" s="1074" t="s">
        <v>13092</v>
      </c>
      <c r="B12907" s="1075">
        <v>456.63</v>
      </c>
    </row>
    <row r="12908" spans="1:2">
      <c r="A12908" s="1074" t="s">
        <v>13093</v>
      </c>
      <c r="B12908" s="1075">
        <v>440.11</v>
      </c>
    </row>
    <row r="12909" spans="1:2">
      <c r="A12909" s="1074" t="s">
        <v>13094</v>
      </c>
      <c r="B12909" s="1075">
        <v>401.16</v>
      </c>
    </row>
    <row r="12910" spans="1:2">
      <c r="A12910" s="1074" t="s">
        <v>13095</v>
      </c>
      <c r="B12910" s="1075">
        <v>393.76</v>
      </c>
    </row>
    <row r="12911" spans="1:2">
      <c r="A12911" s="1074" t="s">
        <v>13096</v>
      </c>
      <c r="B12911" s="1075">
        <v>271.33999999999997</v>
      </c>
    </row>
    <row r="12912" spans="1:2">
      <c r="A12912" s="1074" t="s">
        <v>13097</v>
      </c>
      <c r="B12912" s="1075">
        <v>254.82</v>
      </c>
    </row>
    <row r="12913" spans="1:2">
      <c r="A12913" s="1074" t="s">
        <v>13098</v>
      </c>
      <c r="B12913" s="1075">
        <v>107.77</v>
      </c>
    </row>
    <row r="12914" spans="1:2">
      <c r="A12914" s="1074" t="s">
        <v>13099</v>
      </c>
      <c r="B12914" s="1075">
        <v>102.83</v>
      </c>
    </row>
    <row r="12915" spans="1:2">
      <c r="A12915" s="1074" t="s">
        <v>13100</v>
      </c>
      <c r="B12915" s="1075">
        <v>653.13</v>
      </c>
    </row>
    <row r="12916" spans="1:2">
      <c r="A12916" s="1074" t="s">
        <v>13101</v>
      </c>
      <c r="B12916" s="1075">
        <v>597.38</v>
      </c>
    </row>
    <row r="12917" spans="1:2">
      <c r="A12917" s="1074" t="s">
        <v>13102</v>
      </c>
      <c r="B12917" s="1075">
        <v>831.23</v>
      </c>
    </row>
    <row r="12918" spans="1:2">
      <c r="A12918" s="1074" t="s">
        <v>13103</v>
      </c>
      <c r="B12918" s="1075">
        <v>747.85</v>
      </c>
    </row>
    <row r="12919" spans="1:2">
      <c r="A12919" s="1074" t="s">
        <v>13104</v>
      </c>
      <c r="B12919" s="1075">
        <v>531.36</v>
      </c>
    </row>
    <row r="12920" spans="1:2">
      <c r="A12920" s="1074" t="s">
        <v>13105</v>
      </c>
      <c r="B12920" s="1075">
        <v>500.38</v>
      </c>
    </row>
    <row r="12921" spans="1:2">
      <c r="A12921" s="1074" t="s">
        <v>13106</v>
      </c>
      <c r="B12921" s="1075">
        <v>287.97000000000003</v>
      </c>
    </row>
    <row r="12922" spans="1:2">
      <c r="A12922" s="1074" t="s">
        <v>13107</v>
      </c>
      <c r="B12922" s="1075">
        <v>269.19</v>
      </c>
    </row>
    <row r="12923" spans="1:2">
      <c r="A12923" s="1074" t="s">
        <v>13108</v>
      </c>
      <c r="B12923" s="1075">
        <v>341.67</v>
      </c>
    </row>
    <row r="12924" spans="1:2">
      <c r="A12924" s="1074" t="s">
        <v>13109</v>
      </c>
      <c r="B12924" s="1075">
        <v>320.58</v>
      </c>
    </row>
    <row r="12925" spans="1:2">
      <c r="A12925" s="1074" t="s">
        <v>13110</v>
      </c>
      <c r="B12925" s="1075">
        <v>360.74</v>
      </c>
    </row>
    <row r="12926" spans="1:2">
      <c r="A12926" s="1074" t="s">
        <v>13111</v>
      </c>
      <c r="B12926" s="1075">
        <v>350.86</v>
      </c>
    </row>
    <row r="12927" spans="1:2">
      <c r="A12927" s="1074" t="s">
        <v>13112</v>
      </c>
      <c r="B12927" s="1075">
        <v>259.44</v>
      </c>
    </row>
    <row r="12928" spans="1:2">
      <c r="A12928" s="1074" t="s">
        <v>13113</v>
      </c>
      <c r="B12928" s="1075">
        <v>253.58</v>
      </c>
    </row>
    <row r="12929" spans="1:2">
      <c r="A12929" s="1074" t="s">
        <v>13114</v>
      </c>
      <c r="B12929" s="1075">
        <v>263.8</v>
      </c>
    </row>
    <row r="12930" spans="1:2">
      <c r="A12930" s="1074" t="s">
        <v>13115</v>
      </c>
      <c r="B12930" s="1075">
        <v>258.87</v>
      </c>
    </row>
    <row r="12931" spans="1:2">
      <c r="A12931" s="1074" t="s">
        <v>13116</v>
      </c>
      <c r="B12931" s="1075">
        <v>824.79</v>
      </c>
    </row>
    <row r="12932" spans="1:2">
      <c r="A12932" s="1074" t="s">
        <v>13117</v>
      </c>
      <c r="B12932" s="1075">
        <v>817.39</v>
      </c>
    </row>
    <row r="12933" spans="1:2">
      <c r="A12933" s="1074" t="s">
        <v>13118</v>
      </c>
      <c r="B12933" s="1075">
        <v>902.04</v>
      </c>
    </row>
    <row r="12934" spans="1:2">
      <c r="A12934" s="1074" t="s">
        <v>13119</v>
      </c>
      <c r="B12934" s="1075">
        <v>857.19</v>
      </c>
    </row>
    <row r="12935" spans="1:2">
      <c r="A12935" s="1074" t="s">
        <v>13120</v>
      </c>
      <c r="B12935" s="1075">
        <v>113.3</v>
      </c>
    </row>
    <row r="12936" spans="1:2">
      <c r="A12936" s="1074" t="s">
        <v>13121</v>
      </c>
      <c r="B12936" s="1075">
        <v>103.44</v>
      </c>
    </row>
    <row r="12937" spans="1:2">
      <c r="A12937" s="1074" t="s">
        <v>13122</v>
      </c>
      <c r="B12937" s="1075">
        <v>115.92</v>
      </c>
    </row>
    <row r="12938" spans="1:2">
      <c r="A12938" s="1074" t="s">
        <v>13123</v>
      </c>
      <c r="B12938" s="1075">
        <v>106.05</v>
      </c>
    </row>
    <row r="12939" spans="1:2">
      <c r="A12939" s="1074" t="s">
        <v>13124</v>
      </c>
      <c r="B12939" s="1075">
        <v>448.06</v>
      </c>
    </row>
    <row r="12940" spans="1:2">
      <c r="A12940" s="1074" t="s">
        <v>13125</v>
      </c>
      <c r="B12940" s="1075">
        <v>401.19</v>
      </c>
    </row>
    <row r="12941" spans="1:2">
      <c r="A12941" s="1074" t="s">
        <v>13126</v>
      </c>
      <c r="B12941" s="1075">
        <v>521.07000000000005</v>
      </c>
    </row>
    <row r="12942" spans="1:2">
      <c r="A12942" s="1074" t="s">
        <v>13127</v>
      </c>
      <c r="B12942" s="1075">
        <v>461.86</v>
      </c>
    </row>
    <row r="12943" spans="1:2">
      <c r="A12943" s="1074" t="s">
        <v>13128</v>
      </c>
      <c r="B12943" s="1075">
        <v>512.24</v>
      </c>
    </row>
    <row r="12944" spans="1:2">
      <c r="A12944" s="1074" t="s">
        <v>13129</v>
      </c>
      <c r="B12944" s="1075">
        <v>453.04</v>
      </c>
    </row>
    <row r="12945" spans="1:2">
      <c r="A12945" s="1074" t="s">
        <v>13130</v>
      </c>
      <c r="B12945" s="1075">
        <v>35.01</v>
      </c>
    </row>
    <row r="12946" spans="1:2">
      <c r="A12946" s="1074" t="s">
        <v>13131</v>
      </c>
      <c r="B12946" s="1075">
        <v>31.75</v>
      </c>
    </row>
    <row r="12947" spans="1:2">
      <c r="A12947" s="1074" t="s">
        <v>13132</v>
      </c>
      <c r="B12947" s="1075">
        <v>22.43</v>
      </c>
    </row>
    <row r="12948" spans="1:2">
      <c r="A12948" s="1074" t="s">
        <v>13133</v>
      </c>
      <c r="B12948" s="1075">
        <v>19.97</v>
      </c>
    </row>
    <row r="12949" spans="1:2">
      <c r="A12949" s="1074" t="s">
        <v>13134</v>
      </c>
      <c r="B12949" s="1075">
        <v>15</v>
      </c>
    </row>
    <row r="12950" spans="1:2">
      <c r="A12950" s="1074" t="s">
        <v>13135</v>
      </c>
      <c r="B12950" s="1075">
        <v>13.37</v>
      </c>
    </row>
    <row r="12951" spans="1:2">
      <c r="A12951" s="1074" t="s">
        <v>13136</v>
      </c>
      <c r="B12951" s="1075">
        <v>12.58</v>
      </c>
    </row>
    <row r="12952" spans="1:2">
      <c r="A12952" s="1074" t="s">
        <v>13137</v>
      </c>
      <c r="B12952" s="1075">
        <v>11.2</v>
      </c>
    </row>
    <row r="12953" spans="1:2">
      <c r="A12953" s="1074" t="s">
        <v>13138</v>
      </c>
      <c r="B12953" s="1075">
        <v>51.77</v>
      </c>
    </row>
    <row r="12954" spans="1:2">
      <c r="A12954" s="1074" t="s">
        <v>13139</v>
      </c>
      <c r="B12954" s="1075">
        <v>48.32</v>
      </c>
    </row>
    <row r="12955" spans="1:2">
      <c r="A12955" s="1074" t="s">
        <v>13140</v>
      </c>
      <c r="B12955" s="1075">
        <v>391.99</v>
      </c>
    </row>
    <row r="12956" spans="1:2">
      <c r="A12956" s="1074" t="s">
        <v>13141</v>
      </c>
      <c r="B12956" s="1075">
        <v>347.59</v>
      </c>
    </row>
    <row r="12957" spans="1:2">
      <c r="A12957" s="1074" t="s">
        <v>13142</v>
      </c>
      <c r="B12957" s="1075">
        <v>471.67</v>
      </c>
    </row>
    <row r="12958" spans="1:2">
      <c r="A12958" s="1074" t="s">
        <v>13143</v>
      </c>
      <c r="B12958" s="1075">
        <v>427.26</v>
      </c>
    </row>
    <row r="12959" spans="1:2">
      <c r="A12959" s="1074" t="s">
        <v>13144</v>
      </c>
      <c r="B12959" s="1075">
        <v>361.74</v>
      </c>
    </row>
    <row r="12960" spans="1:2">
      <c r="A12960" s="1074" t="s">
        <v>13145</v>
      </c>
      <c r="B12960" s="1075">
        <v>319.81</v>
      </c>
    </row>
    <row r="12961" spans="1:2">
      <c r="A12961" s="1074" t="s">
        <v>13146</v>
      </c>
      <c r="B12961" s="1075">
        <v>41.59</v>
      </c>
    </row>
    <row r="12962" spans="1:2">
      <c r="A12962" s="1074" t="s">
        <v>13147</v>
      </c>
      <c r="B12962" s="1075">
        <v>39.119999999999997</v>
      </c>
    </row>
    <row r="12963" spans="1:2">
      <c r="A12963" s="1074" t="s">
        <v>13148</v>
      </c>
      <c r="B12963" s="1075">
        <v>37.74</v>
      </c>
    </row>
    <row r="12964" spans="1:2">
      <c r="A12964" s="1074" t="s">
        <v>13149</v>
      </c>
      <c r="B12964" s="1075">
        <v>35.28</v>
      </c>
    </row>
    <row r="12965" spans="1:2">
      <c r="A12965" s="1074" t="s">
        <v>13150</v>
      </c>
      <c r="B12965" s="1075">
        <v>33.9</v>
      </c>
    </row>
    <row r="12966" spans="1:2">
      <c r="A12966" s="1074" t="s">
        <v>13151</v>
      </c>
      <c r="B12966" s="1075">
        <v>31.43</v>
      </c>
    </row>
    <row r="12967" spans="1:2">
      <c r="A12967" s="1074" t="s">
        <v>13152</v>
      </c>
      <c r="B12967" s="1075">
        <v>161.71</v>
      </c>
    </row>
    <row r="12968" spans="1:2">
      <c r="A12968" s="1074" t="s">
        <v>13153</v>
      </c>
      <c r="B12968" s="1075">
        <v>155.76</v>
      </c>
    </row>
    <row r="12969" spans="1:2">
      <c r="A12969" s="1074" t="s">
        <v>13154</v>
      </c>
      <c r="B12969" s="1075">
        <v>29.05</v>
      </c>
    </row>
    <row r="12970" spans="1:2">
      <c r="A12970" s="1074" t="s">
        <v>13155</v>
      </c>
      <c r="B12970" s="1075">
        <v>26.58</v>
      </c>
    </row>
    <row r="12971" spans="1:2">
      <c r="A12971" s="1074" t="s">
        <v>13156</v>
      </c>
      <c r="B12971" s="1075">
        <v>369.99</v>
      </c>
    </row>
    <row r="12972" spans="1:2">
      <c r="A12972" s="1074" t="s">
        <v>13157</v>
      </c>
      <c r="B12972" s="1075">
        <v>360.12</v>
      </c>
    </row>
    <row r="12973" spans="1:2">
      <c r="A12973" s="1074" t="s">
        <v>13158</v>
      </c>
      <c r="B12973" s="1075">
        <v>907.05</v>
      </c>
    </row>
    <row r="12974" spans="1:2">
      <c r="A12974" s="1074" t="s">
        <v>13159</v>
      </c>
      <c r="B12974" s="1075">
        <v>899.65</v>
      </c>
    </row>
    <row r="12975" spans="1:2">
      <c r="A12975" s="1074" t="s">
        <v>13160</v>
      </c>
      <c r="B12975" s="1075">
        <v>370.51</v>
      </c>
    </row>
    <row r="12976" spans="1:2">
      <c r="A12976" s="1074" t="s">
        <v>13161</v>
      </c>
      <c r="B12976" s="1075">
        <v>355.71</v>
      </c>
    </row>
    <row r="12977" spans="1:2">
      <c r="A12977" s="1074" t="s">
        <v>13162</v>
      </c>
      <c r="B12977" s="1075">
        <v>223.08</v>
      </c>
    </row>
    <row r="12978" spans="1:2">
      <c r="A12978" s="1074" t="s">
        <v>13163</v>
      </c>
      <c r="B12978" s="1075">
        <v>203.35</v>
      </c>
    </row>
    <row r="12979" spans="1:2">
      <c r="A12979" s="1074" t="s">
        <v>13164</v>
      </c>
      <c r="B12979" s="1075">
        <v>49.78</v>
      </c>
    </row>
    <row r="12980" spans="1:2">
      <c r="A12980" s="1074" t="s">
        <v>13165</v>
      </c>
      <c r="B12980" s="1075">
        <v>49.19</v>
      </c>
    </row>
    <row r="12981" spans="1:2">
      <c r="A12981" s="1074" t="s">
        <v>13166</v>
      </c>
      <c r="B12981" s="1075">
        <v>8.27</v>
      </c>
    </row>
    <row r="12982" spans="1:2">
      <c r="A12982" s="1074" t="s">
        <v>13167</v>
      </c>
      <c r="B12982" s="1075">
        <v>7.75</v>
      </c>
    </row>
    <row r="12983" spans="1:2">
      <c r="A12983" s="1074" t="s">
        <v>13168</v>
      </c>
      <c r="B12983" s="1075">
        <v>493.89</v>
      </c>
    </row>
    <row r="12984" spans="1:2">
      <c r="A12984" s="1074" t="s">
        <v>13169</v>
      </c>
      <c r="B12984" s="1075">
        <v>450.72</v>
      </c>
    </row>
    <row r="12985" spans="1:2">
      <c r="A12985" s="1074" t="s">
        <v>13170</v>
      </c>
      <c r="B12985" s="1075">
        <v>548.30999999999995</v>
      </c>
    </row>
    <row r="12986" spans="1:2">
      <c r="A12986" s="1074" t="s">
        <v>13171</v>
      </c>
      <c r="B12986" s="1075">
        <v>502.92</v>
      </c>
    </row>
    <row r="12987" spans="1:2">
      <c r="A12987" s="1074" t="s">
        <v>13172</v>
      </c>
      <c r="B12987" s="1075">
        <v>880.88</v>
      </c>
    </row>
    <row r="12988" spans="1:2">
      <c r="A12988" s="1074" t="s">
        <v>13173</v>
      </c>
      <c r="B12988" s="1075">
        <v>871.02</v>
      </c>
    </row>
    <row r="12989" spans="1:2">
      <c r="A12989" s="1074" t="s">
        <v>13174</v>
      </c>
      <c r="B12989" s="1075">
        <v>396.97</v>
      </c>
    </row>
    <row r="12990" spans="1:2">
      <c r="A12990" s="1074" t="s">
        <v>13175</v>
      </c>
      <c r="B12990" s="1075">
        <v>389.57</v>
      </c>
    </row>
    <row r="12991" spans="1:2">
      <c r="A12991" s="1074" t="s">
        <v>13176</v>
      </c>
      <c r="B12991" s="1075">
        <v>364.2</v>
      </c>
    </row>
    <row r="12992" spans="1:2">
      <c r="A12992" s="1074" t="s">
        <v>13177</v>
      </c>
      <c r="B12992" s="1075">
        <v>356.8</v>
      </c>
    </row>
    <row r="12993" spans="1:2">
      <c r="A12993" s="1074" t="s">
        <v>13178</v>
      </c>
      <c r="B12993" s="1075">
        <v>348.51</v>
      </c>
    </row>
    <row r="12994" spans="1:2">
      <c r="A12994" s="1074" t="s">
        <v>13179</v>
      </c>
      <c r="B12994" s="1075">
        <v>341.11</v>
      </c>
    </row>
    <row r="12995" spans="1:2">
      <c r="A12995" s="1074" t="s">
        <v>13180</v>
      </c>
      <c r="B12995" s="1075">
        <v>493.15</v>
      </c>
    </row>
    <row r="12996" spans="1:2">
      <c r="A12996" s="1074" t="s">
        <v>13181</v>
      </c>
      <c r="B12996" s="1075">
        <v>485.75</v>
      </c>
    </row>
    <row r="12997" spans="1:2">
      <c r="A12997" s="1074" t="s">
        <v>13182</v>
      </c>
      <c r="B12997" s="1075">
        <v>787.68</v>
      </c>
    </row>
    <row r="12998" spans="1:2">
      <c r="A12998" s="1074" t="s">
        <v>13183</v>
      </c>
      <c r="B12998" s="1075">
        <v>777.82</v>
      </c>
    </row>
    <row r="12999" spans="1:2">
      <c r="A12999" s="1074" t="s">
        <v>13184</v>
      </c>
      <c r="B12999" s="1075">
        <v>946.86</v>
      </c>
    </row>
    <row r="13000" spans="1:2">
      <c r="A13000" s="1074" t="s">
        <v>13185</v>
      </c>
      <c r="B13000" s="1075">
        <v>937</v>
      </c>
    </row>
    <row r="13001" spans="1:2">
      <c r="A13001" s="1074" t="s">
        <v>13186</v>
      </c>
      <c r="B13001" s="1075">
        <v>351.85</v>
      </c>
    </row>
    <row r="13002" spans="1:2">
      <c r="A13002" s="1074" t="s">
        <v>13187</v>
      </c>
      <c r="B13002" s="1075">
        <v>344.45</v>
      </c>
    </row>
    <row r="13003" spans="1:2">
      <c r="A13003" s="1074" t="s">
        <v>13188</v>
      </c>
      <c r="B13003" s="1075">
        <v>461.96</v>
      </c>
    </row>
    <row r="13004" spans="1:2">
      <c r="A13004" s="1074" t="s">
        <v>13189</v>
      </c>
      <c r="B13004" s="1075">
        <v>454.56</v>
      </c>
    </row>
    <row r="13005" spans="1:2">
      <c r="A13005" s="1074" t="s">
        <v>13190</v>
      </c>
      <c r="B13005" s="1075">
        <v>93.72</v>
      </c>
    </row>
    <row r="13006" spans="1:2">
      <c r="A13006" s="1074" t="s">
        <v>13191</v>
      </c>
      <c r="B13006" s="1075">
        <v>91.83</v>
      </c>
    </row>
    <row r="13007" spans="1:2">
      <c r="A13007" s="1074" t="s">
        <v>13192</v>
      </c>
      <c r="B13007" s="1075">
        <v>118.48</v>
      </c>
    </row>
    <row r="13008" spans="1:2">
      <c r="A13008" s="1074" t="s">
        <v>13193</v>
      </c>
      <c r="B13008" s="1075">
        <v>115.9</v>
      </c>
    </row>
    <row r="13009" spans="1:2">
      <c r="A13009" s="1074" t="s">
        <v>13194</v>
      </c>
      <c r="B13009" s="1075">
        <v>175.85</v>
      </c>
    </row>
    <row r="13010" spans="1:2">
      <c r="A13010" s="1074" t="s">
        <v>13195</v>
      </c>
      <c r="B13010" s="1075">
        <v>172.99</v>
      </c>
    </row>
    <row r="13011" spans="1:2">
      <c r="A13011" s="1074" t="s">
        <v>13196</v>
      </c>
      <c r="B13011" s="1075">
        <v>166.67</v>
      </c>
    </row>
    <row r="13012" spans="1:2">
      <c r="A13012" s="1074" t="s">
        <v>13197</v>
      </c>
      <c r="B13012" s="1075">
        <v>163.46</v>
      </c>
    </row>
    <row r="13013" spans="1:2">
      <c r="A13013" s="1074" t="s">
        <v>13198</v>
      </c>
      <c r="B13013" s="1075">
        <v>189.69</v>
      </c>
    </row>
    <row r="13014" spans="1:2">
      <c r="A13014" s="1074" t="s">
        <v>13199</v>
      </c>
      <c r="B13014" s="1075">
        <v>186</v>
      </c>
    </row>
    <row r="13015" spans="1:2">
      <c r="A13015" s="1074" t="s">
        <v>13200</v>
      </c>
      <c r="B13015" s="1075">
        <v>250.78</v>
      </c>
    </row>
    <row r="13016" spans="1:2">
      <c r="A13016" s="1074" t="s">
        <v>13201</v>
      </c>
      <c r="B13016" s="1075">
        <v>246.27</v>
      </c>
    </row>
    <row r="13017" spans="1:2">
      <c r="A13017" s="1074" t="s">
        <v>13202</v>
      </c>
      <c r="B13017" s="1075">
        <v>176.73</v>
      </c>
    </row>
    <row r="13018" spans="1:2">
      <c r="A13018" s="1074" t="s">
        <v>13203</v>
      </c>
      <c r="B13018" s="1075">
        <v>173.23</v>
      </c>
    </row>
    <row r="13019" spans="1:2">
      <c r="A13019" s="1074" t="s">
        <v>13204</v>
      </c>
      <c r="B13019" s="1075">
        <v>229.55</v>
      </c>
    </row>
    <row r="13020" spans="1:2">
      <c r="A13020" s="1074" t="s">
        <v>13205</v>
      </c>
      <c r="B13020" s="1075">
        <v>224.82</v>
      </c>
    </row>
    <row r="13021" spans="1:2">
      <c r="A13021" s="1074" t="s">
        <v>13206</v>
      </c>
      <c r="B13021" s="1075">
        <v>349.37</v>
      </c>
    </row>
    <row r="13022" spans="1:2">
      <c r="A13022" s="1074" t="s">
        <v>13207</v>
      </c>
      <c r="B13022" s="1075">
        <v>343.72</v>
      </c>
    </row>
    <row r="13023" spans="1:2">
      <c r="A13023" s="1074" t="s">
        <v>13208</v>
      </c>
      <c r="B13023" s="1075">
        <v>389.92</v>
      </c>
    </row>
    <row r="13024" spans="1:2">
      <c r="A13024" s="1074" t="s">
        <v>13209</v>
      </c>
      <c r="B13024" s="1075">
        <v>383.54</v>
      </c>
    </row>
    <row r="13025" spans="1:2">
      <c r="A13025" s="1074" t="s">
        <v>13210</v>
      </c>
      <c r="B13025" s="1075">
        <v>286.91000000000003</v>
      </c>
    </row>
    <row r="13026" spans="1:2">
      <c r="A13026" s="1074" t="s">
        <v>13211</v>
      </c>
      <c r="B13026" s="1075">
        <v>278.26</v>
      </c>
    </row>
    <row r="13027" spans="1:2">
      <c r="A13027" s="1074" t="s">
        <v>13212</v>
      </c>
      <c r="B13027" s="1075">
        <v>335.01</v>
      </c>
    </row>
    <row r="13028" spans="1:2">
      <c r="A13028" s="1074" t="s">
        <v>13213</v>
      </c>
      <c r="B13028" s="1075">
        <v>325.14999999999998</v>
      </c>
    </row>
    <row r="13029" spans="1:2">
      <c r="A13029" s="1074" t="s">
        <v>13214</v>
      </c>
      <c r="B13029" s="1075">
        <v>110.48</v>
      </c>
    </row>
    <row r="13030" spans="1:2">
      <c r="A13030" s="1074" t="s">
        <v>13215</v>
      </c>
      <c r="B13030" s="1075">
        <v>104.55</v>
      </c>
    </row>
    <row r="13031" spans="1:2">
      <c r="A13031" s="1074" t="s">
        <v>13216</v>
      </c>
      <c r="B13031" s="1075">
        <v>119.48</v>
      </c>
    </row>
    <row r="13032" spans="1:2">
      <c r="A13032" s="1074" t="s">
        <v>13217</v>
      </c>
      <c r="B13032" s="1075">
        <v>113.55</v>
      </c>
    </row>
    <row r="13033" spans="1:2">
      <c r="A13033" s="1074" t="s">
        <v>13218</v>
      </c>
      <c r="B13033" s="1075">
        <v>148.06</v>
      </c>
    </row>
    <row r="13034" spans="1:2">
      <c r="A13034" s="1074" t="s">
        <v>13219</v>
      </c>
      <c r="B13034" s="1075">
        <v>140.66</v>
      </c>
    </row>
    <row r="13035" spans="1:2">
      <c r="A13035" s="1074" t="s">
        <v>13220</v>
      </c>
      <c r="B13035" s="1075">
        <v>251.03</v>
      </c>
    </row>
    <row r="13036" spans="1:2">
      <c r="A13036" s="1074" t="s">
        <v>13221</v>
      </c>
      <c r="B13036" s="1075">
        <v>246.1</v>
      </c>
    </row>
    <row r="13037" spans="1:2">
      <c r="A13037" s="1074" t="s">
        <v>13222</v>
      </c>
      <c r="B13037" s="1075">
        <v>286.10000000000002</v>
      </c>
    </row>
    <row r="13038" spans="1:2">
      <c r="A13038" s="1074" t="s">
        <v>13223</v>
      </c>
      <c r="B13038" s="1075">
        <v>279.68</v>
      </c>
    </row>
    <row r="13039" spans="1:2">
      <c r="A13039" s="1074" t="s">
        <v>13224</v>
      </c>
      <c r="B13039" s="1075">
        <v>246.98</v>
      </c>
    </row>
    <row r="13040" spans="1:2">
      <c r="A13040" s="1074" t="s">
        <v>13225</v>
      </c>
      <c r="B13040" s="1075">
        <v>242.05</v>
      </c>
    </row>
    <row r="13041" spans="1:2">
      <c r="A13041" s="1074" t="s">
        <v>13226</v>
      </c>
      <c r="B13041" s="1075">
        <v>273.76</v>
      </c>
    </row>
    <row r="13042" spans="1:2">
      <c r="A13042" s="1074" t="s">
        <v>13227</v>
      </c>
      <c r="B13042" s="1075">
        <v>269.12</v>
      </c>
    </row>
    <row r="13043" spans="1:2">
      <c r="A13043" s="1074" t="s">
        <v>13228</v>
      </c>
      <c r="B13043" s="1075">
        <v>467.03</v>
      </c>
    </row>
    <row r="13044" spans="1:2">
      <c r="A13044" s="1074" t="s">
        <v>13229</v>
      </c>
      <c r="B13044" s="1075">
        <v>452.23</v>
      </c>
    </row>
    <row r="13045" spans="1:2">
      <c r="A13045" s="1074" t="s">
        <v>13230</v>
      </c>
      <c r="B13045" s="1075">
        <v>415.33</v>
      </c>
    </row>
    <row r="13046" spans="1:2">
      <c r="A13046" s="1074" t="s">
        <v>13231</v>
      </c>
      <c r="B13046" s="1075">
        <v>410.89</v>
      </c>
    </row>
    <row r="13047" spans="1:2">
      <c r="A13047" s="1074" t="s">
        <v>13232</v>
      </c>
      <c r="B13047" s="1075">
        <v>100.8</v>
      </c>
    </row>
    <row r="13048" spans="1:2">
      <c r="A13048" s="1074" t="s">
        <v>13233</v>
      </c>
      <c r="B13048" s="1075">
        <v>96.16</v>
      </c>
    </row>
    <row r="13049" spans="1:2">
      <c r="A13049" s="1074" t="s">
        <v>13234</v>
      </c>
      <c r="B13049" s="1075">
        <v>124.79</v>
      </c>
    </row>
    <row r="13050" spans="1:2">
      <c r="A13050" s="1074" t="s">
        <v>13235</v>
      </c>
      <c r="B13050" s="1075">
        <v>120.15</v>
      </c>
    </row>
    <row r="13051" spans="1:2">
      <c r="A13051" s="1074" t="s">
        <v>13236</v>
      </c>
      <c r="B13051" s="1075">
        <v>414.22</v>
      </c>
    </row>
    <row r="13052" spans="1:2">
      <c r="A13052" s="1074" t="s">
        <v>13237</v>
      </c>
      <c r="B13052" s="1075">
        <v>401.89</v>
      </c>
    </row>
    <row r="13053" spans="1:2">
      <c r="A13053" s="1074" t="s">
        <v>13238</v>
      </c>
      <c r="B13053" s="1075">
        <v>291.98</v>
      </c>
    </row>
    <row r="13054" spans="1:2">
      <c r="A13054" s="1074" t="s">
        <v>13239</v>
      </c>
      <c r="B13054" s="1075">
        <v>287.05</v>
      </c>
    </row>
    <row r="13055" spans="1:2">
      <c r="A13055" s="1074" t="s">
        <v>13240</v>
      </c>
      <c r="B13055" s="1075">
        <v>361.57</v>
      </c>
    </row>
    <row r="13056" spans="1:2">
      <c r="A13056" s="1074" t="s">
        <v>13241</v>
      </c>
      <c r="B13056" s="1075">
        <v>356.93</v>
      </c>
    </row>
    <row r="13057" spans="1:2">
      <c r="A13057" s="1074" t="s">
        <v>13242</v>
      </c>
      <c r="B13057" s="1075">
        <v>842.05</v>
      </c>
    </row>
    <row r="13058" spans="1:2">
      <c r="A13058" s="1074" t="s">
        <v>13243</v>
      </c>
      <c r="B13058" s="1075">
        <v>835.23</v>
      </c>
    </row>
    <row r="13059" spans="1:2">
      <c r="A13059" s="1074" t="s">
        <v>13244</v>
      </c>
      <c r="B13059" s="1075">
        <v>434.89</v>
      </c>
    </row>
    <row r="13060" spans="1:2">
      <c r="A13060" s="1074" t="s">
        <v>13245</v>
      </c>
      <c r="B13060" s="1075">
        <v>425.51</v>
      </c>
    </row>
    <row r="13061" spans="1:2">
      <c r="A13061" s="1074" t="s">
        <v>13246</v>
      </c>
      <c r="B13061" s="1075">
        <v>403.36</v>
      </c>
    </row>
    <row r="13062" spans="1:2">
      <c r="A13062" s="1074" t="s">
        <v>13247</v>
      </c>
      <c r="B13062" s="1075">
        <v>395.84</v>
      </c>
    </row>
    <row r="13063" spans="1:2">
      <c r="A13063" s="1074" t="s">
        <v>13248</v>
      </c>
      <c r="B13063" s="1075">
        <v>315.75</v>
      </c>
    </row>
    <row r="13064" spans="1:2">
      <c r="A13064" s="1074" t="s">
        <v>13249</v>
      </c>
      <c r="B13064" s="1075">
        <v>311.11</v>
      </c>
    </row>
    <row r="13065" spans="1:2">
      <c r="A13065" s="1074" t="s">
        <v>13250</v>
      </c>
      <c r="B13065" s="1075">
        <v>525.66</v>
      </c>
    </row>
    <row r="13066" spans="1:2">
      <c r="A13066" s="1074" t="s">
        <v>13251</v>
      </c>
      <c r="B13066" s="1075">
        <v>519.24</v>
      </c>
    </row>
    <row r="13067" spans="1:2">
      <c r="A13067" s="1074" t="s">
        <v>13252</v>
      </c>
      <c r="B13067" s="1075">
        <v>407.95</v>
      </c>
    </row>
    <row r="13068" spans="1:2">
      <c r="A13068" s="1074" t="s">
        <v>13253</v>
      </c>
      <c r="B13068" s="1075">
        <v>403.02</v>
      </c>
    </row>
    <row r="13069" spans="1:2">
      <c r="A13069" s="1074" t="s">
        <v>13254</v>
      </c>
      <c r="B13069" s="1075">
        <v>3831.11</v>
      </c>
    </row>
    <row r="13070" spans="1:2">
      <c r="A13070" s="1074" t="s">
        <v>13255</v>
      </c>
      <c r="B13070" s="1075">
        <v>3816.31</v>
      </c>
    </row>
    <row r="13071" spans="1:2">
      <c r="A13071" s="1074" t="s">
        <v>13256</v>
      </c>
      <c r="B13071" s="1075">
        <v>4225.96</v>
      </c>
    </row>
    <row r="13072" spans="1:2">
      <c r="A13072" s="1074" t="s">
        <v>13257</v>
      </c>
      <c r="B13072" s="1075">
        <v>4211.16</v>
      </c>
    </row>
    <row r="13073" spans="1:2">
      <c r="A13073" s="1074" t="s">
        <v>13258</v>
      </c>
      <c r="B13073" s="1075">
        <v>4645.17</v>
      </c>
    </row>
    <row r="13074" spans="1:2">
      <c r="A13074" s="1074" t="s">
        <v>13259</v>
      </c>
      <c r="B13074" s="1075">
        <v>4630.37</v>
      </c>
    </row>
    <row r="13075" spans="1:2">
      <c r="A13075" s="1074" t="s">
        <v>13260</v>
      </c>
      <c r="B13075" s="1075">
        <v>5062.32</v>
      </c>
    </row>
    <row r="13076" spans="1:2">
      <c r="A13076" s="1074" t="s">
        <v>13261</v>
      </c>
      <c r="B13076" s="1075">
        <v>5047.5200000000004</v>
      </c>
    </row>
    <row r="13077" spans="1:2">
      <c r="A13077" s="1074" t="s">
        <v>13262</v>
      </c>
      <c r="B13077" s="1075">
        <v>7355.1</v>
      </c>
    </row>
    <row r="13078" spans="1:2">
      <c r="A13078" s="1074" t="s">
        <v>13263</v>
      </c>
      <c r="B13078" s="1075">
        <v>7340.3</v>
      </c>
    </row>
    <row r="13079" spans="1:2">
      <c r="A13079" s="1074" t="s">
        <v>13264</v>
      </c>
      <c r="B13079" s="1075">
        <v>8193.52</v>
      </c>
    </row>
    <row r="13080" spans="1:2">
      <c r="A13080" s="1074" t="s">
        <v>13265</v>
      </c>
      <c r="B13080" s="1075">
        <v>8178.72</v>
      </c>
    </row>
    <row r="13081" spans="1:2">
      <c r="A13081" s="1074" t="s">
        <v>13266</v>
      </c>
      <c r="B13081" s="1075">
        <v>9031.94</v>
      </c>
    </row>
    <row r="13082" spans="1:2">
      <c r="A13082" s="1074" t="s">
        <v>13267</v>
      </c>
      <c r="B13082" s="1075">
        <v>9017.14</v>
      </c>
    </row>
    <row r="13083" spans="1:2">
      <c r="A13083" s="1074" t="s">
        <v>13268</v>
      </c>
      <c r="B13083" s="1075">
        <v>9870.36</v>
      </c>
    </row>
    <row r="13084" spans="1:2">
      <c r="A13084" s="1074" t="s">
        <v>13269</v>
      </c>
      <c r="B13084" s="1075">
        <v>9855.56</v>
      </c>
    </row>
    <row r="13085" spans="1:2">
      <c r="A13085" s="1074" t="s">
        <v>13270</v>
      </c>
      <c r="B13085" s="1075">
        <v>4311.1099999999997</v>
      </c>
    </row>
    <row r="13086" spans="1:2">
      <c r="A13086" s="1074" t="s">
        <v>13271</v>
      </c>
      <c r="B13086" s="1075">
        <v>4296.3100000000004</v>
      </c>
    </row>
    <row r="13087" spans="1:2">
      <c r="A13087" s="1074" t="s">
        <v>13272</v>
      </c>
      <c r="B13087" s="1075">
        <v>4911.1099999999997</v>
      </c>
    </row>
    <row r="13088" spans="1:2">
      <c r="A13088" s="1074" t="s">
        <v>13273</v>
      </c>
      <c r="B13088" s="1075">
        <v>4896.3100000000004</v>
      </c>
    </row>
    <row r="13089" spans="1:2">
      <c r="A13089" s="1074" t="s">
        <v>13274</v>
      </c>
      <c r="B13089" s="1075">
        <v>5411.11</v>
      </c>
    </row>
    <row r="13090" spans="1:2">
      <c r="A13090" s="1074" t="s">
        <v>13275</v>
      </c>
      <c r="B13090" s="1075">
        <v>5396.31</v>
      </c>
    </row>
    <row r="13091" spans="1:2">
      <c r="A13091" s="1074" t="s">
        <v>13276</v>
      </c>
      <c r="B13091" s="1075">
        <v>5911.11</v>
      </c>
    </row>
    <row r="13092" spans="1:2">
      <c r="A13092" s="1074" t="s">
        <v>13277</v>
      </c>
      <c r="B13092" s="1075">
        <v>5896.31</v>
      </c>
    </row>
    <row r="13093" spans="1:2">
      <c r="A13093" s="1074" t="s">
        <v>13278</v>
      </c>
      <c r="B13093" s="1075">
        <v>8011.11</v>
      </c>
    </row>
    <row r="13094" spans="1:2">
      <c r="A13094" s="1074" t="s">
        <v>13279</v>
      </c>
      <c r="B13094" s="1075">
        <v>7996.31</v>
      </c>
    </row>
    <row r="13095" spans="1:2">
      <c r="A13095" s="1074" t="s">
        <v>13280</v>
      </c>
      <c r="B13095" s="1075">
        <v>9011.11</v>
      </c>
    </row>
    <row r="13096" spans="1:2">
      <c r="A13096" s="1074" t="s">
        <v>13281</v>
      </c>
      <c r="B13096" s="1075">
        <v>8996.31</v>
      </c>
    </row>
    <row r="13097" spans="1:2">
      <c r="A13097" s="1074" t="s">
        <v>13282</v>
      </c>
      <c r="B13097" s="1075">
        <v>10061.11</v>
      </c>
    </row>
    <row r="13098" spans="1:2">
      <c r="A13098" s="1074" t="s">
        <v>13283</v>
      </c>
      <c r="B13098" s="1075">
        <v>10046.31</v>
      </c>
    </row>
    <row r="13099" spans="1:2">
      <c r="A13099" s="1074" t="s">
        <v>13284</v>
      </c>
      <c r="B13099" s="1075">
        <v>11101.11</v>
      </c>
    </row>
    <row r="13100" spans="1:2">
      <c r="A13100" s="1074" t="s">
        <v>13285</v>
      </c>
      <c r="B13100" s="1075">
        <v>11086.31</v>
      </c>
    </row>
    <row r="13101" spans="1:2">
      <c r="A13101" s="1074" t="s">
        <v>13286</v>
      </c>
      <c r="B13101" s="1075">
        <v>361.99</v>
      </c>
    </row>
    <row r="13102" spans="1:2">
      <c r="A13102" s="1074" t="s">
        <v>13287</v>
      </c>
      <c r="B13102" s="1075">
        <v>342.26</v>
      </c>
    </row>
    <row r="13103" spans="1:2">
      <c r="A13103" s="1074" t="s">
        <v>13288</v>
      </c>
      <c r="B13103" s="1075">
        <v>416.29</v>
      </c>
    </row>
    <row r="13104" spans="1:2">
      <c r="A13104" s="1074" t="s">
        <v>13289</v>
      </c>
      <c r="B13104" s="1075">
        <v>393.59</v>
      </c>
    </row>
    <row r="13105" spans="1:2">
      <c r="A13105" s="1074" t="s">
        <v>13290</v>
      </c>
      <c r="B13105" s="1075">
        <v>368.62</v>
      </c>
    </row>
    <row r="13106" spans="1:2">
      <c r="A13106" s="1074" t="s">
        <v>13291</v>
      </c>
      <c r="B13106" s="1075">
        <v>348.89</v>
      </c>
    </row>
    <row r="13107" spans="1:2">
      <c r="A13107" s="1074" t="s">
        <v>13292</v>
      </c>
      <c r="B13107" s="1075">
        <v>423.92</v>
      </c>
    </row>
    <row r="13108" spans="1:2">
      <c r="A13108" s="1074" t="s">
        <v>13293</v>
      </c>
      <c r="B13108" s="1075">
        <v>401.22</v>
      </c>
    </row>
    <row r="13109" spans="1:2">
      <c r="A13109" s="1074" t="s">
        <v>13294</v>
      </c>
      <c r="B13109" s="1075">
        <v>332.49</v>
      </c>
    </row>
    <row r="13110" spans="1:2">
      <c r="A13110" s="1074" t="s">
        <v>13295</v>
      </c>
      <c r="B13110" s="1075">
        <v>312.75</v>
      </c>
    </row>
    <row r="13111" spans="1:2">
      <c r="A13111" s="1074" t="s">
        <v>13296</v>
      </c>
      <c r="B13111" s="1075">
        <v>382.36</v>
      </c>
    </row>
    <row r="13112" spans="1:2">
      <c r="A13112" s="1074" t="s">
        <v>13297</v>
      </c>
      <c r="B13112" s="1075">
        <v>359.67</v>
      </c>
    </row>
    <row r="13113" spans="1:2">
      <c r="A13113" s="1074" t="s">
        <v>13298</v>
      </c>
      <c r="B13113" s="1075">
        <v>365.26</v>
      </c>
    </row>
    <row r="13114" spans="1:2">
      <c r="A13114" s="1074" t="s">
        <v>13299</v>
      </c>
      <c r="B13114" s="1075">
        <v>345.52</v>
      </c>
    </row>
    <row r="13115" spans="1:2">
      <c r="A13115" s="1074" t="s">
        <v>13300</v>
      </c>
      <c r="B13115" s="1075">
        <v>420.05</v>
      </c>
    </row>
    <row r="13116" spans="1:2">
      <c r="A13116" s="1074" t="s">
        <v>13301</v>
      </c>
      <c r="B13116" s="1075">
        <v>397.35</v>
      </c>
    </row>
    <row r="13117" spans="1:2">
      <c r="A13117" s="1074" t="s">
        <v>13302</v>
      </c>
      <c r="B13117" s="1075">
        <v>441.98</v>
      </c>
    </row>
    <row r="13118" spans="1:2">
      <c r="A13118" s="1074" t="s">
        <v>13303</v>
      </c>
      <c r="B13118" s="1075">
        <v>422.25</v>
      </c>
    </row>
    <row r="13119" spans="1:2">
      <c r="A13119" s="1074" t="s">
        <v>13304</v>
      </c>
      <c r="B13119" s="1075">
        <v>508.28</v>
      </c>
    </row>
    <row r="13120" spans="1:2">
      <c r="A13120" s="1074" t="s">
        <v>13305</v>
      </c>
      <c r="B13120" s="1075">
        <v>485.59</v>
      </c>
    </row>
    <row r="13121" spans="1:2">
      <c r="A13121" s="1074" t="s">
        <v>13306</v>
      </c>
      <c r="B13121" s="1075">
        <v>439.21</v>
      </c>
    </row>
    <row r="13122" spans="1:2">
      <c r="A13122" s="1074" t="s">
        <v>13307</v>
      </c>
      <c r="B13122" s="1075">
        <v>419.48</v>
      </c>
    </row>
    <row r="13123" spans="1:2">
      <c r="A13123" s="1074" t="s">
        <v>13308</v>
      </c>
      <c r="B13123" s="1075">
        <v>505.09</v>
      </c>
    </row>
    <row r="13124" spans="1:2">
      <c r="A13124" s="1074" t="s">
        <v>13309</v>
      </c>
      <c r="B13124" s="1075">
        <v>482.4</v>
      </c>
    </row>
    <row r="13125" spans="1:2">
      <c r="A13125" s="1074" t="s">
        <v>13310</v>
      </c>
      <c r="B13125" s="1075">
        <v>305.94</v>
      </c>
    </row>
    <row r="13126" spans="1:2">
      <c r="A13126" s="1074" t="s">
        <v>13311</v>
      </c>
      <c r="B13126" s="1075">
        <v>291.14</v>
      </c>
    </row>
    <row r="13127" spans="1:2">
      <c r="A13127" s="1074" t="s">
        <v>13312</v>
      </c>
      <c r="B13127" s="1075">
        <v>351.84</v>
      </c>
    </row>
    <row r="13128" spans="1:2">
      <c r="A13128" s="1074" t="s">
        <v>13313</v>
      </c>
      <c r="B13128" s="1075">
        <v>334.81</v>
      </c>
    </row>
    <row r="13129" spans="1:2">
      <c r="A13129" s="1074" t="s">
        <v>13314</v>
      </c>
      <c r="B13129" s="1075">
        <v>352.22</v>
      </c>
    </row>
    <row r="13130" spans="1:2">
      <c r="A13130" s="1074" t="s">
        <v>13315</v>
      </c>
      <c r="B13130" s="1075">
        <v>337.41</v>
      </c>
    </row>
    <row r="13131" spans="1:2">
      <c r="A13131" s="1074" t="s">
        <v>13316</v>
      </c>
      <c r="B13131" s="1075">
        <v>405.05</v>
      </c>
    </row>
    <row r="13132" spans="1:2">
      <c r="A13132" s="1074" t="s">
        <v>13317</v>
      </c>
      <c r="B13132" s="1075">
        <v>388.03</v>
      </c>
    </row>
    <row r="13133" spans="1:2">
      <c r="A13133" s="1074" t="s">
        <v>13318</v>
      </c>
      <c r="B13133" s="1075">
        <v>476.37</v>
      </c>
    </row>
    <row r="13134" spans="1:2">
      <c r="A13134" s="1074" t="s">
        <v>13319</v>
      </c>
      <c r="B13134" s="1075">
        <v>456.64</v>
      </c>
    </row>
    <row r="13135" spans="1:2">
      <c r="A13135" s="1074" t="s">
        <v>13320</v>
      </c>
      <c r="B13135" s="1075">
        <v>547.83000000000004</v>
      </c>
    </row>
    <row r="13136" spans="1:2">
      <c r="A13136" s="1074" t="s">
        <v>13321</v>
      </c>
      <c r="B13136" s="1075">
        <v>525.14</v>
      </c>
    </row>
    <row r="13137" spans="1:2">
      <c r="A13137" s="1074" t="s">
        <v>13322</v>
      </c>
      <c r="B13137" s="1075">
        <v>406.54</v>
      </c>
    </row>
    <row r="13138" spans="1:2">
      <c r="A13138" s="1074" t="s">
        <v>13323</v>
      </c>
      <c r="B13138" s="1075">
        <v>386.81</v>
      </c>
    </row>
    <row r="13139" spans="1:2">
      <c r="A13139" s="1074" t="s">
        <v>13324</v>
      </c>
      <c r="B13139" s="1075">
        <v>467.52</v>
      </c>
    </row>
    <row r="13140" spans="1:2">
      <c r="A13140" s="1074" t="s">
        <v>13325</v>
      </c>
      <c r="B13140" s="1075">
        <v>444.83</v>
      </c>
    </row>
    <row r="13141" spans="1:2">
      <c r="A13141" s="1074" t="s">
        <v>13326</v>
      </c>
      <c r="B13141" s="1075">
        <v>564.45000000000005</v>
      </c>
    </row>
    <row r="13142" spans="1:2">
      <c r="A13142" s="1074" t="s">
        <v>13327</v>
      </c>
      <c r="B13142" s="1075">
        <v>544.71</v>
      </c>
    </row>
    <row r="13143" spans="1:2">
      <c r="A13143" s="1074" t="s">
        <v>13328</v>
      </c>
      <c r="B13143" s="1075">
        <v>649.11</v>
      </c>
    </row>
    <row r="13144" spans="1:2">
      <c r="A13144" s="1074" t="s">
        <v>13329</v>
      </c>
      <c r="B13144" s="1075">
        <v>626.41999999999996</v>
      </c>
    </row>
    <row r="13145" spans="1:2">
      <c r="A13145" s="1074" t="s">
        <v>13330</v>
      </c>
      <c r="B13145" s="1075">
        <v>613.25</v>
      </c>
    </row>
    <row r="13146" spans="1:2">
      <c r="A13146" s="1074" t="s">
        <v>13331</v>
      </c>
      <c r="B13146" s="1075">
        <v>593.52</v>
      </c>
    </row>
    <row r="13147" spans="1:2">
      <c r="A13147" s="1074" t="s">
        <v>13332</v>
      </c>
      <c r="B13147" s="1075">
        <v>704.95</v>
      </c>
    </row>
    <row r="13148" spans="1:2">
      <c r="A13148" s="1074" t="s">
        <v>13333</v>
      </c>
      <c r="B13148" s="1075">
        <v>682.26</v>
      </c>
    </row>
    <row r="13149" spans="1:2">
      <c r="A13149" s="1074" t="s">
        <v>13334</v>
      </c>
      <c r="B13149" s="1075">
        <v>564.45000000000005</v>
      </c>
    </row>
    <row r="13150" spans="1:2">
      <c r="A13150" s="1074" t="s">
        <v>13335</v>
      </c>
      <c r="B13150" s="1075">
        <v>544.71</v>
      </c>
    </row>
    <row r="13151" spans="1:2">
      <c r="A13151" s="1074" t="s">
        <v>13336</v>
      </c>
      <c r="B13151" s="1075">
        <v>649.11</v>
      </c>
    </row>
    <row r="13152" spans="1:2">
      <c r="A13152" s="1074" t="s">
        <v>13337</v>
      </c>
      <c r="B13152" s="1075">
        <v>626.41999999999996</v>
      </c>
    </row>
    <row r="13153" spans="1:2">
      <c r="A13153" s="1074" t="s">
        <v>13338</v>
      </c>
      <c r="B13153" s="1075">
        <v>350.11</v>
      </c>
    </row>
    <row r="13154" spans="1:2">
      <c r="A13154" s="1074" t="s">
        <v>13339</v>
      </c>
      <c r="B13154" s="1075">
        <v>330.38</v>
      </c>
    </row>
    <row r="13155" spans="1:2">
      <c r="A13155" s="1074" t="s">
        <v>13340</v>
      </c>
      <c r="B13155" s="1075">
        <v>402.63</v>
      </c>
    </row>
    <row r="13156" spans="1:2">
      <c r="A13156" s="1074" t="s">
        <v>13341</v>
      </c>
      <c r="B13156" s="1075">
        <v>379.93</v>
      </c>
    </row>
    <row r="13157" spans="1:2">
      <c r="A13157" s="1074" t="s">
        <v>13342</v>
      </c>
      <c r="B13157" s="1075">
        <v>552.07000000000005</v>
      </c>
    </row>
    <row r="13158" spans="1:2">
      <c r="A13158" s="1074" t="s">
        <v>13343</v>
      </c>
      <c r="B13158" s="1075">
        <v>532.34</v>
      </c>
    </row>
    <row r="13159" spans="1:2">
      <c r="A13159" s="1074" t="s">
        <v>13344</v>
      </c>
      <c r="B13159" s="1075">
        <v>634.88</v>
      </c>
    </row>
    <row r="13160" spans="1:2">
      <c r="A13160" s="1074" t="s">
        <v>13345</v>
      </c>
      <c r="B13160" s="1075">
        <v>612.19000000000005</v>
      </c>
    </row>
    <row r="13161" spans="1:2">
      <c r="A13161" s="1074" t="s">
        <v>13346</v>
      </c>
      <c r="B13161" s="1075">
        <v>503.67</v>
      </c>
    </row>
    <row r="13162" spans="1:2">
      <c r="A13162" s="1074" t="s">
        <v>13347</v>
      </c>
      <c r="B13162" s="1075">
        <v>483.94</v>
      </c>
    </row>
    <row r="13163" spans="1:2">
      <c r="A13163" s="1074" t="s">
        <v>13348</v>
      </c>
      <c r="B13163" s="1075">
        <v>626.79999999999995</v>
      </c>
    </row>
    <row r="13164" spans="1:2">
      <c r="A13164" s="1074" t="s">
        <v>13349</v>
      </c>
      <c r="B13164" s="1075">
        <v>604.1</v>
      </c>
    </row>
    <row r="13165" spans="1:2">
      <c r="A13165" s="1074" t="s">
        <v>13350</v>
      </c>
      <c r="B13165" s="1075">
        <v>385.75</v>
      </c>
    </row>
    <row r="13166" spans="1:2">
      <c r="A13166" s="1074" t="s">
        <v>13351</v>
      </c>
      <c r="B13166" s="1075">
        <v>366.02</v>
      </c>
    </row>
    <row r="13167" spans="1:2">
      <c r="A13167" s="1074" t="s">
        <v>13352</v>
      </c>
      <c r="B13167" s="1075">
        <v>443.61</v>
      </c>
    </row>
    <row r="13168" spans="1:2">
      <c r="A13168" s="1074" t="s">
        <v>13353</v>
      </c>
      <c r="B13168" s="1075">
        <v>420.92</v>
      </c>
    </row>
    <row r="13169" spans="1:2">
      <c r="A13169" s="1074" t="s">
        <v>13354</v>
      </c>
      <c r="B13169" s="1075">
        <v>265.55</v>
      </c>
    </row>
    <row r="13170" spans="1:2">
      <c r="A13170" s="1074" t="s">
        <v>13355</v>
      </c>
      <c r="B13170" s="1075">
        <v>250.75</v>
      </c>
    </row>
    <row r="13171" spans="1:2">
      <c r="A13171" s="1074" t="s">
        <v>13356</v>
      </c>
      <c r="B13171" s="1075">
        <v>305.38</v>
      </c>
    </row>
    <row r="13172" spans="1:2">
      <c r="A13172" s="1074" t="s">
        <v>13357</v>
      </c>
      <c r="B13172" s="1075">
        <v>288.36</v>
      </c>
    </row>
    <row r="13173" spans="1:2">
      <c r="A13173" s="1074" t="s">
        <v>13358</v>
      </c>
      <c r="B13173" s="1075">
        <v>22.43</v>
      </c>
    </row>
    <row r="13174" spans="1:2">
      <c r="A13174" s="1074" t="s">
        <v>13359</v>
      </c>
      <c r="B13174" s="1075">
        <v>19.96</v>
      </c>
    </row>
    <row r="13175" spans="1:2">
      <c r="A13175" s="1074" t="s">
        <v>13360</v>
      </c>
      <c r="B13175" s="1075">
        <v>779.36</v>
      </c>
    </row>
    <row r="13176" spans="1:2">
      <c r="A13176" s="1074" t="s">
        <v>13361</v>
      </c>
      <c r="B13176" s="1075">
        <v>764.56</v>
      </c>
    </row>
    <row r="13177" spans="1:2">
      <c r="A13177" s="1074" t="s">
        <v>13362</v>
      </c>
      <c r="B13177" s="1075">
        <v>896.27</v>
      </c>
    </row>
    <row r="13178" spans="1:2">
      <c r="A13178" s="1074" t="s">
        <v>13363</v>
      </c>
      <c r="B13178" s="1075">
        <v>879.25</v>
      </c>
    </row>
    <row r="13179" spans="1:2">
      <c r="A13179" s="1074" t="s">
        <v>13364</v>
      </c>
      <c r="B13179" s="1075">
        <v>744.12</v>
      </c>
    </row>
    <row r="13180" spans="1:2">
      <c r="A13180" s="1074" t="s">
        <v>13365</v>
      </c>
      <c r="B13180" s="1075">
        <v>729.32</v>
      </c>
    </row>
    <row r="13181" spans="1:2">
      <c r="A13181" s="1074" t="s">
        <v>13366</v>
      </c>
      <c r="B13181" s="1075">
        <v>855.74</v>
      </c>
    </row>
    <row r="13182" spans="1:2">
      <c r="A13182" s="1074" t="s">
        <v>13367</v>
      </c>
      <c r="B13182" s="1075">
        <v>838.71</v>
      </c>
    </row>
    <row r="13183" spans="1:2">
      <c r="A13183" s="1074" t="s">
        <v>13368</v>
      </c>
      <c r="B13183" s="1075">
        <v>816.39</v>
      </c>
    </row>
    <row r="13184" spans="1:2">
      <c r="A13184" s="1074" t="s">
        <v>13369</v>
      </c>
      <c r="B13184" s="1075">
        <v>801.59</v>
      </c>
    </row>
    <row r="13185" spans="1:2">
      <c r="A13185" s="1074" t="s">
        <v>13370</v>
      </c>
      <c r="B13185" s="1075">
        <v>938.85</v>
      </c>
    </row>
    <row r="13186" spans="1:2">
      <c r="A13186" s="1074" t="s">
        <v>13371</v>
      </c>
      <c r="B13186" s="1075">
        <v>921.82</v>
      </c>
    </row>
    <row r="13187" spans="1:2">
      <c r="A13187" s="1074" t="s">
        <v>13372</v>
      </c>
      <c r="B13187" s="1075">
        <v>924.89</v>
      </c>
    </row>
    <row r="13188" spans="1:2">
      <c r="A13188" s="1074" t="s">
        <v>13373</v>
      </c>
      <c r="B13188" s="1075">
        <v>910.09</v>
      </c>
    </row>
    <row r="13189" spans="1:2">
      <c r="A13189" s="1074" t="s">
        <v>13374</v>
      </c>
      <c r="B13189" s="1075">
        <v>1063.6300000000001</v>
      </c>
    </row>
    <row r="13190" spans="1:2">
      <c r="A13190" s="1074" t="s">
        <v>13375</v>
      </c>
      <c r="B13190" s="1075">
        <v>1046.5999999999999</v>
      </c>
    </row>
    <row r="13191" spans="1:2">
      <c r="A13191" s="1074" t="s">
        <v>13376</v>
      </c>
      <c r="B13191" s="1075">
        <v>799.16</v>
      </c>
    </row>
    <row r="13192" spans="1:2">
      <c r="A13192" s="1074" t="s">
        <v>13377</v>
      </c>
      <c r="B13192" s="1075">
        <v>784.36</v>
      </c>
    </row>
    <row r="13193" spans="1:2">
      <c r="A13193" s="1074" t="s">
        <v>13378</v>
      </c>
      <c r="B13193" s="1075">
        <v>919.04</v>
      </c>
    </row>
    <row r="13194" spans="1:2">
      <c r="A13194" s="1074" t="s">
        <v>13379</v>
      </c>
      <c r="B13194" s="1075">
        <v>902.02</v>
      </c>
    </row>
    <row r="13195" spans="1:2">
      <c r="A13195" s="1074" t="s">
        <v>13380</v>
      </c>
      <c r="B13195" s="1075">
        <v>799.16</v>
      </c>
    </row>
    <row r="13196" spans="1:2">
      <c r="A13196" s="1074" t="s">
        <v>13381</v>
      </c>
      <c r="B13196" s="1075">
        <v>784.36</v>
      </c>
    </row>
    <row r="13197" spans="1:2">
      <c r="A13197" s="1074" t="s">
        <v>13382</v>
      </c>
      <c r="B13197" s="1075">
        <v>919.04</v>
      </c>
    </row>
    <row r="13198" spans="1:2">
      <c r="A13198" s="1074" t="s">
        <v>13383</v>
      </c>
      <c r="B13198" s="1075">
        <v>902.02</v>
      </c>
    </row>
    <row r="13199" spans="1:2">
      <c r="A13199" s="1074" t="s">
        <v>13384</v>
      </c>
      <c r="B13199" s="1075">
        <v>137.13</v>
      </c>
    </row>
    <row r="13200" spans="1:2">
      <c r="A13200" s="1074" t="s">
        <v>13385</v>
      </c>
      <c r="B13200" s="1075">
        <v>129.72999999999999</v>
      </c>
    </row>
    <row r="13201" spans="1:2">
      <c r="A13201" s="1074" t="s">
        <v>13386</v>
      </c>
      <c r="B13201" s="1075">
        <v>368.95</v>
      </c>
    </row>
    <row r="13202" spans="1:2">
      <c r="A13202" s="1074" t="s">
        <v>13387</v>
      </c>
      <c r="B13202" s="1075">
        <v>345.76</v>
      </c>
    </row>
    <row r="13203" spans="1:2">
      <c r="A13203" s="1074" t="s">
        <v>13388</v>
      </c>
      <c r="B13203" s="1075">
        <v>576.54</v>
      </c>
    </row>
    <row r="13204" spans="1:2">
      <c r="A13204" s="1074" t="s">
        <v>13389</v>
      </c>
      <c r="B13204" s="1075">
        <v>520.79</v>
      </c>
    </row>
    <row r="13205" spans="1:2">
      <c r="A13205" s="1074" t="s">
        <v>13390</v>
      </c>
      <c r="B13205" s="1075">
        <v>550.51</v>
      </c>
    </row>
    <row r="13206" spans="1:2">
      <c r="A13206" s="1074" t="s">
        <v>13391</v>
      </c>
      <c r="B13206" s="1075">
        <v>534.72</v>
      </c>
    </row>
    <row r="13207" spans="1:2">
      <c r="A13207" s="1074" t="s">
        <v>13392</v>
      </c>
      <c r="B13207" s="1075">
        <v>39.15</v>
      </c>
    </row>
    <row r="13208" spans="1:2">
      <c r="A13208" s="1074" t="s">
        <v>13393</v>
      </c>
      <c r="B13208" s="1075">
        <v>35.840000000000003</v>
      </c>
    </row>
    <row r="13209" spans="1:2">
      <c r="A13209" s="1074" t="s">
        <v>13394</v>
      </c>
      <c r="B13209" s="1075">
        <v>12.87</v>
      </c>
    </row>
    <row r="13210" spans="1:2">
      <c r="A13210" s="1074" t="s">
        <v>13395</v>
      </c>
      <c r="B13210" s="1075">
        <v>11.68</v>
      </c>
    </row>
    <row r="13211" spans="1:2">
      <c r="A13211" s="1074" t="s">
        <v>13396</v>
      </c>
      <c r="B13211" s="1075">
        <v>16.88</v>
      </c>
    </row>
    <row r="13212" spans="1:2">
      <c r="A13212" s="1074" t="s">
        <v>13397</v>
      </c>
      <c r="B13212" s="1075">
        <v>15.46</v>
      </c>
    </row>
    <row r="13213" spans="1:2">
      <c r="A13213" s="1074" t="s">
        <v>13398</v>
      </c>
      <c r="B13213" s="1075">
        <v>76.33</v>
      </c>
    </row>
    <row r="13214" spans="1:2">
      <c r="A13214" s="1074" t="s">
        <v>13399</v>
      </c>
      <c r="B13214" s="1075">
        <v>74.849999999999994</v>
      </c>
    </row>
    <row r="13215" spans="1:2">
      <c r="A13215" s="1074" t="s">
        <v>13400</v>
      </c>
      <c r="B13215" s="1075">
        <v>686.92</v>
      </c>
    </row>
    <row r="13216" spans="1:2">
      <c r="A13216" s="1074" t="s">
        <v>13401</v>
      </c>
      <c r="B13216" s="1075">
        <v>614.29</v>
      </c>
    </row>
    <row r="13217" spans="1:2">
      <c r="A13217" s="1074" t="s">
        <v>13402</v>
      </c>
      <c r="B13217" s="1075">
        <v>45.6</v>
      </c>
    </row>
    <row r="13218" spans="1:2">
      <c r="A13218" s="1074" t="s">
        <v>13403</v>
      </c>
      <c r="B13218" s="1075">
        <v>45.6</v>
      </c>
    </row>
    <row r="13219" spans="1:2">
      <c r="A13219" s="1074" t="s">
        <v>13404</v>
      </c>
      <c r="B13219" s="1075">
        <v>59.88</v>
      </c>
    </row>
    <row r="13220" spans="1:2">
      <c r="A13220" s="1074" t="s">
        <v>13405</v>
      </c>
      <c r="B13220" s="1075">
        <v>59.88</v>
      </c>
    </row>
    <row r="13221" spans="1:2">
      <c r="A13221" s="1074" t="s">
        <v>13406</v>
      </c>
      <c r="B13221" s="1075">
        <v>84</v>
      </c>
    </row>
    <row r="13222" spans="1:2">
      <c r="A13222" s="1074" t="s">
        <v>13407</v>
      </c>
      <c r="B13222" s="1075">
        <v>84</v>
      </c>
    </row>
    <row r="13223" spans="1:2">
      <c r="A13223" s="1074" t="s">
        <v>13408</v>
      </c>
      <c r="B13223" s="1075">
        <v>90</v>
      </c>
    </row>
    <row r="13224" spans="1:2">
      <c r="A13224" s="1074" t="s">
        <v>13409</v>
      </c>
      <c r="B13224" s="1075">
        <v>90</v>
      </c>
    </row>
    <row r="13225" spans="1:2">
      <c r="A13225" s="1074" t="s">
        <v>13410</v>
      </c>
      <c r="B13225" s="1075">
        <v>192</v>
      </c>
    </row>
    <row r="13226" spans="1:2">
      <c r="A13226" s="1074" t="s">
        <v>13411</v>
      </c>
      <c r="B13226" s="1075">
        <v>192</v>
      </c>
    </row>
    <row r="13227" spans="1:2">
      <c r="A13227" s="1074" t="s">
        <v>13412</v>
      </c>
      <c r="B13227" s="1075">
        <v>72</v>
      </c>
    </row>
    <row r="13228" spans="1:2">
      <c r="A13228" s="1074" t="s">
        <v>13413</v>
      </c>
      <c r="B13228" s="1075">
        <v>72</v>
      </c>
    </row>
    <row r="13229" spans="1:2">
      <c r="A13229" s="1074" t="s">
        <v>13414</v>
      </c>
      <c r="B13229" s="1075">
        <v>60</v>
      </c>
    </row>
    <row r="13230" spans="1:2">
      <c r="A13230" s="1074" t="s">
        <v>13415</v>
      </c>
      <c r="B13230" s="1075">
        <v>60</v>
      </c>
    </row>
    <row r="13231" spans="1:2">
      <c r="A13231" s="1074" t="s">
        <v>13416</v>
      </c>
      <c r="B13231" s="1075">
        <v>264</v>
      </c>
    </row>
    <row r="13232" spans="1:2">
      <c r="A13232" s="1074" t="s">
        <v>13417</v>
      </c>
      <c r="B13232" s="1075">
        <v>264</v>
      </c>
    </row>
    <row r="13233" spans="1:2">
      <c r="A13233" s="1074" t="s">
        <v>13418</v>
      </c>
      <c r="B13233" s="1075">
        <v>209.98</v>
      </c>
    </row>
    <row r="13234" spans="1:2">
      <c r="A13234" s="1074" t="s">
        <v>13419</v>
      </c>
      <c r="B13234" s="1075">
        <v>209.98</v>
      </c>
    </row>
    <row r="13235" spans="1:2">
      <c r="A13235" s="1074" t="s">
        <v>13420</v>
      </c>
      <c r="B13235" s="1075">
        <v>180</v>
      </c>
    </row>
    <row r="13236" spans="1:2">
      <c r="A13236" s="1074" t="s">
        <v>13421</v>
      </c>
      <c r="B13236" s="1075">
        <v>180</v>
      </c>
    </row>
    <row r="13237" spans="1:2">
      <c r="A13237" s="1074" t="s">
        <v>13422</v>
      </c>
      <c r="B13237" s="1075">
        <v>132</v>
      </c>
    </row>
    <row r="13238" spans="1:2">
      <c r="A13238" s="1074" t="s">
        <v>13423</v>
      </c>
      <c r="B13238" s="1075">
        <v>132</v>
      </c>
    </row>
    <row r="13239" spans="1:2">
      <c r="A13239" s="1074" t="s">
        <v>13424</v>
      </c>
      <c r="B13239" s="1075">
        <v>90</v>
      </c>
    </row>
    <row r="13240" spans="1:2">
      <c r="A13240" s="1074" t="s">
        <v>13425</v>
      </c>
      <c r="B13240" s="1075">
        <v>90</v>
      </c>
    </row>
    <row r="13241" spans="1:2">
      <c r="A13241" s="1074" t="s">
        <v>13426</v>
      </c>
      <c r="B13241" s="1075">
        <v>250.32</v>
      </c>
    </row>
    <row r="13242" spans="1:2">
      <c r="A13242" s="1074" t="s">
        <v>13427</v>
      </c>
      <c r="B13242" s="1075">
        <v>250.32</v>
      </c>
    </row>
    <row r="13243" spans="1:2">
      <c r="A13243" s="1074" t="s">
        <v>13428</v>
      </c>
      <c r="B13243" s="1075">
        <v>360</v>
      </c>
    </row>
    <row r="13244" spans="1:2">
      <c r="A13244" s="1074" t="s">
        <v>13429</v>
      </c>
      <c r="B13244" s="1075">
        <v>360</v>
      </c>
    </row>
    <row r="13245" spans="1:2">
      <c r="A13245" s="1074" t="s">
        <v>13430</v>
      </c>
      <c r="B13245" s="1075">
        <v>257.07</v>
      </c>
    </row>
    <row r="13246" spans="1:2">
      <c r="A13246" s="1074" t="s">
        <v>13431</v>
      </c>
      <c r="B13246" s="1075">
        <v>247.21</v>
      </c>
    </row>
    <row r="13247" spans="1:2">
      <c r="A13247" s="1074" t="s">
        <v>13432</v>
      </c>
      <c r="B13247" s="1075">
        <v>353</v>
      </c>
    </row>
    <row r="13248" spans="1:2">
      <c r="A13248" s="1074" t="s">
        <v>13433</v>
      </c>
      <c r="B13248" s="1075">
        <v>353</v>
      </c>
    </row>
    <row r="13249" spans="1:2">
      <c r="A13249" s="1074" t="s">
        <v>13434</v>
      </c>
      <c r="B13249" s="1075">
        <v>220</v>
      </c>
    </row>
    <row r="13250" spans="1:2">
      <c r="A13250" s="1074" t="s">
        <v>13435</v>
      </c>
      <c r="B13250" s="1075">
        <v>220</v>
      </c>
    </row>
    <row r="13251" spans="1:2">
      <c r="A13251" s="1074" t="s">
        <v>13436</v>
      </c>
      <c r="B13251" s="1075">
        <v>890.54</v>
      </c>
    </row>
    <row r="13252" spans="1:2">
      <c r="A13252" s="1074" t="s">
        <v>13437</v>
      </c>
      <c r="B13252" s="1075">
        <v>890.54</v>
      </c>
    </row>
    <row r="13253" spans="1:2">
      <c r="A13253" s="1074" t="s">
        <v>13438</v>
      </c>
      <c r="B13253" s="1075">
        <v>1781.06</v>
      </c>
    </row>
    <row r="13254" spans="1:2">
      <c r="A13254" s="1074" t="s">
        <v>13439</v>
      </c>
      <c r="B13254" s="1075">
        <v>1781.06</v>
      </c>
    </row>
    <row r="13255" spans="1:2">
      <c r="A13255" s="1074" t="s">
        <v>13440</v>
      </c>
      <c r="B13255" s="1075">
        <v>11875.69</v>
      </c>
    </row>
    <row r="13256" spans="1:2">
      <c r="A13256" s="1074" t="s">
        <v>13441</v>
      </c>
      <c r="B13256" s="1075">
        <v>11875.69</v>
      </c>
    </row>
    <row r="13257" spans="1:2">
      <c r="A13257" s="1074" t="s">
        <v>13442</v>
      </c>
      <c r="B13257" s="1075">
        <v>34</v>
      </c>
    </row>
    <row r="13258" spans="1:2">
      <c r="A13258" s="1074" t="s">
        <v>13443</v>
      </c>
      <c r="B13258" s="1075">
        <v>34</v>
      </c>
    </row>
    <row r="13259" spans="1:2">
      <c r="A13259" s="1074" t="s">
        <v>13444</v>
      </c>
      <c r="B13259" s="1075">
        <v>129.74</v>
      </c>
    </row>
    <row r="13260" spans="1:2">
      <c r="A13260" s="1074" t="s">
        <v>13445</v>
      </c>
      <c r="B13260" s="1075">
        <v>128.27000000000001</v>
      </c>
    </row>
    <row r="13261" spans="1:2">
      <c r="A13261" s="1074" t="s">
        <v>13446</v>
      </c>
      <c r="B13261" s="1075">
        <v>189.08</v>
      </c>
    </row>
    <row r="13262" spans="1:2">
      <c r="A13262" s="1074" t="s">
        <v>13447</v>
      </c>
      <c r="B13262" s="1075">
        <v>187.61</v>
      </c>
    </row>
    <row r="13263" spans="1:2">
      <c r="A13263" s="1074" t="s">
        <v>13448</v>
      </c>
      <c r="B13263" s="1075">
        <v>248.42</v>
      </c>
    </row>
    <row r="13264" spans="1:2">
      <c r="A13264" s="1074" t="s">
        <v>13449</v>
      </c>
      <c r="B13264" s="1075">
        <v>246.95</v>
      </c>
    </row>
    <row r="13265" spans="1:2">
      <c r="A13265" s="1074" t="s">
        <v>13450</v>
      </c>
      <c r="B13265" s="1075">
        <v>307.76</v>
      </c>
    </row>
    <row r="13266" spans="1:2">
      <c r="A13266" s="1074" t="s">
        <v>13451</v>
      </c>
      <c r="B13266" s="1075">
        <v>306.29000000000002</v>
      </c>
    </row>
    <row r="13267" spans="1:2">
      <c r="A13267" s="1074" t="s">
        <v>13452</v>
      </c>
      <c r="B13267" s="1075">
        <v>460.4</v>
      </c>
    </row>
    <row r="13268" spans="1:2">
      <c r="A13268" s="1074" t="s">
        <v>232</v>
      </c>
      <c r="B13268" s="1075">
        <v>430.8</v>
      </c>
    </row>
    <row r="13269" spans="1:2">
      <c r="A13269" s="1074" t="s">
        <v>13453</v>
      </c>
      <c r="B13269" s="1075">
        <v>453.78</v>
      </c>
    </row>
    <row r="13270" spans="1:2">
      <c r="A13270" s="1074" t="s">
        <v>13454</v>
      </c>
      <c r="B13270" s="1075">
        <v>424.18</v>
      </c>
    </row>
    <row r="13271" spans="1:2">
      <c r="A13271" s="1074" t="s">
        <v>13455</v>
      </c>
      <c r="B13271" s="1075">
        <v>435.2</v>
      </c>
    </row>
    <row r="13272" spans="1:2">
      <c r="A13272" s="1074" t="s">
        <v>13456</v>
      </c>
      <c r="B13272" s="1075">
        <v>405.6</v>
      </c>
    </row>
    <row r="13273" spans="1:2">
      <c r="A13273" s="1074" t="s">
        <v>13457</v>
      </c>
      <c r="B13273" s="1075">
        <v>431.22</v>
      </c>
    </row>
    <row r="13274" spans="1:2">
      <c r="A13274" s="1074" t="s">
        <v>13458</v>
      </c>
      <c r="B13274" s="1075">
        <v>401.62</v>
      </c>
    </row>
    <row r="13275" spans="1:2">
      <c r="A13275" s="1074" t="s">
        <v>13459</v>
      </c>
      <c r="B13275" s="1075">
        <v>426.04</v>
      </c>
    </row>
    <row r="13276" spans="1:2">
      <c r="A13276" s="1074" t="s">
        <v>13460</v>
      </c>
      <c r="B13276" s="1075">
        <v>396.44</v>
      </c>
    </row>
    <row r="13277" spans="1:2">
      <c r="A13277" s="1074" t="s">
        <v>13461</v>
      </c>
      <c r="B13277" s="1075">
        <v>213.15</v>
      </c>
    </row>
    <row r="13278" spans="1:2">
      <c r="A13278" s="1074" t="s">
        <v>13462</v>
      </c>
      <c r="B13278" s="1075">
        <v>193.42</v>
      </c>
    </row>
    <row r="13279" spans="1:2">
      <c r="A13279" s="1074" t="s">
        <v>13463</v>
      </c>
      <c r="B13279" s="1075">
        <v>215.75</v>
      </c>
    </row>
    <row r="13280" spans="1:2">
      <c r="A13280" s="1074" t="s">
        <v>13464</v>
      </c>
      <c r="B13280" s="1075">
        <v>196.02</v>
      </c>
    </row>
    <row r="13281" spans="1:2">
      <c r="A13281" s="1074" t="s">
        <v>13465</v>
      </c>
      <c r="B13281" s="1075">
        <v>217.15</v>
      </c>
    </row>
    <row r="13282" spans="1:2">
      <c r="A13282" s="1074" t="s">
        <v>13466</v>
      </c>
      <c r="B13282" s="1075">
        <v>197.42</v>
      </c>
    </row>
    <row r="13283" spans="1:2">
      <c r="A13283" s="1074" t="s">
        <v>13467</v>
      </c>
      <c r="B13283" s="1075">
        <v>233.15</v>
      </c>
    </row>
    <row r="13284" spans="1:2">
      <c r="A13284" s="1074" t="s">
        <v>13468</v>
      </c>
      <c r="B13284" s="1075">
        <v>213.42</v>
      </c>
    </row>
    <row r="13285" spans="1:2">
      <c r="A13285" s="1074" t="s">
        <v>13469</v>
      </c>
      <c r="B13285" s="1075">
        <v>237.19</v>
      </c>
    </row>
    <row r="13286" spans="1:2">
      <c r="A13286" s="1074" t="s">
        <v>13470</v>
      </c>
      <c r="B13286" s="1075">
        <v>217.46</v>
      </c>
    </row>
    <row r="13287" spans="1:2">
      <c r="A13287" s="1074" t="s">
        <v>13471</v>
      </c>
      <c r="B13287" s="1075">
        <v>597.92999999999995</v>
      </c>
    </row>
    <row r="13288" spans="1:2">
      <c r="A13288" s="1074" t="s">
        <v>13472</v>
      </c>
      <c r="B13288" s="1075">
        <v>568.33000000000004</v>
      </c>
    </row>
    <row r="13289" spans="1:2">
      <c r="A13289" s="1074" t="s">
        <v>13473</v>
      </c>
      <c r="B13289" s="1075">
        <v>595.36</v>
      </c>
    </row>
    <row r="13290" spans="1:2">
      <c r="A13290" s="1074" t="s">
        <v>13474</v>
      </c>
      <c r="B13290" s="1075">
        <v>565.76</v>
      </c>
    </row>
    <row r="13291" spans="1:2">
      <c r="A13291" s="1074" t="s">
        <v>13475</v>
      </c>
      <c r="B13291" s="1075">
        <v>592.78</v>
      </c>
    </row>
    <row r="13292" spans="1:2">
      <c r="A13292" s="1074" t="s">
        <v>13476</v>
      </c>
      <c r="B13292" s="1075">
        <v>563.17999999999995</v>
      </c>
    </row>
    <row r="13293" spans="1:2">
      <c r="A13293" s="1074" t="s">
        <v>13477</v>
      </c>
      <c r="B13293" s="1075">
        <v>557.07000000000005</v>
      </c>
    </row>
    <row r="13294" spans="1:2">
      <c r="A13294" s="1074" t="s">
        <v>13478</v>
      </c>
      <c r="B13294" s="1075">
        <v>527.47</v>
      </c>
    </row>
    <row r="13295" spans="1:2">
      <c r="A13295" s="1074" t="s">
        <v>13479</v>
      </c>
      <c r="B13295" s="1075">
        <v>555.46</v>
      </c>
    </row>
    <row r="13296" spans="1:2">
      <c r="A13296" s="1074" t="s">
        <v>13480</v>
      </c>
      <c r="B13296" s="1075">
        <v>525.86</v>
      </c>
    </row>
    <row r="13297" spans="1:2">
      <c r="A13297" s="1074" t="s">
        <v>13481</v>
      </c>
      <c r="B13297" s="1075">
        <v>379.88</v>
      </c>
    </row>
    <row r="13298" spans="1:2">
      <c r="A13298" s="1074" t="s">
        <v>13482</v>
      </c>
      <c r="B13298" s="1075">
        <v>360.15</v>
      </c>
    </row>
    <row r="13299" spans="1:2">
      <c r="A13299" s="1074" t="s">
        <v>13483</v>
      </c>
      <c r="B13299" s="1075">
        <v>379.89</v>
      </c>
    </row>
    <row r="13300" spans="1:2">
      <c r="A13300" s="1074" t="s">
        <v>13484</v>
      </c>
      <c r="B13300" s="1075">
        <v>360.16</v>
      </c>
    </row>
    <row r="13301" spans="1:2">
      <c r="A13301" s="1074" t="s">
        <v>13485</v>
      </c>
      <c r="B13301" s="1075">
        <v>379.89</v>
      </c>
    </row>
    <row r="13302" spans="1:2">
      <c r="A13302" s="1074" t="s">
        <v>13486</v>
      </c>
      <c r="B13302" s="1075">
        <v>360.16</v>
      </c>
    </row>
    <row r="13303" spans="1:2">
      <c r="A13303" s="1074" t="s">
        <v>13487</v>
      </c>
      <c r="B13303" s="1075">
        <v>705</v>
      </c>
    </row>
    <row r="13304" spans="1:2">
      <c r="A13304" s="1074" t="s">
        <v>13488</v>
      </c>
      <c r="B13304" s="1075">
        <v>675.4</v>
      </c>
    </row>
    <row r="13305" spans="1:2">
      <c r="A13305" s="1074" t="s">
        <v>13489</v>
      </c>
      <c r="B13305" s="1075">
        <v>673.62</v>
      </c>
    </row>
    <row r="13306" spans="1:2">
      <c r="A13306" s="1074" t="s">
        <v>13490</v>
      </c>
      <c r="B13306" s="1075">
        <v>644.02</v>
      </c>
    </row>
    <row r="13307" spans="1:2">
      <c r="A13307" s="1074" t="s">
        <v>13491</v>
      </c>
      <c r="B13307" s="1075">
        <v>656.04</v>
      </c>
    </row>
    <row r="13308" spans="1:2">
      <c r="A13308" s="1074" t="s">
        <v>13492</v>
      </c>
      <c r="B13308" s="1075">
        <v>626.44000000000005</v>
      </c>
    </row>
    <row r="13309" spans="1:2">
      <c r="A13309" s="1074" t="s">
        <v>13493</v>
      </c>
      <c r="B13309" s="1075">
        <v>486.95</v>
      </c>
    </row>
    <row r="13310" spans="1:2">
      <c r="A13310" s="1074" t="s">
        <v>13494</v>
      </c>
      <c r="B13310" s="1075">
        <v>467.22</v>
      </c>
    </row>
    <row r="13311" spans="1:2">
      <c r="A13311" s="1074" t="s">
        <v>13495</v>
      </c>
      <c r="B13311" s="1075">
        <v>458.15</v>
      </c>
    </row>
    <row r="13312" spans="1:2">
      <c r="A13312" s="1074" t="s">
        <v>13496</v>
      </c>
      <c r="B13312" s="1075">
        <v>438.42</v>
      </c>
    </row>
    <row r="13313" spans="1:2">
      <c r="A13313" s="1074" t="s">
        <v>13497</v>
      </c>
      <c r="B13313" s="1075">
        <v>443.15</v>
      </c>
    </row>
    <row r="13314" spans="1:2">
      <c r="A13314" s="1074" t="s">
        <v>13498</v>
      </c>
      <c r="B13314" s="1075">
        <v>423.42</v>
      </c>
    </row>
    <row r="13315" spans="1:2">
      <c r="A13315" s="1074" t="s">
        <v>13499</v>
      </c>
      <c r="B13315" s="1075">
        <v>546.65</v>
      </c>
    </row>
    <row r="13316" spans="1:2">
      <c r="A13316" s="1074" t="s">
        <v>13500</v>
      </c>
      <c r="B13316" s="1075">
        <v>517.04999999999995</v>
      </c>
    </row>
    <row r="13317" spans="1:2">
      <c r="A13317" s="1074" t="s">
        <v>13501</v>
      </c>
      <c r="B13317" s="1075">
        <v>569.04</v>
      </c>
    </row>
    <row r="13318" spans="1:2">
      <c r="A13318" s="1074" t="s">
        <v>13502</v>
      </c>
      <c r="B13318" s="1075">
        <v>539.44000000000005</v>
      </c>
    </row>
    <row r="13319" spans="1:2">
      <c r="A13319" s="1074" t="s">
        <v>13503</v>
      </c>
      <c r="B13319" s="1075">
        <v>567.02</v>
      </c>
    </row>
    <row r="13320" spans="1:2">
      <c r="A13320" s="1074" t="s">
        <v>13504</v>
      </c>
      <c r="B13320" s="1075">
        <v>537.41999999999996</v>
      </c>
    </row>
    <row r="13321" spans="1:2">
      <c r="A13321" s="1074" t="s">
        <v>13505</v>
      </c>
      <c r="B13321" s="1075">
        <v>564.98</v>
      </c>
    </row>
    <row r="13322" spans="1:2">
      <c r="A13322" s="1074" t="s">
        <v>13506</v>
      </c>
      <c r="B13322" s="1075">
        <v>535.38</v>
      </c>
    </row>
    <row r="13323" spans="1:2">
      <c r="A13323" s="1074" t="s">
        <v>13507</v>
      </c>
      <c r="B13323" s="1075">
        <v>379.88</v>
      </c>
    </row>
    <row r="13324" spans="1:2">
      <c r="A13324" s="1074" t="s">
        <v>13508</v>
      </c>
      <c r="B13324" s="1075">
        <v>360.15</v>
      </c>
    </row>
    <row r="13325" spans="1:2">
      <c r="A13325" s="1074" t="s">
        <v>13509</v>
      </c>
      <c r="B13325" s="1075">
        <v>379.89</v>
      </c>
    </row>
    <row r="13326" spans="1:2">
      <c r="A13326" s="1074" t="s">
        <v>13510</v>
      </c>
      <c r="B13326" s="1075">
        <v>360.16</v>
      </c>
    </row>
    <row r="13327" spans="1:2">
      <c r="A13327" s="1074" t="s">
        <v>13511</v>
      </c>
      <c r="B13327" s="1075">
        <v>379.89</v>
      </c>
    </row>
    <row r="13328" spans="1:2">
      <c r="A13328" s="1074" t="s">
        <v>13512</v>
      </c>
      <c r="B13328" s="1075">
        <v>360.16</v>
      </c>
    </row>
    <row r="13329" spans="1:2">
      <c r="A13329" s="1074" t="s">
        <v>13513</v>
      </c>
      <c r="B13329" s="1075">
        <v>231.4</v>
      </c>
    </row>
    <row r="13330" spans="1:2">
      <c r="A13330" s="1074" t="s">
        <v>13514</v>
      </c>
      <c r="B13330" s="1075">
        <v>211.67</v>
      </c>
    </row>
    <row r="13331" spans="1:2">
      <c r="A13331" s="1074" t="s">
        <v>13515</v>
      </c>
      <c r="B13331" s="1075">
        <v>223.63</v>
      </c>
    </row>
    <row r="13332" spans="1:2">
      <c r="A13332" s="1074" t="s">
        <v>13516</v>
      </c>
      <c r="B13332" s="1075">
        <v>203.9</v>
      </c>
    </row>
    <row r="13333" spans="1:2">
      <c r="A13333" s="1074" t="s">
        <v>13517</v>
      </c>
      <c r="B13333" s="1075">
        <v>213.47</v>
      </c>
    </row>
    <row r="13334" spans="1:2">
      <c r="A13334" s="1074" t="s">
        <v>13518</v>
      </c>
      <c r="B13334" s="1075">
        <v>193.74</v>
      </c>
    </row>
    <row r="13335" spans="1:2">
      <c r="A13335" s="1074" t="s">
        <v>13519</v>
      </c>
      <c r="B13335" s="1075">
        <v>279.64</v>
      </c>
    </row>
    <row r="13336" spans="1:2">
      <c r="A13336" s="1074" t="s">
        <v>13520</v>
      </c>
      <c r="B13336" s="1075">
        <v>259.91000000000003</v>
      </c>
    </row>
    <row r="13337" spans="1:2">
      <c r="A13337" s="1074" t="s">
        <v>13521</v>
      </c>
      <c r="B13337" s="1075">
        <v>270.7</v>
      </c>
    </row>
    <row r="13338" spans="1:2">
      <c r="A13338" s="1074" t="s">
        <v>13522</v>
      </c>
      <c r="B13338" s="1075">
        <v>250.97</v>
      </c>
    </row>
    <row r="13339" spans="1:2">
      <c r="A13339" s="1074" t="s">
        <v>13523</v>
      </c>
      <c r="B13339" s="1075">
        <v>873.3</v>
      </c>
    </row>
    <row r="13340" spans="1:2">
      <c r="A13340" s="1074" t="s">
        <v>13524</v>
      </c>
      <c r="B13340" s="1075">
        <v>843.7</v>
      </c>
    </row>
    <row r="13341" spans="1:2">
      <c r="A13341" s="1074" t="s">
        <v>13525</v>
      </c>
      <c r="B13341" s="1075">
        <v>870.72</v>
      </c>
    </row>
    <row r="13342" spans="1:2">
      <c r="A13342" s="1074" t="s">
        <v>13526</v>
      </c>
      <c r="B13342" s="1075">
        <v>841.12</v>
      </c>
    </row>
    <row r="13343" spans="1:2">
      <c r="A13343" s="1074" t="s">
        <v>13527</v>
      </c>
      <c r="B13343" s="1075">
        <v>970.42</v>
      </c>
    </row>
    <row r="13344" spans="1:2">
      <c r="A13344" s="1074" t="s">
        <v>13528</v>
      </c>
      <c r="B13344" s="1075">
        <v>938.36</v>
      </c>
    </row>
    <row r="13345" spans="1:2">
      <c r="A13345" s="1074" t="s">
        <v>13529</v>
      </c>
      <c r="B13345" s="1075">
        <v>966.36</v>
      </c>
    </row>
    <row r="13346" spans="1:2">
      <c r="A13346" s="1074" t="s">
        <v>13530</v>
      </c>
      <c r="B13346" s="1075">
        <v>934.3</v>
      </c>
    </row>
    <row r="13347" spans="1:2">
      <c r="A13347" s="1074" t="s">
        <v>13531</v>
      </c>
      <c r="B13347" s="1075">
        <v>962.3</v>
      </c>
    </row>
    <row r="13348" spans="1:2">
      <c r="A13348" s="1074" t="s">
        <v>13532</v>
      </c>
      <c r="B13348" s="1075">
        <v>930.24</v>
      </c>
    </row>
    <row r="13349" spans="1:2">
      <c r="A13349" s="1074" t="s">
        <v>13533</v>
      </c>
      <c r="B13349" s="1075">
        <v>1697.48</v>
      </c>
    </row>
    <row r="13350" spans="1:2">
      <c r="A13350" s="1074" t="s">
        <v>13534</v>
      </c>
      <c r="B13350" s="1075">
        <v>1638.27</v>
      </c>
    </row>
    <row r="13351" spans="1:2">
      <c r="A13351" s="1074" t="s">
        <v>13535</v>
      </c>
      <c r="B13351" s="1075">
        <v>1705.6</v>
      </c>
    </row>
    <row r="13352" spans="1:2">
      <c r="A13352" s="1074" t="s">
        <v>13536</v>
      </c>
      <c r="B13352" s="1075">
        <v>1646.39</v>
      </c>
    </row>
    <row r="13353" spans="1:2">
      <c r="A13353" s="1074" t="s">
        <v>13537</v>
      </c>
      <c r="B13353" s="1075">
        <v>2313.44</v>
      </c>
    </row>
    <row r="13354" spans="1:2">
      <c r="A13354" s="1074" t="s">
        <v>13538</v>
      </c>
      <c r="B13354" s="1075">
        <v>2249.3000000000002</v>
      </c>
    </row>
    <row r="13355" spans="1:2">
      <c r="A13355" s="1074" t="s">
        <v>13539</v>
      </c>
      <c r="B13355" s="1075">
        <v>655.25</v>
      </c>
    </row>
    <row r="13356" spans="1:2">
      <c r="A13356" s="1074" t="s">
        <v>13540</v>
      </c>
      <c r="B13356" s="1075">
        <v>635.52</v>
      </c>
    </row>
    <row r="13357" spans="1:2">
      <c r="A13357" s="1074" t="s">
        <v>13541</v>
      </c>
      <c r="B13357" s="1075">
        <v>655.25</v>
      </c>
    </row>
    <row r="13358" spans="1:2">
      <c r="A13358" s="1074" t="s">
        <v>13542</v>
      </c>
      <c r="B13358" s="1075">
        <v>635.52</v>
      </c>
    </row>
    <row r="13359" spans="1:2">
      <c r="A13359" s="1074" t="s">
        <v>13543</v>
      </c>
      <c r="B13359" s="1075">
        <v>703.79</v>
      </c>
    </row>
    <row r="13360" spans="1:2">
      <c r="A13360" s="1074" t="s">
        <v>13544</v>
      </c>
      <c r="B13360" s="1075">
        <v>674.18</v>
      </c>
    </row>
    <row r="13361" spans="1:2">
      <c r="A13361" s="1074" t="s">
        <v>13545</v>
      </c>
      <c r="B13361" s="1075">
        <v>690.63</v>
      </c>
    </row>
    <row r="13362" spans="1:2">
      <c r="A13362" s="1074" t="s">
        <v>13546</v>
      </c>
      <c r="B13362" s="1075">
        <v>661.03</v>
      </c>
    </row>
    <row r="13363" spans="1:2">
      <c r="A13363" s="1074" t="s">
        <v>13547</v>
      </c>
      <c r="B13363" s="1075">
        <v>677.78</v>
      </c>
    </row>
    <row r="13364" spans="1:2">
      <c r="A13364" s="1074" t="s">
        <v>13548</v>
      </c>
      <c r="B13364" s="1075">
        <v>648.17999999999995</v>
      </c>
    </row>
    <row r="13365" spans="1:2">
      <c r="A13365" s="1074" t="s">
        <v>13549</v>
      </c>
      <c r="B13365" s="1075">
        <v>1009.7</v>
      </c>
    </row>
    <row r="13366" spans="1:2">
      <c r="A13366" s="1074" t="s">
        <v>13550</v>
      </c>
      <c r="B13366" s="1075">
        <v>970.23</v>
      </c>
    </row>
    <row r="13367" spans="1:2">
      <c r="A13367" s="1074" t="s">
        <v>13551</v>
      </c>
      <c r="B13367" s="1075">
        <v>988.82</v>
      </c>
    </row>
    <row r="13368" spans="1:2">
      <c r="A13368" s="1074" t="s">
        <v>13552</v>
      </c>
      <c r="B13368" s="1075">
        <v>949.35</v>
      </c>
    </row>
    <row r="13369" spans="1:2">
      <c r="A13369" s="1074" t="s">
        <v>13553</v>
      </c>
      <c r="B13369" s="1075">
        <v>2000.37</v>
      </c>
    </row>
    <row r="13370" spans="1:2">
      <c r="A13370" s="1074" t="s">
        <v>13554</v>
      </c>
      <c r="B13370" s="1075">
        <v>1926.36</v>
      </c>
    </row>
    <row r="13371" spans="1:2">
      <c r="A13371" s="1074" t="s">
        <v>13555</v>
      </c>
      <c r="B13371" s="1075">
        <v>4873.03</v>
      </c>
    </row>
    <row r="13372" spans="1:2">
      <c r="A13372" s="1074" t="s">
        <v>13556</v>
      </c>
      <c r="B13372" s="1075">
        <v>4694.51</v>
      </c>
    </row>
    <row r="13373" spans="1:2">
      <c r="A13373" s="1074" t="s">
        <v>13557</v>
      </c>
      <c r="B13373" s="1075">
        <v>1433.92</v>
      </c>
    </row>
    <row r="13374" spans="1:2">
      <c r="A13374" s="1074" t="s">
        <v>13558</v>
      </c>
      <c r="B13374" s="1075">
        <v>1379.65</v>
      </c>
    </row>
    <row r="13375" spans="1:2">
      <c r="A13375" s="1074" t="s">
        <v>13559</v>
      </c>
      <c r="B13375" s="1075">
        <v>467.42</v>
      </c>
    </row>
    <row r="13376" spans="1:2">
      <c r="A13376" s="1074" t="s">
        <v>13560</v>
      </c>
      <c r="B13376" s="1075">
        <v>458.02</v>
      </c>
    </row>
    <row r="13377" spans="1:2">
      <c r="A13377" s="1074" t="s">
        <v>13561</v>
      </c>
      <c r="B13377" s="1075">
        <v>710.4</v>
      </c>
    </row>
    <row r="13378" spans="1:2">
      <c r="A13378" s="1074" t="s">
        <v>13562</v>
      </c>
      <c r="B13378" s="1075">
        <v>653.66</v>
      </c>
    </row>
    <row r="13379" spans="1:2">
      <c r="A13379" s="1074" t="s">
        <v>13563</v>
      </c>
      <c r="B13379" s="1075">
        <v>720.76</v>
      </c>
    </row>
    <row r="13380" spans="1:2">
      <c r="A13380" s="1074" t="s">
        <v>13564</v>
      </c>
      <c r="B13380" s="1075">
        <v>664.02</v>
      </c>
    </row>
    <row r="13381" spans="1:2">
      <c r="A13381" s="1074" t="s">
        <v>13565</v>
      </c>
      <c r="B13381" s="1075">
        <v>726.14</v>
      </c>
    </row>
    <row r="13382" spans="1:2">
      <c r="A13382" s="1074" t="s">
        <v>13566</v>
      </c>
      <c r="B13382" s="1075">
        <v>669.4</v>
      </c>
    </row>
    <row r="13383" spans="1:2">
      <c r="A13383" s="1074" t="s">
        <v>13567</v>
      </c>
      <c r="B13383" s="1075">
        <v>728.72</v>
      </c>
    </row>
    <row r="13384" spans="1:2">
      <c r="A13384" s="1074" t="s">
        <v>13568</v>
      </c>
      <c r="B13384" s="1075">
        <v>671.98</v>
      </c>
    </row>
    <row r="13385" spans="1:2">
      <c r="A13385" s="1074" t="s">
        <v>13569</v>
      </c>
      <c r="B13385" s="1075">
        <v>913.46</v>
      </c>
    </row>
    <row r="13386" spans="1:2">
      <c r="A13386" s="1074" t="s">
        <v>13570</v>
      </c>
      <c r="B13386" s="1075">
        <v>883.86</v>
      </c>
    </row>
    <row r="13387" spans="1:2">
      <c r="A13387" s="1074" t="s">
        <v>13571</v>
      </c>
      <c r="B13387" s="1075">
        <v>620</v>
      </c>
    </row>
    <row r="13388" spans="1:2">
      <c r="A13388" s="1074" t="s">
        <v>13572</v>
      </c>
      <c r="B13388" s="1075">
        <v>585.47</v>
      </c>
    </row>
    <row r="13389" spans="1:2">
      <c r="A13389" s="1074" t="s">
        <v>13573</v>
      </c>
      <c r="B13389" s="1075">
        <v>377.43</v>
      </c>
    </row>
    <row r="13390" spans="1:2">
      <c r="A13390" s="1074" t="s">
        <v>13574</v>
      </c>
      <c r="B13390" s="1075">
        <v>347.83</v>
      </c>
    </row>
    <row r="13391" spans="1:2">
      <c r="A13391" s="1074" t="s">
        <v>13575</v>
      </c>
      <c r="B13391" s="1075">
        <v>563.94000000000005</v>
      </c>
    </row>
    <row r="13392" spans="1:2">
      <c r="A13392" s="1074" t="s">
        <v>13576</v>
      </c>
      <c r="B13392" s="1075">
        <v>507.2</v>
      </c>
    </row>
    <row r="13393" spans="1:2">
      <c r="A13393" s="1074" t="s">
        <v>13577</v>
      </c>
      <c r="B13393" s="1075">
        <v>863.52</v>
      </c>
    </row>
    <row r="13394" spans="1:2">
      <c r="A13394" s="1074" t="s">
        <v>13578</v>
      </c>
      <c r="B13394" s="1075">
        <v>830.11</v>
      </c>
    </row>
    <row r="13395" spans="1:2">
      <c r="A13395" s="1074" t="s">
        <v>13579</v>
      </c>
      <c r="B13395" s="1075">
        <v>885.95</v>
      </c>
    </row>
    <row r="13396" spans="1:2">
      <c r="A13396" s="1074" t="s">
        <v>13580</v>
      </c>
      <c r="B13396" s="1075">
        <v>852.05</v>
      </c>
    </row>
    <row r="13397" spans="1:2">
      <c r="A13397" s="1074" t="s">
        <v>13581</v>
      </c>
      <c r="B13397" s="1075">
        <v>922.97</v>
      </c>
    </row>
    <row r="13398" spans="1:2">
      <c r="A13398" s="1074" t="s">
        <v>13582</v>
      </c>
      <c r="B13398" s="1075">
        <v>888.58</v>
      </c>
    </row>
    <row r="13399" spans="1:2">
      <c r="A13399" s="1074" t="s">
        <v>13583</v>
      </c>
      <c r="B13399" s="1075">
        <v>408.59</v>
      </c>
    </row>
    <row r="13400" spans="1:2">
      <c r="A13400" s="1074" t="s">
        <v>13584</v>
      </c>
      <c r="B13400" s="1075">
        <v>378.99</v>
      </c>
    </row>
    <row r="13401" spans="1:2">
      <c r="A13401" s="1074" t="s">
        <v>13585</v>
      </c>
      <c r="B13401" s="1075">
        <v>399.04</v>
      </c>
    </row>
    <row r="13402" spans="1:2">
      <c r="A13402" s="1074" t="s">
        <v>13586</v>
      </c>
      <c r="B13402" s="1075">
        <v>369.43</v>
      </c>
    </row>
    <row r="13403" spans="1:2">
      <c r="A13403" s="1074" t="s">
        <v>13587</v>
      </c>
      <c r="B13403" s="1075">
        <v>387.09</v>
      </c>
    </row>
    <row r="13404" spans="1:2">
      <c r="A13404" s="1074" t="s">
        <v>13588</v>
      </c>
      <c r="B13404" s="1075">
        <v>357.49</v>
      </c>
    </row>
    <row r="13405" spans="1:2">
      <c r="A13405" s="1074" t="s">
        <v>13589</v>
      </c>
      <c r="B13405" s="1075">
        <v>271.82</v>
      </c>
    </row>
    <row r="13406" spans="1:2">
      <c r="A13406" s="1074" t="s">
        <v>13590</v>
      </c>
      <c r="B13406" s="1075">
        <v>252.08</v>
      </c>
    </row>
    <row r="13407" spans="1:2">
      <c r="A13407" s="1074" t="s">
        <v>13591</v>
      </c>
      <c r="B13407" s="1075">
        <v>155.41</v>
      </c>
    </row>
    <row r="13408" spans="1:2">
      <c r="A13408" s="1074" t="s">
        <v>13592</v>
      </c>
      <c r="B13408" s="1075">
        <v>145.55000000000001</v>
      </c>
    </row>
    <row r="13409" spans="1:2">
      <c r="A13409" s="1074" t="s">
        <v>13593</v>
      </c>
      <c r="B13409" s="1075">
        <v>1523.25</v>
      </c>
    </row>
    <row r="13410" spans="1:2">
      <c r="A13410" s="1074" t="s">
        <v>13594</v>
      </c>
      <c r="B13410" s="1075">
        <v>1464.04</v>
      </c>
    </row>
    <row r="13411" spans="1:2">
      <c r="A13411" s="1074" t="s">
        <v>13595</v>
      </c>
      <c r="B13411" s="1075">
        <v>1005.12</v>
      </c>
    </row>
    <row r="13412" spans="1:2">
      <c r="A13412" s="1074" t="s">
        <v>13596</v>
      </c>
      <c r="B13412" s="1075">
        <v>914.71</v>
      </c>
    </row>
    <row r="13413" spans="1:2">
      <c r="A13413" s="1074" t="s">
        <v>13597</v>
      </c>
      <c r="B13413" s="1075">
        <v>990.84</v>
      </c>
    </row>
    <row r="13414" spans="1:2">
      <c r="A13414" s="1074" t="s">
        <v>13598</v>
      </c>
      <c r="B13414" s="1075">
        <v>961.24</v>
      </c>
    </row>
    <row r="13415" spans="1:2">
      <c r="A13415" s="1074" t="s">
        <v>13599</v>
      </c>
      <c r="B13415" s="1075">
        <v>1142.4000000000001</v>
      </c>
    </row>
    <row r="13416" spans="1:2">
      <c r="A13416" s="1074" t="s">
        <v>13600</v>
      </c>
      <c r="B13416" s="1075">
        <v>1112.8</v>
      </c>
    </row>
    <row r="13417" spans="1:2">
      <c r="A13417" s="1074" t="s">
        <v>13601</v>
      </c>
      <c r="B13417" s="1075">
        <v>1415.05</v>
      </c>
    </row>
    <row r="13418" spans="1:2">
      <c r="A13418" s="1074" t="s">
        <v>13602</v>
      </c>
      <c r="B13418" s="1075">
        <v>1380.52</v>
      </c>
    </row>
    <row r="13419" spans="1:2">
      <c r="A13419" s="1074" t="s">
        <v>13603</v>
      </c>
      <c r="B13419" s="1075">
        <v>989.76</v>
      </c>
    </row>
    <row r="13420" spans="1:2">
      <c r="A13420" s="1074" t="s">
        <v>13604</v>
      </c>
      <c r="B13420" s="1075">
        <v>960.15</v>
      </c>
    </row>
    <row r="13421" spans="1:2">
      <c r="A13421" s="1074" t="s">
        <v>13605</v>
      </c>
      <c r="B13421" s="1075">
        <v>784.37</v>
      </c>
    </row>
    <row r="13422" spans="1:2">
      <c r="A13422" s="1074" t="s">
        <v>13606</v>
      </c>
      <c r="B13422" s="1075">
        <v>759.7</v>
      </c>
    </row>
    <row r="13423" spans="1:2">
      <c r="A13423" s="1074" t="s">
        <v>13607</v>
      </c>
      <c r="B13423" s="1075">
        <v>992.61</v>
      </c>
    </row>
    <row r="13424" spans="1:2">
      <c r="A13424" s="1074" t="s">
        <v>13608</v>
      </c>
      <c r="B13424" s="1075">
        <v>948.21</v>
      </c>
    </row>
    <row r="13425" spans="1:2">
      <c r="A13425" s="1074" t="s">
        <v>13609</v>
      </c>
      <c r="B13425" s="1075">
        <v>1471.25</v>
      </c>
    </row>
    <row r="13426" spans="1:2">
      <c r="A13426" s="1074" t="s">
        <v>13610</v>
      </c>
      <c r="B13426" s="1075">
        <v>1436.71</v>
      </c>
    </row>
    <row r="13427" spans="1:2">
      <c r="A13427" s="1074" t="s">
        <v>13611</v>
      </c>
      <c r="B13427" s="1075">
        <v>1896.2</v>
      </c>
    </row>
    <row r="13428" spans="1:2">
      <c r="A13428" s="1074" t="s">
        <v>13612</v>
      </c>
      <c r="B13428" s="1075">
        <v>1856.73</v>
      </c>
    </row>
    <row r="13429" spans="1:2">
      <c r="A13429" s="1074" t="s">
        <v>13613</v>
      </c>
      <c r="B13429" s="1075">
        <v>1981.55</v>
      </c>
    </row>
    <row r="13430" spans="1:2">
      <c r="A13430" s="1074" t="s">
        <v>13614</v>
      </c>
      <c r="B13430" s="1075">
        <v>1937.15</v>
      </c>
    </row>
    <row r="13431" spans="1:2">
      <c r="A13431" s="1074" t="s">
        <v>13615</v>
      </c>
      <c r="B13431" s="1075">
        <v>1200.6600000000001</v>
      </c>
    </row>
    <row r="13432" spans="1:2">
      <c r="A13432" s="1074" t="s">
        <v>13616</v>
      </c>
      <c r="B13432" s="1075">
        <v>1175.99</v>
      </c>
    </row>
    <row r="13433" spans="1:2">
      <c r="A13433" s="1074" t="s">
        <v>13617</v>
      </c>
      <c r="B13433" s="1075">
        <v>1362.66</v>
      </c>
    </row>
    <row r="13434" spans="1:2">
      <c r="A13434" s="1074" t="s">
        <v>13618</v>
      </c>
      <c r="B13434" s="1075">
        <v>1337.99</v>
      </c>
    </row>
    <row r="13435" spans="1:2">
      <c r="A13435" s="1074" t="s">
        <v>13619</v>
      </c>
      <c r="B13435" s="1075">
        <v>1720.24</v>
      </c>
    </row>
    <row r="13436" spans="1:2">
      <c r="A13436" s="1074" t="s">
        <v>13620</v>
      </c>
      <c r="B13436" s="1075">
        <v>1685.7</v>
      </c>
    </row>
    <row r="13437" spans="1:2">
      <c r="A13437" s="1074" t="s">
        <v>13621</v>
      </c>
      <c r="B13437" s="1075">
        <v>2526.77</v>
      </c>
    </row>
    <row r="13438" spans="1:2">
      <c r="A13438" s="1074" t="s">
        <v>13622</v>
      </c>
      <c r="B13438" s="1075">
        <v>2487.3000000000002</v>
      </c>
    </row>
    <row r="13439" spans="1:2">
      <c r="A13439" s="1074" t="s">
        <v>13623</v>
      </c>
      <c r="B13439" s="1075">
        <v>767.14</v>
      </c>
    </row>
    <row r="13440" spans="1:2">
      <c r="A13440" s="1074" t="s">
        <v>13624</v>
      </c>
      <c r="B13440" s="1075">
        <v>727.67</v>
      </c>
    </row>
    <row r="13441" spans="1:2">
      <c r="A13441" s="1074" t="s">
        <v>13625</v>
      </c>
      <c r="B13441" s="1075">
        <v>208.32</v>
      </c>
    </row>
    <row r="13442" spans="1:2">
      <c r="A13442" s="1074" t="s">
        <v>13626</v>
      </c>
      <c r="B13442" s="1075">
        <v>194.48</v>
      </c>
    </row>
    <row r="13443" spans="1:2">
      <c r="A13443" s="1074" t="s">
        <v>13627</v>
      </c>
      <c r="B13443" s="1075">
        <v>146.79</v>
      </c>
    </row>
    <row r="13444" spans="1:2">
      <c r="A13444" s="1074" t="s">
        <v>13628</v>
      </c>
      <c r="B13444" s="1075">
        <v>133.97</v>
      </c>
    </row>
    <row r="13445" spans="1:2">
      <c r="A13445" s="1074" t="s">
        <v>13629</v>
      </c>
      <c r="B13445" s="1075">
        <v>264.85000000000002</v>
      </c>
    </row>
    <row r="13446" spans="1:2">
      <c r="A13446" s="1074" t="s">
        <v>13630</v>
      </c>
      <c r="B13446" s="1075">
        <v>250.05</v>
      </c>
    </row>
    <row r="13447" spans="1:2">
      <c r="A13447" s="1074" t="s">
        <v>13631</v>
      </c>
      <c r="B13447" s="1075">
        <v>369.93</v>
      </c>
    </row>
    <row r="13448" spans="1:2">
      <c r="A13448" s="1074" t="s">
        <v>13632</v>
      </c>
      <c r="B13448" s="1075">
        <v>345.26</v>
      </c>
    </row>
    <row r="13449" spans="1:2">
      <c r="A13449" s="1074" t="s">
        <v>13633</v>
      </c>
      <c r="B13449" s="1075">
        <v>136.61000000000001</v>
      </c>
    </row>
    <row r="13450" spans="1:2">
      <c r="A13450" s="1074" t="s">
        <v>13634</v>
      </c>
      <c r="B13450" s="1075">
        <v>126.74</v>
      </c>
    </row>
    <row r="13451" spans="1:2">
      <c r="A13451" s="1074" t="s">
        <v>13635</v>
      </c>
      <c r="B13451" s="1075">
        <v>219.47</v>
      </c>
    </row>
    <row r="13452" spans="1:2">
      <c r="A13452" s="1074" t="s">
        <v>13636</v>
      </c>
      <c r="B13452" s="1075">
        <v>209.6</v>
      </c>
    </row>
    <row r="13453" spans="1:2">
      <c r="A13453" s="1074" t="s">
        <v>13637</v>
      </c>
      <c r="B13453" s="1075">
        <v>207.87</v>
      </c>
    </row>
    <row r="13454" spans="1:2">
      <c r="A13454" s="1074" t="s">
        <v>13638</v>
      </c>
      <c r="B13454" s="1075">
        <v>189.06</v>
      </c>
    </row>
    <row r="13455" spans="1:2">
      <c r="A13455" s="1074" t="s">
        <v>13639</v>
      </c>
      <c r="B13455" s="1075">
        <v>1339.04</v>
      </c>
    </row>
    <row r="13456" spans="1:2">
      <c r="A13456" s="1074" t="s">
        <v>13640</v>
      </c>
      <c r="B13456" s="1075">
        <v>1232.69</v>
      </c>
    </row>
    <row r="13457" spans="1:2">
      <c r="A13457" s="1074" t="s">
        <v>13641</v>
      </c>
      <c r="B13457" s="1075">
        <v>1357.69</v>
      </c>
    </row>
    <row r="13458" spans="1:2">
      <c r="A13458" s="1074" t="s">
        <v>13642</v>
      </c>
      <c r="B13458" s="1075">
        <v>1293.55</v>
      </c>
    </row>
    <row r="13459" spans="1:2">
      <c r="A13459" s="1074" t="s">
        <v>13643</v>
      </c>
      <c r="B13459" s="1075">
        <v>920.02</v>
      </c>
    </row>
    <row r="13460" spans="1:2">
      <c r="A13460" s="1074" t="s">
        <v>13644</v>
      </c>
      <c r="B13460" s="1075">
        <v>841.08</v>
      </c>
    </row>
    <row r="13461" spans="1:2">
      <c r="A13461" s="1074" t="s">
        <v>13645</v>
      </c>
      <c r="B13461" s="1075">
        <v>61.13</v>
      </c>
    </row>
    <row r="13462" spans="1:2">
      <c r="A13462" s="1074" t="s">
        <v>13646</v>
      </c>
      <c r="B13462" s="1075">
        <v>56.19</v>
      </c>
    </row>
    <row r="13463" spans="1:2">
      <c r="A13463" s="1074" t="s">
        <v>13647</v>
      </c>
      <c r="B13463" s="1075">
        <v>65.97</v>
      </c>
    </row>
    <row r="13464" spans="1:2">
      <c r="A13464" s="1074" t="s">
        <v>13648</v>
      </c>
      <c r="B13464" s="1075">
        <v>61.04</v>
      </c>
    </row>
    <row r="13465" spans="1:2">
      <c r="A13465" s="1074" t="s">
        <v>13649</v>
      </c>
      <c r="B13465" s="1075">
        <v>70.66</v>
      </c>
    </row>
    <row r="13466" spans="1:2">
      <c r="A13466" s="1074" t="s">
        <v>13650</v>
      </c>
      <c r="B13466" s="1075">
        <v>65.73</v>
      </c>
    </row>
    <row r="13467" spans="1:2">
      <c r="A13467" s="1074" t="s">
        <v>13651</v>
      </c>
      <c r="B13467" s="1075">
        <v>54.06</v>
      </c>
    </row>
    <row r="13468" spans="1:2">
      <c r="A13468" s="1074" t="s">
        <v>13652</v>
      </c>
      <c r="B13468" s="1075">
        <v>50.11</v>
      </c>
    </row>
    <row r="13469" spans="1:2">
      <c r="A13469" s="1074" t="s">
        <v>13653</v>
      </c>
      <c r="B13469" s="1075">
        <v>55.37</v>
      </c>
    </row>
    <row r="13470" spans="1:2">
      <c r="A13470" s="1074" t="s">
        <v>13654</v>
      </c>
      <c r="B13470" s="1075">
        <v>51.43</v>
      </c>
    </row>
    <row r="13471" spans="1:2">
      <c r="A13471" s="1074" t="s">
        <v>13655</v>
      </c>
      <c r="B13471" s="1075">
        <v>17.350000000000001</v>
      </c>
    </row>
    <row r="13472" spans="1:2">
      <c r="A13472" s="1074" t="s">
        <v>13656</v>
      </c>
      <c r="B13472" s="1075">
        <v>16.41</v>
      </c>
    </row>
    <row r="13473" spans="1:2">
      <c r="A13473" s="1074" t="s">
        <v>13657</v>
      </c>
      <c r="B13473" s="1075">
        <v>30.74</v>
      </c>
    </row>
    <row r="13474" spans="1:2">
      <c r="A13474" s="1074" t="s">
        <v>13658</v>
      </c>
      <c r="B13474" s="1075">
        <v>29.02</v>
      </c>
    </row>
    <row r="13475" spans="1:2">
      <c r="A13475" s="1074" t="s">
        <v>13659</v>
      </c>
      <c r="B13475" s="1075">
        <v>32.840000000000003</v>
      </c>
    </row>
    <row r="13476" spans="1:2">
      <c r="A13476" s="1074" t="s">
        <v>62</v>
      </c>
      <c r="B13476" s="1075">
        <v>31.12</v>
      </c>
    </row>
    <row r="13477" spans="1:2">
      <c r="A13477" s="1074" t="s">
        <v>13660</v>
      </c>
      <c r="B13477" s="1075">
        <v>30.74</v>
      </c>
    </row>
    <row r="13478" spans="1:2">
      <c r="A13478" s="1074" t="s">
        <v>13661</v>
      </c>
      <c r="B13478" s="1075">
        <v>29.02</v>
      </c>
    </row>
    <row r="13479" spans="1:2">
      <c r="A13479" s="1074" t="s">
        <v>13662</v>
      </c>
      <c r="B13479" s="1075">
        <v>8.81</v>
      </c>
    </row>
    <row r="13480" spans="1:2">
      <c r="A13480" s="1074" t="s">
        <v>13663</v>
      </c>
      <c r="B13480" s="1075">
        <v>8.44</v>
      </c>
    </row>
    <row r="13481" spans="1:2">
      <c r="A13481" s="1074" t="s">
        <v>13664</v>
      </c>
      <c r="B13481" s="1075">
        <v>46.68</v>
      </c>
    </row>
    <row r="13482" spans="1:2">
      <c r="A13482" s="1074" t="s">
        <v>13665</v>
      </c>
      <c r="B13482" s="1075">
        <v>41.74</v>
      </c>
    </row>
    <row r="13483" spans="1:2">
      <c r="A13483" s="1074" t="s">
        <v>13666</v>
      </c>
      <c r="B13483" s="1075">
        <v>56.13</v>
      </c>
    </row>
    <row r="13484" spans="1:2">
      <c r="A13484" s="1074" t="s">
        <v>13667</v>
      </c>
      <c r="B13484" s="1075">
        <v>51.19</v>
      </c>
    </row>
    <row r="13485" spans="1:2">
      <c r="A13485" s="1074" t="s">
        <v>13668</v>
      </c>
      <c r="B13485" s="1075">
        <v>505.74</v>
      </c>
    </row>
    <row r="13486" spans="1:2">
      <c r="A13486" s="1074" t="s">
        <v>61</v>
      </c>
      <c r="B13486" s="1075">
        <v>492.32</v>
      </c>
    </row>
    <row r="13487" spans="1:2">
      <c r="A13487" s="1074" t="s">
        <v>13669</v>
      </c>
      <c r="B13487" s="1075">
        <v>667.74</v>
      </c>
    </row>
    <row r="13488" spans="1:2">
      <c r="A13488" s="1074" t="s">
        <v>13670</v>
      </c>
      <c r="B13488" s="1075">
        <v>654.32000000000005</v>
      </c>
    </row>
    <row r="13489" spans="1:2">
      <c r="A13489" s="1074" t="s">
        <v>13671</v>
      </c>
      <c r="B13489" s="1075">
        <v>586.74</v>
      </c>
    </row>
    <row r="13490" spans="1:2">
      <c r="A13490" s="1074" t="s">
        <v>13672</v>
      </c>
      <c r="B13490" s="1075">
        <v>573.32000000000005</v>
      </c>
    </row>
    <row r="13491" spans="1:2">
      <c r="A13491" s="1074" t="s">
        <v>13673</v>
      </c>
      <c r="B13491" s="1075">
        <v>648.48</v>
      </c>
    </row>
    <row r="13492" spans="1:2">
      <c r="A13492" s="1074" t="s">
        <v>13674</v>
      </c>
      <c r="B13492" s="1075">
        <v>637.63</v>
      </c>
    </row>
    <row r="13493" spans="1:2">
      <c r="A13493" s="1074" t="s">
        <v>13675</v>
      </c>
      <c r="B13493" s="1075">
        <v>445.98</v>
      </c>
    </row>
    <row r="13494" spans="1:2">
      <c r="A13494" s="1074" t="s">
        <v>13676</v>
      </c>
      <c r="B13494" s="1075">
        <v>435.13</v>
      </c>
    </row>
    <row r="13495" spans="1:2">
      <c r="A13495" s="1074" t="s">
        <v>13677</v>
      </c>
      <c r="B13495" s="1075">
        <v>604.03</v>
      </c>
    </row>
    <row r="13496" spans="1:2">
      <c r="A13496" s="1074" t="s">
        <v>13678</v>
      </c>
      <c r="B13496" s="1075">
        <v>599.1</v>
      </c>
    </row>
    <row r="13497" spans="1:2">
      <c r="A13497" s="1074" t="s">
        <v>13679</v>
      </c>
      <c r="B13497" s="1075">
        <v>392.27</v>
      </c>
    </row>
    <row r="13498" spans="1:2">
      <c r="A13498" s="1074" t="s">
        <v>13680</v>
      </c>
      <c r="B13498" s="1075">
        <v>388.57</v>
      </c>
    </row>
    <row r="13499" spans="1:2">
      <c r="A13499" s="1074" t="s">
        <v>13681</v>
      </c>
      <c r="B13499" s="1075">
        <v>1534.19</v>
      </c>
    </row>
    <row r="13500" spans="1:2">
      <c r="A13500" s="1074" t="s">
        <v>13682</v>
      </c>
      <c r="B13500" s="1075">
        <v>1419.24</v>
      </c>
    </row>
    <row r="13501" spans="1:2">
      <c r="A13501" s="1074" t="s">
        <v>13683</v>
      </c>
      <c r="B13501" s="1075">
        <v>300.31</v>
      </c>
    </row>
    <row r="13502" spans="1:2">
      <c r="A13502" s="1074" t="s">
        <v>13684</v>
      </c>
      <c r="B13502" s="1075">
        <v>286.47000000000003</v>
      </c>
    </row>
    <row r="13503" spans="1:2">
      <c r="A13503" s="1074" t="s">
        <v>13685</v>
      </c>
      <c r="B13503" s="1075">
        <v>11.9</v>
      </c>
    </row>
    <row r="13504" spans="1:2">
      <c r="A13504" s="1074" t="s">
        <v>13686</v>
      </c>
      <c r="B13504" s="1075">
        <v>11.9</v>
      </c>
    </row>
    <row r="13505" spans="1:2">
      <c r="A13505" s="1074" t="s">
        <v>13687</v>
      </c>
      <c r="B13505" s="1075">
        <v>19.350000000000001</v>
      </c>
    </row>
    <row r="13506" spans="1:2">
      <c r="A13506" s="1074" t="s">
        <v>13688</v>
      </c>
      <c r="B13506" s="1075">
        <v>19.350000000000001</v>
      </c>
    </row>
    <row r="13507" spans="1:2">
      <c r="A13507" s="1074" t="s">
        <v>13689</v>
      </c>
      <c r="B13507" s="1075">
        <v>25.2</v>
      </c>
    </row>
    <row r="13508" spans="1:2">
      <c r="A13508" s="1074" t="s">
        <v>13690</v>
      </c>
      <c r="B13508" s="1075">
        <v>25.2</v>
      </c>
    </row>
    <row r="13509" spans="1:2">
      <c r="A13509" s="1074" t="s">
        <v>13691</v>
      </c>
      <c r="B13509" s="1075">
        <v>15.51</v>
      </c>
    </row>
    <row r="13510" spans="1:2">
      <c r="A13510" s="1074" t="s">
        <v>13692</v>
      </c>
      <c r="B13510" s="1075">
        <v>15.51</v>
      </c>
    </row>
    <row r="13511" spans="1:2">
      <c r="A13511" s="1074" t="s">
        <v>13693</v>
      </c>
      <c r="B13511" s="1075">
        <v>18.79</v>
      </c>
    </row>
    <row r="13512" spans="1:2">
      <c r="A13512" s="1074" t="s">
        <v>13694</v>
      </c>
      <c r="B13512" s="1075">
        <v>18.79</v>
      </c>
    </row>
    <row r="13513" spans="1:2">
      <c r="A13513" s="1074" t="s">
        <v>13695</v>
      </c>
      <c r="B13513" s="1075">
        <v>29.23</v>
      </c>
    </row>
    <row r="13514" spans="1:2">
      <c r="A13514" s="1074" t="s">
        <v>13696</v>
      </c>
      <c r="B13514" s="1075">
        <v>29.23</v>
      </c>
    </row>
    <row r="13515" spans="1:2">
      <c r="A13515" s="1074" t="s">
        <v>13697</v>
      </c>
      <c r="B13515" s="1075">
        <v>39.72</v>
      </c>
    </row>
    <row r="13516" spans="1:2">
      <c r="A13516" s="1074" t="s">
        <v>13698</v>
      </c>
      <c r="B13516" s="1075">
        <v>39.72</v>
      </c>
    </row>
    <row r="13517" spans="1:2">
      <c r="A13517" s="1074" t="s">
        <v>13699</v>
      </c>
      <c r="B13517" s="1075">
        <v>57.39</v>
      </c>
    </row>
    <row r="13518" spans="1:2">
      <c r="A13518" s="1074" t="s">
        <v>13700</v>
      </c>
      <c r="B13518" s="1075">
        <v>57.39</v>
      </c>
    </row>
    <row r="13519" spans="1:2">
      <c r="A13519" s="1074" t="s">
        <v>13701</v>
      </c>
      <c r="B13519" s="1075">
        <v>25.16</v>
      </c>
    </row>
    <row r="13520" spans="1:2">
      <c r="A13520" s="1074" t="s">
        <v>13702</v>
      </c>
      <c r="B13520" s="1075">
        <v>25.16</v>
      </c>
    </row>
    <row r="13521" spans="1:2">
      <c r="A13521" s="1074" t="s">
        <v>13703</v>
      </c>
      <c r="B13521" s="1075">
        <v>35.96</v>
      </c>
    </row>
    <row r="13522" spans="1:2">
      <c r="A13522" s="1074" t="s">
        <v>13704</v>
      </c>
      <c r="B13522" s="1075">
        <v>35.96</v>
      </c>
    </row>
    <row r="13523" spans="1:2">
      <c r="A13523" s="1074" t="s">
        <v>13705</v>
      </c>
      <c r="B13523" s="1075">
        <v>25.7</v>
      </c>
    </row>
    <row r="13524" spans="1:2">
      <c r="A13524" s="1074" t="s">
        <v>13706</v>
      </c>
      <c r="B13524" s="1075">
        <v>25.7</v>
      </c>
    </row>
    <row r="13525" spans="1:2">
      <c r="A13525" s="1074" t="s">
        <v>13707</v>
      </c>
      <c r="B13525" s="1075">
        <v>10.45</v>
      </c>
    </row>
    <row r="13526" spans="1:2">
      <c r="A13526" s="1074" t="s">
        <v>13708</v>
      </c>
      <c r="B13526" s="1075">
        <v>10.45</v>
      </c>
    </row>
    <row r="13527" spans="1:2">
      <c r="A13527" s="1074" t="s">
        <v>13709</v>
      </c>
      <c r="B13527" s="1075">
        <v>16.239999999999998</v>
      </c>
    </row>
    <row r="13528" spans="1:2">
      <c r="A13528" s="1074" t="s">
        <v>13710</v>
      </c>
      <c r="B13528" s="1075">
        <v>16.239999999999998</v>
      </c>
    </row>
    <row r="13529" spans="1:2">
      <c r="A13529" s="1074" t="s">
        <v>31997</v>
      </c>
      <c r="B13529" s="1075">
        <v>36.159999999999997</v>
      </c>
    </row>
    <row r="13530" spans="1:2">
      <c r="A13530" s="1074" t="s">
        <v>31998</v>
      </c>
      <c r="B13530" s="1075">
        <v>36.159999999999997</v>
      </c>
    </row>
    <row r="13531" spans="1:2">
      <c r="A13531" s="1074" t="s">
        <v>13711</v>
      </c>
      <c r="B13531" s="1075">
        <v>45.01</v>
      </c>
    </row>
    <row r="13532" spans="1:2">
      <c r="A13532" s="1074" t="s">
        <v>13712</v>
      </c>
      <c r="B13532" s="1075">
        <v>45.01</v>
      </c>
    </row>
    <row r="13533" spans="1:2">
      <c r="A13533" s="1074" t="s">
        <v>13713</v>
      </c>
      <c r="B13533" s="1075">
        <v>688.84</v>
      </c>
    </row>
    <row r="13534" spans="1:2">
      <c r="A13534" s="1074" t="s">
        <v>64</v>
      </c>
      <c r="B13534" s="1075">
        <v>688.84</v>
      </c>
    </row>
    <row r="13535" spans="1:2">
      <c r="A13535" s="1074" t="s">
        <v>13714</v>
      </c>
      <c r="B13535" s="1075">
        <v>225.14</v>
      </c>
    </row>
    <row r="13536" spans="1:2">
      <c r="A13536" s="1074" t="s">
        <v>13715</v>
      </c>
      <c r="B13536" s="1075">
        <v>225.14</v>
      </c>
    </row>
    <row r="13537" spans="1:2">
      <c r="A13537" s="1074" t="s">
        <v>13716</v>
      </c>
      <c r="B13537" s="1075">
        <v>217.4</v>
      </c>
    </row>
    <row r="13538" spans="1:2">
      <c r="A13538" s="1074" t="s">
        <v>13717</v>
      </c>
      <c r="B13538" s="1075">
        <v>217.4</v>
      </c>
    </row>
    <row r="13539" spans="1:2">
      <c r="A13539" s="1074" t="s">
        <v>13718</v>
      </c>
      <c r="B13539" s="1075">
        <v>814.05</v>
      </c>
    </row>
    <row r="13540" spans="1:2">
      <c r="A13540" s="1074" t="s">
        <v>13719</v>
      </c>
      <c r="B13540" s="1075">
        <v>814.05</v>
      </c>
    </row>
    <row r="13541" spans="1:2">
      <c r="A13541" s="1074" t="s">
        <v>13720</v>
      </c>
      <c r="B13541" s="1075">
        <v>447.79</v>
      </c>
    </row>
    <row r="13542" spans="1:2">
      <c r="A13542" s="1074" t="s">
        <v>13721</v>
      </c>
      <c r="B13542" s="1075">
        <v>447.79</v>
      </c>
    </row>
    <row r="13543" spans="1:2">
      <c r="A13543" s="1074" t="s">
        <v>13722</v>
      </c>
      <c r="B13543" s="1075">
        <v>145.35</v>
      </c>
    </row>
    <row r="13544" spans="1:2">
      <c r="A13544" s="1074" t="s">
        <v>13723</v>
      </c>
      <c r="B13544" s="1075">
        <v>145.35</v>
      </c>
    </row>
    <row r="13545" spans="1:2">
      <c r="A13545" s="1074" t="s">
        <v>13724</v>
      </c>
      <c r="B13545" s="1075">
        <v>216.14</v>
      </c>
    </row>
    <row r="13546" spans="1:2">
      <c r="A13546" s="1074" t="s">
        <v>13725</v>
      </c>
      <c r="B13546" s="1075">
        <v>216.14</v>
      </c>
    </row>
    <row r="13547" spans="1:2">
      <c r="A13547" s="1074" t="s">
        <v>13726</v>
      </c>
      <c r="B13547" s="1075">
        <v>140.96</v>
      </c>
    </row>
    <row r="13548" spans="1:2">
      <c r="A13548" s="1074" t="s">
        <v>13727</v>
      </c>
      <c r="B13548" s="1075">
        <v>140.96</v>
      </c>
    </row>
    <row r="13549" spans="1:2">
      <c r="A13549" s="1074" t="s">
        <v>13728</v>
      </c>
      <c r="B13549" s="1075">
        <v>300.20999999999998</v>
      </c>
    </row>
    <row r="13550" spans="1:2">
      <c r="A13550" s="1074" t="s">
        <v>13729</v>
      </c>
      <c r="B13550" s="1075">
        <v>300.20999999999998</v>
      </c>
    </row>
    <row r="13551" spans="1:2">
      <c r="A13551" s="1074" t="s">
        <v>13730</v>
      </c>
      <c r="B13551" s="1075">
        <v>56.48</v>
      </c>
    </row>
    <row r="13552" spans="1:2">
      <c r="A13552" s="1074" t="s">
        <v>13731</v>
      </c>
      <c r="B13552" s="1075">
        <v>56.48</v>
      </c>
    </row>
    <row r="13553" spans="1:2">
      <c r="A13553" s="1074" t="s">
        <v>13732</v>
      </c>
      <c r="B13553" s="1075">
        <v>561.04999999999995</v>
      </c>
    </row>
    <row r="13554" spans="1:2">
      <c r="A13554" s="1074" t="s">
        <v>13733</v>
      </c>
      <c r="B13554" s="1075">
        <v>561.04999999999995</v>
      </c>
    </row>
    <row r="13555" spans="1:2">
      <c r="A13555" s="1074" t="s">
        <v>13734</v>
      </c>
      <c r="B13555" s="1075">
        <v>464.17</v>
      </c>
    </row>
    <row r="13556" spans="1:2">
      <c r="A13556" s="1074" t="s">
        <v>13735</v>
      </c>
      <c r="B13556" s="1075">
        <v>464.17</v>
      </c>
    </row>
    <row r="13557" spans="1:2">
      <c r="A13557" s="1074" t="s">
        <v>13736</v>
      </c>
      <c r="B13557" s="1075">
        <v>73.540000000000006</v>
      </c>
    </row>
    <row r="13558" spans="1:2">
      <c r="A13558" s="1074" t="s">
        <v>13737</v>
      </c>
      <c r="B13558" s="1075">
        <v>73.540000000000006</v>
      </c>
    </row>
    <row r="13559" spans="1:2">
      <c r="A13559" s="1074" t="s">
        <v>13738</v>
      </c>
      <c r="B13559" s="1075">
        <v>300.20999999999998</v>
      </c>
    </row>
    <row r="13560" spans="1:2">
      <c r="A13560" s="1074" t="s">
        <v>13739</v>
      </c>
      <c r="B13560" s="1075">
        <v>300.20999999999998</v>
      </c>
    </row>
    <row r="13561" spans="1:2">
      <c r="A13561" s="1074" t="s">
        <v>13740</v>
      </c>
      <c r="B13561" s="1075">
        <v>115.8</v>
      </c>
    </row>
    <row r="13562" spans="1:2">
      <c r="A13562" s="1074" t="s">
        <v>13741</v>
      </c>
      <c r="B13562" s="1075">
        <v>115.8</v>
      </c>
    </row>
    <row r="13563" spans="1:2">
      <c r="A13563" s="1074" t="s">
        <v>13742</v>
      </c>
      <c r="B13563" s="1075">
        <v>44.34</v>
      </c>
    </row>
    <row r="13564" spans="1:2">
      <c r="A13564" s="1074" t="s">
        <v>65</v>
      </c>
      <c r="B13564" s="1075">
        <v>44.34</v>
      </c>
    </row>
    <row r="13565" spans="1:2">
      <c r="A13565" s="1074" t="s">
        <v>13743</v>
      </c>
      <c r="B13565" s="1075">
        <v>45.6</v>
      </c>
    </row>
    <row r="13566" spans="1:2">
      <c r="A13566" s="1074" t="s">
        <v>13744</v>
      </c>
      <c r="B13566" s="1075">
        <v>45.6</v>
      </c>
    </row>
    <row r="13567" spans="1:2">
      <c r="A13567" s="1074" t="s">
        <v>13745</v>
      </c>
      <c r="B13567" s="1075">
        <v>54.42</v>
      </c>
    </row>
    <row r="13568" spans="1:2">
      <c r="A13568" s="1074" t="s">
        <v>13746</v>
      </c>
      <c r="B13568" s="1075">
        <v>54.42</v>
      </c>
    </row>
    <row r="13569" spans="1:2">
      <c r="A13569" s="1074" t="s">
        <v>13747</v>
      </c>
      <c r="B13569" s="1075">
        <v>249.98</v>
      </c>
    </row>
    <row r="13570" spans="1:2">
      <c r="A13570" s="1074" t="s">
        <v>13748</v>
      </c>
      <c r="B13570" s="1075">
        <v>249.98</v>
      </c>
    </row>
    <row r="13571" spans="1:2">
      <c r="A13571" s="1074" t="s">
        <v>13749</v>
      </c>
      <c r="B13571" s="1075">
        <v>255.32</v>
      </c>
    </row>
    <row r="13572" spans="1:2">
      <c r="A13572" s="1074" t="s">
        <v>13750</v>
      </c>
      <c r="B13572" s="1075">
        <v>255.32</v>
      </c>
    </row>
    <row r="13573" spans="1:2">
      <c r="A13573" s="1074" t="s">
        <v>13751</v>
      </c>
      <c r="B13573" s="1075">
        <v>395.7</v>
      </c>
    </row>
    <row r="13574" spans="1:2">
      <c r="A13574" s="1074" t="s">
        <v>13752</v>
      </c>
      <c r="B13574" s="1075">
        <v>395.7</v>
      </c>
    </row>
    <row r="13575" spans="1:2">
      <c r="A13575" s="1074" t="s">
        <v>13753</v>
      </c>
      <c r="B13575" s="1075">
        <v>856.04</v>
      </c>
    </row>
    <row r="13576" spans="1:2">
      <c r="A13576" s="1074" t="s">
        <v>13754</v>
      </c>
      <c r="B13576" s="1075">
        <v>856.04</v>
      </c>
    </row>
    <row r="13577" spans="1:2">
      <c r="A13577" s="1074" t="s">
        <v>13755</v>
      </c>
      <c r="B13577" s="1075">
        <v>1045.56</v>
      </c>
    </row>
    <row r="13578" spans="1:2">
      <c r="A13578" s="1074" t="s">
        <v>13756</v>
      </c>
      <c r="B13578" s="1075">
        <v>1045.56</v>
      </c>
    </row>
    <row r="13579" spans="1:2">
      <c r="A13579" s="1074" t="s">
        <v>13757</v>
      </c>
      <c r="B13579" s="1075">
        <v>25.18</v>
      </c>
    </row>
    <row r="13580" spans="1:2">
      <c r="A13580" s="1074" t="s">
        <v>13758</v>
      </c>
      <c r="B13580" s="1075">
        <v>25.18</v>
      </c>
    </row>
    <row r="13581" spans="1:2">
      <c r="A13581" s="1074" t="s">
        <v>13759</v>
      </c>
      <c r="B13581" s="1075">
        <v>91.94</v>
      </c>
    </row>
    <row r="13582" spans="1:2">
      <c r="A13582" s="1074" t="s">
        <v>13760</v>
      </c>
      <c r="B13582" s="1075">
        <v>91.94</v>
      </c>
    </row>
    <row r="13583" spans="1:2">
      <c r="A13583" s="1074" t="s">
        <v>13761</v>
      </c>
      <c r="B13583" s="1075">
        <v>56.18</v>
      </c>
    </row>
    <row r="13584" spans="1:2">
      <c r="A13584" s="1074" t="s">
        <v>13762</v>
      </c>
      <c r="B13584" s="1075">
        <v>56.18</v>
      </c>
    </row>
    <row r="13585" spans="1:2">
      <c r="A13585" s="1074" t="s">
        <v>13763</v>
      </c>
      <c r="B13585" s="1075">
        <v>50.42</v>
      </c>
    </row>
    <row r="13586" spans="1:2">
      <c r="A13586" s="1074" t="s">
        <v>13764</v>
      </c>
      <c r="B13586" s="1075">
        <v>50.42</v>
      </c>
    </row>
    <row r="13587" spans="1:2">
      <c r="A13587" s="1074" t="s">
        <v>13765</v>
      </c>
      <c r="B13587" s="1075">
        <v>214.77</v>
      </c>
    </row>
    <row r="13588" spans="1:2">
      <c r="A13588" s="1074" t="s">
        <v>13766</v>
      </c>
      <c r="B13588" s="1075">
        <v>214.77</v>
      </c>
    </row>
    <row r="13589" spans="1:2">
      <c r="A13589" s="1074" t="s">
        <v>13767</v>
      </c>
      <c r="B13589" s="1075">
        <v>31.18</v>
      </c>
    </row>
    <row r="13590" spans="1:2">
      <c r="A13590" s="1074" t="s">
        <v>13768</v>
      </c>
      <c r="B13590" s="1075">
        <v>31.18</v>
      </c>
    </row>
    <row r="13591" spans="1:2">
      <c r="A13591" s="1074" t="s">
        <v>13769</v>
      </c>
      <c r="B13591" s="1075">
        <v>91.49</v>
      </c>
    </row>
    <row r="13592" spans="1:2">
      <c r="A13592" s="1074" t="s">
        <v>13770</v>
      </c>
      <c r="B13592" s="1075">
        <v>91.49</v>
      </c>
    </row>
    <row r="13593" spans="1:2">
      <c r="A13593" s="1074" t="s">
        <v>13771</v>
      </c>
      <c r="B13593" s="1075">
        <v>134.54</v>
      </c>
    </row>
    <row r="13594" spans="1:2">
      <c r="A13594" s="1074" t="s">
        <v>13772</v>
      </c>
      <c r="B13594" s="1075">
        <v>134.54</v>
      </c>
    </row>
    <row r="13595" spans="1:2">
      <c r="A13595" s="1074" t="s">
        <v>13773</v>
      </c>
      <c r="B13595" s="1075">
        <v>195.1</v>
      </c>
    </row>
    <row r="13596" spans="1:2">
      <c r="A13596" s="1074" t="s">
        <v>13774</v>
      </c>
      <c r="B13596" s="1075">
        <v>195.1</v>
      </c>
    </row>
    <row r="13597" spans="1:2">
      <c r="A13597" s="1074" t="s">
        <v>13775</v>
      </c>
      <c r="B13597" s="1075">
        <v>143.04</v>
      </c>
    </row>
    <row r="13598" spans="1:2">
      <c r="A13598" s="1074" t="s">
        <v>13776</v>
      </c>
      <c r="B13598" s="1075">
        <v>143.04</v>
      </c>
    </row>
    <row r="13599" spans="1:2">
      <c r="A13599" s="1074" t="s">
        <v>13777</v>
      </c>
      <c r="B13599" s="1075">
        <v>184.32</v>
      </c>
    </row>
    <row r="13600" spans="1:2">
      <c r="A13600" s="1074" t="s">
        <v>13778</v>
      </c>
      <c r="B13600" s="1075">
        <v>184.32</v>
      </c>
    </row>
    <row r="13601" spans="1:2">
      <c r="A13601" s="1074" t="s">
        <v>13779</v>
      </c>
      <c r="B13601" s="1075">
        <v>238.05</v>
      </c>
    </row>
    <row r="13602" spans="1:2">
      <c r="A13602" s="1074" t="s">
        <v>13780</v>
      </c>
      <c r="B13602" s="1075">
        <v>238.05</v>
      </c>
    </row>
    <row r="13603" spans="1:2">
      <c r="A13603" s="1074" t="s">
        <v>13781</v>
      </c>
      <c r="B13603" s="1075">
        <v>367.56</v>
      </c>
    </row>
    <row r="13604" spans="1:2">
      <c r="A13604" s="1074" t="s">
        <v>13782</v>
      </c>
      <c r="B13604" s="1075">
        <v>367.56</v>
      </c>
    </row>
    <row r="13605" spans="1:2">
      <c r="A13605" s="1074" t="s">
        <v>13783</v>
      </c>
      <c r="B13605" s="1075">
        <v>473.26</v>
      </c>
    </row>
    <row r="13606" spans="1:2">
      <c r="A13606" s="1074" t="s">
        <v>13784</v>
      </c>
      <c r="B13606" s="1075">
        <v>473.26</v>
      </c>
    </row>
    <row r="13607" spans="1:2">
      <c r="A13607" s="1074" t="s">
        <v>13785</v>
      </c>
      <c r="B13607" s="1075">
        <v>725.54</v>
      </c>
    </row>
    <row r="13608" spans="1:2">
      <c r="A13608" s="1074" t="s">
        <v>13786</v>
      </c>
      <c r="B13608" s="1075">
        <v>725.54</v>
      </c>
    </row>
    <row r="13609" spans="1:2">
      <c r="A13609" s="1074" t="s">
        <v>13787</v>
      </c>
      <c r="B13609" s="1075">
        <v>415.8</v>
      </c>
    </row>
    <row r="13610" spans="1:2">
      <c r="A13610" s="1074" t="s">
        <v>13788</v>
      </c>
      <c r="B13610" s="1075">
        <v>415.8</v>
      </c>
    </row>
    <row r="13611" spans="1:2">
      <c r="A13611" s="1074" t="s">
        <v>13789</v>
      </c>
      <c r="B13611" s="1075">
        <v>100.98</v>
      </c>
    </row>
    <row r="13612" spans="1:2">
      <c r="A13612" s="1074" t="s">
        <v>13790</v>
      </c>
      <c r="B13612" s="1075">
        <v>100.98</v>
      </c>
    </row>
    <row r="13613" spans="1:2">
      <c r="A13613" s="1074" t="s">
        <v>13791</v>
      </c>
      <c r="B13613" s="1075">
        <v>109.48</v>
      </c>
    </row>
    <row r="13614" spans="1:2">
      <c r="A13614" s="1074" t="s">
        <v>13792</v>
      </c>
      <c r="B13614" s="1075">
        <v>109.48</v>
      </c>
    </row>
    <row r="13615" spans="1:2">
      <c r="A13615" s="1074" t="s">
        <v>13793</v>
      </c>
      <c r="B13615" s="1075">
        <v>382.52</v>
      </c>
    </row>
    <row r="13616" spans="1:2">
      <c r="A13616" s="1074" t="s">
        <v>13794</v>
      </c>
      <c r="B13616" s="1075">
        <v>382.52</v>
      </c>
    </row>
    <row r="13617" spans="1:2">
      <c r="A13617" s="1074" t="s">
        <v>13795</v>
      </c>
      <c r="B13617" s="1075">
        <v>202.82</v>
      </c>
    </row>
    <row r="13618" spans="1:2">
      <c r="A13618" s="1074" t="s">
        <v>13796</v>
      </c>
      <c r="B13618" s="1075">
        <v>202.82</v>
      </c>
    </row>
    <row r="13619" spans="1:2">
      <c r="A13619" s="1074" t="s">
        <v>13797</v>
      </c>
      <c r="B13619" s="1075">
        <v>202.82</v>
      </c>
    </row>
    <row r="13620" spans="1:2">
      <c r="A13620" s="1074" t="s">
        <v>13798</v>
      </c>
      <c r="B13620" s="1075">
        <v>202.82</v>
      </c>
    </row>
    <row r="13621" spans="1:2">
      <c r="A13621" s="1074" t="s">
        <v>13799</v>
      </c>
      <c r="B13621" s="1075">
        <v>19.920000000000002</v>
      </c>
    </row>
    <row r="13622" spans="1:2">
      <c r="A13622" s="1074" t="s">
        <v>13800</v>
      </c>
      <c r="B13622" s="1075">
        <v>19.920000000000002</v>
      </c>
    </row>
    <row r="13623" spans="1:2">
      <c r="A13623" s="1074" t="s">
        <v>13801</v>
      </c>
      <c r="B13623" s="1075">
        <v>286.89</v>
      </c>
    </row>
    <row r="13624" spans="1:2">
      <c r="A13624" s="1074" t="s">
        <v>13802</v>
      </c>
      <c r="B13624" s="1075">
        <v>286.89</v>
      </c>
    </row>
    <row r="13625" spans="1:2">
      <c r="A13625" s="1074" t="s">
        <v>13803</v>
      </c>
      <c r="B13625" s="1075">
        <v>19.920000000000002</v>
      </c>
    </row>
    <row r="13626" spans="1:2">
      <c r="A13626" s="1074" t="s">
        <v>13804</v>
      </c>
      <c r="B13626" s="1075">
        <v>19.920000000000002</v>
      </c>
    </row>
    <row r="13627" spans="1:2">
      <c r="A13627" s="1074" t="s">
        <v>13805</v>
      </c>
      <c r="B13627" s="1075">
        <v>286.89</v>
      </c>
    </row>
    <row r="13628" spans="1:2">
      <c r="A13628" s="1074" t="s">
        <v>13806</v>
      </c>
      <c r="B13628" s="1075">
        <v>286.89</v>
      </c>
    </row>
    <row r="13629" spans="1:2">
      <c r="A13629" s="1074" t="s">
        <v>13807</v>
      </c>
      <c r="B13629" s="1075">
        <v>101.2</v>
      </c>
    </row>
    <row r="13630" spans="1:2">
      <c r="A13630" s="1074" t="s">
        <v>13808</v>
      </c>
      <c r="B13630" s="1075">
        <v>101.2</v>
      </c>
    </row>
    <row r="13631" spans="1:2">
      <c r="A13631" s="1074" t="s">
        <v>13809</v>
      </c>
      <c r="B13631" s="1075">
        <v>22.4</v>
      </c>
    </row>
    <row r="13632" spans="1:2">
      <c r="A13632" s="1074" t="s">
        <v>13810</v>
      </c>
      <c r="B13632" s="1075">
        <v>22.4</v>
      </c>
    </row>
    <row r="13633" spans="1:2">
      <c r="A13633" s="1074" t="s">
        <v>13811</v>
      </c>
      <c r="B13633" s="1075">
        <v>7.06</v>
      </c>
    </row>
    <row r="13634" spans="1:2">
      <c r="A13634" s="1074" t="s">
        <v>13812</v>
      </c>
      <c r="B13634" s="1075">
        <v>7.06</v>
      </c>
    </row>
    <row r="13635" spans="1:2">
      <c r="A13635" s="1074" t="s">
        <v>13813</v>
      </c>
      <c r="B13635" s="1075">
        <v>9.44</v>
      </c>
    </row>
    <row r="13636" spans="1:2">
      <c r="A13636" s="1074" t="s">
        <v>13814</v>
      </c>
      <c r="B13636" s="1075">
        <v>9.44</v>
      </c>
    </row>
    <row r="13637" spans="1:2">
      <c r="A13637" s="1074" t="s">
        <v>13815</v>
      </c>
      <c r="B13637" s="1075">
        <v>88</v>
      </c>
    </row>
    <row r="13638" spans="1:2">
      <c r="A13638" s="1074" t="s">
        <v>13816</v>
      </c>
      <c r="B13638" s="1075">
        <v>88</v>
      </c>
    </row>
    <row r="13639" spans="1:2">
      <c r="A13639" s="1074" t="s">
        <v>13817</v>
      </c>
      <c r="B13639" s="1075">
        <v>22.98</v>
      </c>
    </row>
    <row r="13640" spans="1:2">
      <c r="A13640" s="1074" t="s">
        <v>217</v>
      </c>
      <c r="B13640" s="1075">
        <v>22.98</v>
      </c>
    </row>
    <row r="13641" spans="1:2">
      <c r="A13641" s="1074" t="s">
        <v>13818</v>
      </c>
      <c r="B13641" s="1075">
        <v>32.69</v>
      </c>
    </row>
    <row r="13642" spans="1:2">
      <c r="A13642" s="1074" t="s">
        <v>13819</v>
      </c>
      <c r="B13642" s="1075">
        <v>32.69</v>
      </c>
    </row>
    <row r="13643" spans="1:2">
      <c r="A13643" s="1074" t="s">
        <v>13820</v>
      </c>
      <c r="B13643" s="1075">
        <v>11.95</v>
      </c>
    </row>
    <row r="13644" spans="1:2">
      <c r="A13644" s="1074" t="s">
        <v>13821</v>
      </c>
      <c r="B13644" s="1075">
        <v>11.95</v>
      </c>
    </row>
    <row r="13645" spans="1:2">
      <c r="A13645" s="1074" t="s">
        <v>13822</v>
      </c>
      <c r="B13645" s="1075">
        <v>24.28</v>
      </c>
    </row>
    <row r="13646" spans="1:2">
      <c r="A13646" s="1074" t="s">
        <v>13823</v>
      </c>
      <c r="B13646" s="1075">
        <v>24.28</v>
      </c>
    </row>
    <row r="13647" spans="1:2">
      <c r="A13647" s="1074" t="s">
        <v>13824</v>
      </c>
      <c r="B13647" s="1075">
        <v>7.41</v>
      </c>
    </row>
    <row r="13648" spans="1:2">
      <c r="A13648" s="1074" t="s">
        <v>13825</v>
      </c>
      <c r="B13648" s="1075">
        <v>7.41</v>
      </c>
    </row>
    <row r="13649" spans="1:2">
      <c r="A13649" s="1074" t="s">
        <v>13826</v>
      </c>
      <c r="B13649" s="1075">
        <v>23.07</v>
      </c>
    </row>
    <row r="13650" spans="1:2">
      <c r="A13650" s="1074" t="s">
        <v>13827</v>
      </c>
      <c r="B13650" s="1075">
        <v>23.07</v>
      </c>
    </row>
    <row r="13651" spans="1:2">
      <c r="A13651" s="1074" t="s">
        <v>13828</v>
      </c>
      <c r="B13651" s="1075">
        <v>11.56</v>
      </c>
    </row>
    <row r="13652" spans="1:2">
      <c r="A13652" s="1074" t="s">
        <v>13829</v>
      </c>
      <c r="B13652" s="1075">
        <v>11.56</v>
      </c>
    </row>
    <row r="13653" spans="1:2">
      <c r="A13653" s="1074" t="s">
        <v>13830</v>
      </c>
      <c r="B13653" s="1075">
        <v>21.92</v>
      </c>
    </row>
    <row r="13654" spans="1:2">
      <c r="A13654" s="1074" t="s">
        <v>13831</v>
      </c>
      <c r="B13654" s="1075">
        <v>21.92</v>
      </c>
    </row>
    <row r="13655" spans="1:2">
      <c r="A13655" s="1074" t="s">
        <v>13832</v>
      </c>
      <c r="B13655" s="1075">
        <v>3</v>
      </c>
    </row>
    <row r="13656" spans="1:2">
      <c r="A13656" s="1074" t="s">
        <v>13833</v>
      </c>
      <c r="B13656" s="1075">
        <v>3</v>
      </c>
    </row>
    <row r="13657" spans="1:2">
      <c r="A13657" s="1074" t="s">
        <v>13834</v>
      </c>
      <c r="B13657" s="1075">
        <v>5.7</v>
      </c>
    </row>
    <row r="13658" spans="1:2">
      <c r="A13658" s="1074" t="s">
        <v>13835</v>
      </c>
      <c r="B13658" s="1075">
        <v>5.7</v>
      </c>
    </row>
    <row r="13659" spans="1:2">
      <c r="A13659" s="1074" t="s">
        <v>13836</v>
      </c>
      <c r="B13659" s="1075">
        <v>11.42</v>
      </c>
    </row>
    <row r="13660" spans="1:2">
      <c r="A13660" s="1074" t="s">
        <v>13837</v>
      </c>
      <c r="B13660" s="1075">
        <v>11.42</v>
      </c>
    </row>
    <row r="13661" spans="1:2">
      <c r="A13661" s="1074" t="s">
        <v>13838</v>
      </c>
      <c r="B13661" s="1075">
        <v>35.5</v>
      </c>
    </row>
    <row r="13662" spans="1:2">
      <c r="A13662" s="1074" t="s">
        <v>13839</v>
      </c>
      <c r="B13662" s="1075">
        <v>35.5</v>
      </c>
    </row>
    <row r="13663" spans="1:2">
      <c r="A13663" s="1074" t="s">
        <v>13840</v>
      </c>
      <c r="B13663" s="1075">
        <v>4.8600000000000003</v>
      </c>
    </row>
    <row r="13664" spans="1:2">
      <c r="A13664" s="1074" t="s">
        <v>13841</v>
      </c>
      <c r="B13664" s="1075">
        <v>4.8600000000000003</v>
      </c>
    </row>
    <row r="13665" spans="1:2">
      <c r="A13665" s="1074" t="s">
        <v>13842</v>
      </c>
      <c r="B13665" s="1075">
        <v>35</v>
      </c>
    </row>
    <row r="13666" spans="1:2">
      <c r="A13666" s="1074" t="s">
        <v>13843</v>
      </c>
      <c r="B13666" s="1075">
        <v>35</v>
      </c>
    </row>
    <row r="13667" spans="1:2">
      <c r="A13667" s="1074" t="s">
        <v>13844</v>
      </c>
      <c r="B13667" s="1075">
        <v>4.4400000000000004</v>
      </c>
    </row>
    <row r="13668" spans="1:2">
      <c r="A13668" s="1074" t="s">
        <v>13845</v>
      </c>
      <c r="B13668" s="1075">
        <v>4.4400000000000004</v>
      </c>
    </row>
    <row r="13669" spans="1:2">
      <c r="A13669" s="1074" t="s">
        <v>13846</v>
      </c>
      <c r="B13669" s="1075">
        <v>6.31</v>
      </c>
    </row>
    <row r="13670" spans="1:2">
      <c r="A13670" s="1074" t="s">
        <v>13847</v>
      </c>
      <c r="B13670" s="1075">
        <v>6.31</v>
      </c>
    </row>
    <row r="13671" spans="1:2">
      <c r="A13671" s="1074" t="s">
        <v>13848</v>
      </c>
      <c r="B13671" s="1075">
        <v>76.98</v>
      </c>
    </row>
    <row r="13672" spans="1:2">
      <c r="A13672" s="1074" t="s">
        <v>13849</v>
      </c>
      <c r="B13672" s="1075">
        <v>76.98</v>
      </c>
    </row>
    <row r="13673" spans="1:2">
      <c r="A13673" s="1074" t="s">
        <v>13850</v>
      </c>
      <c r="B13673" s="1075">
        <v>31.02</v>
      </c>
    </row>
    <row r="13674" spans="1:2">
      <c r="A13674" s="1074" t="s">
        <v>13851</v>
      </c>
      <c r="B13674" s="1075">
        <v>31.02</v>
      </c>
    </row>
    <row r="13675" spans="1:2">
      <c r="A13675" s="1074" t="s">
        <v>13852</v>
      </c>
      <c r="B13675" s="1075">
        <v>123.76</v>
      </c>
    </row>
    <row r="13676" spans="1:2">
      <c r="A13676" s="1074" t="s">
        <v>13853</v>
      </c>
      <c r="B13676" s="1075">
        <v>123.76</v>
      </c>
    </row>
    <row r="13677" spans="1:2">
      <c r="A13677" s="1074" t="s">
        <v>13854</v>
      </c>
      <c r="B13677" s="1075">
        <v>8.31</v>
      </c>
    </row>
    <row r="13678" spans="1:2">
      <c r="A13678" s="1074" t="s">
        <v>13855</v>
      </c>
      <c r="B13678" s="1075">
        <v>8.31</v>
      </c>
    </row>
    <row r="13679" spans="1:2">
      <c r="A13679" s="1074" t="s">
        <v>13856</v>
      </c>
      <c r="B13679" s="1075">
        <v>34.9</v>
      </c>
    </row>
    <row r="13680" spans="1:2">
      <c r="A13680" s="1074" t="s">
        <v>13857</v>
      </c>
      <c r="B13680" s="1075">
        <v>34.9</v>
      </c>
    </row>
    <row r="13681" spans="1:2">
      <c r="A13681" s="1074" t="s">
        <v>13858</v>
      </c>
      <c r="B13681" s="1075">
        <v>53.9</v>
      </c>
    </row>
    <row r="13682" spans="1:2">
      <c r="A13682" s="1074" t="s">
        <v>13859</v>
      </c>
      <c r="B13682" s="1075">
        <v>53.9</v>
      </c>
    </row>
    <row r="13683" spans="1:2">
      <c r="A13683" s="1074" t="s">
        <v>13860</v>
      </c>
      <c r="B13683" s="1075">
        <v>2.75</v>
      </c>
    </row>
    <row r="13684" spans="1:2">
      <c r="A13684" s="1074" t="s">
        <v>13861</v>
      </c>
      <c r="B13684" s="1075">
        <v>2.75</v>
      </c>
    </row>
    <row r="13685" spans="1:2">
      <c r="A13685" s="1074" t="s">
        <v>13862</v>
      </c>
      <c r="B13685" s="1075">
        <v>4.8600000000000003</v>
      </c>
    </row>
    <row r="13686" spans="1:2">
      <c r="A13686" s="1074" t="s">
        <v>13863</v>
      </c>
      <c r="B13686" s="1075">
        <v>4.8600000000000003</v>
      </c>
    </row>
    <row r="13687" spans="1:2">
      <c r="A13687" s="1074" t="s">
        <v>13864</v>
      </c>
      <c r="B13687" s="1075">
        <v>29.41</v>
      </c>
    </row>
    <row r="13688" spans="1:2">
      <c r="A13688" s="1074" t="s">
        <v>13865</v>
      </c>
      <c r="B13688" s="1075">
        <v>29.41</v>
      </c>
    </row>
    <row r="13689" spans="1:2">
      <c r="A13689" s="1074" t="s">
        <v>13866</v>
      </c>
      <c r="B13689" s="1075">
        <v>17.72</v>
      </c>
    </row>
    <row r="13690" spans="1:2">
      <c r="A13690" s="1074" t="s">
        <v>13867</v>
      </c>
      <c r="B13690" s="1075">
        <v>17.72</v>
      </c>
    </row>
    <row r="13691" spans="1:2">
      <c r="A13691" s="1074" t="s">
        <v>13868</v>
      </c>
      <c r="B13691" s="1075">
        <v>177.84</v>
      </c>
    </row>
    <row r="13692" spans="1:2">
      <c r="A13692" s="1074" t="s">
        <v>13869</v>
      </c>
      <c r="B13692" s="1075">
        <v>177.84</v>
      </c>
    </row>
    <row r="13693" spans="1:2">
      <c r="A13693" s="1074" t="s">
        <v>13870</v>
      </c>
      <c r="B13693" s="1075">
        <v>128.01</v>
      </c>
    </row>
    <row r="13694" spans="1:2">
      <c r="A13694" s="1074" t="s">
        <v>13871</v>
      </c>
      <c r="B13694" s="1075">
        <v>128.01</v>
      </c>
    </row>
    <row r="13695" spans="1:2">
      <c r="A13695" s="1074" t="s">
        <v>13872</v>
      </c>
      <c r="B13695" s="1075">
        <v>194.46</v>
      </c>
    </row>
    <row r="13696" spans="1:2">
      <c r="A13696" s="1074" t="s">
        <v>13873</v>
      </c>
      <c r="B13696" s="1075">
        <v>194.46</v>
      </c>
    </row>
    <row r="13697" spans="1:2">
      <c r="A13697" s="1074" t="s">
        <v>13874</v>
      </c>
      <c r="B13697" s="1075">
        <v>5.34</v>
      </c>
    </row>
    <row r="13698" spans="1:2">
      <c r="A13698" s="1074" t="s">
        <v>13875</v>
      </c>
      <c r="B13698" s="1075">
        <v>5.34</v>
      </c>
    </row>
    <row r="13699" spans="1:2">
      <c r="A13699" s="1074" t="s">
        <v>13876</v>
      </c>
      <c r="B13699" s="1075">
        <v>28.18</v>
      </c>
    </row>
    <row r="13700" spans="1:2">
      <c r="A13700" s="1074" t="s">
        <v>13877</v>
      </c>
      <c r="B13700" s="1075">
        <v>28.18</v>
      </c>
    </row>
    <row r="13701" spans="1:2">
      <c r="A13701" s="1074" t="s">
        <v>13878</v>
      </c>
      <c r="B13701" s="1075">
        <v>17.5</v>
      </c>
    </row>
    <row r="13702" spans="1:2">
      <c r="A13702" s="1074" t="s">
        <v>13879</v>
      </c>
      <c r="B13702" s="1075">
        <v>17.5</v>
      </c>
    </row>
    <row r="13703" spans="1:2">
      <c r="A13703" s="1074" t="s">
        <v>13880</v>
      </c>
      <c r="B13703" s="1075">
        <v>90.13</v>
      </c>
    </row>
    <row r="13704" spans="1:2">
      <c r="A13704" s="1074" t="s">
        <v>13881</v>
      </c>
      <c r="B13704" s="1075">
        <v>90.13</v>
      </c>
    </row>
    <row r="13705" spans="1:2">
      <c r="A13705" s="1074" t="s">
        <v>13882</v>
      </c>
      <c r="B13705" s="1075">
        <v>14.96</v>
      </c>
    </row>
    <row r="13706" spans="1:2">
      <c r="A13706" s="1074" t="s">
        <v>13883</v>
      </c>
      <c r="B13706" s="1075">
        <v>14.96</v>
      </c>
    </row>
    <row r="13707" spans="1:2">
      <c r="A13707" s="1074" t="s">
        <v>13884</v>
      </c>
      <c r="B13707" s="1075">
        <v>35.82</v>
      </c>
    </row>
    <row r="13708" spans="1:2">
      <c r="A13708" s="1074" t="s">
        <v>13885</v>
      </c>
      <c r="B13708" s="1075">
        <v>35.82</v>
      </c>
    </row>
    <row r="13709" spans="1:2">
      <c r="A13709" s="1074" t="s">
        <v>13886</v>
      </c>
      <c r="B13709" s="1075">
        <v>24.68</v>
      </c>
    </row>
    <row r="13710" spans="1:2">
      <c r="A13710" s="1074" t="s">
        <v>13887</v>
      </c>
      <c r="B13710" s="1075">
        <v>24.68</v>
      </c>
    </row>
    <row r="13711" spans="1:2">
      <c r="A13711" s="1074" t="s">
        <v>13888</v>
      </c>
      <c r="B13711" s="1075">
        <v>3.14</v>
      </c>
    </row>
    <row r="13712" spans="1:2">
      <c r="A13712" s="1074" t="s">
        <v>13889</v>
      </c>
      <c r="B13712" s="1075">
        <v>3.14</v>
      </c>
    </row>
    <row r="13713" spans="1:2">
      <c r="A13713" s="1074" t="s">
        <v>13890</v>
      </c>
      <c r="B13713" s="1075">
        <v>158.78</v>
      </c>
    </row>
    <row r="13714" spans="1:2">
      <c r="A13714" s="1074" t="s">
        <v>13891</v>
      </c>
      <c r="B13714" s="1075">
        <v>158.78</v>
      </c>
    </row>
    <row r="13715" spans="1:2">
      <c r="A13715" s="1074" t="s">
        <v>13892</v>
      </c>
      <c r="B13715" s="1075">
        <v>1.18</v>
      </c>
    </row>
    <row r="13716" spans="1:2">
      <c r="A13716" s="1074" t="s">
        <v>13893</v>
      </c>
      <c r="B13716" s="1075">
        <v>1.18</v>
      </c>
    </row>
    <row r="13717" spans="1:2">
      <c r="A13717" s="1074" t="s">
        <v>13894</v>
      </c>
      <c r="B13717" s="1075">
        <v>16.690000000000001</v>
      </c>
    </row>
    <row r="13718" spans="1:2">
      <c r="A13718" s="1074" t="s">
        <v>13895</v>
      </c>
      <c r="B13718" s="1075">
        <v>16.690000000000001</v>
      </c>
    </row>
    <row r="13719" spans="1:2">
      <c r="A13719" s="1074" t="s">
        <v>13896</v>
      </c>
      <c r="B13719" s="1075">
        <v>5.32</v>
      </c>
    </row>
    <row r="13720" spans="1:2">
      <c r="A13720" s="1074" t="s">
        <v>13897</v>
      </c>
      <c r="B13720" s="1075">
        <v>5.32</v>
      </c>
    </row>
    <row r="13721" spans="1:2">
      <c r="A13721" s="1074" t="s">
        <v>13898</v>
      </c>
      <c r="B13721" s="1075">
        <v>16.95</v>
      </c>
    </row>
    <row r="13722" spans="1:2">
      <c r="A13722" s="1074" t="s">
        <v>13899</v>
      </c>
      <c r="B13722" s="1075">
        <v>16.95</v>
      </c>
    </row>
    <row r="13723" spans="1:2">
      <c r="A13723" s="1074" t="s">
        <v>13900</v>
      </c>
      <c r="B13723" s="1075">
        <v>26.61</v>
      </c>
    </row>
    <row r="13724" spans="1:2">
      <c r="A13724" s="1074" t="s">
        <v>13901</v>
      </c>
      <c r="B13724" s="1075">
        <v>26.61</v>
      </c>
    </row>
    <row r="13725" spans="1:2">
      <c r="A13725" s="1074" t="s">
        <v>13902</v>
      </c>
      <c r="B13725" s="1075">
        <v>70.78</v>
      </c>
    </row>
    <row r="13726" spans="1:2">
      <c r="A13726" s="1074" t="s">
        <v>13903</v>
      </c>
      <c r="B13726" s="1075">
        <v>70.78</v>
      </c>
    </row>
    <row r="13727" spans="1:2">
      <c r="A13727" s="1074" t="s">
        <v>13904</v>
      </c>
      <c r="B13727" s="1075">
        <v>44.66</v>
      </c>
    </row>
    <row r="13728" spans="1:2">
      <c r="A13728" s="1074" t="s">
        <v>13905</v>
      </c>
      <c r="B13728" s="1075">
        <v>44.66</v>
      </c>
    </row>
    <row r="13729" spans="1:2">
      <c r="A13729" s="1074" t="s">
        <v>13906</v>
      </c>
      <c r="B13729" s="1075">
        <v>12.45</v>
      </c>
    </row>
    <row r="13730" spans="1:2">
      <c r="A13730" s="1074" t="s">
        <v>13907</v>
      </c>
      <c r="B13730" s="1075">
        <v>12.45</v>
      </c>
    </row>
    <row r="13731" spans="1:2">
      <c r="A13731" s="1074" t="s">
        <v>13908</v>
      </c>
      <c r="B13731" s="1075">
        <v>57.78</v>
      </c>
    </row>
    <row r="13732" spans="1:2">
      <c r="A13732" s="1074" t="s">
        <v>13909</v>
      </c>
      <c r="B13732" s="1075">
        <v>57.78</v>
      </c>
    </row>
    <row r="13733" spans="1:2">
      <c r="A13733" s="1074" t="s">
        <v>13910</v>
      </c>
      <c r="B13733" s="1075">
        <v>9.18</v>
      </c>
    </row>
    <row r="13734" spans="1:2">
      <c r="A13734" s="1074" t="s">
        <v>13911</v>
      </c>
      <c r="B13734" s="1075">
        <v>9.18</v>
      </c>
    </row>
    <row r="13735" spans="1:2">
      <c r="A13735" s="1074" t="s">
        <v>13912</v>
      </c>
      <c r="B13735" s="1075">
        <v>16.77</v>
      </c>
    </row>
    <row r="13736" spans="1:2">
      <c r="A13736" s="1074" t="s">
        <v>13913</v>
      </c>
      <c r="B13736" s="1075">
        <v>16.77</v>
      </c>
    </row>
    <row r="13737" spans="1:2">
      <c r="A13737" s="1074" t="s">
        <v>13914</v>
      </c>
      <c r="B13737" s="1075">
        <v>15.65</v>
      </c>
    </row>
    <row r="13738" spans="1:2">
      <c r="A13738" s="1074" t="s">
        <v>13915</v>
      </c>
      <c r="B13738" s="1075">
        <v>15.65</v>
      </c>
    </row>
    <row r="13739" spans="1:2">
      <c r="A13739" s="1074" t="s">
        <v>13916</v>
      </c>
      <c r="B13739" s="1075">
        <v>9.6199999999999992</v>
      </c>
    </row>
    <row r="13740" spans="1:2">
      <c r="A13740" s="1074" t="s">
        <v>13917</v>
      </c>
      <c r="B13740" s="1075">
        <v>9.6199999999999992</v>
      </c>
    </row>
    <row r="13741" spans="1:2">
      <c r="A13741" s="1074" t="s">
        <v>13918</v>
      </c>
      <c r="B13741" s="1075">
        <v>6.88</v>
      </c>
    </row>
    <row r="13742" spans="1:2">
      <c r="A13742" s="1074" t="s">
        <v>13919</v>
      </c>
      <c r="B13742" s="1075">
        <v>6.64</v>
      </c>
    </row>
    <row r="13743" spans="1:2">
      <c r="A13743" s="1074" t="s">
        <v>13920</v>
      </c>
      <c r="B13743" s="1075">
        <v>3.45</v>
      </c>
    </row>
    <row r="13744" spans="1:2">
      <c r="A13744" s="1074" t="s">
        <v>13921</v>
      </c>
      <c r="B13744" s="1075">
        <v>3.21</v>
      </c>
    </row>
    <row r="13745" spans="1:2">
      <c r="A13745" s="1074" t="s">
        <v>13922</v>
      </c>
      <c r="B13745" s="1075">
        <v>2.2000000000000002</v>
      </c>
    </row>
    <row r="13746" spans="1:2">
      <c r="A13746" s="1074" t="s">
        <v>13923</v>
      </c>
      <c r="B13746" s="1075">
        <v>2.2000000000000002</v>
      </c>
    </row>
    <row r="13747" spans="1:2">
      <c r="A13747" s="1074" t="s">
        <v>13924</v>
      </c>
      <c r="B13747" s="1075">
        <v>12.73</v>
      </c>
    </row>
    <row r="13748" spans="1:2">
      <c r="A13748" s="1074" t="s">
        <v>13925</v>
      </c>
      <c r="B13748" s="1075">
        <v>12.73</v>
      </c>
    </row>
    <row r="13749" spans="1:2">
      <c r="A13749" s="1074" t="s">
        <v>13926</v>
      </c>
      <c r="B13749" s="1075">
        <v>115.38</v>
      </c>
    </row>
    <row r="13750" spans="1:2">
      <c r="A13750" s="1074" t="s">
        <v>13927</v>
      </c>
      <c r="B13750" s="1075">
        <v>115.38</v>
      </c>
    </row>
    <row r="13751" spans="1:2">
      <c r="A13751" s="1074" t="s">
        <v>13928</v>
      </c>
      <c r="B13751" s="1075">
        <v>32.71</v>
      </c>
    </row>
    <row r="13752" spans="1:2">
      <c r="A13752" s="1074" t="s">
        <v>13929</v>
      </c>
      <c r="B13752" s="1075">
        <v>30.25</v>
      </c>
    </row>
    <row r="13753" spans="1:2">
      <c r="A13753" s="1074" t="s">
        <v>13930</v>
      </c>
      <c r="B13753" s="1075">
        <v>688.84</v>
      </c>
    </row>
    <row r="13754" spans="1:2">
      <c r="A13754" s="1074" t="s">
        <v>13931</v>
      </c>
      <c r="B13754" s="1075">
        <v>632.42999999999995</v>
      </c>
    </row>
    <row r="13755" spans="1:2">
      <c r="A13755" s="1074" t="s">
        <v>13932</v>
      </c>
      <c r="B13755" s="1075">
        <v>1029.83</v>
      </c>
    </row>
    <row r="13756" spans="1:2">
      <c r="A13756" s="1074" t="s">
        <v>13933</v>
      </c>
      <c r="B13756" s="1075">
        <v>944.17</v>
      </c>
    </row>
    <row r="13757" spans="1:2">
      <c r="A13757" s="1074" t="s">
        <v>13934</v>
      </c>
      <c r="B13757" s="1075">
        <v>1032.72</v>
      </c>
    </row>
    <row r="13758" spans="1:2">
      <c r="A13758" s="1074" t="s">
        <v>13935</v>
      </c>
      <c r="B13758" s="1075">
        <v>947.06</v>
      </c>
    </row>
    <row r="13759" spans="1:2">
      <c r="A13759" s="1074" t="s">
        <v>13936</v>
      </c>
      <c r="B13759" s="1075">
        <v>1303.56</v>
      </c>
    </row>
    <row r="13760" spans="1:2">
      <c r="A13760" s="1074" t="s">
        <v>13937</v>
      </c>
      <c r="B13760" s="1075">
        <v>1190.76</v>
      </c>
    </row>
    <row r="13761" spans="1:2">
      <c r="A13761" s="1074" t="s">
        <v>13938</v>
      </c>
      <c r="B13761" s="1075">
        <v>1985.56</v>
      </c>
    </row>
    <row r="13762" spans="1:2">
      <c r="A13762" s="1074" t="s">
        <v>13939</v>
      </c>
      <c r="B13762" s="1075">
        <v>1814.23</v>
      </c>
    </row>
    <row r="13763" spans="1:2">
      <c r="A13763" s="1074" t="s">
        <v>13940</v>
      </c>
      <c r="B13763" s="1075">
        <v>1991.34</v>
      </c>
    </row>
    <row r="13764" spans="1:2">
      <c r="A13764" s="1074" t="s">
        <v>13941</v>
      </c>
      <c r="B13764" s="1075">
        <v>1820.01</v>
      </c>
    </row>
    <row r="13765" spans="1:2">
      <c r="A13765" s="1074" t="s">
        <v>13942</v>
      </c>
      <c r="B13765" s="1075">
        <v>610.59</v>
      </c>
    </row>
    <row r="13766" spans="1:2">
      <c r="A13766" s="1074" t="s">
        <v>63</v>
      </c>
      <c r="B13766" s="1075">
        <v>561.59</v>
      </c>
    </row>
    <row r="13767" spans="1:2">
      <c r="A13767" s="1074" t="s">
        <v>13943</v>
      </c>
      <c r="B13767" s="1075">
        <v>2337.1999999999998</v>
      </c>
    </row>
    <row r="13768" spans="1:2">
      <c r="A13768" s="1074" t="s">
        <v>13944</v>
      </c>
      <c r="B13768" s="1075">
        <v>2337.1999999999998</v>
      </c>
    </row>
    <row r="13769" spans="1:2">
      <c r="A13769" s="1074" t="s">
        <v>13945</v>
      </c>
      <c r="B13769" s="1075">
        <v>1746.72</v>
      </c>
    </row>
    <row r="13770" spans="1:2">
      <c r="A13770" s="1074" t="s">
        <v>13946</v>
      </c>
      <c r="B13770" s="1075">
        <v>1746.72</v>
      </c>
    </row>
    <row r="13771" spans="1:2">
      <c r="A13771" s="1074" t="s">
        <v>13947</v>
      </c>
      <c r="B13771" s="1075">
        <v>1676.72</v>
      </c>
    </row>
    <row r="13772" spans="1:2">
      <c r="A13772" s="1074" t="s">
        <v>13948</v>
      </c>
      <c r="B13772" s="1075">
        <v>1676.72</v>
      </c>
    </row>
    <row r="13773" spans="1:2">
      <c r="A13773" s="1074" t="s">
        <v>13949</v>
      </c>
      <c r="B13773" s="1075">
        <v>562.42999999999995</v>
      </c>
    </row>
    <row r="13774" spans="1:2">
      <c r="A13774" s="1074" t="s">
        <v>13950</v>
      </c>
      <c r="B13774" s="1075">
        <v>542.69000000000005</v>
      </c>
    </row>
    <row r="13775" spans="1:2">
      <c r="A13775" s="1074" t="s">
        <v>13951</v>
      </c>
      <c r="B13775" s="1075">
        <v>139.88</v>
      </c>
    </row>
    <row r="13776" spans="1:2">
      <c r="A13776" s="1074" t="s">
        <v>13952</v>
      </c>
      <c r="B13776" s="1075">
        <v>128.11000000000001</v>
      </c>
    </row>
    <row r="13777" spans="1:2">
      <c r="A13777" s="1074" t="s">
        <v>13953</v>
      </c>
      <c r="B13777" s="1075">
        <v>162.22999999999999</v>
      </c>
    </row>
    <row r="13778" spans="1:2">
      <c r="A13778" s="1074" t="s">
        <v>13954</v>
      </c>
      <c r="B13778" s="1075">
        <v>148.94</v>
      </c>
    </row>
    <row r="13779" spans="1:2">
      <c r="A13779" s="1074" t="s">
        <v>13955</v>
      </c>
      <c r="B13779" s="1075">
        <v>184.42</v>
      </c>
    </row>
    <row r="13780" spans="1:2">
      <c r="A13780" s="1074" t="s">
        <v>13956</v>
      </c>
      <c r="B13780" s="1075">
        <v>169.6</v>
      </c>
    </row>
    <row r="13781" spans="1:2">
      <c r="A13781" s="1074" t="s">
        <v>13957</v>
      </c>
      <c r="B13781" s="1075">
        <v>1282.72</v>
      </c>
    </row>
    <row r="13782" spans="1:2">
      <c r="A13782" s="1074" t="s">
        <v>13958</v>
      </c>
      <c r="B13782" s="1075">
        <v>1219.54</v>
      </c>
    </row>
    <row r="13783" spans="1:2">
      <c r="A13783" s="1074" t="s">
        <v>13959</v>
      </c>
      <c r="B13783" s="1075">
        <v>1389.32</v>
      </c>
    </row>
    <row r="13784" spans="1:2">
      <c r="A13784" s="1074" t="s">
        <v>13960</v>
      </c>
      <c r="B13784" s="1075">
        <v>1321.21</v>
      </c>
    </row>
    <row r="13785" spans="1:2">
      <c r="A13785" s="1074" t="s">
        <v>13961</v>
      </c>
      <c r="B13785" s="1075">
        <v>446.73</v>
      </c>
    </row>
    <row r="13786" spans="1:2">
      <c r="A13786" s="1074" t="s">
        <v>13962</v>
      </c>
      <c r="B13786" s="1075">
        <v>418.09</v>
      </c>
    </row>
    <row r="13787" spans="1:2">
      <c r="A13787" s="1074" t="s">
        <v>13963</v>
      </c>
      <c r="B13787" s="1075">
        <v>606.45000000000005</v>
      </c>
    </row>
    <row r="13788" spans="1:2">
      <c r="A13788" s="1074" t="s">
        <v>13964</v>
      </c>
      <c r="B13788" s="1075">
        <v>550.04999999999995</v>
      </c>
    </row>
    <row r="13789" spans="1:2">
      <c r="A13789" s="1074" t="s">
        <v>13965</v>
      </c>
      <c r="B13789" s="1075">
        <v>945.96</v>
      </c>
    </row>
    <row r="13790" spans="1:2">
      <c r="A13790" s="1074" t="s">
        <v>13966</v>
      </c>
      <c r="B13790" s="1075">
        <v>860.3</v>
      </c>
    </row>
    <row r="13791" spans="1:2">
      <c r="A13791" s="1074" t="s">
        <v>13967</v>
      </c>
      <c r="B13791" s="1075">
        <v>947.36</v>
      </c>
    </row>
    <row r="13792" spans="1:2">
      <c r="A13792" s="1074" t="s">
        <v>13968</v>
      </c>
      <c r="B13792" s="1075">
        <v>861.7</v>
      </c>
    </row>
    <row r="13793" spans="1:2">
      <c r="A13793" s="1074" t="s">
        <v>13969</v>
      </c>
      <c r="B13793" s="1075">
        <v>49.8</v>
      </c>
    </row>
    <row r="13794" spans="1:2">
      <c r="A13794" s="1074" t="s">
        <v>13970</v>
      </c>
      <c r="B13794" s="1075">
        <v>43.17</v>
      </c>
    </row>
    <row r="13795" spans="1:2">
      <c r="A13795" s="1074" t="s">
        <v>13971</v>
      </c>
      <c r="B13795" s="1075">
        <v>45.37</v>
      </c>
    </row>
    <row r="13796" spans="1:2">
      <c r="A13796" s="1074" t="s">
        <v>13972</v>
      </c>
      <c r="B13796" s="1075">
        <v>39.33</v>
      </c>
    </row>
    <row r="13797" spans="1:2">
      <c r="A13797" s="1074" t="s">
        <v>13973</v>
      </c>
      <c r="B13797" s="1075">
        <v>41.17</v>
      </c>
    </row>
    <row r="13798" spans="1:2">
      <c r="A13798" s="1074" t="s">
        <v>13974</v>
      </c>
      <c r="B13798" s="1075">
        <v>35.69</v>
      </c>
    </row>
    <row r="13799" spans="1:2">
      <c r="A13799" s="1074" t="s">
        <v>13975</v>
      </c>
      <c r="B13799" s="1075">
        <v>19.920000000000002</v>
      </c>
    </row>
    <row r="13800" spans="1:2">
      <c r="A13800" s="1074" t="s">
        <v>13976</v>
      </c>
      <c r="B13800" s="1075">
        <v>17.27</v>
      </c>
    </row>
    <row r="13801" spans="1:2">
      <c r="A13801" s="1074" t="s">
        <v>13977</v>
      </c>
      <c r="B13801" s="1075">
        <v>18.149999999999999</v>
      </c>
    </row>
    <row r="13802" spans="1:2">
      <c r="A13802" s="1074" t="s">
        <v>13978</v>
      </c>
      <c r="B13802" s="1075">
        <v>15.73</v>
      </c>
    </row>
    <row r="13803" spans="1:2">
      <c r="A13803" s="1074" t="s">
        <v>13979</v>
      </c>
      <c r="B13803" s="1075">
        <v>16.37</v>
      </c>
    </row>
    <row r="13804" spans="1:2">
      <c r="A13804" s="1074" t="s">
        <v>13980</v>
      </c>
      <c r="B13804" s="1075">
        <v>14.19</v>
      </c>
    </row>
    <row r="13805" spans="1:2">
      <c r="A13805" s="1074" t="s">
        <v>13981</v>
      </c>
      <c r="B13805" s="1075">
        <v>16.600000000000001</v>
      </c>
    </row>
    <row r="13806" spans="1:2">
      <c r="A13806" s="1074" t="s">
        <v>13982</v>
      </c>
      <c r="B13806" s="1075">
        <v>14.39</v>
      </c>
    </row>
    <row r="13807" spans="1:2">
      <c r="A13807" s="1074" t="s">
        <v>13983</v>
      </c>
      <c r="B13807" s="1075">
        <v>13.28</v>
      </c>
    </row>
    <row r="13808" spans="1:2">
      <c r="A13808" s="1074" t="s">
        <v>13984</v>
      </c>
      <c r="B13808" s="1075">
        <v>11.51</v>
      </c>
    </row>
    <row r="13809" spans="1:2">
      <c r="A13809" s="1074" t="s">
        <v>13985</v>
      </c>
      <c r="B13809" s="1075">
        <v>9.9600000000000009</v>
      </c>
    </row>
    <row r="13810" spans="1:2">
      <c r="A13810" s="1074" t="s">
        <v>13986</v>
      </c>
      <c r="B13810" s="1075">
        <v>8.6300000000000008</v>
      </c>
    </row>
    <row r="13811" spans="1:2">
      <c r="A13811" s="1074" t="s">
        <v>13987</v>
      </c>
      <c r="B13811" s="1075">
        <v>7.74</v>
      </c>
    </row>
    <row r="13812" spans="1:2">
      <c r="A13812" s="1074" t="s">
        <v>13988</v>
      </c>
      <c r="B13812" s="1075">
        <v>6.71</v>
      </c>
    </row>
    <row r="13813" spans="1:2">
      <c r="A13813" s="1074" t="s">
        <v>13989</v>
      </c>
      <c r="B13813" s="1075">
        <v>6.64</v>
      </c>
    </row>
    <row r="13814" spans="1:2">
      <c r="A13814" s="1074" t="s">
        <v>13990</v>
      </c>
      <c r="B13814" s="1075">
        <v>5.75</v>
      </c>
    </row>
    <row r="13815" spans="1:2">
      <c r="A13815" s="1074" t="s">
        <v>13991</v>
      </c>
      <c r="B13815" s="1075">
        <v>5.53</v>
      </c>
    </row>
    <row r="13816" spans="1:2">
      <c r="A13816" s="1074" t="s">
        <v>13992</v>
      </c>
      <c r="B13816" s="1075">
        <v>4.79</v>
      </c>
    </row>
    <row r="13817" spans="1:2">
      <c r="A13817" s="1074" t="s">
        <v>13993</v>
      </c>
      <c r="B13817" s="1075">
        <v>11.06</v>
      </c>
    </row>
    <row r="13818" spans="1:2">
      <c r="A13818" s="1074" t="s">
        <v>13994</v>
      </c>
      <c r="B13818" s="1075">
        <v>9.59</v>
      </c>
    </row>
    <row r="13819" spans="1:2">
      <c r="A13819" s="1074" t="s">
        <v>13995</v>
      </c>
      <c r="B13819" s="1075">
        <v>49.8</v>
      </c>
    </row>
    <row r="13820" spans="1:2">
      <c r="A13820" s="1074" t="s">
        <v>13996</v>
      </c>
      <c r="B13820" s="1075">
        <v>43.17</v>
      </c>
    </row>
    <row r="13821" spans="1:2">
      <c r="A13821" s="1074" t="s">
        <v>13997</v>
      </c>
      <c r="B13821" s="1075">
        <v>37.619999999999997</v>
      </c>
    </row>
    <row r="13822" spans="1:2">
      <c r="A13822" s="1074" t="s">
        <v>13998</v>
      </c>
      <c r="B13822" s="1075">
        <v>32.619999999999997</v>
      </c>
    </row>
    <row r="13823" spans="1:2">
      <c r="A13823" s="1074" t="s">
        <v>13999</v>
      </c>
      <c r="B13823" s="1075">
        <v>77.47</v>
      </c>
    </row>
    <row r="13824" spans="1:2">
      <c r="A13824" s="1074" t="s">
        <v>14000</v>
      </c>
      <c r="B13824" s="1075">
        <v>67.16</v>
      </c>
    </row>
    <row r="13825" spans="1:2">
      <c r="A13825" s="1074" t="s">
        <v>14001</v>
      </c>
      <c r="B13825" s="1075">
        <v>5.53</v>
      </c>
    </row>
    <row r="13826" spans="1:2">
      <c r="A13826" s="1074" t="s">
        <v>14002</v>
      </c>
      <c r="B13826" s="1075">
        <v>4.79</v>
      </c>
    </row>
    <row r="13827" spans="1:2">
      <c r="A13827" s="1074" t="s">
        <v>14003</v>
      </c>
      <c r="B13827" s="1075">
        <v>6.64</v>
      </c>
    </row>
    <row r="13828" spans="1:2">
      <c r="A13828" s="1074" t="s">
        <v>14004</v>
      </c>
      <c r="B13828" s="1075">
        <v>5.75</v>
      </c>
    </row>
    <row r="13829" spans="1:2">
      <c r="A13829" s="1074" t="s">
        <v>14005</v>
      </c>
      <c r="B13829" s="1075">
        <v>4.42</v>
      </c>
    </row>
    <row r="13830" spans="1:2">
      <c r="A13830" s="1074" t="s">
        <v>14006</v>
      </c>
      <c r="B13830" s="1075">
        <v>3.83</v>
      </c>
    </row>
    <row r="13831" spans="1:2">
      <c r="A13831" s="1074" t="s">
        <v>14007</v>
      </c>
      <c r="B13831" s="1075">
        <v>22.13</v>
      </c>
    </row>
    <row r="13832" spans="1:2">
      <c r="A13832" s="1074" t="s">
        <v>14008</v>
      </c>
      <c r="B13832" s="1075">
        <v>19.18</v>
      </c>
    </row>
    <row r="13833" spans="1:2">
      <c r="A13833" s="1074" t="s">
        <v>14009</v>
      </c>
      <c r="B13833" s="1075">
        <v>44.26</v>
      </c>
    </row>
    <row r="13834" spans="1:2">
      <c r="A13834" s="1074" t="s">
        <v>14010</v>
      </c>
      <c r="B13834" s="1075">
        <v>38.369999999999997</v>
      </c>
    </row>
    <row r="13835" spans="1:2">
      <c r="A13835" s="1074" t="s">
        <v>14011</v>
      </c>
      <c r="B13835" s="1075">
        <v>22.13</v>
      </c>
    </row>
    <row r="13836" spans="1:2">
      <c r="A13836" s="1074" t="s">
        <v>14012</v>
      </c>
      <c r="B13836" s="1075">
        <v>19.18</v>
      </c>
    </row>
    <row r="13837" spans="1:2">
      <c r="A13837" s="1074" t="s">
        <v>14013</v>
      </c>
      <c r="B13837" s="1075">
        <v>22.13</v>
      </c>
    </row>
    <row r="13838" spans="1:2">
      <c r="A13838" s="1074" t="s">
        <v>14014</v>
      </c>
      <c r="B13838" s="1075">
        <v>19.18</v>
      </c>
    </row>
    <row r="13839" spans="1:2">
      <c r="A13839" s="1074" t="s">
        <v>14015</v>
      </c>
      <c r="B13839" s="1075">
        <v>1102.77</v>
      </c>
    </row>
    <row r="13840" spans="1:2">
      <c r="A13840" s="1074" t="s">
        <v>14016</v>
      </c>
      <c r="B13840" s="1075">
        <v>1064.8699999999999</v>
      </c>
    </row>
    <row r="13841" spans="1:2">
      <c r="A13841" s="1074" t="s">
        <v>14017</v>
      </c>
      <c r="B13841" s="1075">
        <v>1034.26</v>
      </c>
    </row>
    <row r="13842" spans="1:2">
      <c r="A13842" s="1074" t="s">
        <v>14018</v>
      </c>
      <c r="B13842" s="1075">
        <v>996.35</v>
      </c>
    </row>
    <row r="13843" spans="1:2">
      <c r="A13843" s="1074" t="s">
        <v>14019</v>
      </c>
      <c r="B13843" s="1075">
        <v>181.89</v>
      </c>
    </row>
    <row r="13844" spans="1:2">
      <c r="A13844" s="1074" t="s">
        <v>14020</v>
      </c>
      <c r="B13844" s="1075">
        <v>161.63999999999999</v>
      </c>
    </row>
    <row r="13845" spans="1:2">
      <c r="A13845" s="1074" t="s">
        <v>14021</v>
      </c>
      <c r="B13845" s="1075">
        <v>208.82</v>
      </c>
    </row>
    <row r="13846" spans="1:2">
      <c r="A13846" s="1074" t="s">
        <v>14022</v>
      </c>
      <c r="B13846" s="1075">
        <v>187.49</v>
      </c>
    </row>
    <row r="13847" spans="1:2">
      <c r="A13847" s="1074" t="s">
        <v>14023</v>
      </c>
      <c r="B13847" s="1075">
        <v>259.18</v>
      </c>
    </row>
    <row r="13848" spans="1:2">
      <c r="A13848" s="1074" t="s">
        <v>14024</v>
      </c>
      <c r="B13848" s="1075">
        <v>234.54</v>
      </c>
    </row>
    <row r="13849" spans="1:2">
      <c r="A13849" s="1074" t="s">
        <v>14025</v>
      </c>
      <c r="B13849" s="1075">
        <v>417.93</v>
      </c>
    </row>
    <row r="13850" spans="1:2">
      <c r="A13850" s="1074" t="s">
        <v>14026</v>
      </c>
      <c r="B13850" s="1075">
        <v>381.04</v>
      </c>
    </row>
    <row r="13851" spans="1:2">
      <c r="A13851" s="1074" t="s">
        <v>14027</v>
      </c>
      <c r="B13851" s="1075">
        <v>354.4</v>
      </c>
    </row>
    <row r="13852" spans="1:2">
      <c r="A13852" s="1074" t="s">
        <v>14028</v>
      </c>
      <c r="B13852" s="1075">
        <v>321.61</v>
      </c>
    </row>
    <row r="13853" spans="1:2">
      <c r="A13853" s="1074" t="s">
        <v>14029</v>
      </c>
      <c r="B13853" s="1075">
        <v>1073.56</v>
      </c>
    </row>
    <row r="13854" spans="1:2">
      <c r="A13854" s="1074" t="s">
        <v>14030</v>
      </c>
      <c r="B13854" s="1075">
        <v>992.2</v>
      </c>
    </row>
    <row r="13855" spans="1:2">
      <c r="A13855" s="1074" t="s">
        <v>14031</v>
      </c>
      <c r="B13855" s="1075">
        <v>1230.3699999999999</v>
      </c>
    </row>
    <row r="13856" spans="1:2">
      <c r="A13856" s="1074" t="s">
        <v>14032</v>
      </c>
      <c r="B13856" s="1075">
        <v>1136.77</v>
      </c>
    </row>
    <row r="13857" spans="1:2">
      <c r="A13857" s="1074" t="s">
        <v>14033</v>
      </c>
      <c r="B13857" s="1075">
        <v>833.88</v>
      </c>
    </row>
    <row r="13858" spans="1:2">
      <c r="A13858" s="1074" t="s">
        <v>14034</v>
      </c>
      <c r="B13858" s="1075">
        <v>769.05</v>
      </c>
    </row>
    <row r="13859" spans="1:2">
      <c r="A13859" s="1074" t="s">
        <v>14035</v>
      </c>
      <c r="B13859" s="1075">
        <v>344</v>
      </c>
    </row>
    <row r="13860" spans="1:2">
      <c r="A13860" s="1074" t="s">
        <v>14036</v>
      </c>
      <c r="B13860" s="1075">
        <v>311.68</v>
      </c>
    </row>
    <row r="13861" spans="1:2">
      <c r="A13861" s="1074" t="s">
        <v>14037</v>
      </c>
      <c r="B13861" s="1075">
        <v>279.23</v>
      </c>
    </row>
    <row r="13862" spans="1:2">
      <c r="A13862" s="1074" t="s">
        <v>14038</v>
      </c>
      <c r="B13862" s="1075">
        <v>251.19</v>
      </c>
    </row>
    <row r="13863" spans="1:2">
      <c r="A13863" s="1074" t="s">
        <v>14039</v>
      </c>
      <c r="B13863" s="1075">
        <v>940.87</v>
      </c>
    </row>
    <row r="13864" spans="1:2">
      <c r="A13864" s="1074" t="s">
        <v>14040</v>
      </c>
      <c r="B13864" s="1075">
        <v>871.1</v>
      </c>
    </row>
    <row r="13865" spans="1:2">
      <c r="A13865" s="1074" t="s">
        <v>14041</v>
      </c>
      <c r="B13865" s="1075">
        <v>1063.6400000000001</v>
      </c>
    </row>
    <row r="13866" spans="1:2">
      <c r="A13866" s="1074" t="s">
        <v>14042</v>
      </c>
      <c r="B13866" s="1075">
        <v>984.02</v>
      </c>
    </row>
    <row r="13867" spans="1:2">
      <c r="A13867" s="1074" t="s">
        <v>14043</v>
      </c>
      <c r="B13867" s="1075">
        <v>2937.18</v>
      </c>
    </row>
    <row r="13868" spans="1:2">
      <c r="A13868" s="1074" t="s">
        <v>14044</v>
      </c>
      <c r="B13868" s="1075">
        <v>2835.89</v>
      </c>
    </row>
    <row r="13869" spans="1:2">
      <c r="A13869" s="1074" t="s">
        <v>14045</v>
      </c>
      <c r="B13869" s="1075">
        <v>1714.58</v>
      </c>
    </row>
    <row r="13870" spans="1:2">
      <c r="A13870" s="1074" t="s">
        <v>14046</v>
      </c>
      <c r="B13870" s="1075">
        <v>1643.89</v>
      </c>
    </row>
    <row r="13871" spans="1:2">
      <c r="A13871" s="1074" t="s">
        <v>14047</v>
      </c>
      <c r="B13871" s="1075">
        <v>1838.57</v>
      </c>
    </row>
    <row r="13872" spans="1:2">
      <c r="A13872" s="1074" t="s">
        <v>14048</v>
      </c>
      <c r="B13872" s="1075">
        <v>1759.17</v>
      </c>
    </row>
    <row r="13873" spans="1:2">
      <c r="A13873" s="1074" t="s">
        <v>14049</v>
      </c>
      <c r="B13873" s="1075">
        <v>1123.24</v>
      </c>
    </row>
    <row r="13874" spans="1:2">
      <c r="A13874" s="1074" t="s">
        <v>14050</v>
      </c>
      <c r="B13874" s="1075">
        <v>1064.8900000000001</v>
      </c>
    </row>
    <row r="13875" spans="1:2">
      <c r="A13875" s="1074" t="s">
        <v>14051</v>
      </c>
      <c r="B13875" s="1075">
        <v>3605.01</v>
      </c>
    </row>
    <row r="13876" spans="1:2">
      <c r="A13876" s="1074" t="s">
        <v>14052</v>
      </c>
      <c r="B13876" s="1075">
        <v>3471.14</v>
      </c>
    </row>
    <row r="13877" spans="1:2">
      <c r="A13877" s="1074" t="s">
        <v>14053</v>
      </c>
      <c r="B13877" s="1075">
        <v>480.81</v>
      </c>
    </row>
    <row r="13878" spans="1:2">
      <c r="A13878" s="1074" t="s">
        <v>14054</v>
      </c>
      <c r="B13878" s="1075">
        <v>439.76</v>
      </c>
    </row>
    <row r="13879" spans="1:2">
      <c r="A13879" s="1074" t="s">
        <v>14055</v>
      </c>
      <c r="B13879" s="1075">
        <v>836.09</v>
      </c>
    </row>
    <row r="13880" spans="1:2">
      <c r="A13880" s="1074" t="s">
        <v>14056</v>
      </c>
      <c r="B13880" s="1075">
        <v>764.97</v>
      </c>
    </row>
    <row r="13881" spans="1:2">
      <c r="A13881" s="1074" t="s">
        <v>14057</v>
      </c>
      <c r="B13881" s="1075">
        <v>545.47</v>
      </c>
    </row>
    <row r="13882" spans="1:2">
      <c r="A13882" s="1074" t="s">
        <v>14058</v>
      </c>
      <c r="B13882" s="1075">
        <v>487.77</v>
      </c>
    </row>
    <row r="13883" spans="1:2">
      <c r="A13883" s="1074" t="s">
        <v>14059</v>
      </c>
      <c r="B13883" s="1075">
        <v>627.91999999999996</v>
      </c>
    </row>
    <row r="13884" spans="1:2">
      <c r="A13884" s="1074" t="s">
        <v>14060</v>
      </c>
      <c r="B13884" s="1075">
        <v>563.09</v>
      </c>
    </row>
    <row r="13885" spans="1:2">
      <c r="A13885" s="1074" t="s">
        <v>14061</v>
      </c>
      <c r="B13885" s="1075">
        <v>707.5</v>
      </c>
    </row>
    <row r="13886" spans="1:2">
      <c r="A13886" s="1074" t="s">
        <v>14062</v>
      </c>
      <c r="B13886" s="1075">
        <v>637.58000000000004</v>
      </c>
    </row>
    <row r="13887" spans="1:2">
      <c r="A13887" s="1074" t="s">
        <v>14063</v>
      </c>
      <c r="B13887" s="1075">
        <v>822.63</v>
      </c>
    </row>
    <row r="13888" spans="1:2">
      <c r="A13888" s="1074" t="s">
        <v>14064</v>
      </c>
      <c r="B13888" s="1075">
        <v>749.83</v>
      </c>
    </row>
    <row r="13889" spans="1:2">
      <c r="A13889" s="1074" t="s">
        <v>14065</v>
      </c>
      <c r="B13889" s="1075">
        <v>590.38</v>
      </c>
    </row>
    <row r="13890" spans="1:2">
      <c r="A13890" s="1074" t="s">
        <v>14066</v>
      </c>
      <c r="B13890" s="1075">
        <v>527.22</v>
      </c>
    </row>
    <row r="13891" spans="1:2">
      <c r="A13891" s="1074" t="s">
        <v>14067</v>
      </c>
      <c r="B13891" s="1075">
        <v>696.57</v>
      </c>
    </row>
    <row r="13892" spans="1:2">
      <c r="A13892" s="1074" t="s">
        <v>14068</v>
      </c>
      <c r="B13892" s="1075">
        <v>630.45000000000005</v>
      </c>
    </row>
    <row r="13893" spans="1:2">
      <c r="A13893" s="1074" t="s">
        <v>14069</v>
      </c>
      <c r="B13893" s="1075">
        <v>81.48</v>
      </c>
    </row>
    <row r="13894" spans="1:2">
      <c r="A13894" s="1074" t="s">
        <v>14070</v>
      </c>
      <c r="B13894" s="1075">
        <v>81.48</v>
      </c>
    </row>
    <row r="13895" spans="1:2">
      <c r="A13895" s="1074" t="s">
        <v>14071</v>
      </c>
      <c r="B13895" s="1075">
        <v>121.68</v>
      </c>
    </row>
    <row r="13896" spans="1:2">
      <c r="A13896" s="1074" t="s">
        <v>14072</v>
      </c>
      <c r="B13896" s="1075">
        <v>121.68</v>
      </c>
    </row>
    <row r="13897" spans="1:2">
      <c r="A13897" s="1074" t="s">
        <v>14073</v>
      </c>
      <c r="B13897" s="1075">
        <v>360.15</v>
      </c>
    </row>
    <row r="13898" spans="1:2">
      <c r="A13898" s="1074" t="s">
        <v>14074</v>
      </c>
      <c r="B13898" s="1075">
        <v>360.15</v>
      </c>
    </row>
    <row r="13899" spans="1:2">
      <c r="A13899" s="1074" t="s">
        <v>14075</v>
      </c>
      <c r="B13899" s="1075">
        <v>38.03</v>
      </c>
    </row>
    <row r="13900" spans="1:2">
      <c r="A13900" s="1074" t="s">
        <v>14076</v>
      </c>
      <c r="B13900" s="1075">
        <v>35.22</v>
      </c>
    </row>
    <row r="13901" spans="1:2">
      <c r="A13901" s="1074" t="s">
        <v>14077</v>
      </c>
      <c r="B13901" s="1075">
        <v>51.48</v>
      </c>
    </row>
    <row r="13902" spans="1:2">
      <c r="A13902" s="1074" t="s">
        <v>14078</v>
      </c>
      <c r="B13902" s="1075">
        <v>47.86</v>
      </c>
    </row>
    <row r="13903" spans="1:2">
      <c r="A13903" s="1074" t="s">
        <v>14079</v>
      </c>
      <c r="B13903" s="1075">
        <v>70.56</v>
      </c>
    </row>
    <row r="13904" spans="1:2">
      <c r="A13904" s="1074" t="s">
        <v>14080</v>
      </c>
      <c r="B13904" s="1075">
        <v>65.72</v>
      </c>
    </row>
    <row r="13905" spans="1:2">
      <c r="A13905" s="1074" t="s">
        <v>14081</v>
      </c>
      <c r="B13905" s="1075">
        <v>98.05</v>
      </c>
    </row>
    <row r="13906" spans="1:2">
      <c r="A13906" s="1074" t="s">
        <v>14082</v>
      </c>
      <c r="B13906" s="1075">
        <v>91.43</v>
      </c>
    </row>
    <row r="13907" spans="1:2">
      <c r="A13907" s="1074" t="s">
        <v>14083</v>
      </c>
      <c r="B13907" s="1075">
        <v>185.22</v>
      </c>
    </row>
    <row r="13908" spans="1:2">
      <c r="A13908" s="1074" t="s">
        <v>14084</v>
      </c>
      <c r="B13908" s="1075">
        <v>175.74</v>
      </c>
    </row>
    <row r="13909" spans="1:2">
      <c r="A13909" s="1074" t="s">
        <v>14085</v>
      </c>
      <c r="B13909" s="1075">
        <v>242.11</v>
      </c>
    </row>
    <row r="13910" spans="1:2">
      <c r="A13910" s="1074" t="s">
        <v>14086</v>
      </c>
      <c r="B13910" s="1075">
        <v>232.64</v>
      </c>
    </row>
    <row r="13911" spans="1:2">
      <c r="A13911" s="1074" t="s">
        <v>14087</v>
      </c>
      <c r="B13911" s="1075">
        <v>1155.67</v>
      </c>
    </row>
    <row r="13912" spans="1:2">
      <c r="A13912" s="1074" t="s">
        <v>14088</v>
      </c>
      <c r="B13912" s="1075">
        <v>1097.5999999999999</v>
      </c>
    </row>
    <row r="13913" spans="1:2">
      <c r="A13913" s="1074" t="s">
        <v>14089</v>
      </c>
      <c r="B13913" s="1075">
        <v>1424.77</v>
      </c>
    </row>
    <row r="13914" spans="1:2">
      <c r="A13914" s="1074" t="s">
        <v>14090</v>
      </c>
      <c r="B13914" s="1075">
        <v>1355.06</v>
      </c>
    </row>
    <row r="13915" spans="1:2">
      <c r="A13915" s="1074" t="s">
        <v>14091</v>
      </c>
      <c r="B13915" s="1075">
        <v>1574.32</v>
      </c>
    </row>
    <row r="13916" spans="1:2">
      <c r="A13916" s="1074" t="s">
        <v>14092</v>
      </c>
      <c r="B13916" s="1075">
        <v>1497.94</v>
      </c>
    </row>
    <row r="13917" spans="1:2">
      <c r="A13917" s="1074" t="s">
        <v>14093</v>
      </c>
      <c r="B13917" s="1075">
        <v>1672.84</v>
      </c>
    </row>
    <row r="13918" spans="1:2">
      <c r="A13918" s="1074" t="s">
        <v>14094</v>
      </c>
      <c r="B13918" s="1075">
        <v>1590.94</v>
      </c>
    </row>
    <row r="13919" spans="1:2">
      <c r="A13919" s="1074" t="s">
        <v>14095</v>
      </c>
      <c r="B13919" s="1075">
        <v>1729.44</v>
      </c>
    </row>
    <row r="13920" spans="1:2">
      <c r="A13920" s="1074" t="s">
        <v>14096</v>
      </c>
      <c r="B13920" s="1075">
        <v>1645.83</v>
      </c>
    </row>
    <row r="13921" spans="1:2">
      <c r="A13921" s="1074" t="s">
        <v>14097</v>
      </c>
      <c r="B13921" s="1075">
        <v>1859.65</v>
      </c>
    </row>
    <row r="13922" spans="1:2">
      <c r="A13922" s="1074" t="s">
        <v>14098</v>
      </c>
      <c r="B13922" s="1075">
        <v>1770.03</v>
      </c>
    </row>
    <row r="13923" spans="1:2">
      <c r="A13923" s="1074" t="s">
        <v>14099</v>
      </c>
      <c r="B13923" s="1075">
        <v>2050.83</v>
      </c>
    </row>
    <row r="13924" spans="1:2">
      <c r="A13924" s="1074" t="s">
        <v>14100</v>
      </c>
      <c r="B13924" s="1075">
        <v>1953.25</v>
      </c>
    </row>
    <row r="13925" spans="1:2">
      <c r="A13925" s="1074" t="s">
        <v>14101</v>
      </c>
      <c r="B13925" s="1075">
        <v>2371.3200000000002</v>
      </c>
    </row>
    <row r="13926" spans="1:2">
      <c r="A13926" s="1074" t="s">
        <v>14102</v>
      </c>
      <c r="B13926" s="1075">
        <v>2259.06</v>
      </c>
    </row>
    <row r="13927" spans="1:2">
      <c r="A13927" s="1074" t="s">
        <v>14103</v>
      </c>
      <c r="B13927" s="1075">
        <v>2537.34</v>
      </c>
    </row>
    <row r="13928" spans="1:2">
      <c r="A13928" s="1074" t="s">
        <v>14104</v>
      </c>
      <c r="B13928" s="1075">
        <v>2417.5100000000002</v>
      </c>
    </row>
    <row r="13929" spans="1:2">
      <c r="A13929" s="1074" t="s">
        <v>14105</v>
      </c>
      <c r="B13929" s="1075">
        <v>169.14</v>
      </c>
    </row>
    <row r="13930" spans="1:2">
      <c r="A13930" s="1074" t="s">
        <v>14106</v>
      </c>
      <c r="B13930" s="1075">
        <v>156.11000000000001</v>
      </c>
    </row>
    <row r="13931" spans="1:2">
      <c r="A13931" s="1074" t="s">
        <v>14107</v>
      </c>
      <c r="B13931" s="1075">
        <v>301.94</v>
      </c>
    </row>
    <row r="13932" spans="1:2">
      <c r="A13932" s="1074" t="s">
        <v>14108</v>
      </c>
      <c r="B13932" s="1075">
        <v>280.60000000000002</v>
      </c>
    </row>
    <row r="13933" spans="1:2">
      <c r="A13933" s="1074" t="s">
        <v>14109</v>
      </c>
      <c r="B13933" s="1075">
        <v>1024.1300000000001</v>
      </c>
    </row>
    <row r="13934" spans="1:2">
      <c r="A13934" s="1074" t="s">
        <v>14110</v>
      </c>
      <c r="B13934" s="1075">
        <v>945.71</v>
      </c>
    </row>
    <row r="13935" spans="1:2">
      <c r="A13935" s="1074" t="s">
        <v>14111</v>
      </c>
      <c r="B13935" s="1075">
        <v>1917.61</v>
      </c>
    </row>
    <row r="13936" spans="1:2">
      <c r="A13936" s="1074" t="s">
        <v>14112</v>
      </c>
      <c r="B13936" s="1075">
        <v>1771.26</v>
      </c>
    </row>
    <row r="13937" spans="1:2">
      <c r="A13937" s="1074" t="s">
        <v>14113</v>
      </c>
      <c r="B13937" s="1075">
        <v>188.83</v>
      </c>
    </row>
    <row r="13938" spans="1:2">
      <c r="A13938" s="1074" t="s">
        <v>102</v>
      </c>
      <c r="B13938" s="1075">
        <v>181.27</v>
      </c>
    </row>
    <row r="13939" spans="1:2">
      <c r="A13939" s="1074" t="s">
        <v>14114</v>
      </c>
      <c r="B13939" s="1075">
        <v>140.85</v>
      </c>
    </row>
    <row r="13940" spans="1:2">
      <c r="A13940" s="1074" t="s">
        <v>14115</v>
      </c>
      <c r="B13940" s="1075">
        <v>135.07</v>
      </c>
    </row>
    <row r="13941" spans="1:2">
      <c r="A13941" s="1074" t="s">
        <v>14116</v>
      </c>
      <c r="B13941" s="1075">
        <v>105.6</v>
      </c>
    </row>
    <row r="13942" spans="1:2">
      <c r="A13942" s="1074" t="s">
        <v>14117</v>
      </c>
      <c r="B13942" s="1075">
        <v>101.81</v>
      </c>
    </row>
    <row r="13943" spans="1:2">
      <c r="A13943" s="1074" t="s">
        <v>14118</v>
      </c>
      <c r="B13943" s="1075">
        <v>1229.46</v>
      </c>
    </row>
    <row r="13944" spans="1:2">
      <c r="A13944" s="1074" t="s">
        <v>14119</v>
      </c>
      <c r="B13944" s="1075">
        <v>1158.1500000000001</v>
      </c>
    </row>
    <row r="13945" spans="1:2">
      <c r="A13945" s="1074" t="s">
        <v>14120</v>
      </c>
      <c r="B13945" s="1075">
        <v>185.22</v>
      </c>
    </row>
    <row r="13946" spans="1:2">
      <c r="A13946" s="1074" t="s">
        <v>14121</v>
      </c>
      <c r="B13946" s="1075">
        <v>175.74</v>
      </c>
    </row>
    <row r="13947" spans="1:2">
      <c r="A13947" s="1074" t="s">
        <v>14122</v>
      </c>
      <c r="B13947" s="1075">
        <v>242.25</v>
      </c>
    </row>
    <row r="13948" spans="1:2">
      <c r="A13948" s="1074" t="s">
        <v>14123</v>
      </c>
      <c r="B13948" s="1075">
        <v>232.78</v>
      </c>
    </row>
    <row r="13949" spans="1:2">
      <c r="A13949" s="1074" t="s">
        <v>14124</v>
      </c>
      <c r="B13949" s="1075">
        <v>3714.98</v>
      </c>
    </row>
    <row r="13950" spans="1:2">
      <c r="A13950" s="1074" t="s">
        <v>105</v>
      </c>
      <c r="B13950" s="1075">
        <v>3648.17</v>
      </c>
    </row>
    <row r="13951" spans="1:2">
      <c r="A13951" s="1074" t="s">
        <v>14125</v>
      </c>
      <c r="B13951" s="1075">
        <v>5254.68</v>
      </c>
    </row>
    <row r="13952" spans="1:2">
      <c r="A13952" s="1074" t="s">
        <v>14126</v>
      </c>
      <c r="B13952" s="1075">
        <v>5154.2299999999996</v>
      </c>
    </row>
    <row r="13953" spans="1:2">
      <c r="A13953" s="1074" t="s">
        <v>14127</v>
      </c>
      <c r="B13953" s="1075">
        <v>5746.36</v>
      </c>
    </row>
    <row r="13954" spans="1:2">
      <c r="A13954" s="1074" t="s">
        <v>14128</v>
      </c>
      <c r="B13954" s="1075">
        <v>5643.5</v>
      </c>
    </row>
    <row r="13955" spans="1:2">
      <c r="A13955" s="1074" t="s">
        <v>14129</v>
      </c>
      <c r="B13955" s="1075">
        <v>5847.06</v>
      </c>
    </row>
    <row r="13956" spans="1:2">
      <c r="A13956" s="1074" t="s">
        <v>14130</v>
      </c>
      <c r="B13956" s="1075">
        <v>5724.18</v>
      </c>
    </row>
    <row r="13957" spans="1:2">
      <c r="A13957" s="1074" t="s">
        <v>14131</v>
      </c>
      <c r="B13957" s="1075">
        <v>6525.03</v>
      </c>
    </row>
    <row r="13958" spans="1:2">
      <c r="A13958" s="1074" t="s">
        <v>14132</v>
      </c>
      <c r="B13958" s="1075">
        <v>6407.53</v>
      </c>
    </row>
    <row r="13959" spans="1:2">
      <c r="A13959" s="1074" t="s">
        <v>14133</v>
      </c>
      <c r="B13959" s="1075">
        <v>6090.19</v>
      </c>
    </row>
    <row r="13960" spans="1:2">
      <c r="A13960" s="1074" t="s">
        <v>14134</v>
      </c>
      <c r="B13960" s="1075">
        <v>5974.25</v>
      </c>
    </row>
    <row r="13961" spans="1:2">
      <c r="A13961" s="1074" t="s">
        <v>14135</v>
      </c>
      <c r="B13961" s="1075">
        <v>7462.98</v>
      </c>
    </row>
    <row r="13962" spans="1:2">
      <c r="A13962" s="1074" t="s">
        <v>14136</v>
      </c>
      <c r="B13962" s="1075">
        <v>7295.26</v>
      </c>
    </row>
    <row r="13963" spans="1:2">
      <c r="A13963" s="1074" t="s">
        <v>14137</v>
      </c>
      <c r="B13963" s="1075">
        <v>7338.72</v>
      </c>
    </row>
    <row r="13964" spans="1:2">
      <c r="A13964" s="1074" t="s">
        <v>14138</v>
      </c>
      <c r="B13964" s="1075">
        <v>7191.34</v>
      </c>
    </row>
    <row r="13965" spans="1:2">
      <c r="A13965" s="1074" t="s">
        <v>14139</v>
      </c>
      <c r="B13965" s="1075">
        <v>7891.61</v>
      </c>
    </row>
    <row r="13966" spans="1:2">
      <c r="A13966" s="1074" t="s">
        <v>14140</v>
      </c>
      <c r="B13966" s="1075">
        <v>7736.4</v>
      </c>
    </row>
    <row r="13967" spans="1:2">
      <c r="A13967" s="1074" t="s">
        <v>14141</v>
      </c>
      <c r="B13967" s="1075">
        <v>8855.56</v>
      </c>
    </row>
    <row r="13968" spans="1:2">
      <c r="A13968" s="1074" t="s">
        <v>14142</v>
      </c>
      <c r="B13968" s="1075">
        <v>8631.76</v>
      </c>
    </row>
    <row r="13969" spans="1:2">
      <c r="A13969" s="1074" t="s">
        <v>14143</v>
      </c>
      <c r="B13969" s="1075">
        <v>8559.61</v>
      </c>
    </row>
    <row r="13970" spans="1:2">
      <c r="A13970" s="1074" t="s">
        <v>14144</v>
      </c>
      <c r="B13970" s="1075">
        <v>8367.7099999999991</v>
      </c>
    </row>
    <row r="13971" spans="1:2">
      <c r="A13971" s="1074" t="s">
        <v>14145</v>
      </c>
      <c r="B13971" s="1075">
        <v>8792.39</v>
      </c>
    </row>
    <row r="13972" spans="1:2">
      <c r="A13972" s="1074" t="s">
        <v>14146</v>
      </c>
      <c r="B13972" s="1075">
        <v>8617.5400000000009</v>
      </c>
    </row>
    <row r="13973" spans="1:2">
      <c r="A13973" s="1074" t="s">
        <v>14147</v>
      </c>
      <c r="B13973" s="1075">
        <v>9847.2099999999991</v>
      </c>
    </row>
    <row r="13974" spans="1:2">
      <c r="A13974" s="1074" t="s">
        <v>14148</v>
      </c>
      <c r="B13974" s="1075">
        <v>9610.7999999999993</v>
      </c>
    </row>
    <row r="13975" spans="1:2">
      <c r="A13975" s="1074" t="s">
        <v>14149</v>
      </c>
      <c r="B13975" s="1075">
        <v>9843.66</v>
      </c>
    </row>
    <row r="13976" spans="1:2">
      <c r="A13976" s="1074" t="s">
        <v>14150</v>
      </c>
      <c r="B13976" s="1075">
        <v>9629.56</v>
      </c>
    </row>
    <row r="13977" spans="1:2">
      <c r="A13977" s="1074" t="s">
        <v>14151</v>
      </c>
      <c r="B13977" s="1075">
        <v>11212.04</v>
      </c>
    </row>
    <row r="13978" spans="1:2">
      <c r="A13978" s="1074" t="s">
        <v>14152</v>
      </c>
      <c r="B13978" s="1075">
        <v>10931.08</v>
      </c>
    </row>
    <row r="13979" spans="1:2">
      <c r="A13979" s="1074" t="s">
        <v>14153</v>
      </c>
      <c r="B13979" s="1075">
        <v>11789.6</v>
      </c>
    </row>
    <row r="13980" spans="1:2">
      <c r="A13980" s="1074" t="s">
        <v>14154</v>
      </c>
      <c r="B13980" s="1075">
        <v>11536.21</v>
      </c>
    </row>
    <row r="13981" spans="1:2">
      <c r="A13981" s="1074" t="s">
        <v>14155</v>
      </c>
      <c r="B13981" s="1075">
        <v>12574.98</v>
      </c>
    </row>
    <row r="13982" spans="1:2">
      <c r="A13982" s="1074" t="s">
        <v>14156</v>
      </c>
      <c r="B13982" s="1075">
        <v>12249.51</v>
      </c>
    </row>
    <row r="13983" spans="1:2">
      <c r="A13983" s="1074" t="s">
        <v>14157</v>
      </c>
      <c r="B13983" s="1075">
        <v>12917.94</v>
      </c>
    </row>
    <row r="13984" spans="1:2">
      <c r="A13984" s="1074" t="s">
        <v>14158</v>
      </c>
      <c r="B13984" s="1075">
        <v>12625.28</v>
      </c>
    </row>
    <row r="13985" spans="1:2">
      <c r="A13985" s="1074" t="s">
        <v>14159</v>
      </c>
      <c r="B13985" s="1075">
        <v>14044.75</v>
      </c>
    </row>
    <row r="13986" spans="1:2">
      <c r="A13986" s="1074" t="s">
        <v>14160</v>
      </c>
      <c r="B13986" s="1075">
        <v>13712.8</v>
      </c>
    </row>
    <row r="13987" spans="1:2">
      <c r="A13987" s="1074" t="s">
        <v>14161</v>
      </c>
      <c r="B13987" s="1075">
        <v>15902.55</v>
      </c>
    </row>
    <row r="13988" spans="1:2">
      <c r="A13988" s="1074" t="s">
        <v>14162</v>
      </c>
      <c r="B13988" s="1075">
        <v>15511.69</v>
      </c>
    </row>
    <row r="13989" spans="1:2">
      <c r="A13989" s="1074" t="s">
        <v>14163</v>
      </c>
      <c r="B13989" s="1075">
        <v>17162.72</v>
      </c>
    </row>
    <row r="13990" spans="1:2">
      <c r="A13990" s="1074" t="s">
        <v>14164</v>
      </c>
      <c r="B13990" s="1075">
        <v>16732.59</v>
      </c>
    </row>
    <row r="13991" spans="1:2">
      <c r="A13991" s="1074" t="s">
        <v>14165</v>
      </c>
      <c r="B13991" s="1075">
        <v>930.42</v>
      </c>
    </row>
    <row r="13992" spans="1:2">
      <c r="A13992" s="1074" t="s">
        <v>14166</v>
      </c>
      <c r="B13992" s="1075">
        <v>902.81</v>
      </c>
    </row>
    <row r="13993" spans="1:2">
      <c r="A13993" s="1074" t="s">
        <v>14167</v>
      </c>
      <c r="B13993" s="1075">
        <v>1145.71</v>
      </c>
    </row>
    <row r="13994" spans="1:2">
      <c r="A13994" s="1074" t="s">
        <v>14168</v>
      </c>
      <c r="B13994" s="1075">
        <v>1110.3800000000001</v>
      </c>
    </row>
    <row r="13995" spans="1:2">
      <c r="A13995" s="1074" t="s">
        <v>14169</v>
      </c>
      <c r="B13995" s="1075">
        <v>1336.49</v>
      </c>
    </row>
    <row r="13996" spans="1:2">
      <c r="A13996" s="1074" t="s">
        <v>14170</v>
      </c>
      <c r="B13996" s="1075">
        <v>1293.4100000000001</v>
      </c>
    </row>
    <row r="13997" spans="1:2">
      <c r="A13997" s="1074" t="s">
        <v>14171</v>
      </c>
      <c r="B13997" s="1075">
        <v>1654.06</v>
      </c>
    </row>
    <row r="13998" spans="1:2">
      <c r="A13998" s="1074" t="s">
        <v>14172</v>
      </c>
      <c r="B13998" s="1075">
        <v>1603.52</v>
      </c>
    </row>
    <row r="13999" spans="1:2">
      <c r="A13999" s="1074" t="s">
        <v>14173</v>
      </c>
      <c r="B13999" s="1075">
        <v>1781.17</v>
      </c>
    </row>
    <row r="14000" spans="1:2">
      <c r="A14000" s="1074" t="s">
        <v>14174</v>
      </c>
      <c r="B14000" s="1075">
        <v>1722.63</v>
      </c>
    </row>
    <row r="14001" spans="1:2">
      <c r="A14001" s="1074" t="s">
        <v>14175</v>
      </c>
      <c r="B14001" s="1075">
        <v>1838.32</v>
      </c>
    </row>
    <row r="14002" spans="1:2">
      <c r="A14002" s="1074" t="s">
        <v>14176</v>
      </c>
      <c r="B14002" s="1075">
        <v>1779.32</v>
      </c>
    </row>
    <row r="14003" spans="1:2">
      <c r="A14003" s="1074" t="s">
        <v>14177</v>
      </c>
      <c r="B14003" s="1075">
        <v>2241.79</v>
      </c>
    </row>
    <row r="14004" spans="1:2">
      <c r="A14004" s="1074" t="s">
        <v>14178</v>
      </c>
      <c r="B14004" s="1075">
        <v>2160.0500000000002</v>
      </c>
    </row>
    <row r="14005" spans="1:2">
      <c r="A14005" s="1074" t="s">
        <v>14179</v>
      </c>
      <c r="B14005" s="1075">
        <v>2290.5300000000002</v>
      </c>
    </row>
    <row r="14006" spans="1:2">
      <c r="A14006" s="1074" t="s">
        <v>14180</v>
      </c>
      <c r="B14006" s="1075">
        <v>2214.66</v>
      </c>
    </row>
    <row r="14007" spans="1:2">
      <c r="A14007" s="1074" t="s">
        <v>14181</v>
      </c>
      <c r="B14007" s="1075">
        <v>3008.04</v>
      </c>
    </row>
    <row r="14008" spans="1:2">
      <c r="A14008" s="1074" t="s">
        <v>14182</v>
      </c>
      <c r="B14008" s="1075">
        <v>2941.42</v>
      </c>
    </row>
    <row r="14009" spans="1:2">
      <c r="A14009" s="1074" t="s">
        <v>14183</v>
      </c>
      <c r="B14009" s="1075">
        <v>2717.96</v>
      </c>
    </row>
    <row r="14010" spans="1:2">
      <c r="A14010" s="1074" t="s">
        <v>14184</v>
      </c>
      <c r="B14010" s="1075">
        <v>2620.84</v>
      </c>
    </row>
    <row r="14011" spans="1:2">
      <c r="A14011" s="1074" t="s">
        <v>14185</v>
      </c>
      <c r="B14011" s="1075">
        <v>2725.82</v>
      </c>
    </row>
    <row r="14012" spans="1:2">
      <c r="A14012" s="1074" t="s">
        <v>14186</v>
      </c>
      <c r="B14012" s="1075">
        <v>2633.06</v>
      </c>
    </row>
    <row r="14013" spans="1:2">
      <c r="A14013" s="1074" t="s">
        <v>14187</v>
      </c>
      <c r="B14013" s="1075">
        <v>3400.61</v>
      </c>
    </row>
    <row r="14014" spans="1:2">
      <c r="A14014" s="1074" t="s">
        <v>14188</v>
      </c>
      <c r="B14014" s="1075">
        <v>3322.58</v>
      </c>
    </row>
    <row r="14015" spans="1:2">
      <c r="A14015" s="1074" t="s">
        <v>14189</v>
      </c>
      <c r="B14015" s="1075">
        <v>3030.14</v>
      </c>
    </row>
    <row r="14016" spans="1:2">
      <c r="A14016" s="1074" t="s">
        <v>14190</v>
      </c>
      <c r="B14016" s="1075">
        <v>2917.48</v>
      </c>
    </row>
    <row r="14017" spans="1:2">
      <c r="A14017" s="1074" t="s">
        <v>14191</v>
      </c>
      <c r="B14017" s="1075">
        <v>3011.09</v>
      </c>
    </row>
    <row r="14018" spans="1:2">
      <c r="A14018" s="1074" t="s">
        <v>14192</v>
      </c>
      <c r="B14018" s="1075">
        <v>2909.88</v>
      </c>
    </row>
    <row r="14019" spans="1:2">
      <c r="A14019" s="1074" t="s">
        <v>14193</v>
      </c>
      <c r="B14019" s="1075">
        <v>4174.22</v>
      </c>
    </row>
    <row r="14020" spans="1:2">
      <c r="A14020" s="1074" t="s">
        <v>14194</v>
      </c>
      <c r="B14020" s="1075">
        <v>4073.77</v>
      </c>
    </row>
    <row r="14021" spans="1:2">
      <c r="A14021" s="1074" t="s">
        <v>14195</v>
      </c>
      <c r="B14021" s="1075">
        <v>4474.7299999999996</v>
      </c>
    </row>
    <row r="14022" spans="1:2">
      <c r="A14022" s="1074" t="s">
        <v>14196</v>
      </c>
      <c r="B14022" s="1075">
        <v>4386.72</v>
      </c>
    </row>
    <row r="14023" spans="1:2">
      <c r="A14023" s="1074" t="s">
        <v>14197</v>
      </c>
      <c r="B14023" s="1075">
        <v>4301.87</v>
      </c>
    </row>
    <row r="14024" spans="1:2">
      <c r="A14024" s="1074" t="s">
        <v>14198</v>
      </c>
      <c r="B14024" s="1075">
        <v>4150.51</v>
      </c>
    </row>
    <row r="14025" spans="1:2">
      <c r="A14025" s="1074" t="s">
        <v>14199</v>
      </c>
      <c r="B14025" s="1075">
        <v>4254.7299999999996</v>
      </c>
    </row>
    <row r="14026" spans="1:2">
      <c r="A14026" s="1074" t="s">
        <v>14200</v>
      </c>
      <c r="B14026" s="1075">
        <v>4119.75</v>
      </c>
    </row>
    <row r="14027" spans="1:2">
      <c r="A14027" s="1074" t="s">
        <v>14201</v>
      </c>
      <c r="B14027" s="1075">
        <v>4604.92</v>
      </c>
    </row>
    <row r="14028" spans="1:2">
      <c r="A14028" s="1074" t="s">
        <v>14202</v>
      </c>
      <c r="B14028" s="1075">
        <v>4493.26</v>
      </c>
    </row>
    <row r="14029" spans="1:2">
      <c r="A14029" s="1074" t="s">
        <v>14203</v>
      </c>
      <c r="B14029" s="1075">
        <v>4881.7700000000004</v>
      </c>
    </row>
    <row r="14030" spans="1:2">
      <c r="A14030" s="1074" t="s">
        <v>14204</v>
      </c>
      <c r="B14030" s="1075">
        <v>4778.91</v>
      </c>
    </row>
    <row r="14031" spans="1:2">
      <c r="A14031" s="1074" t="s">
        <v>14205</v>
      </c>
      <c r="B14031" s="1075">
        <v>4931.0200000000004</v>
      </c>
    </row>
    <row r="14032" spans="1:2">
      <c r="A14032" s="1074" t="s">
        <v>14206</v>
      </c>
      <c r="B14032" s="1075">
        <v>4808.1400000000003</v>
      </c>
    </row>
    <row r="14033" spans="1:2">
      <c r="A14033" s="1074" t="s">
        <v>14207</v>
      </c>
      <c r="B14033" s="1075">
        <v>5288.7</v>
      </c>
    </row>
    <row r="14034" spans="1:2">
      <c r="A14034" s="1074" t="s">
        <v>14208</v>
      </c>
      <c r="B14034" s="1075">
        <v>5171</v>
      </c>
    </row>
    <row r="14035" spans="1:2">
      <c r="A14035" s="1074" t="s">
        <v>14209</v>
      </c>
      <c r="B14035" s="1075">
        <v>5356.66</v>
      </c>
    </row>
    <row r="14036" spans="1:2">
      <c r="A14036" s="1074" t="s">
        <v>14210</v>
      </c>
      <c r="B14036" s="1075">
        <v>5171.0200000000004</v>
      </c>
    </row>
    <row r="14037" spans="1:2">
      <c r="A14037" s="1074" t="s">
        <v>14211</v>
      </c>
      <c r="B14037" s="1075">
        <v>5312.77</v>
      </c>
    </row>
    <row r="14038" spans="1:2">
      <c r="A14038" s="1074" t="s">
        <v>14212</v>
      </c>
      <c r="B14038" s="1075">
        <v>5156.26</v>
      </c>
    </row>
    <row r="14039" spans="1:2">
      <c r="A14039" s="1074" t="s">
        <v>14213</v>
      </c>
      <c r="B14039" s="1075">
        <v>5694.03</v>
      </c>
    </row>
    <row r="14040" spans="1:2">
      <c r="A14040" s="1074" t="s">
        <v>14214</v>
      </c>
      <c r="B14040" s="1075">
        <v>5561.48</v>
      </c>
    </row>
    <row r="14041" spans="1:2">
      <c r="A14041" s="1074" t="s">
        <v>14215</v>
      </c>
      <c r="B14041" s="1075">
        <v>6568.41</v>
      </c>
    </row>
    <row r="14042" spans="1:2">
      <c r="A14042" s="1074" t="s">
        <v>14216</v>
      </c>
      <c r="B14042" s="1075">
        <v>6389.47</v>
      </c>
    </row>
    <row r="14043" spans="1:2">
      <c r="A14043" s="1074" t="s">
        <v>14217</v>
      </c>
      <c r="B14043" s="1075">
        <v>6504.4</v>
      </c>
    </row>
    <row r="14044" spans="1:2">
      <c r="A14044" s="1074" t="s">
        <v>14218</v>
      </c>
      <c r="B14044" s="1075">
        <v>6342.19</v>
      </c>
    </row>
    <row r="14045" spans="1:2">
      <c r="A14045" s="1074" t="s">
        <v>14219</v>
      </c>
      <c r="B14045" s="1075">
        <v>6891.61</v>
      </c>
    </row>
    <row r="14046" spans="1:2">
      <c r="A14046" s="1074" t="s">
        <v>14220</v>
      </c>
      <c r="B14046" s="1075">
        <v>6736.4</v>
      </c>
    </row>
    <row r="14047" spans="1:2">
      <c r="A14047" s="1074" t="s">
        <v>14221</v>
      </c>
      <c r="B14047" s="1075">
        <v>8531.89</v>
      </c>
    </row>
    <row r="14048" spans="1:2">
      <c r="A14048" s="1074" t="s">
        <v>14222</v>
      </c>
      <c r="B14048" s="1075">
        <v>8285.67</v>
      </c>
    </row>
    <row r="14049" spans="1:2">
      <c r="A14049" s="1074" t="s">
        <v>14223</v>
      </c>
      <c r="B14049" s="1075">
        <v>8137.42</v>
      </c>
    </row>
    <row r="14050" spans="1:2">
      <c r="A14050" s="1074" t="s">
        <v>14224</v>
      </c>
      <c r="B14050" s="1075">
        <v>7915.84</v>
      </c>
    </row>
    <row r="14051" spans="1:2">
      <c r="A14051" s="1074" t="s">
        <v>14225</v>
      </c>
      <c r="B14051" s="1075">
        <v>8843.66</v>
      </c>
    </row>
    <row r="14052" spans="1:2">
      <c r="A14052" s="1074" t="s">
        <v>14226</v>
      </c>
      <c r="B14052" s="1075">
        <v>8629.56</v>
      </c>
    </row>
    <row r="14053" spans="1:2">
      <c r="A14053" s="1074" t="s">
        <v>14227</v>
      </c>
      <c r="B14053" s="1075">
        <v>10221.879999999999</v>
      </c>
    </row>
    <row r="14054" spans="1:2">
      <c r="A14054" s="1074" t="s">
        <v>14228</v>
      </c>
      <c r="B14054" s="1075">
        <v>9926.09</v>
      </c>
    </row>
    <row r="14055" spans="1:2">
      <c r="A14055" s="1074" t="s">
        <v>14229</v>
      </c>
      <c r="B14055" s="1075">
        <v>10568.84</v>
      </c>
    </row>
    <row r="14056" spans="1:2">
      <c r="A14056" s="1074" t="s">
        <v>14230</v>
      </c>
      <c r="B14056" s="1075">
        <v>10295.83</v>
      </c>
    </row>
    <row r="14057" spans="1:2">
      <c r="A14057" s="1074" t="s">
        <v>14231</v>
      </c>
      <c r="B14057" s="1075">
        <v>12039.85</v>
      </c>
    </row>
    <row r="14058" spans="1:2">
      <c r="A14058" s="1074" t="s">
        <v>14232</v>
      </c>
      <c r="B14058" s="1075">
        <v>11684.68</v>
      </c>
    </row>
    <row r="14059" spans="1:2">
      <c r="A14059" s="1074" t="s">
        <v>14233</v>
      </c>
      <c r="B14059" s="1075">
        <v>12260.78</v>
      </c>
    </row>
    <row r="14060" spans="1:2">
      <c r="A14060" s="1074" t="s">
        <v>14234</v>
      </c>
      <c r="B14060" s="1075">
        <v>11928.83</v>
      </c>
    </row>
    <row r="14061" spans="1:2">
      <c r="A14061" s="1074" t="s">
        <v>14235</v>
      </c>
      <c r="B14061" s="1075">
        <v>13952.56</v>
      </c>
    </row>
    <row r="14062" spans="1:2">
      <c r="A14062" s="1074" t="s">
        <v>14236</v>
      </c>
      <c r="B14062" s="1075">
        <v>13561.7</v>
      </c>
    </row>
    <row r="14063" spans="1:2">
      <c r="A14063" s="1074" t="s">
        <v>14237</v>
      </c>
      <c r="B14063" s="1075">
        <v>15760.7</v>
      </c>
    </row>
    <row r="14064" spans="1:2">
      <c r="A14064" s="1074" t="s">
        <v>14238</v>
      </c>
      <c r="B14064" s="1075">
        <v>15310.92</v>
      </c>
    </row>
    <row r="14065" spans="1:2">
      <c r="A14065" s="1074" t="s">
        <v>14239</v>
      </c>
      <c r="B14065" s="1075">
        <v>18717.169999999998</v>
      </c>
    </row>
    <row r="14066" spans="1:2">
      <c r="A14066" s="1074" t="s">
        <v>14240</v>
      </c>
      <c r="B14066" s="1075">
        <v>18208.48</v>
      </c>
    </row>
    <row r="14067" spans="1:2">
      <c r="A14067" s="1074" t="s">
        <v>14241</v>
      </c>
      <c r="B14067" s="1075">
        <v>19543.07</v>
      </c>
    </row>
    <row r="14068" spans="1:2">
      <c r="A14068" s="1074" t="s">
        <v>14242</v>
      </c>
      <c r="B14068" s="1075">
        <v>18975.46</v>
      </c>
    </row>
    <row r="14069" spans="1:2">
      <c r="A14069" s="1074" t="s">
        <v>14243</v>
      </c>
      <c r="B14069" s="1075">
        <v>21435.11</v>
      </c>
    </row>
    <row r="14070" spans="1:2">
      <c r="A14070" s="1074" t="s">
        <v>14244</v>
      </c>
      <c r="B14070" s="1075">
        <v>20808.59</v>
      </c>
    </row>
    <row r="14071" spans="1:2">
      <c r="A14071" s="1074" t="s">
        <v>14245</v>
      </c>
      <c r="B14071" s="1075">
        <v>1269.1400000000001</v>
      </c>
    </row>
    <row r="14072" spans="1:2">
      <c r="A14072" s="1074" t="s">
        <v>14246</v>
      </c>
      <c r="B14072" s="1075">
        <v>1233.81</v>
      </c>
    </row>
    <row r="14073" spans="1:2">
      <c r="A14073" s="1074" t="s">
        <v>14247</v>
      </c>
      <c r="B14073" s="1075">
        <v>1938.72</v>
      </c>
    </row>
    <row r="14074" spans="1:2">
      <c r="A14074" s="1074" t="s">
        <v>14248</v>
      </c>
      <c r="B14074" s="1075">
        <v>1888.18</v>
      </c>
    </row>
    <row r="14075" spans="1:2">
      <c r="A14075" s="1074" t="s">
        <v>14249</v>
      </c>
      <c r="B14075" s="1075">
        <v>3167.4</v>
      </c>
    </row>
    <row r="14076" spans="1:2">
      <c r="A14076" s="1074" t="s">
        <v>106</v>
      </c>
      <c r="B14076" s="1075">
        <v>3100.59</v>
      </c>
    </row>
    <row r="14077" spans="1:2">
      <c r="A14077" s="1074" t="s">
        <v>14250</v>
      </c>
      <c r="B14077" s="1075">
        <v>4852.82</v>
      </c>
    </row>
    <row r="14078" spans="1:2">
      <c r="A14078" s="1074" t="s">
        <v>14251</v>
      </c>
      <c r="B14078" s="1075">
        <v>4764.8100000000004</v>
      </c>
    </row>
    <row r="14079" spans="1:2">
      <c r="A14079" s="1074" t="s">
        <v>14252</v>
      </c>
      <c r="B14079" s="1075">
        <v>6637.19</v>
      </c>
    </row>
    <row r="14080" spans="1:2">
      <c r="A14080" s="1074" t="s">
        <v>14253</v>
      </c>
      <c r="B14080" s="1075">
        <v>6521.25</v>
      </c>
    </row>
    <row r="14081" spans="1:2">
      <c r="A14081" s="1074" t="s">
        <v>14254</v>
      </c>
      <c r="B14081" s="1075">
        <v>689.95</v>
      </c>
    </row>
    <row r="14082" spans="1:2">
      <c r="A14082" s="1074" t="s">
        <v>14255</v>
      </c>
      <c r="B14082" s="1075">
        <v>662.34</v>
      </c>
    </row>
    <row r="14083" spans="1:2">
      <c r="A14083" s="1074" t="s">
        <v>14256</v>
      </c>
      <c r="B14083" s="1075">
        <v>808.59</v>
      </c>
    </row>
    <row r="14084" spans="1:2">
      <c r="A14084" s="1074" t="s">
        <v>14257</v>
      </c>
      <c r="B14084" s="1075">
        <v>773.26</v>
      </c>
    </row>
    <row r="14085" spans="1:2">
      <c r="A14085" s="1074" t="s">
        <v>14258</v>
      </c>
      <c r="B14085" s="1075">
        <v>953.77</v>
      </c>
    </row>
    <row r="14086" spans="1:2">
      <c r="A14086" s="1074" t="s">
        <v>14259</v>
      </c>
      <c r="B14086" s="1075">
        <v>910.69</v>
      </c>
    </row>
    <row r="14087" spans="1:2">
      <c r="A14087" s="1074" t="s">
        <v>14260</v>
      </c>
      <c r="B14087" s="1075">
        <v>1227.44</v>
      </c>
    </row>
    <row r="14088" spans="1:2">
      <c r="A14088" s="1074" t="s">
        <v>14261</v>
      </c>
      <c r="B14088" s="1075">
        <v>1176.9000000000001</v>
      </c>
    </row>
    <row r="14089" spans="1:2">
      <c r="A14089" s="1074" t="s">
        <v>14262</v>
      </c>
      <c r="B14089" s="1075">
        <v>1244.2</v>
      </c>
    </row>
    <row r="14090" spans="1:2">
      <c r="A14090" s="1074" t="s">
        <v>14263</v>
      </c>
      <c r="B14090" s="1075">
        <v>1185.6600000000001</v>
      </c>
    </row>
    <row r="14091" spans="1:2">
      <c r="A14091" s="1074" t="s">
        <v>14264</v>
      </c>
      <c r="B14091" s="1075">
        <v>1407.04</v>
      </c>
    </row>
    <row r="14092" spans="1:2">
      <c r="A14092" s="1074" t="s">
        <v>107</v>
      </c>
      <c r="B14092" s="1075">
        <v>1348.04</v>
      </c>
    </row>
    <row r="14093" spans="1:2">
      <c r="A14093" s="1074" t="s">
        <v>14265</v>
      </c>
      <c r="B14093" s="1075">
        <v>1682.1</v>
      </c>
    </row>
    <row r="14094" spans="1:2">
      <c r="A14094" s="1074" t="s">
        <v>14266</v>
      </c>
      <c r="B14094" s="1075">
        <v>1600.36</v>
      </c>
    </row>
    <row r="14095" spans="1:2">
      <c r="A14095" s="1074" t="s">
        <v>14267</v>
      </c>
      <c r="B14095" s="1075">
        <v>1761.35</v>
      </c>
    </row>
    <row r="14096" spans="1:2">
      <c r="A14096" s="1074" t="s">
        <v>14268</v>
      </c>
      <c r="B14096" s="1075">
        <v>1685.48</v>
      </c>
    </row>
    <row r="14097" spans="1:2">
      <c r="A14097" s="1074" t="s">
        <v>14269</v>
      </c>
      <c r="B14097" s="1075">
        <v>2399.09</v>
      </c>
    </row>
    <row r="14098" spans="1:2">
      <c r="A14098" s="1074" t="s">
        <v>14270</v>
      </c>
      <c r="B14098" s="1075">
        <v>2332.4699999999998</v>
      </c>
    </row>
    <row r="14099" spans="1:2">
      <c r="A14099" s="1074" t="s">
        <v>14271</v>
      </c>
      <c r="B14099" s="1075">
        <v>1972.56</v>
      </c>
    </row>
    <row r="14100" spans="1:2">
      <c r="A14100" s="1074" t="s">
        <v>14272</v>
      </c>
      <c r="B14100" s="1075">
        <v>1875.36</v>
      </c>
    </row>
    <row r="14101" spans="1:2">
      <c r="A14101" s="1074" t="s">
        <v>14273</v>
      </c>
      <c r="B14101" s="1075">
        <v>2118.9699999999998</v>
      </c>
    </row>
    <row r="14102" spans="1:2">
      <c r="A14102" s="1074" t="s">
        <v>14274</v>
      </c>
      <c r="B14102" s="1075">
        <v>2026.21</v>
      </c>
    </row>
    <row r="14103" spans="1:2">
      <c r="A14103" s="1074" t="s">
        <v>14275</v>
      </c>
      <c r="B14103" s="1075">
        <v>2492.44</v>
      </c>
    </row>
    <row r="14104" spans="1:2">
      <c r="A14104" s="1074" t="s">
        <v>14276</v>
      </c>
      <c r="B14104" s="1075">
        <v>2414.41</v>
      </c>
    </row>
    <row r="14105" spans="1:2">
      <c r="A14105" s="1074" t="s">
        <v>14277</v>
      </c>
      <c r="B14105" s="1075">
        <v>2265.34</v>
      </c>
    </row>
    <row r="14106" spans="1:2">
      <c r="A14106" s="1074" t="s">
        <v>14278</v>
      </c>
      <c r="B14106" s="1075">
        <v>2152.6799999999998</v>
      </c>
    </row>
    <row r="14107" spans="1:2">
      <c r="A14107" s="1074" t="s">
        <v>14279</v>
      </c>
      <c r="B14107" s="1075">
        <v>2298.5700000000002</v>
      </c>
    </row>
    <row r="14108" spans="1:2">
      <c r="A14108" s="1074" t="s">
        <v>14280</v>
      </c>
      <c r="B14108" s="1075">
        <v>2197.36</v>
      </c>
    </row>
    <row r="14109" spans="1:2">
      <c r="A14109" s="1074" t="s">
        <v>14281</v>
      </c>
      <c r="B14109" s="1075">
        <v>3147.76</v>
      </c>
    </row>
    <row r="14110" spans="1:2">
      <c r="A14110" s="1074" t="s">
        <v>14282</v>
      </c>
      <c r="B14110" s="1075">
        <v>3047.31</v>
      </c>
    </row>
    <row r="14111" spans="1:2">
      <c r="A14111" s="1074" t="s">
        <v>14283</v>
      </c>
      <c r="B14111" s="1075">
        <v>3320.18</v>
      </c>
    </row>
    <row r="14112" spans="1:2">
      <c r="A14112" s="1074" t="s">
        <v>14284</v>
      </c>
      <c r="B14112" s="1075">
        <v>3232.17</v>
      </c>
    </row>
    <row r="14113" spans="1:2">
      <c r="A14113" s="1074" t="s">
        <v>14285</v>
      </c>
      <c r="B14113" s="1075">
        <v>2991.56</v>
      </c>
    </row>
    <row r="14114" spans="1:2">
      <c r="A14114" s="1074" t="s">
        <v>14286</v>
      </c>
      <c r="B14114" s="1075">
        <v>2840.2</v>
      </c>
    </row>
    <row r="14115" spans="1:2">
      <c r="A14115" s="1074" t="s">
        <v>14287</v>
      </c>
      <c r="B14115" s="1075">
        <v>3010.53</v>
      </c>
    </row>
    <row r="14116" spans="1:2">
      <c r="A14116" s="1074" t="s">
        <v>14288</v>
      </c>
      <c r="B14116" s="1075">
        <v>2875.55</v>
      </c>
    </row>
    <row r="14117" spans="1:2">
      <c r="A14117" s="1074" t="s">
        <v>14289</v>
      </c>
      <c r="B14117" s="1075">
        <v>3453.64</v>
      </c>
    </row>
    <row r="14118" spans="1:2">
      <c r="A14118" s="1074" t="s">
        <v>14290</v>
      </c>
      <c r="B14118" s="1075">
        <v>3341.98</v>
      </c>
    </row>
    <row r="14119" spans="1:2">
      <c r="A14119" s="1074" t="s">
        <v>14291</v>
      </c>
      <c r="B14119" s="1075">
        <v>3697.49</v>
      </c>
    </row>
    <row r="14120" spans="1:2">
      <c r="A14120" s="1074" t="s">
        <v>14292</v>
      </c>
      <c r="B14120" s="1075">
        <v>3594.63</v>
      </c>
    </row>
    <row r="14121" spans="1:2">
      <c r="A14121" s="1074" t="s">
        <v>14293</v>
      </c>
      <c r="B14121" s="1075">
        <v>3757.95</v>
      </c>
    </row>
    <row r="14122" spans="1:2">
      <c r="A14122" s="1074" t="s">
        <v>14294</v>
      </c>
      <c r="B14122" s="1075">
        <v>3635.07</v>
      </c>
    </row>
    <row r="14123" spans="1:2">
      <c r="A14123" s="1074" t="s">
        <v>14295</v>
      </c>
      <c r="B14123" s="1075">
        <v>4077.81</v>
      </c>
    </row>
    <row r="14124" spans="1:2">
      <c r="A14124" s="1074" t="s">
        <v>14296</v>
      </c>
      <c r="B14124" s="1075">
        <v>3960.11</v>
      </c>
    </row>
    <row r="14125" spans="1:2">
      <c r="A14125" s="1074" t="s">
        <v>14297</v>
      </c>
      <c r="B14125" s="1075">
        <v>4080.09</v>
      </c>
    </row>
    <row r="14126" spans="1:2">
      <c r="A14126" s="1074" t="s">
        <v>14298</v>
      </c>
      <c r="B14126" s="1075">
        <v>3894.45</v>
      </c>
    </row>
    <row r="14127" spans="1:2">
      <c r="A14127" s="1074" t="s">
        <v>14299</v>
      </c>
      <c r="B14127" s="1075">
        <v>4672.46</v>
      </c>
    </row>
    <row r="14128" spans="1:2">
      <c r="A14128" s="1074" t="s">
        <v>14300</v>
      </c>
      <c r="B14128" s="1075">
        <v>4515.95</v>
      </c>
    </row>
    <row r="14129" spans="1:2">
      <c r="A14129" s="1074" t="s">
        <v>14301</v>
      </c>
      <c r="B14129" s="1075">
        <v>4458.24</v>
      </c>
    </row>
    <row r="14130" spans="1:2">
      <c r="A14130" s="1074" t="s">
        <v>14302</v>
      </c>
      <c r="B14130" s="1075">
        <v>4325.6899999999996</v>
      </c>
    </row>
    <row r="14131" spans="1:2">
      <c r="A14131" s="1074" t="s">
        <v>14303</v>
      </c>
      <c r="B14131" s="1075">
        <v>5281.1</v>
      </c>
    </row>
    <row r="14132" spans="1:2">
      <c r="A14132" s="1074" t="s">
        <v>14304</v>
      </c>
      <c r="B14132" s="1075">
        <v>5102.16</v>
      </c>
    </row>
    <row r="14133" spans="1:2">
      <c r="A14133" s="1074" t="s">
        <v>14305</v>
      </c>
      <c r="B14133" s="1075">
        <v>5214.13</v>
      </c>
    </row>
    <row r="14134" spans="1:2">
      <c r="A14134" s="1074" t="s">
        <v>14306</v>
      </c>
      <c r="B14134" s="1075">
        <v>5051.92</v>
      </c>
    </row>
    <row r="14135" spans="1:2">
      <c r="A14135" s="1074" t="s">
        <v>14307</v>
      </c>
      <c r="B14135" s="1075">
        <v>5825.06</v>
      </c>
    </row>
    <row r="14136" spans="1:2">
      <c r="A14136" s="1074" t="s">
        <v>14308</v>
      </c>
      <c r="B14136" s="1075">
        <v>5669.85</v>
      </c>
    </row>
    <row r="14137" spans="1:2">
      <c r="A14137" s="1074" t="s">
        <v>14309</v>
      </c>
      <c r="B14137" s="1075">
        <v>7108.54</v>
      </c>
    </row>
    <row r="14138" spans="1:2">
      <c r="A14138" s="1074" t="s">
        <v>14310</v>
      </c>
      <c r="B14138" s="1075">
        <v>6862.32</v>
      </c>
    </row>
    <row r="14139" spans="1:2">
      <c r="A14139" s="1074" t="s">
        <v>14311</v>
      </c>
      <c r="B14139" s="1075">
        <v>6729.32</v>
      </c>
    </row>
    <row r="14140" spans="1:2">
      <c r="A14140" s="1074" t="s">
        <v>14312</v>
      </c>
      <c r="B14140" s="1075">
        <v>6507.74</v>
      </c>
    </row>
    <row r="14141" spans="1:2">
      <c r="A14141" s="1074" t="s">
        <v>14313</v>
      </c>
      <c r="B14141" s="1075">
        <v>7396.18</v>
      </c>
    </row>
    <row r="14142" spans="1:2">
      <c r="A14142" s="1074" t="s">
        <v>14314</v>
      </c>
      <c r="B14142" s="1075">
        <v>7182.08</v>
      </c>
    </row>
    <row r="14143" spans="1:2">
      <c r="A14143" s="1074" t="s">
        <v>14315</v>
      </c>
      <c r="B14143" s="1075">
        <v>8629.5</v>
      </c>
    </row>
    <row r="14144" spans="1:2">
      <c r="A14144" s="1074" t="s">
        <v>14316</v>
      </c>
      <c r="B14144" s="1075">
        <v>8333.7099999999991</v>
      </c>
    </row>
    <row r="14145" spans="1:2">
      <c r="A14145" s="1074" t="s">
        <v>14317</v>
      </c>
      <c r="B14145" s="1075">
        <v>8969</v>
      </c>
    </row>
    <row r="14146" spans="1:2">
      <c r="A14146" s="1074" t="s">
        <v>14318</v>
      </c>
      <c r="B14146" s="1075">
        <v>8695.99</v>
      </c>
    </row>
    <row r="14147" spans="1:2">
      <c r="A14147" s="1074" t="s">
        <v>14319</v>
      </c>
      <c r="B14147" s="1075">
        <v>10163.44</v>
      </c>
    </row>
    <row r="14148" spans="1:2">
      <c r="A14148" s="1074" t="s">
        <v>14320</v>
      </c>
      <c r="B14148" s="1075">
        <v>9808.27</v>
      </c>
    </row>
    <row r="14149" spans="1:2">
      <c r="A14149" s="1074" t="s">
        <v>14321</v>
      </c>
      <c r="B14149" s="1075">
        <v>10545.14</v>
      </c>
    </row>
    <row r="14150" spans="1:2">
      <c r="A14150" s="1074" t="s">
        <v>14322</v>
      </c>
      <c r="B14150" s="1075">
        <v>10213.19</v>
      </c>
    </row>
    <row r="14151" spans="1:2">
      <c r="A14151" s="1074" t="s">
        <v>14323</v>
      </c>
      <c r="B14151" s="1075">
        <v>12117.96</v>
      </c>
    </row>
    <row r="14152" spans="1:2">
      <c r="A14152" s="1074" t="s">
        <v>14324</v>
      </c>
      <c r="B14152" s="1075">
        <v>11727.1</v>
      </c>
    </row>
    <row r="14153" spans="1:2">
      <c r="A14153" s="1074" t="s">
        <v>14325</v>
      </c>
      <c r="B14153" s="1075">
        <v>13692.38</v>
      </c>
    </row>
    <row r="14154" spans="1:2">
      <c r="A14154" s="1074" t="s">
        <v>14326</v>
      </c>
      <c r="B14154" s="1075">
        <v>13242.6</v>
      </c>
    </row>
    <row r="14155" spans="1:2">
      <c r="A14155" s="1074" t="s">
        <v>14327</v>
      </c>
      <c r="B14155" s="1075">
        <v>15372.59</v>
      </c>
    </row>
    <row r="14156" spans="1:2">
      <c r="A14156" s="1074" t="s">
        <v>14328</v>
      </c>
      <c r="B14156" s="1075">
        <v>14863.9</v>
      </c>
    </row>
    <row r="14157" spans="1:2">
      <c r="A14157" s="1074" t="s">
        <v>14329</v>
      </c>
      <c r="B14157" s="1075">
        <v>17132.18</v>
      </c>
    </row>
    <row r="14158" spans="1:2">
      <c r="A14158" s="1074" t="s">
        <v>14330</v>
      </c>
      <c r="B14158" s="1075">
        <v>16564.57</v>
      </c>
    </row>
    <row r="14159" spans="1:2">
      <c r="A14159" s="1074" t="s">
        <v>14331</v>
      </c>
      <c r="B14159" s="1075">
        <v>18893.330000000002</v>
      </c>
    </row>
    <row r="14160" spans="1:2">
      <c r="A14160" s="1074" t="s">
        <v>14332</v>
      </c>
      <c r="B14160" s="1075">
        <v>18266.810000000001</v>
      </c>
    </row>
    <row r="14161" spans="1:2">
      <c r="A14161" s="1074" t="s">
        <v>14333</v>
      </c>
      <c r="B14161" s="1075">
        <v>36.46</v>
      </c>
    </row>
    <row r="14162" spans="1:2">
      <c r="A14162" s="1074" t="s">
        <v>14334</v>
      </c>
      <c r="B14162" s="1075">
        <v>34.18</v>
      </c>
    </row>
    <row r="14163" spans="1:2">
      <c r="A14163" s="1074" t="s">
        <v>14335</v>
      </c>
      <c r="B14163" s="1075">
        <v>46.9</v>
      </c>
    </row>
    <row r="14164" spans="1:2">
      <c r="A14164" s="1074" t="s">
        <v>14336</v>
      </c>
      <c r="B14164" s="1075">
        <v>43.59</v>
      </c>
    </row>
    <row r="14165" spans="1:2">
      <c r="A14165" s="1074" t="s">
        <v>14337</v>
      </c>
      <c r="B14165" s="1075">
        <v>68.42</v>
      </c>
    </row>
    <row r="14166" spans="1:2">
      <c r="A14166" s="1074" t="s">
        <v>14338</v>
      </c>
      <c r="B14166" s="1075">
        <v>64.19</v>
      </c>
    </row>
    <row r="14167" spans="1:2">
      <c r="A14167" s="1074" t="s">
        <v>14339</v>
      </c>
      <c r="B14167" s="1075">
        <v>79.180000000000007</v>
      </c>
    </row>
    <row r="14168" spans="1:2">
      <c r="A14168" s="1074" t="s">
        <v>14340</v>
      </c>
      <c r="B14168" s="1075">
        <v>74</v>
      </c>
    </row>
    <row r="14169" spans="1:2">
      <c r="A14169" s="1074" t="s">
        <v>14341</v>
      </c>
      <c r="B14169" s="1075">
        <v>100.93</v>
      </c>
    </row>
    <row r="14170" spans="1:2">
      <c r="A14170" s="1074" t="s">
        <v>14342</v>
      </c>
      <c r="B14170" s="1075">
        <v>94.98</v>
      </c>
    </row>
    <row r="14171" spans="1:2">
      <c r="A14171" s="1074" t="s">
        <v>14343</v>
      </c>
      <c r="B14171" s="1075">
        <v>131.49</v>
      </c>
    </row>
    <row r="14172" spans="1:2">
      <c r="A14172" s="1074" t="s">
        <v>14344</v>
      </c>
      <c r="B14172" s="1075">
        <v>125.16</v>
      </c>
    </row>
    <row r="14173" spans="1:2">
      <c r="A14173" s="1074" t="s">
        <v>14345</v>
      </c>
      <c r="B14173" s="1075">
        <v>906.35</v>
      </c>
    </row>
    <row r="14174" spans="1:2">
      <c r="A14174" s="1074" t="s">
        <v>14346</v>
      </c>
      <c r="B14174" s="1075">
        <v>863.71</v>
      </c>
    </row>
    <row r="14175" spans="1:2">
      <c r="A14175" s="1074" t="s">
        <v>14347</v>
      </c>
      <c r="B14175" s="1075">
        <v>1040.92</v>
      </c>
    </row>
    <row r="14176" spans="1:2">
      <c r="A14176" s="1074" t="s">
        <v>14348</v>
      </c>
      <c r="B14176" s="1075">
        <v>978.71</v>
      </c>
    </row>
    <row r="14177" spans="1:2">
      <c r="A14177" s="1074" t="s">
        <v>14349</v>
      </c>
      <c r="B14177" s="1075">
        <v>416.61</v>
      </c>
    </row>
    <row r="14178" spans="1:2">
      <c r="A14178" s="1074" t="s">
        <v>14350</v>
      </c>
      <c r="B14178" s="1075">
        <v>402.4</v>
      </c>
    </row>
    <row r="14179" spans="1:2">
      <c r="A14179" s="1074" t="s">
        <v>14351</v>
      </c>
      <c r="B14179" s="1075">
        <v>701.45</v>
      </c>
    </row>
    <row r="14180" spans="1:2">
      <c r="A14180" s="1074" t="s">
        <v>14352</v>
      </c>
      <c r="B14180" s="1075">
        <v>653.84</v>
      </c>
    </row>
    <row r="14181" spans="1:2">
      <c r="A14181" s="1074" t="s">
        <v>14353</v>
      </c>
      <c r="B14181" s="1075">
        <v>15.71</v>
      </c>
    </row>
    <row r="14182" spans="1:2">
      <c r="A14182" s="1074" t="s">
        <v>14354</v>
      </c>
      <c r="B14182" s="1075">
        <v>15.71</v>
      </c>
    </row>
    <row r="14183" spans="1:2">
      <c r="A14183" s="1074" t="s">
        <v>14355</v>
      </c>
      <c r="B14183" s="1075">
        <v>21.22</v>
      </c>
    </row>
    <row r="14184" spans="1:2">
      <c r="A14184" s="1074" t="s">
        <v>249</v>
      </c>
      <c r="B14184" s="1075">
        <v>19.399999999999999</v>
      </c>
    </row>
    <row r="14185" spans="1:2">
      <c r="A14185" s="1074" t="s">
        <v>14356</v>
      </c>
      <c r="B14185" s="1075">
        <v>30.71</v>
      </c>
    </row>
    <row r="14186" spans="1:2">
      <c r="A14186" s="1074" t="s">
        <v>14357</v>
      </c>
      <c r="B14186" s="1075">
        <v>27.95</v>
      </c>
    </row>
    <row r="14187" spans="1:2">
      <c r="A14187" s="1074" t="s">
        <v>14358</v>
      </c>
      <c r="B14187" s="1075">
        <v>47.2</v>
      </c>
    </row>
    <row r="14188" spans="1:2">
      <c r="A14188" s="1074" t="s">
        <v>14359</v>
      </c>
      <c r="B14188" s="1075">
        <v>44.24</v>
      </c>
    </row>
    <row r="14189" spans="1:2">
      <c r="A14189" s="1074" t="s">
        <v>14360</v>
      </c>
      <c r="B14189" s="1075">
        <v>29</v>
      </c>
    </row>
    <row r="14190" spans="1:2">
      <c r="A14190" s="1074" t="s">
        <v>14361</v>
      </c>
      <c r="B14190" s="1075">
        <v>29</v>
      </c>
    </row>
    <row r="14191" spans="1:2">
      <c r="A14191" s="1074" t="s">
        <v>14362</v>
      </c>
      <c r="B14191" s="1075">
        <v>21.33</v>
      </c>
    </row>
    <row r="14192" spans="1:2">
      <c r="A14192" s="1074" t="s">
        <v>14363</v>
      </c>
      <c r="B14192" s="1075">
        <v>21.09</v>
      </c>
    </row>
    <row r="14193" spans="1:2">
      <c r="A14193" s="1074" t="s">
        <v>14364</v>
      </c>
      <c r="B14193" s="1075">
        <v>308.2</v>
      </c>
    </row>
    <row r="14194" spans="1:2">
      <c r="A14194" s="1074" t="s">
        <v>14365</v>
      </c>
      <c r="B14194" s="1075">
        <v>301.10000000000002</v>
      </c>
    </row>
    <row r="14195" spans="1:2">
      <c r="A14195" s="1074" t="s">
        <v>14366</v>
      </c>
      <c r="B14195" s="1075">
        <v>226.67</v>
      </c>
    </row>
    <row r="14196" spans="1:2">
      <c r="A14196" s="1074" t="s">
        <v>14367</v>
      </c>
      <c r="B14196" s="1075">
        <v>219.56</v>
      </c>
    </row>
    <row r="14197" spans="1:2">
      <c r="A14197" s="1074" t="s">
        <v>14368</v>
      </c>
      <c r="B14197" s="1075">
        <v>126</v>
      </c>
    </row>
    <row r="14198" spans="1:2">
      <c r="A14198" s="1074" t="s">
        <v>14369</v>
      </c>
      <c r="B14198" s="1075">
        <v>118.9</v>
      </c>
    </row>
    <row r="14199" spans="1:2">
      <c r="A14199" s="1074" t="s">
        <v>14370</v>
      </c>
      <c r="B14199" s="1075">
        <v>113.77</v>
      </c>
    </row>
    <row r="14200" spans="1:2">
      <c r="A14200" s="1074" t="s">
        <v>14371</v>
      </c>
      <c r="B14200" s="1075">
        <v>106.9</v>
      </c>
    </row>
    <row r="14201" spans="1:2">
      <c r="A14201" s="1074" t="s">
        <v>14372</v>
      </c>
      <c r="B14201" s="1075">
        <v>99.52</v>
      </c>
    </row>
    <row r="14202" spans="1:2">
      <c r="A14202" s="1074" t="s">
        <v>14373</v>
      </c>
      <c r="B14202" s="1075">
        <v>92.65</v>
      </c>
    </row>
    <row r="14203" spans="1:2">
      <c r="A14203" s="1074" t="s">
        <v>14374</v>
      </c>
      <c r="B14203" s="1075">
        <v>7.65</v>
      </c>
    </row>
    <row r="14204" spans="1:2">
      <c r="A14204" s="1074" t="s">
        <v>14375</v>
      </c>
      <c r="B14204" s="1075">
        <v>7.13</v>
      </c>
    </row>
    <row r="14205" spans="1:2">
      <c r="A14205" s="1074" t="s">
        <v>14376</v>
      </c>
      <c r="B14205" s="1075">
        <v>9.27</v>
      </c>
    </row>
    <row r="14206" spans="1:2">
      <c r="A14206" s="1074" t="s">
        <v>14377</v>
      </c>
      <c r="B14206" s="1075">
        <v>8.65</v>
      </c>
    </row>
    <row r="14207" spans="1:2">
      <c r="A14207" s="1074" t="s">
        <v>14378</v>
      </c>
      <c r="B14207" s="1075">
        <v>12.13</v>
      </c>
    </row>
    <row r="14208" spans="1:2">
      <c r="A14208" s="1074" t="s">
        <v>14379</v>
      </c>
      <c r="B14208" s="1075">
        <v>11.37</v>
      </c>
    </row>
    <row r="14209" spans="1:2">
      <c r="A14209" s="1074" t="s">
        <v>14380</v>
      </c>
      <c r="B14209" s="1075">
        <v>14.71</v>
      </c>
    </row>
    <row r="14210" spans="1:2">
      <c r="A14210" s="1074" t="s">
        <v>14381</v>
      </c>
      <c r="B14210" s="1075">
        <v>13.86</v>
      </c>
    </row>
    <row r="14211" spans="1:2">
      <c r="A14211" s="1074" t="s">
        <v>14382</v>
      </c>
      <c r="B14211" s="1075">
        <v>19.149999999999999</v>
      </c>
    </row>
    <row r="14212" spans="1:2">
      <c r="A14212" s="1074" t="s">
        <v>14383</v>
      </c>
      <c r="B14212" s="1075">
        <v>18.2</v>
      </c>
    </row>
    <row r="14213" spans="1:2">
      <c r="A14213" s="1074" t="s">
        <v>14384</v>
      </c>
      <c r="B14213" s="1075">
        <v>23.36</v>
      </c>
    </row>
    <row r="14214" spans="1:2">
      <c r="A14214" s="1074" t="s">
        <v>14385</v>
      </c>
      <c r="B14214" s="1075">
        <v>22.22</v>
      </c>
    </row>
    <row r="14215" spans="1:2">
      <c r="A14215" s="1074" t="s">
        <v>14386</v>
      </c>
      <c r="B14215" s="1075">
        <v>28.64</v>
      </c>
    </row>
    <row r="14216" spans="1:2">
      <c r="A14216" s="1074" t="s">
        <v>14387</v>
      </c>
      <c r="B14216" s="1075">
        <v>27.22</v>
      </c>
    </row>
    <row r="14217" spans="1:2">
      <c r="A14217" s="1074" t="s">
        <v>14388</v>
      </c>
      <c r="B14217" s="1075">
        <v>46.7</v>
      </c>
    </row>
    <row r="14218" spans="1:2">
      <c r="A14218" s="1074" t="s">
        <v>14389</v>
      </c>
      <c r="B14218" s="1075">
        <v>45.14</v>
      </c>
    </row>
    <row r="14219" spans="1:2">
      <c r="A14219" s="1074" t="s">
        <v>14390</v>
      </c>
      <c r="B14219" s="1075">
        <v>54.75</v>
      </c>
    </row>
    <row r="14220" spans="1:2">
      <c r="A14220" s="1074" t="s">
        <v>14391</v>
      </c>
      <c r="B14220" s="1075">
        <v>52.86</v>
      </c>
    </row>
    <row r="14221" spans="1:2">
      <c r="A14221" s="1074" t="s">
        <v>14392</v>
      </c>
      <c r="B14221" s="1075">
        <v>11.31</v>
      </c>
    </row>
    <row r="14222" spans="1:2">
      <c r="A14222" s="1074" t="s">
        <v>14393</v>
      </c>
      <c r="B14222" s="1075">
        <v>10.15</v>
      </c>
    </row>
    <row r="14223" spans="1:2">
      <c r="A14223" s="1074" t="s">
        <v>14394</v>
      </c>
      <c r="B14223" s="1075">
        <v>17.77</v>
      </c>
    </row>
    <row r="14224" spans="1:2">
      <c r="A14224" s="1074" t="s">
        <v>14395</v>
      </c>
      <c r="B14224" s="1075">
        <v>15.95</v>
      </c>
    </row>
    <row r="14225" spans="1:2">
      <c r="A14225" s="1074" t="s">
        <v>14396</v>
      </c>
      <c r="B14225" s="1075">
        <v>19.39</v>
      </c>
    </row>
    <row r="14226" spans="1:2">
      <c r="A14226" s="1074" t="s">
        <v>14397</v>
      </c>
      <c r="B14226" s="1075">
        <v>17.399999999999999</v>
      </c>
    </row>
    <row r="14227" spans="1:2">
      <c r="A14227" s="1074" t="s">
        <v>14398</v>
      </c>
      <c r="B14227" s="1075">
        <v>29.08</v>
      </c>
    </row>
    <row r="14228" spans="1:2">
      <c r="A14228" s="1074" t="s">
        <v>14399</v>
      </c>
      <c r="B14228" s="1075">
        <v>26.1</v>
      </c>
    </row>
    <row r="14229" spans="1:2">
      <c r="A14229" s="1074" t="s">
        <v>14400</v>
      </c>
      <c r="B14229" s="1075">
        <v>32.31</v>
      </c>
    </row>
    <row r="14230" spans="1:2">
      <c r="A14230" s="1074" t="s">
        <v>14401</v>
      </c>
      <c r="B14230" s="1075">
        <v>29</v>
      </c>
    </row>
    <row r="14231" spans="1:2">
      <c r="A14231" s="1074" t="s">
        <v>14402</v>
      </c>
      <c r="B14231" s="1075">
        <v>48.47</v>
      </c>
    </row>
    <row r="14232" spans="1:2">
      <c r="A14232" s="1074" t="s">
        <v>14403</v>
      </c>
      <c r="B14232" s="1075">
        <v>43.5</v>
      </c>
    </row>
    <row r="14233" spans="1:2">
      <c r="A14233" s="1074" t="s">
        <v>14404</v>
      </c>
      <c r="B14233" s="1075">
        <v>39.15</v>
      </c>
    </row>
    <row r="14234" spans="1:2">
      <c r="A14234" s="1074" t="s">
        <v>14405</v>
      </c>
      <c r="B14234" s="1075">
        <v>35.119999999999997</v>
      </c>
    </row>
    <row r="14235" spans="1:2">
      <c r="A14235" s="1074" t="s">
        <v>14406</v>
      </c>
      <c r="B14235" s="1075">
        <v>58.73</v>
      </c>
    </row>
    <row r="14236" spans="1:2">
      <c r="A14236" s="1074" t="s">
        <v>14407</v>
      </c>
      <c r="B14236" s="1075">
        <v>52.68</v>
      </c>
    </row>
    <row r="14237" spans="1:2">
      <c r="A14237" s="1074" t="s">
        <v>14408</v>
      </c>
      <c r="B14237" s="1075">
        <v>52.4</v>
      </c>
    </row>
    <row r="14238" spans="1:2">
      <c r="A14238" s="1074" t="s">
        <v>14409</v>
      </c>
      <c r="B14238" s="1075">
        <v>47.66</v>
      </c>
    </row>
    <row r="14239" spans="1:2">
      <c r="A14239" s="1074" t="s">
        <v>14410</v>
      </c>
      <c r="B14239" s="1075">
        <v>86.46</v>
      </c>
    </row>
    <row r="14240" spans="1:2">
      <c r="A14240" s="1074" t="s">
        <v>14411</v>
      </c>
      <c r="B14240" s="1075">
        <v>78.650000000000006</v>
      </c>
    </row>
    <row r="14241" spans="1:2">
      <c r="A14241" s="1074" t="s">
        <v>14412</v>
      </c>
      <c r="B14241" s="1075">
        <v>66.209999999999994</v>
      </c>
    </row>
    <row r="14242" spans="1:2">
      <c r="A14242" s="1074" t="s">
        <v>14413</v>
      </c>
      <c r="B14242" s="1075">
        <v>57.96</v>
      </c>
    </row>
    <row r="14243" spans="1:2">
      <c r="A14243" s="1074" t="s">
        <v>14414</v>
      </c>
      <c r="B14243" s="1075">
        <v>97.06</v>
      </c>
    </row>
    <row r="14244" spans="1:2">
      <c r="A14244" s="1074" t="s">
        <v>14415</v>
      </c>
      <c r="B14244" s="1075">
        <v>84.69</v>
      </c>
    </row>
    <row r="14245" spans="1:2">
      <c r="A14245" s="1074" t="s">
        <v>14416</v>
      </c>
      <c r="B14245" s="1075">
        <v>24.75</v>
      </c>
    </row>
    <row r="14246" spans="1:2">
      <c r="A14246" s="1074" t="s">
        <v>14417</v>
      </c>
      <c r="B14246" s="1075">
        <v>22</v>
      </c>
    </row>
    <row r="14247" spans="1:2">
      <c r="A14247" s="1074" t="s">
        <v>14418</v>
      </c>
      <c r="B14247" s="1075">
        <v>9.73</v>
      </c>
    </row>
    <row r="14248" spans="1:2">
      <c r="A14248" s="1074" t="s">
        <v>14419</v>
      </c>
      <c r="B14248" s="1075">
        <v>8.7799999999999994</v>
      </c>
    </row>
    <row r="14249" spans="1:2">
      <c r="A14249" s="1074" t="s">
        <v>14420</v>
      </c>
      <c r="B14249" s="1075">
        <v>9.27</v>
      </c>
    </row>
    <row r="14250" spans="1:2">
      <c r="A14250" s="1074" t="s">
        <v>14421</v>
      </c>
      <c r="B14250" s="1075">
        <v>8.32</v>
      </c>
    </row>
    <row r="14251" spans="1:2">
      <c r="A14251" s="1074" t="s">
        <v>14422</v>
      </c>
      <c r="B14251" s="1075">
        <v>9.34</v>
      </c>
    </row>
    <row r="14252" spans="1:2">
      <c r="A14252" s="1074" t="s">
        <v>14423</v>
      </c>
      <c r="B14252" s="1075">
        <v>8.4</v>
      </c>
    </row>
    <row r="14253" spans="1:2">
      <c r="A14253" s="1074" t="s">
        <v>14424</v>
      </c>
      <c r="B14253" s="1075">
        <v>11.77</v>
      </c>
    </row>
    <row r="14254" spans="1:2">
      <c r="A14254" s="1074" t="s">
        <v>14425</v>
      </c>
      <c r="B14254" s="1075">
        <v>10.83</v>
      </c>
    </row>
    <row r="14255" spans="1:2">
      <c r="A14255" s="1074" t="s">
        <v>14426</v>
      </c>
      <c r="B14255" s="1075">
        <v>54.76</v>
      </c>
    </row>
    <row r="14256" spans="1:2">
      <c r="A14256" s="1074" t="s">
        <v>14427</v>
      </c>
      <c r="B14256" s="1075">
        <v>49.26</v>
      </c>
    </row>
    <row r="14257" spans="1:2">
      <c r="A14257" s="1074" t="s">
        <v>14428</v>
      </c>
      <c r="B14257" s="1075">
        <v>41.26</v>
      </c>
    </row>
    <row r="14258" spans="1:2">
      <c r="A14258" s="1074" t="s">
        <v>14429</v>
      </c>
      <c r="B14258" s="1075">
        <v>35.76</v>
      </c>
    </row>
    <row r="14259" spans="1:2">
      <c r="A14259" s="1074" t="s">
        <v>14430</v>
      </c>
      <c r="B14259" s="1075">
        <v>20.69</v>
      </c>
    </row>
    <row r="14260" spans="1:2">
      <c r="A14260" s="1074" t="s">
        <v>14431</v>
      </c>
      <c r="B14260" s="1075">
        <v>17.940000000000001</v>
      </c>
    </row>
    <row r="14261" spans="1:2">
      <c r="A14261" s="1074" t="s">
        <v>14432</v>
      </c>
      <c r="B14261" s="1075">
        <v>33.979999999999997</v>
      </c>
    </row>
    <row r="14262" spans="1:2">
      <c r="A14262" s="1074" t="s">
        <v>14433</v>
      </c>
      <c r="B14262" s="1075">
        <v>31.23</v>
      </c>
    </row>
    <row r="14263" spans="1:2">
      <c r="A14263" s="1074" t="s">
        <v>14434</v>
      </c>
      <c r="B14263" s="1075">
        <v>22.69</v>
      </c>
    </row>
    <row r="14264" spans="1:2">
      <c r="A14264" s="1074" t="s">
        <v>14435</v>
      </c>
      <c r="B14264" s="1075">
        <v>19.940000000000001</v>
      </c>
    </row>
    <row r="14265" spans="1:2">
      <c r="A14265" s="1074" t="s">
        <v>14436</v>
      </c>
      <c r="B14265" s="1075">
        <v>5.96</v>
      </c>
    </row>
    <row r="14266" spans="1:2">
      <c r="A14266" s="1074" t="s">
        <v>14437</v>
      </c>
      <c r="B14266" s="1075">
        <v>5.3</v>
      </c>
    </row>
    <row r="14267" spans="1:2">
      <c r="A14267" s="1074" t="s">
        <v>14438</v>
      </c>
      <c r="B14267" s="1075">
        <v>6.25</v>
      </c>
    </row>
    <row r="14268" spans="1:2">
      <c r="A14268" s="1074" t="s">
        <v>80</v>
      </c>
      <c r="B14268" s="1075">
        <v>5.59</v>
      </c>
    </row>
    <row r="14269" spans="1:2">
      <c r="A14269" s="1074" t="s">
        <v>14439</v>
      </c>
      <c r="B14269" s="1075">
        <v>6.29</v>
      </c>
    </row>
    <row r="14270" spans="1:2">
      <c r="A14270" s="1074" t="s">
        <v>81</v>
      </c>
      <c r="B14270" s="1075">
        <v>5.63</v>
      </c>
    </row>
    <row r="14271" spans="1:2">
      <c r="A14271" s="1074" t="s">
        <v>14440</v>
      </c>
      <c r="B14271" s="1075">
        <v>6.77</v>
      </c>
    </row>
    <row r="14272" spans="1:2">
      <c r="A14272" s="1074" t="s">
        <v>14441</v>
      </c>
      <c r="B14272" s="1075">
        <v>6.06</v>
      </c>
    </row>
    <row r="14273" spans="1:2">
      <c r="A14273" s="1074" t="s">
        <v>14442</v>
      </c>
      <c r="B14273" s="1075">
        <v>6.8</v>
      </c>
    </row>
    <row r="14274" spans="1:2">
      <c r="A14274" s="1074" t="s">
        <v>14443</v>
      </c>
      <c r="B14274" s="1075">
        <v>6.09</v>
      </c>
    </row>
    <row r="14275" spans="1:2">
      <c r="A14275" s="1074" t="s">
        <v>14444</v>
      </c>
      <c r="B14275" s="1075">
        <v>7.41</v>
      </c>
    </row>
    <row r="14276" spans="1:2">
      <c r="A14276" s="1074" t="s">
        <v>14445</v>
      </c>
      <c r="B14276" s="1075">
        <v>6.64</v>
      </c>
    </row>
    <row r="14277" spans="1:2">
      <c r="A14277" s="1074" t="s">
        <v>14446</v>
      </c>
      <c r="B14277" s="1075">
        <v>7.93</v>
      </c>
    </row>
    <row r="14278" spans="1:2">
      <c r="A14278" s="1074" t="s">
        <v>14447</v>
      </c>
      <c r="B14278" s="1075">
        <v>7.16</v>
      </c>
    </row>
    <row r="14279" spans="1:2">
      <c r="A14279" s="1074" t="s">
        <v>14448</v>
      </c>
      <c r="B14279" s="1075">
        <v>8.4600000000000009</v>
      </c>
    </row>
    <row r="14280" spans="1:2">
      <c r="A14280" s="1074" t="s">
        <v>14449</v>
      </c>
      <c r="B14280" s="1075">
        <v>7.63</v>
      </c>
    </row>
    <row r="14281" spans="1:2">
      <c r="A14281" s="1074" t="s">
        <v>14450</v>
      </c>
      <c r="B14281" s="1075">
        <v>8.7799999999999994</v>
      </c>
    </row>
    <row r="14282" spans="1:2">
      <c r="A14282" s="1074" t="s">
        <v>14451</v>
      </c>
      <c r="B14282" s="1075">
        <v>7.95</v>
      </c>
    </row>
    <row r="14283" spans="1:2">
      <c r="A14283" s="1074" t="s">
        <v>14452</v>
      </c>
      <c r="B14283" s="1075">
        <v>174.52</v>
      </c>
    </row>
    <row r="14284" spans="1:2">
      <c r="A14284" s="1074" t="s">
        <v>14453</v>
      </c>
      <c r="B14284" s="1075">
        <v>155.57</v>
      </c>
    </row>
    <row r="14285" spans="1:2">
      <c r="A14285" s="1074" t="s">
        <v>14454</v>
      </c>
      <c r="B14285" s="1075">
        <v>40.36</v>
      </c>
    </row>
    <row r="14286" spans="1:2">
      <c r="A14286" s="1074" t="s">
        <v>14455</v>
      </c>
      <c r="B14286" s="1075">
        <v>35.619999999999997</v>
      </c>
    </row>
    <row r="14287" spans="1:2">
      <c r="A14287" s="1074" t="s">
        <v>14456</v>
      </c>
      <c r="B14287" s="1075">
        <v>115.27</v>
      </c>
    </row>
    <row r="14288" spans="1:2">
      <c r="A14288" s="1074" t="s">
        <v>14457</v>
      </c>
      <c r="B14288" s="1075">
        <v>105.79</v>
      </c>
    </row>
    <row r="14289" spans="1:2">
      <c r="A14289" s="1074" t="s">
        <v>14458</v>
      </c>
      <c r="B14289" s="1075">
        <v>137.27000000000001</v>
      </c>
    </row>
    <row r="14290" spans="1:2">
      <c r="A14290" s="1074" t="s">
        <v>14459</v>
      </c>
      <c r="B14290" s="1075">
        <v>118.93</v>
      </c>
    </row>
    <row r="14291" spans="1:2">
      <c r="A14291" s="1074" t="s">
        <v>14460</v>
      </c>
      <c r="B14291" s="1075">
        <v>22.06</v>
      </c>
    </row>
    <row r="14292" spans="1:2">
      <c r="A14292" s="1074" t="s">
        <v>14461</v>
      </c>
      <c r="B14292" s="1075">
        <v>19.2</v>
      </c>
    </row>
    <row r="14293" spans="1:2">
      <c r="A14293" s="1074" t="s">
        <v>14462</v>
      </c>
      <c r="B14293" s="1075">
        <v>29.42</v>
      </c>
    </row>
    <row r="14294" spans="1:2">
      <c r="A14294" s="1074" t="s">
        <v>14463</v>
      </c>
      <c r="B14294" s="1075">
        <v>25.6</v>
      </c>
    </row>
    <row r="14295" spans="1:2">
      <c r="A14295" s="1074" t="s">
        <v>14464</v>
      </c>
      <c r="B14295" s="1075">
        <v>65.06</v>
      </c>
    </row>
    <row r="14296" spans="1:2">
      <c r="A14296" s="1074" t="s">
        <v>14465</v>
      </c>
      <c r="B14296" s="1075">
        <v>62.21</v>
      </c>
    </row>
    <row r="14297" spans="1:2">
      <c r="A14297" s="1074" t="s">
        <v>14466</v>
      </c>
      <c r="B14297" s="1075">
        <v>107.59</v>
      </c>
    </row>
    <row r="14298" spans="1:2">
      <c r="A14298" s="1074" t="s">
        <v>14467</v>
      </c>
      <c r="B14298" s="1075">
        <v>103.8</v>
      </c>
    </row>
    <row r="14299" spans="1:2">
      <c r="A14299" s="1074" t="s">
        <v>14468</v>
      </c>
      <c r="B14299" s="1075">
        <v>79.959999999999994</v>
      </c>
    </row>
    <row r="14300" spans="1:2">
      <c r="A14300" s="1074" t="s">
        <v>14469</v>
      </c>
      <c r="B14300" s="1075">
        <v>77.59</v>
      </c>
    </row>
    <row r="14301" spans="1:2">
      <c r="A14301" s="1074" t="s">
        <v>14470</v>
      </c>
      <c r="B14301" s="1075">
        <v>44.19</v>
      </c>
    </row>
    <row r="14302" spans="1:2">
      <c r="A14302" s="1074" t="s">
        <v>14471</v>
      </c>
      <c r="B14302" s="1075">
        <v>42.29</v>
      </c>
    </row>
    <row r="14303" spans="1:2">
      <c r="A14303" s="1074" t="s">
        <v>14472</v>
      </c>
      <c r="B14303" s="1075">
        <v>71.760000000000005</v>
      </c>
    </row>
    <row r="14304" spans="1:2">
      <c r="A14304" s="1074" t="s">
        <v>14473</v>
      </c>
      <c r="B14304" s="1075">
        <v>71.16</v>
      </c>
    </row>
    <row r="14305" spans="1:2">
      <c r="A14305" s="1074" t="s">
        <v>14474</v>
      </c>
      <c r="B14305" s="1075">
        <v>83.58</v>
      </c>
    </row>
    <row r="14306" spans="1:2">
      <c r="A14306" s="1074" t="s">
        <v>14475</v>
      </c>
      <c r="B14306" s="1075">
        <v>82.88</v>
      </c>
    </row>
    <row r="14307" spans="1:2">
      <c r="A14307" s="1074" t="s">
        <v>14476</v>
      </c>
      <c r="B14307" s="1075">
        <v>125.73</v>
      </c>
    </row>
    <row r="14308" spans="1:2">
      <c r="A14308" s="1074" t="s">
        <v>14477</v>
      </c>
      <c r="B14308" s="1075">
        <v>116.26</v>
      </c>
    </row>
    <row r="14309" spans="1:2">
      <c r="A14309" s="1074" t="s">
        <v>14478</v>
      </c>
      <c r="B14309" s="1075">
        <v>116.91</v>
      </c>
    </row>
    <row r="14310" spans="1:2">
      <c r="A14310" s="1074" t="s">
        <v>14479</v>
      </c>
      <c r="B14310" s="1075">
        <v>107.44</v>
      </c>
    </row>
    <row r="14311" spans="1:2">
      <c r="A14311" s="1074" t="s">
        <v>14480</v>
      </c>
      <c r="B14311" s="1075">
        <v>485.04</v>
      </c>
    </row>
    <row r="14312" spans="1:2">
      <c r="A14312" s="1074" t="s">
        <v>14481</v>
      </c>
      <c r="B14312" s="1075">
        <v>455.94</v>
      </c>
    </row>
    <row r="14313" spans="1:2">
      <c r="A14313" s="1074" t="s">
        <v>14482</v>
      </c>
      <c r="B14313" s="1075">
        <v>676.58</v>
      </c>
    </row>
    <row r="14314" spans="1:2">
      <c r="A14314" s="1074" t="s">
        <v>14483</v>
      </c>
      <c r="B14314" s="1075">
        <v>640.5</v>
      </c>
    </row>
    <row r="14315" spans="1:2">
      <c r="A14315" s="1074" t="s">
        <v>14484</v>
      </c>
      <c r="B14315" s="1075">
        <v>1372.76</v>
      </c>
    </row>
    <row r="14316" spans="1:2">
      <c r="A14316" s="1074" t="s">
        <v>14485</v>
      </c>
      <c r="B14316" s="1075">
        <v>1308.56</v>
      </c>
    </row>
    <row r="14317" spans="1:2">
      <c r="A14317" s="1074" t="s">
        <v>14486</v>
      </c>
      <c r="B14317" s="1075">
        <v>1896.43</v>
      </c>
    </row>
    <row r="14318" spans="1:2">
      <c r="A14318" s="1074" t="s">
        <v>14487</v>
      </c>
      <c r="B14318" s="1075">
        <v>1823.07</v>
      </c>
    </row>
    <row r="14319" spans="1:2">
      <c r="A14319" s="1074" t="s">
        <v>14488</v>
      </c>
      <c r="B14319" s="1075">
        <v>2772.55</v>
      </c>
    </row>
    <row r="14320" spans="1:2">
      <c r="A14320" s="1074" t="s">
        <v>14489</v>
      </c>
      <c r="B14320" s="1075">
        <v>2684.63</v>
      </c>
    </row>
    <row r="14321" spans="1:2">
      <c r="A14321" s="1074" t="s">
        <v>14490</v>
      </c>
      <c r="B14321" s="1075">
        <v>16.84</v>
      </c>
    </row>
    <row r="14322" spans="1:2">
      <c r="A14322" s="1074" t="s">
        <v>14491</v>
      </c>
      <c r="B14322" s="1075">
        <v>15.02</v>
      </c>
    </row>
    <row r="14323" spans="1:2">
      <c r="A14323" s="1074" t="s">
        <v>14492</v>
      </c>
      <c r="B14323" s="1075">
        <v>21.46</v>
      </c>
    </row>
    <row r="14324" spans="1:2">
      <c r="A14324" s="1074" t="s">
        <v>14493</v>
      </c>
      <c r="B14324" s="1075">
        <v>19.41</v>
      </c>
    </row>
    <row r="14325" spans="1:2">
      <c r="A14325" s="1074" t="s">
        <v>14494</v>
      </c>
      <c r="B14325" s="1075">
        <v>26.07</v>
      </c>
    </row>
    <row r="14326" spans="1:2">
      <c r="A14326" s="1074" t="s">
        <v>14495</v>
      </c>
      <c r="B14326" s="1075">
        <v>23.78</v>
      </c>
    </row>
    <row r="14327" spans="1:2">
      <c r="A14327" s="1074" t="s">
        <v>14496</v>
      </c>
      <c r="B14327" s="1075">
        <v>28.23</v>
      </c>
    </row>
    <row r="14328" spans="1:2">
      <c r="A14328" s="1074" t="s">
        <v>14497</v>
      </c>
      <c r="B14328" s="1075">
        <v>25.7</v>
      </c>
    </row>
    <row r="14329" spans="1:2">
      <c r="A14329" s="1074" t="s">
        <v>14498</v>
      </c>
      <c r="B14329" s="1075">
        <v>38.130000000000003</v>
      </c>
    </row>
    <row r="14330" spans="1:2">
      <c r="A14330" s="1074" t="s">
        <v>14499</v>
      </c>
      <c r="B14330" s="1075">
        <v>35.270000000000003</v>
      </c>
    </row>
    <row r="14331" spans="1:2">
      <c r="A14331" s="1074" t="s">
        <v>14500</v>
      </c>
      <c r="B14331" s="1075">
        <v>53.46</v>
      </c>
    </row>
    <row r="14332" spans="1:2">
      <c r="A14332" s="1074" t="s">
        <v>14501</v>
      </c>
      <c r="B14332" s="1075">
        <v>50.26</v>
      </c>
    </row>
    <row r="14333" spans="1:2">
      <c r="A14333" s="1074" t="s">
        <v>14502</v>
      </c>
      <c r="B14333" s="1075">
        <v>198.71</v>
      </c>
    </row>
    <row r="14334" spans="1:2">
      <c r="A14334" s="1074" t="s">
        <v>100</v>
      </c>
      <c r="B14334" s="1075">
        <v>177.39</v>
      </c>
    </row>
    <row r="14335" spans="1:2">
      <c r="A14335" s="1074" t="s">
        <v>14503</v>
      </c>
      <c r="B14335" s="1075">
        <v>334.18</v>
      </c>
    </row>
    <row r="14336" spans="1:2">
      <c r="A14336" s="1074" t="s">
        <v>14504</v>
      </c>
      <c r="B14336" s="1075">
        <v>301.86</v>
      </c>
    </row>
    <row r="14337" spans="1:2">
      <c r="A14337" s="1074" t="s">
        <v>14505</v>
      </c>
      <c r="B14337" s="1075">
        <v>150.9</v>
      </c>
    </row>
    <row r="14338" spans="1:2">
      <c r="A14338" s="1074" t="s">
        <v>14506</v>
      </c>
      <c r="B14338" s="1075">
        <v>135.72999999999999</v>
      </c>
    </row>
    <row r="14339" spans="1:2">
      <c r="A14339" s="1074" t="s">
        <v>14507</v>
      </c>
      <c r="B14339" s="1075">
        <v>143.47999999999999</v>
      </c>
    </row>
    <row r="14340" spans="1:2">
      <c r="A14340" s="1074" t="s">
        <v>14508</v>
      </c>
      <c r="B14340" s="1075">
        <v>128.31</v>
      </c>
    </row>
    <row r="14341" spans="1:2">
      <c r="A14341" s="1074" t="s">
        <v>14509</v>
      </c>
      <c r="B14341" s="1075">
        <v>294.83</v>
      </c>
    </row>
    <row r="14342" spans="1:2">
      <c r="A14342" s="1074" t="s">
        <v>14510</v>
      </c>
      <c r="B14342" s="1075">
        <v>264.51</v>
      </c>
    </row>
    <row r="14343" spans="1:2">
      <c r="A14343" s="1074" t="s">
        <v>14511</v>
      </c>
      <c r="B14343" s="1075">
        <v>257.89999999999998</v>
      </c>
    </row>
    <row r="14344" spans="1:2">
      <c r="A14344" s="1074" t="s">
        <v>14512</v>
      </c>
      <c r="B14344" s="1075">
        <v>227.18</v>
      </c>
    </row>
    <row r="14345" spans="1:2">
      <c r="A14345" s="1074" t="s">
        <v>14513</v>
      </c>
      <c r="B14345" s="1075">
        <v>256.89</v>
      </c>
    </row>
    <row r="14346" spans="1:2">
      <c r="A14346" s="1074" t="s">
        <v>14514</v>
      </c>
      <c r="B14346" s="1075">
        <v>226.17</v>
      </c>
    </row>
    <row r="14347" spans="1:2">
      <c r="A14347" s="1074" t="s">
        <v>14515</v>
      </c>
      <c r="B14347" s="1075">
        <v>136.06</v>
      </c>
    </row>
    <row r="14348" spans="1:2">
      <c r="A14348" s="1074" t="s">
        <v>14516</v>
      </c>
      <c r="B14348" s="1075">
        <v>119.48</v>
      </c>
    </row>
    <row r="14349" spans="1:2">
      <c r="A14349" s="1074" t="s">
        <v>14517</v>
      </c>
      <c r="B14349" s="1075">
        <v>215.2</v>
      </c>
    </row>
    <row r="14350" spans="1:2">
      <c r="A14350" s="1074" t="s">
        <v>14518</v>
      </c>
      <c r="B14350" s="1075">
        <v>193.88</v>
      </c>
    </row>
    <row r="14351" spans="1:2">
      <c r="A14351" s="1074" t="s">
        <v>14519</v>
      </c>
      <c r="B14351" s="1075">
        <v>277.95</v>
      </c>
    </row>
    <row r="14352" spans="1:2">
      <c r="A14352" s="1074" t="s">
        <v>14520</v>
      </c>
      <c r="B14352" s="1075">
        <v>251.89</v>
      </c>
    </row>
    <row r="14353" spans="1:2">
      <c r="A14353" s="1074" t="s">
        <v>14521</v>
      </c>
      <c r="B14353" s="1075">
        <v>273.14999999999998</v>
      </c>
    </row>
    <row r="14354" spans="1:2">
      <c r="A14354" s="1074" t="s">
        <v>14522</v>
      </c>
      <c r="B14354" s="1075">
        <v>247.09</v>
      </c>
    </row>
    <row r="14355" spans="1:2">
      <c r="A14355" s="1074" t="s">
        <v>14523</v>
      </c>
      <c r="B14355" s="1075">
        <v>157.66999999999999</v>
      </c>
    </row>
    <row r="14356" spans="1:2">
      <c r="A14356" s="1074" t="s">
        <v>14524</v>
      </c>
      <c r="B14356" s="1075">
        <v>139.82</v>
      </c>
    </row>
    <row r="14357" spans="1:2">
      <c r="A14357" s="1074" t="s">
        <v>14525</v>
      </c>
      <c r="B14357" s="1075">
        <v>199.31</v>
      </c>
    </row>
    <row r="14358" spans="1:2">
      <c r="A14358" s="1074" t="s">
        <v>14526</v>
      </c>
      <c r="B14358" s="1075">
        <v>176.99</v>
      </c>
    </row>
    <row r="14359" spans="1:2">
      <c r="A14359" s="1074" t="s">
        <v>14527</v>
      </c>
      <c r="B14359" s="1075">
        <v>135.37</v>
      </c>
    </row>
    <row r="14360" spans="1:2">
      <c r="A14360" s="1074" t="s">
        <v>14528</v>
      </c>
      <c r="B14360" s="1075">
        <v>118.79</v>
      </c>
    </row>
    <row r="14361" spans="1:2">
      <c r="A14361" s="1074" t="s">
        <v>14529</v>
      </c>
      <c r="B14361" s="1075">
        <v>152.88999999999999</v>
      </c>
    </row>
    <row r="14362" spans="1:2">
      <c r="A14362" s="1074" t="s">
        <v>14530</v>
      </c>
      <c r="B14362" s="1075">
        <v>135.16</v>
      </c>
    </row>
    <row r="14363" spans="1:2">
      <c r="A14363" s="1074" t="s">
        <v>14531</v>
      </c>
      <c r="B14363" s="1075">
        <v>213.21</v>
      </c>
    </row>
    <row r="14364" spans="1:2">
      <c r="A14364" s="1074" t="s">
        <v>14532</v>
      </c>
      <c r="B14364" s="1075">
        <v>189.9</v>
      </c>
    </row>
    <row r="14365" spans="1:2">
      <c r="A14365" s="1074" t="s">
        <v>14533</v>
      </c>
      <c r="B14365" s="1075">
        <v>301.73</v>
      </c>
    </row>
    <row r="14366" spans="1:2">
      <c r="A14366" s="1074" t="s">
        <v>14534</v>
      </c>
      <c r="B14366" s="1075">
        <v>270.94</v>
      </c>
    </row>
    <row r="14367" spans="1:2">
      <c r="A14367" s="1074" t="s">
        <v>14535</v>
      </c>
      <c r="B14367" s="1075">
        <v>153.25</v>
      </c>
    </row>
    <row r="14368" spans="1:2">
      <c r="A14368" s="1074" t="s">
        <v>14536</v>
      </c>
      <c r="B14368" s="1075">
        <v>135.53</v>
      </c>
    </row>
    <row r="14369" spans="1:2">
      <c r="A14369" s="1074" t="s">
        <v>14537</v>
      </c>
      <c r="B14369" s="1075">
        <v>30.49</v>
      </c>
    </row>
    <row r="14370" spans="1:2">
      <c r="A14370" s="1074" t="s">
        <v>14538</v>
      </c>
      <c r="B14370" s="1075">
        <v>28.84</v>
      </c>
    </row>
    <row r="14371" spans="1:2">
      <c r="A14371" s="1074" t="s">
        <v>14539</v>
      </c>
      <c r="B14371" s="1075">
        <v>182.99</v>
      </c>
    </row>
    <row r="14372" spans="1:2">
      <c r="A14372" s="1074" t="s">
        <v>14540</v>
      </c>
      <c r="B14372" s="1075">
        <v>160.52000000000001</v>
      </c>
    </row>
    <row r="14373" spans="1:2">
      <c r="A14373" s="1074" t="s">
        <v>14541</v>
      </c>
      <c r="B14373" s="1075">
        <v>183.47</v>
      </c>
    </row>
    <row r="14374" spans="1:2">
      <c r="A14374" s="1074" t="s">
        <v>14542</v>
      </c>
      <c r="B14374" s="1075">
        <v>165.75</v>
      </c>
    </row>
    <row r="14375" spans="1:2">
      <c r="A14375" s="1074" t="s">
        <v>14543</v>
      </c>
      <c r="B14375" s="1075">
        <v>16.440000000000001</v>
      </c>
    </row>
    <row r="14376" spans="1:2">
      <c r="A14376" s="1074" t="s">
        <v>14544</v>
      </c>
      <c r="B14376" s="1075">
        <v>15.06</v>
      </c>
    </row>
    <row r="14377" spans="1:2">
      <c r="A14377" s="1074" t="s">
        <v>14545</v>
      </c>
      <c r="B14377" s="1075">
        <v>137.18</v>
      </c>
    </row>
    <row r="14378" spans="1:2">
      <c r="A14378" s="1074" t="s">
        <v>14546</v>
      </c>
      <c r="B14378" s="1075">
        <v>120.59</v>
      </c>
    </row>
    <row r="14379" spans="1:2">
      <c r="A14379" s="1074" t="s">
        <v>14547</v>
      </c>
      <c r="B14379" s="1075">
        <v>318.26</v>
      </c>
    </row>
    <row r="14380" spans="1:2">
      <c r="A14380" s="1074" t="s">
        <v>14548</v>
      </c>
      <c r="B14380" s="1075">
        <v>285.18</v>
      </c>
    </row>
    <row r="14381" spans="1:2">
      <c r="A14381" s="1074" t="s">
        <v>14549</v>
      </c>
      <c r="B14381" s="1075">
        <v>273.82</v>
      </c>
    </row>
    <row r="14382" spans="1:2">
      <c r="A14382" s="1074" t="s">
        <v>14550</v>
      </c>
      <c r="B14382" s="1075">
        <v>243.11</v>
      </c>
    </row>
    <row r="14383" spans="1:2">
      <c r="A14383" s="1074" t="s">
        <v>14551</v>
      </c>
      <c r="B14383" s="1075">
        <v>283.06</v>
      </c>
    </row>
    <row r="14384" spans="1:2">
      <c r="A14384" s="1074" t="s">
        <v>14552</v>
      </c>
      <c r="B14384" s="1075">
        <v>252.35</v>
      </c>
    </row>
    <row r="14385" spans="1:2">
      <c r="A14385" s="1074" t="s">
        <v>14553</v>
      </c>
      <c r="B14385" s="1075">
        <v>300.52999999999997</v>
      </c>
    </row>
    <row r="14386" spans="1:2">
      <c r="A14386" s="1074" t="s">
        <v>97</v>
      </c>
      <c r="B14386" s="1075">
        <v>269.81</v>
      </c>
    </row>
    <row r="14387" spans="1:2">
      <c r="A14387" s="1074" t="s">
        <v>14554</v>
      </c>
      <c r="B14387" s="1075">
        <v>265.33</v>
      </c>
    </row>
    <row r="14388" spans="1:2">
      <c r="A14388" s="1074" t="s">
        <v>14555</v>
      </c>
      <c r="B14388" s="1075">
        <v>236.98</v>
      </c>
    </row>
    <row r="14389" spans="1:2">
      <c r="A14389" s="1074" t="s">
        <v>14556</v>
      </c>
      <c r="B14389" s="1075">
        <v>257.76</v>
      </c>
    </row>
    <row r="14390" spans="1:2">
      <c r="A14390" s="1074" t="s">
        <v>14557</v>
      </c>
      <c r="B14390" s="1075">
        <v>229.41</v>
      </c>
    </row>
    <row r="14391" spans="1:2">
      <c r="A14391" s="1074" t="s">
        <v>14558</v>
      </c>
      <c r="B14391" s="1075">
        <v>281.70999999999998</v>
      </c>
    </row>
    <row r="14392" spans="1:2">
      <c r="A14392" s="1074" t="s">
        <v>14559</v>
      </c>
      <c r="B14392" s="1075">
        <v>251.94</v>
      </c>
    </row>
    <row r="14393" spans="1:2">
      <c r="A14393" s="1074" t="s">
        <v>14560</v>
      </c>
      <c r="B14393" s="1075">
        <v>256.88</v>
      </c>
    </row>
    <row r="14394" spans="1:2">
      <c r="A14394" s="1074" t="s">
        <v>14561</v>
      </c>
      <c r="B14394" s="1075">
        <v>228.53</v>
      </c>
    </row>
    <row r="14395" spans="1:2">
      <c r="A14395" s="1074" t="s">
        <v>14562</v>
      </c>
      <c r="B14395" s="1075">
        <v>249.31</v>
      </c>
    </row>
    <row r="14396" spans="1:2">
      <c r="A14396" s="1074" t="s">
        <v>14563</v>
      </c>
      <c r="B14396" s="1075">
        <v>220.96</v>
      </c>
    </row>
    <row r="14397" spans="1:2">
      <c r="A14397" s="1074" t="s">
        <v>14564</v>
      </c>
      <c r="B14397" s="1075">
        <v>271.07</v>
      </c>
    </row>
    <row r="14398" spans="1:2">
      <c r="A14398" s="1074" t="s">
        <v>14565</v>
      </c>
      <c r="B14398" s="1075">
        <v>242.72</v>
      </c>
    </row>
    <row r="14399" spans="1:2">
      <c r="A14399" s="1074" t="s">
        <v>14566</v>
      </c>
      <c r="B14399" s="1075">
        <v>239.14</v>
      </c>
    </row>
    <row r="14400" spans="1:2">
      <c r="A14400" s="1074" t="s">
        <v>14567</v>
      </c>
      <c r="B14400" s="1075">
        <v>213.16</v>
      </c>
    </row>
    <row r="14401" spans="1:2">
      <c r="A14401" s="1074" t="s">
        <v>14568</v>
      </c>
      <c r="B14401" s="1075">
        <v>231.57</v>
      </c>
    </row>
    <row r="14402" spans="1:2">
      <c r="A14402" s="1074" t="s">
        <v>14569</v>
      </c>
      <c r="B14402" s="1075">
        <v>205.59</v>
      </c>
    </row>
    <row r="14403" spans="1:2">
      <c r="A14403" s="1074" t="s">
        <v>14570</v>
      </c>
      <c r="B14403" s="1075">
        <v>213.78</v>
      </c>
    </row>
    <row r="14404" spans="1:2">
      <c r="A14404" s="1074" t="s">
        <v>14571</v>
      </c>
      <c r="B14404" s="1075">
        <v>190.47</v>
      </c>
    </row>
    <row r="14405" spans="1:2">
      <c r="A14405" s="1074" t="s">
        <v>14572</v>
      </c>
      <c r="B14405" s="1075">
        <v>180.49</v>
      </c>
    </row>
    <row r="14406" spans="1:2">
      <c r="A14406" s="1074" t="s">
        <v>14573</v>
      </c>
      <c r="B14406" s="1075">
        <v>161.54</v>
      </c>
    </row>
    <row r="14407" spans="1:2">
      <c r="A14407" s="1074" t="s">
        <v>14574</v>
      </c>
      <c r="B14407" s="1075">
        <v>130.57</v>
      </c>
    </row>
    <row r="14408" spans="1:2">
      <c r="A14408" s="1074" t="s">
        <v>14575</v>
      </c>
      <c r="B14408" s="1075">
        <v>115.76</v>
      </c>
    </row>
    <row r="14409" spans="1:2">
      <c r="A14409" s="1074" t="s">
        <v>14576</v>
      </c>
      <c r="B14409" s="1075">
        <v>166.62</v>
      </c>
    </row>
    <row r="14410" spans="1:2">
      <c r="A14410" s="1074" t="s">
        <v>14577</v>
      </c>
      <c r="B14410" s="1075">
        <v>147.69</v>
      </c>
    </row>
    <row r="14411" spans="1:2">
      <c r="A14411" s="1074" t="s">
        <v>14578</v>
      </c>
      <c r="B14411" s="1075">
        <v>45.5</v>
      </c>
    </row>
    <row r="14412" spans="1:2">
      <c r="A14412" s="1074" t="s">
        <v>14579</v>
      </c>
      <c r="B14412" s="1075">
        <v>40.950000000000003</v>
      </c>
    </row>
    <row r="14413" spans="1:2">
      <c r="A14413" s="1074" t="s">
        <v>14580</v>
      </c>
      <c r="B14413" s="1075">
        <v>192.88</v>
      </c>
    </row>
    <row r="14414" spans="1:2">
      <c r="A14414" s="1074" t="s">
        <v>14581</v>
      </c>
      <c r="B14414" s="1075">
        <v>183.41</v>
      </c>
    </row>
    <row r="14415" spans="1:2">
      <c r="A14415" s="1074" t="s">
        <v>14582</v>
      </c>
      <c r="B14415" s="1075">
        <v>102.57</v>
      </c>
    </row>
    <row r="14416" spans="1:2">
      <c r="A14416" s="1074" t="s">
        <v>14583</v>
      </c>
      <c r="B14416" s="1075">
        <v>93.09</v>
      </c>
    </row>
    <row r="14417" spans="1:2">
      <c r="A14417" s="1074" t="s">
        <v>14584</v>
      </c>
      <c r="B14417" s="1075">
        <v>91.45</v>
      </c>
    </row>
    <row r="14418" spans="1:2">
      <c r="A14418" s="1074" t="s">
        <v>101</v>
      </c>
      <c r="B14418" s="1075">
        <v>86.72</v>
      </c>
    </row>
    <row r="14419" spans="1:2">
      <c r="A14419" s="1074" t="s">
        <v>14585</v>
      </c>
      <c r="B14419" s="1075">
        <v>58.61</v>
      </c>
    </row>
    <row r="14420" spans="1:2">
      <c r="A14420" s="1074" t="s">
        <v>14586</v>
      </c>
      <c r="B14420" s="1075">
        <v>53.87</v>
      </c>
    </row>
    <row r="14421" spans="1:2">
      <c r="A14421" s="1074" t="s">
        <v>14587</v>
      </c>
      <c r="B14421" s="1075">
        <v>41.83</v>
      </c>
    </row>
    <row r="14422" spans="1:2">
      <c r="A14422" s="1074" t="s">
        <v>14588</v>
      </c>
      <c r="B14422" s="1075">
        <v>38.04</v>
      </c>
    </row>
    <row r="14423" spans="1:2">
      <c r="A14423" s="1074" t="s">
        <v>14589</v>
      </c>
      <c r="B14423" s="1075">
        <v>130.51</v>
      </c>
    </row>
    <row r="14424" spans="1:2">
      <c r="A14424" s="1074" t="s">
        <v>14590</v>
      </c>
      <c r="B14424" s="1075">
        <v>121.01</v>
      </c>
    </row>
    <row r="14425" spans="1:2">
      <c r="A14425" s="1074" t="s">
        <v>14591</v>
      </c>
      <c r="B14425" s="1075">
        <v>79.67</v>
      </c>
    </row>
    <row r="14426" spans="1:2">
      <c r="A14426" s="1074" t="s">
        <v>14592</v>
      </c>
      <c r="B14426" s="1075">
        <v>72.2</v>
      </c>
    </row>
    <row r="14427" spans="1:2">
      <c r="A14427" s="1074" t="s">
        <v>14593</v>
      </c>
      <c r="B14427" s="1075">
        <v>48.62</v>
      </c>
    </row>
    <row r="14428" spans="1:2">
      <c r="A14428" s="1074" t="s">
        <v>14594</v>
      </c>
      <c r="B14428" s="1075">
        <v>44.43</v>
      </c>
    </row>
    <row r="14429" spans="1:2">
      <c r="A14429" s="1074" t="s">
        <v>14595</v>
      </c>
      <c r="B14429" s="1075">
        <v>22.62</v>
      </c>
    </row>
    <row r="14430" spans="1:2">
      <c r="A14430" s="1074" t="s">
        <v>14596</v>
      </c>
      <c r="B14430" s="1075">
        <v>20.73</v>
      </c>
    </row>
    <row r="14431" spans="1:2">
      <c r="A14431" s="1074" t="s">
        <v>14597</v>
      </c>
      <c r="B14431" s="1075">
        <v>18.77</v>
      </c>
    </row>
    <row r="14432" spans="1:2">
      <c r="A14432" s="1074" t="s">
        <v>14598</v>
      </c>
      <c r="B14432" s="1075">
        <v>17.34</v>
      </c>
    </row>
    <row r="14433" spans="1:2">
      <c r="A14433" s="1074" t="s">
        <v>14599</v>
      </c>
      <c r="B14433" s="1075">
        <v>146.44</v>
      </c>
    </row>
    <row r="14434" spans="1:2">
      <c r="A14434" s="1074" t="s">
        <v>14600</v>
      </c>
      <c r="B14434" s="1075">
        <v>136.94</v>
      </c>
    </row>
    <row r="14435" spans="1:2">
      <c r="A14435" s="1074" t="s">
        <v>14601</v>
      </c>
      <c r="B14435" s="1075">
        <v>99.34</v>
      </c>
    </row>
    <row r="14436" spans="1:2">
      <c r="A14436" s="1074" t="s">
        <v>14602</v>
      </c>
      <c r="B14436" s="1075">
        <v>90.79</v>
      </c>
    </row>
    <row r="14437" spans="1:2">
      <c r="A14437" s="1074" t="s">
        <v>14603</v>
      </c>
      <c r="B14437" s="1075">
        <v>52.25</v>
      </c>
    </row>
    <row r="14438" spans="1:2">
      <c r="A14438" s="1074" t="s">
        <v>14604</v>
      </c>
      <c r="B14438" s="1075">
        <v>48.07</v>
      </c>
    </row>
    <row r="14439" spans="1:2">
      <c r="A14439" s="1074" t="s">
        <v>14605</v>
      </c>
      <c r="B14439" s="1075">
        <v>221.78</v>
      </c>
    </row>
    <row r="14440" spans="1:2">
      <c r="A14440" s="1074" t="s">
        <v>14606</v>
      </c>
      <c r="B14440" s="1075">
        <v>200.84</v>
      </c>
    </row>
    <row r="14441" spans="1:2">
      <c r="A14441" s="1074" t="s">
        <v>14607</v>
      </c>
      <c r="B14441" s="1075">
        <v>303.79000000000002</v>
      </c>
    </row>
    <row r="14442" spans="1:2">
      <c r="A14442" s="1074" t="s">
        <v>14608</v>
      </c>
      <c r="B14442" s="1075">
        <v>273.37</v>
      </c>
    </row>
    <row r="14443" spans="1:2">
      <c r="A14443" s="1074" t="s">
        <v>14609</v>
      </c>
      <c r="B14443" s="1075">
        <v>266.68</v>
      </c>
    </row>
    <row r="14444" spans="1:2">
      <c r="A14444" s="1074" t="s">
        <v>14610</v>
      </c>
      <c r="B14444" s="1075">
        <v>242.99</v>
      </c>
    </row>
    <row r="14445" spans="1:2">
      <c r="A14445" s="1074" t="s">
        <v>14611</v>
      </c>
      <c r="B14445" s="1075">
        <v>4.63</v>
      </c>
    </row>
    <row r="14446" spans="1:2">
      <c r="A14446" s="1074" t="s">
        <v>14612</v>
      </c>
      <c r="B14446" s="1075">
        <v>4.63</v>
      </c>
    </row>
    <row r="14447" spans="1:2">
      <c r="A14447" s="1074" t="s">
        <v>14613</v>
      </c>
      <c r="B14447" s="1075">
        <v>1.53</v>
      </c>
    </row>
    <row r="14448" spans="1:2">
      <c r="A14448" s="1074" t="s">
        <v>14614</v>
      </c>
      <c r="B14448" s="1075">
        <v>1.53</v>
      </c>
    </row>
    <row r="14449" spans="1:2">
      <c r="A14449" s="1074" t="s">
        <v>14615</v>
      </c>
      <c r="B14449" s="1075">
        <v>7.87</v>
      </c>
    </row>
    <row r="14450" spans="1:2">
      <c r="A14450" s="1074" t="s">
        <v>14616</v>
      </c>
      <c r="B14450" s="1075">
        <v>7.87</v>
      </c>
    </row>
    <row r="14451" spans="1:2">
      <c r="A14451" s="1074" t="s">
        <v>14617</v>
      </c>
      <c r="B14451" s="1075">
        <v>2.69</v>
      </c>
    </row>
    <row r="14452" spans="1:2">
      <c r="A14452" s="1074" t="s">
        <v>14618</v>
      </c>
      <c r="B14452" s="1075">
        <v>2.69</v>
      </c>
    </row>
    <row r="14453" spans="1:2">
      <c r="A14453" s="1074" t="s">
        <v>14619</v>
      </c>
      <c r="B14453" s="1075">
        <v>4.51</v>
      </c>
    </row>
    <row r="14454" spans="1:2">
      <c r="A14454" s="1074" t="s">
        <v>14620</v>
      </c>
      <c r="B14454" s="1075">
        <v>4.51</v>
      </c>
    </row>
    <row r="14455" spans="1:2">
      <c r="A14455" s="1074" t="s">
        <v>14621</v>
      </c>
      <c r="B14455" s="1075">
        <v>23.1</v>
      </c>
    </row>
    <row r="14456" spans="1:2">
      <c r="A14456" s="1074" t="s">
        <v>14622</v>
      </c>
      <c r="B14456" s="1075">
        <v>23.1</v>
      </c>
    </row>
    <row r="14457" spans="1:2">
      <c r="A14457" s="1074" t="s">
        <v>14623</v>
      </c>
      <c r="B14457" s="1075">
        <v>18.170000000000002</v>
      </c>
    </row>
    <row r="14458" spans="1:2">
      <c r="A14458" s="1074" t="s">
        <v>14624</v>
      </c>
      <c r="B14458" s="1075">
        <v>18.170000000000002</v>
      </c>
    </row>
    <row r="14459" spans="1:2">
      <c r="A14459" s="1074" t="s">
        <v>14625</v>
      </c>
      <c r="B14459" s="1075">
        <v>14.16</v>
      </c>
    </row>
    <row r="14460" spans="1:2">
      <c r="A14460" s="1074" t="s">
        <v>14626</v>
      </c>
      <c r="B14460" s="1075">
        <v>14.16</v>
      </c>
    </row>
    <row r="14461" spans="1:2">
      <c r="A14461" s="1074" t="s">
        <v>14627</v>
      </c>
      <c r="B14461" s="1075">
        <v>39.18</v>
      </c>
    </row>
    <row r="14462" spans="1:2">
      <c r="A14462" s="1074" t="s">
        <v>14628</v>
      </c>
      <c r="B14462" s="1075">
        <v>38.94</v>
      </c>
    </row>
    <row r="14463" spans="1:2">
      <c r="A14463" s="1074" t="s">
        <v>14629</v>
      </c>
      <c r="B14463" s="1075">
        <v>70.13</v>
      </c>
    </row>
    <row r="14464" spans="1:2">
      <c r="A14464" s="1074" t="s">
        <v>14630</v>
      </c>
      <c r="B14464" s="1075">
        <v>69.89</v>
      </c>
    </row>
    <row r="14465" spans="1:2">
      <c r="A14465" s="1074" t="s">
        <v>14631</v>
      </c>
      <c r="B14465" s="1075">
        <v>3.23</v>
      </c>
    </row>
    <row r="14466" spans="1:2">
      <c r="A14466" s="1074" t="s">
        <v>14632</v>
      </c>
      <c r="B14466" s="1075">
        <v>2.82</v>
      </c>
    </row>
    <row r="14467" spans="1:2">
      <c r="A14467" s="1074" t="s">
        <v>14633</v>
      </c>
      <c r="B14467" s="1075">
        <v>4.2699999999999996</v>
      </c>
    </row>
    <row r="14468" spans="1:2">
      <c r="A14468" s="1074" t="s">
        <v>14634</v>
      </c>
      <c r="B14468" s="1075">
        <v>3.72</v>
      </c>
    </row>
    <row r="14469" spans="1:2">
      <c r="A14469" s="1074" t="s">
        <v>14635</v>
      </c>
      <c r="B14469" s="1075">
        <v>6.41</v>
      </c>
    </row>
    <row r="14470" spans="1:2">
      <c r="A14470" s="1074" t="s">
        <v>14636</v>
      </c>
      <c r="B14470" s="1075">
        <v>5.58</v>
      </c>
    </row>
    <row r="14471" spans="1:2">
      <c r="A14471" s="1074" t="s">
        <v>14637</v>
      </c>
      <c r="B14471" s="1075">
        <v>8.49</v>
      </c>
    </row>
    <row r="14472" spans="1:2">
      <c r="A14472" s="1074" t="s">
        <v>14638</v>
      </c>
      <c r="B14472" s="1075">
        <v>7.39</v>
      </c>
    </row>
    <row r="14473" spans="1:2">
      <c r="A14473" s="1074" t="s">
        <v>14639</v>
      </c>
      <c r="B14473" s="1075">
        <v>16.73</v>
      </c>
    </row>
    <row r="14474" spans="1:2">
      <c r="A14474" s="1074" t="s">
        <v>14640</v>
      </c>
      <c r="B14474" s="1075">
        <v>14.53</v>
      </c>
    </row>
    <row r="14475" spans="1:2">
      <c r="A14475" s="1074" t="s">
        <v>14641</v>
      </c>
      <c r="B14475" s="1075">
        <v>251.22</v>
      </c>
    </row>
    <row r="14476" spans="1:2">
      <c r="A14476" s="1074" t="s">
        <v>14642</v>
      </c>
      <c r="B14476" s="1075">
        <v>237</v>
      </c>
    </row>
    <row r="14477" spans="1:2">
      <c r="A14477" s="1074" t="s">
        <v>14643</v>
      </c>
      <c r="B14477" s="1075">
        <v>396.44</v>
      </c>
    </row>
    <row r="14478" spans="1:2">
      <c r="A14478" s="1074" t="s">
        <v>14644</v>
      </c>
      <c r="B14478" s="1075">
        <v>372.75</v>
      </c>
    </row>
    <row r="14479" spans="1:2">
      <c r="A14479" s="1074" t="s">
        <v>14645</v>
      </c>
      <c r="B14479" s="1075">
        <v>227.19</v>
      </c>
    </row>
    <row r="14480" spans="1:2">
      <c r="A14480" s="1074" t="s">
        <v>14646</v>
      </c>
      <c r="B14480" s="1075">
        <v>208.23</v>
      </c>
    </row>
    <row r="14481" spans="1:2">
      <c r="A14481" s="1074" t="s">
        <v>14647</v>
      </c>
      <c r="B14481" s="1075">
        <v>242.65</v>
      </c>
    </row>
    <row r="14482" spans="1:2">
      <c r="A14482" s="1074" t="s">
        <v>14648</v>
      </c>
      <c r="B14482" s="1075">
        <v>230.8</v>
      </c>
    </row>
    <row r="14483" spans="1:2">
      <c r="A14483" s="1074" t="s">
        <v>14649</v>
      </c>
      <c r="B14483" s="1075">
        <v>274.47000000000003</v>
      </c>
    </row>
    <row r="14484" spans="1:2">
      <c r="A14484" s="1074" t="s">
        <v>14650</v>
      </c>
      <c r="B14484" s="1075">
        <v>261.44</v>
      </c>
    </row>
    <row r="14485" spans="1:2">
      <c r="A14485" s="1074" t="s">
        <v>14651</v>
      </c>
      <c r="B14485" s="1075">
        <v>269.57</v>
      </c>
    </row>
    <row r="14486" spans="1:2">
      <c r="A14486" s="1074" t="s">
        <v>14652</v>
      </c>
      <c r="B14486" s="1075">
        <v>248.94</v>
      </c>
    </row>
    <row r="14487" spans="1:2">
      <c r="A14487" s="1074" t="s">
        <v>14653</v>
      </c>
      <c r="B14487" s="1075">
        <v>250.1</v>
      </c>
    </row>
    <row r="14488" spans="1:2">
      <c r="A14488" s="1074" t="s">
        <v>14654</v>
      </c>
      <c r="B14488" s="1075">
        <v>237.26</v>
      </c>
    </row>
    <row r="14489" spans="1:2">
      <c r="A14489" s="1074" t="s">
        <v>14655</v>
      </c>
      <c r="B14489" s="1075">
        <v>65.91</v>
      </c>
    </row>
    <row r="14490" spans="1:2">
      <c r="A14490" s="1074" t="s">
        <v>14656</v>
      </c>
      <c r="B14490" s="1075">
        <v>61.4</v>
      </c>
    </row>
    <row r="14491" spans="1:2">
      <c r="A14491" s="1074" t="s">
        <v>14657</v>
      </c>
      <c r="B14491" s="1075">
        <v>89.32</v>
      </c>
    </row>
    <row r="14492" spans="1:2">
      <c r="A14492" s="1074" t="s">
        <v>14658</v>
      </c>
      <c r="B14492" s="1075">
        <v>84.47</v>
      </c>
    </row>
    <row r="14493" spans="1:2">
      <c r="A14493" s="1074" t="s">
        <v>14659</v>
      </c>
      <c r="B14493" s="1075">
        <v>113.28</v>
      </c>
    </row>
    <row r="14494" spans="1:2">
      <c r="A14494" s="1074" t="s">
        <v>14660</v>
      </c>
      <c r="B14494" s="1075">
        <v>108.1</v>
      </c>
    </row>
    <row r="14495" spans="1:2">
      <c r="A14495" s="1074" t="s">
        <v>14661</v>
      </c>
      <c r="B14495" s="1075">
        <v>146.59</v>
      </c>
    </row>
    <row r="14496" spans="1:2">
      <c r="A14496" s="1074" t="s">
        <v>14662</v>
      </c>
      <c r="B14496" s="1075">
        <v>140.63999999999999</v>
      </c>
    </row>
    <row r="14497" spans="1:2">
      <c r="A14497" s="1074" t="s">
        <v>14663</v>
      </c>
      <c r="B14497" s="1075">
        <v>194.36</v>
      </c>
    </row>
    <row r="14498" spans="1:2">
      <c r="A14498" s="1074" t="s">
        <v>14664</v>
      </c>
      <c r="B14498" s="1075">
        <v>188.04</v>
      </c>
    </row>
    <row r="14499" spans="1:2">
      <c r="A14499" s="1074" t="s">
        <v>14665</v>
      </c>
      <c r="B14499" s="1075">
        <v>406.78</v>
      </c>
    </row>
    <row r="14500" spans="1:2">
      <c r="A14500" s="1074" t="s">
        <v>14666</v>
      </c>
      <c r="B14500" s="1075">
        <v>381.43</v>
      </c>
    </row>
    <row r="14501" spans="1:2">
      <c r="A14501" s="1074" t="s">
        <v>14667</v>
      </c>
      <c r="B14501" s="1075">
        <v>449.75</v>
      </c>
    </row>
    <row r="14502" spans="1:2">
      <c r="A14502" s="1074" t="s">
        <v>14668</v>
      </c>
      <c r="B14502" s="1075">
        <v>424.4</v>
      </c>
    </row>
    <row r="14503" spans="1:2">
      <c r="A14503" s="1074" t="s">
        <v>14669</v>
      </c>
      <c r="B14503" s="1075">
        <v>859.66</v>
      </c>
    </row>
    <row r="14504" spans="1:2">
      <c r="A14504" s="1074" t="s">
        <v>14670</v>
      </c>
      <c r="B14504" s="1075">
        <v>814.02</v>
      </c>
    </row>
    <row r="14505" spans="1:2">
      <c r="A14505" s="1074" t="s">
        <v>14671</v>
      </c>
      <c r="B14505" s="1075">
        <v>1421.36</v>
      </c>
    </row>
    <row r="14506" spans="1:2">
      <c r="A14506" s="1074" t="s">
        <v>14672</v>
      </c>
      <c r="B14506" s="1075">
        <v>1368.62</v>
      </c>
    </row>
    <row r="14507" spans="1:2">
      <c r="A14507" s="1074" t="s">
        <v>14673</v>
      </c>
      <c r="B14507" s="1075">
        <v>930.2</v>
      </c>
    </row>
    <row r="14508" spans="1:2">
      <c r="A14508" s="1074" t="s">
        <v>14674</v>
      </c>
      <c r="B14508" s="1075">
        <v>884.56</v>
      </c>
    </row>
    <row r="14509" spans="1:2">
      <c r="A14509" s="1074" t="s">
        <v>14675</v>
      </c>
      <c r="B14509" s="1075">
        <v>1531.67</v>
      </c>
    </row>
    <row r="14510" spans="1:2">
      <c r="A14510" s="1074" t="s">
        <v>14676</v>
      </c>
      <c r="B14510" s="1075">
        <v>1478.93</v>
      </c>
    </row>
    <row r="14511" spans="1:2">
      <c r="A14511" s="1074" t="s">
        <v>14677</v>
      </c>
      <c r="B14511" s="1075">
        <v>1655.26</v>
      </c>
    </row>
    <row r="14512" spans="1:2">
      <c r="A14512" s="1074" t="s">
        <v>14678</v>
      </c>
      <c r="B14512" s="1075">
        <v>1580.67</v>
      </c>
    </row>
    <row r="14513" spans="1:2">
      <c r="A14513" s="1074" t="s">
        <v>14679</v>
      </c>
      <c r="B14513" s="1075">
        <v>1753.51</v>
      </c>
    </row>
    <row r="14514" spans="1:2">
      <c r="A14514" s="1074" t="s">
        <v>14680</v>
      </c>
      <c r="B14514" s="1075">
        <v>1678.92</v>
      </c>
    </row>
    <row r="14515" spans="1:2">
      <c r="A14515" s="1074" t="s">
        <v>14681</v>
      </c>
      <c r="B14515" s="1075">
        <v>2291.7199999999998</v>
      </c>
    </row>
    <row r="14516" spans="1:2">
      <c r="A14516" s="1074" t="s">
        <v>14682</v>
      </c>
      <c r="B14516" s="1075">
        <v>2207.84</v>
      </c>
    </row>
    <row r="14517" spans="1:2">
      <c r="A14517" s="1074" t="s">
        <v>14683</v>
      </c>
      <c r="B14517" s="1075">
        <v>2364.81</v>
      </c>
    </row>
    <row r="14518" spans="1:2">
      <c r="A14518" s="1074" t="s">
        <v>14684</v>
      </c>
      <c r="B14518" s="1075">
        <v>2280.94</v>
      </c>
    </row>
    <row r="14519" spans="1:2">
      <c r="A14519" s="1074" t="s">
        <v>14685</v>
      </c>
      <c r="B14519" s="1075">
        <v>36.770000000000003</v>
      </c>
    </row>
    <row r="14520" spans="1:2">
      <c r="A14520" s="1074" t="s">
        <v>14686</v>
      </c>
      <c r="B14520" s="1075">
        <v>34.020000000000003</v>
      </c>
    </row>
    <row r="14521" spans="1:2">
      <c r="A14521" s="1074" t="s">
        <v>14687</v>
      </c>
      <c r="B14521" s="1075">
        <v>153.51</v>
      </c>
    </row>
    <row r="14522" spans="1:2">
      <c r="A14522" s="1074" t="s">
        <v>14688</v>
      </c>
      <c r="B14522" s="1075">
        <v>144.02000000000001</v>
      </c>
    </row>
    <row r="14523" spans="1:2">
      <c r="A14523" s="1074" t="s">
        <v>14689</v>
      </c>
      <c r="B14523" s="1075">
        <v>180.31</v>
      </c>
    </row>
    <row r="14524" spans="1:2">
      <c r="A14524" s="1074" t="s">
        <v>14690</v>
      </c>
      <c r="B14524" s="1075">
        <v>170.81</v>
      </c>
    </row>
    <row r="14525" spans="1:2">
      <c r="A14525" s="1074" t="s">
        <v>14691</v>
      </c>
      <c r="B14525" s="1075">
        <v>35.54</v>
      </c>
    </row>
    <row r="14526" spans="1:2">
      <c r="A14526" s="1074" t="s">
        <v>14692</v>
      </c>
      <c r="B14526" s="1075">
        <v>32.799999999999997</v>
      </c>
    </row>
    <row r="14527" spans="1:2">
      <c r="A14527" s="1074" t="s">
        <v>14693</v>
      </c>
      <c r="B14527" s="1075">
        <v>24.07</v>
      </c>
    </row>
    <row r="14528" spans="1:2">
      <c r="A14528" s="1074" t="s">
        <v>14694</v>
      </c>
      <c r="B14528" s="1075">
        <v>21.88</v>
      </c>
    </row>
    <row r="14529" spans="1:2">
      <c r="A14529" s="1074" t="s">
        <v>14695</v>
      </c>
      <c r="B14529" s="1075">
        <v>36.96</v>
      </c>
    </row>
    <row r="14530" spans="1:2">
      <c r="A14530" s="1074" t="s">
        <v>14696</v>
      </c>
      <c r="B14530" s="1075">
        <v>34.22</v>
      </c>
    </row>
    <row r="14531" spans="1:2">
      <c r="A14531" s="1074" t="s">
        <v>14697</v>
      </c>
      <c r="B14531" s="1075">
        <v>802.56</v>
      </c>
    </row>
    <row r="14532" spans="1:2">
      <c r="A14532" s="1074" t="s">
        <v>14698</v>
      </c>
      <c r="B14532" s="1075">
        <v>796.88</v>
      </c>
    </row>
    <row r="14533" spans="1:2">
      <c r="A14533" s="1074" t="s">
        <v>14699</v>
      </c>
      <c r="B14533" s="1075">
        <v>795.47</v>
      </c>
    </row>
    <row r="14534" spans="1:2">
      <c r="A14534" s="1074" t="s">
        <v>14700</v>
      </c>
      <c r="B14534" s="1075">
        <v>790.73</v>
      </c>
    </row>
    <row r="14535" spans="1:2">
      <c r="A14535" s="1074" t="s">
        <v>14701</v>
      </c>
      <c r="B14535" s="1075">
        <v>192.11</v>
      </c>
    </row>
    <row r="14536" spans="1:2">
      <c r="A14536" s="1074" t="s">
        <v>14702</v>
      </c>
      <c r="B14536" s="1075">
        <v>191.56</v>
      </c>
    </row>
    <row r="14537" spans="1:2">
      <c r="A14537" s="1074" t="s">
        <v>14703</v>
      </c>
      <c r="B14537" s="1075">
        <v>383.19</v>
      </c>
    </row>
    <row r="14538" spans="1:2">
      <c r="A14538" s="1074" t="s">
        <v>14704</v>
      </c>
      <c r="B14538" s="1075">
        <v>382.23</v>
      </c>
    </row>
    <row r="14539" spans="1:2">
      <c r="A14539" s="1074" t="s">
        <v>14705</v>
      </c>
      <c r="B14539" s="1075">
        <v>5844.51</v>
      </c>
    </row>
    <row r="14540" spans="1:2">
      <c r="A14540" s="1074" t="s">
        <v>14706</v>
      </c>
      <c r="B14540" s="1075">
        <v>5802.63</v>
      </c>
    </row>
    <row r="14541" spans="1:2">
      <c r="A14541" s="1074" t="s">
        <v>14707</v>
      </c>
      <c r="B14541" s="1075">
        <v>790.68</v>
      </c>
    </row>
    <row r="14542" spans="1:2">
      <c r="A14542" s="1074" t="s">
        <v>14708</v>
      </c>
      <c r="B14542" s="1075">
        <v>748.8</v>
      </c>
    </row>
    <row r="14543" spans="1:2">
      <c r="A14543" s="1074" t="s">
        <v>14709</v>
      </c>
      <c r="B14543" s="1075">
        <v>1072.83</v>
      </c>
    </row>
    <row r="14544" spans="1:2">
      <c r="A14544" s="1074" t="s">
        <v>14710</v>
      </c>
      <c r="B14544" s="1075">
        <v>1011.14</v>
      </c>
    </row>
    <row r="14545" spans="1:2">
      <c r="A14545" s="1074" t="s">
        <v>14711</v>
      </c>
      <c r="B14545" s="1075">
        <v>189.39</v>
      </c>
    </row>
    <row r="14546" spans="1:2">
      <c r="A14546" s="1074" t="s">
        <v>14712</v>
      </c>
      <c r="B14546" s="1075">
        <v>173.77</v>
      </c>
    </row>
    <row r="14547" spans="1:2">
      <c r="A14547" s="1074" t="s">
        <v>14713</v>
      </c>
      <c r="B14547" s="1075">
        <v>147.69</v>
      </c>
    </row>
    <row r="14548" spans="1:2">
      <c r="A14548" s="1074" t="s">
        <v>14714</v>
      </c>
      <c r="B14548" s="1075">
        <v>135.05000000000001</v>
      </c>
    </row>
    <row r="14549" spans="1:2">
      <c r="A14549" s="1074" t="s">
        <v>14715</v>
      </c>
      <c r="B14549" s="1075">
        <v>912.34</v>
      </c>
    </row>
    <row r="14550" spans="1:2">
      <c r="A14550" s="1074" t="s">
        <v>257</v>
      </c>
      <c r="B14550" s="1075">
        <v>863.44</v>
      </c>
    </row>
    <row r="14551" spans="1:2">
      <c r="A14551" s="1074" t="s">
        <v>14716</v>
      </c>
      <c r="B14551" s="1075">
        <v>35.119999999999997</v>
      </c>
    </row>
    <row r="14552" spans="1:2">
      <c r="A14552" s="1074" t="s">
        <v>14717</v>
      </c>
      <c r="B14552" s="1075">
        <v>33.229999999999997</v>
      </c>
    </row>
    <row r="14553" spans="1:2">
      <c r="A14553" s="1074" t="s">
        <v>14718</v>
      </c>
      <c r="B14553" s="1075">
        <v>25.39</v>
      </c>
    </row>
    <row r="14554" spans="1:2">
      <c r="A14554" s="1074" t="s">
        <v>14719</v>
      </c>
      <c r="B14554" s="1075">
        <v>23.02</v>
      </c>
    </row>
    <row r="14555" spans="1:2">
      <c r="A14555" s="1074" t="s">
        <v>14720</v>
      </c>
      <c r="B14555" s="1075">
        <v>12.48</v>
      </c>
    </row>
    <row r="14556" spans="1:2">
      <c r="A14556" s="1074" t="s">
        <v>14721</v>
      </c>
      <c r="B14556" s="1075">
        <v>11.06</v>
      </c>
    </row>
    <row r="14557" spans="1:2">
      <c r="A14557" s="1074" t="s">
        <v>14722</v>
      </c>
      <c r="B14557" s="1075">
        <v>30280.89</v>
      </c>
    </row>
    <row r="14558" spans="1:2">
      <c r="A14558" s="1074" t="s">
        <v>14723</v>
      </c>
      <c r="B14558" s="1075">
        <v>30261.94</v>
      </c>
    </row>
    <row r="14559" spans="1:2">
      <c r="A14559" s="1074" t="s">
        <v>14724</v>
      </c>
      <c r="B14559" s="1075">
        <v>14603.92</v>
      </c>
    </row>
    <row r="14560" spans="1:2">
      <c r="A14560" s="1074" t="s">
        <v>14725</v>
      </c>
      <c r="B14560" s="1075">
        <v>14584.97</v>
      </c>
    </row>
    <row r="14561" spans="1:2">
      <c r="A14561" s="1074" t="s">
        <v>14726</v>
      </c>
      <c r="B14561" s="1075">
        <v>49196.79</v>
      </c>
    </row>
    <row r="14562" spans="1:2">
      <c r="A14562" s="1074" t="s">
        <v>14727</v>
      </c>
      <c r="B14562" s="1075">
        <v>49075.72</v>
      </c>
    </row>
    <row r="14563" spans="1:2">
      <c r="A14563" s="1074" t="s">
        <v>14728</v>
      </c>
      <c r="B14563" s="1075">
        <v>1415.7</v>
      </c>
    </row>
    <row r="14564" spans="1:2">
      <c r="A14564" s="1074" t="s">
        <v>14729</v>
      </c>
      <c r="B14564" s="1075">
        <v>1410.96</v>
      </c>
    </row>
    <row r="14565" spans="1:2">
      <c r="A14565" s="1074" t="s">
        <v>14730</v>
      </c>
      <c r="B14565" s="1075">
        <v>712.47</v>
      </c>
    </row>
    <row r="14566" spans="1:2">
      <c r="A14566" s="1074" t="s">
        <v>14731</v>
      </c>
      <c r="B14566" s="1075">
        <v>707.73</v>
      </c>
    </row>
    <row r="14567" spans="1:2">
      <c r="A14567" s="1074" t="s">
        <v>14732</v>
      </c>
      <c r="B14567" s="1075">
        <v>2628.72</v>
      </c>
    </row>
    <row r="14568" spans="1:2">
      <c r="A14568" s="1074" t="s">
        <v>14733</v>
      </c>
      <c r="B14568" s="1075">
        <v>2623.98</v>
      </c>
    </row>
    <row r="14569" spans="1:2">
      <c r="A14569" s="1074" t="s">
        <v>14734</v>
      </c>
      <c r="B14569" s="1075">
        <v>1363.47</v>
      </c>
    </row>
    <row r="14570" spans="1:2">
      <c r="A14570" s="1074" t="s">
        <v>14735</v>
      </c>
      <c r="B14570" s="1075">
        <v>1358.73</v>
      </c>
    </row>
    <row r="14571" spans="1:2">
      <c r="A14571" s="1074" t="s">
        <v>14736</v>
      </c>
      <c r="B14571" s="1075">
        <v>160.44</v>
      </c>
    </row>
    <row r="14572" spans="1:2">
      <c r="A14572" s="1074" t="s">
        <v>14737</v>
      </c>
      <c r="B14572" s="1075">
        <v>160.44</v>
      </c>
    </row>
    <row r="14573" spans="1:2">
      <c r="A14573" s="1074" t="s">
        <v>14738</v>
      </c>
      <c r="B14573" s="1075">
        <v>232.64</v>
      </c>
    </row>
    <row r="14574" spans="1:2">
      <c r="A14574" s="1074" t="s">
        <v>14739</v>
      </c>
      <c r="B14574" s="1075">
        <v>223.17</v>
      </c>
    </row>
    <row r="14575" spans="1:2">
      <c r="A14575" s="1074" t="s">
        <v>14740</v>
      </c>
      <c r="B14575" s="1075">
        <v>46.06</v>
      </c>
    </row>
    <row r="14576" spans="1:2">
      <c r="A14576" s="1074" t="s">
        <v>14741</v>
      </c>
      <c r="B14576" s="1075">
        <v>44.4</v>
      </c>
    </row>
    <row r="14577" spans="1:2">
      <c r="A14577" s="1074" t="s">
        <v>14742</v>
      </c>
      <c r="B14577" s="1075">
        <v>24.74</v>
      </c>
    </row>
    <row r="14578" spans="1:2">
      <c r="A14578" s="1074" t="s">
        <v>14743</v>
      </c>
      <c r="B14578" s="1075">
        <v>23.79</v>
      </c>
    </row>
    <row r="14579" spans="1:2">
      <c r="A14579" s="1074" t="s">
        <v>14744</v>
      </c>
      <c r="B14579" s="1075">
        <v>77.72</v>
      </c>
    </row>
    <row r="14580" spans="1:2">
      <c r="A14580" s="1074" t="s">
        <v>14745</v>
      </c>
      <c r="B14580" s="1075">
        <v>75.349999999999994</v>
      </c>
    </row>
    <row r="14581" spans="1:2">
      <c r="A14581" s="1074" t="s">
        <v>14746</v>
      </c>
      <c r="B14581" s="1075">
        <v>987.78</v>
      </c>
    </row>
    <row r="14582" spans="1:2">
      <c r="A14582" s="1074" t="s">
        <v>14747</v>
      </c>
      <c r="B14582" s="1075">
        <v>949.88</v>
      </c>
    </row>
    <row r="14583" spans="1:2">
      <c r="A14583" s="1074" t="s">
        <v>14748</v>
      </c>
      <c r="B14583" s="1075">
        <v>281.56</v>
      </c>
    </row>
    <row r="14584" spans="1:2">
      <c r="A14584" s="1074" t="s">
        <v>14749</v>
      </c>
      <c r="B14584" s="1075">
        <v>253.14</v>
      </c>
    </row>
    <row r="14585" spans="1:2">
      <c r="A14585" s="1074" t="s">
        <v>14750</v>
      </c>
      <c r="B14585" s="1075">
        <v>255.97</v>
      </c>
    </row>
    <row r="14586" spans="1:2">
      <c r="A14586" s="1074" t="s">
        <v>14751</v>
      </c>
      <c r="B14586" s="1075">
        <v>251.23</v>
      </c>
    </row>
    <row r="14587" spans="1:2">
      <c r="A14587" s="1074" t="s">
        <v>14752</v>
      </c>
      <c r="B14587" s="1075">
        <v>531.07000000000005</v>
      </c>
    </row>
    <row r="14588" spans="1:2">
      <c r="A14588" s="1074" t="s">
        <v>14753</v>
      </c>
      <c r="B14588" s="1075">
        <v>493.17</v>
      </c>
    </row>
    <row r="14589" spans="1:2">
      <c r="A14589" s="1074" t="s">
        <v>14754</v>
      </c>
      <c r="B14589" s="1075">
        <v>80.56</v>
      </c>
    </row>
    <row r="14590" spans="1:2">
      <c r="A14590" s="1074" t="s">
        <v>14755</v>
      </c>
      <c r="B14590" s="1075">
        <v>72.03</v>
      </c>
    </row>
    <row r="14591" spans="1:2">
      <c r="A14591" s="1074" t="s">
        <v>14756</v>
      </c>
      <c r="B14591" s="1075">
        <v>88.15</v>
      </c>
    </row>
    <row r="14592" spans="1:2">
      <c r="A14592" s="1074" t="s">
        <v>14757</v>
      </c>
      <c r="B14592" s="1075">
        <v>79.62</v>
      </c>
    </row>
    <row r="14593" spans="1:2">
      <c r="A14593" s="1074" t="s">
        <v>14758</v>
      </c>
      <c r="B14593" s="1075">
        <v>117.02</v>
      </c>
    </row>
    <row r="14594" spans="1:2">
      <c r="A14594" s="1074" t="s">
        <v>14759</v>
      </c>
      <c r="B14594" s="1075">
        <v>106.36</v>
      </c>
    </row>
    <row r="14595" spans="1:2">
      <c r="A14595" s="1074" t="s">
        <v>14760</v>
      </c>
      <c r="B14595" s="1075">
        <v>280.83</v>
      </c>
    </row>
    <row r="14596" spans="1:2">
      <c r="A14596" s="1074" t="s">
        <v>14761</v>
      </c>
      <c r="B14596" s="1075">
        <v>268.04000000000002</v>
      </c>
    </row>
    <row r="14597" spans="1:2">
      <c r="A14597" s="1074" t="s">
        <v>14762</v>
      </c>
      <c r="B14597" s="1075">
        <v>328.06</v>
      </c>
    </row>
    <row r="14598" spans="1:2">
      <c r="A14598" s="1074" t="s">
        <v>14763</v>
      </c>
      <c r="B14598" s="1075">
        <v>316.89999999999998</v>
      </c>
    </row>
    <row r="14599" spans="1:2">
      <c r="A14599" s="1074" t="s">
        <v>14764</v>
      </c>
      <c r="B14599" s="1075">
        <v>470.57</v>
      </c>
    </row>
    <row r="14600" spans="1:2">
      <c r="A14600" s="1074" t="s">
        <v>14765</v>
      </c>
      <c r="B14600" s="1075">
        <v>449.25</v>
      </c>
    </row>
    <row r="14601" spans="1:2">
      <c r="A14601" s="1074" t="s">
        <v>14766</v>
      </c>
      <c r="B14601" s="1075">
        <v>541.57000000000005</v>
      </c>
    </row>
    <row r="14602" spans="1:2">
      <c r="A14602" s="1074" t="s">
        <v>14767</v>
      </c>
      <c r="B14602" s="1075">
        <v>520.25</v>
      </c>
    </row>
    <row r="14603" spans="1:2">
      <c r="A14603" s="1074" t="s">
        <v>14768</v>
      </c>
      <c r="B14603" s="1075">
        <v>714.12</v>
      </c>
    </row>
    <row r="14604" spans="1:2">
      <c r="A14604" s="1074" t="s">
        <v>14769</v>
      </c>
      <c r="B14604" s="1075">
        <v>692.8</v>
      </c>
    </row>
    <row r="14605" spans="1:2">
      <c r="A14605" s="1074" t="s">
        <v>14770</v>
      </c>
      <c r="B14605" s="1075">
        <v>87.65</v>
      </c>
    </row>
    <row r="14606" spans="1:2">
      <c r="A14606" s="1074" t="s">
        <v>14771</v>
      </c>
      <c r="B14606" s="1075">
        <v>78.180000000000007</v>
      </c>
    </row>
    <row r="14607" spans="1:2">
      <c r="A14607" s="1074" t="s">
        <v>14772</v>
      </c>
      <c r="B14607" s="1075">
        <v>95.24</v>
      </c>
    </row>
    <row r="14608" spans="1:2">
      <c r="A14608" s="1074" t="s">
        <v>89</v>
      </c>
      <c r="B14608" s="1075">
        <v>85.77</v>
      </c>
    </row>
    <row r="14609" spans="1:2">
      <c r="A14609" s="1074" t="s">
        <v>14773</v>
      </c>
      <c r="B14609" s="1075">
        <v>125.89</v>
      </c>
    </row>
    <row r="14610" spans="1:2">
      <c r="A14610" s="1074" t="s">
        <v>14774</v>
      </c>
      <c r="B14610" s="1075">
        <v>114.04</v>
      </c>
    </row>
    <row r="14611" spans="1:2">
      <c r="A14611" s="1074" t="s">
        <v>14775</v>
      </c>
      <c r="B14611" s="1075">
        <v>291.47000000000003</v>
      </c>
    </row>
    <row r="14612" spans="1:2">
      <c r="A14612" s="1074" t="s">
        <v>14776</v>
      </c>
      <c r="B14612" s="1075">
        <v>277.26</v>
      </c>
    </row>
    <row r="14613" spans="1:2">
      <c r="A14613" s="1074" t="s">
        <v>14777</v>
      </c>
      <c r="B14613" s="1075">
        <v>343.96</v>
      </c>
    </row>
    <row r="14614" spans="1:2">
      <c r="A14614" s="1074" t="s">
        <v>14778</v>
      </c>
      <c r="B14614" s="1075">
        <v>327.38</v>
      </c>
    </row>
    <row r="14615" spans="1:2">
      <c r="A14615" s="1074" t="s">
        <v>14779</v>
      </c>
      <c r="B14615" s="1075">
        <v>488.31</v>
      </c>
    </row>
    <row r="14616" spans="1:2">
      <c r="A14616" s="1074" t="s">
        <v>14780</v>
      </c>
      <c r="B14616" s="1075">
        <v>464.62</v>
      </c>
    </row>
    <row r="14617" spans="1:2">
      <c r="A14617" s="1074" t="s">
        <v>14781</v>
      </c>
      <c r="B14617" s="1075">
        <v>587.54999999999995</v>
      </c>
    </row>
    <row r="14618" spans="1:2">
      <c r="A14618" s="1074" t="s">
        <v>14782</v>
      </c>
      <c r="B14618" s="1075">
        <v>559.13</v>
      </c>
    </row>
    <row r="14619" spans="1:2">
      <c r="A14619" s="1074" t="s">
        <v>14783</v>
      </c>
      <c r="B14619" s="1075">
        <v>785.07</v>
      </c>
    </row>
    <row r="14620" spans="1:2">
      <c r="A14620" s="1074" t="s">
        <v>14784</v>
      </c>
      <c r="B14620" s="1075">
        <v>754.27</v>
      </c>
    </row>
    <row r="14621" spans="1:2">
      <c r="A14621" s="1074" t="s">
        <v>14785</v>
      </c>
      <c r="B14621" s="1075">
        <v>79.930000000000007</v>
      </c>
    </row>
    <row r="14622" spans="1:2">
      <c r="A14622" s="1074" t="s">
        <v>14786</v>
      </c>
      <c r="B14622" s="1075">
        <v>79.58</v>
      </c>
    </row>
    <row r="14623" spans="1:2">
      <c r="A14623" s="1074" t="s">
        <v>14787</v>
      </c>
      <c r="B14623" s="1075">
        <v>81.78</v>
      </c>
    </row>
    <row r="14624" spans="1:2">
      <c r="A14624" s="1074" t="s">
        <v>14788</v>
      </c>
      <c r="B14624" s="1075">
        <v>81.430000000000007</v>
      </c>
    </row>
    <row r="14625" spans="1:2">
      <c r="A14625" s="1074" t="s">
        <v>14789</v>
      </c>
      <c r="B14625" s="1075">
        <v>90.29</v>
      </c>
    </row>
    <row r="14626" spans="1:2">
      <c r="A14626" s="1074" t="s">
        <v>14790</v>
      </c>
      <c r="B14626" s="1075">
        <v>89.88</v>
      </c>
    </row>
    <row r="14627" spans="1:2">
      <c r="A14627" s="1074" t="s">
        <v>14791</v>
      </c>
      <c r="B14627" s="1075">
        <v>92.92</v>
      </c>
    </row>
    <row r="14628" spans="1:2">
      <c r="A14628" s="1074" t="s">
        <v>14792</v>
      </c>
      <c r="B14628" s="1075">
        <v>92.51</v>
      </c>
    </row>
    <row r="14629" spans="1:2">
      <c r="A14629" s="1074" t="s">
        <v>14793</v>
      </c>
      <c r="B14629" s="1075">
        <v>107.97</v>
      </c>
    </row>
    <row r="14630" spans="1:2">
      <c r="A14630" s="1074" t="s">
        <v>14794</v>
      </c>
      <c r="B14630" s="1075">
        <v>106.87</v>
      </c>
    </row>
    <row r="14631" spans="1:2">
      <c r="A14631" s="1074" t="s">
        <v>14795</v>
      </c>
      <c r="B14631" s="1075">
        <v>114.05</v>
      </c>
    </row>
    <row r="14632" spans="1:2">
      <c r="A14632" s="1074" t="s">
        <v>14796</v>
      </c>
      <c r="B14632" s="1075">
        <v>112.95</v>
      </c>
    </row>
    <row r="14633" spans="1:2">
      <c r="A14633" s="1074" t="s">
        <v>14797</v>
      </c>
      <c r="B14633" s="1075">
        <v>117.65</v>
      </c>
    </row>
    <row r="14634" spans="1:2">
      <c r="A14634" s="1074" t="s">
        <v>14798</v>
      </c>
      <c r="B14634" s="1075">
        <v>116.55</v>
      </c>
    </row>
    <row r="14635" spans="1:2">
      <c r="A14635" s="1074" t="s">
        <v>14799</v>
      </c>
      <c r="B14635" s="1075">
        <v>165.88</v>
      </c>
    </row>
    <row r="14636" spans="1:2">
      <c r="A14636" s="1074" t="s">
        <v>14800</v>
      </c>
      <c r="B14636" s="1075">
        <v>164.78</v>
      </c>
    </row>
    <row r="14637" spans="1:2">
      <c r="A14637" s="1074" t="s">
        <v>14801</v>
      </c>
      <c r="B14637" s="1075">
        <v>197.44</v>
      </c>
    </row>
    <row r="14638" spans="1:2">
      <c r="A14638" s="1074" t="s">
        <v>14802</v>
      </c>
      <c r="B14638" s="1075">
        <v>196.34</v>
      </c>
    </row>
    <row r="14639" spans="1:2">
      <c r="A14639" s="1074" t="s">
        <v>14803</v>
      </c>
      <c r="B14639" s="1075">
        <v>1552.93</v>
      </c>
    </row>
    <row r="14640" spans="1:2">
      <c r="A14640" s="1074" t="s">
        <v>14804</v>
      </c>
      <c r="B14640" s="1075">
        <v>1551.83</v>
      </c>
    </row>
    <row r="14641" spans="1:2">
      <c r="A14641" s="1074" t="s">
        <v>14805</v>
      </c>
      <c r="B14641" s="1075">
        <v>16.66</v>
      </c>
    </row>
    <row r="14642" spans="1:2">
      <c r="A14642" s="1074" t="s">
        <v>14806</v>
      </c>
      <c r="B14642" s="1075">
        <v>15.71</v>
      </c>
    </row>
    <row r="14643" spans="1:2">
      <c r="A14643" s="1074" t="s">
        <v>14807</v>
      </c>
      <c r="B14643" s="1075">
        <v>16.66</v>
      </c>
    </row>
    <row r="14644" spans="1:2">
      <c r="A14644" s="1074" t="s">
        <v>14808</v>
      </c>
      <c r="B14644" s="1075">
        <v>15.71</v>
      </c>
    </row>
    <row r="14645" spans="1:2">
      <c r="A14645" s="1074" t="s">
        <v>14809</v>
      </c>
      <c r="B14645" s="1075">
        <v>16.66</v>
      </c>
    </row>
    <row r="14646" spans="1:2">
      <c r="A14646" s="1074" t="s">
        <v>14810</v>
      </c>
      <c r="B14646" s="1075">
        <v>15.71</v>
      </c>
    </row>
    <row r="14647" spans="1:2">
      <c r="A14647" s="1074" t="s">
        <v>14811</v>
      </c>
      <c r="B14647" s="1075">
        <v>20.62</v>
      </c>
    </row>
    <row r="14648" spans="1:2">
      <c r="A14648" s="1074" t="s">
        <v>14812</v>
      </c>
      <c r="B14648" s="1075">
        <v>19.670000000000002</v>
      </c>
    </row>
    <row r="14649" spans="1:2">
      <c r="A14649" s="1074" t="s">
        <v>14813</v>
      </c>
      <c r="B14649" s="1075">
        <v>20.62</v>
      </c>
    </row>
    <row r="14650" spans="1:2">
      <c r="A14650" s="1074" t="s">
        <v>14814</v>
      </c>
      <c r="B14650" s="1075">
        <v>19.670000000000002</v>
      </c>
    </row>
    <row r="14651" spans="1:2">
      <c r="A14651" s="1074" t="s">
        <v>14815</v>
      </c>
      <c r="B14651" s="1075">
        <v>48.39</v>
      </c>
    </row>
    <row r="14652" spans="1:2">
      <c r="A14652" s="1074" t="s">
        <v>14816</v>
      </c>
      <c r="B14652" s="1075">
        <v>47.44</v>
      </c>
    </row>
    <row r="14653" spans="1:2">
      <c r="A14653" s="1074" t="s">
        <v>14817</v>
      </c>
      <c r="B14653" s="1075">
        <v>5.08</v>
      </c>
    </row>
    <row r="14654" spans="1:2">
      <c r="A14654" s="1074" t="s">
        <v>14818</v>
      </c>
      <c r="B14654" s="1075">
        <v>4.67</v>
      </c>
    </row>
    <row r="14655" spans="1:2">
      <c r="A14655" s="1074" t="s">
        <v>14819</v>
      </c>
      <c r="B14655" s="1075">
        <v>6.13</v>
      </c>
    </row>
    <row r="14656" spans="1:2">
      <c r="A14656" s="1074" t="s">
        <v>14820</v>
      </c>
      <c r="B14656" s="1075">
        <v>5.72</v>
      </c>
    </row>
    <row r="14657" spans="1:2">
      <c r="A14657" s="1074" t="s">
        <v>14821</v>
      </c>
      <c r="B14657" s="1075">
        <v>36.32</v>
      </c>
    </row>
    <row r="14658" spans="1:2">
      <c r="A14658" s="1074" t="s">
        <v>14822</v>
      </c>
      <c r="B14658" s="1075">
        <v>34.94</v>
      </c>
    </row>
    <row r="14659" spans="1:2">
      <c r="A14659" s="1074" t="s">
        <v>14823</v>
      </c>
      <c r="B14659" s="1075">
        <v>63.53</v>
      </c>
    </row>
    <row r="14660" spans="1:2">
      <c r="A14660" s="1074" t="s">
        <v>14824</v>
      </c>
      <c r="B14660" s="1075">
        <v>62.15</v>
      </c>
    </row>
    <row r="14661" spans="1:2">
      <c r="A14661" s="1074" t="s">
        <v>14825</v>
      </c>
      <c r="B14661" s="1075">
        <v>154.47999999999999</v>
      </c>
    </row>
    <row r="14662" spans="1:2">
      <c r="A14662" s="1074" t="s">
        <v>14826</v>
      </c>
      <c r="B14662" s="1075">
        <v>153.1</v>
      </c>
    </row>
    <row r="14663" spans="1:2">
      <c r="A14663" s="1074" t="s">
        <v>14827</v>
      </c>
      <c r="B14663" s="1075">
        <v>180.18</v>
      </c>
    </row>
    <row r="14664" spans="1:2">
      <c r="A14664" s="1074" t="s">
        <v>14828</v>
      </c>
      <c r="B14664" s="1075">
        <v>178.8</v>
      </c>
    </row>
    <row r="14665" spans="1:2">
      <c r="A14665" s="1074" t="s">
        <v>14829</v>
      </c>
      <c r="B14665" s="1075">
        <v>19.690000000000001</v>
      </c>
    </row>
    <row r="14666" spans="1:2">
      <c r="A14666" s="1074" t="s">
        <v>14830</v>
      </c>
      <c r="B14666" s="1075">
        <v>18.309999999999999</v>
      </c>
    </row>
    <row r="14667" spans="1:2">
      <c r="A14667" s="1074" t="s">
        <v>14831</v>
      </c>
      <c r="B14667" s="1075">
        <v>34.22</v>
      </c>
    </row>
    <row r="14668" spans="1:2">
      <c r="A14668" s="1074" t="s">
        <v>14832</v>
      </c>
      <c r="B14668" s="1075">
        <v>32.840000000000003</v>
      </c>
    </row>
    <row r="14669" spans="1:2">
      <c r="A14669" s="1074" t="s">
        <v>14833</v>
      </c>
      <c r="B14669" s="1075">
        <v>34.22</v>
      </c>
    </row>
    <row r="14670" spans="1:2">
      <c r="A14670" s="1074" t="s">
        <v>14834</v>
      </c>
      <c r="B14670" s="1075">
        <v>32.840000000000003</v>
      </c>
    </row>
    <row r="14671" spans="1:2">
      <c r="A14671" s="1074" t="s">
        <v>14835</v>
      </c>
      <c r="B14671" s="1075">
        <v>54.38</v>
      </c>
    </row>
    <row r="14672" spans="1:2">
      <c r="A14672" s="1074" t="s">
        <v>14836</v>
      </c>
      <c r="B14672" s="1075">
        <v>53</v>
      </c>
    </row>
    <row r="14673" spans="1:2">
      <c r="A14673" s="1074" t="s">
        <v>14837</v>
      </c>
      <c r="B14673" s="1075">
        <v>8.2100000000000009</v>
      </c>
    </row>
    <row r="14674" spans="1:2">
      <c r="A14674" s="1074" t="s">
        <v>83</v>
      </c>
      <c r="B14674" s="1075">
        <v>7.86</v>
      </c>
    </row>
    <row r="14675" spans="1:2">
      <c r="A14675" s="1074" t="s">
        <v>14838</v>
      </c>
      <c r="B14675" s="1075">
        <v>9.56</v>
      </c>
    </row>
    <row r="14676" spans="1:2">
      <c r="A14676" s="1074" t="s">
        <v>14839</v>
      </c>
      <c r="B14676" s="1075">
        <v>9.2100000000000009</v>
      </c>
    </row>
    <row r="14677" spans="1:2">
      <c r="A14677" s="1074" t="s">
        <v>14840</v>
      </c>
      <c r="B14677" s="1075">
        <v>29.68</v>
      </c>
    </row>
    <row r="14678" spans="1:2">
      <c r="A14678" s="1074" t="s">
        <v>14841</v>
      </c>
      <c r="B14678" s="1075">
        <v>29.27</v>
      </c>
    </row>
    <row r="14679" spans="1:2">
      <c r="A14679" s="1074" t="s">
        <v>14842</v>
      </c>
      <c r="B14679" s="1075">
        <v>49.37</v>
      </c>
    </row>
    <row r="14680" spans="1:2">
      <c r="A14680" s="1074" t="s">
        <v>84</v>
      </c>
      <c r="B14680" s="1075">
        <v>47.48</v>
      </c>
    </row>
    <row r="14681" spans="1:2">
      <c r="A14681" s="1074" t="s">
        <v>14843</v>
      </c>
      <c r="B14681" s="1075">
        <v>83.56</v>
      </c>
    </row>
    <row r="14682" spans="1:2">
      <c r="A14682" s="1074" t="s">
        <v>14844</v>
      </c>
      <c r="B14682" s="1075">
        <v>81.67</v>
      </c>
    </row>
    <row r="14683" spans="1:2">
      <c r="A14683" s="1074" t="s">
        <v>14845</v>
      </c>
      <c r="B14683" s="1075">
        <v>264.38</v>
      </c>
    </row>
    <row r="14684" spans="1:2">
      <c r="A14684" s="1074" t="s">
        <v>14846</v>
      </c>
      <c r="B14684" s="1075">
        <v>262.49</v>
      </c>
    </row>
    <row r="14685" spans="1:2">
      <c r="A14685" s="1074" t="s">
        <v>14847</v>
      </c>
      <c r="B14685" s="1075">
        <v>285.08</v>
      </c>
    </row>
    <row r="14686" spans="1:2">
      <c r="A14686" s="1074" t="s">
        <v>14848</v>
      </c>
      <c r="B14686" s="1075">
        <v>283.19</v>
      </c>
    </row>
    <row r="14687" spans="1:2">
      <c r="A14687" s="1074" t="s">
        <v>14849</v>
      </c>
      <c r="B14687" s="1075">
        <v>636.58000000000004</v>
      </c>
    </row>
    <row r="14688" spans="1:2">
      <c r="A14688" s="1074" t="s">
        <v>14850</v>
      </c>
      <c r="B14688" s="1075">
        <v>634.69000000000005</v>
      </c>
    </row>
    <row r="14689" spans="1:2">
      <c r="A14689" s="1074" t="s">
        <v>14851</v>
      </c>
      <c r="B14689" s="1075">
        <v>658.08</v>
      </c>
    </row>
    <row r="14690" spans="1:2">
      <c r="A14690" s="1074" t="s">
        <v>14852</v>
      </c>
      <c r="B14690" s="1075">
        <v>656.19</v>
      </c>
    </row>
    <row r="14691" spans="1:2">
      <c r="A14691" s="1074" t="s">
        <v>14853</v>
      </c>
      <c r="B14691" s="1075">
        <v>1532.4</v>
      </c>
    </row>
    <row r="14692" spans="1:2">
      <c r="A14692" s="1074" t="s">
        <v>14854</v>
      </c>
      <c r="B14692" s="1075">
        <v>1530.51</v>
      </c>
    </row>
    <row r="14693" spans="1:2">
      <c r="A14693" s="1074" t="s">
        <v>14855</v>
      </c>
      <c r="B14693" s="1075">
        <v>218.93</v>
      </c>
    </row>
    <row r="14694" spans="1:2">
      <c r="A14694" s="1074" t="s">
        <v>14856</v>
      </c>
      <c r="B14694" s="1075">
        <v>217.04</v>
      </c>
    </row>
    <row r="14695" spans="1:2">
      <c r="A14695" s="1074" t="s">
        <v>14857</v>
      </c>
      <c r="B14695" s="1075">
        <v>295.37</v>
      </c>
    </row>
    <row r="14696" spans="1:2">
      <c r="A14696" s="1074" t="s">
        <v>14858</v>
      </c>
      <c r="B14696" s="1075">
        <v>293.48</v>
      </c>
    </row>
    <row r="14697" spans="1:2">
      <c r="A14697" s="1074" t="s">
        <v>14859</v>
      </c>
      <c r="B14697" s="1075">
        <v>553.74</v>
      </c>
    </row>
    <row r="14698" spans="1:2">
      <c r="A14698" s="1074" t="s">
        <v>14860</v>
      </c>
      <c r="B14698" s="1075">
        <v>551.85</v>
      </c>
    </row>
    <row r="14699" spans="1:2">
      <c r="A14699" s="1074" t="s">
        <v>14861</v>
      </c>
      <c r="B14699" s="1075">
        <v>1402.39</v>
      </c>
    </row>
    <row r="14700" spans="1:2">
      <c r="A14700" s="1074" t="s">
        <v>14862</v>
      </c>
      <c r="B14700" s="1075">
        <v>1400.5</v>
      </c>
    </row>
    <row r="14701" spans="1:2">
      <c r="A14701" s="1074" t="s">
        <v>14863</v>
      </c>
      <c r="B14701" s="1075">
        <v>1742.9</v>
      </c>
    </row>
    <row r="14702" spans="1:2">
      <c r="A14702" s="1074" t="s">
        <v>14864</v>
      </c>
      <c r="B14702" s="1075">
        <v>1741.01</v>
      </c>
    </row>
    <row r="14703" spans="1:2">
      <c r="A14703" s="1074" t="s">
        <v>14865</v>
      </c>
      <c r="B14703" s="1075">
        <v>2499.16</v>
      </c>
    </row>
    <row r="14704" spans="1:2">
      <c r="A14704" s="1074" t="s">
        <v>14866</v>
      </c>
      <c r="B14704" s="1075">
        <v>2497.27</v>
      </c>
    </row>
    <row r="14705" spans="1:2">
      <c r="A14705" s="1074" t="s">
        <v>14867</v>
      </c>
      <c r="B14705" s="1075">
        <v>172.05</v>
      </c>
    </row>
    <row r="14706" spans="1:2">
      <c r="A14706" s="1074" t="s">
        <v>14868</v>
      </c>
      <c r="B14706" s="1075">
        <v>167.31</v>
      </c>
    </row>
    <row r="14707" spans="1:2">
      <c r="A14707" s="1074" t="s">
        <v>14869</v>
      </c>
      <c r="B14707" s="1075">
        <v>180.47</v>
      </c>
    </row>
    <row r="14708" spans="1:2">
      <c r="A14708" s="1074" t="s">
        <v>14870</v>
      </c>
      <c r="B14708" s="1075">
        <v>175.73</v>
      </c>
    </row>
    <row r="14709" spans="1:2">
      <c r="A14709" s="1074" t="s">
        <v>14871</v>
      </c>
      <c r="B14709" s="1075">
        <v>225.47</v>
      </c>
    </row>
    <row r="14710" spans="1:2">
      <c r="A14710" s="1074" t="s">
        <v>14872</v>
      </c>
      <c r="B14710" s="1075">
        <v>220.73</v>
      </c>
    </row>
    <row r="14711" spans="1:2">
      <c r="A14711" s="1074" t="s">
        <v>14873</v>
      </c>
      <c r="B14711" s="1075">
        <v>100.61</v>
      </c>
    </row>
    <row r="14712" spans="1:2">
      <c r="A14712" s="1074" t="s">
        <v>14874</v>
      </c>
      <c r="B14712" s="1075">
        <v>91.14</v>
      </c>
    </row>
    <row r="14713" spans="1:2">
      <c r="A14713" s="1074" t="s">
        <v>14875</v>
      </c>
      <c r="B14713" s="1075">
        <v>102.34</v>
      </c>
    </row>
    <row r="14714" spans="1:2">
      <c r="A14714" s="1074" t="s">
        <v>14876</v>
      </c>
      <c r="B14714" s="1075">
        <v>95.24</v>
      </c>
    </row>
    <row r="14715" spans="1:2">
      <c r="A14715" s="1074" t="s">
        <v>14877</v>
      </c>
      <c r="B14715" s="1075">
        <v>146.81</v>
      </c>
    </row>
    <row r="14716" spans="1:2">
      <c r="A14716" s="1074" t="s">
        <v>14878</v>
      </c>
      <c r="B14716" s="1075">
        <v>138.28</v>
      </c>
    </row>
    <row r="14717" spans="1:2">
      <c r="A14717" s="1074" t="s">
        <v>14879</v>
      </c>
      <c r="B14717" s="1075">
        <v>158.4</v>
      </c>
    </row>
    <row r="14718" spans="1:2">
      <c r="A14718" s="1074" t="s">
        <v>14880</v>
      </c>
      <c r="B14718" s="1075">
        <v>148.93</v>
      </c>
    </row>
    <row r="14719" spans="1:2">
      <c r="A14719" s="1074" t="s">
        <v>14881</v>
      </c>
      <c r="B14719" s="1075">
        <v>1.52</v>
      </c>
    </row>
    <row r="14720" spans="1:2">
      <c r="A14720" s="1074" t="s">
        <v>14882</v>
      </c>
      <c r="B14720" s="1075">
        <v>1.38</v>
      </c>
    </row>
    <row r="14721" spans="1:2">
      <c r="A14721" s="1074" t="s">
        <v>14883</v>
      </c>
      <c r="B14721" s="1075">
        <v>2</v>
      </c>
    </row>
    <row r="14722" spans="1:2">
      <c r="A14722" s="1074" t="s">
        <v>14884</v>
      </c>
      <c r="B14722" s="1075">
        <v>1.81</v>
      </c>
    </row>
    <row r="14723" spans="1:2">
      <c r="A14723" s="1074" t="s">
        <v>14885</v>
      </c>
      <c r="B14723" s="1075">
        <v>2.7</v>
      </c>
    </row>
    <row r="14724" spans="1:2">
      <c r="A14724" s="1074" t="s">
        <v>82</v>
      </c>
      <c r="B14724" s="1075">
        <v>2.46</v>
      </c>
    </row>
    <row r="14725" spans="1:2">
      <c r="A14725" s="1074" t="s">
        <v>14886</v>
      </c>
      <c r="B14725" s="1075">
        <v>3.63</v>
      </c>
    </row>
    <row r="14726" spans="1:2">
      <c r="A14726" s="1074" t="s">
        <v>14887</v>
      </c>
      <c r="B14726" s="1075">
        <v>3.34</v>
      </c>
    </row>
    <row r="14727" spans="1:2">
      <c r="A14727" s="1074" t="s">
        <v>14888</v>
      </c>
      <c r="B14727" s="1075">
        <v>4.6900000000000004</v>
      </c>
    </row>
    <row r="14728" spans="1:2">
      <c r="A14728" s="1074" t="s">
        <v>14889</v>
      </c>
      <c r="B14728" s="1075">
        <v>4.3600000000000003</v>
      </c>
    </row>
    <row r="14729" spans="1:2">
      <c r="A14729" s="1074" t="s">
        <v>14890</v>
      </c>
      <c r="B14729" s="1075">
        <v>6.48</v>
      </c>
    </row>
    <row r="14730" spans="1:2">
      <c r="A14730" s="1074" t="s">
        <v>14891</v>
      </c>
      <c r="B14730" s="1075">
        <v>6.1</v>
      </c>
    </row>
    <row r="14731" spans="1:2">
      <c r="A14731" s="1074" t="s">
        <v>14892</v>
      </c>
      <c r="B14731" s="1075">
        <v>1.95</v>
      </c>
    </row>
    <row r="14732" spans="1:2">
      <c r="A14732" s="1074" t="s">
        <v>14893</v>
      </c>
      <c r="B14732" s="1075">
        <v>1.76</v>
      </c>
    </row>
    <row r="14733" spans="1:2">
      <c r="A14733" s="1074" t="s">
        <v>14894</v>
      </c>
      <c r="B14733" s="1075">
        <v>2.5099999999999998</v>
      </c>
    </row>
    <row r="14734" spans="1:2">
      <c r="A14734" s="1074" t="s">
        <v>14895</v>
      </c>
      <c r="B14734" s="1075">
        <v>2.27</v>
      </c>
    </row>
    <row r="14735" spans="1:2">
      <c r="A14735" s="1074" t="s">
        <v>14896</v>
      </c>
      <c r="B14735" s="1075">
        <v>3.42</v>
      </c>
    </row>
    <row r="14736" spans="1:2">
      <c r="A14736" s="1074" t="s">
        <v>14897</v>
      </c>
      <c r="B14736" s="1075">
        <v>3.13</v>
      </c>
    </row>
    <row r="14737" spans="1:2">
      <c r="A14737" s="1074" t="s">
        <v>14898</v>
      </c>
      <c r="B14737" s="1075">
        <v>4.4400000000000004</v>
      </c>
    </row>
    <row r="14738" spans="1:2">
      <c r="A14738" s="1074" t="s">
        <v>14899</v>
      </c>
      <c r="B14738" s="1075">
        <v>4.1100000000000003</v>
      </c>
    </row>
    <row r="14739" spans="1:2">
      <c r="A14739" s="1074" t="s">
        <v>14900</v>
      </c>
      <c r="B14739" s="1075">
        <v>5.97</v>
      </c>
    </row>
    <row r="14740" spans="1:2">
      <c r="A14740" s="1074" t="s">
        <v>14901</v>
      </c>
      <c r="B14740" s="1075">
        <v>5.59</v>
      </c>
    </row>
    <row r="14741" spans="1:2">
      <c r="A14741" s="1074" t="s">
        <v>14902</v>
      </c>
      <c r="B14741" s="1075">
        <v>8.5500000000000007</v>
      </c>
    </row>
    <row r="14742" spans="1:2">
      <c r="A14742" s="1074" t="s">
        <v>14903</v>
      </c>
      <c r="B14742" s="1075">
        <v>8.1300000000000008</v>
      </c>
    </row>
    <row r="14743" spans="1:2">
      <c r="A14743" s="1074" t="s">
        <v>14904</v>
      </c>
      <c r="B14743" s="1075">
        <v>11.93</v>
      </c>
    </row>
    <row r="14744" spans="1:2">
      <c r="A14744" s="1074" t="s">
        <v>14905</v>
      </c>
      <c r="B14744" s="1075">
        <v>11.45</v>
      </c>
    </row>
    <row r="14745" spans="1:2">
      <c r="A14745" s="1074" t="s">
        <v>14906</v>
      </c>
      <c r="B14745" s="1075">
        <v>17.600000000000001</v>
      </c>
    </row>
    <row r="14746" spans="1:2">
      <c r="A14746" s="1074" t="s">
        <v>14907</v>
      </c>
      <c r="B14746" s="1075">
        <v>16.89</v>
      </c>
    </row>
    <row r="14747" spans="1:2">
      <c r="A14747" s="1074" t="s">
        <v>14908</v>
      </c>
      <c r="B14747" s="1075">
        <v>25.69</v>
      </c>
    </row>
    <row r="14748" spans="1:2">
      <c r="A14748" s="1074" t="s">
        <v>14909</v>
      </c>
      <c r="B14748" s="1075">
        <v>24.74</v>
      </c>
    </row>
    <row r="14749" spans="1:2">
      <c r="A14749" s="1074" t="s">
        <v>14910</v>
      </c>
      <c r="B14749" s="1075">
        <v>35.36</v>
      </c>
    </row>
    <row r="14750" spans="1:2">
      <c r="A14750" s="1074" t="s">
        <v>14911</v>
      </c>
      <c r="B14750" s="1075">
        <v>34.18</v>
      </c>
    </row>
    <row r="14751" spans="1:2">
      <c r="A14751" s="1074" t="s">
        <v>14912</v>
      </c>
      <c r="B14751" s="1075">
        <v>45.78</v>
      </c>
    </row>
    <row r="14752" spans="1:2">
      <c r="A14752" s="1074" t="s">
        <v>14913</v>
      </c>
      <c r="B14752" s="1075">
        <v>44.36</v>
      </c>
    </row>
    <row r="14753" spans="1:2">
      <c r="A14753" s="1074" t="s">
        <v>14914</v>
      </c>
      <c r="B14753" s="1075">
        <v>57.28</v>
      </c>
    </row>
    <row r="14754" spans="1:2">
      <c r="A14754" s="1074" t="s">
        <v>14915</v>
      </c>
      <c r="B14754" s="1075">
        <v>55.62</v>
      </c>
    </row>
    <row r="14755" spans="1:2">
      <c r="A14755" s="1074" t="s">
        <v>14916</v>
      </c>
      <c r="B14755" s="1075">
        <v>70.25</v>
      </c>
    </row>
    <row r="14756" spans="1:2">
      <c r="A14756" s="1074" t="s">
        <v>14917</v>
      </c>
      <c r="B14756" s="1075">
        <v>68.36</v>
      </c>
    </row>
    <row r="14757" spans="1:2">
      <c r="A14757" s="1074" t="s">
        <v>14918</v>
      </c>
      <c r="B14757" s="1075">
        <v>83.81</v>
      </c>
    </row>
    <row r="14758" spans="1:2">
      <c r="A14758" s="1074" t="s">
        <v>14919</v>
      </c>
      <c r="B14758" s="1075">
        <v>81.680000000000007</v>
      </c>
    </row>
    <row r="14759" spans="1:2">
      <c r="A14759" s="1074" t="s">
        <v>14920</v>
      </c>
      <c r="B14759" s="1075">
        <v>108.14</v>
      </c>
    </row>
    <row r="14760" spans="1:2">
      <c r="A14760" s="1074" t="s">
        <v>14921</v>
      </c>
      <c r="B14760" s="1075">
        <v>105.77</v>
      </c>
    </row>
    <row r="14761" spans="1:2">
      <c r="A14761" s="1074" t="s">
        <v>14922</v>
      </c>
      <c r="B14761" s="1075">
        <v>111.61</v>
      </c>
    </row>
    <row r="14762" spans="1:2">
      <c r="A14762" s="1074" t="s">
        <v>14923</v>
      </c>
      <c r="B14762" s="1075">
        <v>109</v>
      </c>
    </row>
    <row r="14763" spans="1:2">
      <c r="A14763" s="1074" t="s">
        <v>14924</v>
      </c>
      <c r="B14763" s="1075">
        <v>3.81</v>
      </c>
    </row>
    <row r="14764" spans="1:2">
      <c r="A14764" s="1074" t="s">
        <v>14925</v>
      </c>
      <c r="B14764" s="1075">
        <v>3.57</v>
      </c>
    </row>
    <row r="14765" spans="1:2">
      <c r="A14765" s="1074" t="s">
        <v>14926</v>
      </c>
      <c r="B14765" s="1075">
        <v>4.7699999999999996</v>
      </c>
    </row>
    <row r="14766" spans="1:2">
      <c r="A14766" s="1074" t="s">
        <v>14927</v>
      </c>
      <c r="B14766" s="1075">
        <v>4.53</v>
      </c>
    </row>
    <row r="14767" spans="1:2">
      <c r="A14767" s="1074" t="s">
        <v>14928</v>
      </c>
      <c r="B14767" s="1075">
        <v>6.47</v>
      </c>
    </row>
    <row r="14768" spans="1:2">
      <c r="A14768" s="1074" t="s">
        <v>14929</v>
      </c>
      <c r="B14768" s="1075">
        <v>6.19</v>
      </c>
    </row>
    <row r="14769" spans="1:2">
      <c r="A14769" s="1074" t="s">
        <v>14930</v>
      </c>
      <c r="B14769" s="1075">
        <v>8.2100000000000009</v>
      </c>
    </row>
    <row r="14770" spans="1:2">
      <c r="A14770" s="1074" t="s">
        <v>14931</v>
      </c>
      <c r="B14770" s="1075">
        <v>7.93</v>
      </c>
    </row>
    <row r="14771" spans="1:2">
      <c r="A14771" s="1074" t="s">
        <v>14932</v>
      </c>
      <c r="B14771" s="1075">
        <v>11.75</v>
      </c>
    </row>
    <row r="14772" spans="1:2">
      <c r="A14772" s="1074" t="s">
        <v>14933</v>
      </c>
      <c r="B14772" s="1075">
        <v>11.42</v>
      </c>
    </row>
    <row r="14773" spans="1:2">
      <c r="A14773" s="1074" t="s">
        <v>14934</v>
      </c>
      <c r="B14773" s="1075">
        <v>16.46</v>
      </c>
    </row>
    <row r="14774" spans="1:2">
      <c r="A14774" s="1074" t="s">
        <v>14935</v>
      </c>
      <c r="B14774" s="1075">
        <v>16.12</v>
      </c>
    </row>
    <row r="14775" spans="1:2">
      <c r="A14775" s="1074" t="s">
        <v>14936</v>
      </c>
      <c r="B14775" s="1075">
        <v>26.08</v>
      </c>
    </row>
    <row r="14776" spans="1:2">
      <c r="A14776" s="1074" t="s">
        <v>14937</v>
      </c>
      <c r="B14776" s="1075">
        <v>25.7</v>
      </c>
    </row>
    <row r="14777" spans="1:2">
      <c r="A14777" s="1074" t="s">
        <v>14938</v>
      </c>
      <c r="B14777" s="1075">
        <v>33.590000000000003</v>
      </c>
    </row>
    <row r="14778" spans="1:2">
      <c r="A14778" s="1074" t="s">
        <v>14939</v>
      </c>
      <c r="B14778" s="1075">
        <v>33.21</v>
      </c>
    </row>
    <row r="14779" spans="1:2">
      <c r="A14779" s="1074" t="s">
        <v>14940</v>
      </c>
      <c r="B14779" s="1075">
        <v>2.33</v>
      </c>
    </row>
    <row r="14780" spans="1:2">
      <c r="A14780" s="1074" t="s">
        <v>14941</v>
      </c>
      <c r="B14780" s="1075">
        <v>2.14</v>
      </c>
    </row>
    <row r="14781" spans="1:2">
      <c r="A14781" s="1074" t="s">
        <v>14942</v>
      </c>
      <c r="B14781" s="1075">
        <v>2.94</v>
      </c>
    </row>
    <row r="14782" spans="1:2">
      <c r="A14782" s="1074" t="s">
        <v>14943</v>
      </c>
      <c r="B14782" s="1075">
        <v>2.7</v>
      </c>
    </row>
    <row r="14783" spans="1:2">
      <c r="A14783" s="1074" t="s">
        <v>14944</v>
      </c>
      <c r="B14783" s="1075">
        <v>3.79</v>
      </c>
    </row>
    <row r="14784" spans="1:2">
      <c r="A14784" s="1074" t="s">
        <v>14945</v>
      </c>
      <c r="B14784" s="1075">
        <v>3.5</v>
      </c>
    </row>
    <row r="14785" spans="1:2">
      <c r="A14785" s="1074" t="s">
        <v>14946</v>
      </c>
      <c r="B14785" s="1075">
        <v>5.18</v>
      </c>
    </row>
    <row r="14786" spans="1:2">
      <c r="A14786" s="1074" t="s">
        <v>14947</v>
      </c>
      <c r="B14786" s="1075">
        <v>4.8499999999999996</v>
      </c>
    </row>
    <row r="14787" spans="1:2">
      <c r="A14787" s="1074" t="s">
        <v>14948</v>
      </c>
      <c r="B14787" s="1075">
        <v>6.79</v>
      </c>
    </row>
    <row r="14788" spans="1:2">
      <c r="A14788" s="1074" t="s">
        <v>14949</v>
      </c>
      <c r="B14788" s="1075">
        <v>6.41</v>
      </c>
    </row>
    <row r="14789" spans="1:2">
      <c r="A14789" s="1074" t="s">
        <v>14950</v>
      </c>
      <c r="B14789" s="1075">
        <v>9.18</v>
      </c>
    </row>
    <row r="14790" spans="1:2">
      <c r="A14790" s="1074" t="s">
        <v>14951</v>
      </c>
      <c r="B14790" s="1075">
        <v>8.75</v>
      </c>
    </row>
    <row r="14791" spans="1:2">
      <c r="A14791" s="1074" t="s">
        <v>14952</v>
      </c>
      <c r="B14791" s="1075">
        <v>12.85</v>
      </c>
    </row>
    <row r="14792" spans="1:2">
      <c r="A14792" s="1074" t="s">
        <v>14953</v>
      </c>
      <c r="B14792" s="1075">
        <v>12.38</v>
      </c>
    </row>
    <row r="14793" spans="1:2">
      <c r="A14793" s="1074" t="s">
        <v>14954</v>
      </c>
      <c r="B14793" s="1075">
        <v>18.07</v>
      </c>
    </row>
    <row r="14794" spans="1:2">
      <c r="A14794" s="1074" t="s">
        <v>14955</v>
      </c>
      <c r="B14794" s="1075">
        <v>17.36</v>
      </c>
    </row>
    <row r="14795" spans="1:2">
      <c r="A14795" s="1074" t="s">
        <v>14956</v>
      </c>
      <c r="B14795" s="1075">
        <v>25.64</v>
      </c>
    </row>
    <row r="14796" spans="1:2">
      <c r="A14796" s="1074" t="s">
        <v>14957</v>
      </c>
      <c r="B14796" s="1075">
        <v>24.69</v>
      </c>
    </row>
    <row r="14797" spans="1:2">
      <c r="A14797" s="1074" t="s">
        <v>14958</v>
      </c>
      <c r="B14797" s="1075">
        <v>34.26</v>
      </c>
    </row>
    <row r="14798" spans="1:2">
      <c r="A14798" s="1074" t="s">
        <v>14959</v>
      </c>
      <c r="B14798" s="1075">
        <v>33.08</v>
      </c>
    </row>
    <row r="14799" spans="1:2">
      <c r="A14799" s="1074" t="s">
        <v>14960</v>
      </c>
      <c r="B14799" s="1075">
        <v>44</v>
      </c>
    </row>
    <row r="14800" spans="1:2">
      <c r="A14800" s="1074" t="s">
        <v>14961</v>
      </c>
      <c r="B14800" s="1075">
        <v>42.58</v>
      </c>
    </row>
    <row r="14801" spans="1:2">
      <c r="A14801" s="1074" t="s">
        <v>14962</v>
      </c>
      <c r="B14801" s="1075">
        <v>54.84</v>
      </c>
    </row>
    <row r="14802" spans="1:2">
      <c r="A14802" s="1074" t="s">
        <v>14963</v>
      </c>
      <c r="B14802" s="1075">
        <v>53.18</v>
      </c>
    </row>
    <row r="14803" spans="1:2">
      <c r="A14803" s="1074" t="s">
        <v>14964</v>
      </c>
      <c r="B14803" s="1075">
        <v>67.88</v>
      </c>
    </row>
    <row r="14804" spans="1:2">
      <c r="A14804" s="1074" t="s">
        <v>14965</v>
      </c>
      <c r="B14804" s="1075">
        <v>65.989999999999995</v>
      </c>
    </row>
    <row r="14805" spans="1:2">
      <c r="A14805" s="1074" t="s">
        <v>14966</v>
      </c>
      <c r="B14805" s="1075">
        <v>82.05</v>
      </c>
    </row>
    <row r="14806" spans="1:2">
      <c r="A14806" s="1074" t="s">
        <v>14967</v>
      </c>
      <c r="B14806" s="1075">
        <v>79.92</v>
      </c>
    </row>
    <row r="14807" spans="1:2">
      <c r="A14807" s="1074" t="s">
        <v>14968</v>
      </c>
      <c r="B14807" s="1075">
        <v>103.56</v>
      </c>
    </row>
    <row r="14808" spans="1:2">
      <c r="A14808" s="1074" t="s">
        <v>14969</v>
      </c>
      <c r="B14808" s="1075">
        <v>101.19</v>
      </c>
    </row>
    <row r="14809" spans="1:2">
      <c r="A14809" s="1074" t="s">
        <v>14970</v>
      </c>
      <c r="B14809" s="1075">
        <v>2.21</v>
      </c>
    </row>
    <row r="14810" spans="1:2">
      <c r="A14810" s="1074" t="s">
        <v>14971</v>
      </c>
      <c r="B14810" s="1075">
        <v>2.02</v>
      </c>
    </row>
    <row r="14811" spans="1:2">
      <c r="A14811" s="1074" t="s">
        <v>14972</v>
      </c>
      <c r="B14811" s="1075">
        <v>2.96</v>
      </c>
    </row>
    <row r="14812" spans="1:2">
      <c r="A14812" s="1074" t="s">
        <v>14973</v>
      </c>
      <c r="B14812" s="1075">
        <v>2.72</v>
      </c>
    </row>
    <row r="14813" spans="1:2">
      <c r="A14813" s="1074" t="s">
        <v>14974</v>
      </c>
      <c r="B14813" s="1075">
        <v>3.87</v>
      </c>
    </row>
    <row r="14814" spans="1:2">
      <c r="A14814" s="1074" t="s">
        <v>14975</v>
      </c>
      <c r="B14814" s="1075">
        <v>3.58</v>
      </c>
    </row>
    <row r="14815" spans="1:2">
      <c r="A14815" s="1074" t="s">
        <v>14976</v>
      </c>
      <c r="B14815" s="1075">
        <v>5.3</v>
      </c>
    </row>
    <row r="14816" spans="1:2">
      <c r="A14816" s="1074" t="s">
        <v>14977</v>
      </c>
      <c r="B14816" s="1075">
        <v>4.96</v>
      </c>
    </row>
    <row r="14817" spans="1:2">
      <c r="A14817" s="1074" t="s">
        <v>14978</v>
      </c>
      <c r="B14817" s="1075">
        <v>7.04</v>
      </c>
    </row>
    <row r="14818" spans="1:2">
      <c r="A14818" s="1074" t="s">
        <v>14979</v>
      </c>
      <c r="B14818" s="1075">
        <v>6.66</v>
      </c>
    </row>
    <row r="14819" spans="1:2">
      <c r="A14819" s="1074" t="s">
        <v>14980</v>
      </c>
      <c r="B14819" s="1075">
        <v>9.18</v>
      </c>
    </row>
    <row r="14820" spans="1:2">
      <c r="A14820" s="1074" t="s">
        <v>14981</v>
      </c>
      <c r="B14820" s="1075">
        <v>8.76</v>
      </c>
    </row>
    <row r="14821" spans="1:2">
      <c r="A14821" s="1074" t="s">
        <v>14982</v>
      </c>
      <c r="B14821" s="1075">
        <v>13.04</v>
      </c>
    </row>
    <row r="14822" spans="1:2">
      <c r="A14822" s="1074" t="s">
        <v>14983</v>
      </c>
      <c r="B14822" s="1075">
        <v>12.57</v>
      </c>
    </row>
    <row r="14823" spans="1:2">
      <c r="A14823" s="1074" t="s">
        <v>14984</v>
      </c>
      <c r="B14823" s="1075">
        <v>17.97</v>
      </c>
    </row>
    <row r="14824" spans="1:2">
      <c r="A14824" s="1074" t="s">
        <v>14985</v>
      </c>
      <c r="B14824" s="1075">
        <v>17.260000000000002</v>
      </c>
    </row>
    <row r="14825" spans="1:2">
      <c r="A14825" s="1074" t="s">
        <v>14986</v>
      </c>
      <c r="B14825" s="1075">
        <v>25.07</v>
      </c>
    </row>
    <row r="14826" spans="1:2">
      <c r="A14826" s="1074" t="s">
        <v>14987</v>
      </c>
      <c r="B14826" s="1075">
        <v>24.12</v>
      </c>
    </row>
    <row r="14827" spans="1:2">
      <c r="A14827" s="1074" t="s">
        <v>14988</v>
      </c>
      <c r="B14827" s="1075">
        <v>34.07</v>
      </c>
    </row>
    <row r="14828" spans="1:2">
      <c r="A14828" s="1074" t="s">
        <v>14989</v>
      </c>
      <c r="B14828" s="1075">
        <v>32.89</v>
      </c>
    </row>
    <row r="14829" spans="1:2">
      <c r="A14829" s="1074" t="s">
        <v>14990</v>
      </c>
      <c r="B14829" s="1075">
        <v>44.27</v>
      </c>
    </row>
    <row r="14830" spans="1:2">
      <c r="A14830" s="1074" t="s">
        <v>14991</v>
      </c>
      <c r="B14830" s="1075">
        <v>42.85</v>
      </c>
    </row>
    <row r="14831" spans="1:2">
      <c r="A14831" s="1074" t="s">
        <v>14992</v>
      </c>
      <c r="B14831" s="1075">
        <v>54.05</v>
      </c>
    </row>
    <row r="14832" spans="1:2">
      <c r="A14832" s="1074" t="s">
        <v>14993</v>
      </c>
      <c r="B14832" s="1075">
        <v>52.39</v>
      </c>
    </row>
    <row r="14833" spans="1:2">
      <c r="A14833" s="1074" t="s">
        <v>14994</v>
      </c>
      <c r="B14833" s="1075">
        <v>65.510000000000005</v>
      </c>
    </row>
    <row r="14834" spans="1:2">
      <c r="A14834" s="1074" t="s">
        <v>14995</v>
      </c>
      <c r="B14834" s="1075">
        <v>63.61</v>
      </c>
    </row>
    <row r="14835" spans="1:2">
      <c r="A14835" s="1074" t="s">
        <v>14996</v>
      </c>
      <c r="B14835" s="1075">
        <v>78.89</v>
      </c>
    </row>
    <row r="14836" spans="1:2">
      <c r="A14836" s="1074" t="s">
        <v>14997</v>
      </c>
      <c r="B14836" s="1075">
        <v>76.760000000000005</v>
      </c>
    </row>
    <row r="14837" spans="1:2">
      <c r="A14837" s="1074" t="s">
        <v>14998</v>
      </c>
      <c r="B14837" s="1075">
        <v>103.01</v>
      </c>
    </row>
    <row r="14838" spans="1:2">
      <c r="A14838" s="1074" t="s">
        <v>14999</v>
      </c>
      <c r="B14838" s="1075">
        <v>100.64</v>
      </c>
    </row>
    <row r="14839" spans="1:2">
      <c r="A14839" s="1074" t="s">
        <v>15000</v>
      </c>
      <c r="B14839" s="1075">
        <v>128.59</v>
      </c>
    </row>
    <row r="14840" spans="1:2">
      <c r="A14840" s="1074" t="s">
        <v>15001</v>
      </c>
      <c r="B14840" s="1075">
        <v>125.98</v>
      </c>
    </row>
    <row r="14841" spans="1:2">
      <c r="A14841" s="1074" t="s">
        <v>15002</v>
      </c>
      <c r="B14841" s="1075">
        <v>2.98</v>
      </c>
    </row>
    <row r="14842" spans="1:2">
      <c r="A14842" s="1074" t="s">
        <v>15003</v>
      </c>
      <c r="B14842" s="1075">
        <v>2.74</v>
      </c>
    </row>
    <row r="14843" spans="1:2">
      <c r="A14843" s="1074" t="s">
        <v>15004</v>
      </c>
      <c r="B14843" s="1075">
        <v>4.09</v>
      </c>
    </row>
    <row r="14844" spans="1:2">
      <c r="A14844" s="1074" t="s">
        <v>15005</v>
      </c>
      <c r="B14844" s="1075">
        <v>3.8</v>
      </c>
    </row>
    <row r="14845" spans="1:2">
      <c r="A14845" s="1074" t="s">
        <v>15006</v>
      </c>
      <c r="B14845" s="1075">
        <v>6.2</v>
      </c>
    </row>
    <row r="14846" spans="1:2">
      <c r="A14846" s="1074" t="s">
        <v>15007</v>
      </c>
      <c r="B14846" s="1075">
        <v>5.77</v>
      </c>
    </row>
    <row r="14847" spans="1:2">
      <c r="A14847" s="1074" t="s">
        <v>15008</v>
      </c>
      <c r="B14847" s="1075">
        <v>2.71</v>
      </c>
    </row>
    <row r="14848" spans="1:2">
      <c r="A14848" s="1074" t="s">
        <v>15009</v>
      </c>
      <c r="B14848" s="1075">
        <v>2.48</v>
      </c>
    </row>
    <row r="14849" spans="1:2">
      <c r="A14849" s="1074" t="s">
        <v>15010</v>
      </c>
      <c r="B14849" s="1075">
        <v>3.05</v>
      </c>
    </row>
    <row r="14850" spans="1:2">
      <c r="A14850" s="1074" t="s">
        <v>15011</v>
      </c>
      <c r="B14850" s="1075">
        <v>2.81</v>
      </c>
    </row>
    <row r="14851" spans="1:2">
      <c r="A14851" s="1074" t="s">
        <v>15012</v>
      </c>
      <c r="B14851" s="1075">
        <v>35.130000000000003</v>
      </c>
    </row>
    <row r="14852" spans="1:2">
      <c r="A14852" s="1074" t="s">
        <v>15013</v>
      </c>
      <c r="B14852" s="1075">
        <v>33.24</v>
      </c>
    </row>
    <row r="14853" spans="1:2">
      <c r="A14853" s="1074" t="s">
        <v>15014</v>
      </c>
      <c r="B14853" s="1075">
        <v>43.44</v>
      </c>
    </row>
    <row r="14854" spans="1:2">
      <c r="A14854" s="1074" t="s">
        <v>15015</v>
      </c>
      <c r="B14854" s="1075">
        <v>41.07</v>
      </c>
    </row>
    <row r="14855" spans="1:2">
      <c r="A14855" s="1074" t="s">
        <v>15016</v>
      </c>
      <c r="B14855" s="1075">
        <v>54.22</v>
      </c>
    </row>
    <row r="14856" spans="1:2">
      <c r="A14856" s="1074" t="s">
        <v>15017</v>
      </c>
      <c r="B14856" s="1075">
        <v>51.38</v>
      </c>
    </row>
    <row r="14857" spans="1:2">
      <c r="A14857" s="1074" t="s">
        <v>15018</v>
      </c>
      <c r="B14857" s="1075">
        <v>18.87</v>
      </c>
    </row>
    <row r="14858" spans="1:2">
      <c r="A14858" s="1074" t="s">
        <v>15019</v>
      </c>
      <c r="B14858" s="1075">
        <v>17.68</v>
      </c>
    </row>
    <row r="14859" spans="1:2">
      <c r="A14859" s="1074" t="s">
        <v>15020</v>
      </c>
      <c r="B14859" s="1075">
        <v>22.87</v>
      </c>
    </row>
    <row r="14860" spans="1:2">
      <c r="A14860" s="1074" t="s">
        <v>15021</v>
      </c>
      <c r="B14860" s="1075">
        <v>21.44</v>
      </c>
    </row>
    <row r="14861" spans="1:2">
      <c r="A14861" s="1074" t="s">
        <v>15022</v>
      </c>
      <c r="B14861" s="1075">
        <v>26.14</v>
      </c>
    </row>
    <row r="14862" spans="1:2">
      <c r="A14862" s="1074" t="s">
        <v>15023</v>
      </c>
      <c r="B14862" s="1075">
        <v>24.7</v>
      </c>
    </row>
    <row r="14863" spans="1:2">
      <c r="A14863" s="1074" t="s">
        <v>15024</v>
      </c>
      <c r="B14863" s="1075">
        <v>29.76</v>
      </c>
    </row>
    <row r="14864" spans="1:2">
      <c r="A14864" s="1074" t="s">
        <v>15025</v>
      </c>
      <c r="B14864" s="1075">
        <v>28.32</v>
      </c>
    </row>
    <row r="14865" spans="1:2">
      <c r="A14865" s="1074" t="s">
        <v>15026</v>
      </c>
      <c r="B14865" s="1075">
        <v>0.65</v>
      </c>
    </row>
    <row r="14866" spans="1:2">
      <c r="A14866" s="1074" t="s">
        <v>15027</v>
      </c>
      <c r="B14866" s="1075">
        <v>0.61</v>
      </c>
    </row>
    <row r="14867" spans="1:2">
      <c r="A14867" s="1074" t="s">
        <v>15028</v>
      </c>
      <c r="B14867" s="1075">
        <v>0.88</v>
      </c>
    </row>
    <row r="14868" spans="1:2">
      <c r="A14868" s="1074" t="s">
        <v>15029</v>
      </c>
      <c r="B14868" s="1075">
        <v>0.84</v>
      </c>
    </row>
    <row r="14869" spans="1:2">
      <c r="A14869" s="1074" t="s">
        <v>15030</v>
      </c>
      <c r="B14869" s="1075">
        <v>1.29</v>
      </c>
    </row>
    <row r="14870" spans="1:2">
      <c r="A14870" s="1074" t="s">
        <v>15031</v>
      </c>
      <c r="B14870" s="1075">
        <v>1.24</v>
      </c>
    </row>
    <row r="14871" spans="1:2">
      <c r="A14871" s="1074" t="s">
        <v>15032</v>
      </c>
      <c r="B14871" s="1075">
        <v>1.92</v>
      </c>
    </row>
    <row r="14872" spans="1:2">
      <c r="A14872" s="1074" t="s">
        <v>15033</v>
      </c>
      <c r="B14872" s="1075">
        <v>1.86</v>
      </c>
    </row>
    <row r="14873" spans="1:2">
      <c r="A14873" s="1074" t="s">
        <v>15034</v>
      </c>
      <c r="B14873" s="1075">
        <v>2.94</v>
      </c>
    </row>
    <row r="14874" spans="1:2">
      <c r="A14874" s="1074" t="s">
        <v>15035</v>
      </c>
      <c r="B14874" s="1075">
        <v>2.85</v>
      </c>
    </row>
    <row r="14875" spans="1:2">
      <c r="A14875" s="1074" t="s">
        <v>15036</v>
      </c>
      <c r="B14875" s="1075">
        <v>4.5</v>
      </c>
    </row>
    <row r="14876" spans="1:2">
      <c r="A14876" s="1074" t="s">
        <v>15037</v>
      </c>
      <c r="B14876" s="1075">
        <v>4.38</v>
      </c>
    </row>
    <row r="14877" spans="1:2">
      <c r="A14877" s="1074" t="s">
        <v>15038</v>
      </c>
      <c r="B14877" s="1075">
        <v>7.2</v>
      </c>
    </row>
    <row r="14878" spans="1:2">
      <c r="A14878" s="1074" t="s">
        <v>15039</v>
      </c>
      <c r="B14878" s="1075">
        <v>7.01</v>
      </c>
    </row>
    <row r="14879" spans="1:2">
      <c r="A14879" s="1074" t="s">
        <v>15040</v>
      </c>
      <c r="B14879" s="1075">
        <v>11.88</v>
      </c>
    </row>
    <row r="14880" spans="1:2">
      <c r="A14880" s="1074" t="s">
        <v>15041</v>
      </c>
      <c r="B14880" s="1075">
        <v>11.51</v>
      </c>
    </row>
    <row r="14881" spans="1:2">
      <c r="A14881" s="1074" t="s">
        <v>15042</v>
      </c>
      <c r="B14881" s="1075">
        <v>15.5</v>
      </c>
    </row>
    <row r="14882" spans="1:2">
      <c r="A14882" s="1074" t="s">
        <v>15043</v>
      </c>
      <c r="B14882" s="1075">
        <v>15.12</v>
      </c>
    </row>
    <row r="14883" spans="1:2">
      <c r="A14883" s="1074" t="s">
        <v>15044</v>
      </c>
      <c r="B14883" s="1075">
        <v>21.7</v>
      </c>
    </row>
    <row r="14884" spans="1:2">
      <c r="A14884" s="1074" t="s">
        <v>15045</v>
      </c>
      <c r="B14884" s="1075">
        <v>21.23</v>
      </c>
    </row>
    <row r="14885" spans="1:2">
      <c r="A14885" s="1074" t="s">
        <v>15046</v>
      </c>
      <c r="B14885" s="1075">
        <v>28.33</v>
      </c>
    </row>
    <row r="14886" spans="1:2">
      <c r="A14886" s="1074" t="s">
        <v>15047</v>
      </c>
      <c r="B14886" s="1075">
        <v>27.81</v>
      </c>
    </row>
    <row r="14887" spans="1:2">
      <c r="A14887" s="1074" t="s">
        <v>15048</v>
      </c>
      <c r="B14887" s="1075">
        <v>38.21</v>
      </c>
    </row>
    <row r="14888" spans="1:2">
      <c r="A14888" s="1074" t="s">
        <v>15049</v>
      </c>
      <c r="B14888" s="1075">
        <v>37.64</v>
      </c>
    </row>
    <row r="14889" spans="1:2">
      <c r="A14889" s="1074" t="s">
        <v>15050</v>
      </c>
      <c r="B14889" s="1075">
        <v>1.18</v>
      </c>
    </row>
    <row r="14890" spans="1:2">
      <c r="A14890" s="1074" t="s">
        <v>15051</v>
      </c>
      <c r="B14890" s="1075">
        <v>1.06</v>
      </c>
    </row>
    <row r="14891" spans="1:2">
      <c r="A14891" s="1074" t="s">
        <v>15052</v>
      </c>
      <c r="B14891" s="1075">
        <v>1.94</v>
      </c>
    </row>
    <row r="14892" spans="1:2">
      <c r="A14892" s="1074" t="s">
        <v>15053</v>
      </c>
      <c r="B14892" s="1075">
        <v>1.75</v>
      </c>
    </row>
    <row r="14893" spans="1:2">
      <c r="A14893" s="1074" t="s">
        <v>15054</v>
      </c>
      <c r="B14893" s="1075">
        <v>5.44</v>
      </c>
    </row>
    <row r="14894" spans="1:2">
      <c r="A14894" s="1074" t="s">
        <v>15055</v>
      </c>
      <c r="B14894" s="1075">
        <v>5.16</v>
      </c>
    </row>
    <row r="14895" spans="1:2">
      <c r="A14895" s="1074" t="s">
        <v>15056</v>
      </c>
      <c r="B14895" s="1075">
        <v>7.27</v>
      </c>
    </row>
    <row r="14896" spans="1:2">
      <c r="A14896" s="1074" t="s">
        <v>15057</v>
      </c>
      <c r="B14896" s="1075">
        <v>6.94</v>
      </c>
    </row>
    <row r="14897" spans="1:2">
      <c r="A14897" s="1074" t="s">
        <v>15058</v>
      </c>
      <c r="B14897" s="1075">
        <v>12.83</v>
      </c>
    </row>
    <row r="14898" spans="1:2">
      <c r="A14898" s="1074" t="s">
        <v>15059</v>
      </c>
      <c r="B14898" s="1075">
        <v>12.45</v>
      </c>
    </row>
    <row r="14899" spans="1:2">
      <c r="A14899" s="1074" t="s">
        <v>15060</v>
      </c>
      <c r="B14899" s="1075">
        <v>19.47</v>
      </c>
    </row>
    <row r="14900" spans="1:2">
      <c r="A14900" s="1074" t="s">
        <v>15061</v>
      </c>
      <c r="B14900" s="1075">
        <v>18.05</v>
      </c>
    </row>
    <row r="14901" spans="1:2">
      <c r="A14901" s="1074" t="s">
        <v>15062</v>
      </c>
      <c r="B14901" s="1075">
        <v>39.1</v>
      </c>
    </row>
    <row r="14902" spans="1:2">
      <c r="A14902" s="1074" t="s">
        <v>15063</v>
      </c>
      <c r="B14902" s="1075">
        <v>36.26</v>
      </c>
    </row>
    <row r="14903" spans="1:2">
      <c r="A14903" s="1074" t="s">
        <v>15064</v>
      </c>
      <c r="B14903" s="1075">
        <v>4.32</v>
      </c>
    </row>
    <row r="14904" spans="1:2">
      <c r="A14904" s="1074" t="s">
        <v>15065</v>
      </c>
      <c r="B14904" s="1075">
        <v>4.03</v>
      </c>
    </row>
    <row r="14905" spans="1:2">
      <c r="A14905" s="1074" t="s">
        <v>15066</v>
      </c>
      <c r="B14905" s="1075">
        <v>6.81</v>
      </c>
    </row>
    <row r="14906" spans="1:2">
      <c r="A14906" s="1074" t="s">
        <v>15067</v>
      </c>
      <c r="B14906" s="1075">
        <v>6.48</v>
      </c>
    </row>
    <row r="14907" spans="1:2">
      <c r="A14907" s="1074" t="s">
        <v>15068</v>
      </c>
      <c r="B14907" s="1075">
        <v>11.65</v>
      </c>
    </row>
    <row r="14908" spans="1:2">
      <c r="A14908" s="1074" t="s">
        <v>15069</v>
      </c>
      <c r="B14908" s="1075">
        <v>11.27</v>
      </c>
    </row>
    <row r="14909" spans="1:2">
      <c r="A14909" s="1074" t="s">
        <v>15070</v>
      </c>
      <c r="B14909" s="1075">
        <v>19.28</v>
      </c>
    </row>
    <row r="14910" spans="1:2">
      <c r="A14910" s="1074" t="s">
        <v>15071</v>
      </c>
      <c r="B14910" s="1075">
        <v>18.809999999999999</v>
      </c>
    </row>
    <row r="14911" spans="1:2">
      <c r="A14911" s="1074" t="s">
        <v>15072</v>
      </c>
      <c r="B14911" s="1075">
        <v>34.89</v>
      </c>
    </row>
    <row r="14912" spans="1:2">
      <c r="A14912" s="1074" t="s">
        <v>15073</v>
      </c>
      <c r="B14912" s="1075">
        <v>34.22</v>
      </c>
    </row>
    <row r="14913" spans="1:2">
      <c r="A14913" s="1074" t="s">
        <v>15074</v>
      </c>
      <c r="B14913" s="1075">
        <v>93.43</v>
      </c>
    </row>
    <row r="14914" spans="1:2">
      <c r="A14914" s="1074" t="s">
        <v>15075</v>
      </c>
      <c r="B14914" s="1075">
        <v>92.48</v>
      </c>
    </row>
    <row r="14915" spans="1:2">
      <c r="A14915" s="1074" t="s">
        <v>15076</v>
      </c>
      <c r="B14915" s="1075">
        <v>96.65</v>
      </c>
    </row>
    <row r="14916" spans="1:2">
      <c r="A14916" s="1074" t="s">
        <v>15077</v>
      </c>
      <c r="B14916" s="1075">
        <v>88.12</v>
      </c>
    </row>
    <row r="14917" spans="1:2">
      <c r="A14917" s="1074" t="s">
        <v>15078</v>
      </c>
      <c r="B14917" s="1075">
        <v>128.1</v>
      </c>
    </row>
    <row r="14918" spans="1:2">
      <c r="A14918" s="1074" t="s">
        <v>15079</v>
      </c>
      <c r="B14918" s="1075">
        <v>116.73</v>
      </c>
    </row>
    <row r="14919" spans="1:2">
      <c r="A14919" s="1074" t="s">
        <v>15080</v>
      </c>
      <c r="B14919" s="1075">
        <v>1.79</v>
      </c>
    </row>
    <row r="14920" spans="1:2">
      <c r="A14920" s="1074" t="s">
        <v>15081</v>
      </c>
      <c r="B14920" s="1075">
        <v>1.69</v>
      </c>
    </row>
    <row r="14921" spans="1:2">
      <c r="A14921" s="1074" t="s">
        <v>15082</v>
      </c>
      <c r="B14921" s="1075">
        <v>2.59</v>
      </c>
    </row>
    <row r="14922" spans="1:2">
      <c r="A14922" s="1074" t="s">
        <v>15083</v>
      </c>
      <c r="B14922" s="1075">
        <v>2.4500000000000002</v>
      </c>
    </row>
    <row r="14923" spans="1:2">
      <c r="A14923" s="1074" t="s">
        <v>15084</v>
      </c>
      <c r="B14923" s="1075">
        <v>3.51</v>
      </c>
    </row>
    <row r="14924" spans="1:2">
      <c r="A14924" s="1074" t="s">
        <v>15085</v>
      </c>
      <c r="B14924" s="1075">
        <v>3.27</v>
      </c>
    </row>
    <row r="14925" spans="1:2">
      <c r="A14925" s="1074" t="s">
        <v>15086</v>
      </c>
      <c r="B14925" s="1075">
        <v>3.75</v>
      </c>
    </row>
    <row r="14926" spans="1:2">
      <c r="A14926" s="1074" t="s">
        <v>15087</v>
      </c>
      <c r="B14926" s="1075">
        <v>3.51</v>
      </c>
    </row>
    <row r="14927" spans="1:2">
      <c r="A14927" s="1074" t="s">
        <v>15088</v>
      </c>
      <c r="B14927" s="1075">
        <v>2.19</v>
      </c>
    </row>
    <row r="14928" spans="1:2">
      <c r="A14928" s="1074" t="s">
        <v>15089</v>
      </c>
      <c r="B14928" s="1075">
        <v>2.09</v>
      </c>
    </row>
    <row r="14929" spans="1:2">
      <c r="A14929" s="1074" t="s">
        <v>15090</v>
      </c>
      <c r="B14929" s="1075">
        <v>3.19</v>
      </c>
    </row>
    <row r="14930" spans="1:2">
      <c r="A14930" s="1074" t="s">
        <v>15091</v>
      </c>
      <c r="B14930" s="1075">
        <v>3.04</v>
      </c>
    </row>
    <row r="14931" spans="1:2">
      <c r="A14931" s="1074" t="s">
        <v>15092</v>
      </c>
      <c r="B14931" s="1075">
        <v>4.29</v>
      </c>
    </row>
    <row r="14932" spans="1:2">
      <c r="A14932" s="1074" t="s">
        <v>15093</v>
      </c>
      <c r="B14932" s="1075">
        <v>4.05</v>
      </c>
    </row>
    <row r="14933" spans="1:2">
      <c r="A14933" s="1074" t="s">
        <v>15094</v>
      </c>
      <c r="B14933" s="1075">
        <v>4.57</v>
      </c>
    </row>
    <row r="14934" spans="1:2">
      <c r="A14934" s="1074" t="s">
        <v>15095</v>
      </c>
      <c r="B14934" s="1075">
        <v>4.33</v>
      </c>
    </row>
    <row r="14935" spans="1:2">
      <c r="A14935" s="1074" t="s">
        <v>15096</v>
      </c>
      <c r="B14935" s="1075">
        <v>1.1200000000000001</v>
      </c>
    </row>
    <row r="14936" spans="1:2">
      <c r="A14936" s="1074" t="s">
        <v>15097</v>
      </c>
      <c r="B14936" s="1075">
        <v>1.02</v>
      </c>
    </row>
    <row r="14937" spans="1:2">
      <c r="A14937" s="1074" t="s">
        <v>15098</v>
      </c>
      <c r="B14937" s="1075">
        <v>1.83</v>
      </c>
    </row>
    <row r="14938" spans="1:2">
      <c r="A14938" s="1074" t="s">
        <v>15099</v>
      </c>
      <c r="B14938" s="1075">
        <v>1.69</v>
      </c>
    </row>
    <row r="14939" spans="1:2">
      <c r="A14939" s="1074" t="s">
        <v>15100</v>
      </c>
      <c r="B14939" s="1075">
        <v>2.7</v>
      </c>
    </row>
    <row r="14940" spans="1:2">
      <c r="A14940" s="1074" t="s">
        <v>15101</v>
      </c>
      <c r="B14940" s="1075">
        <v>2.46</v>
      </c>
    </row>
    <row r="14941" spans="1:2">
      <c r="A14941" s="1074" t="s">
        <v>15102</v>
      </c>
      <c r="B14941" s="1075">
        <v>2.88</v>
      </c>
    </row>
    <row r="14942" spans="1:2">
      <c r="A14942" s="1074" t="s">
        <v>15103</v>
      </c>
      <c r="B14942" s="1075">
        <v>2.65</v>
      </c>
    </row>
    <row r="14943" spans="1:2">
      <c r="A14943" s="1074" t="s">
        <v>15104</v>
      </c>
      <c r="B14943" s="1075">
        <v>64.3</v>
      </c>
    </row>
    <row r="14944" spans="1:2">
      <c r="A14944" s="1074" t="s">
        <v>15105</v>
      </c>
      <c r="B14944" s="1075">
        <v>55.77</v>
      </c>
    </row>
    <row r="14945" spans="1:2">
      <c r="A14945" s="1074" t="s">
        <v>15106</v>
      </c>
      <c r="B14945" s="1075">
        <v>107.2</v>
      </c>
    </row>
    <row r="14946" spans="1:2">
      <c r="A14946" s="1074" t="s">
        <v>15107</v>
      </c>
      <c r="B14946" s="1075">
        <v>92.98</v>
      </c>
    </row>
    <row r="14947" spans="1:2">
      <c r="A14947" s="1074" t="s">
        <v>15108</v>
      </c>
      <c r="B14947" s="1075">
        <v>1371.08</v>
      </c>
    </row>
    <row r="14948" spans="1:2">
      <c r="A14948" s="1074" t="s">
        <v>15109</v>
      </c>
      <c r="B14948" s="1075">
        <v>1269.18</v>
      </c>
    </row>
    <row r="14949" spans="1:2">
      <c r="A14949" s="1074" t="s">
        <v>15110</v>
      </c>
      <c r="B14949" s="1075">
        <v>1503.8</v>
      </c>
    </row>
    <row r="14950" spans="1:2">
      <c r="A14950" s="1074" t="s">
        <v>15111</v>
      </c>
      <c r="B14950" s="1075">
        <v>1390.31</v>
      </c>
    </row>
    <row r="14951" spans="1:2">
      <c r="A14951" s="1074" t="s">
        <v>15112</v>
      </c>
      <c r="B14951" s="1075">
        <v>2110.38</v>
      </c>
    </row>
    <row r="14952" spans="1:2">
      <c r="A14952" s="1074" t="s">
        <v>15113</v>
      </c>
      <c r="B14952" s="1075">
        <v>1956.26</v>
      </c>
    </row>
    <row r="14953" spans="1:2">
      <c r="A14953" s="1074" t="s">
        <v>15114</v>
      </c>
      <c r="B14953" s="1075">
        <v>4180.75</v>
      </c>
    </row>
    <row r="14954" spans="1:2">
      <c r="A14954" s="1074" t="s">
        <v>15115</v>
      </c>
      <c r="B14954" s="1075">
        <v>3989.75</v>
      </c>
    </row>
    <row r="14955" spans="1:2">
      <c r="A14955" s="1074" t="s">
        <v>15116</v>
      </c>
      <c r="B14955" s="1075">
        <v>911.56</v>
      </c>
    </row>
    <row r="14956" spans="1:2">
      <c r="A14956" s="1074" t="s">
        <v>15117</v>
      </c>
      <c r="B14956" s="1075">
        <v>822.76</v>
      </c>
    </row>
    <row r="14957" spans="1:2">
      <c r="A14957" s="1074" t="s">
        <v>15118</v>
      </c>
      <c r="B14957" s="1075">
        <v>1172.3599999999999</v>
      </c>
    </row>
    <row r="14958" spans="1:2">
      <c r="A14958" s="1074" t="s">
        <v>15119</v>
      </c>
      <c r="B14958" s="1075">
        <v>1059.8699999999999</v>
      </c>
    </row>
    <row r="14959" spans="1:2">
      <c r="A14959" s="1074" t="s">
        <v>15120</v>
      </c>
      <c r="B14959" s="1075">
        <v>1246.68</v>
      </c>
    </row>
    <row r="14960" spans="1:2">
      <c r="A14960" s="1074" t="s">
        <v>15121</v>
      </c>
      <c r="B14960" s="1075">
        <v>1124.71</v>
      </c>
    </row>
    <row r="14961" spans="1:2">
      <c r="A14961" s="1074" t="s">
        <v>15122</v>
      </c>
      <c r="B14961" s="1075">
        <v>2719.61</v>
      </c>
    </row>
    <row r="14962" spans="1:2">
      <c r="A14962" s="1074" t="s">
        <v>15123</v>
      </c>
      <c r="B14962" s="1075">
        <v>2527.4299999999998</v>
      </c>
    </row>
    <row r="14963" spans="1:2">
      <c r="A14963" s="1074" t="s">
        <v>15124</v>
      </c>
      <c r="B14963" s="1075">
        <v>11100.44</v>
      </c>
    </row>
    <row r="14964" spans="1:2">
      <c r="A14964" s="1074" t="s">
        <v>15125</v>
      </c>
      <c r="B14964" s="1075">
        <v>10815.32</v>
      </c>
    </row>
    <row r="14965" spans="1:2">
      <c r="A14965" s="1074" t="s">
        <v>15126</v>
      </c>
      <c r="B14965" s="1075">
        <v>12718.13</v>
      </c>
    </row>
    <row r="14966" spans="1:2">
      <c r="A14966" s="1074" t="s">
        <v>15127</v>
      </c>
      <c r="B14966" s="1075">
        <v>12433</v>
      </c>
    </row>
    <row r="14967" spans="1:2">
      <c r="A14967" s="1074" t="s">
        <v>15128</v>
      </c>
      <c r="B14967" s="1075">
        <v>13904.43</v>
      </c>
    </row>
    <row r="14968" spans="1:2">
      <c r="A14968" s="1074" t="s">
        <v>15129</v>
      </c>
      <c r="B14968" s="1075">
        <v>13619.3</v>
      </c>
    </row>
    <row r="14969" spans="1:2">
      <c r="A14969" s="1074" t="s">
        <v>15130</v>
      </c>
      <c r="B14969" s="1075">
        <v>17139.79</v>
      </c>
    </row>
    <row r="14970" spans="1:2">
      <c r="A14970" s="1074" t="s">
        <v>15131</v>
      </c>
      <c r="B14970" s="1075">
        <v>16854.669999999998</v>
      </c>
    </row>
    <row r="14971" spans="1:2">
      <c r="A14971" s="1074" t="s">
        <v>15132</v>
      </c>
      <c r="B14971" s="1075">
        <v>20375.16</v>
      </c>
    </row>
    <row r="14972" spans="1:2">
      <c r="A14972" s="1074" t="s">
        <v>15133</v>
      </c>
      <c r="B14972" s="1075">
        <v>20090.03</v>
      </c>
    </row>
    <row r="14973" spans="1:2">
      <c r="A14973" s="1074" t="s">
        <v>15134</v>
      </c>
      <c r="B14973" s="1075">
        <v>18658.03</v>
      </c>
    </row>
    <row r="14974" spans="1:2">
      <c r="A14974" s="1074" t="s">
        <v>15135</v>
      </c>
      <c r="B14974" s="1075">
        <v>18185.82</v>
      </c>
    </row>
    <row r="14975" spans="1:2">
      <c r="A14975" s="1074" t="s">
        <v>15136</v>
      </c>
      <c r="B14975" s="1075">
        <v>21670.240000000002</v>
      </c>
    </row>
    <row r="14976" spans="1:2">
      <c r="A14976" s="1074" t="s">
        <v>15137</v>
      </c>
      <c r="B14976" s="1075">
        <v>21198.03</v>
      </c>
    </row>
    <row r="14977" spans="1:2">
      <c r="A14977" s="1074" t="s">
        <v>15138</v>
      </c>
      <c r="B14977" s="1075">
        <v>22749.14</v>
      </c>
    </row>
    <row r="14978" spans="1:2">
      <c r="A14978" s="1074" t="s">
        <v>15139</v>
      </c>
      <c r="B14978" s="1075">
        <v>22276.93</v>
      </c>
    </row>
    <row r="14979" spans="1:2">
      <c r="A14979" s="1074" t="s">
        <v>15140</v>
      </c>
      <c r="B14979" s="1075">
        <v>28533.23</v>
      </c>
    </row>
    <row r="14980" spans="1:2">
      <c r="A14980" s="1074" t="s">
        <v>15141</v>
      </c>
      <c r="B14980" s="1075">
        <v>28061.02</v>
      </c>
    </row>
    <row r="14981" spans="1:2">
      <c r="A14981" s="1074" t="s">
        <v>15142</v>
      </c>
      <c r="B14981" s="1075">
        <v>32698.79</v>
      </c>
    </row>
    <row r="14982" spans="1:2">
      <c r="A14982" s="1074" t="s">
        <v>15143</v>
      </c>
      <c r="B14982" s="1075">
        <v>32230.2</v>
      </c>
    </row>
    <row r="14983" spans="1:2">
      <c r="A14983" s="1074" t="s">
        <v>15144</v>
      </c>
      <c r="B14983" s="1075">
        <v>2137.59</v>
      </c>
    </row>
    <row r="14984" spans="1:2">
      <c r="A14984" s="1074" t="s">
        <v>15145</v>
      </c>
      <c r="B14984" s="1075">
        <v>2022.36</v>
      </c>
    </row>
    <row r="14985" spans="1:2">
      <c r="A14985" s="1074" t="s">
        <v>15146</v>
      </c>
      <c r="B14985" s="1075">
        <v>2371.15</v>
      </c>
    </row>
    <row r="14986" spans="1:2">
      <c r="A14986" s="1074" t="s">
        <v>15147</v>
      </c>
      <c r="B14986" s="1075">
        <v>2240.58</v>
      </c>
    </row>
    <row r="14987" spans="1:2">
      <c r="A14987" s="1074" t="s">
        <v>15148</v>
      </c>
      <c r="B14987" s="1075">
        <v>2443.73</v>
      </c>
    </row>
    <row r="14988" spans="1:2">
      <c r="A14988" s="1074" t="s">
        <v>15149</v>
      </c>
      <c r="B14988" s="1075">
        <v>2303.6799999999998</v>
      </c>
    </row>
    <row r="14989" spans="1:2">
      <c r="A14989" s="1074" t="s">
        <v>15150</v>
      </c>
      <c r="B14989" s="1075">
        <v>3690.86</v>
      </c>
    </row>
    <row r="14990" spans="1:2">
      <c r="A14990" s="1074" t="s">
        <v>15151</v>
      </c>
      <c r="B14990" s="1075">
        <v>3483.23</v>
      </c>
    </row>
    <row r="14991" spans="1:2">
      <c r="A14991" s="1074" t="s">
        <v>15152</v>
      </c>
      <c r="B14991" s="1075">
        <v>12260.15</v>
      </c>
    </row>
    <row r="14992" spans="1:2">
      <c r="A14992" s="1074" t="s">
        <v>15153</v>
      </c>
      <c r="B14992" s="1075">
        <v>11742.23</v>
      </c>
    </row>
    <row r="14993" spans="1:2">
      <c r="A14993" s="1074" t="s">
        <v>15154</v>
      </c>
      <c r="B14993" s="1075">
        <v>14391.27</v>
      </c>
    </row>
    <row r="14994" spans="1:2">
      <c r="A14994" s="1074" t="s">
        <v>15155</v>
      </c>
      <c r="B14994" s="1075">
        <v>13873.34</v>
      </c>
    </row>
    <row r="14995" spans="1:2">
      <c r="A14995" s="1074" t="s">
        <v>15156</v>
      </c>
      <c r="B14995" s="1075">
        <v>17528.88</v>
      </c>
    </row>
    <row r="14996" spans="1:2">
      <c r="A14996" s="1074" t="s">
        <v>15157</v>
      </c>
      <c r="B14996" s="1075">
        <v>17010.96</v>
      </c>
    </row>
    <row r="14997" spans="1:2">
      <c r="A14997" s="1074" t="s">
        <v>15158</v>
      </c>
      <c r="B14997" s="1075">
        <v>18408.310000000001</v>
      </c>
    </row>
    <row r="14998" spans="1:2">
      <c r="A14998" s="1074" t="s">
        <v>15159</v>
      </c>
      <c r="B14998" s="1075">
        <v>17885.39</v>
      </c>
    </row>
    <row r="14999" spans="1:2">
      <c r="A14999" s="1074" t="s">
        <v>15160</v>
      </c>
      <c r="B14999" s="1075">
        <v>20072.259999999998</v>
      </c>
    </row>
    <row r="15000" spans="1:2">
      <c r="A15000" s="1074" t="s">
        <v>15161</v>
      </c>
      <c r="B15000" s="1075">
        <v>19549.349999999999</v>
      </c>
    </row>
    <row r="15001" spans="1:2">
      <c r="A15001" s="1074" t="s">
        <v>15162</v>
      </c>
      <c r="B15001" s="1075">
        <v>9237.23</v>
      </c>
    </row>
    <row r="15002" spans="1:2">
      <c r="A15002" s="1074" t="s">
        <v>15163</v>
      </c>
      <c r="B15002" s="1075">
        <v>8901.41</v>
      </c>
    </row>
    <row r="15003" spans="1:2">
      <c r="A15003" s="1074" t="s">
        <v>15164</v>
      </c>
      <c r="B15003" s="1075">
        <v>10331.549999999999</v>
      </c>
    </row>
    <row r="15004" spans="1:2">
      <c r="A15004" s="1074" t="s">
        <v>15165</v>
      </c>
      <c r="B15004" s="1075">
        <v>9995.74</v>
      </c>
    </row>
    <row r="15005" spans="1:2">
      <c r="A15005" s="1074" t="s">
        <v>15166</v>
      </c>
      <c r="B15005" s="1075">
        <v>11225.79</v>
      </c>
    </row>
    <row r="15006" spans="1:2">
      <c r="A15006" s="1074" t="s">
        <v>15167</v>
      </c>
      <c r="B15006" s="1075">
        <v>10889.97</v>
      </c>
    </row>
    <row r="15007" spans="1:2">
      <c r="A15007" s="1074" t="s">
        <v>15168</v>
      </c>
      <c r="B15007" s="1075">
        <v>12919.98</v>
      </c>
    </row>
    <row r="15008" spans="1:2">
      <c r="A15008" s="1074" t="s">
        <v>15169</v>
      </c>
      <c r="B15008" s="1075">
        <v>12581.23</v>
      </c>
    </row>
    <row r="15009" spans="1:2">
      <c r="A15009" s="1074" t="s">
        <v>15170</v>
      </c>
      <c r="B15009" s="1075">
        <v>14014.17</v>
      </c>
    </row>
    <row r="15010" spans="1:2">
      <c r="A15010" s="1074" t="s">
        <v>15171</v>
      </c>
      <c r="B15010" s="1075">
        <v>13675.42</v>
      </c>
    </row>
    <row r="15011" spans="1:2">
      <c r="A15011" s="1074" t="s">
        <v>15172</v>
      </c>
      <c r="B15011" s="1075">
        <v>27378.79</v>
      </c>
    </row>
    <row r="15012" spans="1:2">
      <c r="A15012" s="1074" t="s">
        <v>15173</v>
      </c>
      <c r="B15012" s="1075">
        <v>26849.74</v>
      </c>
    </row>
    <row r="15013" spans="1:2">
      <c r="A15013" s="1074" t="s">
        <v>15174</v>
      </c>
      <c r="B15013" s="1075">
        <v>18775.12</v>
      </c>
    </row>
    <row r="15014" spans="1:2">
      <c r="A15014" s="1074" t="s">
        <v>15175</v>
      </c>
      <c r="B15014" s="1075">
        <v>18430.25</v>
      </c>
    </row>
    <row r="15015" spans="1:2">
      <c r="A15015" s="1074" t="s">
        <v>15176</v>
      </c>
      <c r="B15015" s="1075">
        <v>16.36</v>
      </c>
    </row>
    <row r="15016" spans="1:2">
      <c r="A15016" s="1074" t="s">
        <v>15177</v>
      </c>
      <c r="B15016" s="1075">
        <v>15.45</v>
      </c>
    </row>
    <row r="15017" spans="1:2">
      <c r="A15017" s="1074" t="s">
        <v>15178</v>
      </c>
      <c r="B15017" s="1075">
        <v>80.67</v>
      </c>
    </row>
    <row r="15018" spans="1:2">
      <c r="A15018" s="1074" t="s">
        <v>15179</v>
      </c>
      <c r="B15018" s="1075">
        <v>73.5</v>
      </c>
    </row>
    <row r="15019" spans="1:2">
      <c r="A15019" s="1074" t="s">
        <v>15180</v>
      </c>
      <c r="B15019" s="1075">
        <v>94.39</v>
      </c>
    </row>
    <row r="15020" spans="1:2">
      <c r="A15020" s="1074" t="s">
        <v>15181</v>
      </c>
      <c r="B15020" s="1075">
        <v>87.04</v>
      </c>
    </row>
    <row r="15021" spans="1:2">
      <c r="A15021" s="1074" t="s">
        <v>15182</v>
      </c>
      <c r="B15021" s="1075">
        <v>105.82</v>
      </c>
    </row>
    <row r="15022" spans="1:2">
      <c r="A15022" s="1074" t="s">
        <v>15183</v>
      </c>
      <c r="B15022" s="1075">
        <v>98.28</v>
      </c>
    </row>
    <row r="15023" spans="1:2">
      <c r="A15023" s="1074" t="s">
        <v>15184</v>
      </c>
      <c r="B15023" s="1075">
        <v>141.62</v>
      </c>
    </row>
    <row r="15024" spans="1:2">
      <c r="A15024" s="1074" t="s">
        <v>15185</v>
      </c>
      <c r="B15024" s="1075">
        <v>133.88</v>
      </c>
    </row>
    <row r="15025" spans="1:2">
      <c r="A15025" s="1074" t="s">
        <v>15186</v>
      </c>
      <c r="B15025" s="1075">
        <v>160.41</v>
      </c>
    </row>
    <row r="15026" spans="1:2">
      <c r="A15026" s="1074" t="s">
        <v>15187</v>
      </c>
      <c r="B15026" s="1075">
        <v>152.47999999999999</v>
      </c>
    </row>
    <row r="15027" spans="1:2">
      <c r="A15027" s="1074" t="s">
        <v>15188</v>
      </c>
      <c r="B15027" s="1075">
        <v>189.26</v>
      </c>
    </row>
    <row r="15028" spans="1:2">
      <c r="A15028" s="1074" t="s">
        <v>15189</v>
      </c>
      <c r="B15028" s="1075">
        <v>181.12</v>
      </c>
    </row>
    <row r="15029" spans="1:2">
      <c r="A15029" s="1074" t="s">
        <v>15190</v>
      </c>
      <c r="B15029" s="1075">
        <v>245.42</v>
      </c>
    </row>
    <row r="15030" spans="1:2">
      <c r="A15030" s="1074" t="s">
        <v>15191</v>
      </c>
      <c r="B15030" s="1075">
        <v>237.08</v>
      </c>
    </row>
    <row r="15031" spans="1:2">
      <c r="A15031" s="1074" t="s">
        <v>15192</v>
      </c>
      <c r="B15031" s="1075">
        <v>2419.33</v>
      </c>
    </row>
    <row r="15032" spans="1:2">
      <c r="A15032" s="1074" t="s">
        <v>15193</v>
      </c>
      <c r="B15032" s="1075">
        <v>2320.5100000000002</v>
      </c>
    </row>
    <row r="15033" spans="1:2">
      <c r="A15033" s="1074" t="s">
        <v>15194</v>
      </c>
      <c r="B15033" s="1075">
        <v>2687.14</v>
      </c>
    </row>
    <row r="15034" spans="1:2">
      <c r="A15034" s="1074" t="s">
        <v>15195</v>
      </c>
      <c r="B15034" s="1075">
        <v>2555.38</v>
      </c>
    </row>
    <row r="15035" spans="1:2">
      <c r="A15035" s="1074" t="s">
        <v>15196</v>
      </c>
      <c r="B15035" s="1075">
        <v>2657.14</v>
      </c>
    </row>
    <row r="15036" spans="1:2">
      <c r="A15036" s="1074" t="s">
        <v>15197</v>
      </c>
      <c r="B15036" s="1075">
        <v>2525.38</v>
      </c>
    </row>
    <row r="15037" spans="1:2">
      <c r="A15037" s="1074" t="s">
        <v>15198</v>
      </c>
      <c r="B15037" s="1075">
        <v>2987.39</v>
      </c>
    </row>
    <row r="15038" spans="1:2">
      <c r="A15038" s="1074" t="s">
        <v>15199</v>
      </c>
      <c r="B15038" s="1075">
        <v>2822.7</v>
      </c>
    </row>
    <row r="15039" spans="1:2">
      <c r="A15039" s="1074" t="s">
        <v>15200</v>
      </c>
      <c r="B15039" s="1075">
        <v>2987.39</v>
      </c>
    </row>
    <row r="15040" spans="1:2">
      <c r="A15040" s="1074" t="s">
        <v>15201</v>
      </c>
      <c r="B15040" s="1075">
        <v>2822.7</v>
      </c>
    </row>
    <row r="15041" spans="1:2">
      <c r="A15041" s="1074" t="s">
        <v>15202</v>
      </c>
      <c r="B15041" s="1075">
        <v>3288.83</v>
      </c>
    </row>
    <row r="15042" spans="1:2">
      <c r="A15042" s="1074" t="s">
        <v>15203</v>
      </c>
      <c r="B15042" s="1075">
        <v>3091.19</v>
      </c>
    </row>
    <row r="15043" spans="1:2">
      <c r="A15043" s="1074" t="s">
        <v>15204</v>
      </c>
      <c r="B15043" s="1075">
        <v>3342.68</v>
      </c>
    </row>
    <row r="15044" spans="1:2">
      <c r="A15044" s="1074" t="s">
        <v>15205</v>
      </c>
      <c r="B15044" s="1075">
        <v>3145</v>
      </c>
    </row>
    <row r="15045" spans="1:2">
      <c r="A15045" s="1074" t="s">
        <v>15206</v>
      </c>
      <c r="B15045" s="1075">
        <v>268.51</v>
      </c>
    </row>
    <row r="15046" spans="1:2">
      <c r="A15046" s="1074" t="s">
        <v>15207</v>
      </c>
      <c r="B15046" s="1075">
        <v>236.98</v>
      </c>
    </row>
    <row r="15047" spans="1:2">
      <c r="A15047" s="1074" t="s">
        <v>15208</v>
      </c>
      <c r="B15047" s="1075">
        <v>208.05</v>
      </c>
    </row>
    <row r="15048" spans="1:2">
      <c r="A15048" s="1074" t="s">
        <v>15209</v>
      </c>
      <c r="B15048" s="1075">
        <v>185.12</v>
      </c>
    </row>
    <row r="15049" spans="1:2">
      <c r="A15049" s="1074" t="s">
        <v>15210</v>
      </c>
      <c r="B15049" s="1075">
        <v>295.29000000000002</v>
      </c>
    </row>
    <row r="15050" spans="1:2">
      <c r="A15050" s="1074" t="s">
        <v>15211</v>
      </c>
      <c r="B15050" s="1075">
        <v>269.99</v>
      </c>
    </row>
    <row r="15051" spans="1:2">
      <c r="A15051" s="1074" t="s">
        <v>15212</v>
      </c>
      <c r="B15051" s="1075">
        <v>204.77</v>
      </c>
    </row>
    <row r="15052" spans="1:2">
      <c r="A15052" s="1074" t="s">
        <v>15213</v>
      </c>
      <c r="B15052" s="1075">
        <v>181.01</v>
      </c>
    </row>
    <row r="15053" spans="1:2">
      <c r="A15053" s="1074" t="s">
        <v>15214</v>
      </c>
      <c r="B15053" s="1075">
        <v>178.9</v>
      </c>
    </row>
    <row r="15054" spans="1:2">
      <c r="A15054" s="1074" t="s">
        <v>15215</v>
      </c>
      <c r="B15054" s="1075">
        <v>159.34</v>
      </c>
    </row>
    <row r="15055" spans="1:2">
      <c r="A15055" s="1074" t="s">
        <v>15216</v>
      </c>
      <c r="B15055" s="1075">
        <v>250.66</v>
      </c>
    </row>
    <row r="15056" spans="1:2">
      <c r="A15056" s="1074" t="s">
        <v>15217</v>
      </c>
      <c r="B15056" s="1075">
        <v>231.1</v>
      </c>
    </row>
    <row r="15057" spans="1:2">
      <c r="A15057" s="1074" t="s">
        <v>15218</v>
      </c>
      <c r="B15057" s="1075">
        <v>501.92</v>
      </c>
    </row>
    <row r="15058" spans="1:2">
      <c r="A15058" s="1074" t="s">
        <v>15219</v>
      </c>
      <c r="B15058" s="1075">
        <v>445.19</v>
      </c>
    </row>
    <row r="15059" spans="1:2">
      <c r="A15059" s="1074" t="s">
        <v>15220</v>
      </c>
      <c r="B15059" s="1075">
        <v>350.08</v>
      </c>
    </row>
    <row r="15060" spans="1:2">
      <c r="A15060" s="1074" t="s">
        <v>15221</v>
      </c>
      <c r="B15060" s="1075">
        <v>314.83</v>
      </c>
    </row>
    <row r="15061" spans="1:2">
      <c r="A15061" s="1074" t="s">
        <v>15222</v>
      </c>
      <c r="B15061" s="1075">
        <v>440.27</v>
      </c>
    </row>
    <row r="15062" spans="1:2">
      <c r="A15062" s="1074" t="s">
        <v>15223</v>
      </c>
      <c r="B15062" s="1075">
        <v>403.13</v>
      </c>
    </row>
    <row r="15063" spans="1:2">
      <c r="A15063" s="1074" t="s">
        <v>15224</v>
      </c>
      <c r="B15063" s="1075">
        <v>380.32</v>
      </c>
    </row>
    <row r="15064" spans="1:2">
      <c r="A15064" s="1074" t="s">
        <v>91</v>
      </c>
      <c r="B15064" s="1075">
        <v>338.02</v>
      </c>
    </row>
    <row r="15065" spans="1:2">
      <c r="A15065" s="1074" t="s">
        <v>15225</v>
      </c>
      <c r="B15065" s="1075">
        <v>314.93</v>
      </c>
    </row>
    <row r="15066" spans="1:2">
      <c r="A15066" s="1074" t="s">
        <v>15226</v>
      </c>
      <c r="B15066" s="1075">
        <v>283.12</v>
      </c>
    </row>
    <row r="15067" spans="1:2">
      <c r="A15067" s="1074" t="s">
        <v>15227</v>
      </c>
      <c r="B15067" s="1075">
        <v>420.21</v>
      </c>
    </row>
    <row r="15068" spans="1:2">
      <c r="A15068" s="1074" t="s">
        <v>15228</v>
      </c>
      <c r="B15068" s="1075">
        <v>386.43</v>
      </c>
    </row>
    <row r="15069" spans="1:2">
      <c r="A15069" s="1074" t="s">
        <v>15229</v>
      </c>
      <c r="B15069" s="1075">
        <v>638.04999999999995</v>
      </c>
    </row>
    <row r="15070" spans="1:2">
      <c r="A15070" s="1074" t="s">
        <v>15230</v>
      </c>
      <c r="B15070" s="1075">
        <v>566.63</v>
      </c>
    </row>
    <row r="15071" spans="1:2">
      <c r="A15071" s="1074" t="s">
        <v>15231</v>
      </c>
      <c r="B15071" s="1075">
        <v>455.73</v>
      </c>
    </row>
    <row r="15072" spans="1:2">
      <c r="A15072" s="1074" t="s">
        <v>15232</v>
      </c>
      <c r="B15072" s="1075">
        <v>410.11</v>
      </c>
    </row>
    <row r="15073" spans="1:2">
      <c r="A15073" s="1074" t="s">
        <v>15233</v>
      </c>
      <c r="B15073" s="1075">
        <v>600.96</v>
      </c>
    </row>
    <row r="15074" spans="1:2">
      <c r="A15074" s="1074" t="s">
        <v>15234</v>
      </c>
      <c r="B15074" s="1075">
        <v>552.96</v>
      </c>
    </row>
    <row r="15075" spans="1:2">
      <c r="A15075" s="1074" t="s">
        <v>15235</v>
      </c>
      <c r="B15075" s="1075">
        <v>489.07</v>
      </c>
    </row>
    <row r="15076" spans="1:2">
      <c r="A15076" s="1074" t="s">
        <v>15236</v>
      </c>
      <c r="B15076" s="1075">
        <v>435.4</v>
      </c>
    </row>
    <row r="15077" spans="1:2">
      <c r="A15077" s="1074" t="s">
        <v>15237</v>
      </c>
      <c r="B15077" s="1075">
        <v>410.51</v>
      </c>
    </row>
    <row r="15078" spans="1:2">
      <c r="A15078" s="1074" t="s">
        <v>15238</v>
      </c>
      <c r="B15078" s="1075">
        <v>369.43</v>
      </c>
    </row>
    <row r="15079" spans="1:2">
      <c r="A15079" s="1074" t="s">
        <v>15239</v>
      </c>
      <c r="B15079" s="1075">
        <v>572</v>
      </c>
    </row>
    <row r="15080" spans="1:2">
      <c r="A15080" s="1074" t="s">
        <v>15240</v>
      </c>
      <c r="B15080" s="1075">
        <v>528.75</v>
      </c>
    </row>
    <row r="15081" spans="1:2">
      <c r="A15081" s="1074" t="s">
        <v>15241</v>
      </c>
      <c r="B15081" s="1075">
        <v>691.86</v>
      </c>
    </row>
    <row r="15082" spans="1:2">
      <c r="A15082" s="1074" t="s">
        <v>90</v>
      </c>
      <c r="B15082" s="1075">
        <v>615.16</v>
      </c>
    </row>
    <row r="15083" spans="1:2">
      <c r="A15083" s="1074" t="s">
        <v>15242</v>
      </c>
      <c r="B15083" s="1075">
        <v>482.55</v>
      </c>
    </row>
    <row r="15084" spans="1:2">
      <c r="A15084" s="1074" t="s">
        <v>15243</v>
      </c>
      <c r="B15084" s="1075">
        <v>435.93</v>
      </c>
    </row>
    <row r="15085" spans="1:2">
      <c r="A15085" s="1074" t="s">
        <v>15244</v>
      </c>
      <c r="B15085" s="1075">
        <v>679.25</v>
      </c>
    </row>
    <row r="15086" spans="1:2">
      <c r="A15086" s="1074" t="s">
        <v>15245</v>
      </c>
      <c r="B15086" s="1075">
        <v>630.26</v>
      </c>
    </row>
    <row r="15087" spans="1:2">
      <c r="A15087" s="1074" t="s">
        <v>15246</v>
      </c>
      <c r="B15087" s="1075">
        <v>537.01</v>
      </c>
    </row>
    <row r="15088" spans="1:2">
      <c r="A15088" s="1074" t="s">
        <v>15247</v>
      </c>
      <c r="B15088" s="1075">
        <v>478.47</v>
      </c>
    </row>
    <row r="15089" spans="1:2">
      <c r="A15089" s="1074" t="s">
        <v>15248</v>
      </c>
      <c r="B15089" s="1075">
        <v>448.74</v>
      </c>
    </row>
    <row r="15090" spans="1:2">
      <c r="A15090" s="1074" t="s">
        <v>15249</v>
      </c>
      <c r="B15090" s="1075">
        <v>404.89</v>
      </c>
    </row>
    <row r="15091" spans="1:2">
      <c r="A15091" s="1074" t="s">
        <v>15250</v>
      </c>
      <c r="B15091" s="1075">
        <v>652.72</v>
      </c>
    </row>
    <row r="15092" spans="1:2">
      <c r="A15092" s="1074" t="s">
        <v>15251</v>
      </c>
      <c r="B15092" s="1075">
        <v>606.5</v>
      </c>
    </row>
    <row r="15093" spans="1:2">
      <c r="A15093" s="1074" t="s">
        <v>15252</v>
      </c>
      <c r="B15093" s="1075">
        <v>785.12</v>
      </c>
    </row>
    <row r="15094" spans="1:2">
      <c r="A15094" s="1074" t="s">
        <v>15253</v>
      </c>
      <c r="B15094" s="1075">
        <v>698.39</v>
      </c>
    </row>
    <row r="15095" spans="1:2">
      <c r="A15095" s="1074" t="s">
        <v>15254</v>
      </c>
      <c r="B15095" s="1075">
        <v>552.63</v>
      </c>
    </row>
    <row r="15096" spans="1:2">
      <c r="A15096" s="1074" t="s">
        <v>15255</v>
      </c>
      <c r="B15096" s="1075">
        <v>500.28</v>
      </c>
    </row>
    <row r="15097" spans="1:2">
      <c r="A15097" s="1074" t="s">
        <v>15256</v>
      </c>
      <c r="B15097" s="1075">
        <v>786.27</v>
      </c>
    </row>
    <row r="15098" spans="1:2">
      <c r="A15098" s="1074" t="s">
        <v>15257</v>
      </c>
      <c r="B15098" s="1075">
        <v>731.56</v>
      </c>
    </row>
    <row r="15099" spans="1:2">
      <c r="A15099" s="1074" t="s">
        <v>15258</v>
      </c>
      <c r="B15099" s="1075">
        <v>603.45000000000005</v>
      </c>
    </row>
    <row r="15100" spans="1:2">
      <c r="A15100" s="1074" t="s">
        <v>15259</v>
      </c>
      <c r="B15100" s="1075">
        <v>538.13</v>
      </c>
    </row>
    <row r="15101" spans="1:2">
      <c r="A15101" s="1074" t="s">
        <v>15260</v>
      </c>
      <c r="B15101" s="1075">
        <v>509.31</v>
      </c>
    </row>
    <row r="15102" spans="1:2">
      <c r="A15102" s="1074" t="s">
        <v>15261</v>
      </c>
      <c r="B15102" s="1075">
        <v>460.76</v>
      </c>
    </row>
    <row r="15103" spans="1:2">
      <c r="A15103" s="1074" t="s">
        <v>15262</v>
      </c>
      <c r="B15103" s="1075">
        <v>751.51</v>
      </c>
    </row>
    <row r="15104" spans="1:2">
      <c r="A15104" s="1074" t="s">
        <v>15263</v>
      </c>
      <c r="B15104" s="1075">
        <v>700.6</v>
      </c>
    </row>
    <row r="15105" spans="1:2">
      <c r="A15105" s="1074" t="s">
        <v>15264</v>
      </c>
      <c r="B15105" s="1075">
        <v>902.6</v>
      </c>
    </row>
    <row r="15106" spans="1:2">
      <c r="A15106" s="1074" t="s">
        <v>15265</v>
      </c>
      <c r="B15106" s="1075">
        <v>802.5</v>
      </c>
    </row>
    <row r="15107" spans="1:2">
      <c r="A15107" s="1074" t="s">
        <v>15266</v>
      </c>
      <c r="B15107" s="1075">
        <v>639.64</v>
      </c>
    </row>
    <row r="15108" spans="1:2">
      <c r="A15108" s="1074" t="s">
        <v>15267</v>
      </c>
      <c r="B15108" s="1075">
        <v>578.23</v>
      </c>
    </row>
    <row r="15109" spans="1:2">
      <c r="A15109" s="1074" t="s">
        <v>15268</v>
      </c>
      <c r="B15109" s="1075">
        <v>910.22</v>
      </c>
    </row>
    <row r="15110" spans="1:2">
      <c r="A15110" s="1074" t="s">
        <v>15269</v>
      </c>
      <c r="B15110" s="1075">
        <v>846.44</v>
      </c>
    </row>
    <row r="15111" spans="1:2">
      <c r="A15111" s="1074" t="s">
        <v>15270</v>
      </c>
      <c r="B15111" s="1075">
        <v>697.96</v>
      </c>
    </row>
    <row r="15112" spans="1:2">
      <c r="A15112" s="1074" t="s">
        <v>15271</v>
      </c>
      <c r="B15112" s="1075">
        <v>622.01</v>
      </c>
    </row>
    <row r="15113" spans="1:2">
      <c r="A15113" s="1074" t="s">
        <v>15272</v>
      </c>
      <c r="B15113" s="1075">
        <v>590.64</v>
      </c>
    </row>
    <row r="15114" spans="1:2">
      <c r="A15114" s="1074" t="s">
        <v>15273</v>
      </c>
      <c r="B15114" s="1075">
        <v>533.57000000000005</v>
      </c>
    </row>
    <row r="15115" spans="1:2">
      <c r="A15115" s="1074" t="s">
        <v>15274</v>
      </c>
      <c r="B15115" s="1075">
        <v>870.08</v>
      </c>
    </row>
    <row r="15116" spans="1:2">
      <c r="A15116" s="1074" t="s">
        <v>15275</v>
      </c>
      <c r="B15116" s="1075">
        <v>810.64</v>
      </c>
    </row>
    <row r="15117" spans="1:2">
      <c r="A15117" s="1074" t="s">
        <v>15276</v>
      </c>
      <c r="B15117" s="1075">
        <v>1025.53</v>
      </c>
    </row>
    <row r="15118" spans="1:2">
      <c r="A15118" s="1074" t="s">
        <v>15277</v>
      </c>
      <c r="B15118" s="1075">
        <v>913.44</v>
      </c>
    </row>
    <row r="15119" spans="1:2">
      <c r="A15119" s="1074" t="s">
        <v>15278</v>
      </c>
      <c r="B15119" s="1075">
        <v>737.74</v>
      </c>
    </row>
    <row r="15120" spans="1:2">
      <c r="A15120" s="1074" t="s">
        <v>15279</v>
      </c>
      <c r="B15120" s="1075">
        <v>667.43</v>
      </c>
    </row>
    <row r="15121" spans="1:2">
      <c r="A15121" s="1074" t="s">
        <v>15280</v>
      </c>
      <c r="B15121" s="1075">
        <v>1104.69</v>
      </c>
    </row>
    <row r="15122" spans="1:2">
      <c r="A15122" s="1074" t="s">
        <v>15281</v>
      </c>
      <c r="B15122" s="1075">
        <v>1032.02</v>
      </c>
    </row>
    <row r="15123" spans="1:2">
      <c r="A15123" s="1074" t="s">
        <v>15282</v>
      </c>
      <c r="B15123" s="1075">
        <v>418.5</v>
      </c>
    </row>
    <row r="15124" spans="1:2">
      <c r="A15124" s="1074" t="s">
        <v>15283</v>
      </c>
      <c r="B15124" s="1075">
        <v>368.47</v>
      </c>
    </row>
    <row r="15125" spans="1:2">
      <c r="A15125" s="1074" t="s">
        <v>15284</v>
      </c>
      <c r="B15125" s="1075">
        <v>327.11</v>
      </c>
    </row>
    <row r="15126" spans="1:2">
      <c r="A15126" s="1074" t="s">
        <v>15285</v>
      </c>
      <c r="B15126" s="1075">
        <v>289.97000000000003</v>
      </c>
    </row>
    <row r="15127" spans="1:2">
      <c r="A15127" s="1074" t="s">
        <v>15286</v>
      </c>
      <c r="B15127" s="1075">
        <v>494.91</v>
      </c>
    </row>
    <row r="15128" spans="1:2">
      <c r="A15128" s="1074" t="s">
        <v>15287</v>
      </c>
      <c r="B15128" s="1075">
        <v>455.4</v>
      </c>
    </row>
    <row r="15129" spans="1:2">
      <c r="A15129" s="1074" t="s">
        <v>15288</v>
      </c>
      <c r="B15129" s="1075">
        <v>361.33</v>
      </c>
    </row>
    <row r="15130" spans="1:2">
      <c r="A15130" s="1074" t="s">
        <v>15289</v>
      </c>
      <c r="B15130" s="1075">
        <v>317.89999999999998</v>
      </c>
    </row>
    <row r="15131" spans="1:2">
      <c r="A15131" s="1074" t="s">
        <v>15290</v>
      </c>
      <c r="B15131" s="1075">
        <v>321.82</v>
      </c>
    </row>
    <row r="15132" spans="1:2">
      <c r="A15132" s="1074" t="s">
        <v>15291</v>
      </c>
      <c r="B15132" s="1075">
        <v>284.68</v>
      </c>
    </row>
    <row r="15133" spans="1:2">
      <c r="A15133" s="1074" t="s">
        <v>15292</v>
      </c>
      <c r="B15133" s="1075">
        <v>492.48</v>
      </c>
    </row>
    <row r="15134" spans="1:2">
      <c r="A15134" s="1074" t="s">
        <v>15293</v>
      </c>
      <c r="B15134" s="1075">
        <v>452.97</v>
      </c>
    </row>
    <row r="15135" spans="1:2">
      <c r="A15135" s="1074" t="s">
        <v>15294</v>
      </c>
      <c r="B15135" s="1075">
        <v>543.38</v>
      </c>
    </row>
    <row r="15136" spans="1:2">
      <c r="A15136" s="1074" t="s">
        <v>15295</v>
      </c>
      <c r="B15136" s="1075">
        <v>480.01</v>
      </c>
    </row>
    <row r="15137" spans="1:2">
      <c r="A15137" s="1074" t="s">
        <v>15296</v>
      </c>
      <c r="B15137" s="1075">
        <v>391.06</v>
      </c>
    </row>
    <row r="15138" spans="1:2">
      <c r="A15138" s="1074" t="s">
        <v>15297</v>
      </c>
      <c r="B15138" s="1075">
        <v>349.18</v>
      </c>
    </row>
    <row r="15139" spans="1:2">
      <c r="A15139" s="1074" t="s">
        <v>15298</v>
      </c>
      <c r="B15139" s="1075">
        <v>599.85</v>
      </c>
    </row>
    <row r="15140" spans="1:2">
      <c r="A15140" s="1074" t="s">
        <v>15299</v>
      </c>
      <c r="B15140" s="1075">
        <v>555.6</v>
      </c>
    </row>
    <row r="15141" spans="1:2">
      <c r="A15141" s="1074" t="s">
        <v>15300</v>
      </c>
      <c r="B15141" s="1075">
        <v>448.19</v>
      </c>
    </row>
    <row r="15142" spans="1:2">
      <c r="A15142" s="1074" t="s">
        <v>15301</v>
      </c>
      <c r="B15142" s="1075">
        <v>395.83</v>
      </c>
    </row>
    <row r="15143" spans="1:2">
      <c r="A15143" s="1074" t="s">
        <v>15302</v>
      </c>
      <c r="B15143" s="1075">
        <v>382.34</v>
      </c>
    </row>
    <row r="15144" spans="1:2">
      <c r="A15144" s="1074" t="s">
        <v>15303</v>
      </c>
      <c r="B15144" s="1075">
        <v>340.46</v>
      </c>
    </row>
    <row r="15145" spans="1:2">
      <c r="A15145" s="1074" t="s">
        <v>15304</v>
      </c>
      <c r="B15145" s="1075">
        <v>600.66</v>
      </c>
    </row>
    <row r="15146" spans="1:2">
      <c r="A15146" s="1074" t="s">
        <v>15305</v>
      </c>
      <c r="B15146" s="1075">
        <v>556.41</v>
      </c>
    </row>
    <row r="15147" spans="1:2">
      <c r="A15147" s="1074" t="s">
        <v>15306</v>
      </c>
      <c r="B15147" s="1075">
        <v>549.25</v>
      </c>
    </row>
    <row r="15148" spans="1:2">
      <c r="A15148" s="1074" t="s">
        <v>15307</v>
      </c>
      <c r="B15148" s="1075">
        <v>488.31</v>
      </c>
    </row>
    <row r="15149" spans="1:2">
      <c r="A15149" s="1074" t="s">
        <v>15308</v>
      </c>
      <c r="B15149" s="1075">
        <v>366.47</v>
      </c>
    </row>
    <row r="15150" spans="1:2">
      <c r="A15150" s="1074" t="s">
        <v>15309</v>
      </c>
      <c r="B15150" s="1075">
        <v>331.32</v>
      </c>
    </row>
    <row r="15151" spans="1:2">
      <c r="A15151" s="1074" t="s">
        <v>15310</v>
      </c>
      <c r="B15151" s="1075">
        <v>621.75</v>
      </c>
    </row>
    <row r="15152" spans="1:2">
      <c r="A15152" s="1074" t="s">
        <v>15311</v>
      </c>
      <c r="B15152" s="1075">
        <v>584.07000000000005</v>
      </c>
    </row>
    <row r="15153" spans="1:2">
      <c r="A15153" s="1074" t="s">
        <v>15312</v>
      </c>
      <c r="B15153" s="1075">
        <v>407.9</v>
      </c>
    </row>
    <row r="15154" spans="1:2">
      <c r="A15154" s="1074" t="s">
        <v>15313</v>
      </c>
      <c r="B15154" s="1075">
        <v>363.72</v>
      </c>
    </row>
    <row r="15155" spans="1:2">
      <c r="A15155" s="1074" t="s">
        <v>15314</v>
      </c>
      <c r="B15155" s="1075">
        <v>328.88</v>
      </c>
    </row>
    <row r="15156" spans="1:2">
      <c r="A15156" s="1074" t="s">
        <v>15315</v>
      </c>
      <c r="B15156" s="1075">
        <v>297.27999999999997</v>
      </c>
    </row>
    <row r="15157" spans="1:2">
      <c r="A15157" s="1074" t="s">
        <v>15316</v>
      </c>
      <c r="B15157" s="1075">
        <v>582.86</v>
      </c>
    </row>
    <row r="15158" spans="1:2">
      <c r="A15158" s="1074" t="s">
        <v>15317</v>
      </c>
      <c r="B15158" s="1075">
        <v>548.89</v>
      </c>
    </row>
    <row r="15159" spans="1:2">
      <c r="A15159" s="1074" t="s">
        <v>15318</v>
      </c>
      <c r="B15159" s="1075">
        <v>632.12</v>
      </c>
    </row>
    <row r="15160" spans="1:2">
      <c r="A15160" s="1074" t="s">
        <v>15319</v>
      </c>
      <c r="B15160" s="1075">
        <v>562.14</v>
      </c>
    </row>
    <row r="15161" spans="1:2">
      <c r="A15161" s="1074" t="s">
        <v>15320</v>
      </c>
      <c r="B15161" s="1075">
        <v>418.88</v>
      </c>
    </row>
    <row r="15162" spans="1:2">
      <c r="A15162" s="1074" t="s">
        <v>15321</v>
      </c>
      <c r="B15162" s="1075">
        <v>378.99</v>
      </c>
    </row>
    <row r="15163" spans="1:2">
      <c r="A15163" s="1074" t="s">
        <v>15322</v>
      </c>
      <c r="B15163" s="1075">
        <v>762.25</v>
      </c>
    </row>
    <row r="15164" spans="1:2">
      <c r="A15164" s="1074" t="s">
        <v>15323</v>
      </c>
      <c r="B15164" s="1075">
        <v>719.99</v>
      </c>
    </row>
    <row r="15165" spans="1:2">
      <c r="A15165" s="1074" t="s">
        <v>15324</v>
      </c>
      <c r="B15165" s="1075">
        <v>473.4</v>
      </c>
    </row>
    <row r="15166" spans="1:2">
      <c r="A15166" s="1074" t="s">
        <v>15325</v>
      </c>
      <c r="B15166" s="1075">
        <v>422.15</v>
      </c>
    </row>
    <row r="15167" spans="1:2">
      <c r="A15167" s="1074" t="s">
        <v>15326</v>
      </c>
      <c r="B15167" s="1075">
        <v>381.21</v>
      </c>
    </row>
    <row r="15168" spans="1:2">
      <c r="A15168" s="1074" t="s">
        <v>15327</v>
      </c>
      <c r="B15168" s="1075">
        <v>344.63</v>
      </c>
    </row>
    <row r="15169" spans="1:2">
      <c r="A15169" s="1074" t="s">
        <v>15328</v>
      </c>
      <c r="B15169" s="1075">
        <v>673.41</v>
      </c>
    </row>
    <row r="15170" spans="1:2">
      <c r="A15170" s="1074" t="s">
        <v>15329</v>
      </c>
      <c r="B15170" s="1075">
        <v>634.46</v>
      </c>
    </row>
    <row r="15171" spans="1:2">
      <c r="A15171" s="1074" t="s">
        <v>15330</v>
      </c>
      <c r="B15171" s="1075">
        <v>734.07</v>
      </c>
    </row>
    <row r="15172" spans="1:2">
      <c r="A15172" s="1074" t="s">
        <v>15331</v>
      </c>
      <c r="B15172" s="1075">
        <v>652.69000000000005</v>
      </c>
    </row>
    <row r="15173" spans="1:2">
      <c r="A15173" s="1074" t="s">
        <v>15332</v>
      </c>
      <c r="B15173" s="1075">
        <v>490.36</v>
      </c>
    </row>
    <row r="15174" spans="1:2">
      <c r="A15174" s="1074" t="s">
        <v>15333</v>
      </c>
      <c r="B15174" s="1075">
        <v>443.36</v>
      </c>
    </row>
    <row r="15175" spans="1:2">
      <c r="A15175" s="1074" t="s">
        <v>15334</v>
      </c>
      <c r="B15175" s="1075">
        <v>768.89</v>
      </c>
    </row>
    <row r="15176" spans="1:2">
      <c r="A15176" s="1074" t="s">
        <v>15335</v>
      </c>
      <c r="B15176" s="1075">
        <v>719.52</v>
      </c>
    </row>
    <row r="15177" spans="1:2">
      <c r="A15177" s="1074" t="s">
        <v>15336</v>
      </c>
      <c r="B15177" s="1075">
        <v>545.70000000000005</v>
      </c>
    </row>
    <row r="15178" spans="1:2">
      <c r="A15178" s="1074" t="s">
        <v>15337</v>
      </c>
      <c r="B15178" s="1075">
        <v>486.67</v>
      </c>
    </row>
    <row r="15179" spans="1:2">
      <c r="A15179" s="1074" t="s">
        <v>15338</v>
      </c>
      <c r="B15179" s="1075">
        <v>440.34</v>
      </c>
    </row>
    <row r="15180" spans="1:2">
      <c r="A15180" s="1074" t="s">
        <v>15339</v>
      </c>
      <c r="B15180" s="1075">
        <v>398.08</v>
      </c>
    </row>
    <row r="15181" spans="1:2">
      <c r="A15181" s="1074" t="s">
        <v>15340</v>
      </c>
      <c r="B15181" s="1075">
        <v>828.92</v>
      </c>
    </row>
    <row r="15182" spans="1:2">
      <c r="A15182" s="1074" t="s">
        <v>15341</v>
      </c>
      <c r="B15182" s="1075">
        <v>784.29</v>
      </c>
    </row>
    <row r="15183" spans="1:2">
      <c r="A15183" s="1074" t="s">
        <v>15342</v>
      </c>
      <c r="B15183" s="1075">
        <v>821.41</v>
      </c>
    </row>
    <row r="15184" spans="1:2">
      <c r="A15184" s="1074" t="s">
        <v>15343</v>
      </c>
      <c r="B15184" s="1075">
        <v>730.99</v>
      </c>
    </row>
    <row r="15185" spans="1:2">
      <c r="A15185" s="1074" t="s">
        <v>15344</v>
      </c>
      <c r="B15185" s="1075">
        <v>547.23</v>
      </c>
    </row>
    <row r="15186" spans="1:2">
      <c r="A15186" s="1074" t="s">
        <v>15345</v>
      </c>
      <c r="B15186" s="1075">
        <v>495.5</v>
      </c>
    </row>
    <row r="15187" spans="1:2">
      <c r="A15187" s="1074" t="s">
        <v>15346</v>
      </c>
      <c r="B15187" s="1075">
        <v>1023.92</v>
      </c>
    </row>
    <row r="15188" spans="1:2">
      <c r="A15188" s="1074" t="s">
        <v>15347</v>
      </c>
      <c r="B15188" s="1075">
        <v>969.81</v>
      </c>
    </row>
    <row r="15189" spans="1:2">
      <c r="A15189" s="1074" t="s">
        <v>15348</v>
      </c>
      <c r="B15189" s="1075">
        <v>347.91</v>
      </c>
    </row>
    <row r="15190" spans="1:2">
      <c r="A15190" s="1074" t="s">
        <v>15349</v>
      </c>
      <c r="B15190" s="1075">
        <v>305.27</v>
      </c>
    </row>
    <row r="15191" spans="1:2">
      <c r="A15191" s="1074" t="s">
        <v>15350</v>
      </c>
      <c r="B15191" s="1075">
        <v>396.07</v>
      </c>
    </row>
    <row r="15192" spans="1:2">
      <c r="A15192" s="1074" t="s">
        <v>15351</v>
      </c>
      <c r="B15192" s="1075">
        <v>348.69</v>
      </c>
    </row>
    <row r="15193" spans="1:2">
      <c r="A15193" s="1074" t="s">
        <v>15352</v>
      </c>
      <c r="B15193" s="1075">
        <v>467.01</v>
      </c>
    </row>
    <row r="15194" spans="1:2">
      <c r="A15194" s="1074" t="s">
        <v>15353</v>
      </c>
      <c r="B15194" s="1075">
        <v>410.16</v>
      </c>
    </row>
    <row r="15195" spans="1:2">
      <c r="A15195" s="1074" t="s">
        <v>15354</v>
      </c>
      <c r="B15195" s="1075">
        <v>595.94000000000005</v>
      </c>
    </row>
    <row r="15196" spans="1:2">
      <c r="A15196" s="1074" t="s">
        <v>15355</v>
      </c>
      <c r="B15196" s="1075">
        <v>524.87</v>
      </c>
    </row>
    <row r="15197" spans="1:2">
      <c r="A15197" s="1074" t="s">
        <v>15356</v>
      </c>
      <c r="B15197" s="1075">
        <v>709.07</v>
      </c>
    </row>
    <row r="15198" spans="1:2">
      <c r="A15198" s="1074" t="s">
        <v>15357</v>
      </c>
      <c r="B15198" s="1075">
        <v>628.53</v>
      </c>
    </row>
    <row r="15199" spans="1:2">
      <c r="A15199" s="1074" t="s">
        <v>15358</v>
      </c>
      <c r="B15199" s="1075">
        <v>336.05</v>
      </c>
    </row>
    <row r="15200" spans="1:2">
      <c r="A15200" s="1074" t="s">
        <v>15359</v>
      </c>
      <c r="B15200" s="1075">
        <v>295.77999999999997</v>
      </c>
    </row>
    <row r="15201" spans="1:2">
      <c r="A15201" s="1074" t="s">
        <v>15360</v>
      </c>
      <c r="B15201" s="1075">
        <v>313.76</v>
      </c>
    </row>
    <row r="15202" spans="1:2">
      <c r="A15202" s="1074" t="s">
        <v>15361</v>
      </c>
      <c r="B15202" s="1075">
        <v>275.86</v>
      </c>
    </row>
    <row r="15203" spans="1:2">
      <c r="A15203" s="1074" t="s">
        <v>15362</v>
      </c>
      <c r="B15203" s="1075">
        <v>278.29000000000002</v>
      </c>
    </row>
    <row r="15204" spans="1:2">
      <c r="A15204" s="1074" t="s">
        <v>15363</v>
      </c>
      <c r="B15204" s="1075">
        <v>245.12</v>
      </c>
    </row>
    <row r="15205" spans="1:2">
      <c r="A15205" s="1074" t="s">
        <v>15364</v>
      </c>
      <c r="B15205" s="1075">
        <v>170.91</v>
      </c>
    </row>
    <row r="15206" spans="1:2">
      <c r="A15206" s="1074" t="s">
        <v>15365</v>
      </c>
      <c r="B15206" s="1075">
        <v>151.94999999999999</v>
      </c>
    </row>
    <row r="15207" spans="1:2">
      <c r="A15207" s="1074" t="s">
        <v>15366</v>
      </c>
      <c r="B15207" s="1075">
        <v>299.64999999999998</v>
      </c>
    </row>
    <row r="15208" spans="1:2">
      <c r="A15208" s="1074" t="s">
        <v>15367</v>
      </c>
      <c r="B15208" s="1075">
        <v>275.95999999999998</v>
      </c>
    </row>
    <row r="15209" spans="1:2">
      <c r="A15209" s="1074" t="s">
        <v>15368</v>
      </c>
      <c r="B15209" s="1075">
        <v>354.55</v>
      </c>
    </row>
    <row r="15210" spans="1:2">
      <c r="A15210" s="1074" t="s">
        <v>15369</v>
      </c>
      <c r="B15210" s="1075">
        <v>349.81</v>
      </c>
    </row>
    <row r="15211" spans="1:2">
      <c r="A15211" s="1074" t="s">
        <v>15370</v>
      </c>
      <c r="B15211" s="1075">
        <v>237.22</v>
      </c>
    </row>
    <row r="15212" spans="1:2">
      <c r="A15212" s="1074" t="s">
        <v>15371</v>
      </c>
      <c r="B15212" s="1075">
        <v>209.37</v>
      </c>
    </row>
    <row r="15213" spans="1:2">
      <c r="A15213" s="1074" t="s">
        <v>15372</v>
      </c>
      <c r="B15213" s="1075">
        <v>176.29</v>
      </c>
    </row>
    <row r="15214" spans="1:2">
      <c r="A15214" s="1074" t="s">
        <v>15373</v>
      </c>
      <c r="B15214" s="1075">
        <v>157.04</v>
      </c>
    </row>
    <row r="15215" spans="1:2">
      <c r="A15215" s="1074" t="s">
        <v>15374</v>
      </c>
      <c r="B15215" s="1075">
        <v>281.97000000000003</v>
      </c>
    </row>
    <row r="15216" spans="1:2">
      <c r="A15216" s="1074" t="s">
        <v>15375</v>
      </c>
      <c r="B15216" s="1075">
        <v>260.35000000000002</v>
      </c>
    </row>
    <row r="15217" spans="1:2">
      <c r="A15217" s="1074" t="s">
        <v>15376</v>
      </c>
      <c r="B15217" s="1075">
        <v>314.04000000000002</v>
      </c>
    </row>
    <row r="15218" spans="1:2">
      <c r="A15218" s="1074" t="s">
        <v>15377</v>
      </c>
      <c r="B15218" s="1075">
        <v>278.58</v>
      </c>
    </row>
    <row r="15219" spans="1:2">
      <c r="A15219" s="1074" t="s">
        <v>15378</v>
      </c>
      <c r="B15219" s="1075">
        <v>232.8</v>
      </c>
    </row>
    <row r="15220" spans="1:2">
      <c r="A15220" s="1074" t="s">
        <v>15379</v>
      </c>
      <c r="B15220" s="1075">
        <v>208.8</v>
      </c>
    </row>
    <row r="15221" spans="1:2">
      <c r="A15221" s="1074" t="s">
        <v>15380</v>
      </c>
      <c r="B15221" s="1075">
        <v>367.56</v>
      </c>
    </row>
    <row r="15222" spans="1:2">
      <c r="A15222" s="1074" t="s">
        <v>15381</v>
      </c>
      <c r="B15222" s="1075">
        <v>341.19</v>
      </c>
    </row>
    <row r="15223" spans="1:2">
      <c r="A15223" s="1074" t="s">
        <v>15382</v>
      </c>
      <c r="B15223" s="1075">
        <v>362.74</v>
      </c>
    </row>
    <row r="15224" spans="1:2">
      <c r="A15224" s="1074" t="s">
        <v>15383</v>
      </c>
      <c r="B15224" s="1075">
        <v>322.05</v>
      </c>
    </row>
    <row r="15225" spans="1:2">
      <c r="A15225" s="1074" t="s">
        <v>15384</v>
      </c>
      <c r="B15225" s="1075">
        <v>261.2</v>
      </c>
    </row>
    <row r="15226" spans="1:2">
      <c r="A15226" s="1074" t="s">
        <v>15385</v>
      </c>
      <c r="B15226" s="1075">
        <v>234.83</v>
      </c>
    </row>
    <row r="15227" spans="1:2">
      <c r="A15227" s="1074" t="s">
        <v>15386</v>
      </c>
      <c r="B15227" s="1075">
        <v>454.12</v>
      </c>
    </row>
    <row r="15228" spans="1:2">
      <c r="A15228" s="1074" t="s">
        <v>15387</v>
      </c>
      <c r="B15228" s="1075">
        <v>425.39</v>
      </c>
    </row>
    <row r="15229" spans="1:2">
      <c r="A15229" s="1074" t="s">
        <v>15388</v>
      </c>
      <c r="B15229" s="1075">
        <v>257</v>
      </c>
    </row>
    <row r="15230" spans="1:2">
      <c r="A15230" s="1074" t="s">
        <v>15389</v>
      </c>
      <c r="B15230" s="1075">
        <v>227.85</v>
      </c>
    </row>
    <row r="15231" spans="1:2">
      <c r="A15231" s="1074" t="s">
        <v>15390</v>
      </c>
      <c r="B15231" s="1075">
        <v>196.56</v>
      </c>
    </row>
    <row r="15232" spans="1:2">
      <c r="A15232" s="1074" t="s">
        <v>15391</v>
      </c>
      <c r="B15232" s="1075">
        <v>176.01</v>
      </c>
    </row>
    <row r="15233" spans="1:2">
      <c r="A15233" s="1074" t="s">
        <v>15392</v>
      </c>
      <c r="B15233" s="1075">
        <v>258.23</v>
      </c>
    </row>
    <row r="15234" spans="1:2">
      <c r="A15234" s="1074" t="s">
        <v>15393</v>
      </c>
      <c r="B15234" s="1075">
        <v>229.08</v>
      </c>
    </row>
    <row r="15235" spans="1:2">
      <c r="A15235" s="1074" t="s">
        <v>15394</v>
      </c>
      <c r="B15235" s="1075">
        <v>198.67</v>
      </c>
    </row>
    <row r="15236" spans="1:2">
      <c r="A15236" s="1074" t="s">
        <v>15395</v>
      </c>
      <c r="B15236" s="1075">
        <v>178.12</v>
      </c>
    </row>
    <row r="15237" spans="1:2">
      <c r="A15237" s="1074" t="s">
        <v>15396</v>
      </c>
      <c r="B15237" s="1075">
        <v>307.77</v>
      </c>
    </row>
    <row r="15238" spans="1:2">
      <c r="A15238" s="1074" t="s">
        <v>15397</v>
      </c>
      <c r="B15238" s="1075">
        <v>284.83999999999997</v>
      </c>
    </row>
    <row r="15239" spans="1:2">
      <c r="A15239" s="1074" t="s">
        <v>15398</v>
      </c>
      <c r="B15239" s="1075">
        <v>309.88</v>
      </c>
    </row>
    <row r="15240" spans="1:2">
      <c r="A15240" s="1074" t="s">
        <v>15399</v>
      </c>
      <c r="B15240" s="1075">
        <v>286.95</v>
      </c>
    </row>
    <row r="15241" spans="1:2">
      <c r="A15241" s="1074" t="s">
        <v>15400</v>
      </c>
      <c r="B15241" s="1075">
        <v>200.72</v>
      </c>
    </row>
    <row r="15242" spans="1:2">
      <c r="A15242" s="1074" t="s">
        <v>15401</v>
      </c>
      <c r="B15242" s="1075">
        <v>178.34</v>
      </c>
    </row>
    <row r="15243" spans="1:2">
      <c r="A15243" s="1074" t="s">
        <v>15402</v>
      </c>
      <c r="B15243" s="1075">
        <v>174.87</v>
      </c>
    </row>
    <row r="15244" spans="1:2">
      <c r="A15244" s="1074" t="s">
        <v>15403</v>
      </c>
      <c r="B15244" s="1075">
        <v>156.68</v>
      </c>
    </row>
    <row r="15245" spans="1:2">
      <c r="A15245" s="1074" t="s">
        <v>15404</v>
      </c>
      <c r="B15245" s="1075">
        <v>201.95</v>
      </c>
    </row>
    <row r="15246" spans="1:2">
      <c r="A15246" s="1074" t="s">
        <v>15405</v>
      </c>
      <c r="B15246" s="1075">
        <v>179.57</v>
      </c>
    </row>
    <row r="15247" spans="1:2">
      <c r="A15247" s="1074" t="s">
        <v>15406</v>
      </c>
      <c r="B15247" s="1075">
        <v>176.98</v>
      </c>
    </row>
    <row r="15248" spans="1:2">
      <c r="A15248" s="1074" t="s">
        <v>15407</v>
      </c>
      <c r="B15248" s="1075">
        <v>158.79</v>
      </c>
    </row>
    <row r="15249" spans="1:2">
      <c r="A15249" s="1074" t="s">
        <v>15408</v>
      </c>
      <c r="B15249" s="1075">
        <v>269.89</v>
      </c>
    </row>
    <row r="15250" spans="1:2">
      <c r="A15250" s="1074" t="s">
        <v>15409</v>
      </c>
      <c r="B15250" s="1075">
        <v>249.33</v>
      </c>
    </row>
    <row r="15251" spans="1:2">
      <c r="A15251" s="1074" t="s">
        <v>15410</v>
      </c>
      <c r="B15251" s="1075">
        <v>272</v>
      </c>
    </row>
    <row r="15252" spans="1:2">
      <c r="A15252" s="1074" t="s">
        <v>15411</v>
      </c>
      <c r="B15252" s="1075">
        <v>251.44</v>
      </c>
    </row>
    <row r="15253" spans="1:2">
      <c r="A15253" s="1074" t="s">
        <v>15412</v>
      </c>
      <c r="B15253" s="1075">
        <v>341.36</v>
      </c>
    </row>
    <row r="15254" spans="1:2">
      <c r="A15254" s="1074" t="s">
        <v>15413</v>
      </c>
      <c r="B15254" s="1075">
        <v>303.52</v>
      </c>
    </row>
    <row r="15255" spans="1:2">
      <c r="A15255" s="1074" t="s">
        <v>15414</v>
      </c>
      <c r="B15255" s="1075">
        <v>253.64</v>
      </c>
    </row>
    <row r="15256" spans="1:2">
      <c r="A15256" s="1074" t="s">
        <v>15415</v>
      </c>
      <c r="B15256" s="1075">
        <v>228.34</v>
      </c>
    </row>
    <row r="15257" spans="1:2">
      <c r="A15257" s="1074" t="s">
        <v>15416</v>
      </c>
      <c r="B15257" s="1075">
        <v>346.51</v>
      </c>
    </row>
    <row r="15258" spans="1:2">
      <c r="A15258" s="1074" t="s">
        <v>15417</v>
      </c>
      <c r="B15258" s="1075">
        <v>308.32</v>
      </c>
    </row>
    <row r="15259" spans="1:2">
      <c r="A15259" s="1074" t="s">
        <v>15418</v>
      </c>
      <c r="B15259" s="1075">
        <v>257.86</v>
      </c>
    </row>
    <row r="15260" spans="1:2">
      <c r="A15260" s="1074" t="s">
        <v>15419</v>
      </c>
      <c r="B15260" s="1075">
        <v>232.56</v>
      </c>
    </row>
    <row r="15261" spans="1:2">
      <c r="A15261" s="1074" t="s">
        <v>15420</v>
      </c>
      <c r="B15261" s="1075">
        <v>393.92</v>
      </c>
    </row>
    <row r="15262" spans="1:2">
      <c r="A15262" s="1074" t="s">
        <v>15421</v>
      </c>
      <c r="B15262" s="1075">
        <v>366.26</v>
      </c>
    </row>
    <row r="15263" spans="1:2">
      <c r="A15263" s="1074" t="s">
        <v>15422</v>
      </c>
      <c r="B15263" s="1075">
        <v>398.14</v>
      </c>
    </row>
    <row r="15264" spans="1:2">
      <c r="A15264" s="1074" t="s">
        <v>15423</v>
      </c>
      <c r="B15264" s="1075">
        <v>370.48</v>
      </c>
    </row>
    <row r="15265" spans="1:2">
      <c r="A15265" s="1074" t="s">
        <v>15424</v>
      </c>
      <c r="B15265" s="1075">
        <v>272.02</v>
      </c>
    </row>
    <row r="15266" spans="1:2">
      <c r="A15266" s="1074" t="s">
        <v>15425</v>
      </c>
      <c r="B15266" s="1075">
        <v>242.8</v>
      </c>
    </row>
    <row r="15267" spans="1:2">
      <c r="A15267" s="1074" t="s">
        <v>15426</v>
      </c>
      <c r="B15267" s="1075">
        <v>233.48</v>
      </c>
    </row>
    <row r="15268" spans="1:2">
      <c r="A15268" s="1074" t="s">
        <v>15427</v>
      </c>
      <c r="B15268" s="1075">
        <v>210.56</v>
      </c>
    </row>
    <row r="15269" spans="1:2">
      <c r="A15269" s="1074" t="s">
        <v>15428</v>
      </c>
      <c r="B15269" s="1075">
        <v>274.48</v>
      </c>
    </row>
    <row r="15270" spans="1:2">
      <c r="A15270" s="1074" t="s">
        <v>15429</v>
      </c>
      <c r="B15270" s="1075">
        <v>245.26</v>
      </c>
    </row>
    <row r="15271" spans="1:2">
      <c r="A15271" s="1074" t="s">
        <v>15430</v>
      </c>
      <c r="B15271" s="1075">
        <v>237.7</v>
      </c>
    </row>
    <row r="15272" spans="1:2">
      <c r="A15272" s="1074" t="s">
        <v>15431</v>
      </c>
      <c r="B15272" s="1075">
        <v>214.78</v>
      </c>
    </row>
    <row r="15273" spans="1:2">
      <c r="A15273" s="1074" t="s">
        <v>15432</v>
      </c>
      <c r="B15273" s="1075">
        <v>357.59</v>
      </c>
    </row>
    <row r="15274" spans="1:2">
      <c r="A15274" s="1074" t="s">
        <v>15433</v>
      </c>
      <c r="B15274" s="1075">
        <v>332.29</v>
      </c>
    </row>
    <row r="15275" spans="1:2">
      <c r="A15275" s="1074" t="s">
        <v>15434</v>
      </c>
      <c r="B15275" s="1075">
        <v>361.81</v>
      </c>
    </row>
    <row r="15276" spans="1:2">
      <c r="A15276" s="1074" t="s">
        <v>15435</v>
      </c>
      <c r="B15276" s="1075">
        <v>336.51</v>
      </c>
    </row>
    <row r="15277" spans="1:2">
      <c r="A15277" s="1074" t="s">
        <v>15436</v>
      </c>
      <c r="B15277" s="1075">
        <v>438.8</v>
      </c>
    </row>
    <row r="15278" spans="1:2">
      <c r="A15278" s="1074" t="s">
        <v>92</v>
      </c>
      <c r="B15278" s="1075">
        <v>391.57</v>
      </c>
    </row>
    <row r="15279" spans="1:2">
      <c r="A15279" s="1074" t="s">
        <v>15437</v>
      </c>
      <c r="B15279" s="1075">
        <v>318.42</v>
      </c>
    </row>
    <row r="15280" spans="1:2">
      <c r="A15280" s="1074" t="s">
        <v>15438</v>
      </c>
      <c r="B15280" s="1075">
        <v>288.38</v>
      </c>
    </row>
    <row r="15281" spans="1:2">
      <c r="A15281" s="1074" t="s">
        <v>15439</v>
      </c>
      <c r="B15281" s="1075">
        <v>442.49</v>
      </c>
    </row>
    <row r="15282" spans="1:2">
      <c r="A15282" s="1074" t="s">
        <v>15440</v>
      </c>
      <c r="B15282" s="1075">
        <v>395.26</v>
      </c>
    </row>
    <row r="15283" spans="1:2">
      <c r="A15283" s="1074" t="s">
        <v>15441</v>
      </c>
      <c r="B15283" s="1075">
        <v>324.75</v>
      </c>
    </row>
    <row r="15284" spans="1:2">
      <c r="A15284" s="1074" t="s">
        <v>15442</v>
      </c>
      <c r="B15284" s="1075">
        <v>294.70999999999998</v>
      </c>
    </row>
    <row r="15285" spans="1:2">
      <c r="A15285" s="1074" t="s">
        <v>15443</v>
      </c>
      <c r="B15285" s="1075">
        <v>516.86</v>
      </c>
    </row>
    <row r="15286" spans="1:2">
      <c r="A15286" s="1074" t="s">
        <v>15444</v>
      </c>
      <c r="B15286" s="1075">
        <v>484.46</v>
      </c>
    </row>
    <row r="15287" spans="1:2">
      <c r="A15287" s="1074" t="s">
        <v>15445</v>
      </c>
      <c r="B15287" s="1075">
        <v>523.19000000000005</v>
      </c>
    </row>
    <row r="15288" spans="1:2">
      <c r="A15288" s="1074" t="s">
        <v>15446</v>
      </c>
      <c r="B15288" s="1075">
        <v>490.79</v>
      </c>
    </row>
    <row r="15289" spans="1:2">
      <c r="A15289" s="1074" t="s">
        <v>15447</v>
      </c>
      <c r="B15289" s="1075">
        <v>344.23</v>
      </c>
    </row>
    <row r="15290" spans="1:2">
      <c r="A15290" s="1074" t="s">
        <v>15448</v>
      </c>
      <c r="B15290" s="1075">
        <v>308.18</v>
      </c>
    </row>
    <row r="15291" spans="1:2">
      <c r="A15291" s="1074" t="s">
        <v>15449</v>
      </c>
      <c r="B15291" s="1075">
        <v>293.02</v>
      </c>
    </row>
    <row r="15292" spans="1:2">
      <c r="A15292" s="1074" t="s">
        <v>15450</v>
      </c>
      <c r="B15292" s="1075">
        <v>265.35000000000002</v>
      </c>
    </row>
    <row r="15293" spans="1:2">
      <c r="A15293" s="1074" t="s">
        <v>15451</v>
      </c>
      <c r="B15293" s="1075">
        <v>347.92</v>
      </c>
    </row>
    <row r="15294" spans="1:2">
      <c r="A15294" s="1074" t="s">
        <v>15452</v>
      </c>
      <c r="B15294" s="1075">
        <v>311.87</v>
      </c>
    </row>
    <row r="15295" spans="1:2">
      <c r="A15295" s="1074" t="s">
        <v>15453</v>
      </c>
      <c r="B15295" s="1075">
        <v>299.35000000000002</v>
      </c>
    </row>
    <row r="15296" spans="1:2">
      <c r="A15296" s="1074" t="s">
        <v>15454</v>
      </c>
      <c r="B15296" s="1075">
        <v>271.68</v>
      </c>
    </row>
    <row r="15297" spans="1:2">
      <c r="A15297" s="1074" t="s">
        <v>15455</v>
      </c>
      <c r="B15297" s="1075">
        <v>475.28</v>
      </c>
    </row>
    <row r="15298" spans="1:2">
      <c r="A15298" s="1074" t="s">
        <v>15456</v>
      </c>
      <c r="B15298" s="1075">
        <v>445.25</v>
      </c>
    </row>
    <row r="15299" spans="1:2">
      <c r="A15299" s="1074" t="s">
        <v>15457</v>
      </c>
      <c r="B15299" s="1075">
        <v>481.61</v>
      </c>
    </row>
    <row r="15300" spans="1:2">
      <c r="A15300" s="1074" t="s">
        <v>15458</v>
      </c>
      <c r="B15300" s="1075">
        <v>451.58</v>
      </c>
    </row>
    <row r="15301" spans="1:2">
      <c r="A15301" s="1074" t="s">
        <v>15459</v>
      </c>
      <c r="B15301" s="1075">
        <v>528.32000000000005</v>
      </c>
    </row>
    <row r="15302" spans="1:2">
      <c r="A15302" s="1074" t="s">
        <v>15460</v>
      </c>
      <c r="B15302" s="1075">
        <v>472.06</v>
      </c>
    </row>
    <row r="15303" spans="1:2">
      <c r="A15303" s="1074" t="s">
        <v>15461</v>
      </c>
      <c r="B15303" s="1075">
        <v>377.96</v>
      </c>
    </row>
    <row r="15304" spans="1:2">
      <c r="A15304" s="1074" t="s">
        <v>15462</v>
      </c>
      <c r="B15304" s="1075">
        <v>343.19</v>
      </c>
    </row>
    <row r="15305" spans="1:2">
      <c r="A15305" s="1074" t="s">
        <v>15463</v>
      </c>
      <c r="B15305" s="1075">
        <v>518.34</v>
      </c>
    </row>
    <row r="15306" spans="1:2">
      <c r="A15306" s="1074" t="s">
        <v>15464</v>
      </c>
      <c r="B15306" s="1075">
        <v>464.06</v>
      </c>
    </row>
    <row r="15307" spans="1:2">
      <c r="A15307" s="1074" t="s">
        <v>15465</v>
      </c>
      <c r="B15307" s="1075">
        <v>386.4</v>
      </c>
    </row>
    <row r="15308" spans="1:2">
      <c r="A15308" s="1074" t="s">
        <v>15466</v>
      </c>
      <c r="B15308" s="1075">
        <v>351.63</v>
      </c>
    </row>
    <row r="15309" spans="1:2">
      <c r="A15309" s="1074" t="s">
        <v>15467</v>
      </c>
      <c r="B15309" s="1075">
        <v>634.55999999999995</v>
      </c>
    </row>
    <row r="15310" spans="1:2">
      <c r="A15310" s="1074" t="s">
        <v>15468</v>
      </c>
      <c r="B15310" s="1075">
        <v>597.41999999999996</v>
      </c>
    </row>
    <row r="15311" spans="1:2">
      <c r="A15311" s="1074" t="s">
        <v>15469</v>
      </c>
      <c r="B15311" s="1075">
        <v>643</v>
      </c>
    </row>
    <row r="15312" spans="1:2">
      <c r="A15312" s="1074" t="s">
        <v>15470</v>
      </c>
      <c r="B15312" s="1075">
        <v>605.86</v>
      </c>
    </row>
    <row r="15313" spans="1:2">
      <c r="A15313" s="1074" t="s">
        <v>15471</v>
      </c>
      <c r="B15313" s="1075">
        <v>414.61</v>
      </c>
    </row>
    <row r="15314" spans="1:2">
      <c r="A15314" s="1074" t="s">
        <v>15472</v>
      </c>
      <c r="B15314" s="1075">
        <v>371.72</v>
      </c>
    </row>
    <row r="15315" spans="1:2">
      <c r="A15315" s="1074" t="s">
        <v>15473</v>
      </c>
      <c r="B15315" s="1075">
        <v>350.72</v>
      </c>
    </row>
    <row r="15316" spans="1:2">
      <c r="A15316" s="1074" t="s">
        <v>15474</v>
      </c>
      <c r="B15316" s="1075">
        <v>318.31</v>
      </c>
    </row>
    <row r="15317" spans="1:2">
      <c r="A15317" s="1074" t="s">
        <v>15475</v>
      </c>
      <c r="B15317" s="1075">
        <v>419.53</v>
      </c>
    </row>
    <row r="15318" spans="1:2">
      <c r="A15318" s="1074" t="s">
        <v>15476</v>
      </c>
      <c r="B15318" s="1075">
        <v>376.64</v>
      </c>
    </row>
    <row r="15319" spans="1:2">
      <c r="A15319" s="1074" t="s">
        <v>15477</v>
      </c>
      <c r="B15319" s="1075">
        <v>359.16</v>
      </c>
    </row>
    <row r="15320" spans="1:2">
      <c r="A15320" s="1074" t="s">
        <v>15478</v>
      </c>
      <c r="B15320" s="1075">
        <v>326.75</v>
      </c>
    </row>
    <row r="15321" spans="1:2">
      <c r="A15321" s="1074" t="s">
        <v>15479</v>
      </c>
      <c r="B15321" s="1075">
        <v>591.14</v>
      </c>
    </row>
    <row r="15322" spans="1:2">
      <c r="A15322" s="1074" t="s">
        <v>15480</v>
      </c>
      <c r="B15322" s="1075">
        <v>556.37</v>
      </c>
    </row>
    <row r="15323" spans="1:2">
      <c r="A15323" s="1074" t="s">
        <v>15481</v>
      </c>
      <c r="B15323" s="1075">
        <v>599.58000000000004</v>
      </c>
    </row>
    <row r="15324" spans="1:2">
      <c r="A15324" s="1074" t="s">
        <v>15482</v>
      </c>
      <c r="B15324" s="1075">
        <v>564.80999999999995</v>
      </c>
    </row>
    <row r="15325" spans="1:2">
      <c r="A15325" s="1074" t="s">
        <v>15483</v>
      </c>
      <c r="B15325" s="1075">
        <v>177.36</v>
      </c>
    </row>
    <row r="15326" spans="1:2">
      <c r="A15326" s="1074" t="s">
        <v>15484</v>
      </c>
      <c r="B15326" s="1075">
        <v>156.83000000000001</v>
      </c>
    </row>
    <row r="15327" spans="1:2">
      <c r="A15327" s="1074" t="s">
        <v>15485</v>
      </c>
      <c r="B15327" s="1075">
        <v>247.86</v>
      </c>
    </row>
    <row r="15328" spans="1:2">
      <c r="A15328" s="1074" t="s">
        <v>15486</v>
      </c>
      <c r="B15328" s="1075">
        <v>222.18</v>
      </c>
    </row>
    <row r="15329" spans="1:2">
      <c r="A15329" s="1074" t="s">
        <v>15487</v>
      </c>
      <c r="B15329" s="1075">
        <v>226.54</v>
      </c>
    </row>
    <row r="15330" spans="1:2">
      <c r="A15330" s="1074" t="s">
        <v>15488</v>
      </c>
      <c r="B15330" s="1075">
        <v>202.24</v>
      </c>
    </row>
    <row r="15331" spans="1:2">
      <c r="A15331" s="1074" t="s">
        <v>15489</v>
      </c>
      <c r="B15331" s="1075">
        <v>449.08</v>
      </c>
    </row>
    <row r="15332" spans="1:2">
      <c r="A15332" s="1074" t="s">
        <v>15490</v>
      </c>
      <c r="B15332" s="1075">
        <v>405.83</v>
      </c>
    </row>
    <row r="15333" spans="1:2">
      <c r="A15333" s="1074" t="s">
        <v>15491</v>
      </c>
      <c r="B15333" s="1075">
        <v>580.37</v>
      </c>
    </row>
    <row r="15334" spans="1:2">
      <c r="A15334" s="1074" t="s">
        <v>15492</v>
      </c>
      <c r="B15334" s="1075">
        <v>526.26</v>
      </c>
    </row>
    <row r="15335" spans="1:2">
      <c r="A15335" s="1074" t="s">
        <v>15493</v>
      </c>
      <c r="B15335" s="1075">
        <v>616.22</v>
      </c>
    </row>
    <row r="15336" spans="1:2">
      <c r="A15336" s="1074" t="s">
        <v>15494</v>
      </c>
      <c r="B15336" s="1075">
        <v>558.48</v>
      </c>
    </row>
    <row r="15337" spans="1:2">
      <c r="A15337" s="1074" t="s">
        <v>15495</v>
      </c>
      <c r="B15337" s="1075">
        <v>731.21</v>
      </c>
    </row>
    <row r="15338" spans="1:2">
      <c r="A15338" s="1074" t="s">
        <v>15496</v>
      </c>
      <c r="B15338" s="1075">
        <v>662.64</v>
      </c>
    </row>
    <row r="15339" spans="1:2">
      <c r="A15339" s="1074" t="s">
        <v>15497</v>
      </c>
      <c r="B15339" s="1075">
        <v>826.3</v>
      </c>
    </row>
    <row r="15340" spans="1:2">
      <c r="A15340" s="1074" t="s">
        <v>15498</v>
      </c>
      <c r="B15340" s="1075">
        <v>748.5</v>
      </c>
    </row>
    <row r="15341" spans="1:2">
      <c r="A15341" s="1074" t="s">
        <v>15499</v>
      </c>
      <c r="B15341" s="1075">
        <v>947.16</v>
      </c>
    </row>
    <row r="15342" spans="1:2">
      <c r="A15342" s="1074" t="s">
        <v>15500</v>
      </c>
      <c r="B15342" s="1075">
        <v>857.91</v>
      </c>
    </row>
    <row r="15343" spans="1:2">
      <c r="A15343" s="1074" t="s">
        <v>15501</v>
      </c>
      <c r="B15343" s="1075">
        <v>335.58</v>
      </c>
    </row>
    <row r="15344" spans="1:2">
      <c r="A15344" s="1074" t="s">
        <v>15502</v>
      </c>
      <c r="B15344" s="1075">
        <v>300.42</v>
      </c>
    </row>
    <row r="15345" spans="1:2">
      <c r="A15345" s="1074" t="s">
        <v>15503</v>
      </c>
      <c r="B15345" s="1075">
        <v>414.96</v>
      </c>
    </row>
    <row r="15346" spans="1:2">
      <c r="A15346" s="1074" t="s">
        <v>15504</v>
      </c>
      <c r="B15346" s="1075">
        <v>375.07</v>
      </c>
    </row>
    <row r="15347" spans="1:2">
      <c r="A15347" s="1074" t="s">
        <v>15505</v>
      </c>
      <c r="B15347" s="1075">
        <v>479.19</v>
      </c>
    </row>
    <row r="15348" spans="1:2">
      <c r="A15348" s="1074" t="s">
        <v>15506</v>
      </c>
      <c r="B15348" s="1075">
        <v>434.41</v>
      </c>
    </row>
    <row r="15349" spans="1:2">
      <c r="A15349" s="1074" t="s">
        <v>15507</v>
      </c>
      <c r="B15349" s="1075">
        <v>560.46</v>
      </c>
    </row>
    <row r="15350" spans="1:2">
      <c r="A15350" s="1074" t="s">
        <v>15508</v>
      </c>
      <c r="B15350" s="1075">
        <v>507.9</v>
      </c>
    </row>
    <row r="15351" spans="1:2">
      <c r="A15351" s="1074" t="s">
        <v>15509</v>
      </c>
      <c r="B15351" s="1075">
        <v>759.49</v>
      </c>
    </row>
    <row r="15352" spans="1:2">
      <c r="A15352" s="1074" t="s">
        <v>15510</v>
      </c>
      <c r="B15352" s="1075">
        <v>698.67</v>
      </c>
    </row>
    <row r="15353" spans="1:2">
      <c r="A15353" s="1074" t="s">
        <v>15511</v>
      </c>
      <c r="B15353" s="1075">
        <v>867.12</v>
      </c>
    </row>
    <row r="15354" spans="1:2">
      <c r="A15354" s="1074" t="s">
        <v>15512</v>
      </c>
      <c r="B15354" s="1075">
        <v>797.13</v>
      </c>
    </row>
    <row r="15355" spans="1:2">
      <c r="A15355" s="1074" t="s">
        <v>15513</v>
      </c>
      <c r="B15355" s="1075">
        <v>405.84</v>
      </c>
    </row>
    <row r="15356" spans="1:2">
      <c r="A15356" s="1074" t="s">
        <v>15514</v>
      </c>
      <c r="B15356" s="1075">
        <v>358.46</v>
      </c>
    </row>
    <row r="15357" spans="1:2">
      <c r="A15357" s="1074" t="s">
        <v>15515</v>
      </c>
      <c r="B15357" s="1075">
        <v>462.22</v>
      </c>
    </row>
    <row r="15358" spans="1:2">
      <c r="A15358" s="1074" t="s">
        <v>15516</v>
      </c>
      <c r="B15358" s="1075">
        <v>410.1</v>
      </c>
    </row>
    <row r="15359" spans="1:2">
      <c r="A15359" s="1074" t="s">
        <v>15517</v>
      </c>
      <c r="B15359" s="1075">
        <v>533.16999999999996</v>
      </c>
    </row>
    <row r="15360" spans="1:2">
      <c r="A15360" s="1074" t="s">
        <v>15518</v>
      </c>
      <c r="B15360" s="1075">
        <v>471.57</v>
      </c>
    </row>
    <row r="15361" spans="1:2">
      <c r="A15361" s="1074" t="s">
        <v>15519</v>
      </c>
      <c r="B15361" s="1075">
        <v>665.18</v>
      </c>
    </row>
    <row r="15362" spans="1:2">
      <c r="A15362" s="1074" t="s">
        <v>15520</v>
      </c>
      <c r="B15362" s="1075">
        <v>589.37</v>
      </c>
    </row>
    <row r="15363" spans="1:2">
      <c r="A15363" s="1074" t="s">
        <v>15521</v>
      </c>
      <c r="B15363" s="1075">
        <v>802.04</v>
      </c>
    </row>
    <row r="15364" spans="1:2">
      <c r="A15364" s="1074" t="s">
        <v>15522</v>
      </c>
      <c r="B15364" s="1075">
        <v>716.75</v>
      </c>
    </row>
    <row r="15365" spans="1:2">
      <c r="A15365" s="1074" t="s">
        <v>15523</v>
      </c>
      <c r="B15365" s="1075">
        <v>237.62</v>
      </c>
    </row>
    <row r="15366" spans="1:2">
      <c r="A15366" s="1074" t="s">
        <v>15524</v>
      </c>
      <c r="B15366" s="1075">
        <v>214.31</v>
      </c>
    </row>
    <row r="15367" spans="1:2">
      <c r="A15367" s="1074" t="s">
        <v>15525</v>
      </c>
      <c r="B15367" s="1075">
        <v>306.64999999999998</v>
      </c>
    </row>
    <row r="15368" spans="1:2">
      <c r="A15368" s="1074" t="s">
        <v>15526</v>
      </c>
      <c r="B15368" s="1075">
        <v>278.60000000000002</v>
      </c>
    </row>
    <row r="15369" spans="1:2">
      <c r="A15369" s="1074" t="s">
        <v>15527</v>
      </c>
      <c r="B15369" s="1075">
        <v>376.59</v>
      </c>
    </row>
    <row r="15370" spans="1:2">
      <c r="A15370" s="1074" t="s">
        <v>15528</v>
      </c>
      <c r="B15370" s="1075">
        <v>343.81</v>
      </c>
    </row>
    <row r="15371" spans="1:2">
      <c r="A15371" s="1074" t="s">
        <v>15529</v>
      </c>
      <c r="B15371" s="1075">
        <v>444.7</v>
      </c>
    </row>
    <row r="15372" spans="1:2">
      <c r="A15372" s="1074" t="s">
        <v>15530</v>
      </c>
      <c r="B15372" s="1075">
        <v>407.17</v>
      </c>
    </row>
    <row r="15373" spans="1:2">
      <c r="A15373" s="1074" t="s">
        <v>15531</v>
      </c>
      <c r="B15373" s="1075">
        <v>12.54</v>
      </c>
    </row>
    <row r="15374" spans="1:2">
      <c r="A15374" s="1074" t="s">
        <v>15532</v>
      </c>
      <c r="B15374" s="1075">
        <v>11.36</v>
      </c>
    </row>
    <row r="15375" spans="1:2">
      <c r="A15375" s="1074" t="s">
        <v>15533</v>
      </c>
      <c r="B15375" s="1075">
        <v>13.61</v>
      </c>
    </row>
    <row r="15376" spans="1:2">
      <c r="A15376" s="1074" t="s">
        <v>15534</v>
      </c>
      <c r="B15376" s="1075">
        <v>12.28</v>
      </c>
    </row>
    <row r="15377" spans="1:2">
      <c r="A15377" s="1074" t="s">
        <v>15535</v>
      </c>
      <c r="B15377" s="1075">
        <v>15.14</v>
      </c>
    </row>
    <row r="15378" spans="1:2">
      <c r="A15378" s="1074" t="s">
        <v>15536</v>
      </c>
      <c r="B15378" s="1075">
        <v>13.67</v>
      </c>
    </row>
    <row r="15379" spans="1:2">
      <c r="A15379" s="1074" t="s">
        <v>15537</v>
      </c>
      <c r="B15379" s="1075">
        <v>18.05</v>
      </c>
    </row>
    <row r="15380" spans="1:2">
      <c r="A15380" s="1074" t="s">
        <v>15538</v>
      </c>
      <c r="B15380" s="1075">
        <v>16.43</v>
      </c>
    </row>
    <row r="15381" spans="1:2">
      <c r="A15381" s="1074" t="s">
        <v>15539</v>
      </c>
      <c r="B15381" s="1075">
        <v>24.36</v>
      </c>
    </row>
    <row r="15382" spans="1:2">
      <c r="A15382" s="1074" t="s">
        <v>15540</v>
      </c>
      <c r="B15382" s="1075">
        <v>22.61</v>
      </c>
    </row>
    <row r="15383" spans="1:2">
      <c r="A15383" s="1074" t="s">
        <v>15541</v>
      </c>
      <c r="B15383" s="1075">
        <v>31.72</v>
      </c>
    </row>
    <row r="15384" spans="1:2">
      <c r="A15384" s="1074" t="s">
        <v>15542</v>
      </c>
      <c r="B15384" s="1075">
        <v>29.83</v>
      </c>
    </row>
    <row r="15385" spans="1:2">
      <c r="A15385" s="1074" t="s">
        <v>15543</v>
      </c>
      <c r="B15385" s="1075">
        <v>37.090000000000003</v>
      </c>
    </row>
    <row r="15386" spans="1:2">
      <c r="A15386" s="1074" t="s">
        <v>15544</v>
      </c>
      <c r="B15386" s="1075">
        <v>35.049999999999997</v>
      </c>
    </row>
    <row r="15387" spans="1:2">
      <c r="A15387" s="1074" t="s">
        <v>15545</v>
      </c>
      <c r="B15387" s="1075">
        <v>42.19</v>
      </c>
    </row>
    <row r="15388" spans="1:2">
      <c r="A15388" s="1074" t="s">
        <v>15546</v>
      </c>
      <c r="B15388" s="1075">
        <v>39.96</v>
      </c>
    </row>
    <row r="15389" spans="1:2">
      <c r="A15389" s="1074" t="s">
        <v>15547</v>
      </c>
      <c r="B15389" s="1075">
        <v>54.54</v>
      </c>
    </row>
    <row r="15390" spans="1:2">
      <c r="A15390" s="1074" t="s">
        <v>15548</v>
      </c>
      <c r="B15390" s="1075">
        <v>51.6</v>
      </c>
    </row>
    <row r="15391" spans="1:2">
      <c r="A15391" s="1074" t="s">
        <v>15549</v>
      </c>
      <c r="B15391" s="1075">
        <v>61.92</v>
      </c>
    </row>
    <row r="15392" spans="1:2">
      <c r="A15392" s="1074" t="s">
        <v>15550</v>
      </c>
      <c r="B15392" s="1075">
        <v>58.69</v>
      </c>
    </row>
    <row r="15393" spans="1:2">
      <c r="A15393" s="1074" t="s">
        <v>15551</v>
      </c>
      <c r="B15393" s="1075">
        <v>76.12</v>
      </c>
    </row>
    <row r="15394" spans="1:2">
      <c r="A15394" s="1074" t="s">
        <v>15552</v>
      </c>
      <c r="B15394" s="1075">
        <v>72.61</v>
      </c>
    </row>
    <row r="15395" spans="1:2">
      <c r="A15395" s="1074" t="s">
        <v>15553</v>
      </c>
      <c r="B15395" s="1075">
        <v>98.72</v>
      </c>
    </row>
    <row r="15396" spans="1:2">
      <c r="A15396" s="1074" t="s">
        <v>15554</v>
      </c>
      <c r="B15396" s="1075">
        <v>94.93</v>
      </c>
    </row>
    <row r="15397" spans="1:2">
      <c r="A15397" s="1074" t="s">
        <v>15555</v>
      </c>
      <c r="B15397" s="1075">
        <v>125</v>
      </c>
    </row>
    <row r="15398" spans="1:2">
      <c r="A15398" s="1074" t="s">
        <v>15556</v>
      </c>
      <c r="B15398" s="1075">
        <v>120.93</v>
      </c>
    </row>
    <row r="15399" spans="1:2">
      <c r="A15399" s="1074" t="s">
        <v>15557</v>
      </c>
      <c r="B15399" s="1075">
        <v>182.01</v>
      </c>
    </row>
    <row r="15400" spans="1:2">
      <c r="A15400" s="1074" t="s">
        <v>15558</v>
      </c>
      <c r="B15400" s="1075">
        <v>177.56</v>
      </c>
    </row>
    <row r="15401" spans="1:2">
      <c r="A15401" s="1074" t="s">
        <v>15559</v>
      </c>
      <c r="B15401" s="1075">
        <v>24.76</v>
      </c>
    </row>
    <row r="15402" spans="1:2">
      <c r="A15402" s="1074" t="s">
        <v>15560</v>
      </c>
      <c r="B15402" s="1075">
        <v>23.58</v>
      </c>
    </row>
    <row r="15403" spans="1:2">
      <c r="A15403" s="1074" t="s">
        <v>15561</v>
      </c>
      <c r="B15403" s="1075">
        <v>40.53</v>
      </c>
    </row>
    <row r="15404" spans="1:2">
      <c r="A15404" s="1074" t="s">
        <v>15562</v>
      </c>
      <c r="B15404" s="1075">
        <v>39.200000000000003</v>
      </c>
    </row>
    <row r="15405" spans="1:2">
      <c r="A15405" s="1074" t="s">
        <v>15563</v>
      </c>
      <c r="B15405" s="1075">
        <v>93.76</v>
      </c>
    </row>
    <row r="15406" spans="1:2">
      <c r="A15406" s="1074" t="s">
        <v>15564</v>
      </c>
      <c r="B15406" s="1075">
        <v>92.14</v>
      </c>
    </row>
    <row r="15407" spans="1:2">
      <c r="A15407" s="1074" t="s">
        <v>15565</v>
      </c>
      <c r="B15407" s="1075">
        <v>9.23</v>
      </c>
    </row>
    <row r="15408" spans="1:2">
      <c r="A15408" s="1074" t="s">
        <v>15566</v>
      </c>
      <c r="B15408" s="1075">
        <v>8.0500000000000007</v>
      </c>
    </row>
    <row r="15409" spans="1:2">
      <c r="A15409" s="1074" t="s">
        <v>15567</v>
      </c>
      <c r="B15409" s="1075">
        <v>9.39</v>
      </c>
    </row>
    <row r="15410" spans="1:2">
      <c r="A15410" s="1074" t="s">
        <v>15568</v>
      </c>
      <c r="B15410" s="1075">
        <v>8.2100000000000009</v>
      </c>
    </row>
    <row r="15411" spans="1:2">
      <c r="A15411" s="1074" t="s">
        <v>15569</v>
      </c>
      <c r="B15411" s="1075">
        <v>9.51</v>
      </c>
    </row>
    <row r="15412" spans="1:2">
      <c r="A15412" s="1074" t="s">
        <v>15570</v>
      </c>
      <c r="B15412" s="1075">
        <v>8.33</v>
      </c>
    </row>
    <row r="15413" spans="1:2">
      <c r="A15413" s="1074" t="s">
        <v>15571</v>
      </c>
      <c r="B15413" s="1075">
        <v>9.39</v>
      </c>
    </row>
    <row r="15414" spans="1:2">
      <c r="A15414" s="1074" t="s">
        <v>15572</v>
      </c>
      <c r="B15414" s="1075">
        <v>8.2100000000000009</v>
      </c>
    </row>
    <row r="15415" spans="1:2">
      <c r="A15415" s="1074" t="s">
        <v>15573</v>
      </c>
      <c r="B15415" s="1075">
        <v>9.4700000000000006</v>
      </c>
    </row>
    <row r="15416" spans="1:2">
      <c r="A15416" s="1074" t="s">
        <v>15574</v>
      </c>
      <c r="B15416" s="1075">
        <v>8.2899999999999991</v>
      </c>
    </row>
    <row r="15417" spans="1:2">
      <c r="A15417" s="1074" t="s">
        <v>15575</v>
      </c>
      <c r="B15417" s="1075">
        <v>10.78</v>
      </c>
    </row>
    <row r="15418" spans="1:2">
      <c r="A15418" s="1074" t="s">
        <v>15576</v>
      </c>
      <c r="B15418" s="1075">
        <v>9.4499999999999993</v>
      </c>
    </row>
    <row r="15419" spans="1:2">
      <c r="A15419" s="1074" t="s">
        <v>15577</v>
      </c>
      <c r="B15419" s="1075">
        <v>10.98</v>
      </c>
    </row>
    <row r="15420" spans="1:2">
      <c r="A15420" s="1074" t="s">
        <v>15578</v>
      </c>
      <c r="B15420" s="1075">
        <v>9.65</v>
      </c>
    </row>
    <row r="15421" spans="1:2">
      <c r="A15421" s="1074" t="s">
        <v>15579</v>
      </c>
      <c r="B15421" s="1075">
        <v>12.18</v>
      </c>
    </row>
    <row r="15422" spans="1:2">
      <c r="A15422" s="1074" t="s">
        <v>15580</v>
      </c>
      <c r="B15422" s="1075">
        <v>10.71</v>
      </c>
    </row>
    <row r="15423" spans="1:2">
      <c r="A15423" s="1074" t="s">
        <v>15581</v>
      </c>
      <c r="B15423" s="1075">
        <v>14.75</v>
      </c>
    </row>
    <row r="15424" spans="1:2">
      <c r="A15424" s="1074" t="s">
        <v>15582</v>
      </c>
      <c r="B15424" s="1075">
        <v>13.13</v>
      </c>
    </row>
    <row r="15425" spans="1:2">
      <c r="A15425" s="1074" t="s">
        <v>15583</v>
      </c>
      <c r="B15425" s="1075">
        <v>15.2</v>
      </c>
    </row>
    <row r="15426" spans="1:2">
      <c r="A15426" s="1074" t="s">
        <v>15584</v>
      </c>
      <c r="B15426" s="1075">
        <v>13.58</v>
      </c>
    </row>
    <row r="15427" spans="1:2">
      <c r="A15427" s="1074" t="s">
        <v>15585</v>
      </c>
      <c r="B15427" s="1075">
        <v>17.010000000000002</v>
      </c>
    </row>
    <row r="15428" spans="1:2">
      <c r="A15428" s="1074" t="s">
        <v>15586</v>
      </c>
      <c r="B15428" s="1075">
        <v>15.26</v>
      </c>
    </row>
    <row r="15429" spans="1:2">
      <c r="A15429" s="1074" t="s">
        <v>15587</v>
      </c>
      <c r="B15429" s="1075">
        <v>21.36</v>
      </c>
    </row>
    <row r="15430" spans="1:2">
      <c r="A15430" s="1074" t="s">
        <v>15588</v>
      </c>
      <c r="B15430" s="1075">
        <v>19.47</v>
      </c>
    </row>
    <row r="15431" spans="1:2">
      <c r="A15431" s="1074" t="s">
        <v>15589</v>
      </c>
      <c r="B15431" s="1075">
        <v>22.55</v>
      </c>
    </row>
    <row r="15432" spans="1:2">
      <c r="A15432" s="1074" t="s">
        <v>15590</v>
      </c>
      <c r="B15432" s="1075">
        <v>20.66</v>
      </c>
    </row>
    <row r="15433" spans="1:2">
      <c r="A15433" s="1074" t="s">
        <v>15591</v>
      </c>
      <c r="B15433" s="1075">
        <v>23.9</v>
      </c>
    </row>
    <row r="15434" spans="1:2">
      <c r="A15434" s="1074" t="s">
        <v>15592</v>
      </c>
      <c r="B15434" s="1075">
        <v>22.01</v>
      </c>
    </row>
    <row r="15435" spans="1:2">
      <c r="A15435" s="1074" t="s">
        <v>15593</v>
      </c>
      <c r="B15435" s="1075">
        <v>31.99</v>
      </c>
    </row>
    <row r="15436" spans="1:2">
      <c r="A15436" s="1074" t="s">
        <v>15594</v>
      </c>
      <c r="B15436" s="1075">
        <v>29.95</v>
      </c>
    </row>
    <row r="15437" spans="1:2">
      <c r="A15437" s="1074" t="s">
        <v>15595</v>
      </c>
      <c r="B15437" s="1075">
        <v>43.03</v>
      </c>
    </row>
    <row r="15438" spans="1:2">
      <c r="A15438" s="1074" t="s">
        <v>15596</v>
      </c>
      <c r="B15438" s="1075">
        <v>40.799999999999997</v>
      </c>
    </row>
    <row r="15439" spans="1:2">
      <c r="A15439" s="1074" t="s">
        <v>15597</v>
      </c>
      <c r="B15439" s="1075">
        <v>12.11</v>
      </c>
    </row>
    <row r="15440" spans="1:2">
      <c r="A15440" s="1074" t="s">
        <v>15598</v>
      </c>
      <c r="B15440" s="1075">
        <v>10.93</v>
      </c>
    </row>
    <row r="15441" spans="1:2">
      <c r="A15441" s="1074" t="s">
        <v>15599</v>
      </c>
      <c r="B15441" s="1075">
        <v>13.97</v>
      </c>
    </row>
    <row r="15442" spans="1:2">
      <c r="A15442" s="1074" t="s">
        <v>15600</v>
      </c>
      <c r="B15442" s="1075">
        <v>12.64</v>
      </c>
    </row>
    <row r="15443" spans="1:2">
      <c r="A15443" s="1074" t="s">
        <v>15601</v>
      </c>
      <c r="B15443" s="1075">
        <v>15.32</v>
      </c>
    </row>
    <row r="15444" spans="1:2">
      <c r="A15444" s="1074" t="s">
        <v>15602</v>
      </c>
      <c r="B15444" s="1075">
        <v>13.95</v>
      </c>
    </row>
    <row r="15445" spans="1:2">
      <c r="A15445" s="1074" t="s">
        <v>15603</v>
      </c>
      <c r="B15445" s="1075">
        <v>16.2</v>
      </c>
    </row>
    <row r="15446" spans="1:2">
      <c r="A15446" s="1074" t="s">
        <v>15604</v>
      </c>
      <c r="B15446" s="1075">
        <v>14.78</v>
      </c>
    </row>
    <row r="15447" spans="1:2">
      <c r="A15447" s="1074" t="s">
        <v>15605</v>
      </c>
      <c r="B15447" s="1075">
        <v>17.62</v>
      </c>
    </row>
    <row r="15448" spans="1:2">
      <c r="A15448" s="1074" t="s">
        <v>15606</v>
      </c>
      <c r="B15448" s="1075">
        <v>16.149999999999999</v>
      </c>
    </row>
    <row r="15449" spans="1:2">
      <c r="A15449" s="1074" t="s">
        <v>15607</v>
      </c>
      <c r="B15449" s="1075">
        <v>21.85</v>
      </c>
    </row>
    <row r="15450" spans="1:2">
      <c r="A15450" s="1074" t="s">
        <v>15608</v>
      </c>
      <c r="B15450" s="1075">
        <v>20.329999999999998</v>
      </c>
    </row>
    <row r="15451" spans="1:2">
      <c r="A15451" s="1074" t="s">
        <v>15609</v>
      </c>
      <c r="B15451" s="1075">
        <v>27.65</v>
      </c>
    </row>
    <row r="15452" spans="1:2">
      <c r="A15452" s="1074" t="s">
        <v>15610</v>
      </c>
      <c r="B15452" s="1075">
        <v>26.09</v>
      </c>
    </row>
    <row r="15453" spans="1:2">
      <c r="A15453" s="1074" t="s">
        <v>15611</v>
      </c>
      <c r="B15453" s="1075">
        <v>28.31</v>
      </c>
    </row>
    <row r="15454" spans="1:2">
      <c r="A15454" s="1074" t="s">
        <v>15612</v>
      </c>
      <c r="B15454" s="1075">
        <v>26.69</v>
      </c>
    </row>
    <row r="15455" spans="1:2">
      <c r="A15455" s="1074" t="s">
        <v>15613</v>
      </c>
      <c r="B15455" s="1075">
        <v>33.72</v>
      </c>
    </row>
    <row r="15456" spans="1:2">
      <c r="A15456" s="1074" t="s">
        <v>15614</v>
      </c>
      <c r="B15456" s="1075">
        <v>32.01</v>
      </c>
    </row>
    <row r="15457" spans="1:2">
      <c r="A15457" s="1074" t="s">
        <v>15615</v>
      </c>
      <c r="B15457" s="1075">
        <v>40.69</v>
      </c>
    </row>
    <row r="15458" spans="1:2">
      <c r="A15458" s="1074" t="s">
        <v>15616</v>
      </c>
      <c r="B15458" s="1075">
        <v>38.94</v>
      </c>
    </row>
    <row r="15459" spans="1:2">
      <c r="A15459" s="1074" t="s">
        <v>15617</v>
      </c>
      <c r="B15459" s="1075">
        <v>50.71</v>
      </c>
    </row>
    <row r="15460" spans="1:2">
      <c r="A15460" s="1074" t="s">
        <v>15618</v>
      </c>
      <c r="B15460" s="1075">
        <v>48.82</v>
      </c>
    </row>
    <row r="15461" spans="1:2">
      <c r="A15461" s="1074" t="s">
        <v>15619</v>
      </c>
      <c r="B15461" s="1075">
        <v>12.56</v>
      </c>
    </row>
    <row r="15462" spans="1:2">
      <c r="A15462" s="1074" t="s">
        <v>15620</v>
      </c>
      <c r="B15462" s="1075">
        <v>12.01</v>
      </c>
    </row>
    <row r="15463" spans="1:2">
      <c r="A15463" s="1074" t="s">
        <v>15621</v>
      </c>
      <c r="B15463" s="1075">
        <v>13.59</v>
      </c>
    </row>
    <row r="15464" spans="1:2">
      <c r="A15464" s="1074" t="s">
        <v>15622</v>
      </c>
      <c r="B15464" s="1075">
        <v>12.9</v>
      </c>
    </row>
    <row r="15465" spans="1:2">
      <c r="A15465" s="1074" t="s">
        <v>15623</v>
      </c>
      <c r="B15465" s="1075">
        <v>18.309999999999999</v>
      </c>
    </row>
    <row r="15466" spans="1:2">
      <c r="A15466" s="1074" t="s">
        <v>15624</v>
      </c>
      <c r="B15466" s="1075">
        <v>17.48</v>
      </c>
    </row>
    <row r="15467" spans="1:2">
      <c r="A15467" s="1074" t="s">
        <v>15625</v>
      </c>
      <c r="B15467" s="1075">
        <v>12.41</v>
      </c>
    </row>
    <row r="15468" spans="1:2">
      <c r="A15468" s="1074" t="s">
        <v>15626</v>
      </c>
      <c r="B15468" s="1075">
        <v>11.86</v>
      </c>
    </row>
    <row r="15469" spans="1:2">
      <c r="A15469" s="1074" t="s">
        <v>15627</v>
      </c>
      <c r="B15469" s="1075">
        <v>13.59</v>
      </c>
    </row>
    <row r="15470" spans="1:2">
      <c r="A15470" s="1074" t="s">
        <v>15628</v>
      </c>
      <c r="B15470" s="1075">
        <v>12.9</v>
      </c>
    </row>
    <row r="15471" spans="1:2">
      <c r="A15471" s="1074" t="s">
        <v>15629</v>
      </c>
      <c r="B15471" s="1075">
        <v>18.73</v>
      </c>
    </row>
    <row r="15472" spans="1:2">
      <c r="A15472" s="1074" t="s">
        <v>15630</v>
      </c>
      <c r="B15472" s="1075">
        <v>17.899999999999999</v>
      </c>
    </row>
    <row r="15473" spans="1:2">
      <c r="A15473" s="1074" t="s">
        <v>15631</v>
      </c>
      <c r="B15473" s="1075">
        <v>12.56</v>
      </c>
    </row>
    <row r="15474" spans="1:2">
      <c r="A15474" s="1074" t="s">
        <v>15632</v>
      </c>
      <c r="B15474" s="1075">
        <v>12.01</v>
      </c>
    </row>
    <row r="15475" spans="1:2">
      <c r="A15475" s="1074" t="s">
        <v>15633</v>
      </c>
      <c r="B15475" s="1075">
        <v>13.28</v>
      </c>
    </row>
    <row r="15476" spans="1:2">
      <c r="A15476" s="1074" t="s">
        <v>15634</v>
      </c>
      <c r="B15476" s="1075">
        <v>12.59</v>
      </c>
    </row>
    <row r="15477" spans="1:2">
      <c r="A15477" s="1074" t="s">
        <v>15635</v>
      </c>
      <c r="B15477" s="1075">
        <v>18.57</v>
      </c>
    </row>
    <row r="15478" spans="1:2">
      <c r="A15478" s="1074" t="s">
        <v>15636</v>
      </c>
      <c r="B15478" s="1075">
        <v>17.739999999999998</v>
      </c>
    </row>
    <row r="15479" spans="1:2">
      <c r="A15479" s="1074" t="s">
        <v>15637</v>
      </c>
      <c r="B15479" s="1075">
        <v>12.56</v>
      </c>
    </row>
    <row r="15480" spans="1:2">
      <c r="A15480" s="1074" t="s">
        <v>15638</v>
      </c>
      <c r="B15480" s="1075">
        <v>12.01</v>
      </c>
    </row>
    <row r="15481" spans="1:2">
      <c r="A15481" s="1074" t="s">
        <v>15639</v>
      </c>
      <c r="B15481" s="1075">
        <v>13.77</v>
      </c>
    </row>
    <row r="15482" spans="1:2">
      <c r="A15482" s="1074" t="s">
        <v>77</v>
      </c>
      <c r="B15482" s="1075">
        <v>13.08</v>
      </c>
    </row>
    <row r="15483" spans="1:2">
      <c r="A15483" s="1074" t="s">
        <v>15640</v>
      </c>
      <c r="B15483" s="1075">
        <v>15.54</v>
      </c>
    </row>
    <row r="15484" spans="1:2">
      <c r="A15484" s="1074" t="s">
        <v>15641</v>
      </c>
      <c r="B15484" s="1075">
        <v>14.71</v>
      </c>
    </row>
    <row r="15485" spans="1:2">
      <c r="A15485" s="1074" t="s">
        <v>15642</v>
      </c>
      <c r="B15485" s="1075">
        <v>12.56</v>
      </c>
    </row>
    <row r="15486" spans="1:2">
      <c r="A15486" s="1074" t="s">
        <v>15643</v>
      </c>
      <c r="B15486" s="1075">
        <v>12.01</v>
      </c>
    </row>
    <row r="15487" spans="1:2">
      <c r="A15487" s="1074" t="s">
        <v>15644</v>
      </c>
      <c r="B15487" s="1075">
        <v>13.59</v>
      </c>
    </row>
    <row r="15488" spans="1:2">
      <c r="A15488" s="1074" t="s">
        <v>15645</v>
      </c>
      <c r="B15488" s="1075">
        <v>12.9</v>
      </c>
    </row>
    <row r="15489" spans="1:2">
      <c r="A15489" s="1074" t="s">
        <v>15646</v>
      </c>
      <c r="B15489" s="1075">
        <v>15.54</v>
      </c>
    </row>
    <row r="15490" spans="1:2">
      <c r="A15490" s="1074" t="s">
        <v>15647</v>
      </c>
      <c r="B15490" s="1075">
        <v>14.71</v>
      </c>
    </row>
    <row r="15491" spans="1:2">
      <c r="A15491" s="1074" t="s">
        <v>15648</v>
      </c>
      <c r="B15491" s="1075">
        <v>14.54</v>
      </c>
    </row>
    <row r="15492" spans="1:2">
      <c r="A15492" s="1074" t="s">
        <v>15649</v>
      </c>
      <c r="B15492" s="1075">
        <v>13.99</v>
      </c>
    </row>
    <row r="15493" spans="1:2">
      <c r="A15493" s="1074" t="s">
        <v>15650</v>
      </c>
      <c r="B15493" s="1075">
        <v>17.12</v>
      </c>
    </row>
    <row r="15494" spans="1:2">
      <c r="A15494" s="1074" t="s">
        <v>79</v>
      </c>
      <c r="B15494" s="1075">
        <v>16.43</v>
      </c>
    </row>
    <row r="15495" spans="1:2">
      <c r="A15495" s="1074" t="s">
        <v>15651</v>
      </c>
      <c r="B15495" s="1075">
        <v>21.12</v>
      </c>
    </row>
    <row r="15496" spans="1:2">
      <c r="A15496" s="1074" t="s">
        <v>15652</v>
      </c>
      <c r="B15496" s="1075">
        <v>20.29</v>
      </c>
    </row>
    <row r="15497" spans="1:2">
      <c r="A15497" s="1074" t="s">
        <v>15653</v>
      </c>
      <c r="B15497" s="1075">
        <v>13.44</v>
      </c>
    </row>
    <row r="15498" spans="1:2">
      <c r="A15498" s="1074" t="s">
        <v>15654</v>
      </c>
      <c r="B15498" s="1075">
        <v>12.89</v>
      </c>
    </row>
    <row r="15499" spans="1:2">
      <c r="A15499" s="1074" t="s">
        <v>15655</v>
      </c>
      <c r="B15499" s="1075">
        <v>13.59</v>
      </c>
    </row>
    <row r="15500" spans="1:2">
      <c r="A15500" s="1074" t="s">
        <v>78</v>
      </c>
      <c r="B15500" s="1075">
        <v>12.9</v>
      </c>
    </row>
    <row r="15501" spans="1:2">
      <c r="A15501" s="1074" t="s">
        <v>15656</v>
      </c>
      <c r="B15501" s="1075">
        <v>21.02</v>
      </c>
    </row>
    <row r="15502" spans="1:2">
      <c r="A15502" s="1074" t="s">
        <v>15657</v>
      </c>
      <c r="B15502" s="1075">
        <v>20.190000000000001</v>
      </c>
    </row>
    <row r="15503" spans="1:2">
      <c r="A15503" s="1074" t="s">
        <v>15658</v>
      </c>
      <c r="B15503" s="1075">
        <v>9.26</v>
      </c>
    </row>
    <row r="15504" spans="1:2">
      <c r="A15504" s="1074" t="s">
        <v>15659</v>
      </c>
      <c r="B15504" s="1075">
        <v>8.7100000000000009</v>
      </c>
    </row>
    <row r="15505" spans="1:2">
      <c r="A15505" s="1074" t="s">
        <v>15660</v>
      </c>
      <c r="B15505" s="1075">
        <v>10.29</v>
      </c>
    </row>
    <row r="15506" spans="1:2">
      <c r="A15506" s="1074" t="s">
        <v>15661</v>
      </c>
      <c r="B15506" s="1075">
        <v>9.6</v>
      </c>
    </row>
    <row r="15507" spans="1:2">
      <c r="A15507" s="1074" t="s">
        <v>15662</v>
      </c>
      <c r="B15507" s="1075">
        <v>11.32</v>
      </c>
    </row>
    <row r="15508" spans="1:2">
      <c r="A15508" s="1074" t="s">
        <v>15663</v>
      </c>
      <c r="B15508" s="1075">
        <v>10.49</v>
      </c>
    </row>
    <row r="15509" spans="1:2">
      <c r="A15509" s="1074" t="s">
        <v>15664</v>
      </c>
      <c r="B15509" s="1075">
        <v>6.22</v>
      </c>
    </row>
    <row r="15510" spans="1:2">
      <c r="A15510" s="1074" t="s">
        <v>15665</v>
      </c>
      <c r="B15510" s="1075">
        <v>5.65</v>
      </c>
    </row>
    <row r="15511" spans="1:2">
      <c r="A15511" s="1074" t="s">
        <v>15666</v>
      </c>
      <c r="B15511" s="1075">
        <v>6.59</v>
      </c>
    </row>
    <row r="15512" spans="1:2">
      <c r="A15512" s="1074" t="s">
        <v>15667</v>
      </c>
      <c r="B15512" s="1075">
        <v>6.02</v>
      </c>
    </row>
    <row r="15513" spans="1:2">
      <c r="A15513" s="1074" t="s">
        <v>15668</v>
      </c>
      <c r="B15513" s="1075">
        <v>7.21</v>
      </c>
    </row>
    <row r="15514" spans="1:2">
      <c r="A15514" s="1074" t="s">
        <v>15669</v>
      </c>
      <c r="B15514" s="1075">
        <v>6.64</v>
      </c>
    </row>
    <row r="15515" spans="1:2">
      <c r="A15515" s="1074" t="s">
        <v>15670</v>
      </c>
      <c r="B15515" s="1075">
        <v>88.43</v>
      </c>
    </row>
    <row r="15516" spans="1:2">
      <c r="A15516" s="1074" t="s">
        <v>15671</v>
      </c>
      <c r="B15516" s="1075">
        <v>85.11</v>
      </c>
    </row>
    <row r="15517" spans="1:2">
      <c r="A15517" s="1074" t="s">
        <v>15672</v>
      </c>
      <c r="B15517" s="1075">
        <v>15.93</v>
      </c>
    </row>
    <row r="15518" spans="1:2">
      <c r="A15518" s="1074" t="s">
        <v>15673</v>
      </c>
      <c r="B15518" s="1075">
        <v>14.01</v>
      </c>
    </row>
    <row r="15519" spans="1:2">
      <c r="A15519" s="1074" t="s">
        <v>15674</v>
      </c>
      <c r="B15519" s="1075">
        <v>40.97</v>
      </c>
    </row>
    <row r="15520" spans="1:2">
      <c r="A15520" s="1074" t="s">
        <v>15675</v>
      </c>
      <c r="B15520" s="1075">
        <v>39.049999999999997</v>
      </c>
    </row>
    <row r="15521" spans="1:2">
      <c r="A15521" s="1074" t="s">
        <v>15676</v>
      </c>
      <c r="B15521" s="1075">
        <v>96.39</v>
      </c>
    </row>
    <row r="15522" spans="1:2">
      <c r="A15522" s="1074" t="s">
        <v>15677</v>
      </c>
      <c r="B15522" s="1075">
        <v>94.33</v>
      </c>
    </row>
    <row r="15523" spans="1:2">
      <c r="A15523" s="1074" t="s">
        <v>15678</v>
      </c>
      <c r="B15523" s="1075">
        <v>133.69</v>
      </c>
    </row>
    <row r="15524" spans="1:2">
      <c r="A15524" s="1074" t="s">
        <v>15679</v>
      </c>
      <c r="B15524" s="1075">
        <v>131.49</v>
      </c>
    </row>
    <row r="15525" spans="1:2">
      <c r="A15525" s="1074" t="s">
        <v>15680</v>
      </c>
      <c r="B15525" s="1075">
        <v>232.43</v>
      </c>
    </row>
    <row r="15526" spans="1:2">
      <c r="A15526" s="1074" t="s">
        <v>15681</v>
      </c>
      <c r="B15526" s="1075">
        <v>230.09</v>
      </c>
    </row>
    <row r="15527" spans="1:2">
      <c r="A15527" s="1074" t="s">
        <v>15682</v>
      </c>
      <c r="B15527" s="1075">
        <v>458.17</v>
      </c>
    </row>
    <row r="15528" spans="1:2">
      <c r="A15528" s="1074" t="s">
        <v>15683</v>
      </c>
      <c r="B15528" s="1075">
        <v>455.69</v>
      </c>
    </row>
    <row r="15529" spans="1:2">
      <c r="A15529" s="1074" t="s">
        <v>15684</v>
      </c>
      <c r="B15529" s="1075">
        <v>659.34</v>
      </c>
    </row>
    <row r="15530" spans="1:2">
      <c r="A15530" s="1074" t="s">
        <v>15685</v>
      </c>
      <c r="B15530" s="1075">
        <v>656.59</v>
      </c>
    </row>
    <row r="15531" spans="1:2">
      <c r="A15531" s="1074" t="s">
        <v>15686</v>
      </c>
      <c r="B15531" s="1075">
        <v>1804.2</v>
      </c>
    </row>
    <row r="15532" spans="1:2">
      <c r="A15532" s="1074" t="s">
        <v>15687</v>
      </c>
      <c r="B15532" s="1075">
        <v>1801.18</v>
      </c>
    </row>
    <row r="15533" spans="1:2">
      <c r="A15533" s="1074" t="s">
        <v>15688</v>
      </c>
      <c r="B15533" s="1075">
        <v>52.44</v>
      </c>
    </row>
    <row r="15534" spans="1:2">
      <c r="A15534" s="1074" t="s">
        <v>15689</v>
      </c>
      <c r="B15534" s="1075">
        <v>47.7</v>
      </c>
    </row>
    <row r="15535" spans="1:2">
      <c r="A15535" s="1074" t="s">
        <v>15690</v>
      </c>
      <c r="B15535" s="1075">
        <v>30.2</v>
      </c>
    </row>
    <row r="15536" spans="1:2">
      <c r="A15536" s="1074" t="s">
        <v>15691</v>
      </c>
      <c r="B15536" s="1075">
        <v>28.07</v>
      </c>
    </row>
    <row r="15537" spans="1:2">
      <c r="A15537" s="1074" t="s">
        <v>15692</v>
      </c>
      <c r="B15537" s="1075">
        <v>22.75</v>
      </c>
    </row>
    <row r="15538" spans="1:2">
      <c r="A15538" s="1074" t="s">
        <v>15693</v>
      </c>
      <c r="B15538" s="1075">
        <v>20.38</v>
      </c>
    </row>
    <row r="15539" spans="1:2">
      <c r="A15539" s="1074" t="s">
        <v>15694</v>
      </c>
      <c r="B15539" s="1075">
        <v>28.21</v>
      </c>
    </row>
    <row r="15540" spans="1:2">
      <c r="A15540" s="1074" t="s">
        <v>15695</v>
      </c>
      <c r="B15540" s="1075">
        <v>25.37</v>
      </c>
    </row>
    <row r="15541" spans="1:2">
      <c r="A15541" s="1074" t="s">
        <v>15696</v>
      </c>
      <c r="B15541" s="1075">
        <v>42.78</v>
      </c>
    </row>
    <row r="15542" spans="1:2">
      <c r="A15542" s="1074" t="s">
        <v>15697</v>
      </c>
      <c r="B15542" s="1075">
        <v>38.520000000000003</v>
      </c>
    </row>
    <row r="15543" spans="1:2">
      <c r="A15543" s="1074" t="s">
        <v>15698</v>
      </c>
      <c r="B15543" s="1075">
        <v>50.07</v>
      </c>
    </row>
    <row r="15544" spans="1:2">
      <c r="A15544" s="1074" t="s">
        <v>15699</v>
      </c>
      <c r="B15544" s="1075">
        <v>45.33</v>
      </c>
    </row>
    <row r="15545" spans="1:2">
      <c r="A15545" s="1074" t="s">
        <v>15700</v>
      </c>
      <c r="B15545" s="1075">
        <v>70.05</v>
      </c>
    </row>
    <row r="15546" spans="1:2">
      <c r="A15546" s="1074" t="s">
        <v>15701</v>
      </c>
      <c r="B15546" s="1075">
        <v>64.37</v>
      </c>
    </row>
    <row r="15547" spans="1:2">
      <c r="A15547" s="1074" t="s">
        <v>15702</v>
      </c>
      <c r="B15547" s="1075">
        <v>97.01</v>
      </c>
    </row>
    <row r="15548" spans="1:2">
      <c r="A15548" s="1074" t="s">
        <v>15703</v>
      </c>
      <c r="B15548" s="1075">
        <v>89.91</v>
      </c>
    </row>
    <row r="15549" spans="1:2">
      <c r="A15549" s="1074" t="s">
        <v>15704</v>
      </c>
      <c r="B15549" s="1075">
        <v>136.06</v>
      </c>
    </row>
    <row r="15550" spans="1:2">
      <c r="A15550" s="1074" t="s">
        <v>15705</v>
      </c>
      <c r="B15550" s="1075">
        <v>127.06</v>
      </c>
    </row>
    <row r="15551" spans="1:2">
      <c r="A15551" s="1074" t="s">
        <v>15706</v>
      </c>
      <c r="B15551" s="1075">
        <v>77.14</v>
      </c>
    </row>
    <row r="15552" spans="1:2">
      <c r="A15552" s="1074" t="s">
        <v>15707</v>
      </c>
      <c r="B15552" s="1075">
        <v>72.400000000000006</v>
      </c>
    </row>
    <row r="15553" spans="1:2">
      <c r="A15553" s="1074" t="s">
        <v>15708</v>
      </c>
      <c r="B15553" s="1075">
        <v>78.19</v>
      </c>
    </row>
    <row r="15554" spans="1:2">
      <c r="A15554" s="1074" t="s">
        <v>15709</v>
      </c>
      <c r="B15554" s="1075">
        <v>73.45</v>
      </c>
    </row>
    <row r="15555" spans="1:2">
      <c r="A15555" s="1074" t="s">
        <v>15710</v>
      </c>
      <c r="B15555" s="1075">
        <v>98.7</v>
      </c>
    </row>
    <row r="15556" spans="1:2">
      <c r="A15556" s="1074" t="s">
        <v>15711</v>
      </c>
      <c r="B15556" s="1075">
        <v>93.96</v>
      </c>
    </row>
    <row r="15557" spans="1:2">
      <c r="A15557" s="1074" t="s">
        <v>15712</v>
      </c>
      <c r="B15557" s="1075">
        <v>103.35</v>
      </c>
    </row>
    <row r="15558" spans="1:2">
      <c r="A15558" s="1074" t="s">
        <v>15713</v>
      </c>
      <c r="B15558" s="1075">
        <v>98.61</v>
      </c>
    </row>
    <row r="15559" spans="1:2">
      <c r="A15559" s="1074" t="s">
        <v>15714</v>
      </c>
      <c r="B15559" s="1075">
        <v>57.12</v>
      </c>
    </row>
    <row r="15560" spans="1:2">
      <c r="A15560" s="1074" t="s">
        <v>15715</v>
      </c>
      <c r="B15560" s="1075">
        <v>52.39</v>
      </c>
    </row>
    <row r="15561" spans="1:2">
      <c r="A15561" s="1074" t="s">
        <v>15716</v>
      </c>
      <c r="B15561" s="1075">
        <v>61.32</v>
      </c>
    </row>
    <row r="15562" spans="1:2">
      <c r="A15562" s="1074" t="s">
        <v>15717</v>
      </c>
      <c r="B15562" s="1075">
        <v>56.58</v>
      </c>
    </row>
    <row r="15563" spans="1:2">
      <c r="A15563" s="1074" t="s">
        <v>15718</v>
      </c>
      <c r="B15563" s="1075">
        <v>65.510000000000005</v>
      </c>
    </row>
    <row r="15564" spans="1:2">
      <c r="A15564" s="1074" t="s">
        <v>15719</v>
      </c>
      <c r="B15564" s="1075">
        <v>60.78</v>
      </c>
    </row>
    <row r="15565" spans="1:2">
      <c r="A15565" s="1074" t="s">
        <v>15720</v>
      </c>
      <c r="B15565" s="1075">
        <v>69.88</v>
      </c>
    </row>
    <row r="15566" spans="1:2">
      <c r="A15566" s="1074" t="s">
        <v>15721</v>
      </c>
      <c r="B15566" s="1075">
        <v>65.14</v>
      </c>
    </row>
    <row r="15567" spans="1:2">
      <c r="A15567" s="1074" t="s">
        <v>15722</v>
      </c>
      <c r="B15567" s="1075">
        <v>85.4</v>
      </c>
    </row>
    <row r="15568" spans="1:2">
      <c r="A15568" s="1074" t="s">
        <v>15723</v>
      </c>
      <c r="B15568" s="1075">
        <v>80.66</v>
      </c>
    </row>
    <row r="15569" spans="1:2">
      <c r="A15569" s="1074" t="s">
        <v>15724</v>
      </c>
      <c r="B15569" s="1075">
        <v>96.74</v>
      </c>
    </row>
    <row r="15570" spans="1:2">
      <c r="A15570" s="1074" t="s">
        <v>15725</v>
      </c>
      <c r="B15570" s="1075">
        <v>92</v>
      </c>
    </row>
    <row r="15571" spans="1:2">
      <c r="A15571" s="1074" t="s">
        <v>15726</v>
      </c>
      <c r="B15571" s="1075">
        <v>61.44</v>
      </c>
    </row>
    <row r="15572" spans="1:2">
      <c r="A15572" s="1074" t="s">
        <v>15727</v>
      </c>
      <c r="B15572" s="1075">
        <v>56.71</v>
      </c>
    </row>
    <row r="15573" spans="1:2">
      <c r="A15573" s="1074" t="s">
        <v>15728</v>
      </c>
      <c r="B15573" s="1075">
        <v>69.84</v>
      </c>
    </row>
    <row r="15574" spans="1:2">
      <c r="A15574" s="1074" t="s">
        <v>15729</v>
      </c>
      <c r="B15574" s="1075">
        <v>65.099999999999994</v>
      </c>
    </row>
    <row r="15575" spans="1:2">
      <c r="A15575" s="1074" t="s">
        <v>15730</v>
      </c>
      <c r="B15575" s="1075">
        <v>74.08</v>
      </c>
    </row>
    <row r="15576" spans="1:2">
      <c r="A15576" s="1074" t="s">
        <v>15731</v>
      </c>
      <c r="B15576" s="1075">
        <v>69.349999999999994</v>
      </c>
    </row>
    <row r="15577" spans="1:2">
      <c r="A15577" s="1074" t="s">
        <v>15732</v>
      </c>
      <c r="B15577" s="1075">
        <v>90.32</v>
      </c>
    </row>
    <row r="15578" spans="1:2">
      <c r="A15578" s="1074" t="s">
        <v>15733</v>
      </c>
      <c r="B15578" s="1075">
        <v>85.58</v>
      </c>
    </row>
    <row r="15579" spans="1:2">
      <c r="A15579" s="1074" t="s">
        <v>15734</v>
      </c>
      <c r="B15579" s="1075">
        <v>120.87</v>
      </c>
    </row>
    <row r="15580" spans="1:2">
      <c r="A15580" s="1074" t="s">
        <v>15735</v>
      </c>
      <c r="B15580" s="1075">
        <v>116.13</v>
      </c>
    </row>
    <row r="15581" spans="1:2">
      <c r="A15581" s="1074" t="s">
        <v>15736</v>
      </c>
      <c r="B15581" s="1075">
        <v>63.95</v>
      </c>
    </row>
    <row r="15582" spans="1:2">
      <c r="A15582" s="1074" t="s">
        <v>15737</v>
      </c>
      <c r="B15582" s="1075">
        <v>59.21</v>
      </c>
    </row>
    <row r="15583" spans="1:2">
      <c r="A15583" s="1074" t="s">
        <v>15738</v>
      </c>
      <c r="B15583" s="1075">
        <v>72.44</v>
      </c>
    </row>
    <row r="15584" spans="1:2">
      <c r="A15584" s="1074" t="s">
        <v>15739</v>
      </c>
      <c r="B15584" s="1075">
        <v>67.7</v>
      </c>
    </row>
    <row r="15585" spans="1:2">
      <c r="A15585" s="1074" t="s">
        <v>15740</v>
      </c>
      <c r="B15585" s="1075">
        <v>74.180000000000007</v>
      </c>
    </row>
    <row r="15586" spans="1:2">
      <c r="A15586" s="1074" t="s">
        <v>15741</v>
      </c>
      <c r="B15586" s="1075">
        <v>69.44</v>
      </c>
    </row>
    <row r="15587" spans="1:2">
      <c r="A15587" s="1074" t="s">
        <v>15742</v>
      </c>
      <c r="B15587" s="1075">
        <v>82.6</v>
      </c>
    </row>
    <row r="15588" spans="1:2">
      <c r="A15588" s="1074" t="s">
        <v>15743</v>
      </c>
      <c r="B15588" s="1075">
        <v>77.86</v>
      </c>
    </row>
    <row r="15589" spans="1:2">
      <c r="A15589" s="1074" t="s">
        <v>15744</v>
      </c>
      <c r="B15589" s="1075">
        <v>106.75</v>
      </c>
    </row>
    <row r="15590" spans="1:2">
      <c r="A15590" s="1074" t="s">
        <v>15745</v>
      </c>
      <c r="B15590" s="1075">
        <v>102.01</v>
      </c>
    </row>
    <row r="15591" spans="1:2">
      <c r="A15591" s="1074" t="s">
        <v>15746</v>
      </c>
      <c r="B15591" s="1075">
        <v>45.14</v>
      </c>
    </row>
    <row r="15592" spans="1:2">
      <c r="A15592" s="1074" t="s">
        <v>15747</v>
      </c>
      <c r="B15592" s="1075">
        <v>40.409999999999997</v>
      </c>
    </row>
    <row r="15593" spans="1:2">
      <c r="A15593" s="1074" t="s">
        <v>15748</v>
      </c>
      <c r="B15593" s="1075">
        <v>48.36</v>
      </c>
    </row>
    <row r="15594" spans="1:2">
      <c r="A15594" s="1074" t="s">
        <v>15749</v>
      </c>
      <c r="B15594" s="1075">
        <v>43.62</v>
      </c>
    </row>
    <row r="15595" spans="1:2">
      <c r="A15595" s="1074" t="s">
        <v>15750</v>
      </c>
      <c r="B15595" s="1075">
        <v>51.58</v>
      </c>
    </row>
    <row r="15596" spans="1:2">
      <c r="A15596" s="1074" t="s">
        <v>15751</v>
      </c>
      <c r="B15596" s="1075">
        <v>46.84</v>
      </c>
    </row>
    <row r="15597" spans="1:2">
      <c r="A15597" s="1074" t="s">
        <v>15752</v>
      </c>
      <c r="B15597" s="1075">
        <v>54.8</v>
      </c>
    </row>
    <row r="15598" spans="1:2">
      <c r="A15598" s="1074" t="s">
        <v>15753</v>
      </c>
      <c r="B15598" s="1075">
        <v>50.06</v>
      </c>
    </row>
    <row r="15599" spans="1:2">
      <c r="A15599" s="1074" t="s">
        <v>15754</v>
      </c>
      <c r="B15599" s="1075">
        <v>67.17</v>
      </c>
    </row>
    <row r="15600" spans="1:2">
      <c r="A15600" s="1074" t="s">
        <v>15755</v>
      </c>
      <c r="B15600" s="1075">
        <v>62.43</v>
      </c>
    </row>
    <row r="15601" spans="1:2">
      <c r="A15601" s="1074" t="s">
        <v>15756</v>
      </c>
      <c r="B15601" s="1075">
        <v>75.09</v>
      </c>
    </row>
    <row r="15602" spans="1:2">
      <c r="A15602" s="1074" t="s">
        <v>15757</v>
      </c>
      <c r="B15602" s="1075">
        <v>70.349999999999994</v>
      </c>
    </row>
    <row r="15603" spans="1:2">
      <c r="A15603" s="1074" t="s">
        <v>15758</v>
      </c>
      <c r="B15603" s="1075">
        <v>48.55</v>
      </c>
    </row>
    <row r="15604" spans="1:2">
      <c r="A15604" s="1074" t="s">
        <v>15759</v>
      </c>
      <c r="B15604" s="1075">
        <v>43.81</v>
      </c>
    </row>
    <row r="15605" spans="1:2">
      <c r="A15605" s="1074" t="s">
        <v>15760</v>
      </c>
      <c r="B15605" s="1075">
        <v>54.8</v>
      </c>
    </row>
    <row r="15606" spans="1:2">
      <c r="A15606" s="1074" t="s">
        <v>15761</v>
      </c>
      <c r="B15606" s="1075">
        <v>50.06</v>
      </c>
    </row>
    <row r="15607" spans="1:2">
      <c r="A15607" s="1074" t="s">
        <v>15762</v>
      </c>
      <c r="B15607" s="1075">
        <v>58.02</v>
      </c>
    </row>
    <row r="15608" spans="1:2">
      <c r="A15608" s="1074" t="s">
        <v>15763</v>
      </c>
      <c r="B15608" s="1075">
        <v>53.28</v>
      </c>
    </row>
    <row r="15609" spans="1:2">
      <c r="A15609" s="1074" t="s">
        <v>15764</v>
      </c>
      <c r="B15609" s="1075">
        <v>71.12</v>
      </c>
    </row>
    <row r="15610" spans="1:2">
      <c r="A15610" s="1074" t="s">
        <v>15765</v>
      </c>
      <c r="B15610" s="1075">
        <v>66.39</v>
      </c>
    </row>
    <row r="15611" spans="1:2">
      <c r="A15611" s="1074" t="s">
        <v>15766</v>
      </c>
      <c r="B15611" s="1075">
        <v>94.9</v>
      </c>
    </row>
    <row r="15612" spans="1:2">
      <c r="A15612" s="1074" t="s">
        <v>15767</v>
      </c>
      <c r="B15612" s="1075">
        <v>90.17</v>
      </c>
    </row>
    <row r="15613" spans="1:2">
      <c r="A15613" s="1074" t="s">
        <v>15768</v>
      </c>
      <c r="B15613" s="1075">
        <v>50.94</v>
      </c>
    </row>
    <row r="15614" spans="1:2">
      <c r="A15614" s="1074" t="s">
        <v>15769</v>
      </c>
      <c r="B15614" s="1075">
        <v>46.2</v>
      </c>
    </row>
    <row r="15615" spans="1:2">
      <c r="A15615" s="1074" t="s">
        <v>15770</v>
      </c>
      <c r="B15615" s="1075">
        <v>58.02</v>
      </c>
    </row>
    <row r="15616" spans="1:2">
      <c r="A15616" s="1074" t="s">
        <v>15771</v>
      </c>
      <c r="B15616" s="1075">
        <v>53.28</v>
      </c>
    </row>
    <row r="15617" spans="1:2">
      <c r="A15617" s="1074" t="s">
        <v>15772</v>
      </c>
      <c r="B15617" s="1075">
        <v>58.44</v>
      </c>
    </row>
    <row r="15618" spans="1:2">
      <c r="A15618" s="1074" t="s">
        <v>15773</v>
      </c>
      <c r="B15618" s="1075">
        <v>53.7</v>
      </c>
    </row>
    <row r="15619" spans="1:2">
      <c r="A15619" s="1074" t="s">
        <v>15774</v>
      </c>
      <c r="B15619" s="1075">
        <v>64.3</v>
      </c>
    </row>
    <row r="15620" spans="1:2">
      <c r="A15620" s="1074" t="s">
        <v>15775</v>
      </c>
      <c r="B15620" s="1075">
        <v>59.56</v>
      </c>
    </row>
    <row r="15621" spans="1:2">
      <c r="A15621" s="1074" t="s">
        <v>15776</v>
      </c>
      <c r="B15621" s="1075">
        <v>83.01</v>
      </c>
    </row>
    <row r="15622" spans="1:2">
      <c r="A15622" s="1074" t="s">
        <v>15777</v>
      </c>
      <c r="B15622" s="1075">
        <v>78.27</v>
      </c>
    </row>
    <row r="15623" spans="1:2">
      <c r="A15623" s="1074" t="s">
        <v>15778</v>
      </c>
      <c r="B15623" s="1075">
        <v>62.65</v>
      </c>
    </row>
    <row r="15624" spans="1:2">
      <c r="A15624" s="1074" t="s">
        <v>15779</v>
      </c>
      <c r="B15624" s="1075">
        <v>57.91</v>
      </c>
    </row>
    <row r="15625" spans="1:2">
      <c r="A15625" s="1074" t="s">
        <v>15780</v>
      </c>
      <c r="B15625" s="1075">
        <v>70.540000000000006</v>
      </c>
    </row>
    <row r="15626" spans="1:2">
      <c r="A15626" s="1074" t="s">
        <v>15781</v>
      </c>
      <c r="B15626" s="1075">
        <v>65.8</v>
      </c>
    </row>
    <row r="15627" spans="1:2">
      <c r="A15627" s="1074" t="s">
        <v>15782</v>
      </c>
      <c r="B15627" s="1075">
        <v>78.400000000000006</v>
      </c>
    </row>
    <row r="15628" spans="1:2">
      <c r="A15628" s="1074" t="s">
        <v>15783</v>
      </c>
      <c r="B15628" s="1075">
        <v>73.66</v>
      </c>
    </row>
    <row r="15629" spans="1:2">
      <c r="A15629" s="1074" t="s">
        <v>15784</v>
      </c>
      <c r="B15629" s="1075">
        <v>86.46</v>
      </c>
    </row>
    <row r="15630" spans="1:2">
      <c r="A15630" s="1074" t="s">
        <v>15785</v>
      </c>
      <c r="B15630" s="1075">
        <v>81.72</v>
      </c>
    </row>
    <row r="15631" spans="1:2">
      <c r="A15631" s="1074" t="s">
        <v>15786</v>
      </c>
      <c r="B15631" s="1075">
        <v>110.51</v>
      </c>
    </row>
    <row r="15632" spans="1:2">
      <c r="A15632" s="1074" t="s">
        <v>15787</v>
      </c>
      <c r="B15632" s="1075">
        <v>105.78</v>
      </c>
    </row>
    <row r="15633" spans="1:2">
      <c r="A15633" s="1074" t="s">
        <v>15788</v>
      </c>
      <c r="B15633" s="1075">
        <v>129.59</v>
      </c>
    </row>
    <row r="15634" spans="1:2">
      <c r="A15634" s="1074" t="s">
        <v>15789</v>
      </c>
      <c r="B15634" s="1075">
        <v>124.85</v>
      </c>
    </row>
    <row r="15635" spans="1:2">
      <c r="A15635" s="1074" t="s">
        <v>15790</v>
      </c>
      <c r="B15635" s="1075">
        <v>70.66</v>
      </c>
    </row>
    <row r="15636" spans="1:2">
      <c r="A15636" s="1074" t="s">
        <v>15791</v>
      </c>
      <c r="B15636" s="1075">
        <v>65.92</v>
      </c>
    </row>
    <row r="15637" spans="1:2">
      <c r="A15637" s="1074" t="s">
        <v>15792</v>
      </c>
      <c r="B15637" s="1075">
        <v>82.77</v>
      </c>
    </row>
    <row r="15638" spans="1:2">
      <c r="A15638" s="1074" t="s">
        <v>15793</v>
      </c>
      <c r="B15638" s="1075">
        <v>78.03</v>
      </c>
    </row>
    <row r="15639" spans="1:2">
      <c r="A15639" s="1074" t="s">
        <v>15794</v>
      </c>
      <c r="B15639" s="1075">
        <v>90.66</v>
      </c>
    </row>
    <row r="15640" spans="1:2">
      <c r="A15640" s="1074" t="s">
        <v>15795</v>
      </c>
      <c r="B15640" s="1075">
        <v>85.92</v>
      </c>
    </row>
    <row r="15641" spans="1:2">
      <c r="A15641" s="1074" t="s">
        <v>15796</v>
      </c>
      <c r="B15641" s="1075">
        <v>115.43</v>
      </c>
    </row>
    <row r="15642" spans="1:2">
      <c r="A15642" s="1074" t="s">
        <v>15797</v>
      </c>
      <c r="B15642" s="1075">
        <v>110.69</v>
      </c>
    </row>
    <row r="15643" spans="1:2">
      <c r="A15643" s="1074" t="s">
        <v>15798</v>
      </c>
      <c r="B15643" s="1075">
        <v>153.71</v>
      </c>
    </row>
    <row r="15644" spans="1:2">
      <c r="A15644" s="1074" t="s">
        <v>15799</v>
      </c>
      <c r="B15644" s="1075">
        <v>148.97</v>
      </c>
    </row>
    <row r="15645" spans="1:2">
      <c r="A15645" s="1074" t="s">
        <v>15800</v>
      </c>
      <c r="B15645" s="1075">
        <v>73.17</v>
      </c>
    </row>
    <row r="15646" spans="1:2">
      <c r="A15646" s="1074" t="s">
        <v>15801</v>
      </c>
      <c r="B15646" s="1075">
        <v>68.430000000000007</v>
      </c>
    </row>
    <row r="15647" spans="1:2">
      <c r="A15647" s="1074" t="s">
        <v>15802</v>
      </c>
      <c r="B15647" s="1075">
        <v>85.32</v>
      </c>
    </row>
    <row r="15648" spans="1:2">
      <c r="A15648" s="1074" t="s">
        <v>15803</v>
      </c>
      <c r="B15648" s="1075">
        <v>80.58</v>
      </c>
    </row>
    <row r="15649" spans="1:2">
      <c r="A15649" s="1074" t="s">
        <v>15804</v>
      </c>
      <c r="B15649" s="1075">
        <v>90.76</v>
      </c>
    </row>
    <row r="15650" spans="1:2">
      <c r="A15650" s="1074" t="s">
        <v>15805</v>
      </c>
      <c r="B15650" s="1075">
        <v>86.02</v>
      </c>
    </row>
    <row r="15651" spans="1:2">
      <c r="A15651" s="1074" t="s">
        <v>15806</v>
      </c>
      <c r="B15651" s="1075">
        <v>107.71</v>
      </c>
    </row>
    <row r="15652" spans="1:2">
      <c r="A15652" s="1074" t="s">
        <v>15807</v>
      </c>
      <c r="B15652" s="1075">
        <v>102.97</v>
      </c>
    </row>
    <row r="15653" spans="1:2">
      <c r="A15653" s="1074" t="s">
        <v>15808</v>
      </c>
      <c r="B15653" s="1075">
        <v>139.59</v>
      </c>
    </row>
    <row r="15654" spans="1:2">
      <c r="A15654" s="1074" t="s">
        <v>15809</v>
      </c>
      <c r="B15654" s="1075">
        <v>134.86000000000001</v>
      </c>
    </row>
    <row r="15655" spans="1:2">
      <c r="A15655" s="1074" t="s">
        <v>15810</v>
      </c>
      <c r="B15655" s="1075">
        <v>49.75</v>
      </c>
    </row>
    <row r="15656" spans="1:2">
      <c r="A15656" s="1074" t="s">
        <v>15811</v>
      </c>
      <c r="B15656" s="1075">
        <v>45.01</v>
      </c>
    </row>
    <row r="15657" spans="1:2">
      <c r="A15657" s="1074" t="s">
        <v>15812</v>
      </c>
      <c r="B15657" s="1075">
        <v>56.04</v>
      </c>
    </row>
    <row r="15658" spans="1:2">
      <c r="A15658" s="1074" t="s">
        <v>15813</v>
      </c>
      <c r="B15658" s="1075">
        <v>51.3</v>
      </c>
    </row>
    <row r="15659" spans="1:2">
      <c r="A15659" s="1074" t="s">
        <v>15814</v>
      </c>
      <c r="B15659" s="1075">
        <v>62.31</v>
      </c>
    </row>
    <row r="15660" spans="1:2">
      <c r="A15660" s="1074" t="s">
        <v>15815</v>
      </c>
      <c r="B15660" s="1075">
        <v>57.58</v>
      </c>
    </row>
    <row r="15661" spans="1:2">
      <c r="A15661" s="1074" t="s">
        <v>15816</v>
      </c>
      <c r="B15661" s="1075">
        <v>68.61</v>
      </c>
    </row>
    <row r="15662" spans="1:2">
      <c r="A15662" s="1074" t="s">
        <v>15817</v>
      </c>
      <c r="B15662" s="1075">
        <v>63.87</v>
      </c>
    </row>
    <row r="15663" spans="1:2">
      <c r="A15663" s="1074" t="s">
        <v>15818</v>
      </c>
      <c r="B15663" s="1075">
        <v>88.1</v>
      </c>
    </row>
    <row r="15664" spans="1:2">
      <c r="A15664" s="1074" t="s">
        <v>15819</v>
      </c>
      <c r="B15664" s="1075">
        <v>83.36</v>
      </c>
    </row>
    <row r="15665" spans="1:2">
      <c r="A15665" s="1074" t="s">
        <v>15820</v>
      </c>
      <c r="B15665" s="1075">
        <v>102.46</v>
      </c>
    </row>
    <row r="15666" spans="1:2">
      <c r="A15666" s="1074" t="s">
        <v>15821</v>
      </c>
      <c r="B15666" s="1075">
        <v>97.72</v>
      </c>
    </row>
    <row r="15667" spans="1:2">
      <c r="A15667" s="1074" t="s">
        <v>15822</v>
      </c>
      <c r="B15667" s="1075">
        <v>56.23</v>
      </c>
    </row>
    <row r="15668" spans="1:2">
      <c r="A15668" s="1074" t="s">
        <v>15823</v>
      </c>
      <c r="B15668" s="1075">
        <v>51.49</v>
      </c>
    </row>
    <row r="15669" spans="1:2">
      <c r="A15669" s="1074" t="s">
        <v>15824</v>
      </c>
      <c r="B15669" s="1075">
        <v>65.53</v>
      </c>
    </row>
    <row r="15670" spans="1:2">
      <c r="A15670" s="1074" t="s">
        <v>15825</v>
      </c>
      <c r="B15670" s="1075">
        <v>60.8</v>
      </c>
    </row>
    <row r="15671" spans="1:2">
      <c r="A15671" s="1074" t="s">
        <v>15826</v>
      </c>
      <c r="B15671" s="1075">
        <v>71.83</v>
      </c>
    </row>
    <row r="15672" spans="1:2">
      <c r="A15672" s="1074" t="s">
        <v>15827</v>
      </c>
      <c r="B15672" s="1075">
        <v>67.09</v>
      </c>
    </row>
    <row r="15673" spans="1:2">
      <c r="A15673" s="1074" t="s">
        <v>15828</v>
      </c>
      <c r="B15673" s="1075">
        <v>92.05</v>
      </c>
    </row>
    <row r="15674" spans="1:2">
      <c r="A15674" s="1074" t="s">
        <v>15829</v>
      </c>
      <c r="B15674" s="1075">
        <v>87.32</v>
      </c>
    </row>
    <row r="15675" spans="1:2">
      <c r="A15675" s="1074" t="s">
        <v>15830</v>
      </c>
      <c r="B15675" s="1075">
        <v>122.27</v>
      </c>
    </row>
    <row r="15676" spans="1:2">
      <c r="A15676" s="1074" t="s">
        <v>15831</v>
      </c>
      <c r="B15676" s="1075">
        <v>117.54</v>
      </c>
    </row>
    <row r="15677" spans="1:2">
      <c r="A15677" s="1074" t="s">
        <v>15832</v>
      </c>
      <c r="B15677" s="1075">
        <v>58.62</v>
      </c>
    </row>
    <row r="15678" spans="1:2">
      <c r="A15678" s="1074" t="s">
        <v>15833</v>
      </c>
      <c r="B15678" s="1075">
        <v>53.89</v>
      </c>
    </row>
    <row r="15679" spans="1:2">
      <c r="A15679" s="1074" t="s">
        <v>15834</v>
      </c>
      <c r="B15679" s="1075">
        <v>68.760000000000005</v>
      </c>
    </row>
    <row r="15680" spans="1:2">
      <c r="A15680" s="1074" t="s">
        <v>15835</v>
      </c>
      <c r="B15680" s="1075">
        <v>64.02</v>
      </c>
    </row>
    <row r="15681" spans="1:2">
      <c r="A15681" s="1074" t="s">
        <v>15836</v>
      </c>
      <c r="B15681" s="1075">
        <v>72.25</v>
      </c>
    </row>
    <row r="15682" spans="1:2">
      <c r="A15682" s="1074" t="s">
        <v>15837</v>
      </c>
      <c r="B15682" s="1075">
        <v>67.52</v>
      </c>
    </row>
    <row r="15683" spans="1:2">
      <c r="A15683" s="1074" t="s">
        <v>15838</v>
      </c>
      <c r="B15683" s="1075">
        <v>85.23</v>
      </c>
    </row>
    <row r="15684" spans="1:2">
      <c r="A15684" s="1074" t="s">
        <v>15839</v>
      </c>
      <c r="B15684" s="1075">
        <v>80.489999999999995</v>
      </c>
    </row>
    <row r="15685" spans="1:2">
      <c r="A15685" s="1074" t="s">
        <v>15840</v>
      </c>
      <c r="B15685" s="1075">
        <v>110.38</v>
      </c>
    </row>
    <row r="15686" spans="1:2">
      <c r="A15686" s="1074" t="s">
        <v>15841</v>
      </c>
      <c r="B15686" s="1075">
        <v>105.64</v>
      </c>
    </row>
    <row r="15687" spans="1:2">
      <c r="A15687" s="1074" t="s">
        <v>15842</v>
      </c>
      <c r="B15687" s="1075">
        <v>62.65</v>
      </c>
    </row>
    <row r="15688" spans="1:2">
      <c r="A15688" s="1074" t="s">
        <v>15843</v>
      </c>
      <c r="B15688" s="1075">
        <v>57.91</v>
      </c>
    </row>
    <row r="15689" spans="1:2">
      <c r="A15689" s="1074" t="s">
        <v>15844</v>
      </c>
      <c r="B15689" s="1075">
        <v>70.540000000000006</v>
      </c>
    </row>
    <row r="15690" spans="1:2">
      <c r="A15690" s="1074" t="s">
        <v>15845</v>
      </c>
      <c r="B15690" s="1075">
        <v>65.8</v>
      </c>
    </row>
    <row r="15691" spans="1:2">
      <c r="A15691" s="1074" t="s">
        <v>15846</v>
      </c>
      <c r="B15691" s="1075">
        <v>78.400000000000006</v>
      </c>
    </row>
    <row r="15692" spans="1:2">
      <c r="A15692" s="1074" t="s">
        <v>15847</v>
      </c>
      <c r="B15692" s="1075">
        <v>73.66</v>
      </c>
    </row>
    <row r="15693" spans="1:2">
      <c r="A15693" s="1074" t="s">
        <v>15848</v>
      </c>
      <c r="B15693" s="1075">
        <v>86.46</v>
      </c>
    </row>
    <row r="15694" spans="1:2">
      <c r="A15694" s="1074" t="s">
        <v>15849</v>
      </c>
      <c r="B15694" s="1075">
        <v>81.72</v>
      </c>
    </row>
    <row r="15695" spans="1:2">
      <c r="A15695" s="1074" t="s">
        <v>15850</v>
      </c>
      <c r="B15695" s="1075">
        <v>110.52</v>
      </c>
    </row>
    <row r="15696" spans="1:2">
      <c r="A15696" s="1074" t="s">
        <v>15851</v>
      </c>
      <c r="B15696" s="1075">
        <v>105.78</v>
      </c>
    </row>
    <row r="15697" spans="1:2">
      <c r="A15697" s="1074" t="s">
        <v>15852</v>
      </c>
      <c r="B15697" s="1075">
        <v>129.58000000000001</v>
      </c>
    </row>
    <row r="15698" spans="1:2">
      <c r="A15698" s="1074" t="s">
        <v>15853</v>
      </c>
      <c r="B15698" s="1075">
        <v>124.84</v>
      </c>
    </row>
    <row r="15699" spans="1:2">
      <c r="A15699" s="1074" t="s">
        <v>15854</v>
      </c>
      <c r="B15699" s="1075">
        <v>74.290000000000006</v>
      </c>
    </row>
    <row r="15700" spans="1:2">
      <c r="A15700" s="1074" t="s">
        <v>15855</v>
      </c>
      <c r="B15700" s="1075">
        <v>69.56</v>
      </c>
    </row>
    <row r="15701" spans="1:2">
      <c r="A15701" s="1074" t="s">
        <v>15856</v>
      </c>
      <c r="B15701" s="1075">
        <v>82.77</v>
      </c>
    </row>
    <row r="15702" spans="1:2">
      <c r="A15702" s="1074" t="s">
        <v>15857</v>
      </c>
      <c r="B15702" s="1075">
        <v>78.03</v>
      </c>
    </row>
    <row r="15703" spans="1:2">
      <c r="A15703" s="1074" t="s">
        <v>15858</v>
      </c>
      <c r="B15703" s="1075">
        <v>90.66</v>
      </c>
    </row>
    <row r="15704" spans="1:2">
      <c r="A15704" s="1074" t="s">
        <v>15859</v>
      </c>
      <c r="B15704" s="1075">
        <v>85.93</v>
      </c>
    </row>
    <row r="15705" spans="1:2">
      <c r="A15705" s="1074" t="s">
        <v>15860</v>
      </c>
      <c r="B15705" s="1075">
        <v>115.42</v>
      </c>
    </row>
    <row r="15706" spans="1:2">
      <c r="A15706" s="1074" t="s">
        <v>15861</v>
      </c>
      <c r="B15706" s="1075">
        <v>110.68</v>
      </c>
    </row>
    <row r="15707" spans="1:2">
      <c r="A15707" s="1074" t="s">
        <v>15862</v>
      </c>
      <c r="B15707" s="1075">
        <v>153.66999999999999</v>
      </c>
    </row>
    <row r="15708" spans="1:2">
      <c r="A15708" s="1074" t="s">
        <v>15863</v>
      </c>
      <c r="B15708" s="1075">
        <v>148.93</v>
      </c>
    </row>
    <row r="15709" spans="1:2">
      <c r="A15709" s="1074" t="s">
        <v>15864</v>
      </c>
      <c r="B15709" s="1075">
        <v>77.790000000000006</v>
      </c>
    </row>
    <row r="15710" spans="1:2">
      <c r="A15710" s="1074" t="s">
        <v>15865</v>
      </c>
      <c r="B15710" s="1075">
        <v>73.05</v>
      </c>
    </row>
    <row r="15711" spans="1:2">
      <c r="A15711" s="1074" t="s">
        <v>15866</v>
      </c>
      <c r="B15711" s="1075">
        <v>85.31</v>
      </c>
    </row>
    <row r="15712" spans="1:2">
      <c r="A15712" s="1074" t="s">
        <v>15867</v>
      </c>
      <c r="B15712" s="1075">
        <v>80.569999999999993</v>
      </c>
    </row>
    <row r="15713" spans="1:2">
      <c r="A15713" s="1074" t="s">
        <v>15868</v>
      </c>
      <c r="B15713" s="1075">
        <v>94.13</v>
      </c>
    </row>
    <row r="15714" spans="1:2">
      <c r="A15714" s="1074" t="s">
        <v>15869</v>
      </c>
      <c r="B15714" s="1075">
        <v>89.39</v>
      </c>
    </row>
    <row r="15715" spans="1:2">
      <c r="A15715" s="1074" t="s">
        <v>15870</v>
      </c>
      <c r="B15715" s="1075">
        <v>120.67</v>
      </c>
    </row>
    <row r="15716" spans="1:2">
      <c r="A15716" s="1074" t="s">
        <v>15871</v>
      </c>
      <c r="B15716" s="1075">
        <v>115.94</v>
      </c>
    </row>
    <row r="15717" spans="1:2">
      <c r="A15717" s="1074" t="s">
        <v>15872</v>
      </c>
      <c r="B15717" s="1075">
        <v>139.61000000000001</v>
      </c>
    </row>
    <row r="15718" spans="1:2">
      <c r="A15718" s="1074" t="s">
        <v>15873</v>
      </c>
      <c r="B15718" s="1075">
        <v>134.87</v>
      </c>
    </row>
    <row r="15719" spans="1:2">
      <c r="A15719" s="1074" t="s">
        <v>15874</v>
      </c>
      <c r="B15719" s="1075">
        <v>49.75</v>
      </c>
    </row>
    <row r="15720" spans="1:2">
      <c r="A15720" s="1074" t="s">
        <v>15875</v>
      </c>
      <c r="B15720" s="1075">
        <v>45.01</v>
      </c>
    </row>
    <row r="15721" spans="1:2">
      <c r="A15721" s="1074" t="s">
        <v>15876</v>
      </c>
      <c r="B15721" s="1075">
        <v>56.04</v>
      </c>
    </row>
    <row r="15722" spans="1:2">
      <c r="A15722" s="1074" t="s">
        <v>15877</v>
      </c>
      <c r="B15722" s="1075">
        <v>51.3</v>
      </c>
    </row>
    <row r="15723" spans="1:2">
      <c r="A15723" s="1074" t="s">
        <v>15878</v>
      </c>
      <c r="B15723" s="1075">
        <v>62.31</v>
      </c>
    </row>
    <row r="15724" spans="1:2">
      <c r="A15724" s="1074" t="s">
        <v>15879</v>
      </c>
      <c r="B15724" s="1075">
        <v>57.58</v>
      </c>
    </row>
    <row r="15725" spans="1:2">
      <c r="A15725" s="1074" t="s">
        <v>15880</v>
      </c>
      <c r="B15725" s="1075">
        <v>68.61</v>
      </c>
    </row>
    <row r="15726" spans="1:2">
      <c r="A15726" s="1074" t="s">
        <v>15881</v>
      </c>
      <c r="B15726" s="1075">
        <v>63.87</v>
      </c>
    </row>
    <row r="15727" spans="1:2">
      <c r="A15727" s="1074" t="s">
        <v>15882</v>
      </c>
      <c r="B15727" s="1075">
        <v>88.1</v>
      </c>
    </row>
    <row r="15728" spans="1:2">
      <c r="A15728" s="1074" t="s">
        <v>15883</v>
      </c>
      <c r="B15728" s="1075">
        <v>83.37</v>
      </c>
    </row>
    <row r="15729" spans="1:2">
      <c r="A15729" s="1074" t="s">
        <v>15884</v>
      </c>
      <c r="B15729" s="1075">
        <v>102.45</v>
      </c>
    </row>
    <row r="15730" spans="1:2">
      <c r="A15730" s="1074" t="s">
        <v>15885</v>
      </c>
      <c r="B15730" s="1075">
        <v>97.71</v>
      </c>
    </row>
    <row r="15731" spans="1:2">
      <c r="A15731" s="1074" t="s">
        <v>15886</v>
      </c>
      <c r="B15731" s="1075">
        <v>59.26</v>
      </c>
    </row>
    <row r="15732" spans="1:2">
      <c r="A15732" s="1074" t="s">
        <v>15887</v>
      </c>
      <c r="B15732" s="1075">
        <v>54.52</v>
      </c>
    </row>
    <row r="15733" spans="1:2">
      <c r="A15733" s="1074" t="s">
        <v>15888</v>
      </c>
      <c r="B15733" s="1075">
        <v>65.53</v>
      </c>
    </row>
    <row r="15734" spans="1:2">
      <c r="A15734" s="1074" t="s">
        <v>15889</v>
      </c>
      <c r="B15734" s="1075">
        <v>60.8</v>
      </c>
    </row>
    <row r="15735" spans="1:2">
      <c r="A15735" s="1074" t="s">
        <v>15890</v>
      </c>
      <c r="B15735" s="1075">
        <v>71.83</v>
      </c>
    </row>
    <row r="15736" spans="1:2">
      <c r="A15736" s="1074" t="s">
        <v>15891</v>
      </c>
      <c r="B15736" s="1075">
        <v>67.099999999999994</v>
      </c>
    </row>
    <row r="15737" spans="1:2">
      <c r="A15737" s="1074" t="s">
        <v>15892</v>
      </c>
      <c r="B15737" s="1075">
        <v>92.05</v>
      </c>
    </row>
    <row r="15738" spans="1:2">
      <c r="A15738" s="1074" t="s">
        <v>15893</v>
      </c>
      <c r="B15738" s="1075">
        <v>87.31</v>
      </c>
    </row>
    <row r="15739" spans="1:2">
      <c r="A15739" s="1074" t="s">
        <v>15894</v>
      </c>
      <c r="B15739" s="1075">
        <v>122.24</v>
      </c>
    </row>
    <row r="15740" spans="1:2">
      <c r="A15740" s="1074" t="s">
        <v>15895</v>
      </c>
      <c r="B15740" s="1075">
        <v>117.5</v>
      </c>
    </row>
    <row r="15741" spans="1:2">
      <c r="A15741" s="1074" t="s">
        <v>15896</v>
      </c>
      <c r="B15741" s="1075">
        <v>62.48</v>
      </c>
    </row>
    <row r="15742" spans="1:2">
      <c r="A15742" s="1074" t="s">
        <v>15897</v>
      </c>
      <c r="B15742" s="1075">
        <v>57.74</v>
      </c>
    </row>
    <row r="15743" spans="1:2">
      <c r="A15743" s="1074" t="s">
        <v>15898</v>
      </c>
      <c r="B15743" s="1075">
        <v>68.760000000000005</v>
      </c>
    </row>
    <row r="15744" spans="1:2">
      <c r="A15744" s="1074" t="s">
        <v>15899</v>
      </c>
      <c r="B15744" s="1075">
        <v>64.02</v>
      </c>
    </row>
    <row r="15745" spans="1:2">
      <c r="A15745" s="1074" t="s">
        <v>15900</v>
      </c>
      <c r="B15745" s="1075">
        <v>75.06</v>
      </c>
    </row>
    <row r="15746" spans="1:2">
      <c r="A15746" s="1074" t="s">
        <v>15901</v>
      </c>
      <c r="B15746" s="1075">
        <v>70.319999999999993</v>
      </c>
    </row>
    <row r="15747" spans="1:2">
      <c r="A15747" s="1074" t="s">
        <v>15902</v>
      </c>
      <c r="B15747" s="1075">
        <v>96.03</v>
      </c>
    </row>
    <row r="15748" spans="1:2">
      <c r="A15748" s="1074" t="s">
        <v>15903</v>
      </c>
      <c r="B15748" s="1075">
        <v>91.29</v>
      </c>
    </row>
    <row r="15749" spans="1:2">
      <c r="A15749" s="1074" t="s">
        <v>15904</v>
      </c>
      <c r="B15749" s="1075">
        <v>110.39</v>
      </c>
    </row>
    <row r="15750" spans="1:2">
      <c r="A15750" s="1074" t="s">
        <v>15905</v>
      </c>
      <c r="B15750" s="1075">
        <v>105.65</v>
      </c>
    </row>
    <row r="15751" spans="1:2">
      <c r="A15751" s="1074" t="s">
        <v>15906</v>
      </c>
      <c r="B15751" s="1075">
        <v>22.98</v>
      </c>
    </row>
    <row r="15752" spans="1:2">
      <c r="A15752" s="1074" t="s">
        <v>15907</v>
      </c>
      <c r="B15752" s="1075">
        <v>20.61</v>
      </c>
    </row>
    <row r="15753" spans="1:2">
      <c r="A15753" s="1074" t="s">
        <v>15908</v>
      </c>
      <c r="B15753" s="1075">
        <v>25.69</v>
      </c>
    </row>
    <row r="15754" spans="1:2">
      <c r="A15754" s="1074" t="s">
        <v>15909</v>
      </c>
      <c r="B15754" s="1075">
        <v>23.32</v>
      </c>
    </row>
    <row r="15755" spans="1:2">
      <c r="A15755" s="1074" t="s">
        <v>15910</v>
      </c>
      <c r="B15755" s="1075">
        <v>27.82</v>
      </c>
    </row>
    <row r="15756" spans="1:2">
      <c r="A15756" s="1074" t="s">
        <v>15911</v>
      </c>
      <c r="B15756" s="1075">
        <v>25.45</v>
      </c>
    </row>
    <row r="15757" spans="1:2">
      <c r="A15757" s="1074" t="s">
        <v>15912</v>
      </c>
      <c r="B15757" s="1075">
        <v>31.11</v>
      </c>
    </row>
    <row r="15758" spans="1:2">
      <c r="A15758" s="1074" t="s">
        <v>15913</v>
      </c>
      <c r="B15758" s="1075">
        <v>28.74</v>
      </c>
    </row>
    <row r="15759" spans="1:2">
      <c r="A15759" s="1074" t="s">
        <v>15914</v>
      </c>
      <c r="B15759" s="1075">
        <v>39.42</v>
      </c>
    </row>
    <row r="15760" spans="1:2">
      <c r="A15760" s="1074" t="s">
        <v>15915</v>
      </c>
      <c r="B15760" s="1075">
        <v>37.049999999999997</v>
      </c>
    </row>
    <row r="15761" spans="1:2">
      <c r="A15761" s="1074" t="s">
        <v>15916</v>
      </c>
      <c r="B15761" s="1075">
        <v>48.63</v>
      </c>
    </row>
    <row r="15762" spans="1:2">
      <c r="A15762" s="1074" t="s">
        <v>15917</v>
      </c>
      <c r="B15762" s="1075">
        <v>46.26</v>
      </c>
    </row>
    <row r="15763" spans="1:2">
      <c r="A15763" s="1074" t="s">
        <v>15918</v>
      </c>
      <c r="B15763" s="1075">
        <v>27.01</v>
      </c>
    </row>
    <row r="15764" spans="1:2">
      <c r="A15764" s="1074" t="s">
        <v>15919</v>
      </c>
      <c r="B15764" s="1075">
        <v>24.64</v>
      </c>
    </row>
    <row r="15765" spans="1:2">
      <c r="A15765" s="1074" t="s">
        <v>15920</v>
      </c>
      <c r="B15765" s="1075">
        <v>29.87</v>
      </c>
    </row>
    <row r="15766" spans="1:2">
      <c r="A15766" s="1074" t="s">
        <v>15921</v>
      </c>
      <c r="B15766" s="1075">
        <v>27.5</v>
      </c>
    </row>
    <row r="15767" spans="1:2">
      <c r="A15767" s="1074" t="s">
        <v>15922</v>
      </c>
      <c r="B15767" s="1075">
        <v>31.74</v>
      </c>
    </row>
    <row r="15768" spans="1:2">
      <c r="A15768" s="1074" t="s">
        <v>15923</v>
      </c>
      <c r="B15768" s="1075">
        <v>29.37</v>
      </c>
    </row>
    <row r="15769" spans="1:2">
      <c r="A15769" s="1074" t="s">
        <v>15924</v>
      </c>
      <c r="B15769" s="1075">
        <v>42.13</v>
      </c>
    </row>
    <row r="15770" spans="1:2">
      <c r="A15770" s="1074" t="s">
        <v>15925</v>
      </c>
      <c r="B15770" s="1075">
        <v>39.76</v>
      </c>
    </row>
    <row r="15771" spans="1:2">
      <c r="A15771" s="1074" t="s">
        <v>15926</v>
      </c>
      <c r="B15771" s="1075">
        <v>50.35</v>
      </c>
    </row>
    <row r="15772" spans="1:2">
      <c r="A15772" s="1074" t="s">
        <v>15927</v>
      </c>
      <c r="B15772" s="1075">
        <v>47.98</v>
      </c>
    </row>
    <row r="15773" spans="1:2">
      <c r="A15773" s="1074" t="s">
        <v>15928</v>
      </c>
      <c r="B15773" s="1075">
        <v>28.85</v>
      </c>
    </row>
    <row r="15774" spans="1:2">
      <c r="A15774" s="1074" t="s">
        <v>15929</v>
      </c>
      <c r="B15774" s="1075">
        <v>26.48</v>
      </c>
    </row>
    <row r="15775" spans="1:2">
      <c r="A15775" s="1074" t="s">
        <v>15930</v>
      </c>
      <c r="B15775" s="1075">
        <v>31.93</v>
      </c>
    </row>
    <row r="15776" spans="1:2">
      <c r="A15776" s="1074" t="s">
        <v>15931</v>
      </c>
      <c r="B15776" s="1075">
        <v>29.56</v>
      </c>
    </row>
    <row r="15777" spans="1:2">
      <c r="A15777" s="1074" t="s">
        <v>15932</v>
      </c>
      <c r="B15777" s="1075">
        <v>35.42</v>
      </c>
    </row>
    <row r="15778" spans="1:2">
      <c r="A15778" s="1074" t="s">
        <v>15933</v>
      </c>
      <c r="B15778" s="1075">
        <v>33.049999999999997</v>
      </c>
    </row>
    <row r="15779" spans="1:2">
      <c r="A15779" s="1074" t="s">
        <v>15934</v>
      </c>
      <c r="B15779" s="1075">
        <v>49.59</v>
      </c>
    </row>
    <row r="15780" spans="1:2">
      <c r="A15780" s="1074" t="s">
        <v>15935</v>
      </c>
      <c r="B15780" s="1075">
        <v>47.22</v>
      </c>
    </row>
    <row r="15781" spans="1:2">
      <c r="A15781" s="1074" t="s">
        <v>15936</v>
      </c>
      <c r="B15781" s="1075">
        <v>59.29</v>
      </c>
    </row>
    <row r="15782" spans="1:2">
      <c r="A15782" s="1074" t="s">
        <v>15937</v>
      </c>
      <c r="B15782" s="1075">
        <v>56.92</v>
      </c>
    </row>
    <row r="15783" spans="1:2">
      <c r="A15783" s="1074" t="s">
        <v>15938</v>
      </c>
      <c r="B15783" s="1075">
        <v>26.57</v>
      </c>
    </row>
    <row r="15784" spans="1:2">
      <c r="A15784" s="1074" t="s">
        <v>15939</v>
      </c>
      <c r="B15784" s="1075">
        <v>24.2</v>
      </c>
    </row>
    <row r="15785" spans="1:2">
      <c r="A15785" s="1074" t="s">
        <v>15940</v>
      </c>
      <c r="B15785" s="1075">
        <v>28.27</v>
      </c>
    </row>
    <row r="15786" spans="1:2">
      <c r="A15786" s="1074" t="s">
        <v>15941</v>
      </c>
      <c r="B15786" s="1075">
        <v>25.9</v>
      </c>
    </row>
    <row r="15787" spans="1:2">
      <c r="A15787" s="1074" t="s">
        <v>15942</v>
      </c>
      <c r="B15787" s="1075">
        <v>32.21</v>
      </c>
    </row>
    <row r="15788" spans="1:2">
      <c r="A15788" s="1074" t="s">
        <v>15943</v>
      </c>
      <c r="B15788" s="1075">
        <v>29.84</v>
      </c>
    </row>
    <row r="15789" spans="1:2">
      <c r="A15789" s="1074" t="s">
        <v>15944</v>
      </c>
      <c r="B15789" s="1075">
        <v>39.49</v>
      </c>
    </row>
    <row r="15790" spans="1:2">
      <c r="A15790" s="1074" t="s">
        <v>15945</v>
      </c>
      <c r="B15790" s="1075">
        <v>37.119999999999997</v>
      </c>
    </row>
    <row r="15791" spans="1:2">
      <c r="A15791" s="1074" t="s">
        <v>15946</v>
      </c>
      <c r="B15791" s="1075">
        <v>61.29</v>
      </c>
    </row>
    <row r="15792" spans="1:2">
      <c r="A15792" s="1074" t="s">
        <v>15947</v>
      </c>
      <c r="B15792" s="1075">
        <v>58.92</v>
      </c>
    </row>
    <row r="15793" spans="1:2">
      <c r="A15793" s="1074" t="s">
        <v>15948</v>
      </c>
      <c r="B15793" s="1075">
        <v>80.150000000000006</v>
      </c>
    </row>
    <row r="15794" spans="1:2">
      <c r="A15794" s="1074" t="s">
        <v>15949</v>
      </c>
      <c r="B15794" s="1075">
        <v>77.78</v>
      </c>
    </row>
    <row r="15795" spans="1:2">
      <c r="A15795" s="1074" t="s">
        <v>15950</v>
      </c>
      <c r="B15795" s="1075">
        <v>30.88</v>
      </c>
    </row>
    <row r="15796" spans="1:2">
      <c r="A15796" s="1074" t="s">
        <v>15951</v>
      </c>
      <c r="B15796" s="1075">
        <v>28.51</v>
      </c>
    </row>
    <row r="15797" spans="1:2">
      <c r="A15797" s="1074" t="s">
        <v>15952</v>
      </c>
      <c r="B15797" s="1075">
        <v>35.01</v>
      </c>
    </row>
    <row r="15798" spans="1:2">
      <c r="A15798" s="1074" t="s">
        <v>15953</v>
      </c>
      <c r="B15798" s="1075">
        <v>32.64</v>
      </c>
    </row>
    <row r="15799" spans="1:2">
      <c r="A15799" s="1074" t="s">
        <v>15954</v>
      </c>
      <c r="B15799" s="1075">
        <v>39.78</v>
      </c>
    </row>
    <row r="15800" spans="1:2">
      <c r="A15800" s="1074" t="s">
        <v>15955</v>
      </c>
      <c r="B15800" s="1075">
        <v>37.409999999999997</v>
      </c>
    </row>
    <row r="15801" spans="1:2">
      <c r="A15801" s="1074" t="s">
        <v>15956</v>
      </c>
      <c r="B15801" s="1075">
        <v>66.790000000000006</v>
      </c>
    </row>
    <row r="15802" spans="1:2">
      <c r="A15802" s="1074" t="s">
        <v>15957</v>
      </c>
      <c r="B15802" s="1075">
        <v>64.42</v>
      </c>
    </row>
    <row r="15803" spans="1:2">
      <c r="A15803" s="1074" t="s">
        <v>15958</v>
      </c>
      <c r="B15803" s="1075">
        <v>86.38</v>
      </c>
    </row>
    <row r="15804" spans="1:2">
      <c r="A15804" s="1074" t="s">
        <v>15959</v>
      </c>
      <c r="B15804" s="1075">
        <v>84.01</v>
      </c>
    </row>
    <row r="15805" spans="1:2">
      <c r="A15805" s="1074" t="s">
        <v>15960</v>
      </c>
      <c r="B15805" s="1075">
        <v>34.92</v>
      </c>
    </row>
    <row r="15806" spans="1:2">
      <c r="A15806" s="1074" t="s">
        <v>15961</v>
      </c>
      <c r="B15806" s="1075">
        <v>32.549999999999997</v>
      </c>
    </row>
    <row r="15807" spans="1:2">
      <c r="A15807" s="1074" t="s">
        <v>15962</v>
      </c>
      <c r="B15807" s="1075">
        <v>37.96</v>
      </c>
    </row>
    <row r="15808" spans="1:2">
      <c r="A15808" s="1074" t="s">
        <v>15963</v>
      </c>
      <c r="B15808" s="1075">
        <v>35.590000000000003</v>
      </c>
    </row>
    <row r="15809" spans="1:2">
      <c r="A15809" s="1074" t="s">
        <v>15964</v>
      </c>
      <c r="B15809" s="1075">
        <v>42.9</v>
      </c>
    </row>
    <row r="15810" spans="1:2">
      <c r="A15810" s="1074" t="s">
        <v>15965</v>
      </c>
      <c r="B15810" s="1075">
        <v>40.53</v>
      </c>
    </row>
    <row r="15811" spans="1:2">
      <c r="A15811" s="1074" t="s">
        <v>15966</v>
      </c>
      <c r="B15811" s="1075">
        <v>72.28</v>
      </c>
    </row>
    <row r="15812" spans="1:2">
      <c r="A15812" s="1074" t="s">
        <v>15967</v>
      </c>
      <c r="B15812" s="1075">
        <v>69.91</v>
      </c>
    </row>
    <row r="15813" spans="1:2">
      <c r="A15813" s="1074" t="s">
        <v>15968</v>
      </c>
      <c r="B15813" s="1075">
        <v>92.6</v>
      </c>
    </row>
    <row r="15814" spans="1:2">
      <c r="A15814" s="1074" t="s">
        <v>15969</v>
      </c>
      <c r="B15814" s="1075">
        <v>90.23</v>
      </c>
    </row>
    <row r="15815" spans="1:2">
      <c r="A15815" s="1074" t="s">
        <v>15970</v>
      </c>
      <c r="B15815" s="1075">
        <v>22.66</v>
      </c>
    </row>
    <row r="15816" spans="1:2">
      <c r="A15816" s="1074" t="s">
        <v>15971</v>
      </c>
      <c r="B15816" s="1075">
        <v>20.29</v>
      </c>
    </row>
    <row r="15817" spans="1:2">
      <c r="A15817" s="1074" t="s">
        <v>15972</v>
      </c>
      <c r="B15817" s="1075">
        <v>25.13</v>
      </c>
    </row>
    <row r="15818" spans="1:2">
      <c r="A15818" s="1074" t="s">
        <v>15973</v>
      </c>
      <c r="B15818" s="1075">
        <v>22.76</v>
      </c>
    </row>
    <row r="15819" spans="1:2">
      <c r="A15819" s="1074" t="s">
        <v>15974</v>
      </c>
      <c r="B15819" s="1075">
        <v>25.96</v>
      </c>
    </row>
    <row r="15820" spans="1:2">
      <c r="A15820" s="1074" t="s">
        <v>15975</v>
      </c>
      <c r="B15820" s="1075">
        <v>23.59</v>
      </c>
    </row>
    <row r="15821" spans="1:2">
      <c r="A15821" s="1074" t="s">
        <v>15976</v>
      </c>
      <c r="B15821" s="1075">
        <v>27.6</v>
      </c>
    </row>
    <row r="15822" spans="1:2">
      <c r="A15822" s="1074" t="s">
        <v>15977</v>
      </c>
      <c r="B15822" s="1075">
        <v>25.23</v>
      </c>
    </row>
    <row r="15823" spans="1:2">
      <c r="A15823" s="1074" t="s">
        <v>15978</v>
      </c>
      <c r="B15823" s="1075">
        <v>30.73</v>
      </c>
    </row>
    <row r="15824" spans="1:2">
      <c r="A15824" s="1074" t="s">
        <v>15979</v>
      </c>
      <c r="B15824" s="1075">
        <v>28.36</v>
      </c>
    </row>
    <row r="15825" spans="1:2">
      <c r="A15825" s="1074" t="s">
        <v>15980</v>
      </c>
      <c r="B15825" s="1075">
        <v>33.86</v>
      </c>
    </row>
    <row r="15826" spans="1:2">
      <c r="A15826" s="1074" t="s">
        <v>15981</v>
      </c>
      <c r="B15826" s="1075">
        <v>31.49</v>
      </c>
    </row>
    <row r="15827" spans="1:2">
      <c r="A15827" s="1074" t="s">
        <v>15982</v>
      </c>
      <c r="B15827" s="1075">
        <v>26.47</v>
      </c>
    </row>
    <row r="15828" spans="1:2">
      <c r="A15828" s="1074" t="s">
        <v>15983</v>
      </c>
      <c r="B15828" s="1075">
        <v>24.1</v>
      </c>
    </row>
    <row r="15829" spans="1:2">
      <c r="A15829" s="1074" t="s">
        <v>15984</v>
      </c>
      <c r="B15829" s="1075">
        <v>28.01</v>
      </c>
    </row>
    <row r="15830" spans="1:2">
      <c r="A15830" s="1074" t="s">
        <v>15985</v>
      </c>
      <c r="B15830" s="1075">
        <v>25.64</v>
      </c>
    </row>
    <row r="15831" spans="1:2">
      <c r="A15831" s="1074" t="s">
        <v>15986</v>
      </c>
      <c r="B15831" s="1075">
        <v>29.86</v>
      </c>
    </row>
    <row r="15832" spans="1:2">
      <c r="A15832" s="1074" t="s">
        <v>15987</v>
      </c>
      <c r="B15832" s="1075">
        <v>27.49</v>
      </c>
    </row>
    <row r="15833" spans="1:2">
      <c r="A15833" s="1074" t="s">
        <v>15988</v>
      </c>
      <c r="B15833" s="1075">
        <v>32.76</v>
      </c>
    </row>
    <row r="15834" spans="1:2">
      <c r="A15834" s="1074" t="s">
        <v>15989</v>
      </c>
      <c r="B15834" s="1075">
        <v>30.39</v>
      </c>
    </row>
    <row r="15835" spans="1:2">
      <c r="A15835" s="1074" t="s">
        <v>15990</v>
      </c>
      <c r="B15835" s="1075">
        <v>35.89</v>
      </c>
    </row>
    <row r="15836" spans="1:2">
      <c r="A15836" s="1074" t="s">
        <v>15991</v>
      </c>
      <c r="B15836" s="1075">
        <v>33.520000000000003</v>
      </c>
    </row>
    <row r="15837" spans="1:2">
      <c r="A15837" s="1074" t="s">
        <v>15992</v>
      </c>
      <c r="B15837" s="1075">
        <v>28.65</v>
      </c>
    </row>
    <row r="15838" spans="1:2">
      <c r="A15838" s="1074" t="s">
        <v>15993</v>
      </c>
      <c r="B15838" s="1075">
        <v>26.28</v>
      </c>
    </row>
    <row r="15839" spans="1:2">
      <c r="A15839" s="1074" t="s">
        <v>15994</v>
      </c>
      <c r="B15839" s="1075">
        <v>30.49</v>
      </c>
    </row>
    <row r="15840" spans="1:2">
      <c r="A15840" s="1074" t="s">
        <v>15995</v>
      </c>
      <c r="B15840" s="1075">
        <v>28.12</v>
      </c>
    </row>
    <row r="15841" spans="1:2">
      <c r="A15841" s="1074" t="s">
        <v>15996</v>
      </c>
      <c r="B15841" s="1075">
        <v>32.33</v>
      </c>
    </row>
    <row r="15842" spans="1:2">
      <c r="A15842" s="1074" t="s">
        <v>15997</v>
      </c>
      <c r="B15842" s="1075">
        <v>29.96</v>
      </c>
    </row>
    <row r="15843" spans="1:2">
      <c r="A15843" s="1074" t="s">
        <v>15998</v>
      </c>
      <c r="B15843" s="1075">
        <v>35</v>
      </c>
    </row>
    <row r="15844" spans="1:2">
      <c r="A15844" s="1074" t="s">
        <v>15999</v>
      </c>
      <c r="B15844" s="1075">
        <v>32.630000000000003</v>
      </c>
    </row>
    <row r="15845" spans="1:2">
      <c r="A15845" s="1074" t="s">
        <v>16000</v>
      </c>
      <c r="B15845" s="1075">
        <v>38.14</v>
      </c>
    </row>
    <row r="15846" spans="1:2">
      <c r="A15846" s="1074" t="s">
        <v>16001</v>
      </c>
      <c r="B15846" s="1075">
        <v>35.770000000000003</v>
      </c>
    </row>
    <row r="15847" spans="1:2">
      <c r="A15847" s="1074" t="s">
        <v>16002</v>
      </c>
      <c r="B15847" s="1075">
        <v>22.66</v>
      </c>
    </row>
    <row r="15848" spans="1:2">
      <c r="A15848" s="1074" t="s">
        <v>16003</v>
      </c>
      <c r="B15848" s="1075">
        <v>20.29</v>
      </c>
    </row>
    <row r="15849" spans="1:2">
      <c r="A15849" s="1074" t="s">
        <v>16004</v>
      </c>
      <c r="B15849" s="1075">
        <v>25.13</v>
      </c>
    </row>
    <row r="15850" spans="1:2">
      <c r="A15850" s="1074" t="s">
        <v>16005</v>
      </c>
      <c r="B15850" s="1075">
        <v>22.76</v>
      </c>
    </row>
    <row r="15851" spans="1:2">
      <c r="A15851" s="1074" t="s">
        <v>16006</v>
      </c>
      <c r="B15851" s="1075">
        <v>25.96</v>
      </c>
    </row>
    <row r="15852" spans="1:2">
      <c r="A15852" s="1074" t="s">
        <v>16007</v>
      </c>
      <c r="B15852" s="1075">
        <v>23.59</v>
      </c>
    </row>
    <row r="15853" spans="1:2">
      <c r="A15853" s="1074" t="s">
        <v>16008</v>
      </c>
      <c r="B15853" s="1075">
        <v>27.6</v>
      </c>
    </row>
    <row r="15854" spans="1:2">
      <c r="A15854" s="1074" t="s">
        <v>16009</v>
      </c>
      <c r="B15854" s="1075">
        <v>25.23</v>
      </c>
    </row>
    <row r="15855" spans="1:2">
      <c r="A15855" s="1074" t="s">
        <v>16010</v>
      </c>
      <c r="B15855" s="1075">
        <v>30.73</v>
      </c>
    </row>
    <row r="15856" spans="1:2">
      <c r="A15856" s="1074" t="s">
        <v>16011</v>
      </c>
      <c r="B15856" s="1075">
        <v>28.36</v>
      </c>
    </row>
    <row r="15857" spans="1:2">
      <c r="A15857" s="1074" t="s">
        <v>16012</v>
      </c>
      <c r="B15857" s="1075">
        <v>33.86</v>
      </c>
    </row>
    <row r="15858" spans="1:2">
      <c r="A15858" s="1074" t="s">
        <v>16013</v>
      </c>
      <c r="B15858" s="1075">
        <v>31.49</v>
      </c>
    </row>
    <row r="15859" spans="1:2">
      <c r="A15859" s="1074" t="s">
        <v>16014</v>
      </c>
      <c r="B15859" s="1075">
        <v>26.47</v>
      </c>
    </row>
    <row r="15860" spans="1:2">
      <c r="A15860" s="1074" t="s">
        <v>16015</v>
      </c>
      <c r="B15860" s="1075">
        <v>24.1</v>
      </c>
    </row>
    <row r="15861" spans="1:2">
      <c r="A15861" s="1074" t="s">
        <v>16016</v>
      </c>
      <c r="B15861" s="1075">
        <v>28.01</v>
      </c>
    </row>
    <row r="15862" spans="1:2">
      <c r="A15862" s="1074" t="s">
        <v>16017</v>
      </c>
      <c r="B15862" s="1075">
        <v>25.64</v>
      </c>
    </row>
    <row r="15863" spans="1:2">
      <c r="A15863" s="1074" t="s">
        <v>16018</v>
      </c>
      <c r="B15863" s="1075">
        <v>29.86</v>
      </c>
    </row>
    <row r="15864" spans="1:2">
      <c r="A15864" s="1074" t="s">
        <v>16019</v>
      </c>
      <c r="B15864" s="1075">
        <v>27.49</v>
      </c>
    </row>
    <row r="15865" spans="1:2">
      <c r="A15865" s="1074" t="s">
        <v>16020</v>
      </c>
      <c r="B15865" s="1075">
        <v>32.76</v>
      </c>
    </row>
    <row r="15866" spans="1:2">
      <c r="A15866" s="1074" t="s">
        <v>16021</v>
      </c>
      <c r="B15866" s="1075">
        <v>30.39</v>
      </c>
    </row>
    <row r="15867" spans="1:2">
      <c r="A15867" s="1074" t="s">
        <v>16022</v>
      </c>
      <c r="B15867" s="1075">
        <v>35.89</v>
      </c>
    </row>
    <row r="15868" spans="1:2">
      <c r="A15868" s="1074" t="s">
        <v>16023</v>
      </c>
      <c r="B15868" s="1075">
        <v>33.520000000000003</v>
      </c>
    </row>
    <row r="15869" spans="1:2">
      <c r="A15869" s="1074" t="s">
        <v>16024</v>
      </c>
      <c r="B15869" s="1075">
        <v>28.65</v>
      </c>
    </row>
    <row r="15870" spans="1:2">
      <c r="A15870" s="1074" t="s">
        <v>16025</v>
      </c>
      <c r="B15870" s="1075">
        <v>26.28</v>
      </c>
    </row>
    <row r="15871" spans="1:2">
      <c r="A15871" s="1074" t="s">
        <v>16026</v>
      </c>
      <c r="B15871" s="1075">
        <v>30.49</v>
      </c>
    </row>
    <row r="15872" spans="1:2">
      <c r="A15872" s="1074" t="s">
        <v>16027</v>
      </c>
      <c r="B15872" s="1075">
        <v>28.12</v>
      </c>
    </row>
    <row r="15873" spans="1:2">
      <c r="A15873" s="1074" t="s">
        <v>16028</v>
      </c>
      <c r="B15873" s="1075">
        <v>32.33</v>
      </c>
    </row>
    <row r="15874" spans="1:2">
      <c r="A15874" s="1074" t="s">
        <v>16029</v>
      </c>
      <c r="B15874" s="1075">
        <v>29.96</v>
      </c>
    </row>
    <row r="15875" spans="1:2">
      <c r="A15875" s="1074" t="s">
        <v>16030</v>
      </c>
      <c r="B15875" s="1075">
        <v>35</v>
      </c>
    </row>
    <row r="15876" spans="1:2">
      <c r="A15876" s="1074" t="s">
        <v>16031</v>
      </c>
      <c r="B15876" s="1075">
        <v>32.630000000000003</v>
      </c>
    </row>
    <row r="15877" spans="1:2">
      <c r="A15877" s="1074" t="s">
        <v>16032</v>
      </c>
      <c r="B15877" s="1075">
        <v>38.14</v>
      </c>
    </row>
    <row r="15878" spans="1:2">
      <c r="A15878" s="1074" t="s">
        <v>16033</v>
      </c>
      <c r="B15878" s="1075">
        <v>35.770000000000003</v>
      </c>
    </row>
    <row r="15879" spans="1:2">
      <c r="A15879" s="1074" t="s">
        <v>16034</v>
      </c>
      <c r="B15879" s="1075">
        <v>25.69</v>
      </c>
    </row>
    <row r="15880" spans="1:2">
      <c r="A15880" s="1074" t="s">
        <v>16035</v>
      </c>
      <c r="B15880" s="1075">
        <v>23.32</v>
      </c>
    </row>
    <row r="15881" spans="1:2">
      <c r="A15881" s="1074" t="s">
        <v>16036</v>
      </c>
      <c r="B15881" s="1075">
        <v>28.04</v>
      </c>
    </row>
    <row r="15882" spans="1:2">
      <c r="A15882" s="1074" t="s">
        <v>16037</v>
      </c>
      <c r="B15882" s="1075">
        <v>25.67</v>
      </c>
    </row>
    <row r="15883" spans="1:2">
      <c r="A15883" s="1074" t="s">
        <v>16038</v>
      </c>
      <c r="B15883" s="1075">
        <v>30.39</v>
      </c>
    </row>
    <row r="15884" spans="1:2">
      <c r="A15884" s="1074" t="s">
        <v>16039</v>
      </c>
      <c r="B15884" s="1075">
        <v>28.02</v>
      </c>
    </row>
    <row r="15885" spans="1:2">
      <c r="A15885" s="1074" t="s">
        <v>16040</v>
      </c>
      <c r="B15885" s="1075">
        <v>32.58</v>
      </c>
    </row>
    <row r="15886" spans="1:2">
      <c r="A15886" s="1074" t="s">
        <v>16041</v>
      </c>
      <c r="B15886" s="1075">
        <v>30.21</v>
      </c>
    </row>
    <row r="15887" spans="1:2">
      <c r="A15887" s="1074" t="s">
        <v>16042</v>
      </c>
      <c r="B15887" s="1075">
        <v>40.869999999999997</v>
      </c>
    </row>
    <row r="15888" spans="1:2">
      <c r="A15888" s="1074" t="s">
        <v>16043</v>
      </c>
      <c r="B15888" s="1075">
        <v>38.5</v>
      </c>
    </row>
    <row r="15889" spans="1:2">
      <c r="A15889" s="1074" t="s">
        <v>16044</v>
      </c>
      <c r="B15889" s="1075">
        <v>45.27</v>
      </c>
    </row>
    <row r="15890" spans="1:2">
      <c r="A15890" s="1074" t="s">
        <v>16045</v>
      </c>
      <c r="B15890" s="1075">
        <v>42.9</v>
      </c>
    </row>
    <row r="15891" spans="1:2">
      <c r="A15891" s="1074" t="s">
        <v>16046</v>
      </c>
      <c r="B15891" s="1075">
        <v>30.56</v>
      </c>
    </row>
    <row r="15892" spans="1:2">
      <c r="A15892" s="1074" t="s">
        <v>16047</v>
      </c>
      <c r="B15892" s="1075">
        <v>28.19</v>
      </c>
    </row>
    <row r="15893" spans="1:2">
      <c r="A15893" s="1074" t="s">
        <v>16048</v>
      </c>
      <c r="B15893" s="1075">
        <v>32.700000000000003</v>
      </c>
    </row>
    <row r="15894" spans="1:2">
      <c r="A15894" s="1074" t="s">
        <v>16049</v>
      </c>
      <c r="B15894" s="1075">
        <v>30.33</v>
      </c>
    </row>
    <row r="15895" spans="1:2">
      <c r="A15895" s="1074" t="s">
        <v>16050</v>
      </c>
      <c r="B15895" s="1075">
        <v>34.67</v>
      </c>
    </row>
    <row r="15896" spans="1:2">
      <c r="A15896" s="1074" t="s">
        <v>16051</v>
      </c>
      <c r="B15896" s="1075">
        <v>32.299999999999997</v>
      </c>
    </row>
    <row r="15897" spans="1:2">
      <c r="A15897" s="1074" t="s">
        <v>16052</v>
      </c>
      <c r="B15897" s="1075">
        <v>44.24</v>
      </c>
    </row>
    <row r="15898" spans="1:2">
      <c r="A15898" s="1074" t="s">
        <v>16053</v>
      </c>
      <c r="B15898" s="1075">
        <v>41.87</v>
      </c>
    </row>
    <row r="15899" spans="1:2">
      <c r="A15899" s="1074" t="s">
        <v>16054</v>
      </c>
      <c r="B15899" s="1075">
        <v>48.77</v>
      </c>
    </row>
    <row r="15900" spans="1:2">
      <c r="A15900" s="1074" t="s">
        <v>16055</v>
      </c>
      <c r="B15900" s="1075">
        <v>46.4</v>
      </c>
    </row>
    <row r="15901" spans="1:2">
      <c r="A15901" s="1074" t="s">
        <v>16056</v>
      </c>
      <c r="B15901" s="1075">
        <v>34.51</v>
      </c>
    </row>
    <row r="15902" spans="1:2">
      <c r="A15902" s="1074" t="s">
        <v>16057</v>
      </c>
      <c r="B15902" s="1075">
        <v>32.14</v>
      </c>
    </row>
    <row r="15903" spans="1:2">
      <c r="A15903" s="1074" t="s">
        <v>16058</v>
      </c>
      <c r="B15903" s="1075">
        <v>38.53</v>
      </c>
    </row>
    <row r="15904" spans="1:2">
      <c r="A15904" s="1074" t="s">
        <v>16059</v>
      </c>
      <c r="B15904" s="1075">
        <v>36.159999999999997</v>
      </c>
    </row>
    <row r="15905" spans="1:2">
      <c r="A15905" s="1074" t="s">
        <v>16060</v>
      </c>
      <c r="B15905" s="1075">
        <v>38.61</v>
      </c>
    </row>
    <row r="15906" spans="1:2">
      <c r="A15906" s="1074" t="s">
        <v>16061</v>
      </c>
      <c r="B15906" s="1075">
        <v>36.24</v>
      </c>
    </row>
    <row r="15907" spans="1:2">
      <c r="A15907" s="1074" t="s">
        <v>16062</v>
      </c>
      <c r="B15907" s="1075">
        <v>48.05</v>
      </c>
    </row>
    <row r="15908" spans="1:2">
      <c r="A15908" s="1074" t="s">
        <v>16063</v>
      </c>
      <c r="B15908" s="1075">
        <v>45.68</v>
      </c>
    </row>
    <row r="15909" spans="1:2">
      <c r="A15909" s="1074" t="s">
        <v>16064</v>
      </c>
      <c r="B15909" s="1075">
        <v>52.58</v>
      </c>
    </row>
    <row r="15910" spans="1:2">
      <c r="A15910" s="1074" t="s">
        <v>16065</v>
      </c>
      <c r="B15910" s="1075">
        <v>50.21</v>
      </c>
    </row>
    <row r="15911" spans="1:2">
      <c r="A15911" s="1074" t="s">
        <v>16066</v>
      </c>
      <c r="B15911" s="1075">
        <v>25.45</v>
      </c>
    </row>
    <row r="15912" spans="1:2">
      <c r="A15912" s="1074" t="s">
        <v>16067</v>
      </c>
      <c r="B15912" s="1075">
        <v>23.08</v>
      </c>
    </row>
    <row r="15913" spans="1:2">
      <c r="A15913" s="1074" t="s">
        <v>16068</v>
      </c>
      <c r="B15913" s="1075">
        <v>29.95</v>
      </c>
    </row>
    <row r="15914" spans="1:2">
      <c r="A15914" s="1074" t="s">
        <v>16069</v>
      </c>
      <c r="B15914" s="1075">
        <v>27.58</v>
      </c>
    </row>
    <row r="15915" spans="1:2">
      <c r="A15915" s="1074" t="s">
        <v>16070</v>
      </c>
      <c r="B15915" s="1075">
        <v>32.04</v>
      </c>
    </row>
    <row r="15916" spans="1:2">
      <c r="A15916" s="1074" t="s">
        <v>16071</v>
      </c>
      <c r="B15916" s="1075">
        <v>29.67</v>
      </c>
    </row>
    <row r="15917" spans="1:2">
      <c r="A15917" s="1074" t="s">
        <v>16072</v>
      </c>
      <c r="B15917" s="1075">
        <v>35.83</v>
      </c>
    </row>
    <row r="15918" spans="1:2">
      <c r="A15918" s="1074" t="s">
        <v>16073</v>
      </c>
      <c r="B15918" s="1075">
        <v>33.46</v>
      </c>
    </row>
    <row r="15919" spans="1:2">
      <c r="A15919" s="1074" t="s">
        <v>16074</v>
      </c>
      <c r="B15919" s="1075">
        <v>28.23</v>
      </c>
    </row>
    <row r="15920" spans="1:2">
      <c r="A15920" s="1074" t="s">
        <v>16075</v>
      </c>
      <c r="B15920" s="1075">
        <v>25.86</v>
      </c>
    </row>
    <row r="15921" spans="1:2">
      <c r="A15921" s="1074" t="s">
        <v>16076</v>
      </c>
      <c r="B15921" s="1075">
        <v>51.41</v>
      </c>
    </row>
    <row r="15922" spans="1:2">
      <c r="A15922" s="1074" t="s">
        <v>16077</v>
      </c>
      <c r="B15922" s="1075">
        <v>49.04</v>
      </c>
    </row>
    <row r="15923" spans="1:2">
      <c r="A15923" s="1074" t="s">
        <v>16078</v>
      </c>
      <c r="B15923" s="1075">
        <v>31.39</v>
      </c>
    </row>
    <row r="15924" spans="1:2">
      <c r="A15924" s="1074" t="s">
        <v>16079</v>
      </c>
      <c r="B15924" s="1075">
        <v>29.02</v>
      </c>
    </row>
    <row r="15925" spans="1:2">
      <c r="A15925" s="1074" t="s">
        <v>16080</v>
      </c>
      <c r="B15925" s="1075">
        <v>29.79</v>
      </c>
    </row>
    <row r="15926" spans="1:2">
      <c r="A15926" s="1074" t="s">
        <v>16081</v>
      </c>
      <c r="B15926" s="1075">
        <v>27.42</v>
      </c>
    </row>
    <row r="15927" spans="1:2">
      <c r="A15927" s="1074" t="s">
        <v>16082</v>
      </c>
      <c r="B15927" s="1075">
        <v>38.78</v>
      </c>
    </row>
    <row r="15928" spans="1:2">
      <c r="A15928" s="1074" t="s">
        <v>16083</v>
      </c>
      <c r="B15928" s="1075">
        <v>36.409999999999997</v>
      </c>
    </row>
    <row r="15929" spans="1:2">
      <c r="A15929" s="1074" t="s">
        <v>16084</v>
      </c>
      <c r="B15929" s="1075">
        <v>39.549999999999997</v>
      </c>
    </row>
    <row r="15930" spans="1:2">
      <c r="A15930" s="1074" t="s">
        <v>16085</v>
      </c>
      <c r="B15930" s="1075">
        <v>37.18</v>
      </c>
    </row>
    <row r="15931" spans="1:2">
      <c r="A15931" s="1074" t="s">
        <v>16086</v>
      </c>
      <c r="B15931" s="1075">
        <v>44.99</v>
      </c>
    </row>
    <row r="15932" spans="1:2">
      <c r="A15932" s="1074" t="s">
        <v>16087</v>
      </c>
      <c r="B15932" s="1075">
        <v>42.62</v>
      </c>
    </row>
    <row r="15933" spans="1:2">
      <c r="A15933" s="1074" t="s">
        <v>16088</v>
      </c>
      <c r="B15933" s="1075">
        <v>34.18</v>
      </c>
    </row>
    <row r="15934" spans="1:2">
      <c r="A15934" s="1074" t="s">
        <v>16089</v>
      </c>
      <c r="B15934" s="1075">
        <v>31.81</v>
      </c>
    </row>
    <row r="15935" spans="1:2">
      <c r="A15935" s="1074" t="s">
        <v>16090</v>
      </c>
      <c r="B15935" s="1075">
        <v>37.79</v>
      </c>
    </row>
    <row r="15936" spans="1:2">
      <c r="A15936" s="1074" t="s">
        <v>16091</v>
      </c>
      <c r="B15936" s="1075">
        <v>35.42</v>
      </c>
    </row>
    <row r="15937" spans="1:2">
      <c r="A15937" s="1074" t="s">
        <v>16092</v>
      </c>
      <c r="B15937" s="1075">
        <v>41.92</v>
      </c>
    </row>
    <row r="15938" spans="1:2">
      <c r="A15938" s="1074" t="s">
        <v>16093</v>
      </c>
      <c r="B15938" s="1075">
        <v>39.549999999999997</v>
      </c>
    </row>
    <row r="15939" spans="1:2">
      <c r="A15939" s="1074" t="s">
        <v>16094</v>
      </c>
      <c r="B15939" s="1075">
        <v>33.549999999999997</v>
      </c>
    </row>
    <row r="15940" spans="1:2">
      <c r="A15940" s="1074" t="s">
        <v>16095</v>
      </c>
      <c r="B15940" s="1075">
        <v>31.18</v>
      </c>
    </row>
    <row r="15941" spans="1:2">
      <c r="A15941" s="1074" t="s">
        <v>16096</v>
      </c>
      <c r="B15941" s="1075">
        <v>50.27</v>
      </c>
    </row>
    <row r="15942" spans="1:2">
      <c r="A15942" s="1074" t="s">
        <v>16097</v>
      </c>
      <c r="B15942" s="1075">
        <v>47.9</v>
      </c>
    </row>
    <row r="15943" spans="1:2">
      <c r="A15943" s="1074" t="s">
        <v>16098</v>
      </c>
      <c r="B15943" s="1075">
        <v>28.27</v>
      </c>
    </row>
    <row r="15944" spans="1:2">
      <c r="A15944" s="1074" t="s">
        <v>16099</v>
      </c>
      <c r="B15944" s="1075">
        <v>25.9</v>
      </c>
    </row>
    <row r="15945" spans="1:2">
      <c r="A15945" s="1074" t="s">
        <v>16100</v>
      </c>
      <c r="B15945" s="1075">
        <v>31.72</v>
      </c>
    </row>
    <row r="15946" spans="1:2">
      <c r="A15946" s="1074" t="s">
        <v>16101</v>
      </c>
      <c r="B15946" s="1075">
        <v>29.35</v>
      </c>
    </row>
    <row r="15947" spans="1:2">
      <c r="A15947" s="1074" t="s">
        <v>16102</v>
      </c>
      <c r="B15947" s="1075">
        <v>35.18</v>
      </c>
    </row>
    <row r="15948" spans="1:2">
      <c r="A15948" s="1074" t="s">
        <v>16103</v>
      </c>
      <c r="B15948" s="1075">
        <v>32.81</v>
      </c>
    </row>
    <row r="15949" spans="1:2">
      <c r="A15949" s="1074" t="s">
        <v>16104</v>
      </c>
      <c r="B15949" s="1075">
        <v>38.78</v>
      </c>
    </row>
    <row r="15950" spans="1:2">
      <c r="A15950" s="1074" t="s">
        <v>16105</v>
      </c>
      <c r="B15950" s="1075">
        <v>36.409999999999997</v>
      </c>
    </row>
    <row r="15951" spans="1:2">
      <c r="A15951" s="1074" t="s">
        <v>16106</v>
      </c>
      <c r="B15951" s="1075">
        <v>44.24</v>
      </c>
    </row>
    <row r="15952" spans="1:2">
      <c r="A15952" s="1074" t="s">
        <v>16107</v>
      </c>
      <c r="B15952" s="1075">
        <v>41.87</v>
      </c>
    </row>
    <row r="15953" spans="1:2">
      <c r="A15953" s="1074" t="s">
        <v>16108</v>
      </c>
      <c r="B15953" s="1075">
        <v>49.96</v>
      </c>
    </row>
    <row r="15954" spans="1:2">
      <c r="A15954" s="1074" t="s">
        <v>16109</v>
      </c>
      <c r="B15954" s="1075">
        <v>47.59</v>
      </c>
    </row>
    <row r="15955" spans="1:2">
      <c r="A15955" s="1074" t="s">
        <v>16110</v>
      </c>
      <c r="B15955" s="1075">
        <v>36.65</v>
      </c>
    </row>
    <row r="15956" spans="1:2">
      <c r="A15956" s="1074" t="s">
        <v>16111</v>
      </c>
      <c r="B15956" s="1075">
        <v>34.28</v>
      </c>
    </row>
    <row r="15957" spans="1:2">
      <c r="A15957" s="1074" t="s">
        <v>16112</v>
      </c>
      <c r="B15957" s="1075">
        <v>42.38</v>
      </c>
    </row>
    <row r="15958" spans="1:2">
      <c r="A15958" s="1074" t="s">
        <v>16113</v>
      </c>
      <c r="B15958" s="1075">
        <v>40.01</v>
      </c>
    </row>
    <row r="15959" spans="1:2">
      <c r="A15959" s="1074" t="s">
        <v>16114</v>
      </c>
      <c r="B15959" s="1075">
        <v>39.78</v>
      </c>
    </row>
    <row r="15960" spans="1:2">
      <c r="A15960" s="1074" t="s">
        <v>16115</v>
      </c>
      <c r="B15960" s="1075">
        <v>37.409999999999997</v>
      </c>
    </row>
    <row r="15961" spans="1:2">
      <c r="A15961" s="1074" t="s">
        <v>16116</v>
      </c>
      <c r="B15961" s="1075">
        <v>49.51</v>
      </c>
    </row>
    <row r="15962" spans="1:2">
      <c r="A15962" s="1074" t="s">
        <v>16117</v>
      </c>
      <c r="B15962" s="1075">
        <v>47.14</v>
      </c>
    </row>
    <row r="15963" spans="1:2">
      <c r="A15963" s="1074" t="s">
        <v>16118</v>
      </c>
      <c r="B15963" s="1075">
        <v>55.65</v>
      </c>
    </row>
    <row r="15964" spans="1:2">
      <c r="A15964" s="1074" t="s">
        <v>16119</v>
      </c>
      <c r="B15964" s="1075">
        <v>53.28</v>
      </c>
    </row>
    <row r="15965" spans="1:2">
      <c r="A15965" s="1074" t="s">
        <v>16120</v>
      </c>
      <c r="B15965" s="1075">
        <v>41.92</v>
      </c>
    </row>
    <row r="15966" spans="1:2">
      <c r="A15966" s="1074" t="s">
        <v>16121</v>
      </c>
      <c r="B15966" s="1075">
        <v>39.549999999999997</v>
      </c>
    </row>
    <row r="15967" spans="1:2">
      <c r="A15967" s="1074" t="s">
        <v>16122</v>
      </c>
      <c r="B15967" s="1075">
        <v>39.78</v>
      </c>
    </row>
    <row r="15968" spans="1:2">
      <c r="A15968" s="1074" t="s">
        <v>16123</v>
      </c>
      <c r="B15968" s="1075">
        <v>37.409999999999997</v>
      </c>
    </row>
    <row r="15969" spans="1:2">
      <c r="A15969" s="1074" t="s">
        <v>16124</v>
      </c>
      <c r="B15969" s="1075">
        <v>53.21</v>
      </c>
    </row>
    <row r="15970" spans="1:2">
      <c r="A15970" s="1074" t="s">
        <v>16125</v>
      </c>
      <c r="B15970" s="1075">
        <v>50.84</v>
      </c>
    </row>
    <row r="15971" spans="1:2">
      <c r="A15971" s="1074" t="s">
        <v>16126</v>
      </c>
      <c r="B15971" s="1075">
        <v>54.92</v>
      </c>
    </row>
    <row r="15972" spans="1:2">
      <c r="A15972" s="1074" t="s">
        <v>16127</v>
      </c>
      <c r="B15972" s="1075">
        <v>52.55</v>
      </c>
    </row>
    <row r="15973" spans="1:2">
      <c r="A15973" s="1074" t="s">
        <v>16128</v>
      </c>
      <c r="B15973" s="1075">
        <v>61.8</v>
      </c>
    </row>
    <row r="15974" spans="1:2">
      <c r="A15974" s="1074" t="s">
        <v>16129</v>
      </c>
      <c r="B15974" s="1075">
        <v>59.43</v>
      </c>
    </row>
    <row r="15975" spans="1:2">
      <c r="A15975" s="1074" t="s">
        <v>16130</v>
      </c>
      <c r="B15975" s="1075">
        <v>26.71</v>
      </c>
    </row>
    <row r="15976" spans="1:2">
      <c r="A15976" s="1074" t="s">
        <v>16131</v>
      </c>
      <c r="B15976" s="1075">
        <v>24.34</v>
      </c>
    </row>
    <row r="15977" spans="1:2">
      <c r="A15977" s="1074" t="s">
        <v>16132</v>
      </c>
      <c r="B15977" s="1075">
        <v>30.5</v>
      </c>
    </row>
    <row r="15978" spans="1:2">
      <c r="A15978" s="1074" t="s">
        <v>16133</v>
      </c>
      <c r="B15978" s="1075">
        <v>28.13</v>
      </c>
    </row>
    <row r="15979" spans="1:2">
      <c r="A15979" s="1074" t="s">
        <v>16134</v>
      </c>
      <c r="B15979" s="1075">
        <v>34.909999999999997</v>
      </c>
    </row>
    <row r="15980" spans="1:2">
      <c r="A15980" s="1074" t="s">
        <v>16135</v>
      </c>
      <c r="B15980" s="1075">
        <v>32.54</v>
      </c>
    </row>
    <row r="15981" spans="1:2">
      <c r="A15981" s="1074" t="s">
        <v>16136</v>
      </c>
      <c r="B15981" s="1075">
        <v>39.94</v>
      </c>
    </row>
    <row r="15982" spans="1:2">
      <c r="A15982" s="1074" t="s">
        <v>16137</v>
      </c>
      <c r="B15982" s="1075">
        <v>37.57</v>
      </c>
    </row>
    <row r="15983" spans="1:2">
      <c r="A15983" s="1074" t="s">
        <v>16138</v>
      </c>
      <c r="B15983" s="1075">
        <v>55.37</v>
      </c>
    </row>
    <row r="15984" spans="1:2">
      <c r="A15984" s="1074" t="s">
        <v>16139</v>
      </c>
      <c r="B15984" s="1075">
        <v>53</v>
      </c>
    </row>
    <row r="15985" spans="1:2">
      <c r="A15985" s="1074" t="s">
        <v>16140</v>
      </c>
      <c r="B15985" s="1075">
        <v>63.12</v>
      </c>
    </row>
    <row r="15986" spans="1:2">
      <c r="A15986" s="1074" t="s">
        <v>16141</v>
      </c>
      <c r="B15986" s="1075">
        <v>60.75</v>
      </c>
    </row>
    <row r="15987" spans="1:2">
      <c r="A15987" s="1074" t="s">
        <v>16142</v>
      </c>
      <c r="B15987" s="1075">
        <v>33.369999999999997</v>
      </c>
    </row>
    <row r="15988" spans="1:2">
      <c r="A15988" s="1074" t="s">
        <v>16143</v>
      </c>
      <c r="B15988" s="1075">
        <v>31</v>
      </c>
    </row>
    <row r="15989" spans="1:2">
      <c r="A15989" s="1074" t="s">
        <v>16144</v>
      </c>
      <c r="B15989" s="1075">
        <v>37.79</v>
      </c>
    </row>
    <row r="15990" spans="1:2">
      <c r="A15990" s="1074" t="s">
        <v>16145</v>
      </c>
      <c r="B15990" s="1075">
        <v>35.42</v>
      </c>
    </row>
    <row r="15991" spans="1:2">
      <c r="A15991" s="1074" t="s">
        <v>16146</v>
      </c>
      <c r="B15991" s="1075">
        <v>42.84</v>
      </c>
    </row>
    <row r="15992" spans="1:2">
      <c r="A15992" s="1074" t="s">
        <v>16147</v>
      </c>
      <c r="B15992" s="1075">
        <v>40.47</v>
      </c>
    </row>
    <row r="15993" spans="1:2">
      <c r="A15993" s="1074" t="s">
        <v>16148</v>
      </c>
      <c r="B15993" s="1075">
        <v>59.91</v>
      </c>
    </row>
    <row r="15994" spans="1:2">
      <c r="A15994" s="1074" t="s">
        <v>16149</v>
      </c>
      <c r="B15994" s="1075">
        <v>57.54</v>
      </c>
    </row>
    <row r="15995" spans="1:2">
      <c r="A15995" s="1074" t="s">
        <v>16150</v>
      </c>
      <c r="B15995" s="1075">
        <v>67.94</v>
      </c>
    </row>
    <row r="15996" spans="1:2">
      <c r="A15996" s="1074" t="s">
        <v>16151</v>
      </c>
      <c r="B15996" s="1075">
        <v>65.569999999999993</v>
      </c>
    </row>
    <row r="15997" spans="1:2">
      <c r="A15997" s="1074" t="s">
        <v>16152</v>
      </c>
      <c r="B15997" s="1075">
        <v>36.58</v>
      </c>
    </row>
    <row r="15998" spans="1:2">
      <c r="A15998" s="1074" t="s">
        <v>16153</v>
      </c>
      <c r="B15998" s="1075">
        <v>34.21</v>
      </c>
    </row>
    <row r="15999" spans="1:2">
      <c r="A15999" s="1074" t="s">
        <v>16154</v>
      </c>
      <c r="B15999" s="1075">
        <v>42.57</v>
      </c>
    </row>
    <row r="16000" spans="1:2">
      <c r="A16000" s="1074" t="s">
        <v>16155</v>
      </c>
      <c r="B16000" s="1075">
        <v>40.200000000000003</v>
      </c>
    </row>
    <row r="16001" spans="1:2">
      <c r="A16001" s="1074" t="s">
        <v>16156</v>
      </c>
      <c r="B16001" s="1075">
        <v>43.54</v>
      </c>
    </row>
    <row r="16002" spans="1:2">
      <c r="A16002" s="1074" t="s">
        <v>16157</v>
      </c>
      <c r="B16002" s="1075">
        <v>41.17</v>
      </c>
    </row>
    <row r="16003" spans="1:2">
      <c r="A16003" s="1074" t="s">
        <v>16158</v>
      </c>
      <c r="B16003" s="1075">
        <v>64.73</v>
      </c>
    </row>
    <row r="16004" spans="1:2">
      <c r="A16004" s="1074" t="s">
        <v>16159</v>
      </c>
      <c r="B16004" s="1075">
        <v>62.36</v>
      </c>
    </row>
    <row r="16005" spans="1:2">
      <c r="A16005" s="1074" t="s">
        <v>16160</v>
      </c>
      <c r="B16005" s="1075">
        <v>73.23</v>
      </c>
    </row>
    <row r="16006" spans="1:2">
      <c r="A16006" s="1074" t="s">
        <v>16161</v>
      </c>
      <c r="B16006" s="1075">
        <v>70.86</v>
      </c>
    </row>
    <row r="16007" spans="1:2">
      <c r="A16007" s="1074" t="s">
        <v>16162</v>
      </c>
      <c r="B16007" s="1075">
        <v>36.39</v>
      </c>
    </row>
    <row r="16008" spans="1:2">
      <c r="A16008" s="1074" t="s">
        <v>16163</v>
      </c>
      <c r="B16008" s="1075">
        <v>34.020000000000003</v>
      </c>
    </row>
    <row r="16009" spans="1:2">
      <c r="A16009" s="1074" t="s">
        <v>16164</v>
      </c>
      <c r="B16009" s="1075">
        <v>40.76</v>
      </c>
    </row>
    <row r="16010" spans="1:2">
      <c r="A16010" s="1074" t="s">
        <v>16165</v>
      </c>
      <c r="B16010" s="1075">
        <v>38.39</v>
      </c>
    </row>
    <row r="16011" spans="1:2">
      <c r="A16011" s="1074" t="s">
        <v>16166</v>
      </c>
      <c r="B16011" s="1075">
        <v>45.86</v>
      </c>
    </row>
    <row r="16012" spans="1:2">
      <c r="A16012" s="1074" t="s">
        <v>16167</v>
      </c>
      <c r="B16012" s="1075">
        <v>43.49</v>
      </c>
    </row>
    <row r="16013" spans="1:2">
      <c r="A16013" s="1074" t="s">
        <v>16168</v>
      </c>
      <c r="B16013" s="1075">
        <v>51.62</v>
      </c>
    </row>
    <row r="16014" spans="1:2">
      <c r="A16014" s="1074" t="s">
        <v>16169</v>
      </c>
      <c r="B16014" s="1075">
        <v>49.25</v>
      </c>
    </row>
    <row r="16015" spans="1:2">
      <c r="A16015" s="1074" t="s">
        <v>16170</v>
      </c>
      <c r="B16015" s="1075">
        <v>67.94</v>
      </c>
    </row>
    <row r="16016" spans="1:2">
      <c r="A16016" s="1074" t="s">
        <v>16171</v>
      </c>
      <c r="B16016" s="1075">
        <v>65.569999999999993</v>
      </c>
    </row>
    <row r="16017" spans="1:2">
      <c r="A16017" s="1074" t="s">
        <v>16172</v>
      </c>
      <c r="B16017" s="1075">
        <v>86.56</v>
      </c>
    </row>
    <row r="16018" spans="1:2">
      <c r="A16018" s="1074" t="s">
        <v>16173</v>
      </c>
      <c r="B16018" s="1075">
        <v>84.19</v>
      </c>
    </row>
    <row r="16019" spans="1:2">
      <c r="A16019" s="1074" t="s">
        <v>16174</v>
      </c>
      <c r="B16019" s="1075">
        <v>44.87</v>
      </c>
    </row>
    <row r="16020" spans="1:2">
      <c r="A16020" s="1074" t="s">
        <v>16175</v>
      </c>
      <c r="B16020" s="1075">
        <v>42.5</v>
      </c>
    </row>
    <row r="16021" spans="1:2">
      <c r="A16021" s="1074" t="s">
        <v>16176</v>
      </c>
      <c r="B16021" s="1075">
        <v>50.21</v>
      </c>
    </row>
    <row r="16022" spans="1:2">
      <c r="A16022" s="1074" t="s">
        <v>16177</v>
      </c>
      <c r="B16022" s="1075">
        <v>47.84</v>
      </c>
    </row>
    <row r="16023" spans="1:2">
      <c r="A16023" s="1074" t="s">
        <v>16178</v>
      </c>
      <c r="B16023" s="1075">
        <v>54.41</v>
      </c>
    </row>
    <row r="16024" spans="1:2">
      <c r="A16024" s="1074" t="s">
        <v>16179</v>
      </c>
      <c r="B16024" s="1075">
        <v>52.04</v>
      </c>
    </row>
    <row r="16025" spans="1:2">
      <c r="A16025" s="1074" t="s">
        <v>16180</v>
      </c>
      <c r="B16025" s="1075">
        <v>82.23</v>
      </c>
    </row>
    <row r="16026" spans="1:2">
      <c r="A16026" s="1074" t="s">
        <v>16181</v>
      </c>
      <c r="B16026" s="1075">
        <v>79.86</v>
      </c>
    </row>
    <row r="16027" spans="1:2">
      <c r="A16027" s="1074" t="s">
        <v>16182</v>
      </c>
      <c r="B16027" s="1075">
        <v>92.71</v>
      </c>
    </row>
    <row r="16028" spans="1:2">
      <c r="A16028" s="1074" t="s">
        <v>16183</v>
      </c>
      <c r="B16028" s="1075">
        <v>90.34</v>
      </c>
    </row>
    <row r="16029" spans="1:2">
      <c r="A16029" s="1074" t="s">
        <v>16184</v>
      </c>
      <c r="B16029" s="1075">
        <v>48.98</v>
      </c>
    </row>
    <row r="16030" spans="1:2">
      <c r="A16030" s="1074" t="s">
        <v>16185</v>
      </c>
      <c r="B16030" s="1075">
        <v>46.61</v>
      </c>
    </row>
    <row r="16031" spans="1:2">
      <c r="A16031" s="1074" t="s">
        <v>16186</v>
      </c>
      <c r="B16031" s="1075">
        <v>46.07</v>
      </c>
    </row>
    <row r="16032" spans="1:2">
      <c r="A16032" s="1074" t="s">
        <v>16187</v>
      </c>
      <c r="B16032" s="1075">
        <v>43.7</v>
      </c>
    </row>
    <row r="16033" spans="1:2">
      <c r="A16033" s="1074" t="s">
        <v>16188</v>
      </c>
      <c r="B16033" s="1075">
        <v>58.85</v>
      </c>
    </row>
    <row r="16034" spans="1:2">
      <c r="A16034" s="1074" t="s">
        <v>16189</v>
      </c>
      <c r="B16034" s="1075">
        <v>56.48</v>
      </c>
    </row>
    <row r="16035" spans="1:2">
      <c r="A16035" s="1074" t="s">
        <v>16190</v>
      </c>
      <c r="B16035" s="1075">
        <v>79.510000000000005</v>
      </c>
    </row>
    <row r="16036" spans="1:2">
      <c r="A16036" s="1074" t="s">
        <v>16191</v>
      </c>
      <c r="B16036" s="1075">
        <v>77.14</v>
      </c>
    </row>
    <row r="16037" spans="1:2">
      <c r="A16037" s="1074" t="s">
        <v>16192</v>
      </c>
      <c r="B16037" s="1075">
        <v>98.86</v>
      </c>
    </row>
    <row r="16038" spans="1:2">
      <c r="A16038" s="1074" t="s">
        <v>16193</v>
      </c>
      <c r="B16038" s="1075">
        <v>96.49</v>
      </c>
    </row>
    <row r="16039" spans="1:2">
      <c r="A16039" s="1074" t="s">
        <v>16194</v>
      </c>
      <c r="B16039" s="1075">
        <v>36.65</v>
      </c>
    </row>
    <row r="16040" spans="1:2">
      <c r="A16040" s="1074" t="s">
        <v>16195</v>
      </c>
      <c r="B16040" s="1075">
        <v>34.28</v>
      </c>
    </row>
    <row r="16041" spans="1:2">
      <c r="A16041" s="1074" t="s">
        <v>16196</v>
      </c>
      <c r="B16041" s="1075">
        <v>45.5</v>
      </c>
    </row>
    <row r="16042" spans="1:2">
      <c r="A16042" s="1074" t="s">
        <v>16197</v>
      </c>
      <c r="B16042" s="1075">
        <v>43.13</v>
      </c>
    </row>
    <row r="16043" spans="1:2">
      <c r="A16043" s="1074" t="s">
        <v>16198</v>
      </c>
      <c r="B16043" s="1075">
        <v>48.81</v>
      </c>
    </row>
    <row r="16044" spans="1:2">
      <c r="A16044" s="1074" t="s">
        <v>16199</v>
      </c>
      <c r="B16044" s="1075">
        <v>46.44</v>
      </c>
    </row>
    <row r="16045" spans="1:2">
      <c r="A16045" s="1074" t="s">
        <v>16200</v>
      </c>
      <c r="B16045" s="1075">
        <v>55.89</v>
      </c>
    </row>
    <row r="16046" spans="1:2">
      <c r="A16046" s="1074" t="s">
        <v>16201</v>
      </c>
      <c r="B16046" s="1075">
        <v>53.52</v>
      </c>
    </row>
    <row r="16047" spans="1:2">
      <c r="A16047" s="1074" t="s">
        <v>16202</v>
      </c>
      <c r="B16047" s="1075">
        <v>80.55</v>
      </c>
    </row>
    <row r="16048" spans="1:2">
      <c r="A16048" s="1074" t="s">
        <v>16203</v>
      </c>
      <c r="B16048" s="1075">
        <v>78.180000000000007</v>
      </c>
    </row>
    <row r="16049" spans="1:2">
      <c r="A16049" s="1074" t="s">
        <v>16204</v>
      </c>
      <c r="B16049" s="1075">
        <v>102.39</v>
      </c>
    </row>
    <row r="16050" spans="1:2">
      <c r="A16050" s="1074" t="s">
        <v>16205</v>
      </c>
      <c r="B16050" s="1075">
        <v>100.02</v>
      </c>
    </row>
    <row r="16051" spans="1:2">
      <c r="A16051" s="1074" t="s">
        <v>16206</v>
      </c>
      <c r="B16051" s="1075">
        <v>45.82</v>
      </c>
    </row>
    <row r="16052" spans="1:2">
      <c r="A16052" s="1074" t="s">
        <v>16207</v>
      </c>
      <c r="B16052" s="1075">
        <v>43.45</v>
      </c>
    </row>
    <row r="16053" spans="1:2">
      <c r="A16053" s="1074" t="s">
        <v>16208</v>
      </c>
      <c r="B16053" s="1075">
        <v>52.94</v>
      </c>
    </row>
    <row r="16054" spans="1:2">
      <c r="A16054" s="1074" t="s">
        <v>16209</v>
      </c>
      <c r="B16054" s="1075">
        <v>50.57</v>
      </c>
    </row>
    <row r="16055" spans="1:2">
      <c r="A16055" s="1074" t="s">
        <v>16210</v>
      </c>
      <c r="B16055" s="1075">
        <v>60.34</v>
      </c>
    </row>
    <row r="16056" spans="1:2">
      <c r="A16056" s="1074" t="s">
        <v>16211</v>
      </c>
      <c r="B16056" s="1075">
        <v>57.97</v>
      </c>
    </row>
    <row r="16057" spans="1:2">
      <c r="A16057" s="1074" t="s">
        <v>16212</v>
      </c>
      <c r="B16057" s="1075">
        <v>86.56</v>
      </c>
    </row>
    <row r="16058" spans="1:2">
      <c r="A16058" s="1074" t="s">
        <v>16213</v>
      </c>
      <c r="B16058" s="1075">
        <v>84.19</v>
      </c>
    </row>
    <row r="16059" spans="1:2">
      <c r="A16059" s="1074" t="s">
        <v>16214</v>
      </c>
      <c r="B16059" s="1075">
        <v>109.1</v>
      </c>
    </row>
    <row r="16060" spans="1:2">
      <c r="A16060" s="1074" t="s">
        <v>16215</v>
      </c>
      <c r="B16060" s="1075">
        <v>106.73</v>
      </c>
    </row>
    <row r="16061" spans="1:2">
      <c r="A16061" s="1074" t="s">
        <v>16216</v>
      </c>
      <c r="B16061" s="1075">
        <v>43.34</v>
      </c>
    </row>
    <row r="16062" spans="1:2">
      <c r="A16062" s="1074" t="s">
        <v>16217</v>
      </c>
      <c r="B16062" s="1075">
        <v>40.97</v>
      </c>
    </row>
    <row r="16063" spans="1:2">
      <c r="A16063" s="1074" t="s">
        <v>16218</v>
      </c>
      <c r="B16063" s="1075">
        <v>57.2</v>
      </c>
    </row>
    <row r="16064" spans="1:2">
      <c r="A16064" s="1074" t="s">
        <v>16219</v>
      </c>
      <c r="B16064" s="1075">
        <v>54.83</v>
      </c>
    </row>
    <row r="16065" spans="1:2">
      <c r="A16065" s="1074" t="s">
        <v>16220</v>
      </c>
      <c r="B16065" s="1075">
        <v>62.19</v>
      </c>
    </row>
    <row r="16066" spans="1:2">
      <c r="A16066" s="1074" t="s">
        <v>16221</v>
      </c>
      <c r="B16066" s="1075">
        <v>59.82</v>
      </c>
    </row>
    <row r="16067" spans="1:2">
      <c r="A16067" s="1074" t="s">
        <v>16222</v>
      </c>
      <c r="B16067" s="1075">
        <v>62.5</v>
      </c>
    </row>
    <row r="16068" spans="1:2">
      <c r="A16068" s="1074" t="s">
        <v>16223</v>
      </c>
      <c r="B16068" s="1075">
        <v>60.13</v>
      </c>
    </row>
    <row r="16069" spans="1:2">
      <c r="A16069" s="1074" t="s">
        <v>16224</v>
      </c>
      <c r="B16069" s="1075">
        <v>115.84</v>
      </c>
    </row>
    <row r="16070" spans="1:2">
      <c r="A16070" s="1074" t="s">
        <v>16225</v>
      </c>
      <c r="B16070" s="1075">
        <v>113.47</v>
      </c>
    </row>
    <row r="16071" spans="1:2">
      <c r="A16071" s="1074" t="s">
        <v>16226</v>
      </c>
      <c r="B16071" s="1075">
        <v>45.36</v>
      </c>
    </row>
    <row r="16072" spans="1:2">
      <c r="A16072" s="1074" t="s">
        <v>16227</v>
      </c>
      <c r="B16072" s="1075">
        <v>42.99</v>
      </c>
    </row>
    <row r="16073" spans="1:2">
      <c r="A16073" s="1074" t="s">
        <v>16228</v>
      </c>
      <c r="B16073" s="1075">
        <v>54.76</v>
      </c>
    </row>
    <row r="16074" spans="1:2">
      <c r="A16074" s="1074" t="s">
        <v>16229</v>
      </c>
      <c r="B16074" s="1075">
        <v>52.39</v>
      </c>
    </row>
    <row r="16075" spans="1:2">
      <c r="A16075" s="1074" t="s">
        <v>16230</v>
      </c>
      <c r="B16075" s="1075">
        <v>56.4</v>
      </c>
    </row>
    <row r="16076" spans="1:2">
      <c r="A16076" s="1074" t="s">
        <v>16231</v>
      </c>
      <c r="B16076" s="1075">
        <v>54.03</v>
      </c>
    </row>
    <row r="16077" spans="1:2">
      <c r="A16077" s="1074" t="s">
        <v>16232</v>
      </c>
      <c r="B16077" s="1075">
        <v>62.8</v>
      </c>
    </row>
    <row r="16078" spans="1:2">
      <c r="A16078" s="1074" t="s">
        <v>16233</v>
      </c>
      <c r="B16078" s="1075">
        <v>60.43</v>
      </c>
    </row>
    <row r="16079" spans="1:2">
      <c r="A16079" s="1074" t="s">
        <v>16234</v>
      </c>
      <c r="B16079" s="1075">
        <v>88.47</v>
      </c>
    </row>
    <row r="16080" spans="1:2">
      <c r="A16080" s="1074" t="s">
        <v>16235</v>
      </c>
      <c r="B16080" s="1075">
        <v>86.1</v>
      </c>
    </row>
    <row r="16081" spans="1:2">
      <c r="A16081" s="1074" t="s">
        <v>16236</v>
      </c>
      <c r="B16081" s="1075">
        <v>108.81</v>
      </c>
    </row>
    <row r="16082" spans="1:2">
      <c r="A16082" s="1074" t="s">
        <v>16237</v>
      </c>
      <c r="B16082" s="1075">
        <v>106.44</v>
      </c>
    </row>
    <row r="16083" spans="1:2">
      <c r="A16083" s="1074" t="s">
        <v>16238</v>
      </c>
      <c r="B16083" s="1075">
        <v>54.76</v>
      </c>
    </row>
    <row r="16084" spans="1:2">
      <c r="A16084" s="1074" t="s">
        <v>16239</v>
      </c>
      <c r="B16084" s="1075">
        <v>52.39</v>
      </c>
    </row>
    <row r="16085" spans="1:2">
      <c r="A16085" s="1074" t="s">
        <v>16240</v>
      </c>
      <c r="B16085" s="1075">
        <v>60.66</v>
      </c>
    </row>
    <row r="16086" spans="1:2">
      <c r="A16086" s="1074" t="s">
        <v>16241</v>
      </c>
      <c r="B16086" s="1075">
        <v>58.29</v>
      </c>
    </row>
    <row r="16087" spans="1:2">
      <c r="A16087" s="1074" t="s">
        <v>16242</v>
      </c>
      <c r="B16087" s="1075">
        <v>76.010000000000005</v>
      </c>
    </row>
    <row r="16088" spans="1:2">
      <c r="A16088" s="1074" t="s">
        <v>16243</v>
      </c>
      <c r="B16088" s="1075">
        <v>73.64</v>
      </c>
    </row>
    <row r="16089" spans="1:2">
      <c r="A16089" s="1074" t="s">
        <v>16244</v>
      </c>
      <c r="B16089" s="1075">
        <v>93.43</v>
      </c>
    </row>
    <row r="16090" spans="1:2">
      <c r="A16090" s="1074" t="s">
        <v>16245</v>
      </c>
      <c r="B16090" s="1075">
        <v>91.06</v>
      </c>
    </row>
    <row r="16091" spans="1:2">
      <c r="A16091" s="1074" t="s">
        <v>16246</v>
      </c>
      <c r="B16091" s="1075">
        <v>113.79</v>
      </c>
    </row>
    <row r="16092" spans="1:2">
      <c r="A16092" s="1074" t="s">
        <v>16247</v>
      </c>
      <c r="B16092" s="1075">
        <v>111.42</v>
      </c>
    </row>
    <row r="16093" spans="1:2">
      <c r="A16093" s="1074" t="s">
        <v>16248</v>
      </c>
      <c r="B16093" s="1075">
        <v>59.01</v>
      </c>
    </row>
    <row r="16094" spans="1:2">
      <c r="A16094" s="1074" t="s">
        <v>16249</v>
      </c>
      <c r="B16094" s="1075">
        <v>56.64</v>
      </c>
    </row>
    <row r="16095" spans="1:2">
      <c r="A16095" s="1074" t="s">
        <v>16250</v>
      </c>
      <c r="B16095" s="1075">
        <v>64.78</v>
      </c>
    </row>
    <row r="16096" spans="1:2">
      <c r="A16096" s="1074" t="s">
        <v>16251</v>
      </c>
      <c r="B16096" s="1075">
        <v>62.41</v>
      </c>
    </row>
    <row r="16097" spans="1:2">
      <c r="A16097" s="1074" t="s">
        <v>16252</v>
      </c>
      <c r="B16097" s="1075">
        <v>71.2</v>
      </c>
    </row>
    <row r="16098" spans="1:2">
      <c r="A16098" s="1074" t="s">
        <v>16253</v>
      </c>
      <c r="B16098" s="1075">
        <v>68.83</v>
      </c>
    </row>
    <row r="16099" spans="1:2">
      <c r="A16099" s="1074" t="s">
        <v>16254</v>
      </c>
      <c r="B16099" s="1075">
        <v>98.42</v>
      </c>
    </row>
    <row r="16100" spans="1:2">
      <c r="A16100" s="1074" t="s">
        <v>16255</v>
      </c>
      <c r="B16100" s="1075">
        <v>96.05</v>
      </c>
    </row>
    <row r="16101" spans="1:2">
      <c r="A16101" s="1074" t="s">
        <v>16256</v>
      </c>
      <c r="B16101" s="1075">
        <v>118.78</v>
      </c>
    </row>
    <row r="16102" spans="1:2">
      <c r="A16102" s="1074" t="s">
        <v>16257</v>
      </c>
      <c r="B16102" s="1075">
        <v>116.41</v>
      </c>
    </row>
    <row r="16103" spans="1:2">
      <c r="A16103" s="1074" t="s">
        <v>16258</v>
      </c>
      <c r="B16103" s="1075">
        <v>23.65</v>
      </c>
    </row>
    <row r="16104" spans="1:2">
      <c r="A16104" s="1074" t="s">
        <v>16259</v>
      </c>
      <c r="B16104" s="1075">
        <v>21.28</v>
      </c>
    </row>
    <row r="16105" spans="1:2">
      <c r="A16105" s="1074" t="s">
        <v>16260</v>
      </c>
      <c r="B16105" s="1075">
        <v>26.46</v>
      </c>
    </row>
    <row r="16106" spans="1:2">
      <c r="A16106" s="1074" t="s">
        <v>16261</v>
      </c>
      <c r="B16106" s="1075">
        <v>24.09</v>
      </c>
    </row>
    <row r="16107" spans="1:2">
      <c r="A16107" s="1074" t="s">
        <v>16262</v>
      </c>
      <c r="B16107" s="1075">
        <v>29.75</v>
      </c>
    </row>
    <row r="16108" spans="1:2">
      <c r="A16108" s="1074" t="s">
        <v>16263</v>
      </c>
      <c r="B16108" s="1075">
        <v>27.38</v>
      </c>
    </row>
    <row r="16109" spans="1:2">
      <c r="A16109" s="1074" t="s">
        <v>16264</v>
      </c>
      <c r="B16109" s="1075">
        <v>33.840000000000003</v>
      </c>
    </row>
    <row r="16110" spans="1:2">
      <c r="A16110" s="1074" t="s">
        <v>16265</v>
      </c>
      <c r="B16110" s="1075">
        <v>31.47</v>
      </c>
    </row>
    <row r="16111" spans="1:2">
      <c r="A16111" s="1074" t="s">
        <v>16266</v>
      </c>
      <c r="B16111" s="1075">
        <v>48.48</v>
      </c>
    </row>
    <row r="16112" spans="1:2">
      <c r="A16112" s="1074" t="s">
        <v>16267</v>
      </c>
      <c r="B16112" s="1075">
        <v>46.11</v>
      </c>
    </row>
    <row r="16113" spans="1:2">
      <c r="A16113" s="1074" t="s">
        <v>16268</v>
      </c>
      <c r="B16113" s="1075">
        <v>63.12</v>
      </c>
    </row>
    <row r="16114" spans="1:2">
      <c r="A16114" s="1074" t="s">
        <v>16269</v>
      </c>
      <c r="B16114" s="1075">
        <v>60.75</v>
      </c>
    </row>
    <row r="16115" spans="1:2">
      <c r="A16115" s="1074" t="s">
        <v>16270</v>
      </c>
      <c r="B16115" s="1075">
        <v>26.12</v>
      </c>
    </row>
    <row r="16116" spans="1:2">
      <c r="A16116" s="1074" t="s">
        <v>16271</v>
      </c>
      <c r="B16116" s="1075">
        <v>23.75</v>
      </c>
    </row>
    <row r="16117" spans="1:2">
      <c r="A16117" s="1074" t="s">
        <v>16272</v>
      </c>
      <c r="B16117" s="1075">
        <v>30.95</v>
      </c>
    </row>
    <row r="16118" spans="1:2">
      <c r="A16118" s="1074" t="s">
        <v>16273</v>
      </c>
      <c r="B16118" s="1075">
        <v>28.58</v>
      </c>
    </row>
    <row r="16119" spans="1:2">
      <c r="A16119" s="1074" t="s">
        <v>16274</v>
      </c>
      <c r="B16119" s="1075">
        <v>36.32</v>
      </c>
    </row>
    <row r="16120" spans="1:2">
      <c r="A16120" s="1074" t="s">
        <v>16275</v>
      </c>
      <c r="B16120" s="1075">
        <v>33.950000000000003</v>
      </c>
    </row>
    <row r="16121" spans="1:2">
      <c r="A16121" s="1074" t="s">
        <v>16276</v>
      </c>
      <c r="B16121" s="1075">
        <v>52.14</v>
      </c>
    </row>
    <row r="16122" spans="1:2">
      <c r="A16122" s="1074" t="s">
        <v>16277</v>
      </c>
      <c r="B16122" s="1075">
        <v>49.77</v>
      </c>
    </row>
    <row r="16123" spans="1:2">
      <c r="A16123" s="1074" t="s">
        <v>16278</v>
      </c>
      <c r="B16123" s="1075">
        <v>71.849999999999994</v>
      </c>
    </row>
    <row r="16124" spans="1:2">
      <c r="A16124" s="1074" t="s">
        <v>16279</v>
      </c>
      <c r="B16124" s="1075">
        <v>69.48</v>
      </c>
    </row>
    <row r="16125" spans="1:2">
      <c r="A16125" s="1074" t="s">
        <v>16280</v>
      </c>
      <c r="B16125" s="1075">
        <v>30.06</v>
      </c>
    </row>
    <row r="16126" spans="1:2">
      <c r="A16126" s="1074" t="s">
        <v>16281</v>
      </c>
      <c r="B16126" s="1075">
        <v>27.69</v>
      </c>
    </row>
    <row r="16127" spans="1:2">
      <c r="A16127" s="1074" t="s">
        <v>16282</v>
      </c>
      <c r="B16127" s="1075">
        <v>34.18</v>
      </c>
    </row>
    <row r="16128" spans="1:2">
      <c r="A16128" s="1074" t="s">
        <v>16283</v>
      </c>
      <c r="B16128" s="1075">
        <v>31.81</v>
      </c>
    </row>
    <row r="16129" spans="1:2">
      <c r="A16129" s="1074" t="s">
        <v>16284</v>
      </c>
      <c r="B16129" s="1075">
        <v>38.78</v>
      </c>
    </row>
    <row r="16130" spans="1:2">
      <c r="A16130" s="1074" t="s">
        <v>16285</v>
      </c>
      <c r="B16130" s="1075">
        <v>36.409999999999997</v>
      </c>
    </row>
    <row r="16131" spans="1:2">
      <c r="A16131" s="1074" t="s">
        <v>16286</v>
      </c>
      <c r="B16131" s="1075">
        <v>55.8</v>
      </c>
    </row>
    <row r="16132" spans="1:2">
      <c r="A16132" s="1074" t="s">
        <v>16287</v>
      </c>
      <c r="B16132" s="1075">
        <v>53.43</v>
      </c>
    </row>
    <row r="16133" spans="1:2">
      <c r="A16133" s="1074" t="s">
        <v>16288</v>
      </c>
      <c r="B16133" s="1075">
        <v>92.6</v>
      </c>
    </row>
    <row r="16134" spans="1:2">
      <c r="A16134" s="1074" t="s">
        <v>16289</v>
      </c>
      <c r="B16134" s="1075">
        <v>90.23</v>
      </c>
    </row>
    <row r="16135" spans="1:2">
      <c r="A16135" s="1074" t="s">
        <v>16290</v>
      </c>
      <c r="B16135" s="1075">
        <v>26.46</v>
      </c>
    </row>
    <row r="16136" spans="1:2">
      <c r="A16136" s="1074" t="s">
        <v>16291</v>
      </c>
      <c r="B16136" s="1075">
        <v>24.09</v>
      </c>
    </row>
    <row r="16137" spans="1:2">
      <c r="A16137" s="1074" t="s">
        <v>16292</v>
      </c>
      <c r="B16137" s="1075">
        <v>29.57</v>
      </c>
    </row>
    <row r="16138" spans="1:2">
      <c r="A16138" s="1074" t="s">
        <v>16293</v>
      </c>
      <c r="B16138" s="1075">
        <v>27.2</v>
      </c>
    </row>
    <row r="16139" spans="1:2">
      <c r="A16139" s="1074" t="s">
        <v>16294</v>
      </c>
      <c r="B16139" s="1075">
        <v>33.200000000000003</v>
      </c>
    </row>
    <row r="16140" spans="1:2">
      <c r="A16140" s="1074" t="s">
        <v>16295</v>
      </c>
      <c r="B16140" s="1075">
        <v>30.83</v>
      </c>
    </row>
    <row r="16141" spans="1:2">
      <c r="A16141" s="1074" t="s">
        <v>16296</v>
      </c>
      <c r="B16141" s="1075">
        <v>37.47</v>
      </c>
    </row>
    <row r="16142" spans="1:2">
      <c r="A16142" s="1074" t="s">
        <v>16297</v>
      </c>
      <c r="B16142" s="1075">
        <v>35.1</v>
      </c>
    </row>
    <row r="16143" spans="1:2">
      <c r="A16143" s="1074" t="s">
        <v>16298</v>
      </c>
      <c r="B16143" s="1075">
        <v>53.6</v>
      </c>
    </row>
    <row r="16144" spans="1:2">
      <c r="A16144" s="1074" t="s">
        <v>16299</v>
      </c>
      <c r="B16144" s="1075">
        <v>51.23</v>
      </c>
    </row>
    <row r="16145" spans="1:2">
      <c r="A16145" s="1074" t="s">
        <v>16300</v>
      </c>
      <c r="B16145" s="1075">
        <v>68.98</v>
      </c>
    </row>
    <row r="16146" spans="1:2">
      <c r="A16146" s="1074" t="s">
        <v>16301</v>
      </c>
      <c r="B16146" s="1075">
        <v>66.61</v>
      </c>
    </row>
    <row r="16147" spans="1:2">
      <c r="A16147" s="1074" t="s">
        <v>16302</v>
      </c>
      <c r="B16147" s="1075">
        <v>31.72</v>
      </c>
    </row>
    <row r="16148" spans="1:2">
      <c r="A16148" s="1074" t="s">
        <v>16303</v>
      </c>
      <c r="B16148" s="1075">
        <v>29.35</v>
      </c>
    </row>
    <row r="16149" spans="1:2">
      <c r="A16149" s="1074" t="s">
        <v>16304</v>
      </c>
      <c r="B16149" s="1075">
        <v>35.49</v>
      </c>
    </row>
    <row r="16150" spans="1:2">
      <c r="A16150" s="1074" t="s">
        <v>16305</v>
      </c>
      <c r="B16150" s="1075">
        <v>33.119999999999997</v>
      </c>
    </row>
    <row r="16151" spans="1:2">
      <c r="A16151" s="1074" t="s">
        <v>16306</v>
      </c>
      <c r="B16151" s="1075">
        <v>44.08</v>
      </c>
    </row>
    <row r="16152" spans="1:2">
      <c r="A16152" s="1074" t="s">
        <v>16307</v>
      </c>
      <c r="B16152" s="1075">
        <v>41.71</v>
      </c>
    </row>
    <row r="16153" spans="1:2">
      <c r="A16153" s="1074" t="s">
        <v>16308</v>
      </c>
      <c r="B16153" s="1075">
        <v>56.97</v>
      </c>
    </row>
    <row r="16154" spans="1:2">
      <c r="A16154" s="1074" t="s">
        <v>16309</v>
      </c>
      <c r="B16154" s="1075">
        <v>54.6</v>
      </c>
    </row>
    <row r="16155" spans="1:2">
      <c r="A16155" s="1074" t="s">
        <v>16310</v>
      </c>
      <c r="B16155" s="1075">
        <v>68.41</v>
      </c>
    </row>
    <row r="16156" spans="1:2">
      <c r="A16156" s="1074" t="s">
        <v>16311</v>
      </c>
      <c r="B16156" s="1075">
        <v>66.040000000000006</v>
      </c>
    </row>
    <row r="16157" spans="1:2">
      <c r="A16157" s="1074" t="s">
        <v>16312</v>
      </c>
      <c r="B16157" s="1075">
        <v>33.840000000000003</v>
      </c>
    </row>
    <row r="16158" spans="1:2">
      <c r="A16158" s="1074" t="s">
        <v>16313</v>
      </c>
      <c r="B16158" s="1075">
        <v>31.47</v>
      </c>
    </row>
    <row r="16159" spans="1:2">
      <c r="A16159" s="1074" t="s">
        <v>16314</v>
      </c>
      <c r="B16159" s="1075">
        <v>37.79</v>
      </c>
    </row>
    <row r="16160" spans="1:2">
      <c r="A16160" s="1074" t="s">
        <v>16315</v>
      </c>
      <c r="B16160" s="1075">
        <v>35.42</v>
      </c>
    </row>
    <row r="16161" spans="1:2">
      <c r="A16161" s="1074" t="s">
        <v>16316</v>
      </c>
      <c r="B16161" s="1075">
        <v>42.57</v>
      </c>
    </row>
    <row r="16162" spans="1:2">
      <c r="A16162" s="1074" t="s">
        <v>16317</v>
      </c>
      <c r="B16162" s="1075">
        <v>40.200000000000003</v>
      </c>
    </row>
    <row r="16163" spans="1:2">
      <c r="A16163" s="1074" t="s">
        <v>16318</v>
      </c>
      <c r="B16163" s="1075">
        <v>60.2</v>
      </c>
    </row>
    <row r="16164" spans="1:2">
      <c r="A16164" s="1074" t="s">
        <v>16319</v>
      </c>
      <c r="B16164" s="1075">
        <v>57.83</v>
      </c>
    </row>
    <row r="16165" spans="1:2">
      <c r="A16165" s="1074" t="s">
        <v>16320</v>
      </c>
      <c r="B16165" s="1075">
        <v>76.3</v>
      </c>
    </row>
    <row r="16166" spans="1:2">
      <c r="A16166" s="1074" t="s">
        <v>16321</v>
      </c>
      <c r="B16166" s="1075">
        <v>73.930000000000007</v>
      </c>
    </row>
    <row r="16167" spans="1:2">
      <c r="A16167" s="1074" t="s">
        <v>16322</v>
      </c>
      <c r="B16167" s="1075">
        <v>30.39</v>
      </c>
    </row>
    <row r="16168" spans="1:2">
      <c r="A16168" s="1074" t="s">
        <v>16323</v>
      </c>
      <c r="B16168" s="1075">
        <v>28.02</v>
      </c>
    </row>
    <row r="16169" spans="1:2">
      <c r="A16169" s="1074" t="s">
        <v>16324</v>
      </c>
      <c r="B16169" s="1075">
        <v>35.880000000000003</v>
      </c>
    </row>
    <row r="16170" spans="1:2">
      <c r="A16170" s="1074" t="s">
        <v>16325</v>
      </c>
      <c r="B16170" s="1075">
        <v>33.51</v>
      </c>
    </row>
    <row r="16171" spans="1:2">
      <c r="A16171" s="1074" t="s">
        <v>16326</v>
      </c>
      <c r="B16171" s="1075">
        <v>37.79</v>
      </c>
    </row>
    <row r="16172" spans="1:2">
      <c r="A16172" s="1074" t="s">
        <v>16327</v>
      </c>
      <c r="B16172" s="1075">
        <v>35.42</v>
      </c>
    </row>
    <row r="16173" spans="1:2">
      <c r="A16173" s="1074" t="s">
        <v>16328</v>
      </c>
      <c r="B16173" s="1075">
        <v>42.57</v>
      </c>
    </row>
    <row r="16174" spans="1:2">
      <c r="A16174" s="1074" t="s">
        <v>16329</v>
      </c>
      <c r="B16174" s="1075">
        <v>40.200000000000003</v>
      </c>
    </row>
    <row r="16175" spans="1:2">
      <c r="A16175" s="1074" t="s">
        <v>16330</v>
      </c>
      <c r="B16175" s="1075">
        <v>60.2</v>
      </c>
    </row>
    <row r="16176" spans="1:2">
      <c r="A16176" s="1074" t="s">
        <v>16331</v>
      </c>
      <c r="B16176" s="1075">
        <v>57.83</v>
      </c>
    </row>
    <row r="16177" spans="1:2">
      <c r="A16177" s="1074" t="s">
        <v>16332</v>
      </c>
      <c r="B16177" s="1075">
        <v>76.3</v>
      </c>
    </row>
    <row r="16178" spans="1:2">
      <c r="A16178" s="1074" t="s">
        <v>16333</v>
      </c>
      <c r="B16178" s="1075">
        <v>73.930000000000007</v>
      </c>
    </row>
    <row r="16179" spans="1:2">
      <c r="A16179" s="1074" t="s">
        <v>16334</v>
      </c>
      <c r="B16179" s="1075">
        <v>36.32</v>
      </c>
    </row>
    <row r="16180" spans="1:2">
      <c r="A16180" s="1074" t="s">
        <v>16335</v>
      </c>
      <c r="B16180" s="1075">
        <v>33.950000000000003</v>
      </c>
    </row>
    <row r="16181" spans="1:2">
      <c r="A16181" s="1074" t="s">
        <v>16336</v>
      </c>
      <c r="B16181" s="1075">
        <v>44.77</v>
      </c>
    </row>
    <row r="16182" spans="1:2">
      <c r="A16182" s="1074" t="s">
        <v>16337</v>
      </c>
      <c r="B16182" s="1075">
        <v>42.4</v>
      </c>
    </row>
    <row r="16183" spans="1:2">
      <c r="A16183" s="1074" t="s">
        <v>16338</v>
      </c>
      <c r="B16183" s="1075">
        <v>50.49</v>
      </c>
    </row>
    <row r="16184" spans="1:2">
      <c r="A16184" s="1074" t="s">
        <v>16339</v>
      </c>
      <c r="B16184" s="1075">
        <v>48.12</v>
      </c>
    </row>
    <row r="16185" spans="1:2">
      <c r="A16185" s="1074" t="s">
        <v>16340</v>
      </c>
      <c r="B16185" s="1075">
        <v>63.12</v>
      </c>
    </row>
    <row r="16186" spans="1:2">
      <c r="A16186" s="1074" t="s">
        <v>16341</v>
      </c>
      <c r="B16186" s="1075">
        <v>60.75</v>
      </c>
    </row>
    <row r="16187" spans="1:2">
      <c r="A16187" s="1074" t="s">
        <v>16342</v>
      </c>
      <c r="B16187" s="1075">
        <v>79.239999999999995</v>
      </c>
    </row>
    <row r="16188" spans="1:2">
      <c r="A16188" s="1074" t="s">
        <v>16343</v>
      </c>
      <c r="B16188" s="1075">
        <v>76.87</v>
      </c>
    </row>
    <row r="16189" spans="1:2">
      <c r="A16189" s="1074" t="s">
        <v>16344</v>
      </c>
      <c r="B16189" s="1075">
        <v>38.78</v>
      </c>
    </row>
    <row r="16190" spans="1:2">
      <c r="A16190" s="1074" t="s">
        <v>16345</v>
      </c>
      <c r="B16190" s="1075">
        <v>36.409999999999997</v>
      </c>
    </row>
    <row r="16191" spans="1:2">
      <c r="A16191" s="1074" t="s">
        <v>16346</v>
      </c>
      <c r="B16191" s="1075">
        <v>42.74</v>
      </c>
    </row>
    <row r="16192" spans="1:2">
      <c r="A16192" s="1074" t="s">
        <v>16347</v>
      </c>
      <c r="B16192" s="1075">
        <v>40.369999999999997</v>
      </c>
    </row>
    <row r="16193" spans="1:2">
      <c r="A16193" s="1074" t="s">
        <v>16348</v>
      </c>
      <c r="B16193" s="1075">
        <v>47.5</v>
      </c>
    </row>
    <row r="16194" spans="1:2">
      <c r="A16194" s="1074" t="s">
        <v>16349</v>
      </c>
      <c r="B16194" s="1075">
        <v>45.13</v>
      </c>
    </row>
    <row r="16195" spans="1:2">
      <c r="A16195" s="1074" t="s">
        <v>16350</v>
      </c>
      <c r="B16195" s="1075">
        <v>66.069999999999993</v>
      </c>
    </row>
    <row r="16196" spans="1:2">
      <c r="A16196" s="1074" t="s">
        <v>16351</v>
      </c>
      <c r="B16196" s="1075">
        <v>63.7</v>
      </c>
    </row>
    <row r="16197" spans="1:2">
      <c r="A16197" s="1074" t="s">
        <v>16352</v>
      </c>
      <c r="B16197" s="1075">
        <v>82.17</v>
      </c>
    </row>
    <row r="16198" spans="1:2">
      <c r="A16198" s="1074" t="s">
        <v>16353</v>
      </c>
      <c r="B16198" s="1075">
        <v>79.8</v>
      </c>
    </row>
    <row r="16199" spans="1:2">
      <c r="A16199" s="1074" t="s">
        <v>16354</v>
      </c>
      <c r="B16199" s="1075">
        <v>25.57</v>
      </c>
    </row>
    <row r="16200" spans="1:2">
      <c r="A16200" s="1074" t="s">
        <v>16355</v>
      </c>
      <c r="B16200" s="1075">
        <v>23.2</v>
      </c>
    </row>
    <row r="16201" spans="1:2">
      <c r="A16201" s="1074" t="s">
        <v>16356</v>
      </c>
      <c r="B16201" s="1075">
        <v>35.75</v>
      </c>
    </row>
    <row r="16202" spans="1:2">
      <c r="A16202" s="1074" t="s">
        <v>16357</v>
      </c>
      <c r="B16202" s="1075">
        <v>33.380000000000003</v>
      </c>
    </row>
    <row r="16203" spans="1:2">
      <c r="A16203" s="1074" t="s">
        <v>16358</v>
      </c>
      <c r="B16203" s="1075">
        <v>30.63</v>
      </c>
    </row>
    <row r="16204" spans="1:2">
      <c r="A16204" s="1074" t="s">
        <v>16359</v>
      </c>
      <c r="B16204" s="1075">
        <v>28.26</v>
      </c>
    </row>
    <row r="16205" spans="1:2">
      <c r="A16205" s="1074" t="s">
        <v>16360</v>
      </c>
      <c r="B16205" s="1075">
        <v>38.39</v>
      </c>
    </row>
    <row r="16206" spans="1:2">
      <c r="A16206" s="1074" t="s">
        <v>16361</v>
      </c>
      <c r="B16206" s="1075">
        <v>36.020000000000003</v>
      </c>
    </row>
    <row r="16207" spans="1:2">
      <c r="A16207" s="1074" t="s">
        <v>16362</v>
      </c>
      <c r="B16207" s="1075">
        <v>36.24</v>
      </c>
    </row>
    <row r="16208" spans="1:2">
      <c r="A16208" s="1074" t="s">
        <v>16363</v>
      </c>
      <c r="B16208" s="1075">
        <v>33.869999999999997</v>
      </c>
    </row>
    <row r="16209" spans="1:2">
      <c r="A16209" s="1074" t="s">
        <v>16364</v>
      </c>
      <c r="B16209" s="1075">
        <v>30.88</v>
      </c>
    </row>
    <row r="16210" spans="1:2">
      <c r="A16210" s="1074" t="s">
        <v>16365</v>
      </c>
      <c r="B16210" s="1075">
        <v>28.51</v>
      </c>
    </row>
    <row r="16211" spans="1:2">
      <c r="A16211" s="1074" t="s">
        <v>16366</v>
      </c>
      <c r="B16211" s="1075">
        <v>43.51</v>
      </c>
    </row>
    <row r="16212" spans="1:2">
      <c r="A16212" s="1074" t="s">
        <v>16367</v>
      </c>
      <c r="B16212" s="1075">
        <v>41.14</v>
      </c>
    </row>
    <row r="16213" spans="1:2">
      <c r="A16213" s="1074" t="s">
        <v>16368</v>
      </c>
      <c r="B16213" s="1075">
        <v>43.51</v>
      </c>
    </row>
    <row r="16214" spans="1:2">
      <c r="A16214" s="1074" t="s">
        <v>16369</v>
      </c>
      <c r="B16214" s="1075">
        <v>41.14</v>
      </c>
    </row>
    <row r="16215" spans="1:2">
      <c r="A16215" s="1074" t="s">
        <v>16370</v>
      </c>
      <c r="B16215" s="1075">
        <v>49.36</v>
      </c>
    </row>
    <row r="16216" spans="1:2">
      <c r="A16216" s="1074" t="s">
        <v>16371</v>
      </c>
      <c r="B16216" s="1075">
        <v>46.99</v>
      </c>
    </row>
    <row r="16217" spans="1:2">
      <c r="A16217" s="1074" t="s">
        <v>16372</v>
      </c>
      <c r="B16217" s="1075">
        <v>38.39</v>
      </c>
    </row>
    <row r="16218" spans="1:2">
      <c r="A16218" s="1074" t="s">
        <v>16373</v>
      </c>
      <c r="B16218" s="1075">
        <v>36.020000000000003</v>
      </c>
    </row>
    <row r="16219" spans="1:2">
      <c r="A16219" s="1074" t="s">
        <v>16374</v>
      </c>
      <c r="B16219" s="1075">
        <v>67.75</v>
      </c>
    </row>
    <row r="16220" spans="1:2">
      <c r="A16220" s="1074" t="s">
        <v>16375</v>
      </c>
      <c r="B16220" s="1075">
        <v>65.38</v>
      </c>
    </row>
    <row r="16221" spans="1:2">
      <c r="A16221" s="1074" t="s">
        <v>16376</v>
      </c>
      <c r="B16221" s="1075">
        <v>67.75</v>
      </c>
    </row>
    <row r="16222" spans="1:2">
      <c r="A16222" s="1074" t="s">
        <v>16377</v>
      </c>
      <c r="B16222" s="1075">
        <v>65.38</v>
      </c>
    </row>
    <row r="16223" spans="1:2">
      <c r="A16223" s="1074" t="s">
        <v>16378</v>
      </c>
      <c r="B16223" s="1075">
        <v>93.45</v>
      </c>
    </row>
    <row r="16224" spans="1:2">
      <c r="A16224" s="1074" t="s">
        <v>16379</v>
      </c>
      <c r="B16224" s="1075">
        <v>91.08</v>
      </c>
    </row>
    <row r="16225" spans="1:2">
      <c r="A16225" s="1074" t="s">
        <v>16380</v>
      </c>
      <c r="B16225" s="1075">
        <v>67.75</v>
      </c>
    </row>
    <row r="16226" spans="1:2">
      <c r="A16226" s="1074" t="s">
        <v>16381</v>
      </c>
      <c r="B16226" s="1075">
        <v>65.38</v>
      </c>
    </row>
    <row r="16227" spans="1:2">
      <c r="A16227" s="1074" t="s">
        <v>16382</v>
      </c>
      <c r="B16227" s="1075">
        <v>54.06</v>
      </c>
    </row>
    <row r="16228" spans="1:2">
      <c r="A16228" s="1074" t="s">
        <v>16383</v>
      </c>
      <c r="B16228" s="1075">
        <v>51.69</v>
      </c>
    </row>
    <row r="16229" spans="1:2">
      <c r="A16229" s="1074" t="s">
        <v>16384</v>
      </c>
      <c r="B16229" s="1075">
        <v>32.090000000000003</v>
      </c>
    </row>
    <row r="16230" spans="1:2">
      <c r="A16230" s="1074" t="s">
        <v>16385</v>
      </c>
      <c r="B16230" s="1075">
        <v>29.72</v>
      </c>
    </row>
    <row r="16231" spans="1:2">
      <c r="A16231" s="1074" t="s">
        <v>16386</v>
      </c>
      <c r="B16231" s="1075">
        <v>37.81</v>
      </c>
    </row>
    <row r="16232" spans="1:2">
      <c r="A16232" s="1074" t="s">
        <v>16387</v>
      </c>
      <c r="B16232" s="1075">
        <v>35.44</v>
      </c>
    </row>
    <row r="16233" spans="1:2">
      <c r="A16233" s="1074" t="s">
        <v>16388</v>
      </c>
      <c r="B16233" s="1075">
        <v>39.1</v>
      </c>
    </row>
    <row r="16234" spans="1:2">
      <c r="A16234" s="1074" t="s">
        <v>16389</v>
      </c>
      <c r="B16234" s="1075">
        <v>36.729999999999997</v>
      </c>
    </row>
    <row r="16235" spans="1:2">
      <c r="A16235" s="1074" t="s">
        <v>16390</v>
      </c>
      <c r="B16235" s="1075">
        <v>42.58</v>
      </c>
    </row>
    <row r="16236" spans="1:2">
      <c r="A16236" s="1074" t="s">
        <v>16391</v>
      </c>
      <c r="B16236" s="1075">
        <v>40.21</v>
      </c>
    </row>
    <row r="16237" spans="1:2">
      <c r="A16237" s="1074" t="s">
        <v>16392</v>
      </c>
      <c r="B16237" s="1075">
        <v>55.37</v>
      </c>
    </row>
    <row r="16238" spans="1:2">
      <c r="A16238" s="1074" t="s">
        <v>16393</v>
      </c>
      <c r="B16238" s="1075">
        <v>53</v>
      </c>
    </row>
    <row r="16239" spans="1:2">
      <c r="A16239" s="1074" t="s">
        <v>16394</v>
      </c>
      <c r="B16239" s="1075">
        <v>70.599999999999994</v>
      </c>
    </row>
    <row r="16240" spans="1:2">
      <c r="A16240" s="1074" t="s">
        <v>16395</v>
      </c>
      <c r="B16240" s="1075">
        <v>68.23</v>
      </c>
    </row>
    <row r="16241" spans="1:2">
      <c r="A16241" s="1074" t="s">
        <v>16396</v>
      </c>
      <c r="B16241" s="1075">
        <v>41.59</v>
      </c>
    </row>
    <row r="16242" spans="1:2">
      <c r="A16242" s="1074" t="s">
        <v>16397</v>
      </c>
      <c r="B16242" s="1075">
        <v>39.22</v>
      </c>
    </row>
    <row r="16243" spans="1:2">
      <c r="A16243" s="1074" t="s">
        <v>16398</v>
      </c>
      <c r="B16243" s="1075">
        <v>41.54</v>
      </c>
    </row>
    <row r="16244" spans="1:2">
      <c r="A16244" s="1074" t="s">
        <v>16399</v>
      </c>
      <c r="B16244" s="1075">
        <v>39.17</v>
      </c>
    </row>
    <row r="16245" spans="1:2">
      <c r="A16245" s="1074" t="s">
        <v>16400</v>
      </c>
      <c r="B16245" s="1075">
        <v>50.23</v>
      </c>
    </row>
    <row r="16246" spans="1:2">
      <c r="A16246" s="1074" t="s">
        <v>16401</v>
      </c>
      <c r="B16246" s="1075">
        <v>47.86</v>
      </c>
    </row>
    <row r="16247" spans="1:2">
      <c r="A16247" s="1074" t="s">
        <v>16402</v>
      </c>
      <c r="B16247" s="1075">
        <v>58.89</v>
      </c>
    </row>
    <row r="16248" spans="1:2">
      <c r="A16248" s="1074" t="s">
        <v>16403</v>
      </c>
      <c r="B16248" s="1075">
        <v>56.52</v>
      </c>
    </row>
    <row r="16249" spans="1:2">
      <c r="A16249" s="1074" t="s">
        <v>16404</v>
      </c>
      <c r="B16249" s="1075">
        <v>67.53</v>
      </c>
    </row>
    <row r="16250" spans="1:2">
      <c r="A16250" s="1074" t="s">
        <v>16405</v>
      </c>
      <c r="B16250" s="1075">
        <v>65.16</v>
      </c>
    </row>
    <row r="16251" spans="1:2">
      <c r="A16251" s="1074" t="s">
        <v>16406</v>
      </c>
      <c r="B16251" s="1075">
        <v>40.31</v>
      </c>
    </row>
    <row r="16252" spans="1:2">
      <c r="A16252" s="1074" t="s">
        <v>16407</v>
      </c>
      <c r="B16252" s="1075">
        <v>37.94</v>
      </c>
    </row>
    <row r="16253" spans="1:2">
      <c r="A16253" s="1074" t="s">
        <v>16408</v>
      </c>
      <c r="B16253" s="1075">
        <v>44.12</v>
      </c>
    </row>
    <row r="16254" spans="1:2">
      <c r="A16254" s="1074" t="s">
        <v>16409</v>
      </c>
      <c r="B16254" s="1075">
        <v>41.75</v>
      </c>
    </row>
    <row r="16255" spans="1:2">
      <c r="A16255" s="1074" t="s">
        <v>16410</v>
      </c>
      <c r="B16255" s="1075">
        <v>47.94</v>
      </c>
    </row>
    <row r="16256" spans="1:2">
      <c r="A16256" s="1074" t="s">
        <v>16411</v>
      </c>
      <c r="B16256" s="1075">
        <v>45.57</v>
      </c>
    </row>
    <row r="16257" spans="1:2">
      <c r="A16257" s="1074" t="s">
        <v>16412</v>
      </c>
      <c r="B16257" s="1075">
        <v>62.55</v>
      </c>
    </row>
    <row r="16258" spans="1:2">
      <c r="A16258" s="1074" t="s">
        <v>16413</v>
      </c>
      <c r="B16258" s="1075">
        <v>60.18</v>
      </c>
    </row>
    <row r="16259" spans="1:2">
      <c r="A16259" s="1074" t="s">
        <v>16414</v>
      </c>
      <c r="B16259" s="1075">
        <v>71.48</v>
      </c>
    </row>
    <row r="16260" spans="1:2">
      <c r="A16260" s="1074" t="s">
        <v>16415</v>
      </c>
      <c r="B16260" s="1075">
        <v>69.11</v>
      </c>
    </row>
    <row r="16261" spans="1:2">
      <c r="A16261" s="1074" t="s">
        <v>16416</v>
      </c>
      <c r="B16261" s="1075">
        <v>43.54</v>
      </c>
    </row>
    <row r="16262" spans="1:2">
      <c r="A16262" s="1074" t="s">
        <v>16417</v>
      </c>
      <c r="B16262" s="1075">
        <v>41.17</v>
      </c>
    </row>
    <row r="16263" spans="1:2">
      <c r="A16263" s="1074" t="s">
        <v>16418</v>
      </c>
      <c r="B16263" s="1075">
        <v>51.6</v>
      </c>
    </row>
    <row r="16264" spans="1:2">
      <c r="A16264" s="1074" t="s">
        <v>16419</v>
      </c>
      <c r="B16264" s="1075">
        <v>49.23</v>
      </c>
    </row>
    <row r="16265" spans="1:2">
      <c r="A16265" s="1074" t="s">
        <v>16420</v>
      </c>
      <c r="B16265" s="1075">
        <v>52.1</v>
      </c>
    </row>
    <row r="16266" spans="1:2">
      <c r="A16266" s="1074" t="s">
        <v>16421</v>
      </c>
      <c r="B16266" s="1075">
        <v>49.73</v>
      </c>
    </row>
    <row r="16267" spans="1:2">
      <c r="A16267" s="1074" t="s">
        <v>16422</v>
      </c>
      <c r="B16267" s="1075">
        <v>56.23</v>
      </c>
    </row>
    <row r="16268" spans="1:2">
      <c r="A16268" s="1074" t="s">
        <v>16423</v>
      </c>
      <c r="B16268" s="1075">
        <v>53.86</v>
      </c>
    </row>
    <row r="16269" spans="1:2">
      <c r="A16269" s="1074" t="s">
        <v>16424</v>
      </c>
      <c r="B16269" s="1075">
        <v>61.53</v>
      </c>
    </row>
    <row r="16270" spans="1:2">
      <c r="A16270" s="1074" t="s">
        <v>16425</v>
      </c>
      <c r="B16270" s="1075">
        <v>59.16</v>
      </c>
    </row>
    <row r="16271" spans="1:2">
      <c r="A16271" s="1074" t="s">
        <v>16426</v>
      </c>
      <c r="B16271" s="1075">
        <v>71.48</v>
      </c>
    </row>
    <row r="16272" spans="1:2">
      <c r="A16272" s="1074" t="s">
        <v>16427</v>
      </c>
      <c r="B16272" s="1075">
        <v>69.11</v>
      </c>
    </row>
    <row r="16273" spans="1:2">
      <c r="A16273" s="1074" t="s">
        <v>16428</v>
      </c>
      <c r="B16273" s="1075">
        <v>51.78</v>
      </c>
    </row>
    <row r="16274" spans="1:2">
      <c r="A16274" s="1074" t="s">
        <v>16429</v>
      </c>
      <c r="B16274" s="1075">
        <v>49.41</v>
      </c>
    </row>
    <row r="16275" spans="1:2">
      <c r="A16275" s="1074" t="s">
        <v>16430</v>
      </c>
      <c r="B16275" s="1075">
        <v>56.06</v>
      </c>
    </row>
    <row r="16276" spans="1:2">
      <c r="A16276" s="1074" t="s">
        <v>16431</v>
      </c>
      <c r="B16276" s="1075">
        <v>53.69</v>
      </c>
    </row>
    <row r="16277" spans="1:2">
      <c r="A16277" s="1074" t="s">
        <v>16432</v>
      </c>
      <c r="B16277" s="1075">
        <v>56.24</v>
      </c>
    </row>
    <row r="16278" spans="1:2">
      <c r="A16278" s="1074" t="s">
        <v>16433</v>
      </c>
      <c r="B16278" s="1075">
        <v>53.87</v>
      </c>
    </row>
    <row r="16279" spans="1:2">
      <c r="A16279" s="1074" t="s">
        <v>16434</v>
      </c>
      <c r="B16279" s="1075">
        <v>73.45</v>
      </c>
    </row>
    <row r="16280" spans="1:2">
      <c r="A16280" s="1074" t="s">
        <v>16435</v>
      </c>
      <c r="B16280" s="1075">
        <v>71.08</v>
      </c>
    </row>
    <row r="16281" spans="1:2">
      <c r="A16281" s="1074" t="s">
        <v>16436</v>
      </c>
      <c r="B16281" s="1075">
        <v>76.17</v>
      </c>
    </row>
    <row r="16282" spans="1:2">
      <c r="A16282" s="1074" t="s">
        <v>16437</v>
      </c>
      <c r="B16282" s="1075">
        <v>73.8</v>
      </c>
    </row>
    <row r="16283" spans="1:2">
      <c r="A16283" s="1074" t="s">
        <v>16438</v>
      </c>
      <c r="B16283" s="1075">
        <v>56.06</v>
      </c>
    </row>
    <row r="16284" spans="1:2">
      <c r="A16284" s="1074" t="s">
        <v>16439</v>
      </c>
      <c r="B16284" s="1075">
        <v>53.69</v>
      </c>
    </row>
    <row r="16285" spans="1:2">
      <c r="A16285" s="1074" t="s">
        <v>16440</v>
      </c>
      <c r="B16285" s="1075">
        <v>60.34</v>
      </c>
    </row>
    <row r="16286" spans="1:2">
      <c r="A16286" s="1074" t="s">
        <v>16441</v>
      </c>
      <c r="B16286" s="1075">
        <v>57.97</v>
      </c>
    </row>
    <row r="16287" spans="1:2">
      <c r="A16287" s="1074" t="s">
        <v>16442</v>
      </c>
      <c r="B16287" s="1075">
        <v>64.45</v>
      </c>
    </row>
    <row r="16288" spans="1:2">
      <c r="A16288" s="1074" t="s">
        <v>16443</v>
      </c>
      <c r="B16288" s="1075">
        <v>62.08</v>
      </c>
    </row>
    <row r="16289" spans="1:2">
      <c r="A16289" s="1074" t="s">
        <v>16444</v>
      </c>
      <c r="B16289" s="1075">
        <v>71.319999999999993</v>
      </c>
    </row>
    <row r="16290" spans="1:2">
      <c r="A16290" s="1074" t="s">
        <v>16445</v>
      </c>
      <c r="B16290" s="1075">
        <v>68.95</v>
      </c>
    </row>
    <row r="16291" spans="1:2">
      <c r="A16291" s="1074" t="s">
        <v>16446</v>
      </c>
      <c r="B16291" s="1075">
        <v>81.290000000000006</v>
      </c>
    </row>
    <row r="16292" spans="1:2">
      <c r="A16292" s="1074" t="s">
        <v>16447</v>
      </c>
      <c r="B16292" s="1075">
        <v>78.92</v>
      </c>
    </row>
    <row r="16293" spans="1:2">
      <c r="A16293" s="1074" t="s">
        <v>16448</v>
      </c>
      <c r="B16293" s="1075">
        <v>8.6300000000000008</v>
      </c>
    </row>
    <row r="16294" spans="1:2">
      <c r="A16294" s="1074" t="s">
        <v>16449</v>
      </c>
      <c r="B16294" s="1075">
        <v>7.68</v>
      </c>
    </row>
    <row r="16295" spans="1:2">
      <c r="A16295" s="1074" t="s">
        <v>16450</v>
      </c>
      <c r="B16295" s="1075">
        <v>8.76</v>
      </c>
    </row>
    <row r="16296" spans="1:2">
      <c r="A16296" s="1074" t="s">
        <v>16451</v>
      </c>
      <c r="B16296" s="1075">
        <v>7.81</v>
      </c>
    </row>
    <row r="16297" spans="1:2">
      <c r="A16297" s="1074" t="s">
        <v>16452</v>
      </c>
      <c r="B16297" s="1075">
        <v>9.2799999999999994</v>
      </c>
    </row>
    <row r="16298" spans="1:2">
      <c r="A16298" s="1074" t="s">
        <v>16453</v>
      </c>
      <c r="B16298" s="1075">
        <v>8.33</v>
      </c>
    </row>
    <row r="16299" spans="1:2">
      <c r="A16299" s="1074" t="s">
        <v>16454</v>
      </c>
      <c r="B16299" s="1075">
        <v>10.72</v>
      </c>
    </row>
    <row r="16300" spans="1:2">
      <c r="A16300" s="1074" t="s">
        <v>16455</v>
      </c>
      <c r="B16300" s="1075">
        <v>9.77</v>
      </c>
    </row>
    <row r="16301" spans="1:2">
      <c r="A16301" s="1074" t="s">
        <v>16456</v>
      </c>
      <c r="B16301" s="1075">
        <v>10.58</v>
      </c>
    </row>
    <row r="16302" spans="1:2">
      <c r="A16302" s="1074" t="s">
        <v>16457</v>
      </c>
      <c r="B16302" s="1075">
        <v>9.6300000000000008</v>
      </c>
    </row>
    <row r="16303" spans="1:2">
      <c r="A16303" s="1074" t="s">
        <v>16458</v>
      </c>
      <c r="B16303" s="1075">
        <v>11.02</v>
      </c>
    </row>
    <row r="16304" spans="1:2">
      <c r="A16304" s="1074" t="s">
        <v>16459</v>
      </c>
      <c r="B16304" s="1075">
        <v>10.07</v>
      </c>
    </row>
    <row r="16305" spans="1:2">
      <c r="A16305" s="1074" t="s">
        <v>16460</v>
      </c>
      <c r="B16305" s="1075">
        <v>9.18</v>
      </c>
    </row>
    <row r="16306" spans="1:2">
      <c r="A16306" s="1074" t="s">
        <v>16461</v>
      </c>
      <c r="B16306" s="1075">
        <v>8.23</v>
      </c>
    </row>
    <row r="16307" spans="1:2">
      <c r="A16307" s="1074" t="s">
        <v>16462</v>
      </c>
      <c r="B16307" s="1075">
        <v>9.74</v>
      </c>
    </row>
    <row r="16308" spans="1:2">
      <c r="A16308" s="1074" t="s">
        <v>16463</v>
      </c>
      <c r="B16308" s="1075">
        <v>8.7899999999999991</v>
      </c>
    </row>
    <row r="16309" spans="1:2">
      <c r="A16309" s="1074" t="s">
        <v>16464</v>
      </c>
      <c r="B16309" s="1075">
        <v>10.1</v>
      </c>
    </row>
    <row r="16310" spans="1:2">
      <c r="A16310" s="1074" t="s">
        <v>16465</v>
      </c>
      <c r="B16310" s="1075">
        <v>9.15</v>
      </c>
    </row>
    <row r="16311" spans="1:2">
      <c r="A16311" s="1074" t="s">
        <v>16466</v>
      </c>
      <c r="B16311" s="1075">
        <v>11.39</v>
      </c>
    </row>
    <row r="16312" spans="1:2">
      <c r="A16312" s="1074" t="s">
        <v>16467</v>
      </c>
      <c r="B16312" s="1075">
        <v>10.44</v>
      </c>
    </row>
    <row r="16313" spans="1:2">
      <c r="A16313" s="1074" t="s">
        <v>16468</v>
      </c>
      <c r="B16313" s="1075">
        <v>12.01</v>
      </c>
    </row>
    <row r="16314" spans="1:2">
      <c r="A16314" s="1074" t="s">
        <v>16469</v>
      </c>
      <c r="B16314" s="1075">
        <v>11.06</v>
      </c>
    </row>
    <row r="16315" spans="1:2">
      <c r="A16315" s="1074" t="s">
        <v>16470</v>
      </c>
      <c r="B16315" s="1075">
        <v>9.81</v>
      </c>
    </row>
    <row r="16316" spans="1:2">
      <c r="A16316" s="1074" t="s">
        <v>16471</v>
      </c>
      <c r="B16316" s="1075">
        <v>8.86</v>
      </c>
    </row>
    <row r="16317" spans="1:2">
      <c r="A16317" s="1074" t="s">
        <v>16472</v>
      </c>
      <c r="B16317" s="1075">
        <v>10.26</v>
      </c>
    </row>
    <row r="16318" spans="1:2">
      <c r="A16318" s="1074" t="s">
        <v>16473</v>
      </c>
      <c r="B16318" s="1075">
        <v>9.31</v>
      </c>
    </row>
    <row r="16319" spans="1:2">
      <c r="A16319" s="1074" t="s">
        <v>16474</v>
      </c>
      <c r="B16319" s="1075">
        <v>10.64</v>
      </c>
    </row>
    <row r="16320" spans="1:2">
      <c r="A16320" s="1074" t="s">
        <v>16475</v>
      </c>
      <c r="B16320" s="1075">
        <v>9.69</v>
      </c>
    </row>
    <row r="16321" spans="1:2">
      <c r="A16321" s="1074" t="s">
        <v>16476</v>
      </c>
      <c r="B16321" s="1075">
        <v>12.16</v>
      </c>
    </row>
    <row r="16322" spans="1:2">
      <c r="A16322" s="1074" t="s">
        <v>16477</v>
      </c>
      <c r="B16322" s="1075">
        <v>11.21</v>
      </c>
    </row>
    <row r="16323" spans="1:2">
      <c r="A16323" s="1074" t="s">
        <v>16478</v>
      </c>
      <c r="B16323" s="1075">
        <v>13.02</v>
      </c>
    </row>
    <row r="16324" spans="1:2">
      <c r="A16324" s="1074" t="s">
        <v>16479</v>
      </c>
      <c r="B16324" s="1075">
        <v>12.07</v>
      </c>
    </row>
    <row r="16325" spans="1:2">
      <c r="A16325" s="1074" t="s">
        <v>16480</v>
      </c>
      <c r="B16325" s="1075">
        <v>9.2899999999999991</v>
      </c>
    </row>
    <row r="16326" spans="1:2">
      <c r="A16326" s="1074" t="s">
        <v>16481</v>
      </c>
      <c r="B16326" s="1075">
        <v>8.34</v>
      </c>
    </row>
    <row r="16327" spans="1:2">
      <c r="A16327" s="1074" t="s">
        <v>16482</v>
      </c>
      <c r="B16327" s="1075">
        <v>9.61</v>
      </c>
    </row>
    <row r="16328" spans="1:2">
      <c r="A16328" s="1074" t="s">
        <v>16483</v>
      </c>
      <c r="B16328" s="1075">
        <v>8.66</v>
      </c>
    </row>
    <row r="16329" spans="1:2">
      <c r="A16329" s="1074" t="s">
        <v>16484</v>
      </c>
      <c r="B16329" s="1075">
        <v>10.29</v>
      </c>
    </row>
    <row r="16330" spans="1:2">
      <c r="A16330" s="1074" t="s">
        <v>16485</v>
      </c>
      <c r="B16330" s="1075">
        <v>9.34</v>
      </c>
    </row>
    <row r="16331" spans="1:2">
      <c r="A16331" s="1074" t="s">
        <v>16486</v>
      </c>
      <c r="B16331" s="1075">
        <v>10.26</v>
      </c>
    </row>
    <row r="16332" spans="1:2">
      <c r="A16332" s="1074" t="s">
        <v>16487</v>
      </c>
      <c r="B16332" s="1075">
        <v>9.31</v>
      </c>
    </row>
    <row r="16333" spans="1:2">
      <c r="A16333" s="1074" t="s">
        <v>16488</v>
      </c>
      <c r="B16333" s="1075">
        <v>12.22</v>
      </c>
    </row>
    <row r="16334" spans="1:2">
      <c r="A16334" s="1074" t="s">
        <v>16489</v>
      </c>
      <c r="B16334" s="1075">
        <v>11.27</v>
      </c>
    </row>
    <row r="16335" spans="1:2">
      <c r="A16335" s="1074" t="s">
        <v>16490</v>
      </c>
      <c r="B16335" s="1075">
        <v>12.28</v>
      </c>
    </row>
    <row r="16336" spans="1:2">
      <c r="A16336" s="1074" t="s">
        <v>16491</v>
      </c>
      <c r="B16336" s="1075">
        <v>11.33</v>
      </c>
    </row>
    <row r="16337" spans="1:2">
      <c r="A16337" s="1074" t="s">
        <v>16492</v>
      </c>
      <c r="B16337" s="1075">
        <v>9.76</v>
      </c>
    </row>
    <row r="16338" spans="1:2">
      <c r="A16338" s="1074" t="s">
        <v>16493</v>
      </c>
      <c r="B16338" s="1075">
        <v>8.81</v>
      </c>
    </row>
    <row r="16339" spans="1:2">
      <c r="A16339" s="1074" t="s">
        <v>16494</v>
      </c>
      <c r="B16339" s="1075">
        <v>10.63</v>
      </c>
    </row>
    <row r="16340" spans="1:2">
      <c r="A16340" s="1074" t="s">
        <v>16495</v>
      </c>
      <c r="B16340" s="1075">
        <v>9.68</v>
      </c>
    </row>
    <row r="16341" spans="1:2">
      <c r="A16341" s="1074" t="s">
        <v>16496</v>
      </c>
      <c r="B16341" s="1075">
        <v>11.44</v>
      </c>
    </row>
    <row r="16342" spans="1:2">
      <c r="A16342" s="1074" t="s">
        <v>16497</v>
      </c>
      <c r="B16342" s="1075">
        <v>10.49</v>
      </c>
    </row>
    <row r="16343" spans="1:2">
      <c r="A16343" s="1074" t="s">
        <v>16498</v>
      </c>
      <c r="B16343" s="1075">
        <v>12.76</v>
      </c>
    </row>
    <row r="16344" spans="1:2">
      <c r="A16344" s="1074" t="s">
        <v>16499</v>
      </c>
      <c r="B16344" s="1075">
        <v>11.81</v>
      </c>
    </row>
    <row r="16345" spans="1:2">
      <c r="A16345" s="1074" t="s">
        <v>16500</v>
      </c>
      <c r="B16345" s="1075">
        <v>14.28</v>
      </c>
    </row>
    <row r="16346" spans="1:2">
      <c r="A16346" s="1074" t="s">
        <v>16501</v>
      </c>
      <c r="B16346" s="1075">
        <v>13.33</v>
      </c>
    </row>
    <row r="16347" spans="1:2">
      <c r="A16347" s="1074" t="s">
        <v>16502</v>
      </c>
      <c r="B16347" s="1075">
        <v>11.05</v>
      </c>
    </row>
    <row r="16348" spans="1:2">
      <c r="A16348" s="1074" t="s">
        <v>16503</v>
      </c>
      <c r="B16348" s="1075">
        <v>10.1</v>
      </c>
    </row>
    <row r="16349" spans="1:2">
      <c r="A16349" s="1074" t="s">
        <v>16504</v>
      </c>
      <c r="B16349" s="1075">
        <v>11.68</v>
      </c>
    </row>
    <row r="16350" spans="1:2">
      <c r="A16350" s="1074" t="s">
        <v>16505</v>
      </c>
      <c r="B16350" s="1075">
        <v>10.73</v>
      </c>
    </row>
    <row r="16351" spans="1:2">
      <c r="A16351" s="1074" t="s">
        <v>16506</v>
      </c>
      <c r="B16351" s="1075">
        <v>12.29</v>
      </c>
    </row>
    <row r="16352" spans="1:2">
      <c r="A16352" s="1074" t="s">
        <v>16507</v>
      </c>
      <c r="B16352" s="1075">
        <v>11.34</v>
      </c>
    </row>
    <row r="16353" spans="1:2">
      <c r="A16353" s="1074" t="s">
        <v>16508</v>
      </c>
      <c r="B16353" s="1075">
        <v>14.5</v>
      </c>
    </row>
    <row r="16354" spans="1:2">
      <c r="A16354" s="1074" t="s">
        <v>16509</v>
      </c>
      <c r="B16354" s="1075">
        <v>13.55</v>
      </c>
    </row>
    <row r="16355" spans="1:2">
      <c r="A16355" s="1074" t="s">
        <v>16510</v>
      </c>
      <c r="B16355" s="1075">
        <v>15.75</v>
      </c>
    </row>
    <row r="16356" spans="1:2">
      <c r="A16356" s="1074" t="s">
        <v>16511</v>
      </c>
      <c r="B16356" s="1075">
        <v>14.8</v>
      </c>
    </row>
    <row r="16357" spans="1:2">
      <c r="A16357" s="1074" t="s">
        <v>16512</v>
      </c>
      <c r="B16357" s="1075">
        <v>9.51</v>
      </c>
    </row>
    <row r="16358" spans="1:2">
      <c r="A16358" s="1074" t="s">
        <v>16513</v>
      </c>
      <c r="B16358" s="1075">
        <v>8.56</v>
      </c>
    </row>
    <row r="16359" spans="1:2">
      <c r="A16359" s="1074" t="s">
        <v>16514</v>
      </c>
      <c r="B16359" s="1075">
        <v>10.26</v>
      </c>
    </row>
    <row r="16360" spans="1:2">
      <c r="A16360" s="1074" t="s">
        <v>16515</v>
      </c>
      <c r="B16360" s="1075">
        <v>9.31</v>
      </c>
    </row>
    <row r="16361" spans="1:2">
      <c r="A16361" s="1074" t="s">
        <v>16516</v>
      </c>
      <c r="B16361" s="1075">
        <v>11.43</v>
      </c>
    </row>
    <row r="16362" spans="1:2">
      <c r="A16362" s="1074" t="s">
        <v>16517</v>
      </c>
      <c r="B16362" s="1075">
        <v>10.48</v>
      </c>
    </row>
    <row r="16363" spans="1:2">
      <c r="A16363" s="1074" t="s">
        <v>16518</v>
      </c>
      <c r="B16363" s="1075">
        <v>11.46</v>
      </c>
    </row>
    <row r="16364" spans="1:2">
      <c r="A16364" s="1074" t="s">
        <v>16519</v>
      </c>
      <c r="B16364" s="1075">
        <v>10.51</v>
      </c>
    </row>
    <row r="16365" spans="1:2">
      <c r="A16365" s="1074" t="s">
        <v>16520</v>
      </c>
      <c r="B16365" s="1075">
        <v>12.82</v>
      </c>
    </row>
    <row r="16366" spans="1:2">
      <c r="A16366" s="1074" t="s">
        <v>16521</v>
      </c>
      <c r="B16366" s="1075">
        <v>11.87</v>
      </c>
    </row>
    <row r="16367" spans="1:2">
      <c r="A16367" s="1074" t="s">
        <v>16522</v>
      </c>
      <c r="B16367" s="1075">
        <v>14.18</v>
      </c>
    </row>
    <row r="16368" spans="1:2">
      <c r="A16368" s="1074" t="s">
        <v>16523</v>
      </c>
      <c r="B16368" s="1075">
        <v>13.23</v>
      </c>
    </row>
    <row r="16369" spans="1:2">
      <c r="A16369" s="1074" t="s">
        <v>16524</v>
      </c>
      <c r="B16369" s="1075">
        <v>11.3</v>
      </c>
    </row>
    <row r="16370" spans="1:2">
      <c r="A16370" s="1074" t="s">
        <v>16525</v>
      </c>
      <c r="B16370" s="1075">
        <v>10.35</v>
      </c>
    </row>
    <row r="16371" spans="1:2">
      <c r="A16371" s="1074" t="s">
        <v>16526</v>
      </c>
      <c r="B16371" s="1075">
        <v>12.66</v>
      </c>
    </row>
    <row r="16372" spans="1:2">
      <c r="A16372" s="1074" t="s">
        <v>16527</v>
      </c>
      <c r="B16372" s="1075">
        <v>11.71</v>
      </c>
    </row>
    <row r="16373" spans="1:2">
      <c r="A16373" s="1074" t="s">
        <v>16528</v>
      </c>
      <c r="B16373" s="1075">
        <v>13.58</v>
      </c>
    </row>
    <row r="16374" spans="1:2">
      <c r="A16374" s="1074" t="s">
        <v>16529</v>
      </c>
      <c r="B16374" s="1075">
        <v>12.63</v>
      </c>
    </row>
    <row r="16375" spans="1:2">
      <c r="A16375" s="1074" t="s">
        <v>16530</v>
      </c>
      <c r="B16375" s="1075">
        <v>15.23</v>
      </c>
    </row>
    <row r="16376" spans="1:2">
      <c r="A16376" s="1074" t="s">
        <v>16531</v>
      </c>
      <c r="B16376" s="1075">
        <v>14.28</v>
      </c>
    </row>
    <row r="16377" spans="1:2">
      <c r="A16377" s="1074" t="s">
        <v>16532</v>
      </c>
      <c r="B16377" s="1075">
        <v>16.89</v>
      </c>
    </row>
    <row r="16378" spans="1:2">
      <c r="A16378" s="1074" t="s">
        <v>16533</v>
      </c>
      <c r="B16378" s="1075">
        <v>15.94</v>
      </c>
    </row>
    <row r="16379" spans="1:2">
      <c r="A16379" s="1074" t="s">
        <v>16534</v>
      </c>
      <c r="B16379" s="1075">
        <v>12.11</v>
      </c>
    </row>
    <row r="16380" spans="1:2">
      <c r="A16380" s="1074" t="s">
        <v>16535</v>
      </c>
      <c r="B16380" s="1075">
        <v>11.16</v>
      </c>
    </row>
    <row r="16381" spans="1:2">
      <c r="A16381" s="1074" t="s">
        <v>16536</v>
      </c>
      <c r="B16381" s="1075">
        <v>14.78</v>
      </c>
    </row>
    <row r="16382" spans="1:2">
      <c r="A16382" s="1074" t="s">
        <v>16537</v>
      </c>
      <c r="B16382" s="1075">
        <v>13.83</v>
      </c>
    </row>
    <row r="16383" spans="1:2">
      <c r="A16383" s="1074" t="s">
        <v>16538</v>
      </c>
      <c r="B16383" s="1075">
        <v>13.77</v>
      </c>
    </row>
    <row r="16384" spans="1:2">
      <c r="A16384" s="1074" t="s">
        <v>16539</v>
      </c>
      <c r="B16384" s="1075">
        <v>12.82</v>
      </c>
    </row>
    <row r="16385" spans="1:2">
      <c r="A16385" s="1074" t="s">
        <v>16540</v>
      </c>
      <c r="B16385" s="1075">
        <v>17.95</v>
      </c>
    </row>
    <row r="16386" spans="1:2">
      <c r="A16386" s="1074" t="s">
        <v>16541</v>
      </c>
      <c r="B16386" s="1075">
        <v>17</v>
      </c>
    </row>
    <row r="16387" spans="1:2">
      <c r="A16387" s="1074" t="s">
        <v>16542</v>
      </c>
      <c r="B16387" s="1075">
        <v>23.07</v>
      </c>
    </row>
    <row r="16388" spans="1:2">
      <c r="A16388" s="1074" t="s">
        <v>16543</v>
      </c>
      <c r="B16388" s="1075">
        <v>22.12</v>
      </c>
    </row>
    <row r="16389" spans="1:2">
      <c r="A16389" s="1074" t="s">
        <v>16544</v>
      </c>
      <c r="B16389" s="1075">
        <v>9.2899999999999991</v>
      </c>
    </row>
    <row r="16390" spans="1:2">
      <c r="A16390" s="1074" t="s">
        <v>16545</v>
      </c>
      <c r="B16390" s="1075">
        <v>8.34</v>
      </c>
    </row>
    <row r="16391" spans="1:2">
      <c r="A16391" s="1074" t="s">
        <v>16546</v>
      </c>
      <c r="B16391" s="1075">
        <v>10.1</v>
      </c>
    </row>
    <row r="16392" spans="1:2">
      <c r="A16392" s="1074" t="s">
        <v>16547</v>
      </c>
      <c r="B16392" s="1075">
        <v>9.15</v>
      </c>
    </row>
    <row r="16393" spans="1:2">
      <c r="A16393" s="1074" t="s">
        <v>16548</v>
      </c>
      <c r="B16393" s="1075">
        <v>11.4</v>
      </c>
    </row>
    <row r="16394" spans="1:2">
      <c r="A16394" s="1074" t="s">
        <v>16549</v>
      </c>
      <c r="B16394" s="1075">
        <v>10.45</v>
      </c>
    </row>
    <row r="16395" spans="1:2">
      <c r="A16395" s="1074" t="s">
        <v>16550</v>
      </c>
      <c r="B16395" s="1075">
        <v>12.36</v>
      </c>
    </row>
    <row r="16396" spans="1:2">
      <c r="A16396" s="1074" t="s">
        <v>16551</v>
      </c>
      <c r="B16396" s="1075">
        <v>11.41</v>
      </c>
    </row>
    <row r="16397" spans="1:2">
      <c r="A16397" s="1074" t="s">
        <v>16552</v>
      </c>
      <c r="B16397" s="1075">
        <v>15.87</v>
      </c>
    </row>
    <row r="16398" spans="1:2">
      <c r="A16398" s="1074" t="s">
        <v>16553</v>
      </c>
      <c r="B16398" s="1075">
        <v>14.92</v>
      </c>
    </row>
    <row r="16399" spans="1:2">
      <c r="A16399" s="1074" t="s">
        <v>16554</v>
      </c>
      <c r="B16399" s="1075">
        <v>18.36</v>
      </c>
    </row>
    <row r="16400" spans="1:2">
      <c r="A16400" s="1074" t="s">
        <v>16555</v>
      </c>
      <c r="B16400" s="1075">
        <v>17.41</v>
      </c>
    </row>
    <row r="16401" spans="1:2">
      <c r="A16401" s="1074" t="s">
        <v>16556</v>
      </c>
      <c r="B16401" s="1075">
        <v>10.82</v>
      </c>
    </row>
    <row r="16402" spans="1:2">
      <c r="A16402" s="1074" t="s">
        <v>16557</v>
      </c>
      <c r="B16402" s="1075">
        <v>9.8699999999999992</v>
      </c>
    </row>
    <row r="16403" spans="1:2">
      <c r="A16403" s="1074" t="s">
        <v>16558</v>
      </c>
      <c r="B16403" s="1075">
        <v>11.92</v>
      </c>
    </row>
    <row r="16404" spans="1:2">
      <c r="A16404" s="1074" t="s">
        <v>16559</v>
      </c>
      <c r="B16404" s="1075">
        <v>10.97</v>
      </c>
    </row>
    <row r="16405" spans="1:2">
      <c r="A16405" s="1074" t="s">
        <v>16560</v>
      </c>
      <c r="B16405" s="1075">
        <v>14.09</v>
      </c>
    </row>
    <row r="16406" spans="1:2">
      <c r="A16406" s="1074" t="s">
        <v>16561</v>
      </c>
      <c r="B16406" s="1075">
        <v>13.14</v>
      </c>
    </row>
    <row r="16407" spans="1:2">
      <c r="A16407" s="1074" t="s">
        <v>16562</v>
      </c>
      <c r="B16407" s="1075">
        <v>16.62</v>
      </c>
    </row>
    <row r="16408" spans="1:2">
      <c r="A16408" s="1074" t="s">
        <v>16563</v>
      </c>
      <c r="B16408" s="1075">
        <v>15.67</v>
      </c>
    </row>
    <row r="16409" spans="1:2">
      <c r="A16409" s="1074" t="s">
        <v>16564</v>
      </c>
      <c r="B16409" s="1075">
        <v>19.100000000000001</v>
      </c>
    </row>
    <row r="16410" spans="1:2">
      <c r="A16410" s="1074" t="s">
        <v>16565</v>
      </c>
      <c r="B16410" s="1075">
        <v>18.149999999999999</v>
      </c>
    </row>
    <row r="16411" spans="1:2">
      <c r="A16411" s="1074" t="s">
        <v>16566</v>
      </c>
      <c r="B16411" s="1075">
        <v>11.19</v>
      </c>
    </row>
    <row r="16412" spans="1:2">
      <c r="A16412" s="1074" t="s">
        <v>16567</v>
      </c>
      <c r="B16412" s="1075">
        <v>10.24</v>
      </c>
    </row>
    <row r="16413" spans="1:2">
      <c r="A16413" s="1074" t="s">
        <v>16568</v>
      </c>
      <c r="B16413" s="1075">
        <v>13.39</v>
      </c>
    </row>
    <row r="16414" spans="1:2">
      <c r="A16414" s="1074" t="s">
        <v>16569</v>
      </c>
      <c r="B16414" s="1075">
        <v>12.44</v>
      </c>
    </row>
    <row r="16415" spans="1:2">
      <c r="A16415" s="1074" t="s">
        <v>16570</v>
      </c>
      <c r="B16415" s="1075">
        <v>13.09</v>
      </c>
    </row>
    <row r="16416" spans="1:2">
      <c r="A16416" s="1074" t="s">
        <v>16571</v>
      </c>
      <c r="B16416" s="1075">
        <v>12.14</v>
      </c>
    </row>
    <row r="16417" spans="1:2">
      <c r="A16417" s="1074" t="s">
        <v>16572</v>
      </c>
      <c r="B16417" s="1075">
        <v>15.13</v>
      </c>
    </row>
    <row r="16418" spans="1:2">
      <c r="A16418" s="1074" t="s">
        <v>16573</v>
      </c>
      <c r="B16418" s="1075">
        <v>14.18</v>
      </c>
    </row>
    <row r="16419" spans="1:2">
      <c r="A16419" s="1074" t="s">
        <v>16574</v>
      </c>
      <c r="B16419" s="1075">
        <v>19.68</v>
      </c>
    </row>
    <row r="16420" spans="1:2">
      <c r="A16420" s="1074" t="s">
        <v>16575</v>
      </c>
      <c r="B16420" s="1075">
        <v>18.73</v>
      </c>
    </row>
    <row r="16421" spans="1:2">
      <c r="A16421" s="1074" t="s">
        <v>16576</v>
      </c>
      <c r="B16421" s="1075">
        <v>40.42</v>
      </c>
    </row>
    <row r="16422" spans="1:2">
      <c r="A16422" s="1074" t="s">
        <v>16577</v>
      </c>
      <c r="B16422" s="1075">
        <v>39.04</v>
      </c>
    </row>
    <row r="16423" spans="1:2">
      <c r="A16423" s="1074" t="s">
        <v>16578</v>
      </c>
      <c r="B16423" s="1075">
        <v>61.53</v>
      </c>
    </row>
    <row r="16424" spans="1:2">
      <c r="A16424" s="1074" t="s">
        <v>16579</v>
      </c>
      <c r="B16424" s="1075">
        <v>60.02</v>
      </c>
    </row>
    <row r="16425" spans="1:2">
      <c r="A16425" s="1074" t="s">
        <v>16580</v>
      </c>
      <c r="B16425" s="1075">
        <v>6.74</v>
      </c>
    </row>
    <row r="16426" spans="1:2">
      <c r="A16426" s="1074" t="s">
        <v>16581</v>
      </c>
      <c r="B16426" s="1075">
        <v>6.19</v>
      </c>
    </row>
    <row r="16427" spans="1:2">
      <c r="A16427" s="1074" t="s">
        <v>16582</v>
      </c>
      <c r="B16427" s="1075">
        <v>11.34</v>
      </c>
    </row>
    <row r="16428" spans="1:2">
      <c r="A16428" s="1074" t="s">
        <v>16583</v>
      </c>
      <c r="B16428" s="1075">
        <v>10.65</v>
      </c>
    </row>
    <row r="16429" spans="1:2">
      <c r="A16429" s="1074" t="s">
        <v>16584</v>
      </c>
      <c r="B16429" s="1075">
        <v>14.89</v>
      </c>
    </row>
    <row r="16430" spans="1:2">
      <c r="A16430" s="1074" t="s">
        <v>16585</v>
      </c>
      <c r="B16430" s="1075">
        <v>14.06</v>
      </c>
    </row>
    <row r="16431" spans="1:2">
      <c r="A16431" s="1074" t="s">
        <v>16586</v>
      </c>
      <c r="B16431" s="1075">
        <v>11</v>
      </c>
    </row>
    <row r="16432" spans="1:2">
      <c r="A16432" s="1074" t="s">
        <v>16587</v>
      </c>
      <c r="B16432" s="1075">
        <v>10.17</v>
      </c>
    </row>
    <row r="16433" spans="1:2">
      <c r="A16433" s="1074" t="s">
        <v>16588</v>
      </c>
      <c r="B16433" s="1075">
        <v>14.21</v>
      </c>
    </row>
    <row r="16434" spans="1:2">
      <c r="A16434" s="1074" t="s">
        <v>16589</v>
      </c>
      <c r="B16434" s="1075">
        <v>13.11</v>
      </c>
    </row>
    <row r="16435" spans="1:2">
      <c r="A16435" s="1074" t="s">
        <v>16590</v>
      </c>
      <c r="B16435" s="1075">
        <v>17.57</v>
      </c>
    </row>
    <row r="16436" spans="1:2">
      <c r="A16436" s="1074" t="s">
        <v>16591</v>
      </c>
      <c r="B16436" s="1075">
        <v>16.47</v>
      </c>
    </row>
    <row r="16437" spans="1:2">
      <c r="A16437" s="1074" t="s">
        <v>16592</v>
      </c>
      <c r="B16437" s="1075">
        <v>8.99</v>
      </c>
    </row>
    <row r="16438" spans="1:2">
      <c r="A16438" s="1074" t="s">
        <v>16593</v>
      </c>
      <c r="B16438" s="1075">
        <v>8.44</v>
      </c>
    </row>
    <row r="16439" spans="1:2">
      <c r="A16439" s="1074" t="s">
        <v>16594</v>
      </c>
      <c r="B16439" s="1075">
        <v>10.220000000000001</v>
      </c>
    </row>
    <row r="16440" spans="1:2">
      <c r="A16440" s="1074" t="s">
        <v>16595</v>
      </c>
      <c r="B16440" s="1075">
        <v>9.67</v>
      </c>
    </row>
    <row r="16441" spans="1:2">
      <c r="A16441" s="1074" t="s">
        <v>16596</v>
      </c>
      <c r="B16441" s="1075">
        <v>9.48</v>
      </c>
    </row>
    <row r="16442" spans="1:2">
      <c r="A16442" s="1074" t="s">
        <v>16597</v>
      </c>
      <c r="B16442" s="1075">
        <v>8.93</v>
      </c>
    </row>
    <row r="16443" spans="1:2">
      <c r="A16443" s="1074" t="s">
        <v>16598</v>
      </c>
      <c r="B16443" s="1075">
        <v>11.59</v>
      </c>
    </row>
    <row r="16444" spans="1:2">
      <c r="A16444" s="1074" t="s">
        <v>16599</v>
      </c>
      <c r="B16444" s="1075">
        <v>11.04</v>
      </c>
    </row>
    <row r="16445" spans="1:2">
      <c r="A16445" s="1074" t="s">
        <v>16600</v>
      </c>
      <c r="B16445" s="1075">
        <v>39.200000000000003</v>
      </c>
    </row>
    <row r="16446" spans="1:2">
      <c r="A16446" s="1074" t="s">
        <v>16601</v>
      </c>
      <c r="B16446" s="1075">
        <v>36.450000000000003</v>
      </c>
    </row>
    <row r="16447" spans="1:2">
      <c r="A16447" s="1074" t="s">
        <v>16602</v>
      </c>
      <c r="B16447" s="1075">
        <v>69.66</v>
      </c>
    </row>
    <row r="16448" spans="1:2">
      <c r="A16448" s="1074" t="s">
        <v>16603</v>
      </c>
      <c r="B16448" s="1075">
        <v>64.92</v>
      </c>
    </row>
    <row r="16449" spans="1:2">
      <c r="A16449" s="1074" t="s">
        <v>16604</v>
      </c>
      <c r="B16449" s="1075">
        <v>7.61</v>
      </c>
    </row>
    <row r="16450" spans="1:2">
      <c r="A16450" s="1074" t="s">
        <v>16605</v>
      </c>
      <c r="B16450" s="1075">
        <v>7.06</v>
      </c>
    </row>
    <row r="16451" spans="1:2">
      <c r="A16451" s="1074" t="s">
        <v>16606</v>
      </c>
      <c r="B16451" s="1075">
        <v>7.78</v>
      </c>
    </row>
    <row r="16452" spans="1:2">
      <c r="A16452" s="1074" t="s">
        <v>16607</v>
      </c>
      <c r="B16452" s="1075">
        <v>7.23</v>
      </c>
    </row>
    <row r="16453" spans="1:2">
      <c r="A16453" s="1074" t="s">
        <v>16608</v>
      </c>
      <c r="B16453" s="1075">
        <v>1.46</v>
      </c>
    </row>
    <row r="16454" spans="1:2">
      <c r="A16454" s="1074" t="s">
        <v>16609</v>
      </c>
      <c r="B16454" s="1075">
        <v>1.38</v>
      </c>
    </row>
    <row r="16455" spans="1:2">
      <c r="A16455" s="1074" t="s">
        <v>16610</v>
      </c>
      <c r="B16455" s="1075">
        <v>11.36</v>
      </c>
    </row>
    <row r="16456" spans="1:2">
      <c r="A16456" s="1074" t="s">
        <v>16611</v>
      </c>
      <c r="B16456" s="1075">
        <v>10.81</v>
      </c>
    </row>
    <row r="16457" spans="1:2">
      <c r="A16457" s="1074" t="s">
        <v>16612</v>
      </c>
      <c r="B16457" s="1075">
        <v>13.56</v>
      </c>
    </row>
    <row r="16458" spans="1:2">
      <c r="A16458" s="1074" t="s">
        <v>16613</v>
      </c>
      <c r="B16458" s="1075">
        <v>13.01</v>
      </c>
    </row>
    <row r="16459" spans="1:2">
      <c r="A16459" s="1074" t="s">
        <v>16614</v>
      </c>
      <c r="B16459" s="1075">
        <v>23.88</v>
      </c>
    </row>
    <row r="16460" spans="1:2">
      <c r="A16460" s="1074" t="s">
        <v>16615</v>
      </c>
      <c r="B16460" s="1075">
        <v>23.33</v>
      </c>
    </row>
    <row r="16461" spans="1:2">
      <c r="A16461" s="1074" t="s">
        <v>16616</v>
      </c>
      <c r="B16461" s="1075">
        <v>27.38</v>
      </c>
    </row>
    <row r="16462" spans="1:2">
      <c r="A16462" s="1074" t="s">
        <v>16617</v>
      </c>
      <c r="B16462" s="1075">
        <v>26.83</v>
      </c>
    </row>
    <row r="16463" spans="1:2">
      <c r="A16463" s="1074" t="s">
        <v>16618</v>
      </c>
      <c r="B16463" s="1075">
        <v>13.88</v>
      </c>
    </row>
    <row r="16464" spans="1:2">
      <c r="A16464" s="1074" t="s">
        <v>16619</v>
      </c>
      <c r="B16464" s="1075">
        <v>13.33</v>
      </c>
    </row>
    <row r="16465" spans="1:2">
      <c r="A16465" s="1074" t="s">
        <v>16620</v>
      </c>
      <c r="B16465" s="1075">
        <v>13.63</v>
      </c>
    </row>
    <row r="16466" spans="1:2">
      <c r="A16466" s="1074" t="s">
        <v>16621</v>
      </c>
      <c r="B16466" s="1075">
        <v>13.08</v>
      </c>
    </row>
    <row r="16467" spans="1:2">
      <c r="A16467" s="1074" t="s">
        <v>16622</v>
      </c>
      <c r="B16467" s="1075">
        <v>5.28</v>
      </c>
    </row>
    <row r="16468" spans="1:2">
      <c r="A16468" s="1074" t="s">
        <v>16623</v>
      </c>
      <c r="B16468" s="1075">
        <v>4.87</v>
      </c>
    </row>
    <row r="16469" spans="1:2">
      <c r="A16469" s="1074" t="s">
        <v>16624</v>
      </c>
      <c r="B16469" s="1075">
        <v>4.62</v>
      </c>
    </row>
    <row r="16470" spans="1:2">
      <c r="A16470" s="1074" t="s">
        <v>16625</v>
      </c>
      <c r="B16470" s="1075">
        <v>4.49</v>
      </c>
    </row>
    <row r="16471" spans="1:2">
      <c r="A16471" s="1074" t="s">
        <v>16626</v>
      </c>
      <c r="B16471" s="1075">
        <v>3.09</v>
      </c>
    </row>
    <row r="16472" spans="1:2">
      <c r="A16472" s="1074" t="s">
        <v>16627</v>
      </c>
      <c r="B16472" s="1075">
        <v>2.96</v>
      </c>
    </row>
    <row r="16473" spans="1:2">
      <c r="A16473" s="1074" t="s">
        <v>16628</v>
      </c>
      <c r="B16473" s="1075">
        <v>7.1</v>
      </c>
    </row>
    <row r="16474" spans="1:2">
      <c r="A16474" s="1074" t="s">
        <v>16629</v>
      </c>
      <c r="B16474" s="1075">
        <v>6.83</v>
      </c>
    </row>
    <row r="16475" spans="1:2">
      <c r="A16475" s="1074" t="s">
        <v>16630</v>
      </c>
      <c r="B16475" s="1075">
        <v>11.29</v>
      </c>
    </row>
    <row r="16476" spans="1:2">
      <c r="A16476" s="1074" t="s">
        <v>16631</v>
      </c>
      <c r="B16476" s="1075">
        <v>11.02</v>
      </c>
    </row>
    <row r="16477" spans="1:2">
      <c r="A16477" s="1074" t="s">
        <v>16632</v>
      </c>
      <c r="B16477" s="1075">
        <v>7.37</v>
      </c>
    </row>
    <row r="16478" spans="1:2">
      <c r="A16478" s="1074" t="s">
        <v>16633</v>
      </c>
      <c r="B16478" s="1075">
        <v>7.1</v>
      </c>
    </row>
    <row r="16479" spans="1:2">
      <c r="A16479" s="1074" t="s">
        <v>16634</v>
      </c>
      <c r="B16479" s="1075">
        <v>7.1</v>
      </c>
    </row>
    <row r="16480" spans="1:2">
      <c r="A16480" s="1074" t="s">
        <v>16635</v>
      </c>
      <c r="B16480" s="1075">
        <v>6.83</v>
      </c>
    </row>
    <row r="16481" spans="1:2">
      <c r="A16481" s="1074" t="s">
        <v>16636</v>
      </c>
      <c r="B16481" s="1075">
        <v>10.76</v>
      </c>
    </row>
    <row r="16482" spans="1:2">
      <c r="A16482" s="1074" t="s">
        <v>16637</v>
      </c>
      <c r="B16482" s="1075">
        <v>10.49</v>
      </c>
    </row>
    <row r="16483" spans="1:2">
      <c r="A16483" s="1074" t="s">
        <v>16638</v>
      </c>
      <c r="B16483" s="1075">
        <v>7.26</v>
      </c>
    </row>
    <row r="16484" spans="1:2">
      <c r="A16484" s="1074" t="s">
        <v>16639</v>
      </c>
      <c r="B16484" s="1075">
        <v>6.99</v>
      </c>
    </row>
    <row r="16485" spans="1:2">
      <c r="A16485" s="1074" t="s">
        <v>16640</v>
      </c>
      <c r="B16485" s="1075">
        <v>38.799999999999997</v>
      </c>
    </row>
    <row r="16486" spans="1:2">
      <c r="A16486" s="1074" t="s">
        <v>16641</v>
      </c>
      <c r="B16486" s="1075">
        <v>38.53</v>
      </c>
    </row>
    <row r="16487" spans="1:2">
      <c r="A16487" s="1074" t="s">
        <v>16642</v>
      </c>
      <c r="B16487" s="1075">
        <v>17.309999999999999</v>
      </c>
    </row>
    <row r="16488" spans="1:2">
      <c r="A16488" s="1074" t="s">
        <v>16643</v>
      </c>
      <c r="B16488" s="1075">
        <v>17.04</v>
      </c>
    </row>
    <row r="16489" spans="1:2">
      <c r="A16489" s="1074" t="s">
        <v>16644</v>
      </c>
      <c r="B16489" s="1075">
        <v>16.13</v>
      </c>
    </row>
    <row r="16490" spans="1:2">
      <c r="A16490" s="1074" t="s">
        <v>16645</v>
      </c>
      <c r="B16490" s="1075">
        <v>15.86</v>
      </c>
    </row>
    <row r="16491" spans="1:2">
      <c r="A16491" s="1074" t="s">
        <v>31999</v>
      </c>
      <c r="B16491" s="1075">
        <v>16.54</v>
      </c>
    </row>
    <row r="16492" spans="1:2">
      <c r="A16492" s="1074" t="s">
        <v>32000</v>
      </c>
      <c r="B16492" s="1075">
        <v>16.27</v>
      </c>
    </row>
    <row r="16493" spans="1:2">
      <c r="A16493" s="1074" t="s">
        <v>32001</v>
      </c>
      <c r="B16493" s="1075">
        <v>5.32</v>
      </c>
    </row>
    <row r="16494" spans="1:2">
      <c r="A16494" s="1074" t="s">
        <v>32002</v>
      </c>
      <c r="B16494" s="1075">
        <v>5.32</v>
      </c>
    </row>
    <row r="16495" spans="1:2">
      <c r="A16495" s="1074" t="s">
        <v>16646</v>
      </c>
      <c r="B16495" s="1075">
        <v>17.739999999999998</v>
      </c>
    </row>
    <row r="16496" spans="1:2">
      <c r="A16496" s="1074" t="s">
        <v>16647</v>
      </c>
      <c r="B16496" s="1075">
        <v>17.329999999999998</v>
      </c>
    </row>
    <row r="16497" spans="1:2">
      <c r="A16497" s="1074" t="s">
        <v>16648</v>
      </c>
      <c r="B16497" s="1075">
        <v>14.74</v>
      </c>
    </row>
    <row r="16498" spans="1:2">
      <c r="A16498" s="1074" t="s">
        <v>16649</v>
      </c>
      <c r="B16498" s="1075">
        <v>14.33</v>
      </c>
    </row>
    <row r="16499" spans="1:2">
      <c r="A16499" s="1074" t="s">
        <v>16650</v>
      </c>
      <c r="B16499" s="1075">
        <v>31.61</v>
      </c>
    </row>
    <row r="16500" spans="1:2">
      <c r="A16500" s="1074" t="s">
        <v>16651</v>
      </c>
      <c r="B16500" s="1075">
        <v>31.06</v>
      </c>
    </row>
    <row r="16501" spans="1:2">
      <c r="A16501" s="1074" t="s">
        <v>16652</v>
      </c>
      <c r="B16501" s="1075">
        <v>40.24</v>
      </c>
    </row>
    <row r="16502" spans="1:2">
      <c r="A16502" s="1074" t="s">
        <v>16653</v>
      </c>
      <c r="B16502" s="1075">
        <v>39.69</v>
      </c>
    </row>
    <row r="16503" spans="1:2">
      <c r="A16503" s="1074" t="s">
        <v>16654</v>
      </c>
      <c r="B16503" s="1075">
        <v>17.25</v>
      </c>
    </row>
    <row r="16504" spans="1:2">
      <c r="A16504" s="1074" t="s">
        <v>16655</v>
      </c>
      <c r="B16504" s="1075">
        <v>16.84</v>
      </c>
    </row>
    <row r="16505" spans="1:2">
      <c r="A16505" s="1074" t="s">
        <v>16656</v>
      </c>
      <c r="B16505" s="1075">
        <v>27.08</v>
      </c>
    </row>
    <row r="16506" spans="1:2">
      <c r="A16506" s="1074" t="s">
        <v>16657</v>
      </c>
      <c r="B16506" s="1075">
        <v>26.67</v>
      </c>
    </row>
    <row r="16507" spans="1:2">
      <c r="A16507" s="1074" t="s">
        <v>16658</v>
      </c>
      <c r="B16507" s="1075">
        <v>42.08</v>
      </c>
    </row>
    <row r="16508" spans="1:2">
      <c r="A16508" s="1074" t="s">
        <v>88</v>
      </c>
      <c r="B16508" s="1075">
        <v>41.67</v>
      </c>
    </row>
    <row r="16509" spans="1:2">
      <c r="A16509" s="1074" t="s">
        <v>16659</v>
      </c>
      <c r="B16509" s="1075">
        <v>22.11</v>
      </c>
    </row>
    <row r="16510" spans="1:2">
      <c r="A16510" s="1074" t="s">
        <v>16660</v>
      </c>
      <c r="B16510" s="1075">
        <v>21.56</v>
      </c>
    </row>
    <row r="16511" spans="1:2">
      <c r="A16511" s="1074" t="s">
        <v>16661</v>
      </c>
      <c r="B16511" s="1075">
        <v>24.4</v>
      </c>
    </row>
    <row r="16512" spans="1:2">
      <c r="A16512" s="1074" t="s">
        <v>16662</v>
      </c>
      <c r="B16512" s="1075">
        <v>23.85</v>
      </c>
    </row>
    <row r="16513" spans="1:2">
      <c r="A16513" s="1074" t="s">
        <v>16663</v>
      </c>
      <c r="B16513" s="1075">
        <v>29.06</v>
      </c>
    </row>
    <row r="16514" spans="1:2">
      <c r="A16514" s="1074" t="s">
        <v>16664</v>
      </c>
      <c r="B16514" s="1075">
        <v>28.51</v>
      </c>
    </row>
    <row r="16515" spans="1:2">
      <c r="A16515" s="1074" t="s">
        <v>16665</v>
      </c>
      <c r="B16515" s="1075">
        <v>32.56</v>
      </c>
    </row>
    <row r="16516" spans="1:2">
      <c r="A16516" s="1074" t="s">
        <v>16666</v>
      </c>
      <c r="B16516" s="1075">
        <v>32.01</v>
      </c>
    </row>
    <row r="16517" spans="1:2">
      <c r="A16517" s="1074" t="s">
        <v>16667</v>
      </c>
      <c r="B16517" s="1075">
        <v>35.92</v>
      </c>
    </row>
    <row r="16518" spans="1:2">
      <c r="A16518" s="1074" t="s">
        <v>16668</v>
      </c>
      <c r="B16518" s="1075">
        <v>35.369999999999997</v>
      </c>
    </row>
    <row r="16519" spans="1:2">
      <c r="A16519" s="1074" t="s">
        <v>16669</v>
      </c>
      <c r="B16519" s="1075">
        <v>46.11</v>
      </c>
    </row>
    <row r="16520" spans="1:2">
      <c r="A16520" s="1074" t="s">
        <v>16670</v>
      </c>
      <c r="B16520" s="1075">
        <v>45.56</v>
      </c>
    </row>
    <row r="16521" spans="1:2">
      <c r="A16521" s="1074" t="s">
        <v>16671</v>
      </c>
      <c r="B16521" s="1075">
        <v>52.11</v>
      </c>
    </row>
    <row r="16522" spans="1:2">
      <c r="A16522" s="1074" t="s">
        <v>16672</v>
      </c>
      <c r="B16522" s="1075">
        <v>51.56</v>
      </c>
    </row>
    <row r="16523" spans="1:2">
      <c r="A16523" s="1074" t="s">
        <v>16673</v>
      </c>
      <c r="B16523" s="1075">
        <v>306.51</v>
      </c>
    </row>
    <row r="16524" spans="1:2">
      <c r="A16524" s="1074" t="s">
        <v>16674</v>
      </c>
      <c r="B16524" s="1075">
        <v>305.95999999999998</v>
      </c>
    </row>
    <row r="16525" spans="1:2">
      <c r="A16525" s="1074" t="s">
        <v>16675</v>
      </c>
      <c r="B16525" s="1075">
        <v>6.15</v>
      </c>
    </row>
    <row r="16526" spans="1:2">
      <c r="A16526" s="1074" t="s">
        <v>16676</v>
      </c>
      <c r="B16526" s="1075">
        <v>6.02</v>
      </c>
    </row>
    <row r="16527" spans="1:2">
      <c r="A16527" s="1074" t="s">
        <v>16677</v>
      </c>
      <c r="B16527" s="1075">
        <v>7.18</v>
      </c>
    </row>
    <row r="16528" spans="1:2">
      <c r="A16528" s="1074" t="s">
        <v>16678</v>
      </c>
      <c r="B16528" s="1075">
        <v>7.05</v>
      </c>
    </row>
    <row r="16529" spans="1:2">
      <c r="A16529" s="1074" t="s">
        <v>16679</v>
      </c>
      <c r="B16529" s="1075">
        <v>12.6</v>
      </c>
    </row>
    <row r="16530" spans="1:2">
      <c r="A16530" s="1074" t="s">
        <v>16680</v>
      </c>
      <c r="B16530" s="1075">
        <v>12.47</v>
      </c>
    </row>
    <row r="16531" spans="1:2">
      <c r="A16531" s="1074" t="s">
        <v>16681</v>
      </c>
      <c r="B16531" s="1075">
        <v>35.94</v>
      </c>
    </row>
    <row r="16532" spans="1:2">
      <c r="A16532" s="1074" t="s">
        <v>16682</v>
      </c>
      <c r="B16532" s="1075">
        <v>35.81</v>
      </c>
    </row>
    <row r="16533" spans="1:2">
      <c r="A16533" s="1074" t="s">
        <v>16683</v>
      </c>
      <c r="B16533" s="1075">
        <v>21.39</v>
      </c>
    </row>
    <row r="16534" spans="1:2">
      <c r="A16534" s="1074" t="s">
        <v>16684</v>
      </c>
      <c r="B16534" s="1075">
        <v>21.26</v>
      </c>
    </row>
    <row r="16535" spans="1:2">
      <c r="A16535" s="1074" t="s">
        <v>16685</v>
      </c>
      <c r="B16535" s="1075">
        <v>52.06</v>
      </c>
    </row>
    <row r="16536" spans="1:2">
      <c r="A16536" s="1074" t="s">
        <v>16686</v>
      </c>
      <c r="B16536" s="1075">
        <v>51.93</v>
      </c>
    </row>
    <row r="16537" spans="1:2">
      <c r="A16537" s="1074" t="s">
        <v>16687</v>
      </c>
      <c r="B16537" s="1075">
        <v>21.5</v>
      </c>
    </row>
    <row r="16538" spans="1:2">
      <c r="A16538" s="1074" t="s">
        <v>16688</v>
      </c>
      <c r="B16538" s="1075">
        <v>21.37</v>
      </c>
    </row>
    <row r="16539" spans="1:2">
      <c r="A16539" s="1074" t="s">
        <v>16689</v>
      </c>
      <c r="B16539" s="1075">
        <v>36.82</v>
      </c>
    </row>
    <row r="16540" spans="1:2">
      <c r="A16540" s="1074" t="s">
        <v>16690</v>
      </c>
      <c r="B16540" s="1075">
        <v>36.69</v>
      </c>
    </row>
    <row r="16541" spans="1:2">
      <c r="A16541" s="1074" t="s">
        <v>16691</v>
      </c>
      <c r="B16541" s="1075">
        <v>21.58</v>
      </c>
    </row>
    <row r="16542" spans="1:2">
      <c r="A16542" s="1074" t="s">
        <v>16692</v>
      </c>
      <c r="B16542" s="1075">
        <v>21.45</v>
      </c>
    </row>
    <row r="16543" spans="1:2">
      <c r="A16543" s="1074" t="s">
        <v>16693</v>
      </c>
      <c r="B16543" s="1075">
        <v>34.770000000000003</v>
      </c>
    </row>
    <row r="16544" spans="1:2">
      <c r="A16544" s="1074" t="s">
        <v>16694</v>
      </c>
      <c r="B16544" s="1075">
        <v>34.64</v>
      </c>
    </row>
    <row r="16545" spans="1:2">
      <c r="A16545" s="1074" t="s">
        <v>16695</v>
      </c>
      <c r="B16545" s="1075">
        <v>14.19</v>
      </c>
    </row>
    <row r="16546" spans="1:2">
      <c r="A16546" s="1074" t="s">
        <v>16696</v>
      </c>
      <c r="B16546" s="1075">
        <v>14.06</v>
      </c>
    </row>
    <row r="16547" spans="1:2">
      <c r="A16547" s="1074" t="s">
        <v>16697</v>
      </c>
      <c r="B16547" s="1075">
        <v>436.98</v>
      </c>
    </row>
    <row r="16548" spans="1:2">
      <c r="A16548" s="1074" t="s">
        <v>16698</v>
      </c>
      <c r="B16548" s="1075">
        <v>385.92</v>
      </c>
    </row>
    <row r="16549" spans="1:2">
      <c r="A16549" s="1074" t="s">
        <v>16699</v>
      </c>
      <c r="B16549" s="1075">
        <v>455.9</v>
      </c>
    </row>
    <row r="16550" spans="1:2">
      <c r="A16550" s="1074" t="s">
        <v>16700</v>
      </c>
      <c r="B16550" s="1075">
        <v>402.48</v>
      </c>
    </row>
    <row r="16551" spans="1:2">
      <c r="A16551" s="1074" t="s">
        <v>16701</v>
      </c>
      <c r="B16551" s="1075">
        <v>478.79</v>
      </c>
    </row>
    <row r="16552" spans="1:2">
      <c r="A16552" s="1074" t="s">
        <v>16702</v>
      </c>
      <c r="B16552" s="1075">
        <v>423</v>
      </c>
    </row>
    <row r="16553" spans="1:2">
      <c r="A16553" s="1074" t="s">
        <v>16703</v>
      </c>
      <c r="B16553" s="1075">
        <v>530.38</v>
      </c>
    </row>
    <row r="16554" spans="1:2">
      <c r="A16554" s="1074" t="s">
        <v>16704</v>
      </c>
      <c r="B16554" s="1075">
        <v>469.85</v>
      </c>
    </row>
    <row r="16555" spans="1:2">
      <c r="A16555" s="1074" t="s">
        <v>16705</v>
      </c>
      <c r="B16555" s="1075">
        <v>552.88</v>
      </c>
    </row>
    <row r="16556" spans="1:2">
      <c r="A16556" s="1074" t="s">
        <v>16706</v>
      </c>
      <c r="B16556" s="1075">
        <v>489.98</v>
      </c>
    </row>
    <row r="16557" spans="1:2">
      <c r="A16557" s="1074" t="s">
        <v>16707</v>
      </c>
      <c r="B16557" s="1075">
        <v>574.19000000000005</v>
      </c>
    </row>
    <row r="16558" spans="1:2">
      <c r="A16558" s="1074" t="s">
        <v>16708</v>
      </c>
      <c r="B16558" s="1075">
        <v>508.92</v>
      </c>
    </row>
    <row r="16559" spans="1:2">
      <c r="A16559" s="1074" t="s">
        <v>16709</v>
      </c>
      <c r="B16559" s="1075">
        <v>612.49</v>
      </c>
    </row>
    <row r="16560" spans="1:2">
      <c r="A16560" s="1074" t="s">
        <v>16710</v>
      </c>
      <c r="B16560" s="1075">
        <v>542.11</v>
      </c>
    </row>
    <row r="16561" spans="1:2">
      <c r="A16561" s="1074" t="s">
        <v>16711</v>
      </c>
      <c r="B16561" s="1075">
        <v>631.41999999999996</v>
      </c>
    </row>
    <row r="16562" spans="1:2">
      <c r="A16562" s="1074" t="s">
        <v>244</v>
      </c>
      <c r="B16562" s="1075">
        <v>558.66</v>
      </c>
    </row>
    <row r="16563" spans="1:2">
      <c r="A16563" s="1074" t="s">
        <v>16712</v>
      </c>
      <c r="B16563" s="1075">
        <v>699.36</v>
      </c>
    </row>
    <row r="16564" spans="1:2">
      <c r="A16564" s="1074" t="s">
        <v>16713</v>
      </c>
      <c r="B16564" s="1075">
        <v>619.12</v>
      </c>
    </row>
    <row r="16565" spans="1:2">
      <c r="A16565" s="1074" t="s">
        <v>16714</v>
      </c>
      <c r="B16565" s="1075">
        <v>36.93</v>
      </c>
    </row>
    <row r="16566" spans="1:2">
      <c r="A16566" s="1074" t="s">
        <v>16715</v>
      </c>
      <c r="B16566" s="1075">
        <v>34.090000000000003</v>
      </c>
    </row>
    <row r="16567" spans="1:2">
      <c r="A16567" s="1074" t="s">
        <v>16716</v>
      </c>
      <c r="B16567" s="1075">
        <v>42.77</v>
      </c>
    </row>
    <row r="16568" spans="1:2">
      <c r="A16568" s="1074" t="s">
        <v>16717</v>
      </c>
      <c r="B16568" s="1075">
        <v>39.93</v>
      </c>
    </row>
    <row r="16569" spans="1:2">
      <c r="A16569" s="1074" t="s">
        <v>16718</v>
      </c>
      <c r="B16569" s="1075">
        <v>52.77</v>
      </c>
    </row>
    <row r="16570" spans="1:2">
      <c r="A16570" s="1074" t="s">
        <v>16719</v>
      </c>
      <c r="B16570" s="1075">
        <v>49.93</v>
      </c>
    </row>
    <row r="16571" spans="1:2">
      <c r="A16571" s="1074" t="s">
        <v>16720</v>
      </c>
      <c r="B16571" s="1075">
        <v>63.95</v>
      </c>
    </row>
    <row r="16572" spans="1:2">
      <c r="A16572" s="1074" t="s">
        <v>16721</v>
      </c>
      <c r="B16572" s="1075">
        <v>61.11</v>
      </c>
    </row>
    <row r="16573" spans="1:2">
      <c r="A16573" s="1074" t="s">
        <v>16722</v>
      </c>
      <c r="B16573" s="1075">
        <v>74.17</v>
      </c>
    </row>
    <row r="16574" spans="1:2">
      <c r="A16574" s="1074" t="s">
        <v>16723</v>
      </c>
      <c r="B16574" s="1075">
        <v>70.849999999999994</v>
      </c>
    </row>
    <row r="16575" spans="1:2">
      <c r="A16575" s="1074" t="s">
        <v>16724</v>
      </c>
      <c r="B16575" s="1075">
        <v>114.96</v>
      </c>
    </row>
    <row r="16576" spans="1:2">
      <c r="A16576" s="1074" t="s">
        <v>16725</v>
      </c>
      <c r="B16576" s="1075">
        <v>111.64</v>
      </c>
    </row>
    <row r="16577" spans="1:2">
      <c r="A16577" s="1074" t="s">
        <v>16726</v>
      </c>
      <c r="B16577" s="1075">
        <v>221.62</v>
      </c>
    </row>
    <row r="16578" spans="1:2">
      <c r="A16578" s="1074" t="s">
        <v>16727</v>
      </c>
      <c r="B16578" s="1075">
        <v>217.83</v>
      </c>
    </row>
    <row r="16579" spans="1:2">
      <c r="A16579" s="1074" t="s">
        <v>16728</v>
      </c>
      <c r="B16579" s="1075">
        <v>312.01</v>
      </c>
    </row>
    <row r="16580" spans="1:2">
      <c r="A16580" s="1074" t="s">
        <v>16729</v>
      </c>
      <c r="B16580" s="1075">
        <v>308.22000000000003</v>
      </c>
    </row>
    <row r="16581" spans="1:2">
      <c r="A16581" s="1074" t="s">
        <v>16730</v>
      </c>
      <c r="B16581" s="1075">
        <v>523.82000000000005</v>
      </c>
    </row>
    <row r="16582" spans="1:2">
      <c r="A16582" s="1074" t="s">
        <v>16731</v>
      </c>
      <c r="B16582" s="1075">
        <v>519.08000000000004</v>
      </c>
    </row>
    <row r="16583" spans="1:2">
      <c r="A16583" s="1074" t="s">
        <v>16732</v>
      </c>
      <c r="B16583" s="1075">
        <v>34.97</v>
      </c>
    </row>
    <row r="16584" spans="1:2">
      <c r="A16584" s="1074" t="s">
        <v>16733</v>
      </c>
      <c r="B16584" s="1075">
        <v>32.130000000000003</v>
      </c>
    </row>
    <row r="16585" spans="1:2">
      <c r="A16585" s="1074" t="s">
        <v>16734</v>
      </c>
      <c r="B16585" s="1075">
        <v>42.81</v>
      </c>
    </row>
    <row r="16586" spans="1:2">
      <c r="A16586" s="1074" t="s">
        <v>16735</v>
      </c>
      <c r="B16586" s="1075">
        <v>39.97</v>
      </c>
    </row>
    <row r="16587" spans="1:2">
      <c r="A16587" s="1074" t="s">
        <v>16736</v>
      </c>
      <c r="B16587" s="1075">
        <v>56.2</v>
      </c>
    </row>
    <row r="16588" spans="1:2">
      <c r="A16588" s="1074" t="s">
        <v>16737</v>
      </c>
      <c r="B16588" s="1075">
        <v>53.36</v>
      </c>
    </row>
    <row r="16589" spans="1:2">
      <c r="A16589" s="1074" t="s">
        <v>16738</v>
      </c>
      <c r="B16589" s="1075">
        <v>62.23</v>
      </c>
    </row>
    <row r="16590" spans="1:2">
      <c r="A16590" s="1074" t="s">
        <v>16739</v>
      </c>
      <c r="B16590" s="1075">
        <v>59.39</v>
      </c>
    </row>
    <row r="16591" spans="1:2">
      <c r="A16591" s="1074" t="s">
        <v>16740</v>
      </c>
      <c r="B16591" s="1075">
        <v>75.23</v>
      </c>
    </row>
    <row r="16592" spans="1:2">
      <c r="A16592" s="1074" t="s">
        <v>16741</v>
      </c>
      <c r="B16592" s="1075">
        <v>71.91</v>
      </c>
    </row>
    <row r="16593" spans="1:2">
      <c r="A16593" s="1074" t="s">
        <v>16742</v>
      </c>
      <c r="B16593" s="1075">
        <v>116.4</v>
      </c>
    </row>
    <row r="16594" spans="1:2">
      <c r="A16594" s="1074" t="s">
        <v>16743</v>
      </c>
      <c r="B16594" s="1075">
        <v>113.08</v>
      </c>
    </row>
    <row r="16595" spans="1:2">
      <c r="A16595" s="1074" t="s">
        <v>16744</v>
      </c>
      <c r="B16595" s="1075">
        <v>47.1</v>
      </c>
    </row>
    <row r="16596" spans="1:2">
      <c r="A16596" s="1074" t="s">
        <v>16745</v>
      </c>
      <c r="B16596" s="1075">
        <v>44.26</v>
      </c>
    </row>
    <row r="16597" spans="1:2">
      <c r="A16597" s="1074" t="s">
        <v>16746</v>
      </c>
      <c r="B16597" s="1075">
        <v>52.21</v>
      </c>
    </row>
    <row r="16598" spans="1:2">
      <c r="A16598" s="1074" t="s">
        <v>16747</v>
      </c>
      <c r="B16598" s="1075">
        <v>49.37</v>
      </c>
    </row>
    <row r="16599" spans="1:2">
      <c r="A16599" s="1074" t="s">
        <v>16748</v>
      </c>
      <c r="B16599" s="1075">
        <v>87.28</v>
      </c>
    </row>
    <row r="16600" spans="1:2">
      <c r="A16600" s="1074" t="s">
        <v>16749</v>
      </c>
      <c r="B16600" s="1075">
        <v>84.44</v>
      </c>
    </row>
    <row r="16601" spans="1:2">
      <c r="A16601" s="1074" t="s">
        <v>16750</v>
      </c>
      <c r="B16601" s="1075">
        <v>92.86</v>
      </c>
    </row>
    <row r="16602" spans="1:2">
      <c r="A16602" s="1074" t="s">
        <v>16751</v>
      </c>
      <c r="B16602" s="1075">
        <v>89.54</v>
      </c>
    </row>
    <row r="16603" spans="1:2">
      <c r="A16603" s="1074" t="s">
        <v>16752</v>
      </c>
      <c r="B16603" s="1075">
        <v>127.74</v>
      </c>
    </row>
    <row r="16604" spans="1:2">
      <c r="A16604" s="1074" t="s">
        <v>16753</v>
      </c>
      <c r="B16604" s="1075">
        <v>124.42</v>
      </c>
    </row>
    <row r="16605" spans="1:2">
      <c r="A16605" s="1074" t="s">
        <v>16754</v>
      </c>
      <c r="B16605" s="1075">
        <v>222.32</v>
      </c>
    </row>
    <row r="16606" spans="1:2">
      <c r="A16606" s="1074" t="s">
        <v>16755</v>
      </c>
      <c r="B16606" s="1075">
        <v>218.53</v>
      </c>
    </row>
    <row r="16607" spans="1:2">
      <c r="A16607" s="1074" t="s">
        <v>16756</v>
      </c>
      <c r="B16607" s="1075">
        <v>321.62</v>
      </c>
    </row>
    <row r="16608" spans="1:2">
      <c r="A16608" s="1074" t="s">
        <v>16757</v>
      </c>
      <c r="B16608" s="1075">
        <v>317.83</v>
      </c>
    </row>
    <row r="16609" spans="1:2">
      <c r="A16609" s="1074" t="s">
        <v>16758</v>
      </c>
      <c r="B16609" s="1075">
        <v>495.17</v>
      </c>
    </row>
    <row r="16610" spans="1:2">
      <c r="A16610" s="1074" t="s">
        <v>16759</v>
      </c>
      <c r="B16610" s="1075">
        <v>490.43</v>
      </c>
    </row>
    <row r="16611" spans="1:2">
      <c r="A16611" s="1074" t="s">
        <v>16760</v>
      </c>
      <c r="B16611" s="1075">
        <v>49.21</v>
      </c>
    </row>
    <row r="16612" spans="1:2">
      <c r="A16612" s="1074" t="s">
        <v>16761</v>
      </c>
      <c r="B16612" s="1075">
        <v>46.37</v>
      </c>
    </row>
    <row r="16613" spans="1:2">
      <c r="A16613" s="1074" t="s">
        <v>16762</v>
      </c>
      <c r="B16613" s="1075">
        <v>53.63</v>
      </c>
    </row>
    <row r="16614" spans="1:2">
      <c r="A16614" s="1074" t="s">
        <v>16763</v>
      </c>
      <c r="B16614" s="1075">
        <v>50.79</v>
      </c>
    </row>
    <row r="16615" spans="1:2">
      <c r="A16615" s="1074" t="s">
        <v>16764</v>
      </c>
      <c r="B16615" s="1075">
        <v>69.81</v>
      </c>
    </row>
    <row r="16616" spans="1:2">
      <c r="A16616" s="1074" t="s">
        <v>16765</v>
      </c>
      <c r="B16616" s="1075">
        <v>66.97</v>
      </c>
    </row>
    <row r="16617" spans="1:2">
      <c r="A16617" s="1074" t="s">
        <v>16766</v>
      </c>
      <c r="B16617" s="1075">
        <v>91.48</v>
      </c>
    </row>
    <row r="16618" spans="1:2">
      <c r="A16618" s="1074" t="s">
        <v>16767</v>
      </c>
      <c r="B16618" s="1075">
        <v>88.16</v>
      </c>
    </row>
    <row r="16619" spans="1:2">
      <c r="A16619" s="1074" t="s">
        <v>16768</v>
      </c>
      <c r="B16619" s="1075">
        <v>106.3</v>
      </c>
    </row>
    <row r="16620" spans="1:2">
      <c r="A16620" s="1074" t="s">
        <v>16769</v>
      </c>
      <c r="B16620" s="1075">
        <v>102.98</v>
      </c>
    </row>
    <row r="16621" spans="1:2">
      <c r="A16621" s="1074" t="s">
        <v>16770</v>
      </c>
      <c r="B16621" s="1075">
        <v>158.91999999999999</v>
      </c>
    </row>
    <row r="16622" spans="1:2">
      <c r="A16622" s="1074" t="s">
        <v>16771</v>
      </c>
      <c r="B16622" s="1075">
        <v>155.13</v>
      </c>
    </row>
    <row r="16623" spans="1:2">
      <c r="A16623" s="1074" t="s">
        <v>16772</v>
      </c>
      <c r="B16623" s="1075">
        <v>297.19</v>
      </c>
    </row>
    <row r="16624" spans="1:2">
      <c r="A16624" s="1074" t="s">
        <v>16773</v>
      </c>
      <c r="B16624" s="1075">
        <v>293.39999999999998</v>
      </c>
    </row>
    <row r="16625" spans="1:2">
      <c r="A16625" s="1074" t="s">
        <v>16774</v>
      </c>
      <c r="B16625" s="1075">
        <v>480.22</v>
      </c>
    </row>
    <row r="16626" spans="1:2">
      <c r="A16626" s="1074" t="s">
        <v>16775</v>
      </c>
      <c r="B16626" s="1075">
        <v>475.48</v>
      </c>
    </row>
    <row r="16627" spans="1:2">
      <c r="A16627" s="1074" t="s">
        <v>16776</v>
      </c>
      <c r="B16627" s="1075">
        <v>58.19</v>
      </c>
    </row>
    <row r="16628" spans="1:2">
      <c r="A16628" s="1074" t="s">
        <v>16777</v>
      </c>
      <c r="B16628" s="1075">
        <v>55.35</v>
      </c>
    </row>
    <row r="16629" spans="1:2">
      <c r="A16629" s="1074" t="s">
        <v>16778</v>
      </c>
      <c r="B16629" s="1075">
        <v>63.38</v>
      </c>
    </row>
    <row r="16630" spans="1:2">
      <c r="A16630" s="1074" t="s">
        <v>16779</v>
      </c>
      <c r="B16630" s="1075">
        <v>60.54</v>
      </c>
    </row>
    <row r="16631" spans="1:2">
      <c r="A16631" s="1074" t="s">
        <v>16780</v>
      </c>
      <c r="B16631" s="1075">
        <v>97.46</v>
      </c>
    </row>
    <row r="16632" spans="1:2">
      <c r="A16632" s="1074" t="s">
        <v>16781</v>
      </c>
      <c r="B16632" s="1075">
        <v>94.62</v>
      </c>
    </row>
    <row r="16633" spans="1:2">
      <c r="A16633" s="1074" t="s">
        <v>16782</v>
      </c>
      <c r="B16633" s="1075">
        <v>129.86000000000001</v>
      </c>
    </row>
    <row r="16634" spans="1:2">
      <c r="A16634" s="1074" t="s">
        <v>16783</v>
      </c>
      <c r="B16634" s="1075">
        <v>126.54</v>
      </c>
    </row>
    <row r="16635" spans="1:2">
      <c r="A16635" s="1074" t="s">
        <v>16784</v>
      </c>
      <c r="B16635" s="1075">
        <v>171.98</v>
      </c>
    </row>
    <row r="16636" spans="1:2">
      <c r="A16636" s="1074" t="s">
        <v>16785</v>
      </c>
      <c r="B16636" s="1075">
        <v>168.66</v>
      </c>
    </row>
    <row r="16637" spans="1:2">
      <c r="A16637" s="1074" t="s">
        <v>16786</v>
      </c>
      <c r="B16637" s="1075">
        <v>238.8</v>
      </c>
    </row>
    <row r="16638" spans="1:2">
      <c r="A16638" s="1074" t="s">
        <v>16787</v>
      </c>
      <c r="B16638" s="1075">
        <v>235.01</v>
      </c>
    </row>
    <row r="16639" spans="1:2">
      <c r="A16639" s="1074" t="s">
        <v>16788</v>
      </c>
      <c r="B16639" s="1075">
        <v>397.93</v>
      </c>
    </row>
    <row r="16640" spans="1:2">
      <c r="A16640" s="1074" t="s">
        <v>16789</v>
      </c>
      <c r="B16640" s="1075">
        <v>394.14</v>
      </c>
    </row>
    <row r="16641" spans="1:2">
      <c r="A16641" s="1074" t="s">
        <v>16790</v>
      </c>
      <c r="B16641" s="1075">
        <v>715.17</v>
      </c>
    </row>
    <row r="16642" spans="1:2">
      <c r="A16642" s="1074" t="s">
        <v>16791</v>
      </c>
      <c r="B16642" s="1075">
        <v>710.43</v>
      </c>
    </row>
    <row r="16643" spans="1:2">
      <c r="A16643" s="1074" t="s">
        <v>16792</v>
      </c>
      <c r="B16643" s="1075">
        <v>25.91</v>
      </c>
    </row>
    <row r="16644" spans="1:2">
      <c r="A16644" s="1074" t="s">
        <v>16793</v>
      </c>
      <c r="B16644" s="1075">
        <v>23.07</v>
      </c>
    </row>
    <row r="16645" spans="1:2">
      <c r="A16645" s="1074" t="s">
        <v>16794</v>
      </c>
      <c r="B16645" s="1075">
        <v>27.72</v>
      </c>
    </row>
    <row r="16646" spans="1:2">
      <c r="A16646" s="1074" t="s">
        <v>16795</v>
      </c>
      <c r="B16646" s="1075">
        <v>24.88</v>
      </c>
    </row>
    <row r="16647" spans="1:2">
      <c r="A16647" s="1074" t="s">
        <v>16796</v>
      </c>
      <c r="B16647" s="1075">
        <v>38.42</v>
      </c>
    </row>
    <row r="16648" spans="1:2">
      <c r="A16648" s="1074" t="s">
        <v>16797</v>
      </c>
      <c r="B16648" s="1075">
        <v>35.58</v>
      </c>
    </row>
    <row r="16649" spans="1:2">
      <c r="A16649" s="1074" t="s">
        <v>16798</v>
      </c>
      <c r="B16649" s="1075">
        <v>44.26</v>
      </c>
    </row>
    <row r="16650" spans="1:2">
      <c r="A16650" s="1074" t="s">
        <v>16799</v>
      </c>
      <c r="B16650" s="1075">
        <v>40.94</v>
      </c>
    </row>
    <row r="16651" spans="1:2">
      <c r="A16651" s="1074" t="s">
        <v>16800</v>
      </c>
      <c r="B16651" s="1075">
        <v>47.39</v>
      </c>
    </row>
    <row r="16652" spans="1:2">
      <c r="A16652" s="1074" t="s">
        <v>16801</v>
      </c>
      <c r="B16652" s="1075">
        <v>44.07</v>
      </c>
    </row>
    <row r="16653" spans="1:2">
      <c r="A16653" s="1074" t="s">
        <v>16802</v>
      </c>
      <c r="B16653" s="1075">
        <v>68.62</v>
      </c>
    </row>
    <row r="16654" spans="1:2">
      <c r="A16654" s="1074" t="s">
        <v>16803</v>
      </c>
      <c r="B16654" s="1075">
        <v>65.3</v>
      </c>
    </row>
    <row r="16655" spans="1:2">
      <c r="A16655" s="1074" t="s">
        <v>16804</v>
      </c>
      <c r="B16655" s="1075">
        <v>36.56</v>
      </c>
    </row>
    <row r="16656" spans="1:2">
      <c r="A16656" s="1074" t="s">
        <v>16805</v>
      </c>
      <c r="B16656" s="1075">
        <v>33.72</v>
      </c>
    </row>
    <row r="16657" spans="1:2">
      <c r="A16657" s="1074" t="s">
        <v>16806</v>
      </c>
      <c r="B16657" s="1075">
        <v>41.55</v>
      </c>
    </row>
    <row r="16658" spans="1:2">
      <c r="A16658" s="1074" t="s">
        <v>16807</v>
      </c>
      <c r="B16658" s="1075">
        <v>38.71</v>
      </c>
    </row>
    <row r="16659" spans="1:2">
      <c r="A16659" s="1074" t="s">
        <v>16808</v>
      </c>
      <c r="B16659" s="1075">
        <v>55.28</v>
      </c>
    </row>
    <row r="16660" spans="1:2">
      <c r="A16660" s="1074" t="s">
        <v>16809</v>
      </c>
      <c r="B16660" s="1075">
        <v>51.96</v>
      </c>
    </row>
    <row r="16661" spans="1:2">
      <c r="A16661" s="1074" t="s">
        <v>16810</v>
      </c>
      <c r="B16661" s="1075">
        <v>65.47</v>
      </c>
    </row>
    <row r="16662" spans="1:2">
      <c r="A16662" s="1074" t="s">
        <v>16811</v>
      </c>
      <c r="B16662" s="1075">
        <v>62.15</v>
      </c>
    </row>
    <row r="16663" spans="1:2">
      <c r="A16663" s="1074" t="s">
        <v>16812</v>
      </c>
      <c r="B16663" s="1075">
        <v>88.73</v>
      </c>
    </row>
    <row r="16664" spans="1:2">
      <c r="A16664" s="1074" t="s">
        <v>16813</v>
      </c>
      <c r="B16664" s="1075">
        <v>85.41</v>
      </c>
    </row>
    <row r="16665" spans="1:2">
      <c r="A16665" s="1074" t="s">
        <v>16814</v>
      </c>
      <c r="B16665" s="1075">
        <v>37.47</v>
      </c>
    </row>
    <row r="16666" spans="1:2">
      <c r="A16666" s="1074" t="s">
        <v>16815</v>
      </c>
      <c r="B16666" s="1075">
        <v>34.630000000000003</v>
      </c>
    </row>
    <row r="16667" spans="1:2">
      <c r="A16667" s="1074" t="s">
        <v>16816</v>
      </c>
      <c r="B16667" s="1075">
        <v>49.76</v>
      </c>
    </row>
    <row r="16668" spans="1:2">
      <c r="A16668" s="1074" t="s">
        <v>16817</v>
      </c>
      <c r="B16668" s="1075">
        <v>46.92</v>
      </c>
    </row>
    <row r="16669" spans="1:2">
      <c r="A16669" s="1074" t="s">
        <v>16818</v>
      </c>
      <c r="B16669" s="1075">
        <v>55.28</v>
      </c>
    </row>
    <row r="16670" spans="1:2">
      <c r="A16670" s="1074" t="s">
        <v>16819</v>
      </c>
      <c r="B16670" s="1075">
        <v>51.96</v>
      </c>
    </row>
    <row r="16671" spans="1:2">
      <c r="A16671" s="1074" t="s">
        <v>16820</v>
      </c>
      <c r="B16671" s="1075">
        <v>62.04</v>
      </c>
    </row>
    <row r="16672" spans="1:2">
      <c r="A16672" s="1074" t="s">
        <v>16821</v>
      </c>
      <c r="B16672" s="1075">
        <v>58.72</v>
      </c>
    </row>
    <row r="16673" spans="1:2">
      <c r="A16673" s="1074" t="s">
        <v>16822</v>
      </c>
      <c r="B16673" s="1075">
        <v>73.680000000000007</v>
      </c>
    </row>
    <row r="16674" spans="1:2">
      <c r="A16674" s="1074" t="s">
        <v>16823</v>
      </c>
      <c r="B16674" s="1075">
        <v>70.36</v>
      </c>
    </row>
    <row r="16675" spans="1:2">
      <c r="A16675" s="1074" t="s">
        <v>16824</v>
      </c>
      <c r="B16675" s="1075">
        <v>37.47</v>
      </c>
    </row>
    <row r="16676" spans="1:2">
      <c r="A16676" s="1074" t="s">
        <v>16825</v>
      </c>
      <c r="B16676" s="1075">
        <v>34.630000000000003</v>
      </c>
    </row>
    <row r="16677" spans="1:2">
      <c r="A16677" s="1074" t="s">
        <v>16826</v>
      </c>
      <c r="B16677" s="1075">
        <v>49.76</v>
      </c>
    </row>
    <row r="16678" spans="1:2">
      <c r="A16678" s="1074" t="s">
        <v>16827</v>
      </c>
      <c r="B16678" s="1075">
        <v>46.92</v>
      </c>
    </row>
    <row r="16679" spans="1:2">
      <c r="A16679" s="1074" t="s">
        <v>16828</v>
      </c>
      <c r="B16679" s="1075">
        <v>55.28</v>
      </c>
    </row>
    <row r="16680" spans="1:2">
      <c r="A16680" s="1074" t="s">
        <v>16829</v>
      </c>
      <c r="B16680" s="1075">
        <v>51.96</v>
      </c>
    </row>
    <row r="16681" spans="1:2">
      <c r="A16681" s="1074" t="s">
        <v>16830</v>
      </c>
      <c r="B16681" s="1075">
        <v>62.04</v>
      </c>
    </row>
    <row r="16682" spans="1:2">
      <c r="A16682" s="1074" t="s">
        <v>16831</v>
      </c>
      <c r="B16682" s="1075">
        <v>58.72</v>
      </c>
    </row>
    <row r="16683" spans="1:2">
      <c r="A16683" s="1074" t="s">
        <v>16832</v>
      </c>
      <c r="B16683" s="1075">
        <v>73.680000000000007</v>
      </c>
    </row>
    <row r="16684" spans="1:2">
      <c r="A16684" s="1074" t="s">
        <v>16833</v>
      </c>
      <c r="B16684" s="1075">
        <v>70.36</v>
      </c>
    </row>
    <row r="16685" spans="1:2">
      <c r="A16685" s="1074" t="s">
        <v>16834</v>
      </c>
      <c r="B16685" s="1075">
        <v>16.93</v>
      </c>
    </row>
    <row r="16686" spans="1:2">
      <c r="A16686" s="1074" t="s">
        <v>16835</v>
      </c>
      <c r="B16686" s="1075">
        <v>16.38</v>
      </c>
    </row>
    <row r="16687" spans="1:2">
      <c r="A16687" s="1074" t="s">
        <v>16836</v>
      </c>
      <c r="B16687" s="1075">
        <v>21.69</v>
      </c>
    </row>
    <row r="16688" spans="1:2">
      <c r="A16688" s="1074" t="s">
        <v>16837</v>
      </c>
      <c r="B16688" s="1075">
        <v>21.02</v>
      </c>
    </row>
    <row r="16689" spans="1:2">
      <c r="A16689" s="1074" t="s">
        <v>16838</v>
      </c>
      <c r="B16689" s="1075">
        <v>26.5</v>
      </c>
    </row>
    <row r="16690" spans="1:2">
      <c r="A16690" s="1074" t="s">
        <v>16839</v>
      </c>
      <c r="B16690" s="1075">
        <v>25.74</v>
      </c>
    </row>
    <row r="16691" spans="1:2">
      <c r="A16691" s="1074" t="s">
        <v>16840</v>
      </c>
      <c r="B16691" s="1075">
        <v>37.590000000000003</v>
      </c>
    </row>
    <row r="16692" spans="1:2">
      <c r="A16692" s="1074" t="s">
        <v>16841</v>
      </c>
      <c r="B16692" s="1075">
        <v>36.729999999999997</v>
      </c>
    </row>
    <row r="16693" spans="1:2">
      <c r="A16693" s="1074" t="s">
        <v>16842</v>
      </c>
      <c r="B16693" s="1075">
        <v>45.08</v>
      </c>
    </row>
    <row r="16694" spans="1:2">
      <c r="A16694" s="1074" t="s">
        <v>16843</v>
      </c>
      <c r="B16694" s="1075">
        <v>44.08</v>
      </c>
    </row>
    <row r="16695" spans="1:2">
      <c r="A16695" s="1074" t="s">
        <v>16844</v>
      </c>
      <c r="B16695" s="1075">
        <v>61.16</v>
      </c>
    </row>
    <row r="16696" spans="1:2">
      <c r="A16696" s="1074" t="s">
        <v>16845</v>
      </c>
      <c r="B16696" s="1075">
        <v>59.98</v>
      </c>
    </row>
    <row r="16697" spans="1:2">
      <c r="A16697" s="1074" t="s">
        <v>16846</v>
      </c>
      <c r="B16697" s="1075">
        <v>75.87</v>
      </c>
    </row>
    <row r="16698" spans="1:2">
      <c r="A16698" s="1074" t="s">
        <v>16847</v>
      </c>
      <c r="B16698" s="1075">
        <v>74.540000000000006</v>
      </c>
    </row>
    <row r="16699" spans="1:2">
      <c r="A16699" s="1074" t="s">
        <v>16848</v>
      </c>
      <c r="B16699" s="1075">
        <v>87.5</v>
      </c>
    </row>
    <row r="16700" spans="1:2">
      <c r="A16700" s="1074" t="s">
        <v>16849</v>
      </c>
      <c r="B16700" s="1075">
        <v>86.08</v>
      </c>
    </row>
    <row r="16701" spans="1:2">
      <c r="A16701" s="1074" t="s">
        <v>16850</v>
      </c>
      <c r="B16701" s="1075">
        <v>125.33</v>
      </c>
    </row>
    <row r="16702" spans="1:2">
      <c r="A16702" s="1074" t="s">
        <v>16851</v>
      </c>
      <c r="B16702" s="1075">
        <v>123.67</v>
      </c>
    </row>
    <row r="16703" spans="1:2">
      <c r="A16703" s="1074" t="s">
        <v>16852</v>
      </c>
      <c r="B16703" s="1075">
        <v>18.21</v>
      </c>
    </row>
    <row r="16704" spans="1:2">
      <c r="A16704" s="1074" t="s">
        <v>16853</v>
      </c>
      <c r="B16704" s="1075">
        <v>17.670000000000002</v>
      </c>
    </row>
    <row r="16705" spans="1:2">
      <c r="A16705" s="1074" t="s">
        <v>16854</v>
      </c>
      <c r="B16705" s="1075">
        <v>23.36</v>
      </c>
    </row>
    <row r="16706" spans="1:2">
      <c r="A16706" s="1074" t="s">
        <v>16855</v>
      </c>
      <c r="B16706" s="1075">
        <v>22.7</v>
      </c>
    </row>
    <row r="16707" spans="1:2">
      <c r="A16707" s="1074" t="s">
        <v>16856</v>
      </c>
      <c r="B16707" s="1075">
        <v>28.59</v>
      </c>
    </row>
    <row r="16708" spans="1:2">
      <c r="A16708" s="1074" t="s">
        <v>16857</v>
      </c>
      <c r="B16708" s="1075">
        <v>27.83</v>
      </c>
    </row>
    <row r="16709" spans="1:2">
      <c r="A16709" s="1074" t="s">
        <v>16858</v>
      </c>
      <c r="B16709" s="1075">
        <v>40.71</v>
      </c>
    </row>
    <row r="16710" spans="1:2">
      <c r="A16710" s="1074" t="s">
        <v>16859</v>
      </c>
      <c r="B16710" s="1075">
        <v>39.85</v>
      </c>
    </row>
    <row r="16711" spans="1:2">
      <c r="A16711" s="1074" t="s">
        <v>16860</v>
      </c>
      <c r="B16711" s="1075">
        <v>48.84</v>
      </c>
    </row>
    <row r="16712" spans="1:2">
      <c r="A16712" s="1074" t="s">
        <v>16861</v>
      </c>
      <c r="B16712" s="1075">
        <v>47.84</v>
      </c>
    </row>
    <row r="16713" spans="1:2">
      <c r="A16713" s="1074" t="s">
        <v>16862</v>
      </c>
      <c r="B16713" s="1075">
        <v>66.39</v>
      </c>
    </row>
    <row r="16714" spans="1:2">
      <c r="A16714" s="1074" t="s">
        <v>16863</v>
      </c>
      <c r="B16714" s="1075">
        <v>65.209999999999994</v>
      </c>
    </row>
    <row r="16715" spans="1:2">
      <c r="A16715" s="1074" t="s">
        <v>16864</v>
      </c>
      <c r="B16715" s="1075">
        <v>82.46</v>
      </c>
    </row>
    <row r="16716" spans="1:2">
      <c r="A16716" s="1074" t="s">
        <v>16865</v>
      </c>
      <c r="B16716" s="1075">
        <v>81.13</v>
      </c>
    </row>
    <row r="16717" spans="1:2">
      <c r="A16717" s="1074" t="s">
        <v>16866</v>
      </c>
      <c r="B16717" s="1075">
        <v>95.18</v>
      </c>
    </row>
    <row r="16718" spans="1:2">
      <c r="A16718" s="1074" t="s">
        <v>16867</v>
      </c>
      <c r="B16718" s="1075">
        <v>93.76</v>
      </c>
    </row>
    <row r="16719" spans="1:2">
      <c r="A16719" s="1074" t="s">
        <v>16868</v>
      </c>
      <c r="B16719" s="1075">
        <v>136.62</v>
      </c>
    </row>
    <row r="16720" spans="1:2">
      <c r="A16720" s="1074" t="s">
        <v>16869</v>
      </c>
      <c r="B16720" s="1075">
        <v>134.96</v>
      </c>
    </row>
    <row r="16721" spans="1:2">
      <c r="A16721" s="1074" t="s">
        <v>16870</v>
      </c>
      <c r="B16721" s="1075">
        <v>10.37</v>
      </c>
    </row>
    <row r="16722" spans="1:2">
      <c r="A16722" s="1074" t="s">
        <v>86</v>
      </c>
      <c r="B16722" s="1075">
        <v>9.7100000000000009</v>
      </c>
    </row>
    <row r="16723" spans="1:2">
      <c r="A16723" s="1074" t="s">
        <v>16871</v>
      </c>
      <c r="B16723" s="1075">
        <v>12.42</v>
      </c>
    </row>
    <row r="16724" spans="1:2">
      <c r="A16724" s="1074" t="s">
        <v>85</v>
      </c>
      <c r="B16724" s="1075">
        <v>11.66</v>
      </c>
    </row>
    <row r="16725" spans="1:2">
      <c r="A16725" s="1074" t="s">
        <v>16872</v>
      </c>
      <c r="B16725" s="1075">
        <v>15.49</v>
      </c>
    </row>
    <row r="16726" spans="1:2">
      <c r="A16726" s="1074" t="s">
        <v>16873</v>
      </c>
      <c r="B16726" s="1075">
        <v>14.64</v>
      </c>
    </row>
    <row r="16727" spans="1:2">
      <c r="A16727" s="1074" t="s">
        <v>16874</v>
      </c>
      <c r="B16727" s="1075">
        <v>19.73</v>
      </c>
    </row>
    <row r="16728" spans="1:2">
      <c r="A16728" s="1074" t="s">
        <v>16875</v>
      </c>
      <c r="B16728" s="1075">
        <v>18.73</v>
      </c>
    </row>
    <row r="16729" spans="1:2">
      <c r="A16729" s="1074" t="s">
        <v>16876</v>
      </c>
      <c r="B16729" s="1075">
        <v>24.84</v>
      </c>
    </row>
    <row r="16730" spans="1:2">
      <c r="A16730" s="1074" t="s">
        <v>16877</v>
      </c>
      <c r="B16730" s="1075">
        <v>23.65</v>
      </c>
    </row>
    <row r="16731" spans="1:2">
      <c r="A16731" s="1074" t="s">
        <v>16878</v>
      </c>
      <c r="B16731" s="1075">
        <v>40.17</v>
      </c>
    </row>
    <row r="16732" spans="1:2">
      <c r="A16732" s="1074" t="s">
        <v>16879</v>
      </c>
      <c r="B16732" s="1075">
        <v>38.840000000000003</v>
      </c>
    </row>
    <row r="16733" spans="1:2">
      <c r="A16733" s="1074" t="s">
        <v>16880</v>
      </c>
      <c r="B16733" s="1075">
        <v>49.57</v>
      </c>
    </row>
    <row r="16734" spans="1:2">
      <c r="A16734" s="1074" t="s">
        <v>16881</v>
      </c>
      <c r="B16734" s="1075">
        <v>48.15</v>
      </c>
    </row>
    <row r="16735" spans="1:2">
      <c r="A16735" s="1074" t="s">
        <v>16882</v>
      </c>
      <c r="B16735" s="1075">
        <v>64.02</v>
      </c>
    </row>
    <row r="16736" spans="1:2">
      <c r="A16736" s="1074" t="s">
        <v>16883</v>
      </c>
      <c r="B16736" s="1075">
        <v>62.36</v>
      </c>
    </row>
    <row r="16737" spans="1:2">
      <c r="A16737" s="1074" t="s">
        <v>16884</v>
      </c>
      <c r="B16737" s="1075">
        <v>10.91</v>
      </c>
    </row>
    <row r="16738" spans="1:2">
      <c r="A16738" s="1074" t="s">
        <v>16885</v>
      </c>
      <c r="B16738" s="1075">
        <v>10.25</v>
      </c>
    </row>
    <row r="16739" spans="1:2">
      <c r="A16739" s="1074" t="s">
        <v>16886</v>
      </c>
      <c r="B16739" s="1075">
        <v>13.1</v>
      </c>
    </row>
    <row r="16740" spans="1:2">
      <c r="A16740" s="1074" t="s">
        <v>16887</v>
      </c>
      <c r="B16740" s="1075">
        <v>12.34</v>
      </c>
    </row>
    <row r="16741" spans="1:2">
      <c r="A16741" s="1074" t="s">
        <v>16888</v>
      </c>
      <c r="B16741" s="1075">
        <v>16.41</v>
      </c>
    </row>
    <row r="16742" spans="1:2">
      <c r="A16742" s="1074" t="s">
        <v>16889</v>
      </c>
      <c r="B16742" s="1075">
        <v>15.55</v>
      </c>
    </row>
    <row r="16743" spans="1:2">
      <c r="A16743" s="1074" t="s">
        <v>16890</v>
      </c>
      <c r="B16743" s="1075">
        <v>20.95</v>
      </c>
    </row>
    <row r="16744" spans="1:2">
      <c r="A16744" s="1074" t="s">
        <v>16891</v>
      </c>
      <c r="B16744" s="1075">
        <v>19.96</v>
      </c>
    </row>
    <row r="16745" spans="1:2">
      <c r="A16745" s="1074" t="s">
        <v>16892</v>
      </c>
      <c r="B16745" s="1075">
        <v>26.43</v>
      </c>
    </row>
    <row r="16746" spans="1:2">
      <c r="A16746" s="1074" t="s">
        <v>16893</v>
      </c>
      <c r="B16746" s="1075">
        <v>25.25</v>
      </c>
    </row>
    <row r="16747" spans="1:2">
      <c r="A16747" s="1074" t="s">
        <v>16894</v>
      </c>
      <c r="B16747" s="1075">
        <v>43.19</v>
      </c>
    </row>
    <row r="16748" spans="1:2">
      <c r="A16748" s="1074" t="s">
        <v>16895</v>
      </c>
      <c r="B16748" s="1075">
        <v>41.86</v>
      </c>
    </row>
    <row r="16749" spans="1:2">
      <c r="A16749" s="1074" t="s">
        <v>16896</v>
      </c>
      <c r="B16749" s="1075">
        <v>53.47</v>
      </c>
    </row>
    <row r="16750" spans="1:2">
      <c r="A16750" s="1074" t="s">
        <v>16897</v>
      </c>
      <c r="B16750" s="1075">
        <v>52.05</v>
      </c>
    </row>
    <row r="16751" spans="1:2">
      <c r="A16751" s="1074" t="s">
        <v>16898</v>
      </c>
      <c r="B16751" s="1075">
        <v>69.180000000000007</v>
      </c>
    </row>
    <row r="16752" spans="1:2">
      <c r="A16752" s="1074" t="s">
        <v>16899</v>
      </c>
      <c r="B16752" s="1075">
        <v>67.52</v>
      </c>
    </row>
    <row r="16753" spans="1:2">
      <c r="A16753" s="1074" t="s">
        <v>16900</v>
      </c>
      <c r="B16753" s="1075">
        <v>13.36</v>
      </c>
    </row>
    <row r="16754" spans="1:2">
      <c r="A16754" s="1074" t="s">
        <v>16901</v>
      </c>
      <c r="B16754" s="1075">
        <v>12.81</v>
      </c>
    </row>
    <row r="16755" spans="1:2">
      <c r="A16755" s="1074" t="s">
        <v>16902</v>
      </c>
      <c r="B16755" s="1075">
        <v>15.28</v>
      </c>
    </row>
    <row r="16756" spans="1:2">
      <c r="A16756" s="1074" t="s">
        <v>16903</v>
      </c>
      <c r="B16756" s="1075">
        <v>14.62</v>
      </c>
    </row>
    <row r="16757" spans="1:2">
      <c r="A16757" s="1074" t="s">
        <v>16904</v>
      </c>
      <c r="B16757" s="1075">
        <v>23.36</v>
      </c>
    </row>
    <row r="16758" spans="1:2">
      <c r="A16758" s="1074" t="s">
        <v>16905</v>
      </c>
      <c r="B16758" s="1075">
        <v>22.6</v>
      </c>
    </row>
    <row r="16759" spans="1:2">
      <c r="A16759" s="1074" t="s">
        <v>16906</v>
      </c>
      <c r="B16759" s="1075">
        <v>28.76</v>
      </c>
    </row>
    <row r="16760" spans="1:2">
      <c r="A16760" s="1074" t="s">
        <v>16907</v>
      </c>
      <c r="B16760" s="1075">
        <v>27.91</v>
      </c>
    </row>
    <row r="16761" spans="1:2">
      <c r="A16761" s="1074" t="s">
        <v>16908</v>
      </c>
      <c r="B16761" s="1075">
        <v>35.83</v>
      </c>
    </row>
    <row r="16762" spans="1:2">
      <c r="A16762" s="1074" t="s">
        <v>16909</v>
      </c>
      <c r="B16762" s="1075">
        <v>34.83</v>
      </c>
    </row>
    <row r="16763" spans="1:2">
      <c r="A16763" s="1074" t="s">
        <v>16910</v>
      </c>
      <c r="B16763" s="1075">
        <v>41.54</v>
      </c>
    </row>
    <row r="16764" spans="1:2">
      <c r="A16764" s="1074" t="s">
        <v>16911</v>
      </c>
      <c r="B16764" s="1075">
        <v>40.35</v>
      </c>
    </row>
    <row r="16765" spans="1:2">
      <c r="A16765" s="1074" t="s">
        <v>16912</v>
      </c>
      <c r="B16765" s="1075">
        <v>64.58</v>
      </c>
    </row>
    <row r="16766" spans="1:2">
      <c r="A16766" s="1074" t="s">
        <v>16913</v>
      </c>
      <c r="B16766" s="1075">
        <v>63.3</v>
      </c>
    </row>
    <row r="16767" spans="1:2">
      <c r="A16767" s="1074" t="s">
        <v>16914</v>
      </c>
      <c r="B16767" s="1075">
        <v>72.72</v>
      </c>
    </row>
    <row r="16768" spans="1:2">
      <c r="A16768" s="1074" t="s">
        <v>16915</v>
      </c>
      <c r="B16768" s="1075">
        <v>71.3</v>
      </c>
    </row>
    <row r="16769" spans="1:2">
      <c r="A16769" s="1074" t="s">
        <v>16916</v>
      </c>
      <c r="B16769" s="1075">
        <v>14.29</v>
      </c>
    </row>
    <row r="16770" spans="1:2">
      <c r="A16770" s="1074" t="s">
        <v>16917</v>
      </c>
      <c r="B16770" s="1075">
        <v>13.74</v>
      </c>
    </row>
    <row r="16771" spans="1:2">
      <c r="A16771" s="1074" t="s">
        <v>16918</v>
      </c>
      <c r="B16771" s="1075">
        <v>16.309999999999999</v>
      </c>
    </row>
    <row r="16772" spans="1:2">
      <c r="A16772" s="1074" t="s">
        <v>16919</v>
      </c>
      <c r="B16772" s="1075">
        <v>15.65</v>
      </c>
    </row>
    <row r="16773" spans="1:2">
      <c r="A16773" s="1074" t="s">
        <v>16920</v>
      </c>
      <c r="B16773" s="1075">
        <v>25.12</v>
      </c>
    </row>
    <row r="16774" spans="1:2">
      <c r="A16774" s="1074" t="s">
        <v>16921</v>
      </c>
      <c r="B16774" s="1075">
        <v>24.37</v>
      </c>
    </row>
    <row r="16775" spans="1:2">
      <c r="A16775" s="1074" t="s">
        <v>16922</v>
      </c>
      <c r="B16775" s="1075">
        <v>31</v>
      </c>
    </row>
    <row r="16776" spans="1:2">
      <c r="A16776" s="1074" t="s">
        <v>16923</v>
      </c>
      <c r="B16776" s="1075">
        <v>30.15</v>
      </c>
    </row>
    <row r="16777" spans="1:2">
      <c r="A16777" s="1074" t="s">
        <v>16924</v>
      </c>
      <c r="B16777" s="1075">
        <v>38.659999999999997</v>
      </c>
    </row>
    <row r="16778" spans="1:2">
      <c r="A16778" s="1074" t="s">
        <v>16925</v>
      </c>
      <c r="B16778" s="1075">
        <v>37.67</v>
      </c>
    </row>
    <row r="16779" spans="1:2">
      <c r="A16779" s="1074" t="s">
        <v>16926</v>
      </c>
      <c r="B16779" s="1075">
        <v>44.8</v>
      </c>
    </row>
    <row r="16780" spans="1:2">
      <c r="A16780" s="1074" t="s">
        <v>16927</v>
      </c>
      <c r="B16780" s="1075">
        <v>43.62</v>
      </c>
    </row>
    <row r="16781" spans="1:2">
      <c r="A16781" s="1074" t="s">
        <v>16928</v>
      </c>
      <c r="B16781" s="1075">
        <v>70.08</v>
      </c>
    </row>
    <row r="16782" spans="1:2">
      <c r="A16782" s="1074" t="s">
        <v>16929</v>
      </c>
      <c r="B16782" s="1075">
        <v>68.8</v>
      </c>
    </row>
    <row r="16783" spans="1:2">
      <c r="A16783" s="1074" t="s">
        <v>16930</v>
      </c>
      <c r="B16783" s="1075">
        <v>78.930000000000007</v>
      </c>
    </row>
    <row r="16784" spans="1:2">
      <c r="A16784" s="1074" t="s">
        <v>16931</v>
      </c>
      <c r="B16784" s="1075">
        <v>77.510000000000005</v>
      </c>
    </row>
    <row r="16785" spans="1:2">
      <c r="A16785" s="1074" t="s">
        <v>16932</v>
      </c>
      <c r="B16785" s="1075">
        <v>9.9600000000000009</v>
      </c>
    </row>
    <row r="16786" spans="1:2">
      <c r="A16786" s="1074" t="s">
        <v>16933</v>
      </c>
      <c r="B16786" s="1075">
        <v>9.3000000000000007</v>
      </c>
    </row>
    <row r="16787" spans="1:2">
      <c r="A16787" s="1074" t="s">
        <v>16934</v>
      </c>
      <c r="B16787" s="1075">
        <v>14.2</v>
      </c>
    </row>
    <row r="16788" spans="1:2">
      <c r="A16788" s="1074" t="s">
        <v>16935</v>
      </c>
      <c r="B16788" s="1075">
        <v>13.49</v>
      </c>
    </row>
    <row r="16789" spans="1:2">
      <c r="A16789" s="1074" t="s">
        <v>16936</v>
      </c>
      <c r="B16789" s="1075">
        <v>20.8</v>
      </c>
    </row>
    <row r="16790" spans="1:2">
      <c r="A16790" s="1074" t="s">
        <v>16937</v>
      </c>
      <c r="B16790" s="1075">
        <v>20.04</v>
      </c>
    </row>
    <row r="16791" spans="1:2">
      <c r="A16791" s="1074" t="s">
        <v>16938</v>
      </c>
      <c r="B16791" s="1075">
        <v>8.44</v>
      </c>
    </row>
    <row r="16792" spans="1:2">
      <c r="A16792" s="1074" t="s">
        <v>16939</v>
      </c>
      <c r="B16792" s="1075">
        <v>7.96</v>
      </c>
    </row>
    <row r="16793" spans="1:2">
      <c r="A16793" s="1074" t="s">
        <v>16940</v>
      </c>
      <c r="B16793" s="1075">
        <v>11.47</v>
      </c>
    </row>
    <row r="16794" spans="1:2">
      <c r="A16794" s="1074" t="s">
        <v>16941</v>
      </c>
      <c r="B16794" s="1075">
        <v>10.9</v>
      </c>
    </row>
    <row r="16795" spans="1:2">
      <c r="A16795" s="1074" t="s">
        <v>16942</v>
      </c>
      <c r="B16795" s="1075">
        <v>18.66</v>
      </c>
    </row>
    <row r="16796" spans="1:2">
      <c r="A16796" s="1074" t="s">
        <v>16943</v>
      </c>
      <c r="B16796" s="1075">
        <v>18</v>
      </c>
    </row>
    <row r="16797" spans="1:2">
      <c r="A16797" s="1074" t="s">
        <v>16944</v>
      </c>
      <c r="B16797" s="1075">
        <v>31.81</v>
      </c>
    </row>
    <row r="16798" spans="1:2">
      <c r="A16798" s="1074" t="s">
        <v>16945</v>
      </c>
      <c r="B16798" s="1075">
        <v>30.96</v>
      </c>
    </row>
    <row r="16799" spans="1:2">
      <c r="A16799" s="1074" t="s">
        <v>16946</v>
      </c>
      <c r="B16799" s="1075">
        <v>42.05</v>
      </c>
    </row>
    <row r="16800" spans="1:2">
      <c r="A16800" s="1074" t="s">
        <v>16947</v>
      </c>
      <c r="B16800" s="1075">
        <v>41</v>
      </c>
    </row>
    <row r="16801" spans="1:2">
      <c r="A16801" s="1074" t="s">
        <v>16948</v>
      </c>
      <c r="B16801" s="1075">
        <v>66.42</v>
      </c>
    </row>
    <row r="16802" spans="1:2">
      <c r="A16802" s="1074" t="s">
        <v>16949</v>
      </c>
      <c r="B16802" s="1075">
        <v>65.19</v>
      </c>
    </row>
    <row r="16803" spans="1:2">
      <c r="A16803" s="1074" t="s">
        <v>16950</v>
      </c>
      <c r="B16803" s="1075">
        <v>103.16</v>
      </c>
    </row>
    <row r="16804" spans="1:2">
      <c r="A16804" s="1074" t="s">
        <v>16951</v>
      </c>
      <c r="B16804" s="1075">
        <v>101.73</v>
      </c>
    </row>
    <row r="16805" spans="1:2">
      <c r="A16805" s="1074" t="s">
        <v>16952</v>
      </c>
      <c r="B16805" s="1075">
        <v>119.27</v>
      </c>
    </row>
    <row r="16806" spans="1:2">
      <c r="A16806" s="1074" t="s">
        <v>16953</v>
      </c>
      <c r="B16806" s="1075">
        <v>117.61</v>
      </c>
    </row>
    <row r="16807" spans="1:2">
      <c r="A16807" s="1074" t="s">
        <v>16954</v>
      </c>
      <c r="B16807" s="1075">
        <v>8.92</v>
      </c>
    </row>
    <row r="16808" spans="1:2">
      <c r="A16808" s="1074" t="s">
        <v>16955</v>
      </c>
      <c r="B16808" s="1075">
        <v>8.4499999999999993</v>
      </c>
    </row>
    <row r="16809" spans="1:2">
      <c r="A16809" s="1074" t="s">
        <v>16956</v>
      </c>
      <c r="B16809" s="1075">
        <v>12.19</v>
      </c>
    </row>
    <row r="16810" spans="1:2">
      <c r="A16810" s="1074" t="s">
        <v>16957</v>
      </c>
      <c r="B16810" s="1075">
        <v>11.63</v>
      </c>
    </row>
    <row r="16811" spans="1:2">
      <c r="A16811" s="1074" t="s">
        <v>16958</v>
      </c>
      <c r="B16811" s="1075">
        <v>20.03</v>
      </c>
    </row>
    <row r="16812" spans="1:2">
      <c r="A16812" s="1074" t="s">
        <v>16959</v>
      </c>
      <c r="B16812" s="1075">
        <v>19.36</v>
      </c>
    </row>
    <row r="16813" spans="1:2">
      <c r="A16813" s="1074" t="s">
        <v>16960</v>
      </c>
      <c r="B16813" s="1075">
        <v>27.95</v>
      </c>
    </row>
    <row r="16814" spans="1:2">
      <c r="A16814" s="1074" t="s">
        <v>16961</v>
      </c>
      <c r="B16814" s="1075">
        <v>27.19</v>
      </c>
    </row>
    <row r="16815" spans="1:2">
      <c r="A16815" s="1074" t="s">
        <v>16962</v>
      </c>
      <c r="B16815" s="1075">
        <v>34.36</v>
      </c>
    </row>
    <row r="16816" spans="1:2">
      <c r="A16816" s="1074" t="s">
        <v>16963</v>
      </c>
      <c r="B16816" s="1075">
        <v>33.5</v>
      </c>
    </row>
    <row r="16817" spans="1:2">
      <c r="A16817" s="1074" t="s">
        <v>16964</v>
      </c>
      <c r="B16817" s="1075">
        <v>45.47</v>
      </c>
    </row>
    <row r="16818" spans="1:2">
      <c r="A16818" s="1074" t="s">
        <v>16965</v>
      </c>
      <c r="B16818" s="1075">
        <v>44.43</v>
      </c>
    </row>
    <row r="16819" spans="1:2">
      <c r="A16819" s="1074" t="s">
        <v>16966</v>
      </c>
      <c r="B16819" s="1075">
        <v>72.14</v>
      </c>
    </row>
    <row r="16820" spans="1:2">
      <c r="A16820" s="1074" t="s">
        <v>16967</v>
      </c>
      <c r="B16820" s="1075">
        <v>70.91</v>
      </c>
    </row>
    <row r="16821" spans="1:2">
      <c r="A16821" s="1074" t="s">
        <v>16968</v>
      </c>
      <c r="B16821" s="1075">
        <v>112.41</v>
      </c>
    </row>
    <row r="16822" spans="1:2">
      <c r="A16822" s="1074" t="s">
        <v>16969</v>
      </c>
      <c r="B16822" s="1075">
        <v>110.99</v>
      </c>
    </row>
    <row r="16823" spans="1:2">
      <c r="A16823" s="1074" t="s">
        <v>16970</v>
      </c>
      <c r="B16823" s="1075">
        <v>129.94999999999999</v>
      </c>
    </row>
    <row r="16824" spans="1:2">
      <c r="A16824" s="1074" t="s">
        <v>16971</v>
      </c>
      <c r="B16824" s="1075">
        <v>128.30000000000001</v>
      </c>
    </row>
    <row r="16825" spans="1:2">
      <c r="A16825" s="1074" t="s">
        <v>16972</v>
      </c>
      <c r="B16825" s="1075">
        <v>6.97</v>
      </c>
    </row>
    <row r="16826" spans="1:2">
      <c r="A16826" s="1074" t="s">
        <v>16973</v>
      </c>
      <c r="B16826" s="1075">
        <v>6.3</v>
      </c>
    </row>
    <row r="16827" spans="1:2">
      <c r="A16827" s="1074" t="s">
        <v>16974</v>
      </c>
      <c r="B16827" s="1075">
        <v>7.6</v>
      </c>
    </row>
    <row r="16828" spans="1:2">
      <c r="A16828" s="1074" t="s">
        <v>16975</v>
      </c>
      <c r="B16828" s="1075">
        <v>6.89</v>
      </c>
    </row>
    <row r="16829" spans="1:2">
      <c r="A16829" s="1074" t="s">
        <v>16976</v>
      </c>
      <c r="B16829" s="1075">
        <v>10.87</v>
      </c>
    </row>
    <row r="16830" spans="1:2">
      <c r="A16830" s="1074" t="s">
        <v>16977</v>
      </c>
      <c r="B16830" s="1075">
        <v>10.11</v>
      </c>
    </row>
    <row r="16831" spans="1:2">
      <c r="A16831" s="1074" t="s">
        <v>16978</v>
      </c>
      <c r="B16831" s="1075">
        <v>14.21</v>
      </c>
    </row>
    <row r="16832" spans="1:2">
      <c r="A16832" s="1074" t="s">
        <v>16979</v>
      </c>
      <c r="B16832" s="1075">
        <v>13.36</v>
      </c>
    </row>
    <row r="16833" spans="1:2">
      <c r="A16833" s="1074" t="s">
        <v>16980</v>
      </c>
      <c r="B16833" s="1075">
        <v>15.83</v>
      </c>
    </row>
    <row r="16834" spans="1:2">
      <c r="A16834" s="1074" t="s">
        <v>16981</v>
      </c>
      <c r="B16834" s="1075">
        <v>14.79</v>
      </c>
    </row>
    <row r="16835" spans="1:2">
      <c r="A16835" s="1074" t="s">
        <v>16982</v>
      </c>
      <c r="B16835" s="1075">
        <v>22.53</v>
      </c>
    </row>
    <row r="16836" spans="1:2">
      <c r="A16836" s="1074" t="s">
        <v>16983</v>
      </c>
      <c r="B16836" s="1075">
        <v>21.3</v>
      </c>
    </row>
    <row r="16837" spans="1:2">
      <c r="A16837" s="1074" t="s">
        <v>16984</v>
      </c>
      <c r="B16837" s="1075">
        <v>34.56</v>
      </c>
    </row>
    <row r="16838" spans="1:2">
      <c r="A16838" s="1074" t="s">
        <v>16985</v>
      </c>
      <c r="B16838" s="1075">
        <v>33.14</v>
      </c>
    </row>
    <row r="16839" spans="1:2">
      <c r="A16839" s="1074" t="s">
        <v>16986</v>
      </c>
      <c r="B16839" s="1075">
        <v>42.37</v>
      </c>
    </row>
    <row r="16840" spans="1:2">
      <c r="A16840" s="1074" t="s">
        <v>16987</v>
      </c>
      <c r="B16840" s="1075">
        <v>40.71</v>
      </c>
    </row>
    <row r="16841" spans="1:2">
      <c r="A16841" s="1074" t="s">
        <v>16988</v>
      </c>
      <c r="B16841" s="1075">
        <v>56.85</v>
      </c>
    </row>
    <row r="16842" spans="1:2">
      <c r="A16842" s="1074" t="s">
        <v>16989</v>
      </c>
      <c r="B16842" s="1075">
        <v>54.96</v>
      </c>
    </row>
    <row r="16843" spans="1:2">
      <c r="A16843" s="1074" t="s">
        <v>16990</v>
      </c>
      <c r="B16843" s="1075">
        <v>7.17</v>
      </c>
    </row>
    <row r="16844" spans="1:2">
      <c r="A16844" s="1074" t="s">
        <v>16991</v>
      </c>
      <c r="B16844" s="1075">
        <v>6.5</v>
      </c>
    </row>
    <row r="16845" spans="1:2">
      <c r="A16845" s="1074" t="s">
        <v>16992</v>
      </c>
      <c r="B16845" s="1075">
        <v>7.83</v>
      </c>
    </row>
    <row r="16846" spans="1:2">
      <c r="A16846" s="1074" t="s">
        <v>16993</v>
      </c>
      <c r="B16846" s="1075">
        <v>7.12</v>
      </c>
    </row>
    <row r="16847" spans="1:2">
      <c r="A16847" s="1074" t="s">
        <v>16994</v>
      </c>
      <c r="B16847" s="1075">
        <v>11.39</v>
      </c>
    </row>
    <row r="16848" spans="1:2">
      <c r="A16848" s="1074" t="s">
        <v>16995</v>
      </c>
      <c r="B16848" s="1075">
        <v>10.63</v>
      </c>
    </row>
    <row r="16849" spans="1:2">
      <c r="A16849" s="1074" t="s">
        <v>16996</v>
      </c>
      <c r="B16849" s="1075">
        <v>14.99</v>
      </c>
    </row>
    <row r="16850" spans="1:2">
      <c r="A16850" s="1074" t="s">
        <v>16997</v>
      </c>
      <c r="B16850" s="1075">
        <v>14.14</v>
      </c>
    </row>
    <row r="16851" spans="1:2">
      <c r="A16851" s="1074" t="s">
        <v>16998</v>
      </c>
      <c r="B16851" s="1075">
        <v>16.63</v>
      </c>
    </row>
    <row r="16852" spans="1:2">
      <c r="A16852" s="1074" t="s">
        <v>16999</v>
      </c>
      <c r="B16852" s="1075">
        <v>15.59</v>
      </c>
    </row>
    <row r="16853" spans="1:2">
      <c r="A16853" s="1074" t="s">
        <v>17000</v>
      </c>
      <c r="B16853" s="1075">
        <v>23.86</v>
      </c>
    </row>
    <row r="16854" spans="1:2">
      <c r="A16854" s="1074" t="s">
        <v>17001</v>
      </c>
      <c r="B16854" s="1075">
        <v>22.63</v>
      </c>
    </row>
    <row r="16855" spans="1:2">
      <c r="A16855" s="1074" t="s">
        <v>17002</v>
      </c>
      <c r="B16855" s="1075">
        <v>36.950000000000003</v>
      </c>
    </row>
    <row r="16856" spans="1:2">
      <c r="A16856" s="1074" t="s">
        <v>17003</v>
      </c>
      <c r="B16856" s="1075">
        <v>35.53</v>
      </c>
    </row>
    <row r="16857" spans="1:2">
      <c r="A16857" s="1074" t="s">
        <v>17004</v>
      </c>
      <c r="B16857" s="1075">
        <v>45.37</v>
      </c>
    </row>
    <row r="16858" spans="1:2">
      <c r="A16858" s="1074" t="s">
        <v>17005</v>
      </c>
      <c r="B16858" s="1075">
        <v>43.71</v>
      </c>
    </row>
    <row r="16859" spans="1:2">
      <c r="A16859" s="1074" t="s">
        <v>17006</v>
      </c>
      <c r="B16859" s="1075">
        <v>61.12</v>
      </c>
    </row>
    <row r="16860" spans="1:2">
      <c r="A16860" s="1074" t="s">
        <v>17007</v>
      </c>
      <c r="B16860" s="1075">
        <v>59.22</v>
      </c>
    </row>
    <row r="16861" spans="1:2">
      <c r="A16861" s="1074" t="s">
        <v>17008</v>
      </c>
      <c r="B16861" s="1075">
        <v>9.75</v>
      </c>
    </row>
    <row r="16862" spans="1:2">
      <c r="A16862" s="1074" t="s">
        <v>17009</v>
      </c>
      <c r="B16862" s="1075">
        <v>8.9</v>
      </c>
    </row>
    <row r="16863" spans="1:2">
      <c r="A16863" s="1074" t="s">
        <v>17010</v>
      </c>
      <c r="B16863" s="1075">
        <v>13.46</v>
      </c>
    </row>
    <row r="16864" spans="1:2">
      <c r="A16864" s="1074" t="s">
        <v>17011</v>
      </c>
      <c r="B16864" s="1075">
        <v>12.42</v>
      </c>
    </row>
    <row r="16865" spans="1:2">
      <c r="A16865" s="1074" t="s">
        <v>17012</v>
      </c>
      <c r="B16865" s="1075">
        <v>18.84</v>
      </c>
    </row>
    <row r="16866" spans="1:2">
      <c r="A16866" s="1074" t="s">
        <v>17013</v>
      </c>
      <c r="B16866" s="1075">
        <v>17.420000000000002</v>
      </c>
    </row>
    <row r="16867" spans="1:2">
      <c r="A16867" s="1074" t="s">
        <v>17014</v>
      </c>
      <c r="B16867" s="1075">
        <v>21.05</v>
      </c>
    </row>
    <row r="16868" spans="1:2">
      <c r="A16868" s="1074" t="s">
        <v>17015</v>
      </c>
      <c r="B16868" s="1075">
        <v>19.39</v>
      </c>
    </row>
    <row r="16869" spans="1:2">
      <c r="A16869" s="1074" t="s">
        <v>17016</v>
      </c>
      <c r="B16869" s="1075">
        <v>10.09</v>
      </c>
    </row>
    <row r="16870" spans="1:2">
      <c r="A16870" s="1074" t="s">
        <v>17017</v>
      </c>
      <c r="B16870" s="1075">
        <v>9.24</v>
      </c>
    </row>
    <row r="16871" spans="1:2">
      <c r="A16871" s="1074" t="s">
        <v>17018</v>
      </c>
      <c r="B16871" s="1075">
        <v>14.03</v>
      </c>
    </row>
    <row r="16872" spans="1:2">
      <c r="A16872" s="1074" t="s">
        <v>17019</v>
      </c>
      <c r="B16872" s="1075">
        <v>12.98</v>
      </c>
    </row>
    <row r="16873" spans="1:2">
      <c r="A16873" s="1074" t="s">
        <v>17020</v>
      </c>
      <c r="B16873" s="1075">
        <v>19.66</v>
      </c>
    </row>
    <row r="16874" spans="1:2">
      <c r="A16874" s="1074" t="s">
        <v>17021</v>
      </c>
      <c r="B16874" s="1075">
        <v>18.239999999999998</v>
      </c>
    </row>
    <row r="16875" spans="1:2">
      <c r="A16875" s="1074" t="s">
        <v>17022</v>
      </c>
      <c r="B16875" s="1075">
        <v>21.92</v>
      </c>
    </row>
    <row r="16876" spans="1:2">
      <c r="A16876" s="1074" t="s">
        <v>17023</v>
      </c>
      <c r="B16876" s="1075">
        <v>20.260000000000002</v>
      </c>
    </row>
    <row r="16877" spans="1:2">
      <c r="A16877" s="1074" t="s">
        <v>17024</v>
      </c>
      <c r="B16877" s="1075">
        <v>42.56</v>
      </c>
    </row>
    <row r="16878" spans="1:2">
      <c r="A16878" s="1074" t="s">
        <v>17025</v>
      </c>
      <c r="B16878" s="1075">
        <v>40.53</v>
      </c>
    </row>
    <row r="16879" spans="1:2">
      <c r="A16879" s="1074" t="s">
        <v>17026</v>
      </c>
      <c r="B16879" s="1075">
        <v>4.75</v>
      </c>
    </row>
    <row r="16880" spans="1:2">
      <c r="A16880" s="1074" t="s">
        <v>17027</v>
      </c>
      <c r="B16880" s="1075">
        <v>4.2699999999999996</v>
      </c>
    </row>
    <row r="16881" spans="1:2">
      <c r="A16881" s="1074" t="s">
        <v>17028</v>
      </c>
      <c r="B16881" s="1075">
        <v>5.7</v>
      </c>
    </row>
    <row r="16882" spans="1:2">
      <c r="A16882" s="1074" t="s">
        <v>17029</v>
      </c>
      <c r="B16882" s="1075">
        <v>5.13</v>
      </c>
    </row>
    <row r="16883" spans="1:2">
      <c r="A16883" s="1074" t="s">
        <v>17030</v>
      </c>
      <c r="B16883" s="1075">
        <v>7.23</v>
      </c>
    </row>
    <row r="16884" spans="1:2">
      <c r="A16884" s="1074" t="s">
        <v>17031</v>
      </c>
      <c r="B16884" s="1075">
        <v>6.56</v>
      </c>
    </row>
    <row r="16885" spans="1:2">
      <c r="A16885" s="1074" t="s">
        <v>17032</v>
      </c>
      <c r="B16885" s="1075">
        <v>8.5500000000000007</v>
      </c>
    </row>
    <row r="16886" spans="1:2">
      <c r="A16886" s="1074" t="s">
        <v>17033</v>
      </c>
      <c r="B16886" s="1075">
        <v>7.79</v>
      </c>
    </row>
    <row r="16887" spans="1:2">
      <c r="A16887" s="1074" t="s">
        <v>17034</v>
      </c>
      <c r="B16887" s="1075">
        <v>10.01</v>
      </c>
    </row>
    <row r="16888" spans="1:2">
      <c r="A16888" s="1074" t="s">
        <v>17035</v>
      </c>
      <c r="B16888" s="1075">
        <v>9.16</v>
      </c>
    </row>
    <row r="16889" spans="1:2">
      <c r="A16889" s="1074" t="s">
        <v>17036</v>
      </c>
      <c r="B16889" s="1075">
        <v>12.4</v>
      </c>
    </row>
    <row r="16890" spans="1:2">
      <c r="A16890" s="1074" t="s">
        <v>17037</v>
      </c>
      <c r="B16890" s="1075">
        <v>11.36</v>
      </c>
    </row>
    <row r="16891" spans="1:2">
      <c r="A16891" s="1074" t="s">
        <v>17038</v>
      </c>
      <c r="B16891" s="1075">
        <v>16.940000000000001</v>
      </c>
    </row>
    <row r="16892" spans="1:2">
      <c r="A16892" s="1074" t="s">
        <v>17039</v>
      </c>
      <c r="B16892" s="1075">
        <v>15.7</v>
      </c>
    </row>
    <row r="16893" spans="1:2">
      <c r="A16893" s="1074" t="s">
        <v>17040</v>
      </c>
      <c r="B16893" s="1075">
        <v>23.59</v>
      </c>
    </row>
    <row r="16894" spans="1:2">
      <c r="A16894" s="1074" t="s">
        <v>17041</v>
      </c>
      <c r="B16894" s="1075">
        <v>22.17</v>
      </c>
    </row>
    <row r="16895" spans="1:2">
      <c r="A16895" s="1074" t="s">
        <v>17042</v>
      </c>
      <c r="B16895" s="1075">
        <v>25.51</v>
      </c>
    </row>
    <row r="16896" spans="1:2">
      <c r="A16896" s="1074" t="s">
        <v>17043</v>
      </c>
      <c r="B16896" s="1075">
        <v>23.85</v>
      </c>
    </row>
    <row r="16897" spans="1:2">
      <c r="A16897" s="1074" t="s">
        <v>17044</v>
      </c>
      <c r="B16897" s="1075">
        <v>4.87</v>
      </c>
    </row>
    <row r="16898" spans="1:2">
      <c r="A16898" s="1074" t="s">
        <v>17045</v>
      </c>
      <c r="B16898" s="1075">
        <v>4.3899999999999997</v>
      </c>
    </row>
    <row r="16899" spans="1:2">
      <c r="A16899" s="1074" t="s">
        <v>17046</v>
      </c>
      <c r="B16899" s="1075">
        <v>5.85</v>
      </c>
    </row>
    <row r="16900" spans="1:2">
      <c r="A16900" s="1074" t="s">
        <v>17047</v>
      </c>
      <c r="B16900" s="1075">
        <v>5.28</v>
      </c>
    </row>
    <row r="16901" spans="1:2">
      <c r="A16901" s="1074" t="s">
        <v>17048</v>
      </c>
      <c r="B16901" s="1075">
        <v>7.45</v>
      </c>
    </row>
    <row r="16902" spans="1:2">
      <c r="A16902" s="1074" t="s">
        <v>17049</v>
      </c>
      <c r="B16902" s="1075">
        <v>6.79</v>
      </c>
    </row>
    <row r="16903" spans="1:2">
      <c r="A16903" s="1074" t="s">
        <v>17050</v>
      </c>
      <c r="B16903" s="1075">
        <v>8.84</v>
      </c>
    </row>
    <row r="16904" spans="1:2">
      <c r="A16904" s="1074" t="s">
        <v>17051</v>
      </c>
      <c r="B16904" s="1075">
        <v>8.08</v>
      </c>
    </row>
    <row r="16905" spans="1:2">
      <c r="A16905" s="1074" t="s">
        <v>17052</v>
      </c>
      <c r="B16905" s="1075">
        <v>10.38</v>
      </c>
    </row>
    <row r="16906" spans="1:2">
      <c r="A16906" s="1074" t="s">
        <v>17053</v>
      </c>
      <c r="B16906" s="1075">
        <v>9.52</v>
      </c>
    </row>
    <row r="16907" spans="1:2">
      <c r="A16907" s="1074" t="s">
        <v>17054</v>
      </c>
      <c r="B16907" s="1075">
        <v>12.86</v>
      </c>
    </row>
    <row r="16908" spans="1:2">
      <c r="A16908" s="1074" t="s">
        <v>17055</v>
      </c>
      <c r="B16908" s="1075">
        <v>11.82</v>
      </c>
    </row>
    <row r="16909" spans="1:2">
      <c r="A16909" s="1074" t="s">
        <v>17056</v>
      </c>
      <c r="B16909" s="1075">
        <v>17.71</v>
      </c>
    </row>
    <row r="16910" spans="1:2">
      <c r="A16910" s="1074" t="s">
        <v>17057</v>
      </c>
      <c r="B16910" s="1075">
        <v>16.48</v>
      </c>
    </row>
    <row r="16911" spans="1:2">
      <c r="A16911" s="1074" t="s">
        <v>17058</v>
      </c>
      <c r="B16911" s="1075">
        <v>24.88</v>
      </c>
    </row>
    <row r="16912" spans="1:2">
      <c r="A16912" s="1074" t="s">
        <v>17059</v>
      </c>
      <c r="B16912" s="1075">
        <v>23.46</v>
      </c>
    </row>
    <row r="16913" spans="1:2">
      <c r="A16913" s="1074" t="s">
        <v>17060</v>
      </c>
      <c r="B16913" s="1075">
        <v>26.82</v>
      </c>
    </row>
    <row r="16914" spans="1:2">
      <c r="A16914" s="1074" t="s">
        <v>17061</v>
      </c>
      <c r="B16914" s="1075">
        <v>25.16</v>
      </c>
    </row>
    <row r="16915" spans="1:2">
      <c r="A16915" s="1074" t="s">
        <v>17062</v>
      </c>
      <c r="B16915" s="1075">
        <v>3.01</v>
      </c>
    </row>
    <row r="16916" spans="1:2">
      <c r="A16916" s="1074" t="s">
        <v>17063</v>
      </c>
      <c r="B16916" s="1075">
        <v>2.73</v>
      </c>
    </row>
    <row r="16917" spans="1:2">
      <c r="A16917" s="1074" t="s">
        <v>17064</v>
      </c>
      <c r="B16917" s="1075">
        <v>3.75</v>
      </c>
    </row>
    <row r="16918" spans="1:2">
      <c r="A16918" s="1074" t="s">
        <v>17065</v>
      </c>
      <c r="B16918" s="1075">
        <v>3.37</v>
      </c>
    </row>
    <row r="16919" spans="1:2">
      <c r="A16919" s="1074" t="s">
        <v>17066</v>
      </c>
      <c r="B16919" s="1075">
        <v>4.66</v>
      </c>
    </row>
    <row r="16920" spans="1:2">
      <c r="A16920" s="1074" t="s">
        <v>17067</v>
      </c>
      <c r="B16920" s="1075">
        <v>4.1900000000000004</v>
      </c>
    </row>
    <row r="16921" spans="1:2">
      <c r="A16921" s="1074" t="s">
        <v>17068</v>
      </c>
      <c r="B16921" s="1075">
        <v>17.309999999999999</v>
      </c>
    </row>
    <row r="16922" spans="1:2">
      <c r="A16922" s="1074" t="s">
        <v>17069</v>
      </c>
      <c r="B16922" s="1075">
        <v>16.600000000000001</v>
      </c>
    </row>
    <row r="16923" spans="1:2">
      <c r="A16923" s="1074" t="s">
        <v>17070</v>
      </c>
      <c r="B16923" s="1075">
        <v>26.65</v>
      </c>
    </row>
    <row r="16924" spans="1:2">
      <c r="A16924" s="1074" t="s">
        <v>17071</v>
      </c>
      <c r="B16924" s="1075">
        <v>25.8</v>
      </c>
    </row>
    <row r="16925" spans="1:2">
      <c r="A16925" s="1074" t="s">
        <v>17072</v>
      </c>
      <c r="B16925" s="1075">
        <v>46.6</v>
      </c>
    </row>
    <row r="16926" spans="1:2">
      <c r="A16926" s="1074" t="s">
        <v>17073</v>
      </c>
      <c r="B16926" s="1075">
        <v>45.74</v>
      </c>
    </row>
    <row r="16927" spans="1:2">
      <c r="A16927" s="1074" t="s">
        <v>17074</v>
      </c>
      <c r="B16927" s="1075">
        <v>18.510000000000002</v>
      </c>
    </row>
    <row r="16928" spans="1:2">
      <c r="A16928" s="1074" t="s">
        <v>17075</v>
      </c>
      <c r="B16928" s="1075">
        <v>17.8</v>
      </c>
    </row>
    <row r="16929" spans="1:2">
      <c r="A16929" s="1074" t="s">
        <v>17076</v>
      </c>
      <c r="B16929" s="1075">
        <v>28.68</v>
      </c>
    </row>
    <row r="16930" spans="1:2">
      <c r="A16930" s="1074" t="s">
        <v>17077</v>
      </c>
      <c r="B16930" s="1075">
        <v>27.83</v>
      </c>
    </row>
    <row r="16931" spans="1:2">
      <c r="A16931" s="1074" t="s">
        <v>17078</v>
      </c>
      <c r="B16931" s="1075">
        <v>50.62</v>
      </c>
    </row>
    <row r="16932" spans="1:2">
      <c r="A16932" s="1074" t="s">
        <v>17079</v>
      </c>
      <c r="B16932" s="1075">
        <v>49.77</v>
      </c>
    </row>
    <row r="16933" spans="1:2">
      <c r="A16933" s="1074" t="s">
        <v>17080</v>
      </c>
      <c r="B16933" s="1075">
        <v>58.1</v>
      </c>
    </row>
    <row r="16934" spans="1:2">
      <c r="A16934" s="1074" t="s">
        <v>17081</v>
      </c>
      <c r="B16934" s="1075">
        <v>57.24</v>
      </c>
    </row>
    <row r="16935" spans="1:2">
      <c r="A16935" s="1074" t="s">
        <v>17082</v>
      </c>
      <c r="B16935" s="1075">
        <v>35.880000000000003</v>
      </c>
    </row>
    <row r="16936" spans="1:2">
      <c r="A16936" s="1074" t="s">
        <v>17083</v>
      </c>
      <c r="B16936" s="1075">
        <v>33.880000000000003</v>
      </c>
    </row>
    <row r="16937" spans="1:2">
      <c r="A16937" s="1074" t="s">
        <v>17084</v>
      </c>
      <c r="B16937" s="1075">
        <v>71.97</v>
      </c>
    </row>
    <row r="16938" spans="1:2">
      <c r="A16938" s="1074" t="s">
        <v>17085</v>
      </c>
      <c r="B16938" s="1075">
        <v>67.95</v>
      </c>
    </row>
    <row r="16939" spans="1:2">
      <c r="A16939" s="1074" t="s">
        <v>17086</v>
      </c>
      <c r="B16939" s="1075">
        <v>107.64</v>
      </c>
    </row>
    <row r="16940" spans="1:2">
      <c r="A16940" s="1074" t="s">
        <v>17087</v>
      </c>
      <c r="B16940" s="1075">
        <v>101.65</v>
      </c>
    </row>
    <row r="16941" spans="1:2">
      <c r="A16941" s="1074" t="s">
        <v>17088</v>
      </c>
      <c r="B16941" s="1075">
        <v>36.32</v>
      </c>
    </row>
    <row r="16942" spans="1:2">
      <c r="A16942" s="1074" t="s">
        <v>17089</v>
      </c>
      <c r="B16942" s="1075">
        <v>35.56</v>
      </c>
    </row>
    <row r="16943" spans="1:2">
      <c r="A16943" s="1074" t="s">
        <v>17090</v>
      </c>
      <c r="B16943" s="1075">
        <v>26.95</v>
      </c>
    </row>
    <row r="16944" spans="1:2">
      <c r="A16944" s="1074" t="s">
        <v>17091</v>
      </c>
      <c r="B16944" s="1075">
        <v>26.19</v>
      </c>
    </row>
    <row r="16945" spans="1:2">
      <c r="A16945" s="1074" t="s">
        <v>17092</v>
      </c>
      <c r="B16945" s="1075">
        <v>1.89</v>
      </c>
    </row>
    <row r="16946" spans="1:2">
      <c r="A16946" s="1074" t="s">
        <v>17093</v>
      </c>
      <c r="B16946" s="1075">
        <v>1.75</v>
      </c>
    </row>
    <row r="16947" spans="1:2">
      <c r="A16947" s="1074" t="s">
        <v>17094</v>
      </c>
      <c r="B16947" s="1075">
        <v>2.08</v>
      </c>
    </row>
    <row r="16948" spans="1:2">
      <c r="A16948" s="1074" t="s">
        <v>17095</v>
      </c>
      <c r="B16948" s="1075">
        <v>1.94</v>
      </c>
    </row>
    <row r="16949" spans="1:2">
      <c r="A16949" s="1074" t="s">
        <v>17096</v>
      </c>
      <c r="B16949" s="1075">
        <v>2.81</v>
      </c>
    </row>
    <row r="16950" spans="1:2">
      <c r="A16950" s="1074" t="s">
        <v>17097</v>
      </c>
      <c r="B16950" s="1075">
        <v>2.67</v>
      </c>
    </row>
    <row r="16951" spans="1:2">
      <c r="A16951" s="1074" t="s">
        <v>17098</v>
      </c>
      <c r="B16951" s="1075">
        <v>4.79</v>
      </c>
    </row>
    <row r="16952" spans="1:2">
      <c r="A16952" s="1074" t="s">
        <v>17099</v>
      </c>
      <c r="B16952" s="1075">
        <v>4.5599999999999996</v>
      </c>
    </row>
    <row r="16953" spans="1:2">
      <c r="A16953" s="1074" t="s">
        <v>17100</v>
      </c>
      <c r="B16953" s="1075">
        <v>5.39</v>
      </c>
    </row>
    <row r="16954" spans="1:2">
      <c r="A16954" s="1074" t="s">
        <v>17101</v>
      </c>
      <c r="B16954" s="1075">
        <v>5.0999999999999996</v>
      </c>
    </row>
    <row r="16955" spans="1:2">
      <c r="A16955" s="1074" t="s">
        <v>17102</v>
      </c>
      <c r="B16955" s="1075">
        <v>6.75</v>
      </c>
    </row>
    <row r="16956" spans="1:2">
      <c r="A16956" s="1074" t="s">
        <v>17103</v>
      </c>
      <c r="B16956" s="1075">
        <v>6.42</v>
      </c>
    </row>
    <row r="16957" spans="1:2">
      <c r="A16957" s="1074" t="s">
        <v>17104</v>
      </c>
      <c r="B16957" s="1075">
        <v>10.39</v>
      </c>
    </row>
    <row r="16958" spans="1:2">
      <c r="A16958" s="1074" t="s">
        <v>17105</v>
      </c>
      <c r="B16958" s="1075">
        <v>10.01</v>
      </c>
    </row>
    <row r="16959" spans="1:2">
      <c r="A16959" s="1074" t="s">
        <v>17106</v>
      </c>
      <c r="B16959" s="1075">
        <v>13.35</v>
      </c>
    </row>
    <row r="16960" spans="1:2">
      <c r="A16960" s="1074" t="s">
        <v>17107</v>
      </c>
      <c r="B16960" s="1075">
        <v>12.93</v>
      </c>
    </row>
    <row r="16961" spans="1:2">
      <c r="A16961" s="1074" t="s">
        <v>17108</v>
      </c>
      <c r="B16961" s="1075">
        <v>15.05</v>
      </c>
    </row>
    <row r="16962" spans="1:2">
      <c r="A16962" s="1074" t="s">
        <v>17109</v>
      </c>
      <c r="B16962" s="1075">
        <v>14.53</v>
      </c>
    </row>
    <row r="16963" spans="1:2">
      <c r="A16963" s="1074" t="s">
        <v>17110</v>
      </c>
      <c r="B16963" s="1075">
        <v>28.42</v>
      </c>
    </row>
    <row r="16964" spans="1:2">
      <c r="A16964" s="1074" t="s">
        <v>17111</v>
      </c>
      <c r="B16964" s="1075">
        <v>27.8</v>
      </c>
    </row>
    <row r="16965" spans="1:2">
      <c r="A16965" s="1074" t="s">
        <v>17112</v>
      </c>
      <c r="B16965" s="1075">
        <v>46.34</v>
      </c>
    </row>
    <row r="16966" spans="1:2">
      <c r="A16966" s="1074" t="s">
        <v>17113</v>
      </c>
      <c r="B16966" s="1075">
        <v>45.63</v>
      </c>
    </row>
    <row r="16967" spans="1:2">
      <c r="A16967" s="1074" t="s">
        <v>17114</v>
      </c>
      <c r="B16967" s="1075">
        <v>6.89</v>
      </c>
    </row>
    <row r="16968" spans="1:2">
      <c r="A16968" s="1074" t="s">
        <v>17115</v>
      </c>
      <c r="B16968" s="1075">
        <v>6.89</v>
      </c>
    </row>
    <row r="16969" spans="1:2">
      <c r="A16969" s="1074" t="s">
        <v>17116</v>
      </c>
      <c r="B16969" s="1075">
        <v>9.4499999999999993</v>
      </c>
    </row>
    <row r="16970" spans="1:2">
      <c r="A16970" s="1074" t="s">
        <v>17117</v>
      </c>
      <c r="B16970" s="1075">
        <v>9.4499999999999993</v>
      </c>
    </row>
    <row r="16971" spans="1:2">
      <c r="A16971" s="1074" t="s">
        <v>17118</v>
      </c>
      <c r="B16971" s="1075">
        <v>12.66</v>
      </c>
    </row>
    <row r="16972" spans="1:2">
      <c r="A16972" s="1074" t="s">
        <v>17119</v>
      </c>
      <c r="B16972" s="1075">
        <v>12.66</v>
      </c>
    </row>
    <row r="16973" spans="1:2">
      <c r="A16973" s="1074" t="s">
        <v>17120</v>
      </c>
      <c r="B16973" s="1075">
        <v>17.940000000000001</v>
      </c>
    </row>
    <row r="16974" spans="1:2">
      <c r="A16974" s="1074" t="s">
        <v>17121</v>
      </c>
      <c r="B16974" s="1075">
        <v>17.940000000000001</v>
      </c>
    </row>
    <row r="16975" spans="1:2">
      <c r="A16975" s="1074" t="s">
        <v>17122</v>
      </c>
      <c r="B16975" s="1075">
        <v>21.45</v>
      </c>
    </row>
    <row r="16976" spans="1:2">
      <c r="A16976" s="1074" t="s">
        <v>17123</v>
      </c>
      <c r="B16976" s="1075">
        <v>21.45</v>
      </c>
    </row>
    <row r="16977" spans="1:2">
      <c r="A16977" s="1074" t="s">
        <v>17124</v>
      </c>
      <c r="B16977" s="1075">
        <v>26.04</v>
      </c>
    </row>
    <row r="16978" spans="1:2">
      <c r="A16978" s="1074" t="s">
        <v>17125</v>
      </c>
      <c r="B16978" s="1075">
        <v>26.04</v>
      </c>
    </row>
    <row r="16979" spans="1:2">
      <c r="A16979" s="1074" t="s">
        <v>17126</v>
      </c>
      <c r="B16979" s="1075">
        <v>0.44</v>
      </c>
    </row>
    <row r="16980" spans="1:2">
      <c r="A16980" s="1074" t="s">
        <v>17127</v>
      </c>
      <c r="B16980" s="1075">
        <v>0.44</v>
      </c>
    </row>
    <row r="16981" spans="1:2">
      <c r="A16981" s="1074" t="s">
        <v>17128</v>
      </c>
      <c r="B16981" s="1075">
        <v>2.25</v>
      </c>
    </row>
    <row r="16982" spans="1:2">
      <c r="A16982" s="1074" t="s">
        <v>17129</v>
      </c>
      <c r="B16982" s="1075">
        <v>2.25</v>
      </c>
    </row>
    <row r="16983" spans="1:2">
      <c r="A16983" s="1074" t="s">
        <v>17130</v>
      </c>
      <c r="B16983" s="1075">
        <v>2.2799999999999998</v>
      </c>
    </row>
    <row r="16984" spans="1:2">
      <c r="A16984" s="1074" t="s">
        <v>17131</v>
      </c>
      <c r="B16984" s="1075">
        <v>2.2799999999999998</v>
      </c>
    </row>
    <row r="16985" spans="1:2">
      <c r="A16985" s="1074" t="s">
        <v>17132</v>
      </c>
      <c r="B16985" s="1075">
        <v>3.49</v>
      </c>
    </row>
    <row r="16986" spans="1:2">
      <c r="A16986" s="1074" t="s">
        <v>17133</v>
      </c>
      <c r="B16986" s="1075">
        <v>3.49</v>
      </c>
    </row>
    <row r="16987" spans="1:2">
      <c r="A16987" s="1074" t="s">
        <v>17134</v>
      </c>
      <c r="B16987" s="1075">
        <v>3.6</v>
      </c>
    </row>
    <row r="16988" spans="1:2">
      <c r="A16988" s="1074" t="s">
        <v>17135</v>
      </c>
      <c r="B16988" s="1075">
        <v>3.6</v>
      </c>
    </row>
    <row r="16989" spans="1:2">
      <c r="A16989" s="1074" t="s">
        <v>17136</v>
      </c>
      <c r="B16989" s="1075">
        <v>4.57</v>
      </c>
    </row>
    <row r="16990" spans="1:2">
      <c r="A16990" s="1074" t="s">
        <v>17137</v>
      </c>
      <c r="B16990" s="1075">
        <v>4.57</v>
      </c>
    </row>
    <row r="16991" spans="1:2">
      <c r="A16991" s="1074" t="s">
        <v>17138</v>
      </c>
      <c r="B16991" s="1075">
        <v>4.84</v>
      </c>
    </row>
    <row r="16992" spans="1:2">
      <c r="A16992" s="1074" t="s">
        <v>17139</v>
      </c>
      <c r="B16992" s="1075">
        <v>4.84</v>
      </c>
    </row>
    <row r="16993" spans="1:2">
      <c r="A16993" s="1074" t="s">
        <v>17140</v>
      </c>
      <c r="B16993" s="1075">
        <v>4.59</v>
      </c>
    </row>
    <row r="16994" spans="1:2">
      <c r="A16994" s="1074" t="s">
        <v>17141</v>
      </c>
      <c r="B16994" s="1075">
        <v>4.59</v>
      </c>
    </row>
    <row r="16995" spans="1:2">
      <c r="A16995" s="1074" t="s">
        <v>17142</v>
      </c>
      <c r="B16995" s="1075">
        <v>9.5</v>
      </c>
    </row>
    <row r="16996" spans="1:2">
      <c r="A16996" s="1074" t="s">
        <v>17143</v>
      </c>
      <c r="B16996" s="1075">
        <v>9.5</v>
      </c>
    </row>
    <row r="16997" spans="1:2">
      <c r="A16997" s="1074" t="s">
        <v>17144</v>
      </c>
      <c r="B16997" s="1075">
        <v>11.94</v>
      </c>
    </row>
    <row r="16998" spans="1:2">
      <c r="A16998" s="1074" t="s">
        <v>17145</v>
      </c>
      <c r="B16998" s="1075">
        <v>11.94</v>
      </c>
    </row>
    <row r="16999" spans="1:2">
      <c r="A16999" s="1074" t="s">
        <v>17146</v>
      </c>
      <c r="B16999" s="1075">
        <v>11.25</v>
      </c>
    </row>
    <row r="17000" spans="1:2">
      <c r="A17000" s="1074" t="s">
        <v>17147</v>
      </c>
      <c r="B17000" s="1075">
        <v>11.25</v>
      </c>
    </row>
    <row r="17001" spans="1:2">
      <c r="A17001" s="1074" t="s">
        <v>17148</v>
      </c>
      <c r="B17001" s="1075">
        <v>0.75</v>
      </c>
    </row>
    <row r="17002" spans="1:2">
      <c r="A17002" s="1074" t="s">
        <v>17149</v>
      </c>
      <c r="B17002" s="1075">
        <v>0.75</v>
      </c>
    </row>
    <row r="17003" spans="1:2">
      <c r="A17003" s="1074" t="s">
        <v>17150</v>
      </c>
      <c r="B17003" s="1075">
        <v>1.36</v>
      </c>
    </row>
    <row r="17004" spans="1:2">
      <c r="A17004" s="1074" t="s">
        <v>17151</v>
      </c>
      <c r="B17004" s="1075">
        <v>1.36</v>
      </c>
    </row>
    <row r="17005" spans="1:2">
      <c r="A17005" s="1074" t="s">
        <v>17152</v>
      </c>
      <c r="B17005" s="1075">
        <v>1.98</v>
      </c>
    </row>
    <row r="17006" spans="1:2">
      <c r="A17006" s="1074" t="s">
        <v>17153</v>
      </c>
      <c r="B17006" s="1075">
        <v>1.98</v>
      </c>
    </row>
    <row r="17007" spans="1:2">
      <c r="A17007" s="1074" t="s">
        <v>17154</v>
      </c>
      <c r="B17007" s="1075">
        <v>5.83</v>
      </c>
    </row>
    <row r="17008" spans="1:2">
      <c r="A17008" s="1074" t="s">
        <v>17155</v>
      </c>
      <c r="B17008" s="1075">
        <v>5.83</v>
      </c>
    </row>
    <row r="17009" spans="1:2">
      <c r="A17009" s="1074" t="s">
        <v>17156</v>
      </c>
      <c r="B17009" s="1075">
        <v>7.56</v>
      </c>
    </row>
    <row r="17010" spans="1:2">
      <c r="A17010" s="1074" t="s">
        <v>17157</v>
      </c>
      <c r="B17010" s="1075">
        <v>7.56</v>
      </c>
    </row>
    <row r="17011" spans="1:2">
      <c r="A17011" s="1074" t="s">
        <v>17158</v>
      </c>
      <c r="B17011" s="1075">
        <v>14.64</v>
      </c>
    </row>
    <row r="17012" spans="1:2">
      <c r="A17012" s="1074" t="s">
        <v>17159</v>
      </c>
      <c r="B17012" s="1075">
        <v>14.64</v>
      </c>
    </row>
    <row r="17013" spans="1:2">
      <c r="A17013" s="1074" t="s">
        <v>17160</v>
      </c>
      <c r="B17013" s="1075">
        <v>19.13</v>
      </c>
    </row>
    <row r="17014" spans="1:2">
      <c r="A17014" s="1074" t="s">
        <v>17161</v>
      </c>
      <c r="B17014" s="1075">
        <v>19.13</v>
      </c>
    </row>
    <row r="17015" spans="1:2">
      <c r="A17015" s="1074" t="s">
        <v>17162</v>
      </c>
      <c r="B17015" s="1075">
        <v>52.67</v>
      </c>
    </row>
    <row r="17016" spans="1:2">
      <c r="A17016" s="1074" t="s">
        <v>17163</v>
      </c>
      <c r="B17016" s="1075">
        <v>52.67</v>
      </c>
    </row>
    <row r="17017" spans="1:2">
      <c r="A17017" s="1074" t="s">
        <v>17164</v>
      </c>
      <c r="B17017" s="1075">
        <v>2.34</v>
      </c>
    </row>
    <row r="17018" spans="1:2">
      <c r="A17018" s="1074" t="s">
        <v>17165</v>
      </c>
      <c r="B17018" s="1075">
        <v>2.34</v>
      </c>
    </row>
    <row r="17019" spans="1:2">
      <c r="A17019" s="1074" t="s">
        <v>17166</v>
      </c>
      <c r="B17019" s="1075">
        <v>2.79</v>
      </c>
    </row>
    <row r="17020" spans="1:2">
      <c r="A17020" s="1074" t="s">
        <v>17167</v>
      </c>
      <c r="B17020" s="1075">
        <v>2.79</v>
      </c>
    </row>
    <row r="17021" spans="1:2">
      <c r="A17021" s="1074" t="s">
        <v>17168</v>
      </c>
      <c r="B17021" s="1075">
        <v>4.95</v>
      </c>
    </row>
    <row r="17022" spans="1:2">
      <c r="A17022" s="1074" t="s">
        <v>17169</v>
      </c>
      <c r="B17022" s="1075">
        <v>4.95</v>
      </c>
    </row>
    <row r="17023" spans="1:2">
      <c r="A17023" s="1074" t="s">
        <v>17170</v>
      </c>
      <c r="B17023" s="1075">
        <v>12.41</v>
      </c>
    </row>
    <row r="17024" spans="1:2">
      <c r="A17024" s="1074" t="s">
        <v>17171</v>
      </c>
      <c r="B17024" s="1075">
        <v>12.41</v>
      </c>
    </row>
    <row r="17025" spans="1:2">
      <c r="A17025" s="1074" t="s">
        <v>17172</v>
      </c>
      <c r="B17025" s="1075">
        <v>15.68</v>
      </c>
    </row>
    <row r="17026" spans="1:2">
      <c r="A17026" s="1074" t="s">
        <v>17173</v>
      </c>
      <c r="B17026" s="1075">
        <v>15.68</v>
      </c>
    </row>
    <row r="17027" spans="1:2">
      <c r="A17027" s="1074" t="s">
        <v>17174</v>
      </c>
      <c r="B17027" s="1075">
        <v>23.45</v>
      </c>
    </row>
    <row r="17028" spans="1:2">
      <c r="A17028" s="1074" t="s">
        <v>17175</v>
      </c>
      <c r="B17028" s="1075">
        <v>23.45</v>
      </c>
    </row>
    <row r="17029" spans="1:2">
      <c r="A17029" s="1074" t="s">
        <v>17176</v>
      </c>
      <c r="B17029" s="1075">
        <v>3.26</v>
      </c>
    </row>
    <row r="17030" spans="1:2">
      <c r="A17030" s="1074" t="s">
        <v>17177</v>
      </c>
      <c r="B17030" s="1075">
        <v>3.26</v>
      </c>
    </row>
    <row r="17031" spans="1:2">
      <c r="A17031" s="1074" t="s">
        <v>17178</v>
      </c>
      <c r="B17031" s="1075">
        <v>5.26</v>
      </c>
    </row>
    <row r="17032" spans="1:2">
      <c r="A17032" s="1074" t="s">
        <v>17179</v>
      </c>
      <c r="B17032" s="1075">
        <v>5.26</v>
      </c>
    </row>
    <row r="17033" spans="1:2">
      <c r="A17033" s="1074" t="s">
        <v>17180</v>
      </c>
      <c r="B17033" s="1075">
        <v>6.11</v>
      </c>
    </row>
    <row r="17034" spans="1:2">
      <c r="A17034" s="1074" t="s">
        <v>17181</v>
      </c>
      <c r="B17034" s="1075">
        <v>6.11</v>
      </c>
    </row>
    <row r="17035" spans="1:2">
      <c r="A17035" s="1074" t="s">
        <v>17182</v>
      </c>
      <c r="B17035" s="1075">
        <v>6.9</v>
      </c>
    </row>
    <row r="17036" spans="1:2">
      <c r="A17036" s="1074" t="s">
        <v>17183</v>
      </c>
      <c r="B17036" s="1075">
        <v>6.9</v>
      </c>
    </row>
    <row r="17037" spans="1:2">
      <c r="A17037" s="1074" t="s">
        <v>17184</v>
      </c>
      <c r="B17037" s="1075">
        <v>9.01</v>
      </c>
    </row>
    <row r="17038" spans="1:2">
      <c r="A17038" s="1074" t="s">
        <v>17185</v>
      </c>
      <c r="B17038" s="1075">
        <v>9.01</v>
      </c>
    </row>
    <row r="17039" spans="1:2">
      <c r="A17039" s="1074" t="s">
        <v>17186</v>
      </c>
      <c r="B17039" s="1075">
        <v>11.57</v>
      </c>
    </row>
    <row r="17040" spans="1:2">
      <c r="A17040" s="1074" t="s">
        <v>17187</v>
      </c>
      <c r="B17040" s="1075">
        <v>11.57</v>
      </c>
    </row>
    <row r="17041" spans="1:2">
      <c r="A17041" s="1074" t="s">
        <v>17188</v>
      </c>
      <c r="B17041" s="1075">
        <v>67.34</v>
      </c>
    </row>
    <row r="17042" spans="1:2">
      <c r="A17042" s="1074" t="s">
        <v>17189</v>
      </c>
      <c r="B17042" s="1075">
        <v>67.34</v>
      </c>
    </row>
    <row r="17043" spans="1:2">
      <c r="A17043" s="1074" t="s">
        <v>17190</v>
      </c>
      <c r="B17043" s="1075">
        <v>76.14</v>
      </c>
    </row>
    <row r="17044" spans="1:2">
      <c r="A17044" s="1074" t="s">
        <v>17191</v>
      </c>
      <c r="B17044" s="1075">
        <v>76.14</v>
      </c>
    </row>
    <row r="17045" spans="1:2">
      <c r="A17045" s="1074" t="s">
        <v>17192</v>
      </c>
      <c r="B17045" s="1075">
        <v>155.66</v>
      </c>
    </row>
    <row r="17046" spans="1:2">
      <c r="A17046" s="1074" t="s">
        <v>17193</v>
      </c>
      <c r="B17046" s="1075">
        <v>155.66</v>
      </c>
    </row>
    <row r="17047" spans="1:2">
      <c r="A17047" s="1074" t="s">
        <v>17194</v>
      </c>
      <c r="B17047" s="1075">
        <v>2.42</v>
      </c>
    </row>
    <row r="17048" spans="1:2">
      <c r="A17048" s="1074" t="s">
        <v>17195</v>
      </c>
      <c r="B17048" s="1075">
        <v>2.42</v>
      </c>
    </row>
    <row r="17049" spans="1:2">
      <c r="A17049" s="1074" t="s">
        <v>17196</v>
      </c>
      <c r="B17049" s="1075">
        <v>3.02</v>
      </c>
    </row>
    <row r="17050" spans="1:2">
      <c r="A17050" s="1074" t="s">
        <v>17197</v>
      </c>
      <c r="B17050" s="1075">
        <v>3.02</v>
      </c>
    </row>
    <row r="17051" spans="1:2">
      <c r="A17051" s="1074" t="s">
        <v>17198</v>
      </c>
      <c r="B17051" s="1075">
        <v>7.95</v>
      </c>
    </row>
    <row r="17052" spans="1:2">
      <c r="A17052" s="1074" t="s">
        <v>17199</v>
      </c>
      <c r="B17052" s="1075">
        <v>7.95</v>
      </c>
    </row>
    <row r="17053" spans="1:2">
      <c r="A17053" s="1074" t="s">
        <v>17200</v>
      </c>
      <c r="B17053" s="1075">
        <v>9.5500000000000007</v>
      </c>
    </row>
    <row r="17054" spans="1:2">
      <c r="A17054" s="1074" t="s">
        <v>17201</v>
      </c>
      <c r="B17054" s="1075">
        <v>9.5500000000000007</v>
      </c>
    </row>
    <row r="17055" spans="1:2">
      <c r="A17055" s="1074" t="s">
        <v>17202</v>
      </c>
      <c r="B17055" s="1075">
        <v>13.46</v>
      </c>
    </row>
    <row r="17056" spans="1:2">
      <c r="A17056" s="1074" t="s">
        <v>17203</v>
      </c>
      <c r="B17056" s="1075">
        <v>13.46</v>
      </c>
    </row>
    <row r="17057" spans="1:2">
      <c r="A17057" s="1074" t="s">
        <v>17204</v>
      </c>
      <c r="B17057" s="1075">
        <v>23.92</v>
      </c>
    </row>
    <row r="17058" spans="1:2">
      <c r="A17058" s="1074" t="s">
        <v>17205</v>
      </c>
      <c r="B17058" s="1075">
        <v>23.92</v>
      </c>
    </row>
    <row r="17059" spans="1:2">
      <c r="A17059" s="1074" t="s">
        <v>17206</v>
      </c>
      <c r="B17059" s="1075">
        <v>1.5</v>
      </c>
    </row>
    <row r="17060" spans="1:2">
      <c r="A17060" s="1074" t="s">
        <v>17207</v>
      </c>
      <c r="B17060" s="1075">
        <v>1.5</v>
      </c>
    </row>
    <row r="17061" spans="1:2">
      <c r="A17061" s="1074" t="s">
        <v>17208</v>
      </c>
      <c r="B17061" s="1075">
        <v>2.29</v>
      </c>
    </row>
    <row r="17062" spans="1:2">
      <c r="A17062" s="1074" t="s">
        <v>17209</v>
      </c>
      <c r="B17062" s="1075">
        <v>2.29</v>
      </c>
    </row>
    <row r="17063" spans="1:2">
      <c r="A17063" s="1074" t="s">
        <v>17210</v>
      </c>
      <c r="B17063" s="1075">
        <v>3.83</v>
      </c>
    </row>
    <row r="17064" spans="1:2">
      <c r="A17064" s="1074" t="s">
        <v>17211</v>
      </c>
      <c r="B17064" s="1075">
        <v>3.83</v>
      </c>
    </row>
    <row r="17065" spans="1:2">
      <c r="A17065" s="1074" t="s">
        <v>17212</v>
      </c>
      <c r="B17065" s="1075">
        <v>6.91</v>
      </c>
    </row>
    <row r="17066" spans="1:2">
      <c r="A17066" s="1074" t="s">
        <v>17213</v>
      </c>
      <c r="B17066" s="1075">
        <v>6.91</v>
      </c>
    </row>
    <row r="17067" spans="1:2">
      <c r="A17067" s="1074" t="s">
        <v>17214</v>
      </c>
      <c r="B17067" s="1075">
        <v>7.39</v>
      </c>
    </row>
    <row r="17068" spans="1:2">
      <c r="A17068" s="1074" t="s">
        <v>17215</v>
      </c>
      <c r="B17068" s="1075">
        <v>7.39</v>
      </c>
    </row>
    <row r="17069" spans="1:2">
      <c r="A17069" s="1074" t="s">
        <v>17216</v>
      </c>
      <c r="B17069" s="1075">
        <v>15.16</v>
      </c>
    </row>
    <row r="17070" spans="1:2">
      <c r="A17070" s="1074" t="s">
        <v>17217</v>
      </c>
      <c r="B17070" s="1075">
        <v>15.16</v>
      </c>
    </row>
    <row r="17071" spans="1:2">
      <c r="A17071" s="1074" t="s">
        <v>17218</v>
      </c>
      <c r="B17071" s="1075">
        <v>2.42</v>
      </c>
    </row>
    <row r="17072" spans="1:2">
      <c r="A17072" s="1074" t="s">
        <v>17219</v>
      </c>
      <c r="B17072" s="1075">
        <v>2.42</v>
      </c>
    </row>
    <row r="17073" spans="1:2">
      <c r="A17073" s="1074" t="s">
        <v>17220</v>
      </c>
      <c r="B17073" s="1075">
        <v>3.91</v>
      </c>
    </row>
    <row r="17074" spans="1:2">
      <c r="A17074" s="1074" t="s">
        <v>17221</v>
      </c>
      <c r="B17074" s="1075">
        <v>3.91</v>
      </c>
    </row>
    <row r="17075" spans="1:2">
      <c r="A17075" s="1074" t="s">
        <v>17222</v>
      </c>
      <c r="B17075" s="1075">
        <v>2.86</v>
      </c>
    </row>
    <row r="17076" spans="1:2">
      <c r="A17076" s="1074" t="s">
        <v>17223</v>
      </c>
      <c r="B17076" s="1075">
        <v>2.86</v>
      </c>
    </row>
    <row r="17077" spans="1:2">
      <c r="A17077" s="1074" t="s">
        <v>17224</v>
      </c>
      <c r="B17077" s="1075">
        <v>3.55</v>
      </c>
    </row>
    <row r="17078" spans="1:2">
      <c r="A17078" s="1074" t="s">
        <v>17225</v>
      </c>
      <c r="B17078" s="1075">
        <v>3.55</v>
      </c>
    </row>
    <row r="17079" spans="1:2">
      <c r="A17079" s="1074" t="s">
        <v>17226</v>
      </c>
      <c r="B17079" s="1075">
        <v>7.18</v>
      </c>
    </row>
    <row r="17080" spans="1:2">
      <c r="A17080" s="1074" t="s">
        <v>17227</v>
      </c>
      <c r="B17080" s="1075">
        <v>7.18</v>
      </c>
    </row>
    <row r="17081" spans="1:2">
      <c r="A17081" s="1074" t="s">
        <v>17228</v>
      </c>
      <c r="B17081" s="1075">
        <v>8.92</v>
      </c>
    </row>
    <row r="17082" spans="1:2">
      <c r="A17082" s="1074" t="s">
        <v>17229</v>
      </c>
      <c r="B17082" s="1075">
        <v>8.92</v>
      </c>
    </row>
    <row r="17083" spans="1:2">
      <c r="A17083" s="1074" t="s">
        <v>17230</v>
      </c>
      <c r="B17083" s="1075">
        <v>9.0500000000000007</v>
      </c>
    </row>
    <row r="17084" spans="1:2">
      <c r="A17084" s="1074" t="s">
        <v>17231</v>
      </c>
      <c r="B17084" s="1075">
        <v>9.0500000000000007</v>
      </c>
    </row>
    <row r="17085" spans="1:2">
      <c r="A17085" s="1074" t="s">
        <v>17232</v>
      </c>
      <c r="B17085" s="1075">
        <v>9.5</v>
      </c>
    </row>
    <row r="17086" spans="1:2">
      <c r="A17086" s="1074" t="s">
        <v>17233</v>
      </c>
      <c r="B17086" s="1075">
        <v>9.5</v>
      </c>
    </row>
    <row r="17087" spans="1:2">
      <c r="A17087" s="1074" t="s">
        <v>17234</v>
      </c>
      <c r="B17087" s="1075">
        <v>0.87</v>
      </c>
    </row>
    <row r="17088" spans="1:2">
      <c r="A17088" s="1074" t="s">
        <v>17235</v>
      </c>
      <c r="B17088" s="1075">
        <v>0.87</v>
      </c>
    </row>
    <row r="17089" spans="1:2">
      <c r="A17089" s="1074" t="s">
        <v>17236</v>
      </c>
      <c r="B17089" s="1075">
        <v>1.39</v>
      </c>
    </row>
    <row r="17090" spans="1:2">
      <c r="A17090" s="1074" t="s">
        <v>17237</v>
      </c>
      <c r="B17090" s="1075">
        <v>1.39</v>
      </c>
    </row>
    <row r="17091" spans="1:2">
      <c r="A17091" s="1074" t="s">
        <v>17238</v>
      </c>
      <c r="B17091" s="1075">
        <v>2.27</v>
      </c>
    </row>
    <row r="17092" spans="1:2">
      <c r="A17092" s="1074" t="s">
        <v>17239</v>
      </c>
      <c r="B17092" s="1075">
        <v>2.27</v>
      </c>
    </row>
    <row r="17093" spans="1:2">
      <c r="A17093" s="1074" t="s">
        <v>17240</v>
      </c>
      <c r="B17093" s="1075">
        <v>4.13</v>
      </c>
    </row>
    <row r="17094" spans="1:2">
      <c r="A17094" s="1074" t="s">
        <v>17241</v>
      </c>
      <c r="B17094" s="1075">
        <v>4.13</v>
      </c>
    </row>
    <row r="17095" spans="1:2">
      <c r="A17095" s="1074" t="s">
        <v>17242</v>
      </c>
      <c r="B17095" s="1075">
        <v>4.51</v>
      </c>
    </row>
    <row r="17096" spans="1:2">
      <c r="A17096" s="1074" t="s">
        <v>17243</v>
      </c>
      <c r="B17096" s="1075">
        <v>4.51</v>
      </c>
    </row>
    <row r="17097" spans="1:2">
      <c r="A17097" s="1074" t="s">
        <v>17244</v>
      </c>
      <c r="B17097" s="1075">
        <v>9.11</v>
      </c>
    </row>
    <row r="17098" spans="1:2">
      <c r="A17098" s="1074" t="s">
        <v>17245</v>
      </c>
      <c r="B17098" s="1075">
        <v>9.11</v>
      </c>
    </row>
    <row r="17099" spans="1:2">
      <c r="A17099" s="1074" t="s">
        <v>17246</v>
      </c>
      <c r="B17099" s="1075">
        <v>14.3</v>
      </c>
    </row>
    <row r="17100" spans="1:2">
      <c r="A17100" s="1074" t="s">
        <v>17247</v>
      </c>
      <c r="B17100" s="1075">
        <v>14.3</v>
      </c>
    </row>
    <row r="17101" spans="1:2">
      <c r="A17101" s="1074" t="s">
        <v>17248</v>
      </c>
      <c r="B17101" s="1075">
        <v>20.56</v>
      </c>
    </row>
    <row r="17102" spans="1:2">
      <c r="A17102" s="1074" t="s">
        <v>17249</v>
      </c>
      <c r="B17102" s="1075">
        <v>20.56</v>
      </c>
    </row>
    <row r="17103" spans="1:2">
      <c r="A17103" s="1074" t="s">
        <v>17250</v>
      </c>
      <c r="B17103" s="1075">
        <v>36.64</v>
      </c>
    </row>
    <row r="17104" spans="1:2">
      <c r="A17104" s="1074" t="s">
        <v>17251</v>
      </c>
      <c r="B17104" s="1075">
        <v>36.64</v>
      </c>
    </row>
    <row r="17105" spans="1:2">
      <c r="A17105" s="1074" t="s">
        <v>17252</v>
      </c>
      <c r="B17105" s="1075">
        <v>2.11</v>
      </c>
    </row>
    <row r="17106" spans="1:2">
      <c r="A17106" s="1074" t="s">
        <v>17253</v>
      </c>
      <c r="B17106" s="1075">
        <v>2.11</v>
      </c>
    </row>
    <row r="17107" spans="1:2">
      <c r="A17107" s="1074" t="s">
        <v>17254</v>
      </c>
      <c r="B17107" s="1075">
        <v>2.72</v>
      </c>
    </row>
    <row r="17108" spans="1:2">
      <c r="A17108" s="1074" t="s">
        <v>17255</v>
      </c>
      <c r="B17108" s="1075">
        <v>2.72</v>
      </c>
    </row>
    <row r="17109" spans="1:2">
      <c r="A17109" s="1074" t="s">
        <v>17256</v>
      </c>
      <c r="B17109" s="1075">
        <v>8.64</v>
      </c>
    </row>
    <row r="17110" spans="1:2">
      <c r="A17110" s="1074" t="s">
        <v>17257</v>
      </c>
      <c r="B17110" s="1075">
        <v>8.64</v>
      </c>
    </row>
    <row r="17111" spans="1:2">
      <c r="A17111" s="1074" t="s">
        <v>17258</v>
      </c>
      <c r="B17111" s="1075">
        <v>8.56</v>
      </c>
    </row>
    <row r="17112" spans="1:2">
      <c r="A17112" s="1074" t="s">
        <v>17259</v>
      </c>
      <c r="B17112" s="1075">
        <v>8.56</v>
      </c>
    </row>
    <row r="17113" spans="1:2">
      <c r="A17113" s="1074" t="s">
        <v>17260</v>
      </c>
      <c r="B17113" s="1075">
        <v>23.93</v>
      </c>
    </row>
    <row r="17114" spans="1:2">
      <c r="A17114" s="1074" t="s">
        <v>17261</v>
      </c>
      <c r="B17114" s="1075">
        <v>23.93</v>
      </c>
    </row>
    <row r="17115" spans="1:2">
      <c r="A17115" s="1074" t="s">
        <v>17262</v>
      </c>
      <c r="B17115" s="1075">
        <v>0.61</v>
      </c>
    </row>
    <row r="17116" spans="1:2">
      <c r="A17116" s="1074" t="s">
        <v>17263</v>
      </c>
      <c r="B17116" s="1075">
        <v>0.61</v>
      </c>
    </row>
    <row r="17117" spans="1:2">
      <c r="A17117" s="1074" t="s">
        <v>17264</v>
      </c>
      <c r="B17117" s="1075">
        <v>0.86</v>
      </c>
    </row>
    <row r="17118" spans="1:2">
      <c r="A17118" s="1074" t="s">
        <v>17265</v>
      </c>
      <c r="B17118" s="1075">
        <v>0.86</v>
      </c>
    </row>
    <row r="17119" spans="1:2">
      <c r="A17119" s="1074" t="s">
        <v>17266</v>
      </c>
      <c r="B17119" s="1075">
        <v>1.79</v>
      </c>
    </row>
    <row r="17120" spans="1:2">
      <c r="A17120" s="1074" t="s">
        <v>17267</v>
      </c>
      <c r="B17120" s="1075">
        <v>1.79</v>
      </c>
    </row>
    <row r="17121" spans="1:2">
      <c r="A17121" s="1074" t="s">
        <v>17268</v>
      </c>
      <c r="B17121" s="1075">
        <v>3.72</v>
      </c>
    </row>
    <row r="17122" spans="1:2">
      <c r="A17122" s="1074" t="s">
        <v>17269</v>
      </c>
      <c r="B17122" s="1075">
        <v>3.72</v>
      </c>
    </row>
    <row r="17123" spans="1:2">
      <c r="A17123" s="1074" t="s">
        <v>17270</v>
      </c>
      <c r="B17123" s="1075">
        <v>5.65</v>
      </c>
    </row>
    <row r="17124" spans="1:2">
      <c r="A17124" s="1074" t="s">
        <v>17271</v>
      </c>
      <c r="B17124" s="1075">
        <v>5.65</v>
      </c>
    </row>
    <row r="17125" spans="1:2">
      <c r="A17125" s="1074" t="s">
        <v>17272</v>
      </c>
      <c r="B17125" s="1075">
        <v>8.0299999999999994</v>
      </c>
    </row>
    <row r="17126" spans="1:2">
      <c r="A17126" s="1074" t="s">
        <v>17273</v>
      </c>
      <c r="B17126" s="1075">
        <v>8.0299999999999994</v>
      </c>
    </row>
    <row r="17127" spans="1:2">
      <c r="A17127" s="1074" t="s">
        <v>17274</v>
      </c>
      <c r="B17127" s="1075">
        <v>0.33</v>
      </c>
    </row>
    <row r="17128" spans="1:2">
      <c r="A17128" s="1074" t="s">
        <v>17275</v>
      </c>
      <c r="B17128" s="1075">
        <v>0.33</v>
      </c>
    </row>
    <row r="17129" spans="1:2">
      <c r="A17129" s="1074" t="s">
        <v>17276</v>
      </c>
      <c r="B17129" s="1075">
        <v>0.51</v>
      </c>
    </row>
    <row r="17130" spans="1:2">
      <c r="A17130" s="1074" t="s">
        <v>17277</v>
      </c>
      <c r="B17130" s="1075">
        <v>0.51</v>
      </c>
    </row>
    <row r="17131" spans="1:2">
      <c r="A17131" s="1074" t="s">
        <v>17278</v>
      </c>
      <c r="B17131" s="1075">
        <v>1.42</v>
      </c>
    </row>
    <row r="17132" spans="1:2">
      <c r="A17132" s="1074" t="s">
        <v>17279</v>
      </c>
      <c r="B17132" s="1075">
        <v>1.42</v>
      </c>
    </row>
    <row r="17133" spans="1:2">
      <c r="A17133" s="1074" t="s">
        <v>17280</v>
      </c>
      <c r="B17133" s="1075">
        <v>1.57</v>
      </c>
    </row>
    <row r="17134" spans="1:2">
      <c r="A17134" s="1074" t="s">
        <v>17281</v>
      </c>
      <c r="B17134" s="1075">
        <v>1.57</v>
      </c>
    </row>
    <row r="17135" spans="1:2">
      <c r="A17135" s="1074" t="s">
        <v>17282</v>
      </c>
      <c r="B17135" s="1075">
        <v>3.96</v>
      </c>
    </row>
    <row r="17136" spans="1:2">
      <c r="A17136" s="1074" t="s">
        <v>17283</v>
      </c>
      <c r="B17136" s="1075">
        <v>3.96</v>
      </c>
    </row>
    <row r="17137" spans="1:2">
      <c r="A17137" s="1074" t="s">
        <v>17284</v>
      </c>
      <c r="B17137" s="1075">
        <v>5.97</v>
      </c>
    </row>
    <row r="17138" spans="1:2">
      <c r="A17138" s="1074" t="s">
        <v>17285</v>
      </c>
      <c r="B17138" s="1075">
        <v>5.97</v>
      </c>
    </row>
    <row r="17139" spans="1:2">
      <c r="A17139" s="1074" t="s">
        <v>17286</v>
      </c>
      <c r="B17139" s="1075">
        <v>1.79</v>
      </c>
    </row>
    <row r="17140" spans="1:2">
      <c r="A17140" s="1074" t="s">
        <v>17287</v>
      </c>
      <c r="B17140" s="1075">
        <v>1.79</v>
      </c>
    </row>
    <row r="17141" spans="1:2">
      <c r="A17141" s="1074" t="s">
        <v>17288</v>
      </c>
      <c r="B17141" s="1075">
        <v>2.41</v>
      </c>
    </row>
    <row r="17142" spans="1:2">
      <c r="A17142" s="1074" t="s">
        <v>17289</v>
      </c>
      <c r="B17142" s="1075">
        <v>2.41</v>
      </c>
    </row>
    <row r="17143" spans="1:2">
      <c r="A17143" s="1074" t="s">
        <v>17290</v>
      </c>
      <c r="B17143" s="1075">
        <v>6.81</v>
      </c>
    </row>
    <row r="17144" spans="1:2">
      <c r="A17144" s="1074" t="s">
        <v>17291</v>
      </c>
      <c r="B17144" s="1075">
        <v>6.81</v>
      </c>
    </row>
    <row r="17145" spans="1:2">
      <c r="A17145" s="1074" t="s">
        <v>17292</v>
      </c>
      <c r="B17145" s="1075">
        <v>14.25</v>
      </c>
    </row>
    <row r="17146" spans="1:2">
      <c r="A17146" s="1074" t="s">
        <v>17293</v>
      </c>
      <c r="B17146" s="1075">
        <v>14.25</v>
      </c>
    </row>
    <row r="17147" spans="1:2">
      <c r="A17147" s="1074" t="s">
        <v>17294</v>
      </c>
      <c r="B17147" s="1075">
        <v>12.44</v>
      </c>
    </row>
    <row r="17148" spans="1:2">
      <c r="A17148" s="1074" t="s">
        <v>17295</v>
      </c>
      <c r="B17148" s="1075">
        <v>12.44</v>
      </c>
    </row>
    <row r="17149" spans="1:2">
      <c r="A17149" s="1074" t="s">
        <v>17296</v>
      </c>
      <c r="B17149" s="1075">
        <v>30.35</v>
      </c>
    </row>
    <row r="17150" spans="1:2">
      <c r="A17150" s="1074" t="s">
        <v>17297</v>
      </c>
      <c r="B17150" s="1075">
        <v>30.35</v>
      </c>
    </row>
    <row r="17151" spans="1:2">
      <c r="A17151" s="1074" t="s">
        <v>17298</v>
      </c>
      <c r="B17151" s="1075">
        <v>4.05</v>
      </c>
    </row>
    <row r="17152" spans="1:2">
      <c r="A17152" s="1074" t="s">
        <v>17299</v>
      </c>
      <c r="B17152" s="1075">
        <v>4.05</v>
      </c>
    </row>
    <row r="17153" spans="1:2">
      <c r="A17153" s="1074" t="s">
        <v>17300</v>
      </c>
      <c r="B17153" s="1075">
        <v>7.28</v>
      </c>
    </row>
    <row r="17154" spans="1:2">
      <c r="A17154" s="1074" t="s">
        <v>17301</v>
      </c>
      <c r="B17154" s="1075">
        <v>7.28</v>
      </c>
    </row>
    <row r="17155" spans="1:2">
      <c r="A17155" s="1074" t="s">
        <v>17302</v>
      </c>
      <c r="B17155" s="1075">
        <v>13.59</v>
      </c>
    </row>
    <row r="17156" spans="1:2">
      <c r="A17156" s="1074" t="s">
        <v>17303</v>
      </c>
      <c r="B17156" s="1075">
        <v>13.59</v>
      </c>
    </row>
    <row r="17157" spans="1:2">
      <c r="A17157" s="1074" t="s">
        <v>17304</v>
      </c>
      <c r="B17157" s="1075">
        <v>7.23</v>
      </c>
    </row>
    <row r="17158" spans="1:2">
      <c r="A17158" s="1074" t="s">
        <v>17305</v>
      </c>
      <c r="B17158" s="1075">
        <v>7.23</v>
      </c>
    </row>
    <row r="17159" spans="1:2">
      <c r="A17159" s="1074" t="s">
        <v>17306</v>
      </c>
      <c r="B17159" s="1075">
        <v>14.01</v>
      </c>
    </row>
    <row r="17160" spans="1:2">
      <c r="A17160" s="1074" t="s">
        <v>17307</v>
      </c>
      <c r="B17160" s="1075">
        <v>14.01</v>
      </c>
    </row>
    <row r="17161" spans="1:2">
      <c r="A17161" s="1074" t="s">
        <v>17308</v>
      </c>
      <c r="B17161" s="1075">
        <v>3.89</v>
      </c>
    </row>
    <row r="17162" spans="1:2">
      <c r="A17162" s="1074" t="s">
        <v>17309</v>
      </c>
      <c r="B17162" s="1075">
        <v>3.89</v>
      </c>
    </row>
    <row r="17163" spans="1:2">
      <c r="A17163" s="1074" t="s">
        <v>17310</v>
      </c>
      <c r="B17163" s="1075">
        <v>7</v>
      </c>
    </row>
    <row r="17164" spans="1:2">
      <c r="A17164" s="1074" t="s">
        <v>17311</v>
      </c>
      <c r="B17164" s="1075">
        <v>7</v>
      </c>
    </row>
    <row r="17165" spans="1:2">
      <c r="A17165" s="1074" t="s">
        <v>17312</v>
      </c>
      <c r="B17165" s="1075">
        <v>12.5</v>
      </c>
    </row>
    <row r="17166" spans="1:2">
      <c r="A17166" s="1074" t="s">
        <v>17313</v>
      </c>
      <c r="B17166" s="1075">
        <v>12.5</v>
      </c>
    </row>
    <row r="17167" spans="1:2">
      <c r="A17167" s="1074" t="s">
        <v>17314</v>
      </c>
      <c r="B17167" s="1075">
        <v>14.63</v>
      </c>
    </row>
    <row r="17168" spans="1:2">
      <c r="A17168" s="1074" t="s">
        <v>17315</v>
      </c>
      <c r="B17168" s="1075">
        <v>14.63</v>
      </c>
    </row>
    <row r="17169" spans="1:2">
      <c r="A17169" s="1074" t="s">
        <v>17316</v>
      </c>
      <c r="B17169" s="1075">
        <v>23.45</v>
      </c>
    </row>
    <row r="17170" spans="1:2">
      <c r="A17170" s="1074" t="s">
        <v>17317</v>
      </c>
      <c r="B17170" s="1075">
        <v>23.45</v>
      </c>
    </row>
    <row r="17171" spans="1:2">
      <c r="A17171" s="1074" t="s">
        <v>17318</v>
      </c>
      <c r="B17171" s="1075">
        <v>53.4</v>
      </c>
    </row>
    <row r="17172" spans="1:2">
      <c r="A17172" s="1074" t="s">
        <v>17319</v>
      </c>
      <c r="B17172" s="1075">
        <v>53.4</v>
      </c>
    </row>
    <row r="17173" spans="1:2">
      <c r="A17173" s="1074" t="s">
        <v>17320</v>
      </c>
      <c r="B17173" s="1075">
        <v>97.93</v>
      </c>
    </row>
    <row r="17174" spans="1:2">
      <c r="A17174" s="1074" t="s">
        <v>17321</v>
      </c>
      <c r="B17174" s="1075">
        <v>97.93</v>
      </c>
    </row>
    <row r="17175" spans="1:2">
      <c r="A17175" s="1074" t="s">
        <v>17322</v>
      </c>
      <c r="B17175" s="1075">
        <v>137.6</v>
      </c>
    </row>
    <row r="17176" spans="1:2">
      <c r="A17176" s="1074" t="s">
        <v>17323</v>
      </c>
      <c r="B17176" s="1075">
        <v>137.6</v>
      </c>
    </row>
    <row r="17177" spans="1:2">
      <c r="A17177" s="1074" t="s">
        <v>17324</v>
      </c>
      <c r="B17177" s="1075">
        <v>286.86</v>
      </c>
    </row>
    <row r="17178" spans="1:2">
      <c r="A17178" s="1074" t="s">
        <v>17325</v>
      </c>
      <c r="B17178" s="1075">
        <v>286.86</v>
      </c>
    </row>
    <row r="17179" spans="1:2">
      <c r="A17179" s="1074" t="s">
        <v>17326</v>
      </c>
      <c r="B17179" s="1075">
        <v>7.65</v>
      </c>
    </row>
    <row r="17180" spans="1:2">
      <c r="A17180" s="1074" t="s">
        <v>17327</v>
      </c>
      <c r="B17180" s="1075">
        <v>7.65</v>
      </c>
    </row>
    <row r="17181" spans="1:2">
      <c r="A17181" s="1074" t="s">
        <v>17328</v>
      </c>
      <c r="B17181" s="1075">
        <v>11.69</v>
      </c>
    </row>
    <row r="17182" spans="1:2">
      <c r="A17182" s="1074" t="s">
        <v>17329</v>
      </c>
      <c r="B17182" s="1075">
        <v>11.69</v>
      </c>
    </row>
    <row r="17183" spans="1:2">
      <c r="A17183" s="1074" t="s">
        <v>17330</v>
      </c>
      <c r="B17183" s="1075">
        <v>12.07</v>
      </c>
    </row>
    <row r="17184" spans="1:2">
      <c r="A17184" s="1074" t="s">
        <v>17331</v>
      </c>
      <c r="B17184" s="1075">
        <v>12.07</v>
      </c>
    </row>
    <row r="17185" spans="1:2">
      <c r="A17185" s="1074" t="s">
        <v>17332</v>
      </c>
      <c r="B17185" s="1075">
        <v>0.44</v>
      </c>
    </row>
    <row r="17186" spans="1:2">
      <c r="A17186" s="1074" t="s">
        <v>17333</v>
      </c>
      <c r="B17186" s="1075">
        <v>0.44</v>
      </c>
    </row>
    <row r="17187" spans="1:2">
      <c r="A17187" s="1074" t="s">
        <v>17334</v>
      </c>
      <c r="B17187" s="1075">
        <v>0.49</v>
      </c>
    </row>
    <row r="17188" spans="1:2">
      <c r="A17188" s="1074" t="s">
        <v>17335</v>
      </c>
      <c r="B17188" s="1075">
        <v>0.49</v>
      </c>
    </row>
    <row r="17189" spans="1:2">
      <c r="A17189" s="1074" t="s">
        <v>17336</v>
      </c>
      <c r="B17189" s="1075">
        <v>1.0900000000000001</v>
      </c>
    </row>
    <row r="17190" spans="1:2">
      <c r="A17190" s="1074" t="s">
        <v>17337</v>
      </c>
      <c r="B17190" s="1075">
        <v>1.0900000000000001</v>
      </c>
    </row>
    <row r="17191" spans="1:2">
      <c r="A17191" s="1074" t="s">
        <v>17338</v>
      </c>
      <c r="B17191" s="1075">
        <v>2.14</v>
      </c>
    </row>
    <row r="17192" spans="1:2">
      <c r="A17192" s="1074" t="s">
        <v>17339</v>
      </c>
      <c r="B17192" s="1075">
        <v>2.14</v>
      </c>
    </row>
    <row r="17193" spans="1:2">
      <c r="A17193" s="1074" t="s">
        <v>17340</v>
      </c>
      <c r="B17193" s="1075">
        <v>4.32</v>
      </c>
    </row>
    <row r="17194" spans="1:2">
      <c r="A17194" s="1074" t="s">
        <v>17341</v>
      </c>
      <c r="B17194" s="1075">
        <v>4.32</v>
      </c>
    </row>
    <row r="17195" spans="1:2">
      <c r="A17195" s="1074" t="s">
        <v>17342</v>
      </c>
      <c r="B17195" s="1075">
        <v>4.95</v>
      </c>
    </row>
    <row r="17196" spans="1:2">
      <c r="A17196" s="1074" t="s">
        <v>17343</v>
      </c>
      <c r="B17196" s="1075">
        <v>4.95</v>
      </c>
    </row>
    <row r="17197" spans="1:2">
      <c r="A17197" s="1074" t="s">
        <v>17344</v>
      </c>
      <c r="B17197" s="1075">
        <v>2.56</v>
      </c>
    </row>
    <row r="17198" spans="1:2">
      <c r="A17198" s="1074" t="s">
        <v>17345</v>
      </c>
      <c r="B17198" s="1075">
        <v>2.56</v>
      </c>
    </row>
    <row r="17199" spans="1:2">
      <c r="A17199" s="1074" t="s">
        <v>17346</v>
      </c>
      <c r="B17199" s="1075">
        <v>7.06</v>
      </c>
    </row>
    <row r="17200" spans="1:2">
      <c r="A17200" s="1074" t="s">
        <v>17347</v>
      </c>
      <c r="B17200" s="1075">
        <v>7.06</v>
      </c>
    </row>
    <row r="17201" spans="1:2">
      <c r="A17201" s="1074" t="s">
        <v>17348</v>
      </c>
      <c r="B17201" s="1075">
        <v>10.75</v>
      </c>
    </row>
    <row r="17202" spans="1:2">
      <c r="A17202" s="1074" t="s">
        <v>17349</v>
      </c>
      <c r="B17202" s="1075">
        <v>10.75</v>
      </c>
    </row>
    <row r="17203" spans="1:2">
      <c r="A17203" s="1074" t="s">
        <v>17350</v>
      </c>
      <c r="B17203" s="1075">
        <v>17.66</v>
      </c>
    </row>
    <row r="17204" spans="1:2">
      <c r="A17204" s="1074" t="s">
        <v>17351</v>
      </c>
      <c r="B17204" s="1075">
        <v>17.66</v>
      </c>
    </row>
    <row r="17205" spans="1:2">
      <c r="A17205" s="1074" t="s">
        <v>17352</v>
      </c>
      <c r="B17205" s="1075">
        <v>28.11</v>
      </c>
    </row>
    <row r="17206" spans="1:2">
      <c r="A17206" s="1074" t="s">
        <v>17353</v>
      </c>
      <c r="B17206" s="1075">
        <v>28.11</v>
      </c>
    </row>
    <row r="17207" spans="1:2">
      <c r="A17207" s="1074" t="s">
        <v>17354</v>
      </c>
      <c r="B17207" s="1075">
        <v>5.43</v>
      </c>
    </row>
    <row r="17208" spans="1:2">
      <c r="A17208" s="1074" t="s">
        <v>17355</v>
      </c>
      <c r="B17208" s="1075">
        <v>5.43</v>
      </c>
    </row>
    <row r="17209" spans="1:2">
      <c r="A17209" s="1074" t="s">
        <v>17356</v>
      </c>
      <c r="B17209" s="1075">
        <v>8.85</v>
      </c>
    </row>
    <row r="17210" spans="1:2">
      <c r="A17210" s="1074" t="s">
        <v>17357</v>
      </c>
      <c r="B17210" s="1075">
        <v>8.85</v>
      </c>
    </row>
    <row r="17211" spans="1:2">
      <c r="A17211" s="1074" t="s">
        <v>17358</v>
      </c>
      <c r="B17211" s="1075">
        <v>9.9600000000000009</v>
      </c>
    </row>
    <row r="17212" spans="1:2">
      <c r="A17212" s="1074" t="s">
        <v>17359</v>
      </c>
      <c r="B17212" s="1075">
        <v>9.9600000000000009</v>
      </c>
    </row>
    <row r="17213" spans="1:2">
      <c r="A17213" s="1074" t="s">
        <v>17360</v>
      </c>
      <c r="B17213" s="1075">
        <v>10.91</v>
      </c>
    </row>
    <row r="17214" spans="1:2">
      <c r="A17214" s="1074" t="s">
        <v>17361</v>
      </c>
      <c r="B17214" s="1075">
        <v>10.91</v>
      </c>
    </row>
    <row r="17215" spans="1:2">
      <c r="A17215" s="1074" t="s">
        <v>17362</v>
      </c>
      <c r="B17215" s="1075">
        <v>17.72</v>
      </c>
    </row>
    <row r="17216" spans="1:2">
      <c r="A17216" s="1074" t="s">
        <v>17363</v>
      </c>
      <c r="B17216" s="1075">
        <v>17.72</v>
      </c>
    </row>
    <row r="17217" spans="1:2">
      <c r="A17217" s="1074" t="s">
        <v>17364</v>
      </c>
      <c r="B17217" s="1075">
        <v>107.67</v>
      </c>
    </row>
    <row r="17218" spans="1:2">
      <c r="A17218" s="1074" t="s">
        <v>17365</v>
      </c>
      <c r="B17218" s="1075">
        <v>107.67</v>
      </c>
    </row>
    <row r="17219" spans="1:2">
      <c r="A17219" s="1074" t="s">
        <v>17366</v>
      </c>
      <c r="B17219" s="1075">
        <v>150.32</v>
      </c>
    </row>
    <row r="17220" spans="1:2">
      <c r="A17220" s="1074" t="s">
        <v>17367</v>
      </c>
      <c r="B17220" s="1075">
        <v>150.32</v>
      </c>
    </row>
    <row r="17221" spans="1:2">
      <c r="A17221" s="1074" t="s">
        <v>17368</v>
      </c>
      <c r="B17221" s="1075">
        <v>203.38</v>
      </c>
    </row>
    <row r="17222" spans="1:2">
      <c r="A17222" s="1074" t="s">
        <v>17369</v>
      </c>
      <c r="B17222" s="1075">
        <v>203.38</v>
      </c>
    </row>
    <row r="17223" spans="1:2">
      <c r="A17223" s="1074" t="s">
        <v>17370</v>
      </c>
      <c r="B17223" s="1075">
        <v>10.67</v>
      </c>
    </row>
    <row r="17224" spans="1:2">
      <c r="A17224" s="1074" t="s">
        <v>17371</v>
      </c>
      <c r="B17224" s="1075">
        <v>10.67</v>
      </c>
    </row>
    <row r="17225" spans="1:2">
      <c r="A17225" s="1074" t="s">
        <v>17372</v>
      </c>
      <c r="B17225" s="1075">
        <v>12.11</v>
      </c>
    </row>
    <row r="17226" spans="1:2">
      <c r="A17226" s="1074" t="s">
        <v>17373</v>
      </c>
      <c r="B17226" s="1075">
        <v>12.11</v>
      </c>
    </row>
    <row r="17227" spans="1:2">
      <c r="A17227" s="1074" t="s">
        <v>17374</v>
      </c>
      <c r="B17227" s="1075">
        <v>17.29</v>
      </c>
    </row>
    <row r="17228" spans="1:2">
      <c r="A17228" s="1074" t="s">
        <v>17375</v>
      </c>
      <c r="B17228" s="1075">
        <v>17.29</v>
      </c>
    </row>
    <row r="17229" spans="1:2">
      <c r="A17229" s="1074" t="s">
        <v>17376</v>
      </c>
      <c r="B17229" s="1075">
        <v>20.52</v>
      </c>
    </row>
    <row r="17230" spans="1:2">
      <c r="A17230" s="1074" t="s">
        <v>17377</v>
      </c>
      <c r="B17230" s="1075">
        <v>20.52</v>
      </c>
    </row>
    <row r="17231" spans="1:2">
      <c r="A17231" s="1074" t="s">
        <v>17378</v>
      </c>
      <c r="B17231" s="1075">
        <v>31.02</v>
      </c>
    </row>
    <row r="17232" spans="1:2">
      <c r="A17232" s="1074" t="s">
        <v>17379</v>
      </c>
      <c r="B17232" s="1075">
        <v>31.02</v>
      </c>
    </row>
    <row r="17233" spans="1:2">
      <c r="A17233" s="1074" t="s">
        <v>17380</v>
      </c>
      <c r="B17233" s="1075">
        <v>136.25</v>
      </c>
    </row>
    <row r="17234" spans="1:2">
      <c r="A17234" s="1074" t="s">
        <v>17381</v>
      </c>
      <c r="B17234" s="1075">
        <v>136.25</v>
      </c>
    </row>
    <row r="17235" spans="1:2">
      <c r="A17235" s="1074" t="s">
        <v>17382</v>
      </c>
      <c r="B17235" s="1075">
        <v>159.52000000000001</v>
      </c>
    </row>
    <row r="17236" spans="1:2">
      <c r="A17236" s="1074" t="s">
        <v>17383</v>
      </c>
      <c r="B17236" s="1075">
        <v>159.52000000000001</v>
      </c>
    </row>
    <row r="17237" spans="1:2">
      <c r="A17237" s="1074" t="s">
        <v>17384</v>
      </c>
      <c r="B17237" s="1075">
        <v>228.36</v>
      </c>
    </row>
    <row r="17238" spans="1:2">
      <c r="A17238" s="1074" t="s">
        <v>17385</v>
      </c>
      <c r="B17238" s="1075">
        <v>228.36</v>
      </c>
    </row>
    <row r="17239" spans="1:2">
      <c r="A17239" s="1074" t="s">
        <v>17386</v>
      </c>
      <c r="B17239" s="1075">
        <v>5.97</v>
      </c>
    </row>
    <row r="17240" spans="1:2">
      <c r="A17240" s="1074" t="s">
        <v>17387</v>
      </c>
      <c r="B17240" s="1075">
        <v>5.97</v>
      </c>
    </row>
    <row r="17241" spans="1:2">
      <c r="A17241" s="1074" t="s">
        <v>17388</v>
      </c>
      <c r="B17241" s="1075">
        <v>7.32</v>
      </c>
    </row>
    <row r="17242" spans="1:2">
      <c r="A17242" s="1074" t="s">
        <v>17389</v>
      </c>
      <c r="B17242" s="1075">
        <v>7.32</v>
      </c>
    </row>
    <row r="17243" spans="1:2">
      <c r="A17243" s="1074" t="s">
        <v>17390</v>
      </c>
      <c r="B17243" s="1075">
        <v>12.04</v>
      </c>
    </row>
    <row r="17244" spans="1:2">
      <c r="A17244" s="1074" t="s">
        <v>17391</v>
      </c>
      <c r="B17244" s="1075">
        <v>12.04</v>
      </c>
    </row>
    <row r="17245" spans="1:2">
      <c r="A17245" s="1074" t="s">
        <v>17392</v>
      </c>
      <c r="B17245" s="1075">
        <v>18.32</v>
      </c>
    </row>
    <row r="17246" spans="1:2">
      <c r="A17246" s="1074" t="s">
        <v>17393</v>
      </c>
      <c r="B17246" s="1075">
        <v>18.32</v>
      </c>
    </row>
    <row r="17247" spans="1:2">
      <c r="A17247" s="1074" t="s">
        <v>17394</v>
      </c>
      <c r="B17247" s="1075">
        <v>18.63</v>
      </c>
    </row>
    <row r="17248" spans="1:2">
      <c r="A17248" s="1074" t="s">
        <v>17395</v>
      </c>
      <c r="B17248" s="1075">
        <v>18.63</v>
      </c>
    </row>
    <row r="17249" spans="1:2">
      <c r="A17249" s="1074" t="s">
        <v>17396</v>
      </c>
      <c r="B17249" s="1075">
        <v>30.21</v>
      </c>
    </row>
    <row r="17250" spans="1:2">
      <c r="A17250" s="1074" t="s">
        <v>17397</v>
      </c>
      <c r="B17250" s="1075">
        <v>30.21</v>
      </c>
    </row>
    <row r="17251" spans="1:2">
      <c r="A17251" s="1074" t="s">
        <v>17398</v>
      </c>
      <c r="B17251" s="1075">
        <v>0.28999999999999998</v>
      </c>
    </row>
    <row r="17252" spans="1:2">
      <c r="A17252" s="1074" t="s">
        <v>17399</v>
      </c>
      <c r="B17252" s="1075">
        <v>0.28999999999999998</v>
      </c>
    </row>
    <row r="17253" spans="1:2">
      <c r="A17253" s="1074" t="s">
        <v>17400</v>
      </c>
      <c r="B17253" s="1075">
        <v>0.53</v>
      </c>
    </row>
    <row r="17254" spans="1:2">
      <c r="A17254" s="1074" t="s">
        <v>17401</v>
      </c>
      <c r="B17254" s="1075">
        <v>0.53</v>
      </c>
    </row>
    <row r="17255" spans="1:2">
      <c r="A17255" s="1074" t="s">
        <v>17402</v>
      </c>
      <c r="B17255" s="1075">
        <v>1.17</v>
      </c>
    </row>
    <row r="17256" spans="1:2">
      <c r="A17256" s="1074" t="s">
        <v>17403</v>
      </c>
      <c r="B17256" s="1075">
        <v>1.17</v>
      </c>
    </row>
    <row r="17257" spans="1:2">
      <c r="A17257" s="1074" t="s">
        <v>17404</v>
      </c>
      <c r="B17257" s="1075">
        <v>1.98</v>
      </c>
    </row>
    <row r="17258" spans="1:2">
      <c r="A17258" s="1074" t="s">
        <v>17405</v>
      </c>
      <c r="B17258" s="1075">
        <v>1.98</v>
      </c>
    </row>
    <row r="17259" spans="1:2">
      <c r="A17259" s="1074" t="s">
        <v>17406</v>
      </c>
      <c r="B17259" s="1075">
        <v>3.34</v>
      </c>
    </row>
    <row r="17260" spans="1:2">
      <c r="A17260" s="1074" t="s">
        <v>17407</v>
      </c>
      <c r="B17260" s="1075">
        <v>3.34</v>
      </c>
    </row>
    <row r="17261" spans="1:2">
      <c r="A17261" s="1074" t="s">
        <v>17408</v>
      </c>
      <c r="B17261" s="1075">
        <v>3.34</v>
      </c>
    </row>
    <row r="17262" spans="1:2">
      <c r="A17262" s="1074" t="s">
        <v>17409</v>
      </c>
      <c r="B17262" s="1075">
        <v>3.34</v>
      </c>
    </row>
    <row r="17263" spans="1:2">
      <c r="A17263" s="1074" t="s">
        <v>17410</v>
      </c>
      <c r="B17263" s="1075">
        <v>8.0399999999999991</v>
      </c>
    </row>
    <row r="17264" spans="1:2">
      <c r="A17264" s="1074" t="s">
        <v>17411</v>
      </c>
      <c r="B17264" s="1075">
        <v>8.0399999999999991</v>
      </c>
    </row>
    <row r="17265" spans="1:2">
      <c r="A17265" s="1074" t="s">
        <v>17412</v>
      </c>
      <c r="B17265" s="1075">
        <v>46.01</v>
      </c>
    </row>
    <row r="17266" spans="1:2">
      <c r="A17266" s="1074" t="s">
        <v>17413</v>
      </c>
      <c r="B17266" s="1075">
        <v>46.01</v>
      </c>
    </row>
    <row r="17267" spans="1:2">
      <c r="A17267" s="1074" t="s">
        <v>17414</v>
      </c>
      <c r="B17267" s="1075">
        <v>1.45</v>
      </c>
    </row>
    <row r="17268" spans="1:2">
      <c r="A17268" s="1074" t="s">
        <v>17415</v>
      </c>
      <c r="B17268" s="1075">
        <v>1.45</v>
      </c>
    </row>
    <row r="17269" spans="1:2">
      <c r="A17269" s="1074" t="s">
        <v>17416</v>
      </c>
      <c r="B17269" s="1075">
        <v>2.12</v>
      </c>
    </row>
    <row r="17270" spans="1:2">
      <c r="A17270" s="1074" t="s">
        <v>17417</v>
      </c>
      <c r="B17270" s="1075">
        <v>2.12</v>
      </c>
    </row>
    <row r="17271" spans="1:2">
      <c r="A17271" s="1074" t="s">
        <v>17418</v>
      </c>
      <c r="B17271" s="1075">
        <v>2.21</v>
      </c>
    </row>
    <row r="17272" spans="1:2">
      <c r="A17272" s="1074" t="s">
        <v>17419</v>
      </c>
      <c r="B17272" s="1075">
        <v>2.21</v>
      </c>
    </row>
    <row r="17273" spans="1:2">
      <c r="A17273" s="1074" t="s">
        <v>17420</v>
      </c>
      <c r="B17273" s="1075">
        <v>2.61</v>
      </c>
    </row>
    <row r="17274" spans="1:2">
      <c r="A17274" s="1074" t="s">
        <v>17421</v>
      </c>
      <c r="B17274" s="1075">
        <v>2.61</v>
      </c>
    </row>
    <row r="17275" spans="1:2">
      <c r="A17275" s="1074" t="s">
        <v>17422</v>
      </c>
      <c r="B17275" s="1075">
        <v>2.46</v>
      </c>
    </row>
    <row r="17276" spans="1:2">
      <c r="A17276" s="1074" t="s">
        <v>17423</v>
      </c>
      <c r="B17276" s="1075">
        <v>2.46</v>
      </c>
    </row>
    <row r="17277" spans="1:2">
      <c r="A17277" s="1074" t="s">
        <v>17424</v>
      </c>
      <c r="B17277" s="1075">
        <v>3.12</v>
      </c>
    </row>
    <row r="17278" spans="1:2">
      <c r="A17278" s="1074" t="s">
        <v>17425</v>
      </c>
      <c r="B17278" s="1075">
        <v>3.12</v>
      </c>
    </row>
    <row r="17279" spans="1:2">
      <c r="A17279" s="1074" t="s">
        <v>17426</v>
      </c>
      <c r="B17279" s="1075">
        <v>5.44</v>
      </c>
    </row>
    <row r="17280" spans="1:2">
      <c r="A17280" s="1074" t="s">
        <v>17427</v>
      </c>
      <c r="B17280" s="1075">
        <v>5.44</v>
      </c>
    </row>
    <row r="17281" spans="1:2">
      <c r="A17281" s="1074" t="s">
        <v>17428</v>
      </c>
      <c r="B17281" s="1075">
        <v>6.43</v>
      </c>
    </row>
    <row r="17282" spans="1:2">
      <c r="A17282" s="1074" t="s">
        <v>17429</v>
      </c>
      <c r="B17282" s="1075">
        <v>6.43</v>
      </c>
    </row>
    <row r="17283" spans="1:2">
      <c r="A17283" s="1074" t="s">
        <v>17430</v>
      </c>
      <c r="B17283" s="1075">
        <v>7.25</v>
      </c>
    </row>
    <row r="17284" spans="1:2">
      <c r="A17284" s="1074" t="s">
        <v>17431</v>
      </c>
      <c r="B17284" s="1075">
        <v>7.25</v>
      </c>
    </row>
    <row r="17285" spans="1:2">
      <c r="A17285" s="1074" t="s">
        <v>17432</v>
      </c>
      <c r="B17285" s="1075">
        <v>8.58</v>
      </c>
    </row>
    <row r="17286" spans="1:2">
      <c r="A17286" s="1074" t="s">
        <v>17433</v>
      </c>
      <c r="B17286" s="1075">
        <v>8.58</v>
      </c>
    </row>
    <row r="17287" spans="1:2">
      <c r="A17287" s="1074" t="s">
        <v>17434</v>
      </c>
      <c r="B17287" s="1075">
        <v>9.85</v>
      </c>
    </row>
    <row r="17288" spans="1:2">
      <c r="A17288" s="1074" t="s">
        <v>17435</v>
      </c>
      <c r="B17288" s="1075">
        <v>9.85</v>
      </c>
    </row>
    <row r="17289" spans="1:2">
      <c r="A17289" s="1074" t="s">
        <v>17436</v>
      </c>
      <c r="B17289" s="1075">
        <v>11.58</v>
      </c>
    </row>
    <row r="17290" spans="1:2">
      <c r="A17290" s="1074" t="s">
        <v>17437</v>
      </c>
      <c r="B17290" s="1075">
        <v>11.58</v>
      </c>
    </row>
    <row r="17291" spans="1:2">
      <c r="A17291" s="1074" t="s">
        <v>17438</v>
      </c>
      <c r="B17291" s="1075">
        <v>33.700000000000003</v>
      </c>
    </row>
    <row r="17292" spans="1:2">
      <c r="A17292" s="1074" t="s">
        <v>17439</v>
      </c>
      <c r="B17292" s="1075">
        <v>33.700000000000003</v>
      </c>
    </row>
    <row r="17293" spans="1:2">
      <c r="A17293" s="1074" t="s">
        <v>17440</v>
      </c>
      <c r="B17293" s="1075">
        <v>22.68</v>
      </c>
    </row>
    <row r="17294" spans="1:2">
      <c r="A17294" s="1074" t="s">
        <v>17441</v>
      </c>
      <c r="B17294" s="1075">
        <v>22.68</v>
      </c>
    </row>
    <row r="17295" spans="1:2">
      <c r="A17295" s="1074" t="s">
        <v>17442</v>
      </c>
      <c r="B17295" s="1075">
        <v>0.82</v>
      </c>
    </row>
    <row r="17296" spans="1:2">
      <c r="A17296" s="1074" t="s">
        <v>17443</v>
      </c>
      <c r="B17296" s="1075">
        <v>0.82</v>
      </c>
    </row>
    <row r="17297" spans="1:2">
      <c r="A17297" s="1074" t="s">
        <v>17444</v>
      </c>
      <c r="B17297" s="1075">
        <v>0.76</v>
      </c>
    </row>
    <row r="17298" spans="1:2">
      <c r="A17298" s="1074" t="s">
        <v>17445</v>
      </c>
      <c r="B17298" s="1075">
        <v>0.76</v>
      </c>
    </row>
    <row r="17299" spans="1:2">
      <c r="A17299" s="1074" t="s">
        <v>17446</v>
      </c>
      <c r="B17299" s="1075">
        <v>1.3</v>
      </c>
    </row>
    <row r="17300" spans="1:2">
      <c r="A17300" s="1074" t="s">
        <v>17447</v>
      </c>
      <c r="B17300" s="1075">
        <v>1.3</v>
      </c>
    </row>
    <row r="17301" spans="1:2">
      <c r="A17301" s="1074" t="s">
        <v>17448</v>
      </c>
      <c r="B17301" s="1075">
        <v>2.42</v>
      </c>
    </row>
    <row r="17302" spans="1:2">
      <c r="A17302" s="1074" t="s">
        <v>17449</v>
      </c>
      <c r="B17302" s="1075">
        <v>2.42</v>
      </c>
    </row>
    <row r="17303" spans="1:2">
      <c r="A17303" s="1074" t="s">
        <v>17450</v>
      </c>
      <c r="B17303" s="1075">
        <v>4.6500000000000004</v>
      </c>
    </row>
    <row r="17304" spans="1:2">
      <c r="A17304" s="1074" t="s">
        <v>17451</v>
      </c>
      <c r="B17304" s="1075">
        <v>4.6500000000000004</v>
      </c>
    </row>
    <row r="17305" spans="1:2">
      <c r="A17305" s="1074" t="s">
        <v>17452</v>
      </c>
      <c r="B17305" s="1075">
        <v>6.94</v>
      </c>
    </row>
    <row r="17306" spans="1:2">
      <c r="A17306" s="1074" t="s">
        <v>17453</v>
      </c>
      <c r="B17306" s="1075">
        <v>6.94</v>
      </c>
    </row>
    <row r="17307" spans="1:2">
      <c r="A17307" s="1074" t="s">
        <v>17454</v>
      </c>
      <c r="B17307" s="1075">
        <v>12.47</v>
      </c>
    </row>
    <row r="17308" spans="1:2">
      <c r="A17308" s="1074" t="s">
        <v>17455</v>
      </c>
      <c r="B17308" s="1075">
        <v>12.47</v>
      </c>
    </row>
    <row r="17309" spans="1:2">
      <c r="A17309" s="1074" t="s">
        <v>17456</v>
      </c>
      <c r="B17309" s="1075">
        <v>30.66</v>
      </c>
    </row>
    <row r="17310" spans="1:2">
      <c r="A17310" s="1074" t="s">
        <v>17457</v>
      </c>
      <c r="B17310" s="1075">
        <v>30.66</v>
      </c>
    </row>
    <row r="17311" spans="1:2">
      <c r="A17311" s="1074" t="s">
        <v>17458</v>
      </c>
      <c r="B17311" s="1075">
        <v>47.03</v>
      </c>
    </row>
    <row r="17312" spans="1:2">
      <c r="A17312" s="1074" t="s">
        <v>17459</v>
      </c>
      <c r="B17312" s="1075">
        <v>47.03</v>
      </c>
    </row>
    <row r="17313" spans="1:2">
      <c r="A17313" s="1074" t="s">
        <v>17460</v>
      </c>
      <c r="B17313" s="1075">
        <v>1.1100000000000001</v>
      </c>
    </row>
    <row r="17314" spans="1:2">
      <c r="A17314" s="1074" t="s">
        <v>17461</v>
      </c>
      <c r="B17314" s="1075">
        <v>1.1100000000000001</v>
      </c>
    </row>
    <row r="17315" spans="1:2">
      <c r="A17315" s="1074" t="s">
        <v>17462</v>
      </c>
      <c r="B17315" s="1075">
        <v>1.41</v>
      </c>
    </row>
    <row r="17316" spans="1:2">
      <c r="A17316" s="1074" t="s">
        <v>17463</v>
      </c>
      <c r="B17316" s="1075">
        <v>1.41</v>
      </c>
    </row>
    <row r="17317" spans="1:2">
      <c r="A17317" s="1074" t="s">
        <v>17464</v>
      </c>
      <c r="B17317" s="1075">
        <v>1.78</v>
      </c>
    </row>
    <row r="17318" spans="1:2">
      <c r="A17318" s="1074" t="s">
        <v>17465</v>
      </c>
      <c r="B17318" s="1075">
        <v>1.78</v>
      </c>
    </row>
    <row r="17319" spans="1:2">
      <c r="A17319" s="1074" t="s">
        <v>17466</v>
      </c>
      <c r="B17319" s="1075">
        <v>3.5</v>
      </c>
    </row>
    <row r="17320" spans="1:2">
      <c r="A17320" s="1074" t="s">
        <v>17467</v>
      </c>
      <c r="B17320" s="1075">
        <v>3.5</v>
      </c>
    </row>
    <row r="17321" spans="1:2">
      <c r="A17321" s="1074" t="s">
        <v>17468</v>
      </c>
      <c r="B17321" s="1075">
        <v>6.44</v>
      </c>
    </row>
    <row r="17322" spans="1:2">
      <c r="A17322" s="1074" t="s">
        <v>17469</v>
      </c>
      <c r="B17322" s="1075">
        <v>6.44</v>
      </c>
    </row>
    <row r="17323" spans="1:2">
      <c r="A17323" s="1074" t="s">
        <v>17470</v>
      </c>
      <c r="B17323" s="1075">
        <v>10.8</v>
      </c>
    </row>
    <row r="17324" spans="1:2">
      <c r="A17324" s="1074" t="s">
        <v>17471</v>
      </c>
      <c r="B17324" s="1075">
        <v>10.8</v>
      </c>
    </row>
    <row r="17325" spans="1:2">
      <c r="A17325" s="1074" t="s">
        <v>17472</v>
      </c>
      <c r="B17325" s="1075">
        <v>19.45</v>
      </c>
    </row>
    <row r="17326" spans="1:2">
      <c r="A17326" s="1074" t="s">
        <v>17473</v>
      </c>
      <c r="B17326" s="1075">
        <v>19.45</v>
      </c>
    </row>
    <row r="17327" spans="1:2">
      <c r="A17327" s="1074" t="s">
        <v>17474</v>
      </c>
      <c r="B17327" s="1075">
        <v>31.13</v>
      </c>
    </row>
    <row r="17328" spans="1:2">
      <c r="A17328" s="1074" t="s">
        <v>17475</v>
      </c>
      <c r="B17328" s="1075">
        <v>31.13</v>
      </c>
    </row>
    <row r="17329" spans="1:2">
      <c r="A17329" s="1074" t="s">
        <v>17476</v>
      </c>
      <c r="B17329" s="1075">
        <v>73.150000000000006</v>
      </c>
    </row>
    <row r="17330" spans="1:2">
      <c r="A17330" s="1074" t="s">
        <v>17477</v>
      </c>
      <c r="B17330" s="1075">
        <v>73.150000000000006</v>
      </c>
    </row>
    <row r="17331" spans="1:2">
      <c r="A17331" s="1074" t="s">
        <v>17478</v>
      </c>
      <c r="B17331" s="1075">
        <v>1.47</v>
      </c>
    </row>
    <row r="17332" spans="1:2">
      <c r="A17332" s="1074" t="s">
        <v>17479</v>
      </c>
      <c r="B17332" s="1075">
        <v>1.47</v>
      </c>
    </row>
    <row r="17333" spans="1:2">
      <c r="A17333" s="1074" t="s">
        <v>17480</v>
      </c>
      <c r="B17333" s="1075">
        <v>1.61</v>
      </c>
    </row>
    <row r="17334" spans="1:2">
      <c r="A17334" s="1074" t="s">
        <v>17481</v>
      </c>
      <c r="B17334" s="1075">
        <v>1.61</v>
      </c>
    </row>
    <row r="17335" spans="1:2">
      <c r="A17335" s="1074" t="s">
        <v>17482</v>
      </c>
      <c r="B17335" s="1075">
        <v>4.1100000000000003</v>
      </c>
    </row>
    <row r="17336" spans="1:2">
      <c r="A17336" s="1074" t="s">
        <v>17483</v>
      </c>
      <c r="B17336" s="1075">
        <v>4.1100000000000003</v>
      </c>
    </row>
    <row r="17337" spans="1:2">
      <c r="A17337" s="1074" t="s">
        <v>17484</v>
      </c>
      <c r="B17337" s="1075">
        <v>7.37</v>
      </c>
    </row>
    <row r="17338" spans="1:2">
      <c r="A17338" s="1074" t="s">
        <v>17485</v>
      </c>
      <c r="B17338" s="1075">
        <v>7.37</v>
      </c>
    </row>
    <row r="17339" spans="1:2">
      <c r="A17339" s="1074" t="s">
        <v>17486</v>
      </c>
      <c r="B17339" s="1075">
        <v>7.99</v>
      </c>
    </row>
    <row r="17340" spans="1:2">
      <c r="A17340" s="1074" t="s">
        <v>17487</v>
      </c>
      <c r="B17340" s="1075">
        <v>7.99</v>
      </c>
    </row>
    <row r="17341" spans="1:2">
      <c r="A17341" s="1074" t="s">
        <v>17488</v>
      </c>
      <c r="B17341" s="1075">
        <v>20.45</v>
      </c>
    </row>
    <row r="17342" spans="1:2">
      <c r="A17342" s="1074" t="s">
        <v>17489</v>
      </c>
      <c r="B17342" s="1075">
        <v>20.45</v>
      </c>
    </row>
    <row r="17343" spans="1:2">
      <c r="A17343" s="1074" t="s">
        <v>17490</v>
      </c>
      <c r="B17343" s="1075">
        <v>27.12</v>
      </c>
    </row>
    <row r="17344" spans="1:2">
      <c r="A17344" s="1074" t="s">
        <v>17491</v>
      </c>
      <c r="B17344" s="1075">
        <v>27.12</v>
      </c>
    </row>
    <row r="17345" spans="1:2">
      <c r="A17345" s="1074" t="s">
        <v>17492</v>
      </c>
      <c r="B17345" s="1075">
        <v>42.74</v>
      </c>
    </row>
    <row r="17346" spans="1:2">
      <c r="A17346" s="1074" t="s">
        <v>17493</v>
      </c>
      <c r="B17346" s="1075">
        <v>42.74</v>
      </c>
    </row>
    <row r="17347" spans="1:2">
      <c r="A17347" s="1074" t="s">
        <v>17494</v>
      </c>
      <c r="B17347" s="1075">
        <v>92.77</v>
      </c>
    </row>
    <row r="17348" spans="1:2">
      <c r="A17348" s="1074" t="s">
        <v>17495</v>
      </c>
      <c r="B17348" s="1075">
        <v>92.77</v>
      </c>
    </row>
    <row r="17349" spans="1:2">
      <c r="A17349" s="1074" t="s">
        <v>17496</v>
      </c>
      <c r="B17349" s="1075">
        <v>0.5</v>
      </c>
    </row>
    <row r="17350" spans="1:2">
      <c r="A17350" s="1074" t="s">
        <v>17497</v>
      </c>
      <c r="B17350" s="1075">
        <v>0.5</v>
      </c>
    </row>
    <row r="17351" spans="1:2">
      <c r="A17351" s="1074" t="s">
        <v>17498</v>
      </c>
      <c r="B17351" s="1075">
        <v>0.85</v>
      </c>
    </row>
    <row r="17352" spans="1:2">
      <c r="A17352" s="1074" t="s">
        <v>17499</v>
      </c>
      <c r="B17352" s="1075">
        <v>0.85</v>
      </c>
    </row>
    <row r="17353" spans="1:2">
      <c r="A17353" s="1074" t="s">
        <v>17500</v>
      </c>
      <c r="B17353" s="1075">
        <v>2.62</v>
      </c>
    </row>
    <row r="17354" spans="1:2">
      <c r="A17354" s="1074" t="s">
        <v>17501</v>
      </c>
      <c r="B17354" s="1075">
        <v>2.62</v>
      </c>
    </row>
    <row r="17355" spans="1:2">
      <c r="A17355" s="1074" t="s">
        <v>17502</v>
      </c>
      <c r="B17355" s="1075">
        <v>3.63</v>
      </c>
    </row>
    <row r="17356" spans="1:2">
      <c r="A17356" s="1074" t="s">
        <v>17503</v>
      </c>
      <c r="B17356" s="1075">
        <v>3.63</v>
      </c>
    </row>
    <row r="17357" spans="1:2">
      <c r="A17357" s="1074" t="s">
        <v>17504</v>
      </c>
      <c r="B17357" s="1075">
        <v>4.26</v>
      </c>
    </row>
    <row r="17358" spans="1:2">
      <c r="A17358" s="1074" t="s">
        <v>17505</v>
      </c>
      <c r="B17358" s="1075">
        <v>4.26</v>
      </c>
    </row>
    <row r="17359" spans="1:2">
      <c r="A17359" s="1074" t="s">
        <v>17506</v>
      </c>
      <c r="B17359" s="1075">
        <v>16.760000000000002</v>
      </c>
    </row>
    <row r="17360" spans="1:2">
      <c r="A17360" s="1074" t="s">
        <v>17507</v>
      </c>
      <c r="B17360" s="1075">
        <v>16.760000000000002</v>
      </c>
    </row>
    <row r="17361" spans="1:2">
      <c r="A17361" s="1074" t="s">
        <v>17508</v>
      </c>
      <c r="B17361" s="1075">
        <v>37</v>
      </c>
    </row>
    <row r="17362" spans="1:2">
      <c r="A17362" s="1074" t="s">
        <v>17509</v>
      </c>
      <c r="B17362" s="1075">
        <v>37</v>
      </c>
    </row>
    <row r="17363" spans="1:2">
      <c r="A17363" s="1074" t="s">
        <v>17510</v>
      </c>
      <c r="B17363" s="1075">
        <v>45.43</v>
      </c>
    </row>
    <row r="17364" spans="1:2">
      <c r="A17364" s="1074" t="s">
        <v>17511</v>
      </c>
      <c r="B17364" s="1075">
        <v>45.43</v>
      </c>
    </row>
    <row r="17365" spans="1:2">
      <c r="A17365" s="1074" t="s">
        <v>17512</v>
      </c>
      <c r="B17365" s="1075">
        <v>145.58000000000001</v>
      </c>
    </row>
    <row r="17366" spans="1:2">
      <c r="A17366" s="1074" t="s">
        <v>17513</v>
      </c>
      <c r="B17366" s="1075">
        <v>145.58000000000001</v>
      </c>
    </row>
    <row r="17367" spans="1:2">
      <c r="A17367" s="1074" t="s">
        <v>17514</v>
      </c>
      <c r="B17367" s="1075">
        <v>0.31</v>
      </c>
    </row>
    <row r="17368" spans="1:2">
      <c r="A17368" s="1074" t="s">
        <v>17515</v>
      </c>
      <c r="B17368" s="1075">
        <v>0.31</v>
      </c>
    </row>
    <row r="17369" spans="1:2">
      <c r="A17369" s="1074" t="s">
        <v>17516</v>
      </c>
      <c r="B17369" s="1075">
        <v>0.46</v>
      </c>
    </row>
    <row r="17370" spans="1:2">
      <c r="A17370" s="1074" t="s">
        <v>17517</v>
      </c>
      <c r="B17370" s="1075">
        <v>0.46</v>
      </c>
    </row>
    <row r="17371" spans="1:2">
      <c r="A17371" s="1074" t="s">
        <v>17518</v>
      </c>
      <c r="B17371" s="1075">
        <v>1.24</v>
      </c>
    </row>
    <row r="17372" spans="1:2">
      <c r="A17372" s="1074" t="s">
        <v>17519</v>
      </c>
      <c r="B17372" s="1075">
        <v>1.24</v>
      </c>
    </row>
    <row r="17373" spans="1:2">
      <c r="A17373" s="1074" t="s">
        <v>17520</v>
      </c>
      <c r="B17373" s="1075">
        <v>2.72</v>
      </c>
    </row>
    <row r="17374" spans="1:2">
      <c r="A17374" s="1074" t="s">
        <v>17521</v>
      </c>
      <c r="B17374" s="1075">
        <v>2.72</v>
      </c>
    </row>
    <row r="17375" spans="1:2">
      <c r="A17375" s="1074" t="s">
        <v>17522</v>
      </c>
      <c r="B17375" s="1075">
        <v>3.16</v>
      </c>
    </row>
    <row r="17376" spans="1:2">
      <c r="A17376" s="1074" t="s">
        <v>17523</v>
      </c>
      <c r="B17376" s="1075">
        <v>3.16</v>
      </c>
    </row>
    <row r="17377" spans="1:2">
      <c r="A17377" s="1074" t="s">
        <v>17524</v>
      </c>
      <c r="B17377" s="1075">
        <v>9.24</v>
      </c>
    </row>
    <row r="17378" spans="1:2">
      <c r="A17378" s="1074" t="s">
        <v>17525</v>
      </c>
      <c r="B17378" s="1075">
        <v>9.24</v>
      </c>
    </row>
    <row r="17379" spans="1:2">
      <c r="A17379" s="1074" t="s">
        <v>17526</v>
      </c>
      <c r="B17379" s="1075">
        <v>12.05</v>
      </c>
    </row>
    <row r="17380" spans="1:2">
      <c r="A17380" s="1074" t="s">
        <v>17527</v>
      </c>
      <c r="B17380" s="1075">
        <v>12.05</v>
      </c>
    </row>
    <row r="17381" spans="1:2">
      <c r="A17381" s="1074" t="s">
        <v>17528</v>
      </c>
      <c r="B17381" s="1075">
        <v>21.84</v>
      </c>
    </row>
    <row r="17382" spans="1:2">
      <c r="A17382" s="1074" t="s">
        <v>17529</v>
      </c>
      <c r="B17382" s="1075">
        <v>21.84</v>
      </c>
    </row>
    <row r="17383" spans="1:2">
      <c r="A17383" s="1074" t="s">
        <v>17530</v>
      </c>
      <c r="B17383" s="1075">
        <v>43.13</v>
      </c>
    </row>
    <row r="17384" spans="1:2">
      <c r="A17384" s="1074" t="s">
        <v>17531</v>
      </c>
      <c r="B17384" s="1075">
        <v>43.13</v>
      </c>
    </row>
    <row r="17385" spans="1:2">
      <c r="A17385" s="1074" t="s">
        <v>17532</v>
      </c>
      <c r="B17385" s="1075">
        <v>1.72</v>
      </c>
    </row>
    <row r="17386" spans="1:2">
      <c r="A17386" s="1074" t="s">
        <v>17533</v>
      </c>
      <c r="B17386" s="1075">
        <v>1.72</v>
      </c>
    </row>
    <row r="17387" spans="1:2">
      <c r="A17387" s="1074" t="s">
        <v>17534</v>
      </c>
      <c r="B17387" s="1075">
        <v>2.38</v>
      </c>
    </row>
    <row r="17388" spans="1:2">
      <c r="A17388" s="1074" t="s">
        <v>17535</v>
      </c>
      <c r="B17388" s="1075">
        <v>2.38</v>
      </c>
    </row>
    <row r="17389" spans="1:2">
      <c r="A17389" s="1074" t="s">
        <v>17536</v>
      </c>
      <c r="B17389" s="1075">
        <v>0.41</v>
      </c>
    </row>
    <row r="17390" spans="1:2">
      <c r="A17390" s="1074" t="s">
        <v>17537</v>
      </c>
      <c r="B17390" s="1075">
        <v>0.41</v>
      </c>
    </row>
    <row r="17391" spans="1:2">
      <c r="A17391" s="1074" t="s">
        <v>17538</v>
      </c>
      <c r="B17391" s="1075">
        <v>0.51</v>
      </c>
    </row>
    <row r="17392" spans="1:2">
      <c r="A17392" s="1074" t="s">
        <v>17539</v>
      </c>
      <c r="B17392" s="1075">
        <v>0.51</v>
      </c>
    </row>
    <row r="17393" spans="1:2">
      <c r="A17393" s="1074" t="s">
        <v>17540</v>
      </c>
      <c r="B17393" s="1075">
        <v>1.19</v>
      </c>
    </row>
    <row r="17394" spans="1:2">
      <c r="A17394" s="1074" t="s">
        <v>17541</v>
      </c>
      <c r="B17394" s="1075">
        <v>1.19</v>
      </c>
    </row>
    <row r="17395" spans="1:2">
      <c r="A17395" s="1074" t="s">
        <v>17542</v>
      </c>
      <c r="B17395" s="1075">
        <v>2.41</v>
      </c>
    </row>
    <row r="17396" spans="1:2">
      <c r="A17396" s="1074" t="s">
        <v>17543</v>
      </c>
      <c r="B17396" s="1075">
        <v>2.41</v>
      </c>
    </row>
    <row r="17397" spans="1:2">
      <c r="A17397" s="1074" t="s">
        <v>17544</v>
      </c>
      <c r="B17397" s="1075">
        <v>2.65</v>
      </c>
    </row>
    <row r="17398" spans="1:2">
      <c r="A17398" s="1074" t="s">
        <v>17545</v>
      </c>
      <c r="B17398" s="1075">
        <v>2.65</v>
      </c>
    </row>
    <row r="17399" spans="1:2">
      <c r="A17399" s="1074" t="s">
        <v>17546</v>
      </c>
      <c r="B17399" s="1075">
        <v>8.4</v>
      </c>
    </row>
    <row r="17400" spans="1:2">
      <c r="A17400" s="1074" t="s">
        <v>17547</v>
      </c>
      <c r="B17400" s="1075">
        <v>8.4</v>
      </c>
    </row>
    <row r="17401" spans="1:2">
      <c r="A17401" s="1074" t="s">
        <v>17548</v>
      </c>
      <c r="B17401" s="1075">
        <v>12.29</v>
      </c>
    </row>
    <row r="17402" spans="1:2">
      <c r="A17402" s="1074" t="s">
        <v>17549</v>
      </c>
      <c r="B17402" s="1075">
        <v>12.29</v>
      </c>
    </row>
    <row r="17403" spans="1:2">
      <c r="A17403" s="1074" t="s">
        <v>17550</v>
      </c>
      <c r="B17403" s="1075">
        <v>28.17</v>
      </c>
    </row>
    <row r="17404" spans="1:2">
      <c r="A17404" s="1074" t="s">
        <v>17551</v>
      </c>
      <c r="B17404" s="1075">
        <v>28.17</v>
      </c>
    </row>
    <row r="17405" spans="1:2">
      <c r="A17405" s="1074" t="s">
        <v>17552</v>
      </c>
      <c r="B17405" s="1075">
        <v>48.87</v>
      </c>
    </row>
    <row r="17406" spans="1:2">
      <c r="A17406" s="1074" t="s">
        <v>17553</v>
      </c>
      <c r="B17406" s="1075">
        <v>48.87</v>
      </c>
    </row>
    <row r="17407" spans="1:2">
      <c r="A17407" s="1074" t="s">
        <v>17554</v>
      </c>
      <c r="B17407" s="1075">
        <v>0.89</v>
      </c>
    </row>
    <row r="17408" spans="1:2">
      <c r="A17408" s="1074" t="s">
        <v>17555</v>
      </c>
      <c r="B17408" s="1075">
        <v>0.89</v>
      </c>
    </row>
    <row r="17409" spans="1:2">
      <c r="A17409" s="1074" t="s">
        <v>17556</v>
      </c>
      <c r="B17409" s="1075">
        <v>2.23</v>
      </c>
    </row>
    <row r="17410" spans="1:2">
      <c r="A17410" s="1074" t="s">
        <v>17557</v>
      </c>
      <c r="B17410" s="1075">
        <v>2.23</v>
      </c>
    </row>
    <row r="17411" spans="1:2">
      <c r="A17411" s="1074" t="s">
        <v>17558</v>
      </c>
      <c r="B17411" s="1075">
        <v>2.61</v>
      </c>
    </row>
    <row r="17412" spans="1:2">
      <c r="A17412" s="1074" t="s">
        <v>17559</v>
      </c>
      <c r="B17412" s="1075">
        <v>2.61</v>
      </c>
    </row>
    <row r="17413" spans="1:2">
      <c r="A17413" s="1074" t="s">
        <v>17560</v>
      </c>
      <c r="B17413" s="1075">
        <v>6.7</v>
      </c>
    </row>
    <row r="17414" spans="1:2">
      <c r="A17414" s="1074" t="s">
        <v>17561</v>
      </c>
      <c r="B17414" s="1075">
        <v>6.7</v>
      </c>
    </row>
    <row r="17415" spans="1:2">
      <c r="A17415" s="1074" t="s">
        <v>17562</v>
      </c>
      <c r="B17415" s="1075">
        <v>5.84</v>
      </c>
    </row>
    <row r="17416" spans="1:2">
      <c r="A17416" s="1074" t="s">
        <v>17563</v>
      </c>
      <c r="B17416" s="1075">
        <v>5.84</v>
      </c>
    </row>
    <row r="17417" spans="1:2">
      <c r="A17417" s="1074" t="s">
        <v>17564</v>
      </c>
      <c r="B17417" s="1075">
        <v>7.24</v>
      </c>
    </row>
    <row r="17418" spans="1:2">
      <c r="A17418" s="1074" t="s">
        <v>17565</v>
      </c>
      <c r="B17418" s="1075">
        <v>7.24</v>
      </c>
    </row>
    <row r="17419" spans="1:2">
      <c r="A17419" s="1074" t="s">
        <v>17566</v>
      </c>
      <c r="B17419" s="1075">
        <v>19.53</v>
      </c>
    </row>
    <row r="17420" spans="1:2">
      <c r="A17420" s="1074" t="s">
        <v>17567</v>
      </c>
      <c r="B17420" s="1075">
        <v>19.53</v>
      </c>
    </row>
    <row r="17421" spans="1:2">
      <c r="A17421" s="1074" t="s">
        <v>17568</v>
      </c>
      <c r="B17421" s="1075">
        <v>0.54</v>
      </c>
    </row>
    <row r="17422" spans="1:2">
      <c r="A17422" s="1074" t="s">
        <v>17569</v>
      </c>
      <c r="B17422" s="1075">
        <v>0.54</v>
      </c>
    </row>
    <row r="17423" spans="1:2">
      <c r="A17423" s="1074" t="s">
        <v>17570</v>
      </c>
      <c r="B17423" s="1075">
        <v>0.73</v>
      </c>
    </row>
    <row r="17424" spans="1:2">
      <c r="A17424" s="1074" t="s">
        <v>17571</v>
      </c>
      <c r="B17424" s="1075">
        <v>0.73</v>
      </c>
    </row>
    <row r="17425" spans="1:2">
      <c r="A17425" s="1074" t="s">
        <v>17572</v>
      </c>
      <c r="B17425" s="1075">
        <v>2.3199999999999998</v>
      </c>
    </row>
    <row r="17426" spans="1:2">
      <c r="A17426" s="1074" t="s">
        <v>17573</v>
      </c>
      <c r="B17426" s="1075">
        <v>2.3199999999999998</v>
      </c>
    </row>
    <row r="17427" spans="1:2">
      <c r="A17427" s="1074" t="s">
        <v>17574</v>
      </c>
      <c r="B17427" s="1075">
        <v>5.62</v>
      </c>
    </row>
    <row r="17428" spans="1:2">
      <c r="A17428" s="1074" t="s">
        <v>17575</v>
      </c>
      <c r="B17428" s="1075">
        <v>5.62</v>
      </c>
    </row>
    <row r="17429" spans="1:2">
      <c r="A17429" s="1074" t="s">
        <v>17576</v>
      </c>
      <c r="B17429" s="1075">
        <v>5.96</v>
      </c>
    </row>
    <row r="17430" spans="1:2">
      <c r="A17430" s="1074" t="s">
        <v>17577</v>
      </c>
      <c r="B17430" s="1075">
        <v>5.96</v>
      </c>
    </row>
    <row r="17431" spans="1:2">
      <c r="A17431" s="1074" t="s">
        <v>17578</v>
      </c>
      <c r="B17431" s="1075">
        <v>18.84</v>
      </c>
    </row>
    <row r="17432" spans="1:2">
      <c r="A17432" s="1074" t="s">
        <v>17579</v>
      </c>
      <c r="B17432" s="1075">
        <v>18.84</v>
      </c>
    </row>
    <row r="17433" spans="1:2">
      <c r="A17433" s="1074" t="s">
        <v>17580</v>
      </c>
      <c r="B17433" s="1075">
        <v>34.74</v>
      </c>
    </row>
    <row r="17434" spans="1:2">
      <c r="A17434" s="1074" t="s">
        <v>17581</v>
      </c>
      <c r="B17434" s="1075">
        <v>34.74</v>
      </c>
    </row>
    <row r="17435" spans="1:2">
      <c r="A17435" s="1074" t="s">
        <v>17582</v>
      </c>
      <c r="B17435" s="1075">
        <v>58.9</v>
      </c>
    </row>
    <row r="17436" spans="1:2">
      <c r="A17436" s="1074" t="s">
        <v>17583</v>
      </c>
      <c r="B17436" s="1075">
        <v>58.9</v>
      </c>
    </row>
    <row r="17437" spans="1:2">
      <c r="A17437" s="1074" t="s">
        <v>17584</v>
      </c>
      <c r="B17437" s="1075">
        <v>109.87</v>
      </c>
    </row>
    <row r="17438" spans="1:2">
      <c r="A17438" s="1074" t="s">
        <v>17585</v>
      </c>
      <c r="B17438" s="1075">
        <v>109.87</v>
      </c>
    </row>
    <row r="17439" spans="1:2">
      <c r="A17439" s="1074" t="s">
        <v>17586</v>
      </c>
      <c r="B17439" s="1075">
        <v>2.33</v>
      </c>
    </row>
    <row r="17440" spans="1:2">
      <c r="A17440" s="1074" t="s">
        <v>17587</v>
      </c>
      <c r="B17440" s="1075">
        <v>2.33</v>
      </c>
    </row>
    <row r="17441" spans="1:2">
      <c r="A17441" s="1074" t="s">
        <v>17588</v>
      </c>
      <c r="B17441" s="1075">
        <v>4.45</v>
      </c>
    </row>
    <row r="17442" spans="1:2">
      <c r="A17442" s="1074" t="s">
        <v>17589</v>
      </c>
      <c r="B17442" s="1075">
        <v>4.45</v>
      </c>
    </row>
    <row r="17443" spans="1:2">
      <c r="A17443" s="1074" t="s">
        <v>17590</v>
      </c>
      <c r="B17443" s="1075">
        <v>6</v>
      </c>
    </row>
    <row r="17444" spans="1:2">
      <c r="A17444" s="1074" t="s">
        <v>17591</v>
      </c>
      <c r="B17444" s="1075">
        <v>6</v>
      </c>
    </row>
    <row r="17445" spans="1:2">
      <c r="A17445" s="1074" t="s">
        <v>17592</v>
      </c>
      <c r="B17445" s="1075">
        <v>6.15</v>
      </c>
    </row>
    <row r="17446" spans="1:2">
      <c r="A17446" s="1074" t="s">
        <v>17593</v>
      </c>
      <c r="B17446" s="1075">
        <v>6.15</v>
      </c>
    </row>
    <row r="17447" spans="1:2">
      <c r="A17447" s="1074" t="s">
        <v>17594</v>
      </c>
      <c r="B17447" s="1075">
        <v>5</v>
      </c>
    </row>
    <row r="17448" spans="1:2">
      <c r="A17448" s="1074" t="s">
        <v>17595</v>
      </c>
      <c r="B17448" s="1075">
        <v>5</v>
      </c>
    </row>
    <row r="17449" spans="1:2">
      <c r="A17449" s="1074" t="s">
        <v>17596</v>
      </c>
      <c r="B17449" s="1075">
        <v>8.51</v>
      </c>
    </row>
    <row r="17450" spans="1:2">
      <c r="A17450" s="1074" t="s">
        <v>17597</v>
      </c>
      <c r="B17450" s="1075">
        <v>8.51</v>
      </c>
    </row>
    <row r="17451" spans="1:2">
      <c r="A17451" s="1074" t="s">
        <v>17598</v>
      </c>
      <c r="B17451" s="1075">
        <v>10.89</v>
      </c>
    </row>
    <row r="17452" spans="1:2">
      <c r="A17452" s="1074" t="s">
        <v>17599</v>
      </c>
      <c r="B17452" s="1075">
        <v>10.89</v>
      </c>
    </row>
    <row r="17453" spans="1:2">
      <c r="A17453" s="1074" t="s">
        <v>17600</v>
      </c>
      <c r="B17453" s="1075">
        <v>29.77</v>
      </c>
    </row>
    <row r="17454" spans="1:2">
      <c r="A17454" s="1074" t="s">
        <v>17601</v>
      </c>
      <c r="B17454" s="1075">
        <v>29.77</v>
      </c>
    </row>
    <row r="17455" spans="1:2">
      <c r="A17455" s="1074" t="s">
        <v>17602</v>
      </c>
      <c r="B17455" s="1075">
        <v>45.42</v>
      </c>
    </row>
    <row r="17456" spans="1:2">
      <c r="A17456" s="1074" t="s">
        <v>17603</v>
      </c>
      <c r="B17456" s="1075">
        <v>45.42</v>
      </c>
    </row>
    <row r="17457" spans="1:2">
      <c r="A17457" s="1074" t="s">
        <v>17604</v>
      </c>
      <c r="B17457" s="1075">
        <v>88.28</v>
      </c>
    </row>
    <row r="17458" spans="1:2">
      <c r="A17458" s="1074" t="s">
        <v>17605</v>
      </c>
      <c r="B17458" s="1075">
        <v>88.28</v>
      </c>
    </row>
    <row r="17459" spans="1:2">
      <c r="A17459" s="1074" t="s">
        <v>17606</v>
      </c>
      <c r="B17459" s="1075">
        <v>3.74</v>
      </c>
    </row>
    <row r="17460" spans="1:2">
      <c r="A17460" s="1074" t="s">
        <v>17607</v>
      </c>
      <c r="B17460" s="1075">
        <v>3.74</v>
      </c>
    </row>
    <row r="17461" spans="1:2">
      <c r="A17461" s="1074" t="s">
        <v>17608</v>
      </c>
      <c r="B17461" s="1075">
        <v>12.31</v>
      </c>
    </row>
    <row r="17462" spans="1:2">
      <c r="A17462" s="1074" t="s">
        <v>17609</v>
      </c>
      <c r="B17462" s="1075">
        <v>12.31</v>
      </c>
    </row>
    <row r="17463" spans="1:2">
      <c r="A17463" s="1074" t="s">
        <v>17610</v>
      </c>
      <c r="B17463" s="1075">
        <v>4.51</v>
      </c>
    </row>
    <row r="17464" spans="1:2">
      <c r="A17464" s="1074" t="s">
        <v>17611</v>
      </c>
      <c r="B17464" s="1075">
        <v>4.51</v>
      </c>
    </row>
    <row r="17465" spans="1:2">
      <c r="A17465" s="1074" t="s">
        <v>17612</v>
      </c>
      <c r="B17465" s="1075">
        <v>5.49</v>
      </c>
    </row>
    <row r="17466" spans="1:2">
      <c r="A17466" s="1074" t="s">
        <v>17613</v>
      </c>
      <c r="B17466" s="1075">
        <v>5.49</v>
      </c>
    </row>
    <row r="17467" spans="1:2">
      <c r="A17467" s="1074" t="s">
        <v>17614</v>
      </c>
      <c r="B17467" s="1075">
        <v>8.81</v>
      </c>
    </row>
    <row r="17468" spans="1:2">
      <c r="A17468" s="1074" t="s">
        <v>17615</v>
      </c>
      <c r="B17468" s="1075">
        <v>8.81</v>
      </c>
    </row>
    <row r="17469" spans="1:2">
      <c r="A17469" s="1074" t="s">
        <v>17616</v>
      </c>
      <c r="B17469" s="1075">
        <v>17.09</v>
      </c>
    </row>
    <row r="17470" spans="1:2">
      <c r="A17470" s="1074" t="s">
        <v>17617</v>
      </c>
      <c r="B17470" s="1075">
        <v>17.09</v>
      </c>
    </row>
    <row r="17471" spans="1:2">
      <c r="A17471" s="1074" t="s">
        <v>17618</v>
      </c>
      <c r="B17471" s="1075">
        <v>17.420000000000002</v>
      </c>
    </row>
    <row r="17472" spans="1:2">
      <c r="A17472" s="1074" t="s">
        <v>17619</v>
      </c>
      <c r="B17472" s="1075">
        <v>17.420000000000002</v>
      </c>
    </row>
    <row r="17473" spans="1:2">
      <c r="A17473" s="1074" t="s">
        <v>17620</v>
      </c>
      <c r="B17473" s="1075">
        <v>46.73</v>
      </c>
    </row>
    <row r="17474" spans="1:2">
      <c r="A17474" s="1074" t="s">
        <v>17621</v>
      </c>
      <c r="B17474" s="1075">
        <v>46.73</v>
      </c>
    </row>
    <row r="17475" spans="1:2">
      <c r="A17475" s="1074" t="s">
        <v>17622</v>
      </c>
      <c r="B17475" s="1075">
        <v>87.68</v>
      </c>
    </row>
    <row r="17476" spans="1:2">
      <c r="A17476" s="1074" t="s">
        <v>17623</v>
      </c>
      <c r="B17476" s="1075">
        <v>87.68</v>
      </c>
    </row>
    <row r="17477" spans="1:2">
      <c r="A17477" s="1074" t="s">
        <v>17624</v>
      </c>
      <c r="B17477" s="1075">
        <v>138.19</v>
      </c>
    </row>
    <row r="17478" spans="1:2">
      <c r="A17478" s="1074" t="s">
        <v>17625</v>
      </c>
      <c r="B17478" s="1075">
        <v>138.19</v>
      </c>
    </row>
    <row r="17479" spans="1:2">
      <c r="A17479" s="1074" t="s">
        <v>17626</v>
      </c>
      <c r="B17479" s="1075">
        <v>274.35000000000002</v>
      </c>
    </row>
    <row r="17480" spans="1:2">
      <c r="A17480" s="1074" t="s">
        <v>17627</v>
      </c>
      <c r="B17480" s="1075">
        <v>274.35000000000002</v>
      </c>
    </row>
    <row r="17481" spans="1:2">
      <c r="A17481" s="1074" t="s">
        <v>17628</v>
      </c>
      <c r="B17481" s="1075">
        <v>1.2</v>
      </c>
    </row>
    <row r="17482" spans="1:2">
      <c r="A17482" s="1074" t="s">
        <v>17629</v>
      </c>
      <c r="B17482" s="1075">
        <v>1.2</v>
      </c>
    </row>
    <row r="17483" spans="1:2">
      <c r="A17483" s="1074" t="s">
        <v>17630</v>
      </c>
      <c r="B17483" s="1075">
        <v>1.34</v>
      </c>
    </row>
    <row r="17484" spans="1:2">
      <c r="A17484" s="1074" t="s">
        <v>17631</v>
      </c>
      <c r="B17484" s="1075">
        <v>1.34</v>
      </c>
    </row>
    <row r="17485" spans="1:2">
      <c r="A17485" s="1074" t="s">
        <v>17632</v>
      </c>
      <c r="B17485" s="1075">
        <v>2.21</v>
      </c>
    </row>
    <row r="17486" spans="1:2">
      <c r="A17486" s="1074" t="s">
        <v>17633</v>
      </c>
      <c r="B17486" s="1075">
        <v>2.21</v>
      </c>
    </row>
    <row r="17487" spans="1:2">
      <c r="A17487" s="1074" t="s">
        <v>17634</v>
      </c>
      <c r="B17487" s="1075">
        <v>6.85</v>
      </c>
    </row>
    <row r="17488" spans="1:2">
      <c r="A17488" s="1074" t="s">
        <v>17635</v>
      </c>
      <c r="B17488" s="1075">
        <v>6.85</v>
      </c>
    </row>
    <row r="17489" spans="1:2">
      <c r="A17489" s="1074" t="s">
        <v>17636</v>
      </c>
      <c r="B17489" s="1075">
        <v>0.84</v>
      </c>
    </row>
    <row r="17490" spans="1:2">
      <c r="A17490" s="1074" t="s">
        <v>17637</v>
      </c>
      <c r="B17490" s="1075">
        <v>0.84</v>
      </c>
    </row>
    <row r="17491" spans="1:2">
      <c r="A17491" s="1074" t="s">
        <v>17638</v>
      </c>
      <c r="B17491" s="1075">
        <v>1</v>
      </c>
    </row>
    <row r="17492" spans="1:2">
      <c r="A17492" s="1074" t="s">
        <v>17639</v>
      </c>
      <c r="B17492" s="1075">
        <v>1</v>
      </c>
    </row>
    <row r="17493" spans="1:2">
      <c r="A17493" s="1074" t="s">
        <v>17640</v>
      </c>
      <c r="B17493" s="1075">
        <v>1.1299999999999999</v>
      </c>
    </row>
    <row r="17494" spans="1:2">
      <c r="A17494" s="1074" t="s">
        <v>17641</v>
      </c>
      <c r="B17494" s="1075">
        <v>1.1299999999999999</v>
      </c>
    </row>
    <row r="17495" spans="1:2">
      <c r="A17495" s="1074" t="s">
        <v>17642</v>
      </c>
      <c r="B17495" s="1075">
        <v>3.13</v>
      </c>
    </row>
    <row r="17496" spans="1:2">
      <c r="A17496" s="1074" t="s">
        <v>17643</v>
      </c>
      <c r="B17496" s="1075">
        <v>3.13</v>
      </c>
    </row>
    <row r="17497" spans="1:2">
      <c r="A17497" s="1074" t="s">
        <v>17644</v>
      </c>
      <c r="B17497" s="1075">
        <v>7.11</v>
      </c>
    </row>
    <row r="17498" spans="1:2">
      <c r="A17498" s="1074" t="s">
        <v>17645</v>
      </c>
      <c r="B17498" s="1075">
        <v>7.11</v>
      </c>
    </row>
    <row r="17499" spans="1:2">
      <c r="A17499" s="1074" t="s">
        <v>17646</v>
      </c>
      <c r="B17499" s="1075">
        <v>12.27</v>
      </c>
    </row>
    <row r="17500" spans="1:2">
      <c r="A17500" s="1074" t="s">
        <v>17647</v>
      </c>
      <c r="B17500" s="1075">
        <v>12.27</v>
      </c>
    </row>
    <row r="17501" spans="1:2">
      <c r="A17501" s="1074" t="s">
        <v>17648</v>
      </c>
      <c r="B17501" s="1075">
        <v>1.85</v>
      </c>
    </row>
    <row r="17502" spans="1:2">
      <c r="A17502" s="1074" t="s">
        <v>17649</v>
      </c>
      <c r="B17502" s="1075">
        <v>1.85</v>
      </c>
    </row>
    <row r="17503" spans="1:2">
      <c r="A17503" s="1074" t="s">
        <v>17650</v>
      </c>
      <c r="B17503" s="1075">
        <v>2.88</v>
      </c>
    </row>
    <row r="17504" spans="1:2">
      <c r="A17504" s="1074" t="s">
        <v>17651</v>
      </c>
      <c r="B17504" s="1075">
        <v>2.88</v>
      </c>
    </row>
    <row r="17505" spans="1:2">
      <c r="A17505" s="1074" t="s">
        <v>17652</v>
      </c>
      <c r="B17505" s="1075">
        <v>2.94</v>
      </c>
    </row>
    <row r="17506" spans="1:2">
      <c r="A17506" s="1074" t="s">
        <v>17653</v>
      </c>
      <c r="B17506" s="1075">
        <v>2.94</v>
      </c>
    </row>
    <row r="17507" spans="1:2">
      <c r="A17507" s="1074" t="s">
        <v>17654</v>
      </c>
      <c r="B17507" s="1075">
        <v>6.35</v>
      </c>
    </row>
    <row r="17508" spans="1:2">
      <c r="A17508" s="1074" t="s">
        <v>17655</v>
      </c>
      <c r="B17508" s="1075">
        <v>6.35</v>
      </c>
    </row>
    <row r="17509" spans="1:2">
      <c r="A17509" s="1074" t="s">
        <v>17656</v>
      </c>
      <c r="B17509" s="1075">
        <v>3.41</v>
      </c>
    </row>
    <row r="17510" spans="1:2">
      <c r="A17510" s="1074" t="s">
        <v>17657</v>
      </c>
      <c r="B17510" s="1075">
        <v>3.41</v>
      </c>
    </row>
    <row r="17511" spans="1:2">
      <c r="A17511" s="1074" t="s">
        <v>17658</v>
      </c>
      <c r="B17511" s="1075">
        <v>3.48</v>
      </c>
    </row>
    <row r="17512" spans="1:2">
      <c r="A17512" s="1074" t="s">
        <v>17659</v>
      </c>
      <c r="B17512" s="1075">
        <v>3.48</v>
      </c>
    </row>
    <row r="17513" spans="1:2">
      <c r="A17513" s="1074" t="s">
        <v>17660</v>
      </c>
      <c r="B17513" s="1075">
        <v>4.3</v>
      </c>
    </row>
    <row r="17514" spans="1:2">
      <c r="A17514" s="1074" t="s">
        <v>17661</v>
      </c>
      <c r="B17514" s="1075">
        <v>4.3</v>
      </c>
    </row>
    <row r="17515" spans="1:2">
      <c r="A17515" s="1074" t="s">
        <v>17662</v>
      </c>
      <c r="B17515" s="1075">
        <v>6.75</v>
      </c>
    </row>
    <row r="17516" spans="1:2">
      <c r="A17516" s="1074" t="s">
        <v>17663</v>
      </c>
      <c r="B17516" s="1075">
        <v>6.75</v>
      </c>
    </row>
    <row r="17517" spans="1:2">
      <c r="A17517" s="1074" t="s">
        <v>17664</v>
      </c>
      <c r="B17517" s="1075">
        <v>3</v>
      </c>
    </row>
    <row r="17518" spans="1:2">
      <c r="A17518" s="1074" t="s">
        <v>17665</v>
      </c>
      <c r="B17518" s="1075">
        <v>3</v>
      </c>
    </row>
    <row r="17519" spans="1:2">
      <c r="A17519" s="1074" t="s">
        <v>17666</v>
      </c>
      <c r="B17519" s="1075">
        <v>3.18</v>
      </c>
    </row>
    <row r="17520" spans="1:2">
      <c r="A17520" s="1074" t="s">
        <v>17667</v>
      </c>
      <c r="B17520" s="1075">
        <v>3.18</v>
      </c>
    </row>
    <row r="17521" spans="1:2">
      <c r="A17521" s="1074" t="s">
        <v>17668</v>
      </c>
      <c r="B17521" s="1075">
        <v>3</v>
      </c>
    </row>
    <row r="17522" spans="1:2">
      <c r="A17522" s="1074" t="s">
        <v>17669</v>
      </c>
      <c r="B17522" s="1075">
        <v>3</v>
      </c>
    </row>
    <row r="17523" spans="1:2">
      <c r="A17523" s="1074" t="s">
        <v>17670</v>
      </c>
      <c r="B17523" s="1075">
        <v>5.53</v>
      </c>
    </row>
    <row r="17524" spans="1:2">
      <c r="A17524" s="1074" t="s">
        <v>17671</v>
      </c>
      <c r="B17524" s="1075">
        <v>5.53</v>
      </c>
    </row>
    <row r="17525" spans="1:2">
      <c r="A17525" s="1074" t="s">
        <v>17672</v>
      </c>
      <c r="B17525" s="1075">
        <v>5.61</v>
      </c>
    </row>
    <row r="17526" spans="1:2">
      <c r="A17526" s="1074" t="s">
        <v>17673</v>
      </c>
      <c r="B17526" s="1075">
        <v>5.61</v>
      </c>
    </row>
    <row r="17527" spans="1:2">
      <c r="A17527" s="1074" t="s">
        <v>17674</v>
      </c>
      <c r="B17527" s="1075">
        <v>6.25</v>
      </c>
    </row>
    <row r="17528" spans="1:2">
      <c r="A17528" s="1074" t="s">
        <v>17675</v>
      </c>
      <c r="B17528" s="1075">
        <v>6.25</v>
      </c>
    </row>
    <row r="17529" spans="1:2">
      <c r="A17529" s="1074" t="s">
        <v>17676</v>
      </c>
      <c r="B17529" s="1075">
        <v>12.04</v>
      </c>
    </row>
    <row r="17530" spans="1:2">
      <c r="A17530" s="1074" t="s">
        <v>17677</v>
      </c>
      <c r="B17530" s="1075">
        <v>12.04</v>
      </c>
    </row>
    <row r="17531" spans="1:2">
      <c r="A17531" s="1074" t="s">
        <v>17678</v>
      </c>
      <c r="B17531" s="1075">
        <v>18.89</v>
      </c>
    </row>
    <row r="17532" spans="1:2">
      <c r="A17532" s="1074" t="s">
        <v>17679</v>
      </c>
      <c r="B17532" s="1075">
        <v>18.23</v>
      </c>
    </row>
    <row r="17533" spans="1:2">
      <c r="A17533" s="1074" t="s">
        <v>17680</v>
      </c>
      <c r="B17533" s="1075">
        <v>29.04</v>
      </c>
    </row>
    <row r="17534" spans="1:2">
      <c r="A17534" s="1074" t="s">
        <v>17681</v>
      </c>
      <c r="B17534" s="1075">
        <v>28.31</v>
      </c>
    </row>
    <row r="17535" spans="1:2">
      <c r="A17535" s="1074" t="s">
        <v>17682</v>
      </c>
      <c r="B17535" s="1075">
        <v>35.32</v>
      </c>
    </row>
    <row r="17536" spans="1:2">
      <c r="A17536" s="1074" t="s">
        <v>17683</v>
      </c>
      <c r="B17536" s="1075">
        <v>34.54</v>
      </c>
    </row>
    <row r="17537" spans="1:2">
      <c r="A17537" s="1074" t="s">
        <v>17684</v>
      </c>
      <c r="B17537" s="1075">
        <v>54.73</v>
      </c>
    </row>
    <row r="17538" spans="1:2">
      <c r="A17538" s="1074" t="s">
        <v>17685</v>
      </c>
      <c r="B17538" s="1075">
        <v>53.89</v>
      </c>
    </row>
    <row r="17539" spans="1:2">
      <c r="A17539" s="1074" t="s">
        <v>17686</v>
      </c>
      <c r="B17539" s="1075">
        <v>75.06</v>
      </c>
    </row>
    <row r="17540" spans="1:2">
      <c r="A17540" s="1074" t="s">
        <v>17687</v>
      </c>
      <c r="B17540" s="1075">
        <v>74.12</v>
      </c>
    </row>
    <row r="17541" spans="1:2">
      <c r="A17541" s="1074" t="s">
        <v>17688</v>
      </c>
      <c r="B17541" s="1075">
        <v>100.98</v>
      </c>
    </row>
    <row r="17542" spans="1:2">
      <c r="A17542" s="1074" t="s">
        <v>17689</v>
      </c>
      <c r="B17542" s="1075">
        <v>99.83</v>
      </c>
    </row>
    <row r="17543" spans="1:2">
      <c r="A17543" s="1074" t="s">
        <v>17690</v>
      </c>
      <c r="B17543" s="1075">
        <v>138.86000000000001</v>
      </c>
    </row>
    <row r="17544" spans="1:2">
      <c r="A17544" s="1074" t="s">
        <v>17691</v>
      </c>
      <c r="B17544" s="1075">
        <v>137.5</v>
      </c>
    </row>
    <row r="17545" spans="1:2">
      <c r="A17545" s="1074" t="s">
        <v>17692</v>
      </c>
      <c r="B17545" s="1075">
        <v>194.02</v>
      </c>
    </row>
    <row r="17546" spans="1:2">
      <c r="A17546" s="1074" t="s">
        <v>17693</v>
      </c>
      <c r="B17546" s="1075">
        <v>192.46</v>
      </c>
    </row>
    <row r="17547" spans="1:2">
      <c r="A17547" s="1074" t="s">
        <v>17694</v>
      </c>
      <c r="B17547" s="1075">
        <v>237.92</v>
      </c>
    </row>
    <row r="17548" spans="1:2">
      <c r="A17548" s="1074" t="s">
        <v>17695</v>
      </c>
      <c r="B17548" s="1075">
        <v>235.83</v>
      </c>
    </row>
    <row r="17549" spans="1:2">
      <c r="A17549" s="1074" t="s">
        <v>17696</v>
      </c>
      <c r="B17549" s="1075">
        <v>30.38</v>
      </c>
    </row>
    <row r="17550" spans="1:2">
      <c r="A17550" s="1074" t="s">
        <v>17697</v>
      </c>
      <c r="B17550" s="1075">
        <v>29.72</v>
      </c>
    </row>
    <row r="17551" spans="1:2">
      <c r="A17551" s="1074" t="s">
        <v>17698</v>
      </c>
      <c r="B17551" s="1075">
        <v>47.28</v>
      </c>
    </row>
    <row r="17552" spans="1:2">
      <c r="A17552" s="1074" t="s">
        <v>17699</v>
      </c>
      <c r="B17552" s="1075">
        <v>46.55</v>
      </c>
    </row>
    <row r="17553" spans="1:2">
      <c r="A17553" s="1074" t="s">
        <v>17700</v>
      </c>
      <c r="B17553" s="1075">
        <v>70.680000000000007</v>
      </c>
    </row>
    <row r="17554" spans="1:2">
      <c r="A17554" s="1074" t="s">
        <v>17701</v>
      </c>
      <c r="B17554" s="1075">
        <v>69.89</v>
      </c>
    </row>
    <row r="17555" spans="1:2">
      <c r="A17555" s="1074" t="s">
        <v>17702</v>
      </c>
      <c r="B17555" s="1075">
        <v>110.82</v>
      </c>
    </row>
    <row r="17556" spans="1:2">
      <c r="A17556" s="1074" t="s">
        <v>17703</v>
      </c>
      <c r="B17556" s="1075">
        <v>109.88</v>
      </c>
    </row>
    <row r="17557" spans="1:2">
      <c r="A17557" s="1074" t="s">
        <v>17704</v>
      </c>
      <c r="B17557" s="1075">
        <v>7</v>
      </c>
    </row>
    <row r="17558" spans="1:2">
      <c r="A17558" s="1074" t="s">
        <v>17705</v>
      </c>
      <c r="B17558" s="1075">
        <v>6.17</v>
      </c>
    </row>
    <row r="17559" spans="1:2">
      <c r="A17559" s="1074" t="s">
        <v>17706</v>
      </c>
      <c r="B17559" s="1075">
        <v>8.66</v>
      </c>
    </row>
    <row r="17560" spans="1:2">
      <c r="A17560" s="1074" t="s">
        <v>17707</v>
      </c>
      <c r="B17560" s="1075">
        <v>7.61</v>
      </c>
    </row>
    <row r="17561" spans="1:2">
      <c r="A17561" s="1074" t="s">
        <v>17708</v>
      </c>
      <c r="B17561" s="1075">
        <v>10.52</v>
      </c>
    </row>
    <row r="17562" spans="1:2">
      <c r="A17562" s="1074" t="s">
        <v>17709</v>
      </c>
      <c r="B17562" s="1075">
        <v>9.26</v>
      </c>
    </row>
    <row r="17563" spans="1:2">
      <c r="A17563" s="1074" t="s">
        <v>17710</v>
      </c>
      <c r="B17563" s="1075">
        <v>13.37</v>
      </c>
    </row>
    <row r="17564" spans="1:2">
      <c r="A17564" s="1074" t="s">
        <v>17711</v>
      </c>
      <c r="B17564" s="1075">
        <v>11.91</v>
      </c>
    </row>
    <row r="17565" spans="1:2">
      <c r="A17565" s="1074" t="s">
        <v>17712</v>
      </c>
      <c r="B17565" s="1075">
        <v>15.32</v>
      </c>
    </row>
    <row r="17566" spans="1:2">
      <c r="A17566" s="1074" t="s">
        <v>17713</v>
      </c>
      <c r="B17566" s="1075">
        <v>13.65</v>
      </c>
    </row>
    <row r="17567" spans="1:2">
      <c r="A17567" s="1074" t="s">
        <v>17714</v>
      </c>
      <c r="B17567" s="1075">
        <v>24.33</v>
      </c>
    </row>
    <row r="17568" spans="1:2">
      <c r="A17568" s="1074" t="s">
        <v>17715</v>
      </c>
      <c r="B17568" s="1075">
        <v>21.71</v>
      </c>
    </row>
    <row r="17569" spans="1:2">
      <c r="A17569" s="1074" t="s">
        <v>17716</v>
      </c>
      <c r="B17569" s="1075">
        <v>30.92</v>
      </c>
    </row>
    <row r="17570" spans="1:2">
      <c r="A17570" s="1074" t="s">
        <v>17717</v>
      </c>
      <c r="B17570" s="1075">
        <v>27.52</v>
      </c>
    </row>
    <row r="17571" spans="1:2">
      <c r="A17571" s="1074" t="s">
        <v>17718</v>
      </c>
      <c r="B17571" s="1075">
        <v>46.43</v>
      </c>
    </row>
    <row r="17572" spans="1:2">
      <c r="A17572" s="1074" t="s">
        <v>17719</v>
      </c>
      <c r="B17572" s="1075">
        <v>41.15</v>
      </c>
    </row>
    <row r="17573" spans="1:2">
      <c r="A17573" s="1074" t="s">
        <v>17720</v>
      </c>
      <c r="B17573" s="1075">
        <v>72.62</v>
      </c>
    </row>
    <row r="17574" spans="1:2">
      <c r="A17574" s="1074" t="s">
        <v>17721</v>
      </c>
      <c r="B17574" s="1075">
        <v>65.11</v>
      </c>
    </row>
    <row r="17575" spans="1:2">
      <c r="A17575" s="1074" t="s">
        <v>17722</v>
      </c>
      <c r="B17575" s="1075">
        <v>10.64</v>
      </c>
    </row>
    <row r="17576" spans="1:2">
      <c r="A17576" s="1074" t="s">
        <v>17723</v>
      </c>
      <c r="B17576" s="1075">
        <v>9.2200000000000006</v>
      </c>
    </row>
    <row r="17577" spans="1:2">
      <c r="A17577" s="1074" t="s">
        <v>17724</v>
      </c>
      <c r="B17577" s="1075">
        <v>12.41</v>
      </c>
    </row>
    <row r="17578" spans="1:2">
      <c r="A17578" s="1074" t="s">
        <v>17725</v>
      </c>
      <c r="B17578" s="1075">
        <v>10.75</v>
      </c>
    </row>
    <row r="17579" spans="1:2">
      <c r="A17579" s="1074" t="s">
        <v>17726</v>
      </c>
      <c r="B17579" s="1075">
        <v>15.07</v>
      </c>
    </row>
    <row r="17580" spans="1:2">
      <c r="A17580" s="1074" t="s">
        <v>17727</v>
      </c>
      <c r="B17580" s="1075">
        <v>13.06</v>
      </c>
    </row>
    <row r="17581" spans="1:2">
      <c r="A17581" s="1074" t="s">
        <v>17728</v>
      </c>
      <c r="B17581" s="1075">
        <v>16.84</v>
      </c>
    </row>
    <row r="17582" spans="1:2">
      <c r="A17582" s="1074" t="s">
        <v>17729</v>
      </c>
      <c r="B17582" s="1075">
        <v>14.59</v>
      </c>
    </row>
    <row r="17583" spans="1:2">
      <c r="A17583" s="1074" t="s">
        <v>17730</v>
      </c>
      <c r="B17583" s="1075">
        <v>23.05</v>
      </c>
    </row>
    <row r="17584" spans="1:2">
      <c r="A17584" s="1074" t="s">
        <v>17731</v>
      </c>
      <c r="B17584" s="1075">
        <v>19.97</v>
      </c>
    </row>
    <row r="17585" spans="1:2">
      <c r="A17585" s="1074" t="s">
        <v>17732</v>
      </c>
      <c r="B17585" s="1075">
        <v>28.37</v>
      </c>
    </row>
    <row r="17586" spans="1:2">
      <c r="A17586" s="1074" t="s">
        <v>17733</v>
      </c>
      <c r="B17586" s="1075">
        <v>24.58</v>
      </c>
    </row>
    <row r="17587" spans="1:2">
      <c r="A17587" s="1074" t="s">
        <v>17734</v>
      </c>
      <c r="B17587" s="1075">
        <v>42.56</v>
      </c>
    </row>
    <row r="17588" spans="1:2">
      <c r="A17588" s="1074" t="s">
        <v>17735</v>
      </c>
      <c r="B17588" s="1075">
        <v>36.880000000000003</v>
      </c>
    </row>
    <row r="17589" spans="1:2">
      <c r="A17589" s="1074" t="s">
        <v>17736</v>
      </c>
      <c r="B17589" s="1075">
        <v>53.2</v>
      </c>
    </row>
    <row r="17590" spans="1:2">
      <c r="A17590" s="1074" t="s">
        <v>17737</v>
      </c>
      <c r="B17590" s="1075">
        <v>46.1</v>
      </c>
    </row>
    <row r="17591" spans="1:2">
      <c r="A17591" s="1074" t="s">
        <v>17738</v>
      </c>
      <c r="B17591" s="1075">
        <v>67.39</v>
      </c>
    </row>
    <row r="17592" spans="1:2">
      <c r="A17592" s="1074" t="s">
        <v>17739</v>
      </c>
      <c r="B17592" s="1075">
        <v>58.39</v>
      </c>
    </row>
    <row r="17593" spans="1:2">
      <c r="A17593" s="1074" t="s">
        <v>17740</v>
      </c>
      <c r="B17593" s="1075">
        <v>12.41</v>
      </c>
    </row>
    <row r="17594" spans="1:2">
      <c r="A17594" s="1074" t="s">
        <v>17741</v>
      </c>
      <c r="B17594" s="1075">
        <v>10.75</v>
      </c>
    </row>
    <row r="17595" spans="1:2">
      <c r="A17595" s="1074" t="s">
        <v>17742</v>
      </c>
      <c r="B17595" s="1075">
        <v>14.18</v>
      </c>
    </row>
    <row r="17596" spans="1:2">
      <c r="A17596" s="1074" t="s">
        <v>17743</v>
      </c>
      <c r="B17596" s="1075">
        <v>12.29</v>
      </c>
    </row>
    <row r="17597" spans="1:2">
      <c r="A17597" s="1074" t="s">
        <v>17744</v>
      </c>
      <c r="B17597" s="1075">
        <v>19.510000000000002</v>
      </c>
    </row>
    <row r="17598" spans="1:2">
      <c r="A17598" s="1074" t="s">
        <v>17745</v>
      </c>
      <c r="B17598" s="1075">
        <v>16.899999999999999</v>
      </c>
    </row>
    <row r="17599" spans="1:2">
      <c r="A17599" s="1074" t="s">
        <v>17746</v>
      </c>
      <c r="B17599" s="1075">
        <v>19.86</v>
      </c>
    </row>
    <row r="17600" spans="1:2">
      <c r="A17600" s="1074" t="s">
        <v>17747</v>
      </c>
      <c r="B17600" s="1075">
        <v>17.21</v>
      </c>
    </row>
    <row r="17601" spans="1:2">
      <c r="A17601" s="1074" t="s">
        <v>17748</v>
      </c>
      <c r="B17601" s="1075">
        <v>24.83</v>
      </c>
    </row>
    <row r="17602" spans="1:2">
      <c r="A17602" s="1074" t="s">
        <v>17749</v>
      </c>
      <c r="B17602" s="1075">
        <v>21.51</v>
      </c>
    </row>
    <row r="17603" spans="1:2">
      <c r="A17603" s="1074" t="s">
        <v>17750</v>
      </c>
      <c r="B17603" s="1075">
        <v>39.020000000000003</v>
      </c>
    </row>
    <row r="17604" spans="1:2">
      <c r="A17604" s="1074" t="s">
        <v>17751</v>
      </c>
      <c r="B17604" s="1075">
        <v>33.799999999999997</v>
      </c>
    </row>
    <row r="17605" spans="1:2">
      <c r="A17605" s="1074" t="s">
        <v>17752</v>
      </c>
      <c r="B17605" s="1075">
        <v>70.94</v>
      </c>
    </row>
    <row r="17606" spans="1:2">
      <c r="A17606" s="1074" t="s">
        <v>17753</v>
      </c>
      <c r="B17606" s="1075">
        <v>61.47</v>
      </c>
    </row>
    <row r="17607" spans="1:2">
      <c r="A17607" s="1074" t="s">
        <v>17754</v>
      </c>
      <c r="B17607" s="1075">
        <v>81.58</v>
      </c>
    </row>
    <row r="17608" spans="1:2">
      <c r="A17608" s="1074" t="s">
        <v>17755</v>
      </c>
      <c r="B17608" s="1075">
        <v>70.69</v>
      </c>
    </row>
    <row r="17609" spans="1:2">
      <c r="A17609" s="1074" t="s">
        <v>17756</v>
      </c>
      <c r="B17609" s="1075">
        <v>102.87</v>
      </c>
    </row>
    <row r="17610" spans="1:2">
      <c r="A17610" s="1074" t="s">
        <v>17757</v>
      </c>
      <c r="B17610" s="1075">
        <v>89.13</v>
      </c>
    </row>
    <row r="17611" spans="1:2">
      <c r="A17611" s="1074" t="s">
        <v>17758</v>
      </c>
      <c r="B17611" s="1075">
        <v>4.43</v>
      </c>
    </row>
    <row r="17612" spans="1:2">
      <c r="A17612" s="1074" t="s">
        <v>17759</v>
      </c>
      <c r="B17612" s="1075">
        <v>3.84</v>
      </c>
    </row>
    <row r="17613" spans="1:2">
      <c r="A17613" s="1074" t="s">
        <v>17760</v>
      </c>
      <c r="B17613" s="1075">
        <v>5.32</v>
      </c>
    </row>
    <row r="17614" spans="1:2">
      <c r="A17614" s="1074" t="s">
        <v>17761</v>
      </c>
      <c r="B17614" s="1075">
        <v>4.6100000000000003</v>
      </c>
    </row>
    <row r="17615" spans="1:2">
      <c r="A17615" s="1074" t="s">
        <v>17762</v>
      </c>
      <c r="B17615" s="1075">
        <v>6.56</v>
      </c>
    </row>
    <row r="17616" spans="1:2">
      <c r="A17616" s="1074" t="s">
        <v>17763</v>
      </c>
      <c r="B17616" s="1075">
        <v>5.68</v>
      </c>
    </row>
    <row r="17617" spans="1:2">
      <c r="A17617" s="1074" t="s">
        <v>17764</v>
      </c>
      <c r="B17617" s="1075">
        <v>7.8</v>
      </c>
    </row>
    <row r="17618" spans="1:2">
      <c r="A17618" s="1074" t="s">
        <v>17765</v>
      </c>
      <c r="B17618" s="1075">
        <v>6.76</v>
      </c>
    </row>
    <row r="17619" spans="1:2">
      <c r="A17619" s="1074" t="s">
        <v>17766</v>
      </c>
      <c r="B17619" s="1075">
        <v>8.86</v>
      </c>
    </row>
    <row r="17620" spans="1:2">
      <c r="A17620" s="1074" t="s">
        <v>17767</v>
      </c>
      <c r="B17620" s="1075">
        <v>7.68</v>
      </c>
    </row>
    <row r="17621" spans="1:2">
      <c r="A17621" s="1074" t="s">
        <v>17768</v>
      </c>
      <c r="B17621" s="1075">
        <v>14.18</v>
      </c>
    </row>
    <row r="17622" spans="1:2">
      <c r="A17622" s="1074" t="s">
        <v>17769</v>
      </c>
      <c r="B17622" s="1075">
        <v>12.29</v>
      </c>
    </row>
    <row r="17623" spans="1:2">
      <c r="A17623" s="1074" t="s">
        <v>17770</v>
      </c>
      <c r="B17623" s="1075">
        <v>17.73</v>
      </c>
    </row>
    <row r="17624" spans="1:2">
      <c r="A17624" s="1074" t="s">
        <v>17771</v>
      </c>
      <c r="B17624" s="1075">
        <v>15.36</v>
      </c>
    </row>
    <row r="17625" spans="1:2">
      <c r="A17625" s="1074" t="s">
        <v>17772</v>
      </c>
      <c r="B17625" s="1075">
        <v>26.6</v>
      </c>
    </row>
    <row r="17626" spans="1:2">
      <c r="A17626" s="1074" t="s">
        <v>17773</v>
      </c>
      <c r="B17626" s="1075">
        <v>23.05</v>
      </c>
    </row>
    <row r="17627" spans="1:2">
      <c r="A17627" s="1074" t="s">
        <v>17774</v>
      </c>
      <c r="B17627" s="1075">
        <v>35.47</v>
      </c>
    </row>
    <row r="17628" spans="1:2">
      <c r="A17628" s="1074" t="s">
        <v>17775</v>
      </c>
      <c r="B17628" s="1075">
        <v>30.73</v>
      </c>
    </row>
    <row r="17629" spans="1:2">
      <c r="A17629" s="1074" t="s">
        <v>17776</v>
      </c>
      <c r="B17629" s="1075">
        <v>3.1</v>
      </c>
    </row>
    <row r="17630" spans="1:2">
      <c r="A17630" s="1074" t="s">
        <v>17777</v>
      </c>
      <c r="B17630" s="1075">
        <v>2.68</v>
      </c>
    </row>
    <row r="17631" spans="1:2">
      <c r="A17631" s="1074" t="s">
        <v>17778</v>
      </c>
      <c r="B17631" s="1075">
        <v>3.72</v>
      </c>
    </row>
    <row r="17632" spans="1:2">
      <c r="A17632" s="1074" t="s">
        <v>17779</v>
      </c>
      <c r="B17632" s="1075">
        <v>3.22</v>
      </c>
    </row>
    <row r="17633" spans="1:2">
      <c r="A17633" s="1074" t="s">
        <v>17780</v>
      </c>
      <c r="B17633" s="1075">
        <v>4.6100000000000003</v>
      </c>
    </row>
    <row r="17634" spans="1:2">
      <c r="A17634" s="1074" t="s">
        <v>17781</v>
      </c>
      <c r="B17634" s="1075">
        <v>3.99</v>
      </c>
    </row>
    <row r="17635" spans="1:2">
      <c r="A17635" s="1074" t="s">
        <v>17782</v>
      </c>
      <c r="B17635" s="1075">
        <v>5.32</v>
      </c>
    </row>
    <row r="17636" spans="1:2">
      <c r="A17636" s="1074" t="s">
        <v>17783</v>
      </c>
      <c r="B17636" s="1075">
        <v>4.6100000000000003</v>
      </c>
    </row>
    <row r="17637" spans="1:2">
      <c r="A17637" s="1074" t="s">
        <v>17784</v>
      </c>
      <c r="B17637" s="1075">
        <v>6.2</v>
      </c>
    </row>
    <row r="17638" spans="1:2">
      <c r="A17638" s="1074" t="s">
        <v>17785</v>
      </c>
      <c r="B17638" s="1075">
        <v>5.37</v>
      </c>
    </row>
    <row r="17639" spans="1:2">
      <c r="A17639" s="1074" t="s">
        <v>17786</v>
      </c>
      <c r="B17639" s="1075">
        <v>9.93</v>
      </c>
    </row>
    <row r="17640" spans="1:2">
      <c r="A17640" s="1074" t="s">
        <v>17787</v>
      </c>
      <c r="B17640" s="1075">
        <v>8.6</v>
      </c>
    </row>
    <row r="17641" spans="1:2">
      <c r="A17641" s="1074" t="s">
        <v>17788</v>
      </c>
      <c r="B17641" s="1075">
        <v>12.41</v>
      </c>
    </row>
    <row r="17642" spans="1:2">
      <c r="A17642" s="1074" t="s">
        <v>17789</v>
      </c>
      <c r="B17642" s="1075">
        <v>10.75</v>
      </c>
    </row>
    <row r="17643" spans="1:2">
      <c r="A17643" s="1074" t="s">
        <v>17790</v>
      </c>
      <c r="B17643" s="1075">
        <v>19.510000000000002</v>
      </c>
    </row>
    <row r="17644" spans="1:2">
      <c r="A17644" s="1074" t="s">
        <v>17791</v>
      </c>
      <c r="B17644" s="1075">
        <v>16.899999999999999</v>
      </c>
    </row>
    <row r="17645" spans="1:2">
      <c r="A17645" s="1074" t="s">
        <v>17792</v>
      </c>
      <c r="B17645" s="1075">
        <v>24.83</v>
      </c>
    </row>
    <row r="17646" spans="1:2">
      <c r="A17646" s="1074" t="s">
        <v>17793</v>
      </c>
      <c r="B17646" s="1075">
        <v>21.51</v>
      </c>
    </row>
    <row r="17647" spans="1:2">
      <c r="A17647" s="1074" t="s">
        <v>17794</v>
      </c>
      <c r="B17647" s="1075">
        <v>1.41</v>
      </c>
    </row>
    <row r="17648" spans="1:2">
      <c r="A17648" s="1074" t="s">
        <v>17795</v>
      </c>
      <c r="B17648" s="1075">
        <v>1.22</v>
      </c>
    </row>
    <row r="17649" spans="1:2">
      <c r="A17649" s="1074" t="s">
        <v>17796</v>
      </c>
      <c r="B17649" s="1075">
        <v>1.77</v>
      </c>
    </row>
    <row r="17650" spans="1:2">
      <c r="A17650" s="1074" t="s">
        <v>17797</v>
      </c>
      <c r="B17650" s="1075">
        <v>1.53</v>
      </c>
    </row>
    <row r="17651" spans="1:2">
      <c r="A17651" s="1074" t="s">
        <v>17798</v>
      </c>
      <c r="B17651" s="1075">
        <v>2.12</v>
      </c>
    </row>
    <row r="17652" spans="1:2">
      <c r="A17652" s="1074" t="s">
        <v>17799</v>
      </c>
      <c r="B17652" s="1075">
        <v>1.84</v>
      </c>
    </row>
    <row r="17653" spans="1:2">
      <c r="A17653" s="1074" t="s">
        <v>17800</v>
      </c>
      <c r="B17653" s="1075">
        <v>2.48</v>
      </c>
    </row>
    <row r="17654" spans="1:2">
      <c r="A17654" s="1074" t="s">
        <v>17801</v>
      </c>
      <c r="B17654" s="1075">
        <v>2.15</v>
      </c>
    </row>
    <row r="17655" spans="1:2">
      <c r="A17655" s="1074" t="s">
        <v>17802</v>
      </c>
      <c r="B17655" s="1075">
        <v>5.67</v>
      </c>
    </row>
    <row r="17656" spans="1:2">
      <c r="A17656" s="1074" t="s">
        <v>17803</v>
      </c>
      <c r="B17656" s="1075">
        <v>4.91</v>
      </c>
    </row>
    <row r="17657" spans="1:2">
      <c r="A17657" s="1074" t="s">
        <v>17804</v>
      </c>
      <c r="B17657" s="1075">
        <v>7.09</v>
      </c>
    </row>
    <row r="17658" spans="1:2">
      <c r="A17658" s="1074" t="s">
        <v>17805</v>
      </c>
      <c r="B17658" s="1075">
        <v>6.14</v>
      </c>
    </row>
    <row r="17659" spans="1:2">
      <c r="A17659" s="1074" t="s">
        <v>17806</v>
      </c>
      <c r="B17659" s="1075">
        <v>10.64</v>
      </c>
    </row>
    <row r="17660" spans="1:2">
      <c r="A17660" s="1074" t="s">
        <v>17807</v>
      </c>
      <c r="B17660" s="1075">
        <v>9.2200000000000006</v>
      </c>
    </row>
    <row r="17661" spans="1:2">
      <c r="A17661" s="1074" t="s">
        <v>17808</v>
      </c>
      <c r="B17661" s="1075">
        <v>14.18</v>
      </c>
    </row>
    <row r="17662" spans="1:2">
      <c r="A17662" s="1074" t="s">
        <v>17809</v>
      </c>
      <c r="B17662" s="1075">
        <v>12.29</v>
      </c>
    </row>
    <row r="17663" spans="1:2">
      <c r="A17663" s="1074" t="s">
        <v>17810</v>
      </c>
      <c r="B17663" s="1075">
        <v>17.73</v>
      </c>
    </row>
    <row r="17664" spans="1:2">
      <c r="A17664" s="1074" t="s">
        <v>17811</v>
      </c>
      <c r="B17664" s="1075">
        <v>15.36</v>
      </c>
    </row>
    <row r="17665" spans="1:2">
      <c r="A17665" s="1074" t="s">
        <v>17812</v>
      </c>
      <c r="B17665" s="1075">
        <v>21.28</v>
      </c>
    </row>
    <row r="17666" spans="1:2">
      <c r="A17666" s="1074" t="s">
        <v>17813</v>
      </c>
      <c r="B17666" s="1075">
        <v>18.440000000000001</v>
      </c>
    </row>
    <row r="17667" spans="1:2">
      <c r="A17667" s="1074" t="s">
        <v>17814</v>
      </c>
      <c r="B17667" s="1075">
        <v>24.83</v>
      </c>
    </row>
    <row r="17668" spans="1:2">
      <c r="A17668" s="1074" t="s">
        <v>17815</v>
      </c>
      <c r="B17668" s="1075">
        <v>21.51</v>
      </c>
    </row>
    <row r="17669" spans="1:2">
      <c r="A17669" s="1074" t="s">
        <v>17816</v>
      </c>
      <c r="B17669" s="1075">
        <v>28.37</v>
      </c>
    </row>
    <row r="17670" spans="1:2">
      <c r="A17670" s="1074" t="s">
        <v>17817</v>
      </c>
      <c r="B17670" s="1075">
        <v>24.58</v>
      </c>
    </row>
    <row r="17671" spans="1:2">
      <c r="A17671" s="1074" t="s">
        <v>17818</v>
      </c>
      <c r="B17671" s="1075">
        <v>31.92</v>
      </c>
    </row>
    <row r="17672" spans="1:2">
      <c r="A17672" s="1074" t="s">
        <v>17819</v>
      </c>
      <c r="B17672" s="1075">
        <v>27.66</v>
      </c>
    </row>
    <row r="17673" spans="1:2">
      <c r="A17673" s="1074" t="s">
        <v>17820</v>
      </c>
      <c r="B17673" s="1075">
        <v>6.34</v>
      </c>
    </row>
    <row r="17674" spans="1:2">
      <c r="A17674" s="1074" t="s">
        <v>17821</v>
      </c>
      <c r="B17674" s="1075">
        <v>5.54</v>
      </c>
    </row>
    <row r="17675" spans="1:2">
      <c r="A17675" s="1074" t="s">
        <v>17822</v>
      </c>
      <c r="B17675" s="1075">
        <v>7.35</v>
      </c>
    </row>
    <row r="17676" spans="1:2">
      <c r="A17676" s="1074" t="s">
        <v>17823</v>
      </c>
      <c r="B17676" s="1075">
        <v>6.44</v>
      </c>
    </row>
    <row r="17677" spans="1:2">
      <c r="A17677" s="1074" t="s">
        <v>17824</v>
      </c>
      <c r="B17677" s="1075">
        <v>9.23</v>
      </c>
    </row>
    <row r="17678" spans="1:2">
      <c r="A17678" s="1074" t="s">
        <v>17825</v>
      </c>
      <c r="B17678" s="1075">
        <v>8.09</v>
      </c>
    </row>
    <row r="17679" spans="1:2">
      <c r="A17679" s="1074" t="s">
        <v>17826</v>
      </c>
      <c r="B17679" s="1075">
        <v>13.89</v>
      </c>
    </row>
    <row r="17680" spans="1:2">
      <c r="A17680" s="1074" t="s">
        <v>17827</v>
      </c>
      <c r="B17680" s="1075">
        <v>12.18</v>
      </c>
    </row>
    <row r="17681" spans="1:2">
      <c r="A17681" s="1074" t="s">
        <v>17828</v>
      </c>
      <c r="B17681" s="1075">
        <v>19</v>
      </c>
    </row>
    <row r="17682" spans="1:2">
      <c r="A17682" s="1074" t="s">
        <v>17829</v>
      </c>
      <c r="B17682" s="1075">
        <v>16.72</v>
      </c>
    </row>
    <row r="17683" spans="1:2">
      <c r="A17683" s="1074" t="s">
        <v>17830</v>
      </c>
      <c r="B17683" s="1075">
        <v>23.98</v>
      </c>
    </row>
    <row r="17684" spans="1:2">
      <c r="A17684" s="1074" t="s">
        <v>17831</v>
      </c>
      <c r="B17684" s="1075">
        <v>21.13</v>
      </c>
    </row>
    <row r="17685" spans="1:2">
      <c r="A17685" s="1074" t="s">
        <v>17832</v>
      </c>
      <c r="B17685" s="1075">
        <v>29.96</v>
      </c>
    </row>
    <row r="17686" spans="1:2">
      <c r="A17686" s="1074" t="s">
        <v>17833</v>
      </c>
      <c r="B17686" s="1075">
        <v>26.41</v>
      </c>
    </row>
    <row r="17687" spans="1:2">
      <c r="A17687" s="1074" t="s">
        <v>17834</v>
      </c>
      <c r="B17687" s="1075">
        <v>33.82</v>
      </c>
    </row>
    <row r="17688" spans="1:2">
      <c r="A17688" s="1074" t="s">
        <v>17835</v>
      </c>
      <c r="B17688" s="1075">
        <v>29.84</v>
      </c>
    </row>
    <row r="17689" spans="1:2">
      <c r="A17689" s="1074" t="s">
        <v>17836</v>
      </c>
      <c r="B17689" s="1075">
        <v>43.35</v>
      </c>
    </row>
    <row r="17690" spans="1:2">
      <c r="A17690" s="1074" t="s">
        <v>17837</v>
      </c>
      <c r="B17690" s="1075">
        <v>38.229999999999997</v>
      </c>
    </row>
    <row r="17691" spans="1:2">
      <c r="A17691" s="1074" t="s">
        <v>17838</v>
      </c>
      <c r="B17691" s="1075">
        <v>11.37</v>
      </c>
    </row>
    <row r="17692" spans="1:2">
      <c r="A17692" s="1074" t="s">
        <v>17839</v>
      </c>
      <c r="B17692" s="1075">
        <v>9.8800000000000008</v>
      </c>
    </row>
    <row r="17693" spans="1:2">
      <c r="A17693" s="1074" t="s">
        <v>17840</v>
      </c>
      <c r="B17693" s="1075">
        <v>55.79</v>
      </c>
    </row>
    <row r="17694" spans="1:2">
      <c r="A17694" s="1074" t="s">
        <v>17841</v>
      </c>
      <c r="B17694" s="1075">
        <v>48.37</v>
      </c>
    </row>
    <row r="17695" spans="1:2">
      <c r="A17695" s="1074" t="s">
        <v>17842</v>
      </c>
      <c r="B17695" s="1075">
        <v>18.309999999999999</v>
      </c>
    </row>
    <row r="17696" spans="1:2">
      <c r="A17696" s="1074" t="s">
        <v>17843</v>
      </c>
      <c r="B17696" s="1075">
        <v>15.94</v>
      </c>
    </row>
    <row r="17697" spans="1:2">
      <c r="A17697" s="1074" t="s">
        <v>17844</v>
      </c>
      <c r="B17697" s="1075">
        <v>88.84</v>
      </c>
    </row>
    <row r="17698" spans="1:2">
      <c r="A17698" s="1074" t="s">
        <v>17845</v>
      </c>
      <c r="B17698" s="1075">
        <v>77.05</v>
      </c>
    </row>
    <row r="17699" spans="1:2">
      <c r="A17699" s="1074" t="s">
        <v>17846</v>
      </c>
      <c r="B17699" s="1075">
        <v>26.55</v>
      </c>
    </row>
    <row r="17700" spans="1:2">
      <c r="A17700" s="1074" t="s">
        <v>17847</v>
      </c>
      <c r="B17700" s="1075">
        <v>23.16</v>
      </c>
    </row>
    <row r="17701" spans="1:2">
      <c r="A17701" s="1074" t="s">
        <v>17848</v>
      </c>
      <c r="B17701" s="1075">
        <v>127.3</v>
      </c>
    </row>
    <row r="17702" spans="1:2">
      <c r="A17702" s="1074" t="s">
        <v>17849</v>
      </c>
      <c r="B17702" s="1075">
        <v>110.46</v>
      </c>
    </row>
    <row r="17703" spans="1:2">
      <c r="A17703" s="1074" t="s">
        <v>17850</v>
      </c>
      <c r="B17703" s="1075">
        <v>15.37</v>
      </c>
    </row>
    <row r="17704" spans="1:2">
      <c r="A17704" s="1074" t="s">
        <v>17851</v>
      </c>
      <c r="B17704" s="1075">
        <v>13.41</v>
      </c>
    </row>
    <row r="17705" spans="1:2">
      <c r="A17705" s="1074" t="s">
        <v>17852</v>
      </c>
      <c r="B17705" s="1075">
        <v>16.96</v>
      </c>
    </row>
    <row r="17706" spans="1:2">
      <c r="A17706" s="1074" t="s">
        <v>17853</v>
      </c>
      <c r="B17706" s="1075">
        <v>14.8</v>
      </c>
    </row>
    <row r="17707" spans="1:2">
      <c r="A17707" s="1074" t="s">
        <v>17854</v>
      </c>
      <c r="B17707" s="1075">
        <v>20.71</v>
      </c>
    </row>
    <row r="17708" spans="1:2">
      <c r="A17708" s="1074" t="s">
        <v>17855</v>
      </c>
      <c r="B17708" s="1075">
        <v>18.09</v>
      </c>
    </row>
    <row r="17709" spans="1:2">
      <c r="A17709" s="1074" t="s">
        <v>17856</v>
      </c>
      <c r="B17709" s="1075">
        <v>24.37</v>
      </c>
    </row>
    <row r="17710" spans="1:2">
      <c r="A17710" s="1074" t="s">
        <v>17857</v>
      </c>
      <c r="B17710" s="1075">
        <v>21.31</v>
      </c>
    </row>
    <row r="17711" spans="1:2">
      <c r="A17711" s="1074" t="s">
        <v>17858</v>
      </c>
      <c r="B17711" s="1075">
        <v>32.18</v>
      </c>
    </row>
    <row r="17712" spans="1:2">
      <c r="A17712" s="1074" t="s">
        <v>17859</v>
      </c>
      <c r="B17712" s="1075">
        <v>28.11</v>
      </c>
    </row>
    <row r="17713" spans="1:2">
      <c r="A17713" s="1074" t="s">
        <v>17860</v>
      </c>
      <c r="B17713" s="1075">
        <v>55.55</v>
      </c>
    </row>
    <row r="17714" spans="1:2">
      <c r="A17714" s="1074" t="s">
        <v>17861</v>
      </c>
      <c r="B17714" s="1075">
        <v>48.55</v>
      </c>
    </row>
    <row r="17715" spans="1:2">
      <c r="A17715" s="1074" t="s">
        <v>17862</v>
      </c>
      <c r="B17715" s="1075">
        <v>91.6</v>
      </c>
    </row>
    <row r="17716" spans="1:2">
      <c r="A17716" s="1074" t="s">
        <v>17863</v>
      </c>
      <c r="B17716" s="1075">
        <v>79.92</v>
      </c>
    </row>
    <row r="17717" spans="1:2">
      <c r="A17717" s="1074" t="s">
        <v>17864</v>
      </c>
      <c r="B17717" s="1075">
        <v>103.44</v>
      </c>
    </row>
    <row r="17718" spans="1:2">
      <c r="A17718" s="1074" t="s">
        <v>17865</v>
      </c>
      <c r="B17718" s="1075">
        <v>90.49</v>
      </c>
    </row>
    <row r="17719" spans="1:2">
      <c r="A17719" s="1074" t="s">
        <v>17866</v>
      </c>
      <c r="B17719" s="1075">
        <v>127.17</v>
      </c>
    </row>
    <row r="17720" spans="1:2">
      <c r="A17720" s="1074" t="s">
        <v>17867</v>
      </c>
      <c r="B17720" s="1075">
        <v>111.48</v>
      </c>
    </row>
    <row r="17721" spans="1:2">
      <c r="A17721" s="1074" t="s">
        <v>17868</v>
      </c>
      <c r="B17721" s="1075">
        <v>25.43</v>
      </c>
    </row>
    <row r="17722" spans="1:2">
      <c r="A17722" s="1074" t="s">
        <v>17869</v>
      </c>
      <c r="B17722" s="1075">
        <v>24.72</v>
      </c>
    </row>
    <row r="17723" spans="1:2">
      <c r="A17723" s="1074" t="s">
        <v>17870</v>
      </c>
      <c r="B17723" s="1075">
        <v>32.36</v>
      </c>
    </row>
    <row r="17724" spans="1:2">
      <c r="A17724" s="1074" t="s">
        <v>17871</v>
      </c>
      <c r="B17724" s="1075">
        <v>31.56</v>
      </c>
    </row>
    <row r="17725" spans="1:2">
      <c r="A17725" s="1074" t="s">
        <v>17872</v>
      </c>
      <c r="B17725" s="1075">
        <v>37.35</v>
      </c>
    </row>
    <row r="17726" spans="1:2">
      <c r="A17726" s="1074" t="s">
        <v>17873</v>
      </c>
      <c r="B17726" s="1075">
        <v>36.409999999999997</v>
      </c>
    </row>
    <row r="17727" spans="1:2">
      <c r="A17727" s="1074" t="s">
        <v>17874</v>
      </c>
      <c r="B17727" s="1075">
        <v>40.92</v>
      </c>
    </row>
    <row r="17728" spans="1:2">
      <c r="A17728" s="1074" t="s">
        <v>17875</v>
      </c>
      <c r="B17728" s="1075">
        <v>39.869999999999997</v>
      </c>
    </row>
    <row r="17729" spans="1:2">
      <c r="A17729" s="1074" t="s">
        <v>17876</v>
      </c>
      <c r="B17729" s="1075">
        <v>43.77</v>
      </c>
    </row>
    <row r="17730" spans="1:2">
      <c r="A17730" s="1074" t="s">
        <v>17877</v>
      </c>
      <c r="B17730" s="1075">
        <v>42.68</v>
      </c>
    </row>
    <row r="17731" spans="1:2">
      <c r="A17731" s="1074" t="s">
        <v>17878</v>
      </c>
      <c r="B17731" s="1075">
        <v>72.27</v>
      </c>
    </row>
    <row r="17732" spans="1:2">
      <c r="A17732" s="1074" t="s">
        <v>17879</v>
      </c>
      <c r="B17732" s="1075">
        <v>71.09</v>
      </c>
    </row>
    <row r="17733" spans="1:2">
      <c r="A17733" s="1074" t="s">
        <v>17880</v>
      </c>
      <c r="B17733" s="1075">
        <v>84.06</v>
      </c>
    </row>
    <row r="17734" spans="1:2">
      <c r="A17734" s="1074" t="s">
        <v>17881</v>
      </c>
      <c r="B17734" s="1075">
        <v>82.73</v>
      </c>
    </row>
    <row r="17735" spans="1:2">
      <c r="A17735" s="1074" t="s">
        <v>17882</v>
      </c>
      <c r="B17735" s="1075">
        <v>87.81</v>
      </c>
    </row>
    <row r="17736" spans="1:2">
      <c r="A17736" s="1074" t="s">
        <v>17883</v>
      </c>
      <c r="B17736" s="1075">
        <v>86.39</v>
      </c>
    </row>
    <row r="17737" spans="1:2">
      <c r="A17737" s="1074" t="s">
        <v>17884</v>
      </c>
      <c r="B17737" s="1075">
        <v>108.8</v>
      </c>
    </row>
    <row r="17738" spans="1:2">
      <c r="A17738" s="1074" t="s">
        <v>17885</v>
      </c>
      <c r="B17738" s="1075">
        <v>107.15</v>
      </c>
    </row>
    <row r="17739" spans="1:2">
      <c r="A17739" s="1074" t="s">
        <v>17886</v>
      </c>
      <c r="B17739" s="1075">
        <v>22.58</v>
      </c>
    </row>
    <row r="17740" spans="1:2">
      <c r="A17740" s="1074" t="s">
        <v>17887</v>
      </c>
      <c r="B17740" s="1075">
        <v>22.58</v>
      </c>
    </row>
    <row r="17741" spans="1:2">
      <c r="A17741" s="1074" t="s">
        <v>17888</v>
      </c>
      <c r="B17741" s="1075">
        <v>23.71</v>
      </c>
    </row>
    <row r="17742" spans="1:2">
      <c r="A17742" s="1074" t="s">
        <v>17889</v>
      </c>
      <c r="B17742" s="1075">
        <v>23.71</v>
      </c>
    </row>
    <row r="17743" spans="1:2">
      <c r="A17743" s="1074" t="s">
        <v>17890</v>
      </c>
      <c r="B17743" s="1075">
        <v>27.75</v>
      </c>
    </row>
    <row r="17744" spans="1:2">
      <c r="A17744" s="1074" t="s">
        <v>17891</v>
      </c>
      <c r="B17744" s="1075">
        <v>27.75</v>
      </c>
    </row>
    <row r="17745" spans="1:2">
      <c r="A17745" s="1074" t="s">
        <v>17892</v>
      </c>
      <c r="B17745" s="1075">
        <v>17.899999999999999</v>
      </c>
    </row>
    <row r="17746" spans="1:2">
      <c r="A17746" s="1074" t="s">
        <v>17893</v>
      </c>
      <c r="B17746" s="1075">
        <v>17.899999999999999</v>
      </c>
    </row>
    <row r="17747" spans="1:2">
      <c r="A17747" s="1074" t="s">
        <v>17894</v>
      </c>
      <c r="B17747" s="1075">
        <v>20.57</v>
      </c>
    </row>
    <row r="17748" spans="1:2">
      <c r="A17748" s="1074" t="s">
        <v>17895</v>
      </c>
      <c r="B17748" s="1075">
        <v>20.57</v>
      </c>
    </row>
    <row r="17749" spans="1:2">
      <c r="A17749" s="1074" t="s">
        <v>17896</v>
      </c>
      <c r="B17749" s="1075">
        <v>21.71</v>
      </c>
    </row>
    <row r="17750" spans="1:2">
      <c r="A17750" s="1074" t="s">
        <v>17897</v>
      </c>
      <c r="B17750" s="1075">
        <v>21.71</v>
      </c>
    </row>
    <row r="17751" spans="1:2">
      <c r="A17751" s="1074" t="s">
        <v>17898</v>
      </c>
      <c r="B17751" s="1075">
        <v>1381.61</v>
      </c>
    </row>
    <row r="17752" spans="1:2">
      <c r="A17752" s="1074" t="s">
        <v>17899</v>
      </c>
      <c r="B17752" s="1075">
        <v>1266.5899999999999</v>
      </c>
    </row>
    <row r="17753" spans="1:2">
      <c r="A17753" s="1074" t="s">
        <v>17900</v>
      </c>
      <c r="B17753" s="1075">
        <v>1555.17</v>
      </c>
    </row>
    <row r="17754" spans="1:2">
      <c r="A17754" s="1074" t="s">
        <v>17901</v>
      </c>
      <c r="B17754" s="1075">
        <v>1440.18</v>
      </c>
    </row>
    <row r="17755" spans="1:2">
      <c r="A17755" s="1074" t="s">
        <v>17902</v>
      </c>
      <c r="B17755" s="1075">
        <v>2003.69</v>
      </c>
    </row>
    <row r="17756" spans="1:2">
      <c r="A17756" s="1074" t="s">
        <v>17903</v>
      </c>
      <c r="B17756" s="1075">
        <v>1816.28</v>
      </c>
    </row>
    <row r="17757" spans="1:2">
      <c r="A17757" s="1074" t="s">
        <v>17904</v>
      </c>
      <c r="B17757" s="1075">
        <v>2194.81</v>
      </c>
    </row>
    <row r="17758" spans="1:2">
      <c r="A17758" s="1074" t="s">
        <v>17905</v>
      </c>
      <c r="B17758" s="1075">
        <v>2007.39</v>
      </c>
    </row>
    <row r="17759" spans="1:2">
      <c r="A17759" s="1074" t="s">
        <v>17906</v>
      </c>
      <c r="B17759" s="1075">
        <v>2890.35</v>
      </c>
    </row>
    <row r="17760" spans="1:2">
      <c r="A17760" s="1074" t="s">
        <v>17907</v>
      </c>
      <c r="B17760" s="1075">
        <v>2625.96</v>
      </c>
    </row>
    <row r="17761" spans="1:2">
      <c r="A17761" s="1074" t="s">
        <v>17908</v>
      </c>
      <c r="B17761" s="1075">
        <v>3036.43</v>
      </c>
    </row>
    <row r="17762" spans="1:2">
      <c r="A17762" s="1074" t="s">
        <v>17909</v>
      </c>
      <c r="B17762" s="1075">
        <v>2775.02</v>
      </c>
    </row>
    <row r="17763" spans="1:2">
      <c r="A17763" s="1074" t="s">
        <v>17910</v>
      </c>
      <c r="B17763" s="1075">
        <v>3525.54</v>
      </c>
    </row>
    <row r="17764" spans="1:2">
      <c r="A17764" s="1074" t="s">
        <v>17911</v>
      </c>
      <c r="B17764" s="1075">
        <v>3246.15</v>
      </c>
    </row>
    <row r="17765" spans="1:2">
      <c r="A17765" s="1074" t="s">
        <v>17912</v>
      </c>
      <c r="B17765" s="1075">
        <v>4317.2299999999996</v>
      </c>
    </row>
    <row r="17766" spans="1:2">
      <c r="A17766" s="1074" t="s">
        <v>17913</v>
      </c>
      <c r="B17766" s="1075">
        <v>3955.34</v>
      </c>
    </row>
    <row r="17767" spans="1:2">
      <c r="A17767" s="1074" t="s">
        <v>17914</v>
      </c>
      <c r="B17767" s="1075">
        <v>76.92</v>
      </c>
    </row>
    <row r="17768" spans="1:2">
      <c r="A17768" s="1074" t="s">
        <v>17915</v>
      </c>
      <c r="B17768" s="1075">
        <v>76.92</v>
      </c>
    </row>
    <row r="17769" spans="1:2">
      <c r="A17769" s="1074" t="s">
        <v>17916</v>
      </c>
      <c r="B17769" s="1075">
        <v>113.57</v>
      </c>
    </row>
    <row r="17770" spans="1:2">
      <c r="A17770" s="1074" t="s">
        <v>17917</v>
      </c>
      <c r="B17770" s="1075">
        <v>113.57</v>
      </c>
    </row>
    <row r="17771" spans="1:2">
      <c r="A17771" s="1074" t="s">
        <v>17918</v>
      </c>
      <c r="B17771" s="1075">
        <v>149.32</v>
      </c>
    </row>
    <row r="17772" spans="1:2">
      <c r="A17772" s="1074" t="s">
        <v>17919</v>
      </c>
      <c r="B17772" s="1075">
        <v>149.32</v>
      </c>
    </row>
    <row r="17773" spans="1:2">
      <c r="A17773" s="1074" t="s">
        <v>17920</v>
      </c>
      <c r="B17773" s="1075">
        <v>262.14</v>
      </c>
    </row>
    <row r="17774" spans="1:2">
      <c r="A17774" s="1074" t="s">
        <v>17921</v>
      </c>
      <c r="B17774" s="1075">
        <v>262.14</v>
      </c>
    </row>
    <row r="17775" spans="1:2">
      <c r="A17775" s="1074" t="s">
        <v>17922</v>
      </c>
      <c r="B17775" s="1075">
        <v>71.22</v>
      </c>
    </row>
    <row r="17776" spans="1:2">
      <c r="A17776" s="1074" t="s">
        <v>17923</v>
      </c>
      <c r="B17776" s="1075">
        <v>71.22</v>
      </c>
    </row>
    <row r="17777" spans="1:2">
      <c r="A17777" s="1074" t="s">
        <v>17924</v>
      </c>
      <c r="B17777" s="1075">
        <v>106.37</v>
      </c>
    </row>
    <row r="17778" spans="1:2">
      <c r="A17778" s="1074" t="s">
        <v>17925</v>
      </c>
      <c r="B17778" s="1075">
        <v>106.37</v>
      </c>
    </row>
    <row r="17779" spans="1:2">
      <c r="A17779" s="1074" t="s">
        <v>17926</v>
      </c>
      <c r="B17779" s="1075">
        <v>37.950000000000003</v>
      </c>
    </row>
    <row r="17780" spans="1:2">
      <c r="A17780" s="1074" t="s">
        <v>17927</v>
      </c>
      <c r="B17780" s="1075">
        <v>37.950000000000003</v>
      </c>
    </row>
    <row r="17781" spans="1:2">
      <c r="A17781" s="1074" t="s">
        <v>17928</v>
      </c>
      <c r="B17781" s="1075">
        <v>44.89</v>
      </c>
    </row>
    <row r="17782" spans="1:2">
      <c r="A17782" s="1074" t="s">
        <v>17929</v>
      </c>
      <c r="B17782" s="1075">
        <v>44.89</v>
      </c>
    </row>
    <row r="17783" spans="1:2">
      <c r="A17783" s="1074" t="s">
        <v>17930</v>
      </c>
      <c r="B17783" s="1075">
        <v>41.18</v>
      </c>
    </row>
    <row r="17784" spans="1:2">
      <c r="A17784" s="1074" t="s">
        <v>17931</v>
      </c>
      <c r="B17784" s="1075">
        <v>41.18</v>
      </c>
    </row>
    <row r="17785" spans="1:2">
      <c r="A17785" s="1074" t="s">
        <v>17932</v>
      </c>
      <c r="B17785" s="1075">
        <v>43.56</v>
      </c>
    </row>
    <row r="17786" spans="1:2">
      <c r="A17786" s="1074" t="s">
        <v>17933</v>
      </c>
      <c r="B17786" s="1075">
        <v>43.56</v>
      </c>
    </row>
    <row r="17787" spans="1:2">
      <c r="A17787" s="1074" t="s">
        <v>17934</v>
      </c>
      <c r="B17787" s="1075">
        <v>184.06</v>
      </c>
    </row>
    <row r="17788" spans="1:2">
      <c r="A17788" s="1074" t="s">
        <v>17935</v>
      </c>
      <c r="B17788" s="1075">
        <v>184.06</v>
      </c>
    </row>
    <row r="17789" spans="1:2">
      <c r="A17789" s="1074" t="s">
        <v>17936</v>
      </c>
      <c r="B17789" s="1075">
        <v>188.86</v>
      </c>
    </row>
    <row r="17790" spans="1:2">
      <c r="A17790" s="1074" t="s">
        <v>17937</v>
      </c>
      <c r="B17790" s="1075">
        <v>188.86</v>
      </c>
    </row>
    <row r="17791" spans="1:2">
      <c r="A17791" s="1074" t="s">
        <v>17938</v>
      </c>
      <c r="B17791" s="1075">
        <v>195.36</v>
      </c>
    </row>
    <row r="17792" spans="1:2">
      <c r="A17792" s="1074" t="s">
        <v>17939</v>
      </c>
      <c r="B17792" s="1075">
        <v>195.36</v>
      </c>
    </row>
    <row r="17793" spans="1:2">
      <c r="A17793" s="1074" t="s">
        <v>17940</v>
      </c>
      <c r="B17793" s="1075">
        <v>206.36</v>
      </c>
    </row>
    <row r="17794" spans="1:2">
      <c r="A17794" s="1074" t="s">
        <v>17941</v>
      </c>
      <c r="B17794" s="1075">
        <v>206.36</v>
      </c>
    </row>
    <row r="17795" spans="1:2">
      <c r="A17795" s="1074" t="s">
        <v>17942</v>
      </c>
      <c r="B17795" s="1075">
        <v>211.36</v>
      </c>
    </row>
    <row r="17796" spans="1:2">
      <c r="A17796" s="1074" t="s">
        <v>17943</v>
      </c>
      <c r="B17796" s="1075">
        <v>211.36</v>
      </c>
    </row>
    <row r="17797" spans="1:2">
      <c r="A17797" s="1074" t="s">
        <v>17944</v>
      </c>
      <c r="B17797" s="1075">
        <v>188.86</v>
      </c>
    </row>
    <row r="17798" spans="1:2">
      <c r="A17798" s="1074" t="s">
        <v>17945</v>
      </c>
      <c r="B17798" s="1075">
        <v>188.86</v>
      </c>
    </row>
    <row r="17799" spans="1:2">
      <c r="A17799" s="1074" t="s">
        <v>17946</v>
      </c>
      <c r="B17799" s="1075">
        <v>48.41</v>
      </c>
    </row>
    <row r="17800" spans="1:2">
      <c r="A17800" s="1074" t="s">
        <v>17947</v>
      </c>
      <c r="B17800" s="1075">
        <v>48.41</v>
      </c>
    </row>
    <row r="17801" spans="1:2">
      <c r="A17801" s="1074" t="s">
        <v>17948</v>
      </c>
      <c r="B17801" s="1075">
        <v>50.79</v>
      </c>
    </row>
    <row r="17802" spans="1:2">
      <c r="A17802" s="1074" t="s">
        <v>17949</v>
      </c>
      <c r="B17802" s="1075">
        <v>50.79</v>
      </c>
    </row>
    <row r="17803" spans="1:2">
      <c r="A17803" s="1074" t="s">
        <v>17950</v>
      </c>
      <c r="B17803" s="1075">
        <v>191.29</v>
      </c>
    </row>
    <row r="17804" spans="1:2">
      <c r="A17804" s="1074" t="s">
        <v>17951</v>
      </c>
      <c r="B17804" s="1075">
        <v>191.29</v>
      </c>
    </row>
    <row r="17805" spans="1:2">
      <c r="A17805" s="1074" t="s">
        <v>17952</v>
      </c>
      <c r="B17805" s="1075">
        <v>196.09</v>
      </c>
    </row>
    <row r="17806" spans="1:2">
      <c r="A17806" s="1074" t="s">
        <v>17953</v>
      </c>
      <c r="B17806" s="1075">
        <v>196.09</v>
      </c>
    </row>
    <row r="17807" spans="1:2">
      <c r="A17807" s="1074" t="s">
        <v>17954</v>
      </c>
      <c r="B17807" s="1075">
        <v>202.59</v>
      </c>
    </row>
    <row r="17808" spans="1:2">
      <c r="A17808" s="1074" t="s">
        <v>17955</v>
      </c>
      <c r="B17808" s="1075">
        <v>202.59</v>
      </c>
    </row>
    <row r="17809" spans="1:2">
      <c r="A17809" s="1074" t="s">
        <v>17956</v>
      </c>
      <c r="B17809" s="1075">
        <v>213.59</v>
      </c>
    </row>
    <row r="17810" spans="1:2">
      <c r="A17810" s="1074" t="s">
        <v>17957</v>
      </c>
      <c r="B17810" s="1075">
        <v>213.59</v>
      </c>
    </row>
    <row r="17811" spans="1:2">
      <c r="A17811" s="1074" t="s">
        <v>17958</v>
      </c>
      <c r="B17811" s="1075">
        <v>218.59</v>
      </c>
    </row>
    <row r="17812" spans="1:2">
      <c r="A17812" s="1074" t="s">
        <v>17959</v>
      </c>
      <c r="B17812" s="1075">
        <v>218.59</v>
      </c>
    </row>
    <row r="17813" spans="1:2">
      <c r="A17813" s="1074" t="s">
        <v>17960</v>
      </c>
      <c r="B17813" s="1075">
        <v>181.59</v>
      </c>
    </row>
    <row r="17814" spans="1:2">
      <c r="A17814" s="1074" t="s">
        <v>17961</v>
      </c>
      <c r="B17814" s="1075">
        <v>181.59</v>
      </c>
    </row>
    <row r="17815" spans="1:2">
      <c r="A17815" s="1074" t="s">
        <v>17962</v>
      </c>
      <c r="B17815" s="1075">
        <v>78.099999999999994</v>
      </c>
    </row>
    <row r="17816" spans="1:2">
      <c r="A17816" s="1074" t="s">
        <v>17963</v>
      </c>
      <c r="B17816" s="1075">
        <v>78.099999999999994</v>
      </c>
    </row>
    <row r="17817" spans="1:2">
      <c r="A17817" s="1074" t="s">
        <v>17964</v>
      </c>
      <c r="B17817" s="1075">
        <v>80.48</v>
      </c>
    </row>
    <row r="17818" spans="1:2">
      <c r="A17818" s="1074" t="s">
        <v>17965</v>
      </c>
      <c r="B17818" s="1075">
        <v>80.48</v>
      </c>
    </row>
    <row r="17819" spans="1:2">
      <c r="A17819" s="1074" t="s">
        <v>17966</v>
      </c>
      <c r="B17819" s="1075">
        <v>255.51</v>
      </c>
    </row>
    <row r="17820" spans="1:2">
      <c r="A17820" s="1074" t="s">
        <v>17967</v>
      </c>
      <c r="B17820" s="1075">
        <v>255.51</v>
      </c>
    </row>
    <row r="17821" spans="1:2">
      <c r="A17821" s="1074" t="s">
        <v>17968</v>
      </c>
      <c r="B17821" s="1075">
        <v>260.31</v>
      </c>
    </row>
    <row r="17822" spans="1:2">
      <c r="A17822" s="1074" t="s">
        <v>17969</v>
      </c>
      <c r="B17822" s="1075">
        <v>260.31</v>
      </c>
    </row>
    <row r="17823" spans="1:2">
      <c r="A17823" s="1074" t="s">
        <v>17970</v>
      </c>
      <c r="B17823" s="1075">
        <v>266.81</v>
      </c>
    </row>
    <row r="17824" spans="1:2">
      <c r="A17824" s="1074" t="s">
        <v>17971</v>
      </c>
      <c r="B17824" s="1075">
        <v>266.81</v>
      </c>
    </row>
    <row r="17825" spans="1:2">
      <c r="A17825" s="1074" t="s">
        <v>17972</v>
      </c>
      <c r="B17825" s="1075">
        <v>277.81</v>
      </c>
    </row>
    <row r="17826" spans="1:2">
      <c r="A17826" s="1074" t="s">
        <v>17973</v>
      </c>
      <c r="B17826" s="1075">
        <v>277.81</v>
      </c>
    </row>
    <row r="17827" spans="1:2">
      <c r="A17827" s="1074" t="s">
        <v>17974</v>
      </c>
      <c r="B17827" s="1075">
        <v>282.81</v>
      </c>
    </row>
    <row r="17828" spans="1:2">
      <c r="A17828" s="1074" t="s">
        <v>17975</v>
      </c>
      <c r="B17828" s="1075">
        <v>282.81</v>
      </c>
    </row>
    <row r="17829" spans="1:2">
      <c r="A17829" s="1074" t="s">
        <v>17976</v>
      </c>
      <c r="B17829" s="1075">
        <v>245.81</v>
      </c>
    </row>
    <row r="17830" spans="1:2">
      <c r="A17830" s="1074" t="s">
        <v>17977</v>
      </c>
      <c r="B17830" s="1075">
        <v>245.81</v>
      </c>
    </row>
    <row r="17831" spans="1:2">
      <c r="A17831" s="1074" t="s">
        <v>17978</v>
      </c>
      <c r="B17831" s="1075">
        <v>475.85</v>
      </c>
    </row>
    <row r="17832" spans="1:2">
      <c r="A17832" s="1074" t="s">
        <v>17979</v>
      </c>
      <c r="B17832" s="1075">
        <v>475.85</v>
      </c>
    </row>
    <row r="17833" spans="1:2">
      <c r="A17833" s="1074" t="s">
        <v>17980</v>
      </c>
      <c r="B17833" s="1075">
        <v>476.05</v>
      </c>
    </row>
    <row r="17834" spans="1:2">
      <c r="A17834" s="1074" t="s">
        <v>17981</v>
      </c>
      <c r="B17834" s="1075">
        <v>476.05</v>
      </c>
    </row>
    <row r="17835" spans="1:2">
      <c r="A17835" s="1074" t="s">
        <v>17982</v>
      </c>
      <c r="B17835" s="1075">
        <v>480.85</v>
      </c>
    </row>
    <row r="17836" spans="1:2">
      <c r="A17836" s="1074" t="s">
        <v>17983</v>
      </c>
      <c r="B17836" s="1075">
        <v>480.85</v>
      </c>
    </row>
    <row r="17837" spans="1:2">
      <c r="A17837" s="1074" t="s">
        <v>17984</v>
      </c>
      <c r="B17837" s="1075">
        <v>487.35</v>
      </c>
    </row>
    <row r="17838" spans="1:2">
      <c r="A17838" s="1074" t="s">
        <v>17985</v>
      </c>
      <c r="B17838" s="1075">
        <v>487.35</v>
      </c>
    </row>
    <row r="17839" spans="1:2">
      <c r="A17839" s="1074" t="s">
        <v>17986</v>
      </c>
      <c r="B17839" s="1075">
        <v>498.35</v>
      </c>
    </row>
    <row r="17840" spans="1:2">
      <c r="A17840" s="1074" t="s">
        <v>17987</v>
      </c>
      <c r="B17840" s="1075">
        <v>498.35</v>
      </c>
    </row>
    <row r="17841" spans="1:2">
      <c r="A17841" s="1074" t="s">
        <v>17988</v>
      </c>
      <c r="B17841" s="1075">
        <v>503.35</v>
      </c>
    </row>
    <row r="17842" spans="1:2">
      <c r="A17842" s="1074" t="s">
        <v>17989</v>
      </c>
      <c r="B17842" s="1075">
        <v>503.35</v>
      </c>
    </row>
    <row r="17843" spans="1:2">
      <c r="A17843" s="1074" t="s">
        <v>17990</v>
      </c>
      <c r="B17843" s="1075">
        <v>466.35</v>
      </c>
    </row>
    <row r="17844" spans="1:2">
      <c r="A17844" s="1074" t="s">
        <v>17991</v>
      </c>
      <c r="B17844" s="1075">
        <v>466.35</v>
      </c>
    </row>
    <row r="17845" spans="1:2">
      <c r="A17845" s="1074" t="s">
        <v>17992</v>
      </c>
      <c r="B17845" s="1075">
        <v>1119.8599999999999</v>
      </c>
    </row>
    <row r="17846" spans="1:2">
      <c r="A17846" s="1074" t="s">
        <v>17993</v>
      </c>
      <c r="B17846" s="1075">
        <v>1119.8599999999999</v>
      </c>
    </row>
    <row r="17847" spans="1:2">
      <c r="A17847" s="1074" t="s">
        <v>17994</v>
      </c>
      <c r="B17847" s="1075">
        <v>1148.05</v>
      </c>
    </row>
    <row r="17848" spans="1:2">
      <c r="A17848" s="1074" t="s">
        <v>17995</v>
      </c>
      <c r="B17848" s="1075">
        <v>1148.05</v>
      </c>
    </row>
    <row r="17849" spans="1:2">
      <c r="A17849" s="1074" t="s">
        <v>17996</v>
      </c>
      <c r="B17849" s="1075">
        <v>1783.36</v>
      </c>
    </row>
    <row r="17850" spans="1:2">
      <c r="A17850" s="1074" t="s">
        <v>17997</v>
      </c>
      <c r="B17850" s="1075">
        <v>1783.36</v>
      </c>
    </row>
    <row r="17851" spans="1:2">
      <c r="A17851" s="1074" t="s">
        <v>17998</v>
      </c>
      <c r="B17851" s="1075">
        <v>1980.75</v>
      </c>
    </row>
    <row r="17852" spans="1:2">
      <c r="A17852" s="1074" t="s">
        <v>17999</v>
      </c>
      <c r="B17852" s="1075">
        <v>1980.75</v>
      </c>
    </row>
    <row r="17853" spans="1:2">
      <c r="A17853" s="1074" t="s">
        <v>18000</v>
      </c>
      <c r="B17853" s="1075">
        <v>2595.41</v>
      </c>
    </row>
    <row r="17854" spans="1:2">
      <c r="A17854" s="1074" t="s">
        <v>18001</v>
      </c>
      <c r="B17854" s="1075">
        <v>2595.41</v>
      </c>
    </row>
    <row r="17855" spans="1:2">
      <c r="A17855" s="1074" t="s">
        <v>18002</v>
      </c>
      <c r="B17855" s="1075">
        <v>2621.76</v>
      </c>
    </row>
    <row r="17856" spans="1:2">
      <c r="A17856" s="1074" t="s">
        <v>18003</v>
      </c>
      <c r="B17856" s="1075">
        <v>2621.76</v>
      </c>
    </row>
    <row r="17857" spans="1:2">
      <c r="A17857" s="1074" t="s">
        <v>18004</v>
      </c>
      <c r="B17857" s="1075">
        <v>3992.75</v>
      </c>
    </row>
    <row r="17858" spans="1:2">
      <c r="A17858" s="1074" t="s">
        <v>18005</v>
      </c>
      <c r="B17858" s="1075">
        <v>3992.75</v>
      </c>
    </row>
    <row r="17859" spans="1:2">
      <c r="A17859" s="1074" t="s">
        <v>18006</v>
      </c>
      <c r="B17859" s="1075">
        <v>1055.8</v>
      </c>
    </row>
    <row r="17860" spans="1:2">
      <c r="A17860" s="1074" t="s">
        <v>18007</v>
      </c>
      <c r="B17860" s="1075">
        <v>1055.8</v>
      </c>
    </row>
    <row r="17861" spans="1:2">
      <c r="A17861" s="1074" t="s">
        <v>18008</v>
      </c>
      <c r="B17861" s="1075">
        <v>1206.6400000000001</v>
      </c>
    </row>
    <row r="17862" spans="1:2">
      <c r="A17862" s="1074" t="s">
        <v>18009</v>
      </c>
      <c r="B17862" s="1075">
        <v>1206.6400000000001</v>
      </c>
    </row>
    <row r="17863" spans="1:2">
      <c r="A17863" s="1074" t="s">
        <v>18010</v>
      </c>
      <c r="B17863" s="1075">
        <v>1234.83</v>
      </c>
    </row>
    <row r="17864" spans="1:2">
      <c r="A17864" s="1074" t="s">
        <v>18011</v>
      </c>
      <c r="B17864" s="1075">
        <v>1234.83</v>
      </c>
    </row>
    <row r="17865" spans="1:2">
      <c r="A17865" s="1074" t="s">
        <v>18012</v>
      </c>
      <c r="B17865" s="1075">
        <v>1914.58</v>
      </c>
    </row>
    <row r="17866" spans="1:2">
      <c r="A17866" s="1074" t="s">
        <v>18013</v>
      </c>
      <c r="B17866" s="1075">
        <v>1914.58</v>
      </c>
    </row>
    <row r="17867" spans="1:2">
      <c r="A17867" s="1074" t="s">
        <v>18014</v>
      </c>
      <c r="B17867" s="1075">
        <v>2100</v>
      </c>
    </row>
    <row r="17868" spans="1:2">
      <c r="A17868" s="1074" t="s">
        <v>18015</v>
      </c>
      <c r="B17868" s="1075">
        <v>2100</v>
      </c>
    </row>
    <row r="17869" spans="1:2">
      <c r="A17869" s="1074" t="s">
        <v>18016</v>
      </c>
      <c r="B17869" s="1075">
        <v>2874.14</v>
      </c>
    </row>
    <row r="17870" spans="1:2">
      <c r="A17870" s="1074" t="s">
        <v>18017</v>
      </c>
      <c r="B17870" s="1075">
        <v>2874.14</v>
      </c>
    </row>
    <row r="17871" spans="1:2">
      <c r="A17871" s="1074" t="s">
        <v>18018</v>
      </c>
      <c r="B17871" s="1075">
        <v>2741.39</v>
      </c>
    </row>
    <row r="17872" spans="1:2">
      <c r="A17872" s="1074" t="s">
        <v>18019</v>
      </c>
      <c r="B17872" s="1075">
        <v>2741.39</v>
      </c>
    </row>
    <row r="17873" spans="1:2">
      <c r="A17873" s="1074" t="s">
        <v>18020</v>
      </c>
      <c r="B17873" s="1075">
        <v>4123.79</v>
      </c>
    </row>
    <row r="17874" spans="1:2">
      <c r="A17874" s="1074" t="s">
        <v>18021</v>
      </c>
      <c r="B17874" s="1075">
        <v>4123.79</v>
      </c>
    </row>
    <row r="17875" spans="1:2">
      <c r="A17875" s="1074" t="s">
        <v>18022</v>
      </c>
      <c r="B17875" s="1075">
        <v>1166.31</v>
      </c>
    </row>
    <row r="17876" spans="1:2">
      <c r="A17876" s="1074" t="s">
        <v>18023</v>
      </c>
      <c r="B17876" s="1075">
        <v>1166.31</v>
      </c>
    </row>
    <row r="17877" spans="1:2">
      <c r="A17877" s="1074" t="s">
        <v>18024</v>
      </c>
      <c r="B17877" s="1075">
        <v>130.43</v>
      </c>
    </row>
    <row r="17878" spans="1:2">
      <c r="A17878" s="1074" t="s">
        <v>18025</v>
      </c>
      <c r="B17878" s="1075">
        <v>123.79</v>
      </c>
    </row>
    <row r="17879" spans="1:2">
      <c r="A17879" s="1074" t="s">
        <v>18026</v>
      </c>
      <c r="B17879" s="1075">
        <v>176</v>
      </c>
    </row>
    <row r="17880" spans="1:2">
      <c r="A17880" s="1074" t="s">
        <v>18027</v>
      </c>
      <c r="B17880" s="1075">
        <v>168.42</v>
      </c>
    </row>
    <row r="17881" spans="1:2">
      <c r="A17881" s="1074" t="s">
        <v>18028</v>
      </c>
      <c r="B17881" s="1075">
        <v>220.64</v>
      </c>
    </row>
    <row r="17882" spans="1:2">
      <c r="A17882" s="1074" t="s">
        <v>18029</v>
      </c>
      <c r="B17882" s="1075">
        <v>212.11</v>
      </c>
    </row>
    <row r="17883" spans="1:2">
      <c r="A17883" s="1074" t="s">
        <v>18030</v>
      </c>
      <c r="B17883" s="1075">
        <v>68.56</v>
      </c>
    </row>
    <row r="17884" spans="1:2">
      <c r="A17884" s="1074" t="s">
        <v>18031</v>
      </c>
      <c r="B17884" s="1075">
        <v>66.19</v>
      </c>
    </row>
    <row r="17885" spans="1:2">
      <c r="A17885" s="1074" t="s">
        <v>18032</v>
      </c>
      <c r="B17885" s="1075">
        <v>74.61</v>
      </c>
    </row>
    <row r="17886" spans="1:2">
      <c r="A17886" s="1074" t="s">
        <v>18033</v>
      </c>
      <c r="B17886" s="1075">
        <v>71.77</v>
      </c>
    </row>
    <row r="17887" spans="1:2">
      <c r="A17887" s="1074" t="s">
        <v>18034</v>
      </c>
      <c r="B17887" s="1075">
        <v>229.23</v>
      </c>
    </row>
    <row r="17888" spans="1:2">
      <c r="A17888" s="1074" t="s">
        <v>18035</v>
      </c>
      <c r="B17888" s="1075">
        <v>225.44</v>
      </c>
    </row>
    <row r="17889" spans="1:2">
      <c r="A17889" s="1074" t="s">
        <v>18036</v>
      </c>
      <c r="B17889" s="1075">
        <v>237.82</v>
      </c>
    </row>
    <row r="17890" spans="1:2">
      <c r="A17890" s="1074" t="s">
        <v>18037</v>
      </c>
      <c r="B17890" s="1075">
        <v>233.55</v>
      </c>
    </row>
    <row r="17891" spans="1:2">
      <c r="A17891" s="1074" t="s">
        <v>18038</v>
      </c>
      <c r="B17891" s="1075">
        <v>99.75</v>
      </c>
    </row>
    <row r="17892" spans="1:2">
      <c r="A17892" s="1074" t="s">
        <v>18039</v>
      </c>
      <c r="B17892" s="1075">
        <v>97.38</v>
      </c>
    </row>
    <row r="17893" spans="1:2">
      <c r="A17893" s="1074" t="s">
        <v>18040</v>
      </c>
      <c r="B17893" s="1075">
        <v>105.79</v>
      </c>
    </row>
    <row r="17894" spans="1:2">
      <c r="A17894" s="1074" t="s">
        <v>18041</v>
      </c>
      <c r="B17894" s="1075">
        <v>102.95</v>
      </c>
    </row>
    <row r="17895" spans="1:2">
      <c r="A17895" s="1074" t="s">
        <v>18042</v>
      </c>
      <c r="B17895" s="1075">
        <v>289.57</v>
      </c>
    </row>
    <row r="17896" spans="1:2">
      <c r="A17896" s="1074" t="s">
        <v>18043</v>
      </c>
      <c r="B17896" s="1075">
        <v>286.73</v>
      </c>
    </row>
    <row r="17897" spans="1:2">
      <c r="A17897" s="1074" t="s">
        <v>18044</v>
      </c>
      <c r="B17897" s="1075">
        <v>301.7</v>
      </c>
    </row>
    <row r="17898" spans="1:2">
      <c r="A17898" s="1074" t="s">
        <v>18045</v>
      </c>
      <c r="B17898" s="1075">
        <v>297.91000000000003</v>
      </c>
    </row>
    <row r="17899" spans="1:2">
      <c r="A17899" s="1074" t="s">
        <v>18046</v>
      </c>
      <c r="B17899" s="1075">
        <v>531.57000000000005</v>
      </c>
    </row>
    <row r="17900" spans="1:2">
      <c r="A17900" s="1074" t="s">
        <v>18047</v>
      </c>
      <c r="B17900" s="1075">
        <v>527.29999999999995</v>
      </c>
    </row>
    <row r="17901" spans="1:2">
      <c r="A17901" s="1074" t="s">
        <v>18048</v>
      </c>
      <c r="B17901" s="1075">
        <v>535.33000000000004</v>
      </c>
    </row>
    <row r="17902" spans="1:2">
      <c r="A17902" s="1074" t="s">
        <v>18049</v>
      </c>
      <c r="B17902" s="1075">
        <v>530.59</v>
      </c>
    </row>
    <row r="17903" spans="1:2">
      <c r="A17903" s="1074" t="s">
        <v>18050</v>
      </c>
      <c r="B17903" s="1075">
        <v>543.91</v>
      </c>
    </row>
    <row r="17904" spans="1:2">
      <c r="A17904" s="1074" t="s">
        <v>18051</v>
      </c>
      <c r="B17904" s="1075">
        <v>538.70000000000005</v>
      </c>
    </row>
    <row r="17905" spans="1:2">
      <c r="A17905" s="1074" t="s">
        <v>18052</v>
      </c>
      <c r="B17905" s="1075">
        <v>35.47</v>
      </c>
    </row>
    <row r="17906" spans="1:2">
      <c r="A17906" s="1074" t="s">
        <v>18053</v>
      </c>
      <c r="B17906" s="1075">
        <v>30.73</v>
      </c>
    </row>
    <row r="17907" spans="1:2">
      <c r="A17907" s="1074" t="s">
        <v>18054</v>
      </c>
      <c r="B17907" s="1075">
        <v>37.950000000000003</v>
      </c>
    </row>
    <row r="17908" spans="1:2">
      <c r="A17908" s="1074" t="s">
        <v>18055</v>
      </c>
      <c r="B17908" s="1075">
        <v>32.880000000000003</v>
      </c>
    </row>
    <row r="17909" spans="1:2">
      <c r="A17909" s="1074" t="s">
        <v>18056</v>
      </c>
      <c r="B17909" s="1075">
        <v>46.46</v>
      </c>
    </row>
    <row r="17910" spans="1:2">
      <c r="A17910" s="1074" t="s">
        <v>18057</v>
      </c>
      <c r="B17910" s="1075">
        <v>40.26</v>
      </c>
    </row>
    <row r="17911" spans="1:2">
      <c r="A17911" s="1074" t="s">
        <v>18058</v>
      </c>
      <c r="B17911" s="1075">
        <v>63.85</v>
      </c>
    </row>
    <row r="17912" spans="1:2">
      <c r="A17912" s="1074" t="s">
        <v>18059</v>
      </c>
      <c r="B17912" s="1075">
        <v>55.32</v>
      </c>
    </row>
    <row r="17913" spans="1:2">
      <c r="A17913" s="1074" t="s">
        <v>18060</v>
      </c>
      <c r="B17913" s="1075">
        <v>97.55</v>
      </c>
    </row>
    <row r="17914" spans="1:2">
      <c r="A17914" s="1074" t="s">
        <v>18061</v>
      </c>
      <c r="B17914" s="1075">
        <v>84.52</v>
      </c>
    </row>
    <row r="17915" spans="1:2">
      <c r="A17915" s="1074" t="s">
        <v>18062</v>
      </c>
      <c r="B17915" s="1075">
        <v>131.96</v>
      </c>
    </row>
    <row r="17916" spans="1:2">
      <c r="A17916" s="1074" t="s">
        <v>18063</v>
      </c>
      <c r="B17916" s="1075">
        <v>114.33</v>
      </c>
    </row>
    <row r="17917" spans="1:2">
      <c r="A17917" s="1074" t="s">
        <v>18064</v>
      </c>
      <c r="B17917" s="1075">
        <v>14.18</v>
      </c>
    </row>
    <row r="17918" spans="1:2">
      <c r="A17918" s="1074" t="s">
        <v>18065</v>
      </c>
      <c r="B17918" s="1075">
        <v>12.29</v>
      </c>
    </row>
    <row r="17919" spans="1:2">
      <c r="A17919" s="1074" t="s">
        <v>18066</v>
      </c>
      <c r="B17919" s="1075">
        <v>17.02</v>
      </c>
    </row>
    <row r="17920" spans="1:2">
      <c r="A17920" s="1074" t="s">
        <v>18067</v>
      </c>
      <c r="B17920" s="1075">
        <v>14.75</v>
      </c>
    </row>
    <row r="17921" spans="1:2">
      <c r="A17921" s="1074" t="s">
        <v>18068</v>
      </c>
      <c r="B17921" s="1075">
        <v>11.35</v>
      </c>
    </row>
    <row r="17922" spans="1:2">
      <c r="A17922" s="1074" t="s">
        <v>18069</v>
      </c>
      <c r="B17922" s="1075">
        <v>9.83</v>
      </c>
    </row>
    <row r="17923" spans="1:2">
      <c r="A17923" s="1074" t="s">
        <v>18070</v>
      </c>
      <c r="B17923" s="1075">
        <v>18.440000000000001</v>
      </c>
    </row>
    <row r="17924" spans="1:2">
      <c r="A17924" s="1074" t="s">
        <v>18071</v>
      </c>
      <c r="B17924" s="1075">
        <v>15.98</v>
      </c>
    </row>
    <row r="17925" spans="1:2">
      <c r="A17925" s="1074" t="s">
        <v>18072</v>
      </c>
      <c r="B17925" s="1075">
        <v>12.77</v>
      </c>
    </row>
    <row r="17926" spans="1:2">
      <c r="A17926" s="1074" t="s">
        <v>18073</v>
      </c>
      <c r="B17926" s="1075">
        <v>11.06</v>
      </c>
    </row>
    <row r="17927" spans="1:2">
      <c r="A17927" s="1074" t="s">
        <v>18074</v>
      </c>
      <c r="B17927" s="1075">
        <v>19.86</v>
      </c>
    </row>
    <row r="17928" spans="1:2">
      <c r="A17928" s="1074" t="s">
        <v>18075</v>
      </c>
      <c r="B17928" s="1075">
        <v>17.21</v>
      </c>
    </row>
    <row r="17929" spans="1:2">
      <c r="A17929" s="1074" t="s">
        <v>18076</v>
      </c>
      <c r="B17929" s="1075">
        <v>14.54</v>
      </c>
    </row>
    <row r="17930" spans="1:2">
      <c r="A17930" s="1074" t="s">
        <v>18077</v>
      </c>
      <c r="B17930" s="1075">
        <v>12.6</v>
      </c>
    </row>
    <row r="17931" spans="1:2">
      <c r="A17931" s="1074" t="s">
        <v>18078</v>
      </c>
      <c r="B17931" s="1075">
        <v>21.63</v>
      </c>
    </row>
    <row r="17932" spans="1:2">
      <c r="A17932" s="1074" t="s">
        <v>18079</v>
      </c>
      <c r="B17932" s="1075">
        <v>18.739999999999998</v>
      </c>
    </row>
    <row r="17933" spans="1:2">
      <c r="A17933" s="1074" t="s">
        <v>18080</v>
      </c>
      <c r="B17933" s="1075">
        <v>51.43</v>
      </c>
    </row>
    <row r="17934" spans="1:2">
      <c r="A17934" s="1074" t="s">
        <v>18081</v>
      </c>
      <c r="B17934" s="1075">
        <v>44.56</v>
      </c>
    </row>
    <row r="17935" spans="1:2">
      <c r="A17935" s="1074" t="s">
        <v>18082</v>
      </c>
      <c r="B17935" s="1075">
        <v>36.18</v>
      </c>
    </row>
    <row r="17936" spans="1:2">
      <c r="A17936" s="1074" t="s">
        <v>18083</v>
      </c>
      <c r="B17936" s="1075">
        <v>31.34</v>
      </c>
    </row>
    <row r="17937" spans="1:2">
      <c r="A17937" s="1074" t="s">
        <v>18084</v>
      </c>
      <c r="B17937" s="1075">
        <v>36.18</v>
      </c>
    </row>
    <row r="17938" spans="1:2">
      <c r="A17938" s="1074" t="s">
        <v>18085</v>
      </c>
      <c r="B17938" s="1075">
        <v>31.34</v>
      </c>
    </row>
    <row r="17939" spans="1:2">
      <c r="A17939" s="1074" t="s">
        <v>18086</v>
      </c>
      <c r="B17939" s="1075">
        <v>24.12</v>
      </c>
    </row>
    <row r="17940" spans="1:2">
      <c r="A17940" s="1074" t="s">
        <v>18087</v>
      </c>
      <c r="B17940" s="1075">
        <v>20.89</v>
      </c>
    </row>
    <row r="17941" spans="1:2">
      <c r="A17941" s="1074" t="s">
        <v>18088</v>
      </c>
      <c r="B17941" s="1075">
        <v>227.03</v>
      </c>
    </row>
    <row r="17942" spans="1:2">
      <c r="A17942" s="1074" t="s">
        <v>18089</v>
      </c>
      <c r="B17942" s="1075">
        <v>200.85</v>
      </c>
    </row>
    <row r="17943" spans="1:2">
      <c r="A17943" s="1074" t="s">
        <v>18090</v>
      </c>
      <c r="B17943" s="1075">
        <v>227.96</v>
      </c>
    </row>
    <row r="17944" spans="1:2">
      <c r="A17944" s="1074" t="s">
        <v>18091</v>
      </c>
      <c r="B17944" s="1075">
        <v>201.66</v>
      </c>
    </row>
    <row r="17945" spans="1:2">
      <c r="A17945" s="1074" t="s">
        <v>18092</v>
      </c>
      <c r="B17945" s="1075">
        <v>229.26</v>
      </c>
    </row>
    <row r="17946" spans="1:2">
      <c r="A17946" s="1074" t="s">
        <v>18093</v>
      </c>
      <c r="B17946" s="1075">
        <v>202.79</v>
      </c>
    </row>
    <row r="17947" spans="1:2">
      <c r="A17947" s="1074" t="s">
        <v>18094</v>
      </c>
      <c r="B17947" s="1075">
        <v>1228.6400000000001</v>
      </c>
    </row>
    <row r="17948" spans="1:2">
      <c r="A17948" s="1074" t="s">
        <v>18095</v>
      </c>
      <c r="B17948" s="1075">
        <v>1119.6099999999999</v>
      </c>
    </row>
    <row r="17949" spans="1:2">
      <c r="A17949" s="1074" t="s">
        <v>18096</v>
      </c>
      <c r="B17949" s="1075">
        <v>1589.24</v>
      </c>
    </row>
    <row r="17950" spans="1:2">
      <c r="A17950" s="1074" t="s">
        <v>18097</v>
      </c>
      <c r="B17950" s="1075">
        <v>1448.14</v>
      </c>
    </row>
    <row r="17951" spans="1:2">
      <c r="A17951" s="1074" t="s">
        <v>18098</v>
      </c>
      <c r="B17951" s="1075">
        <v>1744.77</v>
      </c>
    </row>
    <row r="17952" spans="1:2">
      <c r="A17952" s="1074" t="s">
        <v>18099</v>
      </c>
      <c r="B17952" s="1075">
        <v>1613.02</v>
      </c>
    </row>
    <row r="17953" spans="1:2">
      <c r="A17953" s="1074" t="s">
        <v>18100</v>
      </c>
      <c r="B17953" s="1075">
        <v>2466.71</v>
      </c>
    </row>
    <row r="17954" spans="1:2">
      <c r="A17954" s="1074" t="s">
        <v>18101</v>
      </c>
      <c r="B17954" s="1075">
        <v>2280.9699999999998</v>
      </c>
    </row>
    <row r="17955" spans="1:2">
      <c r="A17955" s="1074" t="s">
        <v>18102</v>
      </c>
      <c r="B17955" s="1075">
        <v>353.18</v>
      </c>
    </row>
    <row r="17956" spans="1:2">
      <c r="A17956" s="1074" t="s">
        <v>18103</v>
      </c>
      <c r="B17956" s="1075">
        <v>333.61</v>
      </c>
    </row>
    <row r="17957" spans="1:2">
      <c r="A17957" s="1074" t="s">
        <v>18104</v>
      </c>
      <c r="B17957" s="1075">
        <v>200.74</v>
      </c>
    </row>
    <row r="17958" spans="1:2">
      <c r="A17958" s="1074" t="s">
        <v>18105</v>
      </c>
      <c r="B17958" s="1075">
        <v>190.72</v>
      </c>
    </row>
    <row r="17959" spans="1:2">
      <c r="A17959" s="1074" t="s">
        <v>18106</v>
      </c>
      <c r="B17959" s="1075">
        <v>444.24</v>
      </c>
    </row>
    <row r="17960" spans="1:2">
      <c r="A17960" s="1074" t="s">
        <v>18107</v>
      </c>
      <c r="B17960" s="1075">
        <v>417.88</v>
      </c>
    </row>
    <row r="17961" spans="1:2">
      <c r="A17961" s="1074" t="s">
        <v>18108</v>
      </c>
      <c r="B17961" s="1075">
        <v>994.29</v>
      </c>
    </row>
    <row r="17962" spans="1:2">
      <c r="A17962" s="1074" t="s">
        <v>18109</v>
      </c>
      <c r="B17962" s="1075">
        <v>920.9</v>
      </c>
    </row>
    <row r="17963" spans="1:2">
      <c r="A17963" s="1074" t="s">
        <v>18110</v>
      </c>
      <c r="B17963" s="1075">
        <v>1235.8</v>
      </c>
    </row>
    <row r="17964" spans="1:2">
      <c r="A17964" s="1074" t="s">
        <v>18111</v>
      </c>
      <c r="B17964" s="1075">
        <v>1150.95</v>
      </c>
    </row>
    <row r="17965" spans="1:2">
      <c r="A17965" s="1074" t="s">
        <v>18112</v>
      </c>
      <c r="B17965" s="1075">
        <v>61.61</v>
      </c>
    </row>
    <row r="17966" spans="1:2">
      <c r="A17966" s="1074" t="s">
        <v>18113</v>
      </c>
      <c r="B17966" s="1075">
        <v>56.87</v>
      </c>
    </row>
    <row r="17967" spans="1:2">
      <c r="A17967" s="1074" t="s">
        <v>18114</v>
      </c>
      <c r="B17967" s="1075">
        <v>101.88</v>
      </c>
    </row>
    <row r="17968" spans="1:2">
      <c r="A17968" s="1074" t="s">
        <v>18115</v>
      </c>
      <c r="B17968" s="1075">
        <v>96.2</v>
      </c>
    </row>
    <row r="17969" spans="1:2">
      <c r="A17969" s="1074" t="s">
        <v>18116</v>
      </c>
      <c r="B17969" s="1075">
        <v>905.59</v>
      </c>
    </row>
    <row r="17970" spans="1:2">
      <c r="A17970" s="1074" t="s">
        <v>18117</v>
      </c>
      <c r="B17970" s="1075">
        <v>814.94</v>
      </c>
    </row>
    <row r="17971" spans="1:2">
      <c r="A17971" s="1074" t="s">
        <v>18118</v>
      </c>
      <c r="B17971" s="1075">
        <v>1009.79</v>
      </c>
    </row>
    <row r="17972" spans="1:2">
      <c r="A17972" s="1074" t="s">
        <v>18119</v>
      </c>
      <c r="B17972" s="1075">
        <v>913.37</v>
      </c>
    </row>
    <row r="17973" spans="1:2">
      <c r="A17973" s="1074" t="s">
        <v>18120</v>
      </c>
      <c r="B17973" s="1075">
        <v>1224.81</v>
      </c>
    </row>
    <row r="17974" spans="1:2">
      <c r="A17974" s="1074" t="s">
        <v>18121</v>
      </c>
      <c r="B17974" s="1075">
        <v>1120.25</v>
      </c>
    </row>
    <row r="17975" spans="1:2">
      <c r="A17975" s="1074" t="s">
        <v>18122</v>
      </c>
      <c r="B17975" s="1075">
        <v>80.53</v>
      </c>
    </row>
    <row r="17976" spans="1:2">
      <c r="A17976" s="1074" t="s">
        <v>18123</v>
      </c>
      <c r="B17976" s="1075">
        <v>74.849999999999994</v>
      </c>
    </row>
    <row r="17977" spans="1:2">
      <c r="A17977" s="1074" t="s">
        <v>18124</v>
      </c>
      <c r="B17977" s="1075">
        <v>88.4</v>
      </c>
    </row>
    <row r="17978" spans="1:2">
      <c r="A17978" s="1074" t="s">
        <v>18125</v>
      </c>
      <c r="B17978" s="1075">
        <v>81.58</v>
      </c>
    </row>
    <row r="17979" spans="1:2">
      <c r="A17979" s="1074" t="s">
        <v>18126</v>
      </c>
      <c r="B17979" s="1075">
        <v>81.3</v>
      </c>
    </row>
    <row r="17980" spans="1:2">
      <c r="A17980" s="1074" t="s">
        <v>18127</v>
      </c>
      <c r="B17980" s="1075">
        <v>75.38</v>
      </c>
    </row>
    <row r="17981" spans="1:2">
      <c r="A17981" s="1074" t="s">
        <v>18128</v>
      </c>
      <c r="B17981" s="1075">
        <v>95.37</v>
      </c>
    </row>
    <row r="17982" spans="1:2">
      <c r="A17982" s="1074" t="s">
        <v>18129</v>
      </c>
      <c r="B17982" s="1075">
        <v>88.55</v>
      </c>
    </row>
    <row r="17983" spans="1:2">
      <c r="A17983" s="1074" t="s">
        <v>18130</v>
      </c>
      <c r="B17983" s="1075">
        <v>25.49</v>
      </c>
    </row>
    <row r="17984" spans="1:2">
      <c r="A17984" s="1074" t="s">
        <v>18131</v>
      </c>
      <c r="B17984" s="1075">
        <v>24.31</v>
      </c>
    </row>
    <row r="17985" spans="1:2">
      <c r="A17985" s="1074" t="s">
        <v>18132</v>
      </c>
      <c r="B17985" s="1075">
        <v>31.39</v>
      </c>
    </row>
    <row r="17986" spans="1:2">
      <c r="A17986" s="1074" t="s">
        <v>18133</v>
      </c>
      <c r="B17986" s="1075">
        <v>29.97</v>
      </c>
    </row>
    <row r="17987" spans="1:2">
      <c r="A17987" s="1074" t="s">
        <v>18134</v>
      </c>
      <c r="B17987" s="1075">
        <v>960.97</v>
      </c>
    </row>
    <row r="17988" spans="1:2">
      <c r="A17988" s="1074" t="s">
        <v>18135</v>
      </c>
      <c r="B17988" s="1075">
        <v>871.11</v>
      </c>
    </row>
    <row r="17989" spans="1:2">
      <c r="A17989" s="1074" t="s">
        <v>18136</v>
      </c>
      <c r="B17989" s="1075">
        <v>1266.32</v>
      </c>
    </row>
    <row r="17990" spans="1:2">
      <c r="A17990" s="1074" t="s">
        <v>18137</v>
      </c>
      <c r="B17990" s="1075">
        <v>1158.5</v>
      </c>
    </row>
    <row r="17991" spans="1:2">
      <c r="A17991" s="1074" t="s">
        <v>18138</v>
      </c>
      <c r="B17991" s="1075">
        <v>1147.2</v>
      </c>
    </row>
    <row r="17992" spans="1:2">
      <c r="A17992" s="1074" t="s">
        <v>18139</v>
      </c>
      <c r="B17992" s="1075">
        <v>1042.3699999999999</v>
      </c>
    </row>
    <row r="17993" spans="1:2">
      <c r="A17993" s="1074" t="s">
        <v>18140</v>
      </c>
      <c r="B17993" s="1075">
        <v>1367.83</v>
      </c>
    </row>
    <row r="17994" spans="1:2">
      <c r="A17994" s="1074" t="s">
        <v>18141</v>
      </c>
      <c r="B17994" s="1075">
        <v>1242.03</v>
      </c>
    </row>
    <row r="17995" spans="1:2">
      <c r="A17995" s="1074" t="s">
        <v>18142</v>
      </c>
      <c r="B17995" s="1075">
        <v>1390.3</v>
      </c>
    </row>
    <row r="17996" spans="1:2">
      <c r="A17996" s="1074" t="s">
        <v>18143</v>
      </c>
      <c r="B17996" s="1075">
        <v>1270.49</v>
      </c>
    </row>
    <row r="17997" spans="1:2">
      <c r="A17997" s="1074" t="s">
        <v>18144</v>
      </c>
      <c r="B17997" s="1075">
        <v>1656.85</v>
      </c>
    </row>
    <row r="17998" spans="1:2">
      <c r="A17998" s="1074" t="s">
        <v>18145</v>
      </c>
      <c r="B17998" s="1075">
        <v>1513.08</v>
      </c>
    </row>
    <row r="17999" spans="1:2">
      <c r="A17999" s="1074" t="s">
        <v>18146</v>
      </c>
      <c r="B17999" s="1075">
        <v>1602.44</v>
      </c>
    </row>
    <row r="18000" spans="1:2">
      <c r="A18000" s="1074" t="s">
        <v>18147</v>
      </c>
      <c r="B18000" s="1075">
        <v>1467.65</v>
      </c>
    </row>
    <row r="18001" spans="1:2">
      <c r="A18001" s="1074" t="s">
        <v>18148</v>
      </c>
      <c r="B18001" s="1075">
        <v>1910.39</v>
      </c>
    </row>
    <row r="18002" spans="1:2">
      <c r="A18002" s="1074" t="s">
        <v>18149</v>
      </c>
      <c r="B18002" s="1075">
        <v>1748.65</v>
      </c>
    </row>
    <row r="18003" spans="1:2">
      <c r="A18003" s="1074" t="s">
        <v>18150</v>
      </c>
      <c r="B18003" s="1075">
        <v>2063.42</v>
      </c>
    </row>
    <row r="18004" spans="1:2">
      <c r="A18004" s="1074" t="s">
        <v>18151</v>
      </c>
      <c r="B18004" s="1075">
        <v>1913.66</v>
      </c>
    </row>
    <row r="18005" spans="1:2">
      <c r="A18005" s="1074" t="s">
        <v>18152</v>
      </c>
      <c r="B18005" s="1075">
        <v>2462.5500000000002</v>
      </c>
    </row>
    <row r="18006" spans="1:2">
      <c r="A18006" s="1074" t="s">
        <v>18153</v>
      </c>
      <c r="B18006" s="1075">
        <v>2282.84</v>
      </c>
    </row>
    <row r="18007" spans="1:2">
      <c r="A18007" s="1074" t="s">
        <v>18154</v>
      </c>
      <c r="B18007" s="1075">
        <v>2313.5</v>
      </c>
    </row>
    <row r="18008" spans="1:2">
      <c r="A18008" s="1074" t="s">
        <v>18155</v>
      </c>
      <c r="B18008" s="1075">
        <v>2148.7600000000002</v>
      </c>
    </row>
    <row r="18009" spans="1:2">
      <c r="A18009" s="1074" t="s">
        <v>18156</v>
      </c>
      <c r="B18009" s="1075">
        <v>2760.79</v>
      </c>
    </row>
    <row r="18010" spans="1:2">
      <c r="A18010" s="1074" t="s">
        <v>18157</v>
      </c>
      <c r="B18010" s="1075">
        <v>2563.1</v>
      </c>
    </row>
    <row r="18011" spans="1:2">
      <c r="A18011" s="1074" t="s">
        <v>18158</v>
      </c>
      <c r="B18011" s="1075">
        <v>2552.64</v>
      </c>
    </row>
    <row r="18012" spans="1:2">
      <c r="A18012" s="1074" t="s">
        <v>18159</v>
      </c>
      <c r="B18012" s="1075">
        <v>2372.92</v>
      </c>
    </row>
    <row r="18013" spans="1:2">
      <c r="A18013" s="1074" t="s">
        <v>18160</v>
      </c>
      <c r="B18013" s="1075">
        <v>3046.73</v>
      </c>
    </row>
    <row r="18014" spans="1:2">
      <c r="A18014" s="1074" t="s">
        <v>18161</v>
      </c>
      <c r="B18014" s="1075">
        <v>2831.07</v>
      </c>
    </row>
    <row r="18015" spans="1:2">
      <c r="A18015" s="1074" t="s">
        <v>18162</v>
      </c>
      <c r="B18015" s="1075">
        <v>2962.59</v>
      </c>
    </row>
    <row r="18016" spans="1:2">
      <c r="A18016" s="1074" t="s">
        <v>18163</v>
      </c>
      <c r="B18016" s="1075">
        <v>2764.15</v>
      </c>
    </row>
    <row r="18017" spans="1:2">
      <c r="A18017" s="1074" t="s">
        <v>18164</v>
      </c>
      <c r="B18017" s="1075">
        <v>3536.81</v>
      </c>
    </row>
    <row r="18018" spans="1:2">
      <c r="A18018" s="1074" t="s">
        <v>18165</v>
      </c>
      <c r="B18018" s="1075">
        <v>3298.69</v>
      </c>
    </row>
    <row r="18019" spans="1:2">
      <c r="A18019" s="1074" t="s">
        <v>18166</v>
      </c>
      <c r="B18019" s="1075">
        <v>3270.36</v>
      </c>
    </row>
    <row r="18020" spans="1:2">
      <c r="A18020" s="1074" t="s">
        <v>18167</v>
      </c>
      <c r="B18020" s="1075">
        <v>3049.46</v>
      </c>
    </row>
    <row r="18021" spans="1:2">
      <c r="A18021" s="1074" t="s">
        <v>18168</v>
      </c>
      <c r="B18021" s="1075">
        <v>3905.12</v>
      </c>
    </row>
    <row r="18022" spans="1:2">
      <c r="A18022" s="1074" t="s">
        <v>18169</v>
      </c>
      <c r="B18022" s="1075">
        <v>3640.04</v>
      </c>
    </row>
    <row r="18023" spans="1:2">
      <c r="A18023" s="1074" t="s">
        <v>18170</v>
      </c>
      <c r="B18023" s="1075">
        <v>3793.09</v>
      </c>
    </row>
    <row r="18024" spans="1:2">
      <c r="A18024" s="1074" t="s">
        <v>18171</v>
      </c>
      <c r="B18024" s="1075">
        <v>3531.01</v>
      </c>
    </row>
    <row r="18025" spans="1:2">
      <c r="A18025" s="1074" t="s">
        <v>18172</v>
      </c>
      <c r="B18025" s="1075">
        <v>4530.54</v>
      </c>
    </row>
    <row r="18026" spans="1:2">
      <c r="A18026" s="1074" t="s">
        <v>18173</v>
      </c>
      <c r="B18026" s="1075">
        <v>4216.04</v>
      </c>
    </row>
    <row r="18027" spans="1:2">
      <c r="A18027" s="1074" t="s">
        <v>18174</v>
      </c>
      <c r="B18027" s="1075">
        <v>32.93</v>
      </c>
    </row>
    <row r="18028" spans="1:2">
      <c r="A18028" s="1074" t="s">
        <v>18175</v>
      </c>
      <c r="B18028" s="1075">
        <v>31.04</v>
      </c>
    </row>
    <row r="18029" spans="1:2">
      <c r="A18029" s="1074" t="s">
        <v>18176</v>
      </c>
      <c r="B18029" s="1075">
        <v>27.6</v>
      </c>
    </row>
    <row r="18030" spans="1:2">
      <c r="A18030" s="1074" t="s">
        <v>18177</v>
      </c>
      <c r="B18030" s="1075">
        <v>26.18</v>
      </c>
    </row>
    <row r="18031" spans="1:2">
      <c r="A18031" s="1074" t="s">
        <v>18178</v>
      </c>
      <c r="B18031" s="1075">
        <v>20.22</v>
      </c>
    </row>
    <row r="18032" spans="1:2">
      <c r="A18032" s="1074" t="s">
        <v>18179</v>
      </c>
      <c r="B18032" s="1075">
        <v>19.27</v>
      </c>
    </row>
    <row r="18033" spans="1:2">
      <c r="A18033" s="1074" t="s">
        <v>18180</v>
      </c>
      <c r="B18033" s="1075">
        <v>24.26</v>
      </c>
    </row>
    <row r="18034" spans="1:2">
      <c r="A18034" s="1074" t="s">
        <v>18181</v>
      </c>
      <c r="B18034" s="1075">
        <v>23.12</v>
      </c>
    </row>
    <row r="18035" spans="1:2">
      <c r="A18035" s="1074" t="s">
        <v>18182</v>
      </c>
      <c r="B18035" s="1075">
        <v>30.19</v>
      </c>
    </row>
    <row r="18036" spans="1:2">
      <c r="A18036" s="1074" t="s">
        <v>18183</v>
      </c>
      <c r="B18036" s="1075">
        <v>29.01</v>
      </c>
    </row>
    <row r="18037" spans="1:2">
      <c r="A18037" s="1074" t="s">
        <v>18184</v>
      </c>
      <c r="B18037" s="1075">
        <v>36.22</v>
      </c>
    </row>
    <row r="18038" spans="1:2">
      <c r="A18038" s="1074" t="s">
        <v>18185</v>
      </c>
      <c r="B18038" s="1075">
        <v>34.799999999999997</v>
      </c>
    </row>
    <row r="18039" spans="1:2">
      <c r="A18039" s="1074" t="s">
        <v>18186</v>
      </c>
      <c r="B18039" s="1075">
        <v>38.4</v>
      </c>
    </row>
    <row r="18040" spans="1:2">
      <c r="A18040" s="1074" t="s">
        <v>18187</v>
      </c>
      <c r="B18040" s="1075">
        <v>36.979999999999997</v>
      </c>
    </row>
    <row r="18041" spans="1:2">
      <c r="A18041" s="1074" t="s">
        <v>18188</v>
      </c>
      <c r="B18041" s="1075">
        <v>46.07</v>
      </c>
    </row>
    <row r="18042" spans="1:2">
      <c r="A18042" s="1074" t="s">
        <v>18189</v>
      </c>
      <c r="B18042" s="1075">
        <v>44.37</v>
      </c>
    </row>
    <row r="18043" spans="1:2">
      <c r="A18043" s="1074" t="s">
        <v>18190</v>
      </c>
      <c r="B18043" s="1075">
        <v>55.02</v>
      </c>
    </row>
    <row r="18044" spans="1:2">
      <c r="A18044" s="1074" t="s">
        <v>18191</v>
      </c>
      <c r="B18044" s="1075">
        <v>53.36</v>
      </c>
    </row>
    <row r="18045" spans="1:2">
      <c r="A18045" s="1074" t="s">
        <v>18192</v>
      </c>
      <c r="B18045" s="1075">
        <v>66.02</v>
      </c>
    </row>
    <row r="18046" spans="1:2">
      <c r="A18046" s="1074" t="s">
        <v>18193</v>
      </c>
      <c r="B18046" s="1075">
        <v>64.03</v>
      </c>
    </row>
    <row r="18047" spans="1:2">
      <c r="A18047" s="1074" t="s">
        <v>18194</v>
      </c>
      <c r="B18047" s="1075">
        <v>71.650000000000006</v>
      </c>
    </row>
    <row r="18048" spans="1:2">
      <c r="A18048" s="1074" t="s">
        <v>18195</v>
      </c>
      <c r="B18048" s="1075">
        <v>69.75</v>
      </c>
    </row>
    <row r="18049" spans="1:2">
      <c r="A18049" s="1074" t="s">
        <v>18196</v>
      </c>
      <c r="B18049" s="1075">
        <v>85.97</v>
      </c>
    </row>
    <row r="18050" spans="1:2">
      <c r="A18050" s="1074" t="s">
        <v>18197</v>
      </c>
      <c r="B18050" s="1075">
        <v>83.69</v>
      </c>
    </row>
    <row r="18051" spans="1:2">
      <c r="A18051" s="1074" t="s">
        <v>18198</v>
      </c>
      <c r="B18051" s="1075">
        <v>13.89</v>
      </c>
    </row>
    <row r="18052" spans="1:2">
      <c r="A18052" s="1074" t="s">
        <v>18199</v>
      </c>
      <c r="B18052" s="1075">
        <v>13.04</v>
      </c>
    </row>
    <row r="18053" spans="1:2">
      <c r="A18053" s="1074" t="s">
        <v>18200</v>
      </c>
      <c r="B18053" s="1075">
        <v>16.440000000000001</v>
      </c>
    </row>
    <row r="18054" spans="1:2">
      <c r="A18054" s="1074" t="s">
        <v>18201</v>
      </c>
      <c r="B18054" s="1075">
        <v>15.44</v>
      </c>
    </row>
    <row r="18055" spans="1:2">
      <c r="A18055" s="1074" t="s">
        <v>18202</v>
      </c>
      <c r="B18055" s="1075">
        <v>17.05</v>
      </c>
    </row>
    <row r="18056" spans="1:2">
      <c r="A18056" s="1074" t="s">
        <v>18203</v>
      </c>
      <c r="B18056" s="1075">
        <v>16.100000000000001</v>
      </c>
    </row>
    <row r="18057" spans="1:2">
      <c r="A18057" s="1074" t="s">
        <v>18204</v>
      </c>
      <c r="B18057" s="1075">
        <v>20.440000000000001</v>
      </c>
    </row>
    <row r="18058" spans="1:2">
      <c r="A18058" s="1074" t="s">
        <v>18205</v>
      </c>
      <c r="B18058" s="1075">
        <v>19.309999999999999</v>
      </c>
    </row>
    <row r="18059" spans="1:2">
      <c r="A18059" s="1074" t="s">
        <v>18206</v>
      </c>
      <c r="B18059" s="1075">
        <v>5.83</v>
      </c>
    </row>
    <row r="18060" spans="1:2">
      <c r="A18060" s="1074" t="s">
        <v>18207</v>
      </c>
      <c r="B18060" s="1075">
        <v>5.35</v>
      </c>
    </row>
    <row r="18061" spans="1:2">
      <c r="A18061" s="1074" t="s">
        <v>18208</v>
      </c>
      <c r="B18061" s="1075">
        <v>6.98</v>
      </c>
    </row>
    <row r="18062" spans="1:2">
      <c r="A18062" s="1074" t="s">
        <v>18209</v>
      </c>
      <c r="B18062" s="1075">
        <v>6.41</v>
      </c>
    </row>
    <row r="18063" spans="1:2">
      <c r="A18063" s="1074" t="s">
        <v>18210</v>
      </c>
      <c r="B18063" s="1075">
        <v>75.61</v>
      </c>
    </row>
    <row r="18064" spans="1:2">
      <c r="A18064" s="1074" t="s">
        <v>18211</v>
      </c>
      <c r="B18064" s="1075">
        <v>70.42</v>
      </c>
    </row>
    <row r="18065" spans="1:2">
      <c r="A18065" s="1074" t="s">
        <v>18212</v>
      </c>
      <c r="B18065" s="1075">
        <v>117.41</v>
      </c>
    </row>
    <row r="18066" spans="1:2">
      <c r="A18066" s="1074" t="s">
        <v>18213</v>
      </c>
      <c r="B18066" s="1075">
        <v>106.74</v>
      </c>
    </row>
    <row r="18067" spans="1:2">
      <c r="A18067" s="1074" t="s">
        <v>18214</v>
      </c>
      <c r="B18067" s="1075">
        <v>56.41</v>
      </c>
    </row>
    <row r="18068" spans="1:2">
      <c r="A18068" s="1074" t="s">
        <v>18215</v>
      </c>
      <c r="B18068" s="1075">
        <v>51.22</v>
      </c>
    </row>
    <row r="18069" spans="1:2">
      <c r="A18069" s="1074" t="s">
        <v>18216</v>
      </c>
      <c r="B18069" s="1075">
        <v>24.44</v>
      </c>
    </row>
    <row r="18070" spans="1:2">
      <c r="A18070" s="1074" t="s">
        <v>18217</v>
      </c>
      <c r="B18070" s="1075">
        <v>21.97</v>
      </c>
    </row>
    <row r="18071" spans="1:2">
      <c r="A18071" s="1074" t="s">
        <v>18218</v>
      </c>
      <c r="B18071" s="1075">
        <v>45.73</v>
      </c>
    </row>
    <row r="18072" spans="1:2">
      <c r="A18072" s="1074" t="s">
        <v>18219</v>
      </c>
      <c r="B18072" s="1075">
        <v>40.92</v>
      </c>
    </row>
    <row r="18073" spans="1:2">
      <c r="A18073" s="1074" t="s">
        <v>18220</v>
      </c>
      <c r="B18073" s="1075">
        <v>38.28</v>
      </c>
    </row>
    <row r="18074" spans="1:2">
      <c r="A18074" s="1074" t="s">
        <v>18221</v>
      </c>
      <c r="B18074" s="1075">
        <v>33.47</v>
      </c>
    </row>
    <row r="18075" spans="1:2">
      <c r="A18075" s="1074" t="s">
        <v>18222</v>
      </c>
      <c r="B18075" s="1075">
        <v>16.899999999999999</v>
      </c>
    </row>
    <row r="18076" spans="1:2">
      <c r="A18076" s="1074" t="s">
        <v>18223</v>
      </c>
      <c r="B18076" s="1075">
        <v>14.8</v>
      </c>
    </row>
    <row r="18077" spans="1:2">
      <c r="A18077" s="1074" t="s">
        <v>18224</v>
      </c>
      <c r="B18077" s="1075">
        <v>40.65</v>
      </c>
    </row>
    <row r="18078" spans="1:2">
      <c r="A18078" s="1074" t="s">
        <v>18225</v>
      </c>
      <c r="B18078" s="1075">
        <v>37.729999999999997</v>
      </c>
    </row>
    <row r="18079" spans="1:2">
      <c r="A18079" s="1074" t="s">
        <v>18226</v>
      </c>
      <c r="B18079" s="1075">
        <v>79.13</v>
      </c>
    </row>
    <row r="18080" spans="1:2">
      <c r="A18080" s="1074" t="s">
        <v>18227</v>
      </c>
      <c r="B18080" s="1075">
        <v>71.709999999999994</v>
      </c>
    </row>
    <row r="18081" spans="1:2">
      <c r="A18081" s="1074" t="s">
        <v>18228</v>
      </c>
      <c r="B18081" s="1075">
        <v>31.18</v>
      </c>
    </row>
    <row r="18082" spans="1:2">
      <c r="A18082" s="1074" t="s">
        <v>18229</v>
      </c>
      <c r="B18082" s="1075">
        <v>29.76</v>
      </c>
    </row>
    <row r="18083" spans="1:2">
      <c r="A18083" s="1074" t="s">
        <v>18230</v>
      </c>
      <c r="B18083" s="1075">
        <v>45.52</v>
      </c>
    </row>
    <row r="18084" spans="1:2">
      <c r="A18084" s="1074" t="s">
        <v>18231</v>
      </c>
      <c r="B18084" s="1075">
        <v>44.1</v>
      </c>
    </row>
    <row r="18085" spans="1:2">
      <c r="A18085" s="1074" t="s">
        <v>18232</v>
      </c>
      <c r="B18085" s="1075">
        <v>97.83</v>
      </c>
    </row>
    <row r="18086" spans="1:2">
      <c r="A18086" s="1074" t="s">
        <v>18233</v>
      </c>
      <c r="B18086" s="1075">
        <v>93.8</v>
      </c>
    </row>
    <row r="18087" spans="1:2">
      <c r="A18087" s="1074" t="s">
        <v>18234</v>
      </c>
      <c r="B18087" s="1075">
        <v>81.38</v>
      </c>
    </row>
    <row r="18088" spans="1:2">
      <c r="A18088" s="1074" t="s">
        <v>18235</v>
      </c>
      <c r="B18088" s="1075">
        <v>79.959999999999994</v>
      </c>
    </row>
    <row r="18089" spans="1:2">
      <c r="A18089" s="1074" t="s">
        <v>18236</v>
      </c>
      <c r="B18089" s="1075">
        <v>52.05</v>
      </c>
    </row>
    <row r="18090" spans="1:2">
      <c r="A18090" s="1074" t="s">
        <v>18237</v>
      </c>
      <c r="B18090" s="1075">
        <v>51.01</v>
      </c>
    </row>
    <row r="18091" spans="1:2">
      <c r="A18091" s="1074" t="s">
        <v>18238</v>
      </c>
      <c r="B18091" s="1075">
        <v>40.32</v>
      </c>
    </row>
    <row r="18092" spans="1:2">
      <c r="A18092" s="1074" t="s">
        <v>18239</v>
      </c>
      <c r="B18092" s="1075">
        <v>39.369999999999997</v>
      </c>
    </row>
    <row r="18093" spans="1:2">
      <c r="A18093" s="1074" t="s">
        <v>18240</v>
      </c>
      <c r="B18093" s="1075">
        <v>39.020000000000003</v>
      </c>
    </row>
    <row r="18094" spans="1:2">
      <c r="A18094" s="1074" t="s">
        <v>18241</v>
      </c>
      <c r="B18094" s="1075">
        <v>38.270000000000003</v>
      </c>
    </row>
    <row r="18095" spans="1:2">
      <c r="A18095" s="1074" t="s">
        <v>18242</v>
      </c>
      <c r="B18095" s="1075">
        <v>29.11</v>
      </c>
    </row>
    <row r="18096" spans="1:2">
      <c r="A18096" s="1074" t="s">
        <v>18243</v>
      </c>
      <c r="B18096" s="1075">
        <v>28.16</v>
      </c>
    </row>
    <row r="18097" spans="1:2">
      <c r="A18097" s="1074" t="s">
        <v>18244</v>
      </c>
      <c r="B18097" s="1075">
        <v>22.22</v>
      </c>
    </row>
    <row r="18098" spans="1:2">
      <c r="A18098" s="1074" t="s">
        <v>18245</v>
      </c>
      <c r="B18098" s="1075">
        <v>21.47</v>
      </c>
    </row>
    <row r="18099" spans="1:2">
      <c r="A18099" s="1074" t="s">
        <v>18246</v>
      </c>
      <c r="B18099" s="1075">
        <v>51.79</v>
      </c>
    </row>
    <row r="18100" spans="1:2">
      <c r="A18100" s="1074" t="s">
        <v>18247</v>
      </c>
      <c r="B18100" s="1075">
        <v>49.71</v>
      </c>
    </row>
    <row r="18101" spans="1:2">
      <c r="A18101" s="1074" t="s">
        <v>18248</v>
      </c>
      <c r="B18101" s="1075">
        <v>29.2</v>
      </c>
    </row>
    <row r="18102" spans="1:2">
      <c r="A18102" s="1074" t="s">
        <v>18249</v>
      </c>
      <c r="B18102" s="1075">
        <v>28.3</v>
      </c>
    </row>
    <row r="18103" spans="1:2">
      <c r="A18103" s="1074" t="s">
        <v>18250</v>
      </c>
      <c r="B18103" s="1075">
        <v>49.78</v>
      </c>
    </row>
    <row r="18104" spans="1:2">
      <c r="A18104" s="1074" t="s">
        <v>18251</v>
      </c>
      <c r="B18104" s="1075">
        <v>48.6</v>
      </c>
    </row>
    <row r="18105" spans="1:2">
      <c r="A18105" s="1074" t="s">
        <v>18252</v>
      </c>
      <c r="B18105" s="1075">
        <v>46.89</v>
      </c>
    </row>
    <row r="18106" spans="1:2">
      <c r="A18106" s="1074" t="s">
        <v>72</v>
      </c>
      <c r="B18106" s="1075">
        <v>45.47</v>
      </c>
    </row>
    <row r="18107" spans="1:2">
      <c r="A18107" s="1074" t="s">
        <v>18253</v>
      </c>
      <c r="B18107" s="1075">
        <v>60.12</v>
      </c>
    </row>
    <row r="18108" spans="1:2">
      <c r="A18108" s="1074" t="s">
        <v>18254</v>
      </c>
      <c r="B18108" s="1075">
        <v>58.7</v>
      </c>
    </row>
    <row r="18109" spans="1:2">
      <c r="A18109" s="1074" t="s">
        <v>18255</v>
      </c>
      <c r="B18109" s="1075">
        <v>46.32</v>
      </c>
    </row>
    <row r="18110" spans="1:2">
      <c r="A18110" s="1074" t="s">
        <v>18256</v>
      </c>
      <c r="B18110" s="1075">
        <v>45.1</v>
      </c>
    </row>
    <row r="18111" spans="1:2">
      <c r="A18111" s="1074" t="s">
        <v>18257</v>
      </c>
      <c r="B18111" s="1075">
        <v>45.46</v>
      </c>
    </row>
    <row r="18112" spans="1:2">
      <c r="A18112" s="1074" t="s">
        <v>18258</v>
      </c>
      <c r="B18112" s="1075">
        <v>44.04</v>
      </c>
    </row>
    <row r="18113" spans="1:2">
      <c r="A18113" s="1074" t="s">
        <v>18259</v>
      </c>
      <c r="B18113" s="1075">
        <v>57.15</v>
      </c>
    </row>
    <row r="18114" spans="1:2">
      <c r="A18114" s="1074" t="s">
        <v>18260</v>
      </c>
      <c r="B18114" s="1075">
        <v>55.73</v>
      </c>
    </row>
    <row r="18115" spans="1:2">
      <c r="A18115" s="1074" t="s">
        <v>18261</v>
      </c>
      <c r="B18115" s="1075">
        <v>47.71</v>
      </c>
    </row>
    <row r="18116" spans="1:2">
      <c r="A18116" s="1074" t="s">
        <v>18262</v>
      </c>
      <c r="B18116" s="1075">
        <v>46.49</v>
      </c>
    </row>
    <row r="18117" spans="1:2">
      <c r="A18117" s="1074" t="s">
        <v>18263</v>
      </c>
      <c r="B18117" s="1075">
        <v>35.369999999999997</v>
      </c>
    </row>
    <row r="18118" spans="1:2">
      <c r="A18118" s="1074" t="s">
        <v>18264</v>
      </c>
      <c r="B18118" s="1075">
        <v>34.24</v>
      </c>
    </row>
    <row r="18119" spans="1:2">
      <c r="A18119" s="1074" t="s">
        <v>18265</v>
      </c>
      <c r="B18119" s="1075">
        <v>69.349999999999994</v>
      </c>
    </row>
    <row r="18120" spans="1:2">
      <c r="A18120" s="1074" t="s">
        <v>18266</v>
      </c>
      <c r="B18120" s="1075">
        <v>63.11</v>
      </c>
    </row>
    <row r="18121" spans="1:2">
      <c r="A18121" s="1074" t="s">
        <v>18267</v>
      </c>
      <c r="B18121" s="1075">
        <v>92.02</v>
      </c>
    </row>
    <row r="18122" spans="1:2">
      <c r="A18122" s="1074" t="s">
        <v>18268</v>
      </c>
      <c r="B18122" s="1075">
        <v>85.79</v>
      </c>
    </row>
    <row r="18123" spans="1:2">
      <c r="A18123" s="1074" t="s">
        <v>18269</v>
      </c>
      <c r="B18123" s="1075">
        <v>55.18</v>
      </c>
    </row>
    <row r="18124" spans="1:2">
      <c r="A18124" s="1074" t="s">
        <v>18270</v>
      </c>
      <c r="B18124" s="1075">
        <v>48.94</v>
      </c>
    </row>
    <row r="18125" spans="1:2">
      <c r="A18125" s="1074" t="s">
        <v>18271</v>
      </c>
      <c r="B18125" s="1075">
        <v>71.13</v>
      </c>
    </row>
    <row r="18126" spans="1:2">
      <c r="A18126" s="1074" t="s">
        <v>18272</v>
      </c>
      <c r="B18126" s="1075">
        <v>64.8</v>
      </c>
    </row>
    <row r="18127" spans="1:2">
      <c r="A18127" s="1074" t="s">
        <v>18273</v>
      </c>
      <c r="B18127" s="1075">
        <v>50.99</v>
      </c>
    </row>
    <row r="18128" spans="1:2">
      <c r="A18128" s="1074" t="s">
        <v>18274</v>
      </c>
      <c r="B18128" s="1075">
        <v>45.36</v>
      </c>
    </row>
    <row r="18129" spans="1:2">
      <c r="A18129" s="1074" t="s">
        <v>18275</v>
      </c>
      <c r="B18129" s="1075">
        <v>35.380000000000003</v>
      </c>
    </row>
    <row r="18130" spans="1:2">
      <c r="A18130" s="1074" t="s">
        <v>18276</v>
      </c>
      <c r="B18130" s="1075">
        <v>33.96</v>
      </c>
    </row>
    <row r="18131" spans="1:2">
      <c r="A18131" s="1074" t="s">
        <v>18277</v>
      </c>
      <c r="B18131" s="1075">
        <v>34.21</v>
      </c>
    </row>
    <row r="18132" spans="1:2">
      <c r="A18132" s="1074" t="s">
        <v>18278</v>
      </c>
      <c r="B18132" s="1075">
        <v>32.79</v>
      </c>
    </row>
    <row r="18133" spans="1:2">
      <c r="A18133" s="1074" t="s">
        <v>18279</v>
      </c>
      <c r="B18133" s="1075">
        <v>73.459999999999994</v>
      </c>
    </row>
    <row r="18134" spans="1:2">
      <c r="A18134" s="1074" t="s">
        <v>18280</v>
      </c>
      <c r="B18134" s="1075">
        <v>67.13</v>
      </c>
    </row>
    <row r="18135" spans="1:2">
      <c r="A18135" s="1074" t="s">
        <v>18281</v>
      </c>
      <c r="B18135" s="1075">
        <v>73.77</v>
      </c>
    </row>
    <row r="18136" spans="1:2">
      <c r="A18136" s="1074" t="s">
        <v>18282</v>
      </c>
      <c r="B18136" s="1075">
        <v>67.44</v>
      </c>
    </row>
    <row r="18137" spans="1:2">
      <c r="A18137" s="1074" t="s">
        <v>18283</v>
      </c>
      <c r="B18137" s="1075">
        <v>40.409999999999997</v>
      </c>
    </row>
    <row r="18138" spans="1:2">
      <c r="A18138" s="1074" t="s">
        <v>18284</v>
      </c>
      <c r="B18138" s="1075">
        <v>38.99</v>
      </c>
    </row>
    <row r="18139" spans="1:2">
      <c r="A18139" s="1074" t="s">
        <v>18285</v>
      </c>
      <c r="B18139" s="1075">
        <v>37.229999999999997</v>
      </c>
    </row>
    <row r="18140" spans="1:2">
      <c r="A18140" s="1074" t="s">
        <v>18286</v>
      </c>
      <c r="B18140" s="1075">
        <v>35.81</v>
      </c>
    </row>
    <row r="18141" spans="1:2">
      <c r="A18141" s="1074" t="s">
        <v>18287</v>
      </c>
      <c r="B18141" s="1075">
        <v>80.47</v>
      </c>
    </row>
    <row r="18142" spans="1:2">
      <c r="A18142" s="1074" t="s">
        <v>18288</v>
      </c>
      <c r="B18142" s="1075">
        <v>75.73</v>
      </c>
    </row>
    <row r="18143" spans="1:2">
      <c r="A18143" s="1074" t="s">
        <v>18289</v>
      </c>
      <c r="B18143" s="1075">
        <v>73.209999999999994</v>
      </c>
    </row>
    <row r="18144" spans="1:2">
      <c r="A18144" s="1074" t="s">
        <v>18290</v>
      </c>
      <c r="B18144" s="1075">
        <v>68.47</v>
      </c>
    </row>
    <row r="18145" spans="1:2">
      <c r="A18145" s="1074" t="s">
        <v>18291</v>
      </c>
      <c r="B18145" s="1075">
        <v>110.63</v>
      </c>
    </row>
    <row r="18146" spans="1:2">
      <c r="A18146" s="1074" t="s">
        <v>18292</v>
      </c>
      <c r="B18146" s="1075">
        <v>110.04</v>
      </c>
    </row>
    <row r="18147" spans="1:2">
      <c r="A18147" s="1074" t="s">
        <v>18293</v>
      </c>
      <c r="B18147" s="1075">
        <v>129.79</v>
      </c>
    </row>
    <row r="18148" spans="1:2">
      <c r="A18148" s="1074" t="s">
        <v>18294</v>
      </c>
      <c r="B18148" s="1075">
        <v>127.44</v>
      </c>
    </row>
    <row r="18149" spans="1:2">
      <c r="A18149" s="1074" t="s">
        <v>18295</v>
      </c>
      <c r="B18149" s="1075">
        <v>39.72</v>
      </c>
    </row>
    <row r="18150" spans="1:2">
      <c r="A18150" s="1074" t="s">
        <v>18296</v>
      </c>
      <c r="B18150" s="1075">
        <v>38.53</v>
      </c>
    </row>
    <row r="18151" spans="1:2">
      <c r="A18151" s="1074" t="s">
        <v>18297</v>
      </c>
      <c r="B18151" s="1075">
        <v>122.42</v>
      </c>
    </row>
    <row r="18152" spans="1:2">
      <c r="A18152" s="1074" t="s">
        <v>18298</v>
      </c>
      <c r="B18152" s="1075">
        <v>120.94</v>
      </c>
    </row>
    <row r="18153" spans="1:2">
      <c r="A18153" s="1074" t="s">
        <v>18299</v>
      </c>
      <c r="B18153" s="1075">
        <v>177.76</v>
      </c>
    </row>
    <row r="18154" spans="1:2">
      <c r="A18154" s="1074" t="s">
        <v>18300</v>
      </c>
      <c r="B18154" s="1075">
        <v>176.28</v>
      </c>
    </row>
    <row r="18155" spans="1:2">
      <c r="A18155" s="1074" t="s">
        <v>18301</v>
      </c>
      <c r="B18155" s="1075">
        <v>131.76</v>
      </c>
    </row>
    <row r="18156" spans="1:2">
      <c r="A18156" s="1074" t="s">
        <v>18302</v>
      </c>
      <c r="B18156" s="1075">
        <v>129.54</v>
      </c>
    </row>
    <row r="18157" spans="1:2">
      <c r="A18157" s="1074" t="s">
        <v>18303</v>
      </c>
      <c r="B18157" s="1075">
        <v>204.29</v>
      </c>
    </row>
    <row r="18158" spans="1:2">
      <c r="A18158" s="1074" t="s">
        <v>18304</v>
      </c>
      <c r="B18158" s="1075">
        <v>202.07</v>
      </c>
    </row>
    <row r="18159" spans="1:2">
      <c r="A18159" s="1074" t="s">
        <v>18305</v>
      </c>
      <c r="B18159" s="1075">
        <v>269.62</v>
      </c>
    </row>
    <row r="18160" spans="1:2">
      <c r="A18160" s="1074" t="s">
        <v>18306</v>
      </c>
      <c r="B18160" s="1075">
        <v>266.66000000000003</v>
      </c>
    </row>
    <row r="18161" spans="1:2">
      <c r="A18161" s="1074" t="s">
        <v>18307</v>
      </c>
      <c r="B18161" s="1075">
        <v>337.09</v>
      </c>
    </row>
    <row r="18162" spans="1:2">
      <c r="A18162" s="1074" t="s">
        <v>18308</v>
      </c>
      <c r="B18162" s="1075">
        <v>334.13</v>
      </c>
    </row>
    <row r="18163" spans="1:2">
      <c r="A18163" s="1074" t="s">
        <v>18309</v>
      </c>
      <c r="B18163" s="1075">
        <v>315.08999999999997</v>
      </c>
    </row>
    <row r="18164" spans="1:2">
      <c r="A18164" s="1074" t="s">
        <v>18310</v>
      </c>
      <c r="B18164" s="1075">
        <v>311.64</v>
      </c>
    </row>
    <row r="18165" spans="1:2">
      <c r="A18165" s="1074" t="s">
        <v>18311</v>
      </c>
      <c r="B18165" s="1075">
        <v>402.91</v>
      </c>
    </row>
    <row r="18166" spans="1:2">
      <c r="A18166" s="1074" t="s">
        <v>18312</v>
      </c>
      <c r="B18166" s="1075">
        <v>399.46</v>
      </c>
    </row>
    <row r="18167" spans="1:2">
      <c r="A18167" s="1074" t="s">
        <v>18313</v>
      </c>
      <c r="B18167" s="1075">
        <v>28.79</v>
      </c>
    </row>
    <row r="18168" spans="1:2">
      <c r="A18168" s="1074" t="s">
        <v>18314</v>
      </c>
      <c r="B18168" s="1075">
        <v>27.37</v>
      </c>
    </row>
    <row r="18169" spans="1:2">
      <c r="A18169" s="1074" t="s">
        <v>18315</v>
      </c>
      <c r="B18169" s="1075">
        <v>47.18</v>
      </c>
    </row>
    <row r="18170" spans="1:2">
      <c r="A18170" s="1074" t="s">
        <v>18316</v>
      </c>
      <c r="B18170" s="1075">
        <v>45.76</v>
      </c>
    </row>
    <row r="18171" spans="1:2">
      <c r="A18171" s="1074" t="s">
        <v>18317</v>
      </c>
      <c r="B18171" s="1075">
        <v>58.09</v>
      </c>
    </row>
    <row r="18172" spans="1:2">
      <c r="A18172" s="1074" t="s">
        <v>248</v>
      </c>
      <c r="B18172" s="1075">
        <v>52.41</v>
      </c>
    </row>
    <row r="18173" spans="1:2">
      <c r="A18173" s="1074" t="s">
        <v>18318</v>
      </c>
      <c r="B18173" s="1075">
        <v>79.91</v>
      </c>
    </row>
    <row r="18174" spans="1:2">
      <c r="A18174" s="1074" t="s">
        <v>18319</v>
      </c>
      <c r="B18174" s="1075">
        <v>72.53</v>
      </c>
    </row>
    <row r="18175" spans="1:2">
      <c r="A18175" s="1074" t="s">
        <v>18320</v>
      </c>
      <c r="B18175" s="1075">
        <v>100.23</v>
      </c>
    </row>
    <row r="18176" spans="1:2">
      <c r="A18176" s="1074" t="s">
        <v>18321</v>
      </c>
      <c r="B18176" s="1075">
        <v>91.35</v>
      </c>
    </row>
    <row r="18177" spans="1:2">
      <c r="A18177" s="1074" t="s">
        <v>18322</v>
      </c>
      <c r="B18177" s="1075">
        <v>52.42</v>
      </c>
    </row>
    <row r="18178" spans="1:2">
      <c r="A18178" s="1074" t="s">
        <v>18323</v>
      </c>
      <c r="B18178" s="1075">
        <v>46.73</v>
      </c>
    </row>
    <row r="18179" spans="1:2">
      <c r="A18179" s="1074" t="s">
        <v>18324</v>
      </c>
      <c r="B18179" s="1075">
        <v>42.16</v>
      </c>
    </row>
    <row r="18180" spans="1:2">
      <c r="A18180" s="1074" t="s">
        <v>18325</v>
      </c>
      <c r="B18180" s="1075">
        <v>40.74</v>
      </c>
    </row>
    <row r="18181" spans="1:2">
      <c r="A18181" s="1074" t="s">
        <v>18326</v>
      </c>
      <c r="B18181" s="1075">
        <v>53.51</v>
      </c>
    </row>
    <row r="18182" spans="1:2">
      <c r="A18182" s="1074" t="s">
        <v>18327</v>
      </c>
      <c r="B18182" s="1075">
        <v>52.76</v>
      </c>
    </row>
    <row r="18183" spans="1:2">
      <c r="A18183" s="1074" t="s">
        <v>18328</v>
      </c>
      <c r="B18183" s="1075">
        <v>115.6</v>
      </c>
    </row>
    <row r="18184" spans="1:2">
      <c r="A18184" s="1074" t="s">
        <v>18329</v>
      </c>
      <c r="B18184" s="1075">
        <v>109.36</v>
      </c>
    </row>
    <row r="18185" spans="1:2">
      <c r="A18185" s="1074" t="s">
        <v>18330</v>
      </c>
      <c r="B18185" s="1075">
        <v>161.56</v>
      </c>
    </row>
    <row r="18186" spans="1:2">
      <c r="A18186" s="1074" t="s">
        <v>18331</v>
      </c>
      <c r="B18186" s="1075">
        <v>155.33000000000001</v>
      </c>
    </row>
    <row r="18187" spans="1:2">
      <c r="A18187" s="1074" t="s">
        <v>18332</v>
      </c>
      <c r="B18187" s="1075">
        <v>276.18</v>
      </c>
    </row>
    <row r="18188" spans="1:2">
      <c r="A18188" s="1074" t="s">
        <v>18333</v>
      </c>
      <c r="B18188" s="1075">
        <v>269.94</v>
      </c>
    </row>
    <row r="18189" spans="1:2">
      <c r="A18189" s="1074" t="s">
        <v>18334</v>
      </c>
      <c r="B18189" s="1075">
        <v>284.58</v>
      </c>
    </row>
    <row r="18190" spans="1:2">
      <c r="A18190" s="1074" t="s">
        <v>18335</v>
      </c>
      <c r="B18190" s="1075">
        <v>272.95</v>
      </c>
    </row>
    <row r="18191" spans="1:2">
      <c r="A18191" s="1074" t="s">
        <v>18336</v>
      </c>
      <c r="B18191" s="1075">
        <v>12312.58</v>
      </c>
    </row>
    <row r="18192" spans="1:2">
      <c r="A18192" s="1074" t="s">
        <v>18337</v>
      </c>
      <c r="B18192" s="1075">
        <v>11618.43</v>
      </c>
    </row>
    <row r="18193" spans="1:2">
      <c r="A18193" s="1074" t="s">
        <v>18338</v>
      </c>
      <c r="B18193" s="1075">
        <v>349.61</v>
      </c>
    </row>
    <row r="18194" spans="1:2">
      <c r="A18194" s="1074" t="s">
        <v>18339</v>
      </c>
      <c r="B18194" s="1075">
        <v>346.77</v>
      </c>
    </row>
    <row r="18195" spans="1:2">
      <c r="A18195" s="1074" t="s">
        <v>18340</v>
      </c>
      <c r="B18195" s="1075">
        <v>69.36</v>
      </c>
    </row>
    <row r="18196" spans="1:2">
      <c r="A18196" s="1074" t="s">
        <v>18341</v>
      </c>
      <c r="B18196" s="1075">
        <v>67.64</v>
      </c>
    </row>
    <row r="18197" spans="1:2">
      <c r="A18197" s="1074" t="s">
        <v>18342</v>
      </c>
      <c r="B18197" s="1075">
        <v>76.89</v>
      </c>
    </row>
    <row r="18198" spans="1:2">
      <c r="A18198" s="1074" t="s">
        <v>18343</v>
      </c>
      <c r="B18198" s="1075">
        <v>75.17</v>
      </c>
    </row>
    <row r="18199" spans="1:2">
      <c r="A18199" s="1074" t="s">
        <v>18344</v>
      </c>
      <c r="B18199" s="1075">
        <v>323.06</v>
      </c>
    </row>
    <row r="18200" spans="1:2">
      <c r="A18200" s="1074" t="s">
        <v>18345</v>
      </c>
      <c r="B18200" s="1075">
        <v>304.86</v>
      </c>
    </row>
    <row r="18201" spans="1:2">
      <c r="A18201" s="1074" t="s">
        <v>18346</v>
      </c>
      <c r="B18201" s="1075">
        <v>48.99</v>
      </c>
    </row>
    <row r="18202" spans="1:2">
      <c r="A18202" s="1074" t="s">
        <v>18347</v>
      </c>
      <c r="B18202" s="1075">
        <v>42.44</v>
      </c>
    </row>
    <row r="18203" spans="1:2">
      <c r="A18203" s="1074" t="s">
        <v>18348</v>
      </c>
      <c r="B18203" s="1075">
        <v>102.3</v>
      </c>
    </row>
    <row r="18204" spans="1:2">
      <c r="A18204" s="1074" t="s">
        <v>18349</v>
      </c>
      <c r="B18204" s="1075">
        <v>88.64</v>
      </c>
    </row>
    <row r="18205" spans="1:2">
      <c r="A18205" s="1074" t="s">
        <v>18350</v>
      </c>
      <c r="B18205" s="1075">
        <v>20.82</v>
      </c>
    </row>
    <row r="18206" spans="1:2">
      <c r="A18206" s="1074" t="s">
        <v>18351</v>
      </c>
      <c r="B18206" s="1075">
        <v>18.04</v>
      </c>
    </row>
    <row r="18207" spans="1:2">
      <c r="A18207" s="1074" t="s">
        <v>18352</v>
      </c>
      <c r="B18207" s="1075">
        <v>17.73</v>
      </c>
    </row>
    <row r="18208" spans="1:2">
      <c r="A18208" s="1074" t="s">
        <v>18353</v>
      </c>
      <c r="B18208" s="1075">
        <v>15.36</v>
      </c>
    </row>
    <row r="18209" spans="1:2">
      <c r="A18209" s="1074" t="s">
        <v>18354</v>
      </c>
      <c r="B18209" s="1075">
        <v>18.649999999999999</v>
      </c>
    </row>
    <row r="18210" spans="1:2">
      <c r="A18210" s="1074" t="s">
        <v>18355</v>
      </c>
      <c r="B18210" s="1075">
        <v>16.16</v>
      </c>
    </row>
    <row r="18211" spans="1:2">
      <c r="A18211" s="1074" t="s">
        <v>18356</v>
      </c>
      <c r="B18211" s="1075">
        <v>15.96</v>
      </c>
    </row>
    <row r="18212" spans="1:2">
      <c r="A18212" s="1074" t="s">
        <v>18357</v>
      </c>
      <c r="B18212" s="1075">
        <v>13.83</v>
      </c>
    </row>
    <row r="18213" spans="1:2">
      <c r="A18213" s="1074" t="s">
        <v>18358</v>
      </c>
      <c r="B18213" s="1075">
        <v>14.18</v>
      </c>
    </row>
    <row r="18214" spans="1:2">
      <c r="A18214" s="1074" t="s">
        <v>18359</v>
      </c>
      <c r="B18214" s="1075">
        <v>12.29</v>
      </c>
    </row>
    <row r="18215" spans="1:2">
      <c r="A18215" s="1074" t="s">
        <v>18360</v>
      </c>
      <c r="B18215" s="1075">
        <v>19.22</v>
      </c>
    </row>
    <row r="18216" spans="1:2">
      <c r="A18216" s="1074" t="s">
        <v>18361</v>
      </c>
      <c r="B18216" s="1075">
        <v>16.649999999999999</v>
      </c>
    </row>
    <row r="18217" spans="1:2">
      <c r="A18217" s="1074" t="s">
        <v>18362</v>
      </c>
      <c r="B18217" s="1075">
        <v>63.85</v>
      </c>
    </row>
    <row r="18218" spans="1:2">
      <c r="A18218" s="1074" t="s">
        <v>18363</v>
      </c>
      <c r="B18218" s="1075">
        <v>55.32</v>
      </c>
    </row>
    <row r="18219" spans="1:2">
      <c r="A18219" s="1074" t="s">
        <v>18364</v>
      </c>
      <c r="B18219" s="1075">
        <v>28.71</v>
      </c>
    </row>
    <row r="18220" spans="1:2">
      <c r="A18220" s="1074" t="s">
        <v>18365</v>
      </c>
      <c r="B18220" s="1075">
        <v>27.77</v>
      </c>
    </row>
    <row r="18221" spans="1:2">
      <c r="A18221" s="1074" t="s">
        <v>18366</v>
      </c>
      <c r="B18221" s="1075">
        <v>34.36</v>
      </c>
    </row>
    <row r="18222" spans="1:2">
      <c r="A18222" s="1074" t="s">
        <v>18367</v>
      </c>
      <c r="B18222" s="1075">
        <v>33.380000000000003</v>
      </c>
    </row>
    <row r="18223" spans="1:2">
      <c r="A18223" s="1074" t="s">
        <v>18368</v>
      </c>
      <c r="B18223" s="1075">
        <v>23.71</v>
      </c>
    </row>
    <row r="18224" spans="1:2">
      <c r="A18224" s="1074" t="s">
        <v>18369</v>
      </c>
      <c r="B18224" s="1075">
        <v>22.73</v>
      </c>
    </row>
    <row r="18225" spans="1:2">
      <c r="A18225" s="1074" t="s">
        <v>18370</v>
      </c>
      <c r="B18225" s="1075">
        <v>69.3</v>
      </c>
    </row>
    <row r="18226" spans="1:2">
      <c r="A18226" s="1074" t="s">
        <v>18371</v>
      </c>
      <c r="B18226" s="1075">
        <v>65.510000000000005</v>
      </c>
    </row>
    <row r="18227" spans="1:2">
      <c r="A18227" s="1074" t="s">
        <v>18372</v>
      </c>
      <c r="B18227" s="1075">
        <v>73.05</v>
      </c>
    </row>
    <row r="18228" spans="1:2">
      <c r="A18228" s="1074" t="s">
        <v>18373</v>
      </c>
      <c r="B18228" s="1075">
        <v>69.260000000000005</v>
      </c>
    </row>
    <row r="18229" spans="1:2">
      <c r="A18229" s="1074" t="s">
        <v>18374</v>
      </c>
      <c r="B18229" s="1075">
        <v>90.34</v>
      </c>
    </row>
    <row r="18230" spans="1:2">
      <c r="A18230" s="1074" t="s">
        <v>18375</v>
      </c>
      <c r="B18230" s="1075">
        <v>86.55</v>
      </c>
    </row>
    <row r="18231" spans="1:2">
      <c r="A18231" s="1074" t="s">
        <v>18376</v>
      </c>
      <c r="B18231" s="1075">
        <v>114.91</v>
      </c>
    </row>
    <row r="18232" spans="1:2">
      <c r="A18232" s="1074" t="s">
        <v>18377</v>
      </c>
      <c r="B18232" s="1075">
        <v>109.98</v>
      </c>
    </row>
    <row r="18233" spans="1:2">
      <c r="A18233" s="1074" t="s">
        <v>18378</v>
      </c>
      <c r="B18233" s="1075">
        <v>58.91</v>
      </c>
    </row>
    <row r="18234" spans="1:2">
      <c r="A18234" s="1074" t="s">
        <v>18379</v>
      </c>
      <c r="B18234" s="1075">
        <v>55.12</v>
      </c>
    </row>
    <row r="18235" spans="1:2">
      <c r="A18235" s="1074" t="s">
        <v>18380</v>
      </c>
      <c r="B18235" s="1075">
        <v>157</v>
      </c>
    </row>
    <row r="18236" spans="1:2">
      <c r="A18236" s="1074" t="s">
        <v>18381</v>
      </c>
      <c r="B18236" s="1075">
        <v>152.07</v>
      </c>
    </row>
    <row r="18237" spans="1:2">
      <c r="A18237" s="1074" t="s">
        <v>18382</v>
      </c>
      <c r="B18237" s="1075">
        <v>63.35</v>
      </c>
    </row>
    <row r="18238" spans="1:2">
      <c r="A18238" s="1074" t="s">
        <v>18383</v>
      </c>
      <c r="B18238" s="1075">
        <v>59.56</v>
      </c>
    </row>
    <row r="18239" spans="1:2">
      <c r="A18239" s="1074" t="s">
        <v>18384</v>
      </c>
      <c r="B18239" s="1075">
        <v>103.01</v>
      </c>
    </row>
    <row r="18240" spans="1:2">
      <c r="A18240" s="1074" t="s">
        <v>18385</v>
      </c>
      <c r="B18240" s="1075">
        <v>98.08</v>
      </c>
    </row>
    <row r="18241" spans="1:2">
      <c r="A18241" s="1074" t="s">
        <v>18386</v>
      </c>
      <c r="B18241" s="1075">
        <v>10.31</v>
      </c>
    </row>
    <row r="18242" spans="1:2">
      <c r="A18242" s="1074" t="s">
        <v>18387</v>
      </c>
      <c r="B18242" s="1075">
        <v>9.91</v>
      </c>
    </row>
    <row r="18243" spans="1:2">
      <c r="A18243" s="1074" t="s">
        <v>18388</v>
      </c>
      <c r="B18243" s="1075">
        <v>112.01</v>
      </c>
    </row>
    <row r="18244" spans="1:2">
      <c r="A18244" s="1074" t="s">
        <v>18389</v>
      </c>
      <c r="B18244" s="1075">
        <v>106.32</v>
      </c>
    </row>
    <row r="18245" spans="1:2">
      <c r="A18245" s="1074" t="s">
        <v>18390</v>
      </c>
      <c r="B18245" s="1075">
        <v>130.78</v>
      </c>
    </row>
    <row r="18246" spans="1:2">
      <c r="A18246" s="1074" t="s">
        <v>18391</v>
      </c>
      <c r="B18246" s="1075">
        <v>126.52</v>
      </c>
    </row>
    <row r="18247" spans="1:2">
      <c r="A18247" s="1074" t="s">
        <v>18392</v>
      </c>
      <c r="B18247" s="1075">
        <v>67.599999999999994</v>
      </c>
    </row>
    <row r="18248" spans="1:2">
      <c r="A18248" s="1074" t="s">
        <v>18393</v>
      </c>
      <c r="B18248" s="1075">
        <v>61.44</v>
      </c>
    </row>
    <row r="18249" spans="1:2">
      <c r="A18249" s="1074" t="s">
        <v>18394</v>
      </c>
      <c r="B18249" s="1075">
        <v>109.79</v>
      </c>
    </row>
    <row r="18250" spans="1:2">
      <c r="A18250" s="1074" t="s">
        <v>18395</v>
      </c>
      <c r="B18250" s="1075">
        <v>104.58</v>
      </c>
    </row>
    <row r="18251" spans="1:2">
      <c r="A18251" s="1074" t="s">
        <v>18396</v>
      </c>
      <c r="B18251" s="1075">
        <v>87.4</v>
      </c>
    </row>
    <row r="18252" spans="1:2">
      <c r="A18252" s="1074" t="s">
        <v>18397</v>
      </c>
      <c r="B18252" s="1075">
        <v>82.19</v>
      </c>
    </row>
    <row r="18253" spans="1:2">
      <c r="A18253" s="1074" t="s">
        <v>18398</v>
      </c>
      <c r="B18253" s="1075">
        <v>76.83</v>
      </c>
    </row>
    <row r="18254" spans="1:2">
      <c r="A18254" s="1074" t="s">
        <v>18399</v>
      </c>
      <c r="B18254" s="1075">
        <v>71.150000000000006</v>
      </c>
    </row>
    <row r="18255" spans="1:2">
      <c r="A18255" s="1074" t="s">
        <v>18400</v>
      </c>
      <c r="B18255" s="1075">
        <v>49.68</v>
      </c>
    </row>
    <row r="18256" spans="1:2">
      <c r="A18256" s="1074" t="s">
        <v>18401</v>
      </c>
      <c r="B18256" s="1075">
        <v>45.41</v>
      </c>
    </row>
    <row r="18257" spans="1:2">
      <c r="A18257" s="1074" t="s">
        <v>18402</v>
      </c>
      <c r="B18257" s="1075">
        <v>63.22</v>
      </c>
    </row>
    <row r="18258" spans="1:2">
      <c r="A18258" s="1074" t="s">
        <v>18403</v>
      </c>
      <c r="B18258" s="1075">
        <v>58.95</v>
      </c>
    </row>
    <row r="18259" spans="1:2">
      <c r="A18259" s="1074" t="s">
        <v>18404</v>
      </c>
      <c r="B18259" s="1075">
        <v>84.26</v>
      </c>
    </row>
    <row r="18260" spans="1:2">
      <c r="A18260" s="1074" t="s">
        <v>18405</v>
      </c>
      <c r="B18260" s="1075">
        <v>78.58</v>
      </c>
    </row>
    <row r="18261" spans="1:2">
      <c r="A18261" s="1074" t="s">
        <v>18406</v>
      </c>
      <c r="B18261" s="1075">
        <v>123.93</v>
      </c>
    </row>
    <row r="18262" spans="1:2">
      <c r="A18262" s="1074" t="s">
        <v>18407</v>
      </c>
      <c r="B18262" s="1075">
        <v>118.01</v>
      </c>
    </row>
    <row r="18263" spans="1:2">
      <c r="A18263" s="1074" t="s">
        <v>18408</v>
      </c>
      <c r="B18263" s="1075">
        <v>61.21</v>
      </c>
    </row>
    <row r="18264" spans="1:2">
      <c r="A18264" s="1074" t="s">
        <v>18409</v>
      </c>
      <c r="B18264" s="1075">
        <v>56.95</v>
      </c>
    </row>
    <row r="18265" spans="1:2">
      <c r="A18265" s="1074" t="s">
        <v>18410</v>
      </c>
      <c r="B18265" s="1075">
        <v>62.67</v>
      </c>
    </row>
    <row r="18266" spans="1:2">
      <c r="A18266" s="1074" t="s">
        <v>18411</v>
      </c>
      <c r="B18266" s="1075">
        <v>58.41</v>
      </c>
    </row>
    <row r="18267" spans="1:2">
      <c r="A18267" s="1074" t="s">
        <v>18412</v>
      </c>
      <c r="B18267" s="1075">
        <v>58.15</v>
      </c>
    </row>
    <row r="18268" spans="1:2">
      <c r="A18268" s="1074" t="s">
        <v>18413</v>
      </c>
      <c r="B18268" s="1075">
        <v>53.89</v>
      </c>
    </row>
    <row r="18269" spans="1:2">
      <c r="A18269" s="1074" t="s">
        <v>18414</v>
      </c>
      <c r="B18269" s="1075">
        <v>59.39</v>
      </c>
    </row>
    <row r="18270" spans="1:2">
      <c r="A18270" s="1074" t="s">
        <v>18415</v>
      </c>
      <c r="B18270" s="1075">
        <v>55.13</v>
      </c>
    </row>
    <row r="18271" spans="1:2">
      <c r="A18271" s="1074" t="s">
        <v>18416</v>
      </c>
      <c r="B18271" s="1075">
        <v>74.7</v>
      </c>
    </row>
    <row r="18272" spans="1:2">
      <c r="A18272" s="1074" t="s">
        <v>18417</v>
      </c>
      <c r="B18272" s="1075">
        <v>70.430000000000007</v>
      </c>
    </row>
    <row r="18273" spans="1:2">
      <c r="A18273" s="1074" t="s">
        <v>18418</v>
      </c>
      <c r="B18273" s="1075">
        <v>118.89</v>
      </c>
    </row>
    <row r="18274" spans="1:2">
      <c r="A18274" s="1074" t="s">
        <v>18419</v>
      </c>
      <c r="B18274" s="1075">
        <v>113.68</v>
      </c>
    </row>
    <row r="18275" spans="1:2">
      <c r="A18275" s="1074" t="s">
        <v>18420</v>
      </c>
      <c r="B18275" s="1075">
        <v>137.57</v>
      </c>
    </row>
    <row r="18276" spans="1:2">
      <c r="A18276" s="1074" t="s">
        <v>18421</v>
      </c>
      <c r="B18276" s="1075">
        <v>131.65</v>
      </c>
    </row>
    <row r="18277" spans="1:2">
      <c r="A18277" s="1074" t="s">
        <v>18422</v>
      </c>
      <c r="B18277" s="1075">
        <v>66.290000000000006</v>
      </c>
    </row>
    <row r="18278" spans="1:2">
      <c r="A18278" s="1074" t="s">
        <v>18423</v>
      </c>
      <c r="B18278" s="1075">
        <v>60.34</v>
      </c>
    </row>
    <row r="18279" spans="1:2">
      <c r="A18279" s="1074" t="s">
        <v>18424</v>
      </c>
      <c r="B18279" s="1075">
        <v>81.14</v>
      </c>
    </row>
    <row r="18280" spans="1:2">
      <c r="A18280" s="1074" t="s">
        <v>18425</v>
      </c>
      <c r="B18280" s="1075">
        <v>75.099999999999994</v>
      </c>
    </row>
    <row r="18281" spans="1:2">
      <c r="A18281" s="1074" t="s">
        <v>18426</v>
      </c>
      <c r="B18281" s="1075">
        <v>80.47</v>
      </c>
    </row>
    <row r="18282" spans="1:2">
      <c r="A18282" s="1074" t="s">
        <v>18427</v>
      </c>
      <c r="B18282" s="1075">
        <v>74.900000000000006</v>
      </c>
    </row>
    <row r="18283" spans="1:2">
      <c r="A18283" s="1074" t="s">
        <v>18428</v>
      </c>
      <c r="B18283" s="1075">
        <v>64</v>
      </c>
    </row>
    <row r="18284" spans="1:2">
      <c r="A18284" s="1074" t="s">
        <v>18429</v>
      </c>
      <c r="B18284" s="1075">
        <v>58.43</v>
      </c>
    </row>
    <row r="18285" spans="1:2">
      <c r="A18285" s="1074" t="s">
        <v>32003</v>
      </c>
      <c r="B18285" s="1075">
        <v>63.35</v>
      </c>
    </row>
    <row r="18286" spans="1:2">
      <c r="A18286" s="1074" t="s">
        <v>32004</v>
      </c>
      <c r="B18286" s="1075">
        <v>56.41</v>
      </c>
    </row>
    <row r="18287" spans="1:2">
      <c r="A18287" s="1074" t="s">
        <v>18430</v>
      </c>
      <c r="B18287" s="1075">
        <v>84.09</v>
      </c>
    </row>
    <row r="18288" spans="1:2">
      <c r="A18288" s="1074" t="s">
        <v>18431</v>
      </c>
      <c r="B18288" s="1075">
        <v>78.52</v>
      </c>
    </row>
    <row r="18289" spans="1:2">
      <c r="A18289" s="1074" t="s">
        <v>18432</v>
      </c>
      <c r="B18289" s="1075">
        <v>68.739999999999995</v>
      </c>
    </row>
    <row r="18290" spans="1:2">
      <c r="A18290" s="1074" t="s">
        <v>18433</v>
      </c>
      <c r="B18290" s="1075">
        <v>63.17</v>
      </c>
    </row>
    <row r="18291" spans="1:2">
      <c r="A18291" s="1074" t="s">
        <v>18434</v>
      </c>
      <c r="B18291" s="1075">
        <v>58.27</v>
      </c>
    </row>
    <row r="18292" spans="1:2">
      <c r="A18292" s="1074" t="s">
        <v>18435</v>
      </c>
      <c r="B18292" s="1075">
        <v>51.99</v>
      </c>
    </row>
    <row r="18293" spans="1:2">
      <c r="A18293" s="1074" t="s">
        <v>18436</v>
      </c>
      <c r="B18293" s="1075">
        <v>58.27</v>
      </c>
    </row>
    <row r="18294" spans="1:2">
      <c r="A18294" s="1074" t="s">
        <v>18437</v>
      </c>
      <c r="B18294" s="1075">
        <v>51.99</v>
      </c>
    </row>
    <row r="18295" spans="1:2">
      <c r="A18295" s="1074" t="s">
        <v>18438</v>
      </c>
      <c r="B18295" s="1075">
        <v>141.09</v>
      </c>
    </row>
    <row r="18296" spans="1:2">
      <c r="A18296" s="1074" t="s">
        <v>18439</v>
      </c>
      <c r="B18296" s="1075">
        <v>135.52000000000001</v>
      </c>
    </row>
    <row r="18297" spans="1:2">
      <c r="A18297" s="1074" t="s">
        <v>18440</v>
      </c>
      <c r="B18297" s="1075">
        <v>122.54</v>
      </c>
    </row>
    <row r="18298" spans="1:2">
      <c r="A18298" s="1074" t="s">
        <v>18441</v>
      </c>
      <c r="B18298" s="1075">
        <v>118.95</v>
      </c>
    </row>
    <row r="18299" spans="1:2">
      <c r="A18299" s="1074" t="s">
        <v>18442</v>
      </c>
      <c r="B18299" s="1075">
        <v>32.18</v>
      </c>
    </row>
    <row r="18300" spans="1:2">
      <c r="A18300" s="1074" t="s">
        <v>18443</v>
      </c>
      <c r="B18300" s="1075">
        <v>31.79</v>
      </c>
    </row>
    <row r="18301" spans="1:2">
      <c r="A18301" s="1074" t="s">
        <v>18444</v>
      </c>
      <c r="B18301" s="1075">
        <v>144.07</v>
      </c>
    </row>
    <row r="18302" spans="1:2">
      <c r="A18302" s="1074" t="s">
        <v>18445</v>
      </c>
      <c r="B18302" s="1075">
        <v>138.11000000000001</v>
      </c>
    </row>
    <row r="18303" spans="1:2">
      <c r="A18303" s="1074" t="s">
        <v>18446</v>
      </c>
      <c r="B18303" s="1075">
        <v>17.82</v>
      </c>
    </row>
    <row r="18304" spans="1:2">
      <c r="A18304" s="1074" t="s">
        <v>18447</v>
      </c>
      <c r="B18304" s="1075">
        <v>17.07</v>
      </c>
    </row>
    <row r="18305" spans="1:2">
      <c r="A18305" s="1074" t="s">
        <v>18448</v>
      </c>
      <c r="B18305" s="1075">
        <v>9.67</v>
      </c>
    </row>
    <row r="18306" spans="1:2">
      <c r="A18306" s="1074" t="s">
        <v>18449</v>
      </c>
      <c r="B18306" s="1075">
        <v>9.19</v>
      </c>
    </row>
    <row r="18307" spans="1:2">
      <c r="A18307" s="1074" t="s">
        <v>18450</v>
      </c>
      <c r="B18307" s="1075">
        <v>4.2699999999999996</v>
      </c>
    </row>
    <row r="18308" spans="1:2">
      <c r="A18308" s="1074" t="s">
        <v>18451</v>
      </c>
      <c r="B18308" s="1075">
        <v>3.97</v>
      </c>
    </row>
    <row r="18309" spans="1:2">
      <c r="A18309" s="1074" t="s">
        <v>18452</v>
      </c>
      <c r="B18309" s="1075">
        <v>30.15</v>
      </c>
    </row>
    <row r="18310" spans="1:2">
      <c r="A18310" s="1074" t="s">
        <v>18453</v>
      </c>
      <c r="B18310" s="1075">
        <v>29.22</v>
      </c>
    </row>
    <row r="18311" spans="1:2">
      <c r="A18311" s="1074" t="s">
        <v>18454</v>
      </c>
      <c r="B18311" s="1075">
        <v>101.86</v>
      </c>
    </row>
    <row r="18312" spans="1:2">
      <c r="A18312" s="1074" t="s">
        <v>18455</v>
      </c>
      <c r="B18312" s="1075">
        <v>97.87</v>
      </c>
    </row>
    <row r="18313" spans="1:2">
      <c r="A18313" s="1074" t="s">
        <v>18456</v>
      </c>
      <c r="B18313" s="1075">
        <v>69.010000000000005</v>
      </c>
    </row>
    <row r="18314" spans="1:2">
      <c r="A18314" s="1074" t="s">
        <v>18457</v>
      </c>
      <c r="B18314" s="1075">
        <v>65.56</v>
      </c>
    </row>
    <row r="18315" spans="1:2">
      <c r="A18315" s="1074" t="s">
        <v>18458</v>
      </c>
      <c r="B18315" s="1075">
        <v>64.8</v>
      </c>
    </row>
    <row r="18316" spans="1:2">
      <c r="A18316" s="1074" t="s">
        <v>18459</v>
      </c>
      <c r="B18316" s="1075">
        <v>60.62</v>
      </c>
    </row>
    <row r="18317" spans="1:2">
      <c r="A18317" s="1074" t="s">
        <v>18460</v>
      </c>
      <c r="B18317" s="1075">
        <v>76.38</v>
      </c>
    </row>
    <row r="18318" spans="1:2">
      <c r="A18318" s="1074" t="s">
        <v>18461</v>
      </c>
      <c r="B18318" s="1075">
        <v>70.22</v>
      </c>
    </row>
    <row r="18319" spans="1:2">
      <c r="A18319" s="1074" t="s">
        <v>18462</v>
      </c>
      <c r="B18319" s="1075">
        <v>142.58000000000001</v>
      </c>
    </row>
    <row r="18320" spans="1:2">
      <c r="A18320" s="1074" t="s">
        <v>18463</v>
      </c>
      <c r="B18320" s="1075">
        <v>136.82</v>
      </c>
    </row>
    <row r="18321" spans="1:2">
      <c r="A18321" s="1074" t="s">
        <v>18464</v>
      </c>
      <c r="B18321" s="1075">
        <v>25.06</v>
      </c>
    </row>
    <row r="18322" spans="1:2">
      <c r="A18322" s="1074" t="s">
        <v>18465</v>
      </c>
      <c r="B18322" s="1075">
        <v>24.16</v>
      </c>
    </row>
    <row r="18323" spans="1:2">
      <c r="A18323" s="1074" t="s">
        <v>18466</v>
      </c>
      <c r="B18323" s="1075">
        <v>83.51</v>
      </c>
    </row>
    <row r="18324" spans="1:2">
      <c r="A18324" s="1074" t="s">
        <v>18467</v>
      </c>
      <c r="B18324" s="1075">
        <v>77.349999999999994</v>
      </c>
    </row>
    <row r="18325" spans="1:2">
      <c r="A18325" s="1074" t="s">
        <v>18468</v>
      </c>
      <c r="B18325" s="1075">
        <v>16</v>
      </c>
    </row>
    <row r="18326" spans="1:2">
      <c r="A18326" s="1074" t="s">
        <v>18469</v>
      </c>
      <c r="B18326" s="1075">
        <v>14.58</v>
      </c>
    </row>
    <row r="18327" spans="1:2">
      <c r="A18327" s="1074" t="s">
        <v>18470</v>
      </c>
      <c r="B18327" s="1075">
        <v>29.39</v>
      </c>
    </row>
    <row r="18328" spans="1:2">
      <c r="A18328" s="1074" t="s">
        <v>18471</v>
      </c>
      <c r="B18328" s="1075">
        <v>27.97</v>
      </c>
    </row>
    <row r="18329" spans="1:2">
      <c r="A18329" s="1074" t="s">
        <v>18472</v>
      </c>
      <c r="B18329" s="1075">
        <v>78.11</v>
      </c>
    </row>
    <row r="18330" spans="1:2">
      <c r="A18330" s="1074" t="s">
        <v>18473</v>
      </c>
      <c r="B18330" s="1075">
        <v>75.81</v>
      </c>
    </row>
    <row r="18331" spans="1:2">
      <c r="A18331" s="1074" t="s">
        <v>18474</v>
      </c>
      <c r="B18331" s="1075">
        <v>93.1</v>
      </c>
    </row>
    <row r="18332" spans="1:2">
      <c r="A18332" s="1074" t="s">
        <v>18475</v>
      </c>
      <c r="B18332" s="1075">
        <v>90.43</v>
      </c>
    </row>
    <row r="18333" spans="1:2">
      <c r="A18333" s="1074" t="s">
        <v>18476</v>
      </c>
      <c r="B18333" s="1075">
        <v>144.65</v>
      </c>
    </row>
    <row r="18334" spans="1:2">
      <c r="A18334" s="1074" t="s">
        <v>18477</v>
      </c>
      <c r="B18334" s="1075">
        <v>141.61000000000001</v>
      </c>
    </row>
    <row r="18335" spans="1:2">
      <c r="A18335" s="1074" t="s">
        <v>18478</v>
      </c>
      <c r="B18335" s="1075">
        <v>176.89</v>
      </c>
    </row>
    <row r="18336" spans="1:2">
      <c r="A18336" s="1074" t="s">
        <v>18479</v>
      </c>
      <c r="B18336" s="1075">
        <v>173.61</v>
      </c>
    </row>
    <row r="18337" spans="1:2">
      <c r="A18337" s="1074" t="s">
        <v>18480</v>
      </c>
      <c r="B18337" s="1075">
        <v>33.700000000000003</v>
      </c>
    </row>
    <row r="18338" spans="1:2">
      <c r="A18338" s="1074" t="s">
        <v>18481</v>
      </c>
      <c r="B18338" s="1075">
        <v>32.46</v>
      </c>
    </row>
    <row r="18339" spans="1:2">
      <c r="A18339" s="1074" t="s">
        <v>18482</v>
      </c>
      <c r="B18339" s="1075">
        <v>80.55</v>
      </c>
    </row>
    <row r="18340" spans="1:2">
      <c r="A18340" s="1074" t="s">
        <v>18483</v>
      </c>
      <c r="B18340" s="1075">
        <v>78.260000000000005</v>
      </c>
    </row>
    <row r="18341" spans="1:2">
      <c r="A18341" s="1074" t="s">
        <v>18484</v>
      </c>
      <c r="B18341" s="1075">
        <v>95.92</v>
      </c>
    </row>
    <row r="18342" spans="1:2">
      <c r="A18342" s="1074" t="s">
        <v>18485</v>
      </c>
      <c r="B18342" s="1075">
        <v>93.25</v>
      </c>
    </row>
    <row r="18343" spans="1:2">
      <c r="A18343" s="1074" t="s">
        <v>18486</v>
      </c>
      <c r="B18343" s="1075">
        <v>148.79</v>
      </c>
    </row>
    <row r="18344" spans="1:2">
      <c r="A18344" s="1074" t="s">
        <v>18487</v>
      </c>
      <c r="B18344" s="1075">
        <v>145.74</v>
      </c>
    </row>
    <row r="18345" spans="1:2">
      <c r="A18345" s="1074" t="s">
        <v>18488</v>
      </c>
      <c r="B18345" s="1075">
        <v>182.53</v>
      </c>
    </row>
    <row r="18346" spans="1:2">
      <c r="A18346" s="1074" t="s">
        <v>18489</v>
      </c>
      <c r="B18346" s="1075">
        <v>179.25</v>
      </c>
    </row>
    <row r="18347" spans="1:2">
      <c r="A18347" s="1074" t="s">
        <v>18490</v>
      </c>
      <c r="B18347" s="1075">
        <v>99.93</v>
      </c>
    </row>
    <row r="18348" spans="1:2">
      <c r="A18348" s="1074" t="s">
        <v>18491</v>
      </c>
      <c r="B18348" s="1075">
        <v>97.17</v>
      </c>
    </row>
    <row r="18349" spans="1:2">
      <c r="A18349" s="1074" t="s">
        <v>18492</v>
      </c>
      <c r="B18349" s="1075">
        <v>118.58</v>
      </c>
    </row>
    <row r="18350" spans="1:2">
      <c r="A18350" s="1074" t="s">
        <v>18493</v>
      </c>
      <c r="B18350" s="1075">
        <v>115.44</v>
      </c>
    </row>
    <row r="18351" spans="1:2">
      <c r="A18351" s="1074" t="s">
        <v>18494</v>
      </c>
      <c r="B18351" s="1075">
        <v>184.76</v>
      </c>
    </row>
    <row r="18352" spans="1:2">
      <c r="A18352" s="1074" t="s">
        <v>18495</v>
      </c>
      <c r="B18352" s="1075">
        <v>181.25</v>
      </c>
    </row>
    <row r="18353" spans="1:2">
      <c r="A18353" s="1074" t="s">
        <v>18496</v>
      </c>
      <c r="B18353" s="1075">
        <v>226.15</v>
      </c>
    </row>
    <row r="18354" spans="1:2">
      <c r="A18354" s="1074" t="s">
        <v>18497</v>
      </c>
      <c r="B18354" s="1075">
        <v>222.39</v>
      </c>
    </row>
    <row r="18355" spans="1:2">
      <c r="A18355" s="1074" t="s">
        <v>18498</v>
      </c>
      <c r="B18355" s="1075">
        <v>44.56</v>
      </c>
    </row>
    <row r="18356" spans="1:2">
      <c r="A18356" s="1074" t="s">
        <v>18499</v>
      </c>
      <c r="B18356" s="1075">
        <v>42.84</v>
      </c>
    </row>
    <row r="18357" spans="1:2">
      <c r="A18357" s="1074" t="s">
        <v>18500</v>
      </c>
      <c r="B18357" s="1075">
        <v>102.38</v>
      </c>
    </row>
    <row r="18358" spans="1:2">
      <c r="A18358" s="1074" t="s">
        <v>18501</v>
      </c>
      <c r="B18358" s="1075">
        <v>99.61</v>
      </c>
    </row>
    <row r="18359" spans="1:2">
      <c r="A18359" s="1074" t="s">
        <v>18502</v>
      </c>
      <c r="B18359" s="1075">
        <v>121.4</v>
      </c>
    </row>
    <row r="18360" spans="1:2">
      <c r="A18360" s="1074" t="s">
        <v>18503</v>
      </c>
      <c r="B18360" s="1075">
        <v>118.26</v>
      </c>
    </row>
    <row r="18361" spans="1:2">
      <c r="A18361" s="1074" t="s">
        <v>18504</v>
      </c>
      <c r="B18361" s="1075">
        <v>188.9</v>
      </c>
    </row>
    <row r="18362" spans="1:2">
      <c r="A18362" s="1074" t="s">
        <v>18505</v>
      </c>
      <c r="B18362" s="1075">
        <v>185.38</v>
      </c>
    </row>
    <row r="18363" spans="1:2">
      <c r="A18363" s="1074" t="s">
        <v>18506</v>
      </c>
      <c r="B18363" s="1075">
        <v>231.79</v>
      </c>
    </row>
    <row r="18364" spans="1:2">
      <c r="A18364" s="1074" t="s">
        <v>18507</v>
      </c>
      <c r="B18364" s="1075">
        <v>228.03</v>
      </c>
    </row>
    <row r="18365" spans="1:2">
      <c r="A18365" s="1074" t="s">
        <v>18508</v>
      </c>
      <c r="B18365" s="1075">
        <v>7.9</v>
      </c>
    </row>
    <row r="18366" spans="1:2">
      <c r="A18366" s="1074" t="s">
        <v>18509</v>
      </c>
      <c r="B18366" s="1075">
        <v>6.88</v>
      </c>
    </row>
    <row r="18367" spans="1:2">
      <c r="A18367" s="1074" t="s">
        <v>18510</v>
      </c>
      <c r="B18367" s="1075">
        <v>10.5</v>
      </c>
    </row>
    <row r="18368" spans="1:2">
      <c r="A18368" s="1074" t="s">
        <v>18511</v>
      </c>
      <c r="B18368" s="1075">
        <v>9.14</v>
      </c>
    </row>
    <row r="18369" spans="1:2">
      <c r="A18369" s="1074" t="s">
        <v>18512</v>
      </c>
      <c r="B18369" s="1075">
        <v>8.75</v>
      </c>
    </row>
    <row r="18370" spans="1:2">
      <c r="A18370" s="1074" t="s">
        <v>18513</v>
      </c>
      <c r="B18370" s="1075">
        <v>7.73</v>
      </c>
    </row>
    <row r="18371" spans="1:2">
      <c r="A18371" s="1074" t="s">
        <v>18514</v>
      </c>
      <c r="B18371" s="1075">
        <v>11.35</v>
      </c>
    </row>
    <row r="18372" spans="1:2">
      <c r="A18372" s="1074" t="s">
        <v>18515</v>
      </c>
      <c r="B18372" s="1075">
        <v>9.99</v>
      </c>
    </row>
    <row r="18373" spans="1:2">
      <c r="A18373" s="1074" t="s">
        <v>18516</v>
      </c>
      <c r="B18373" s="1075">
        <v>11.98</v>
      </c>
    </row>
    <row r="18374" spans="1:2">
      <c r="A18374" s="1074" t="s">
        <v>18517</v>
      </c>
      <c r="B18374" s="1075">
        <v>10.45</v>
      </c>
    </row>
    <row r="18375" spans="1:2">
      <c r="A18375" s="1074" t="s">
        <v>18518</v>
      </c>
      <c r="B18375" s="1075">
        <v>3.32</v>
      </c>
    </row>
    <row r="18376" spans="1:2">
      <c r="A18376" s="1074" t="s">
        <v>18519</v>
      </c>
      <c r="B18376" s="1075">
        <v>2.93</v>
      </c>
    </row>
    <row r="18377" spans="1:2">
      <c r="A18377" s="1074" t="s">
        <v>18520</v>
      </c>
      <c r="B18377" s="1075">
        <v>13.64</v>
      </c>
    </row>
    <row r="18378" spans="1:2">
      <c r="A18378" s="1074" t="s">
        <v>18521</v>
      </c>
      <c r="B18378" s="1075">
        <v>12.51</v>
      </c>
    </row>
    <row r="18379" spans="1:2">
      <c r="A18379" s="1074" t="s">
        <v>18522</v>
      </c>
      <c r="B18379" s="1075">
        <v>48.29</v>
      </c>
    </row>
    <row r="18380" spans="1:2">
      <c r="A18380" s="1074" t="s">
        <v>18523</v>
      </c>
      <c r="B18380" s="1075">
        <v>47.02</v>
      </c>
    </row>
    <row r="18381" spans="1:2">
      <c r="A18381" s="1074" t="s">
        <v>18524</v>
      </c>
      <c r="B18381" s="1075">
        <v>89.66</v>
      </c>
    </row>
    <row r="18382" spans="1:2">
      <c r="A18382" s="1074" t="s">
        <v>18525</v>
      </c>
      <c r="B18382" s="1075">
        <v>88.01</v>
      </c>
    </row>
    <row r="18383" spans="1:2">
      <c r="A18383" s="1074" t="s">
        <v>18526</v>
      </c>
      <c r="B18383" s="1075">
        <v>20.04</v>
      </c>
    </row>
    <row r="18384" spans="1:2">
      <c r="A18384" s="1074" t="s">
        <v>18527</v>
      </c>
      <c r="B18384" s="1075">
        <v>18.760000000000002</v>
      </c>
    </row>
    <row r="18385" spans="1:2">
      <c r="A18385" s="1074" t="s">
        <v>18528</v>
      </c>
      <c r="B18385" s="1075">
        <v>26.76</v>
      </c>
    </row>
    <row r="18386" spans="1:2">
      <c r="A18386" s="1074" t="s">
        <v>18529</v>
      </c>
      <c r="B18386" s="1075">
        <v>24.85</v>
      </c>
    </row>
    <row r="18387" spans="1:2">
      <c r="A18387" s="1074" t="s">
        <v>18530</v>
      </c>
      <c r="B18387" s="1075">
        <v>49.71</v>
      </c>
    </row>
    <row r="18388" spans="1:2">
      <c r="A18388" s="1074" t="s">
        <v>18531</v>
      </c>
      <c r="B18388" s="1075">
        <v>46.15</v>
      </c>
    </row>
    <row r="18389" spans="1:2">
      <c r="A18389" s="1074" t="s">
        <v>18532</v>
      </c>
      <c r="B18389" s="1075">
        <v>7.5</v>
      </c>
    </row>
    <row r="18390" spans="1:2">
      <c r="A18390" s="1074" t="s">
        <v>18533</v>
      </c>
      <c r="B18390" s="1075">
        <v>7.5</v>
      </c>
    </row>
    <row r="18391" spans="1:2">
      <c r="A18391" s="1074" t="s">
        <v>18534</v>
      </c>
      <c r="B18391" s="1075">
        <v>4</v>
      </c>
    </row>
    <row r="18392" spans="1:2">
      <c r="A18392" s="1074" t="s">
        <v>18535</v>
      </c>
      <c r="B18392" s="1075">
        <v>4</v>
      </c>
    </row>
    <row r="18393" spans="1:2">
      <c r="A18393" s="1074" t="s">
        <v>18536</v>
      </c>
      <c r="B18393" s="1075">
        <v>19.72</v>
      </c>
    </row>
    <row r="18394" spans="1:2">
      <c r="A18394" s="1074" t="s">
        <v>18537</v>
      </c>
      <c r="B18394" s="1075">
        <v>17.47</v>
      </c>
    </row>
    <row r="18395" spans="1:2">
      <c r="A18395" s="1074" t="s">
        <v>18538</v>
      </c>
      <c r="B18395" s="1075">
        <v>6.02</v>
      </c>
    </row>
    <row r="18396" spans="1:2">
      <c r="A18396" s="1074" t="s">
        <v>18539</v>
      </c>
      <c r="B18396" s="1075">
        <v>5.55</v>
      </c>
    </row>
    <row r="18397" spans="1:2">
      <c r="A18397" s="1074" t="s">
        <v>18540</v>
      </c>
      <c r="B18397" s="1075">
        <v>29.87</v>
      </c>
    </row>
    <row r="18398" spans="1:2">
      <c r="A18398" s="1074" t="s">
        <v>18541</v>
      </c>
      <c r="B18398" s="1075">
        <v>26.87</v>
      </c>
    </row>
    <row r="18399" spans="1:2">
      <c r="A18399" s="1074" t="s">
        <v>18542</v>
      </c>
      <c r="B18399" s="1075">
        <v>20.74</v>
      </c>
    </row>
    <row r="18400" spans="1:2">
      <c r="A18400" s="1074" t="s">
        <v>18543</v>
      </c>
      <c r="B18400" s="1075">
        <v>18.670000000000002</v>
      </c>
    </row>
    <row r="18401" spans="1:2">
      <c r="A18401" s="1074" t="s">
        <v>18544</v>
      </c>
      <c r="B18401" s="1075">
        <v>10.31</v>
      </c>
    </row>
    <row r="18402" spans="1:2">
      <c r="A18402" s="1074" t="s">
        <v>18545</v>
      </c>
      <c r="B18402" s="1075">
        <v>9.3699999999999992</v>
      </c>
    </row>
    <row r="18403" spans="1:2">
      <c r="A18403" s="1074" t="s">
        <v>18546</v>
      </c>
      <c r="B18403" s="1075">
        <v>2.33</v>
      </c>
    </row>
    <row r="18404" spans="1:2">
      <c r="A18404" s="1074" t="s">
        <v>18547</v>
      </c>
      <c r="B18404" s="1075">
        <v>2.14</v>
      </c>
    </row>
    <row r="18405" spans="1:2">
      <c r="A18405" s="1074" t="s">
        <v>18548</v>
      </c>
      <c r="B18405" s="1075">
        <v>29.04</v>
      </c>
    </row>
    <row r="18406" spans="1:2">
      <c r="A18406" s="1074" t="s">
        <v>18549</v>
      </c>
      <c r="B18406" s="1075">
        <v>26.04</v>
      </c>
    </row>
    <row r="18407" spans="1:2">
      <c r="A18407" s="1074" t="s">
        <v>18550</v>
      </c>
      <c r="B18407" s="1075">
        <v>11.56</v>
      </c>
    </row>
    <row r="18408" spans="1:2">
      <c r="A18408" s="1074" t="s">
        <v>18551</v>
      </c>
      <c r="B18408" s="1075">
        <v>10.4</v>
      </c>
    </row>
    <row r="18409" spans="1:2">
      <c r="A18409" s="1074" t="s">
        <v>18552</v>
      </c>
      <c r="B18409" s="1075">
        <v>12.69</v>
      </c>
    </row>
    <row r="18410" spans="1:2">
      <c r="A18410" s="1074" t="s">
        <v>18553</v>
      </c>
      <c r="B18410" s="1075">
        <v>11.37</v>
      </c>
    </row>
    <row r="18411" spans="1:2">
      <c r="A18411" s="1074" t="s">
        <v>18554</v>
      </c>
      <c r="B18411" s="1075">
        <v>16.350000000000001</v>
      </c>
    </row>
    <row r="18412" spans="1:2">
      <c r="A18412" s="1074" t="s">
        <v>18555</v>
      </c>
      <c r="B18412" s="1075">
        <v>14.67</v>
      </c>
    </row>
    <row r="18413" spans="1:2">
      <c r="A18413" s="1074" t="s">
        <v>18556</v>
      </c>
      <c r="B18413" s="1075">
        <v>9.0299999999999994</v>
      </c>
    </row>
    <row r="18414" spans="1:2">
      <c r="A18414" s="1074" t="s">
        <v>18557</v>
      </c>
      <c r="B18414" s="1075">
        <v>8.2799999999999994</v>
      </c>
    </row>
    <row r="18415" spans="1:2">
      <c r="A18415" s="1074" t="s">
        <v>18558</v>
      </c>
      <c r="B18415" s="1075">
        <v>21.51</v>
      </c>
    </row>
    <row r="18416" spans="1:2">
      <c r="A18416" s="1074" t="s">
        <v>18559</v>
      </c>
      <c r="B18416" s="1075">
        <v>20.54</v>
      </c>
    </row>
    <row r="18417" spans="1:2">
      <c r="A18417" s="1074" t="s">
        <v>18560</v>
      </c>
      <c r="B18417" s="1075">
        <v>34.450000000000003</v>
      </c>
    </row>
    <row r="18418" spans="1:2">
      <c r="A18418" s="1074" t="s">
        <v>110</v>
      </c>
      <c r="B18418" s="1075">
        <v>31.45</v>
      </c>
    </row>
    <row r="18419" spans="1:2">
      <c r="A18419" s="1074" t="s">
        <v>18561</v>
      </c>
      <c r="B18419" s="1075">
        <v>22.85</v>
      </c>
    </row>
    <row r="18420" spans="1:2">
      <c r="A18420" s="1074" t="s">
        <v>18562</v>
      </c>
      <c r="B18420" s="1075">
        <v>20.87</v>
      </c>
    </row>
    <row r="18421" spans="1:2">
      <c r="A18421" s="1074" t="s">
        <v>18563</v>
      </c>
      <c r="B18421" s="1075">
        <v>6.66</v>
      </c>
    </row>
    <row r="18422" spans="1:2">
      <c r="A18422" s="1074" t="s">
        <v>18564</v>
      </c>
      <c r="B18422" s="1075">
        <v>6.18</v>
      </c>
    </row>
    <row r="18423" spans="1:2">
      <c r="A18423" s="1074" t="s">
        <v>18565</v>
      </c>
      <c r="B18423" s="1075">
        <v>14.11</v>
      </c>
    </row>
    <row r="18424" spans="1:2">
      <c r="A18424" s="1074" t="s">
        <v>18566</v>
      </c>
      <c r="B18424" s="1075">
        <v>12.89</v>
      </c>
    </row>
    <row r="18425" spans="1:2">
      <c r="A18425" s="1074" t="s">
        <v>18567</v>
      </c>
      <c r="B18425" s="1075">
        <v>6.02</v>
      </c>
    </row>
    <row r="18426" spans="1:2">
      <c r="A18426" s="1074" t="s">
        <v>18568</v>
      </c>
      <c r="B18426" s="1075">
        <v>5.55</v>
      </c>
    </row>
    <row r="18427" spans="1:2">
      <c r="A18427" s="1074" t="s">
        <v>18569</v>
      </c>
      <c r="B18427" s="1075">
        <v>11.07</v>
      </c>
    </row>
    <row r="18428" spans="1:2">
      <c r="A18428" s="1074" t="s">
        <v>18570</v>
      </c>
      <c r="B18428" s="1075">
        <v>9.9499999999999993</v>
      </c>
    </row>
    <row r="18429" spans="1:2">
      <c r="A18429" s="1074" t="s">
        <v>18571</v>
      </c>
      <c r="B18429" s="1075">
        <v>14.95</v>
      </c>
    </row>
    <row r="18430" spans="1:2">
      <c r="A18430" s="1074" t="s">
        <v>18572</v>
      </c>
      <c r="B18430" s="1075">
        <v>13.53</v>
      </c>
    </row>
    <row r="18431" spans="1:2">
      <c r="A18431" s="1074" t="s">
        <v>18573</v>
      </c>
      <c r="B18431" s="1075">
        <v>13.69</v>
      </c>
    </row>
    <row r="18432" spans="1:2">
      <c r="A18432" s="1074" t="s">
        <v>18574</v>
      </c>
      <c r="B18432" s="1075">
        <v>12.33</v>
      </c>
    </row>
    <row r="18433" spans="1:2">
      <c r="A18433" s="1074" t="s">
        <v>18575</v>
      </c>
      <c r="B18433" s="1075">
        <v>10.78</v>
      </c>
    </row>
    <row r="18434" spans="1:2">
      <c r="A18434" s="1074" t="s">
        <v>18576</v>
      </c>
      <c r="B18434" s="1075">
        <v>9.66</v>
      </c>
    </row>
    <row r="18435" spans="1:2">
      <c r="A18435" s="1074" t="s">
        <v>18577</v>
      </c>
      <c r="B18435" s="1075">
        <v>34.71</v>
      </c>
    </row>
    <row r="18436" spans="1:2">
      <c r="A18436" s="1074" t="s">
        <v>111</v>
      </c>
      <c r="B18436" s="1075">
        <v>31.62</v>
      </c>
    </row>
    <row r="18437" spans="1:2">
      <c r="A18437" s="1074" t="s">
        <v>18578</v>
      </c>
      <c r="B18437" s="1075">
        <v>13.02</v>
      </c>
    </row>
    <row r="18438" spans="1:2">
      <c r="A18438" s="1074" t="s">
        <v>18579</v>
      </c>
      <c r="B18438" s="1075">
        <v>11.71</v>
      </c>
    </row>
    <row r="18439" spans="1:2">
      <c r="A18439" s="1074" t="s">
        <v>18580</v>
      </c>
      <c r="B18439" s="1075">
        <v>15.54</v>
      </c>
    </row>
    <row r="18440" spans="1:2">
      <c r="A18440" s="1074" t="s">
        <v>18581</v>
      </c>
      <c r="B18440" s="1075">
        <v>13.82</v>
      </c>
    </row>
    <row r="18441" spans="1:2">
      <c r="A18441" s="1074" t="s">
        <v>18582</v>
      </c>
      <c r="B18441" s="1075">
        <v>15.35</v>
      </c>
    </row>
    <row r="18442" spans="1:2">
      <c r="A18442" s="1074" t="s">
        <v>18583</v>
      </c>
      <c r="B18442" s="1075">
        <v>13.43</v>
      </c>
    </row>
    <row r="18443" spans="1:2">
      <c r="A18443" s="1074" t="s">
        <v>18584</v>
      </c>
      <c r="B18443" s="1075">
        <v>4.54</v>
      </c>
    </row>
    <row r="18444" spans="1:2">
      <c r="A18444" s="1074" t="s">
        <v>18585</v>
      </c>
      <c r="B18444" s="1075">
        <v>3.97</v>
      </c>
    </row>
    <row r="18445" spans="1:2">
      <c r="A18445" s="1074" t="s">
        <v>18586</v>
      </c>
      <c r="B18445" s="1075">
        <v>9.94</v>
      </c>
    </row>
    <row r="18446" spans="1:2">
      <c r="A18446" s="1074" t="s">
        <v>18587</v>
      </c>
      <c r="B18446" s="1075">
        <v>8.74</v>
      </c>
    </row>
    <row r="18447" spans="1:2">
      <c r="A18447" s="1074" t="s">
        <v>18588</v>
      </c>
      <c r="B18447" s="1075">
        <v>10</v>
      </c>
    </row>
    <row r="18448" spans="1:2">
      <c r="A18448" s="1074" t="s">
        <v>18589</v>
      </c>
      <c r="B18448" s="1075">
        <v>8.8000000000000007</v>
      </c>
    </row>
    <row r="18449" spans="1:2">
      <c r="A18449" s="1074" t="s">
        <v>18590</v>
      </c>
      <c r="B18449" s="1075">
        <v>7.15</v>
      </c>
    </row>
    <row r="18450" spans="1:2">
      <c r="A18450" s="1074" t="s">
        <v>18591</v>
      </c>
      <c r="B18450" s="1075">
        <v>6.26</v>
      </c>
    </row>
    <row r="18451" spans="1:2">
      <c r="A18451" s="1074" t="s">
        <v>18592</v>
      </c>
      <c r="B18451" s="1075">
        <v>27.98</v>
      </c>
    </row>
    <row r="18452" spans="1:2">
      <c r="A18452" s="1074" t="s">
        <v>18593</v>
      </c>
      <c r="B18452" s="1075">
        <v>24.73</v>
      </c>
    </row>
    <row r="18453" spans="1:2">
      <c r="A18453" s="1074" t="s">
        <v>18594</v>
      </c>
      <c r="B18453" s="1075">
        <v>16.03</v>
      </c>
    </row>
    <row r="18454" spans="1:2">
      <c r="A18454" s="1074" t="s">
        <v>18595</v>
      </c>
      <c r="B18454" s="1075">
        <v>14.61</v>
      </c>
    </row>
    <row r="18455" spans="1:2">
      <c r="A18455" s="1074" t="s">
        <v>18596</v>
      </c>
      <c r="B18455" s="1075">
        <v>13.32</v>
      </c>
    </row>
    <row r="18456" spans="1:2">
      <c r="A18456" s="1074" t="s">
        <v>18597</v>
      </c>
      <c r="B18456" s="1075">
        <v>12.09</v>
      </c>
    </row>
    <row r="18457" spans="1:2">
      <c r="A18457" s="1074" t="s">
        <v>18598</v>
      </c>
      <c r="B18457" s="1075">
        <v>15.48</v>
      </c>
    </row>
    <row r="18458" spans="1:2">
      <c r="A18458" s="1074" t="s">
        <v>18599</v>
      </c>
      <c r="B18458" s="1075">
        <v>14.06</v>
      </c>
    </row>
    <row r="18459" spans="1:2">
      <c r="A18459" s="1074" t="s">
        <v>18600</v>
      </c>
      <c r="B18459" s="1075">
        <v>13.03</v>
      </c>
    </row>
    <row r="18460" spans="1:2">
      <c r="A18460" s="1074" t="s">
        <v>18601</v>
      </c>
      <c r="B18460" s="1075">
        <v>11.8</v>
      </c>
    </row>
    <row r="18461" spans="1:2">
      <c r="A18461" s="1074" t="s">
        <v>18602</v>
      </c>
      <c r="B18461" s="1075">
        <v>15.09</v>
      </c>
    </row>
    <row r="18462" spans="1:2">
      <c r="A18462" s="1074" t="s">
        <v>18603</v>
      </c>
      <c r="B18462" s="1075">
        <v>14.15</v>
      </c>
    </row>
    <row r="18463" spans="1:2">
      <c r="A18463" s="1074" t="s">
        <v>18604</v>
      </c>
      <c r="B18463" s="1075">
        <v>15.82</v>
      </c>
    </row>
    <row r="18464" spans="1:2">
      <c r="A18464" s="1074" t="s">
        <v>18605</v>
      </c>
      <c r="B18464" s="1075">
        <v>14.39</v>
      </c>
    </row>
    <row r="18465" spans="1:2">
      <c r="A18465" s="1074" t="s">
        <v>18606</v>
      </c>
      <c r="B18465" s="1075">
        <v>13.28</v>
      </c>
    </row>
    <row r="18466" spans="1:2">
      <c r="A18466" s="1074" t="s">
        <v>18607</v>
      </c>
      <c r="B18466" s="1075">
        <v>12.05</v>
      </c>
    </row>
    <row r="18467" spans="1:2">
      <c r="A18467" s="1074" t="s">
        <v>18608</v>
      </c>
      <c r="B18467" s="1075">
        <v>3.95</v>
      </c>
    </row>
    <row r="18468" spans="1:2">
      <c r="A18468" s="1074" t="s">
        <v>18609</v>
      </c>
      <c r="B18468" s="1075">
        <v>3.53</v>
      </c>
    </row>
    <row r="18469" spans="1:2">
      <c r="A18469" s="1074" t="s">
        <v>18610</v>
      </c>
      <c r="B18469" s="1075">
        <v>14.72</v>
      </c>
    </row>
    <row r="18470" spans="1:2">
      <c r="A18470" s="1074" t="s">
        <v>18611</v>
      </c>
      <c r="B18470" s="1075">
        <v>13.69</v>
      </c>
    </row>
    <row r="18471" spans="1:2">
      <c r="A18471" s="1074" t="s">
        <v>18612</v>
      </c>
      <c r="B18471" s="1075">
        <v>47.15</v>
      </c>
    </row>
    <row r="18472" spans="1:2">
      <c r="A18472" s="1074" t="s">
        <v>18613</v>
      </c>
      <c r="B18472" s="1075">
        <v>43.59</v>
      </c>
    </row>
    <row r="18473" spans="1:2">
      <c r="A18473" s="1074" t="s">
        <v>18614</v>
      </c>
      <c r="B18473" s="1075">
        <v>21.42</v>
      </c>
    </row>
    <row r="18474" spans="1:2">
      <c r="A18474" s="1074" t="s">
        <v>108</v>
      </c>
      <c r="B18474" s="1075">
        <v>18.88</v>
      </c>
    </row>
    <row r="18475" spans="1:2">
      <c r="A18475" s="1074" t="s">
        <v>18615</v>
      </c>
      <c r="B18475" s="1075">
        <v>7.68</v>
      </c>
    </row>
    <row r="18476" spans="1:2">
      <c r="A18476" s="1074" t="s">
        <v>18616</v>
      </c>
      <c r="B18476" s="1075">
        <v>6.74</v>
      </c>
    </row>
    <row r="18477" spans="1:2">
      <c r="A18477" s="1074" t="s">
        <v>18617</v>
      </c>
      <c r="B18477" s="1075">
        <v>8.77</v>
      </c>
    </row>
    <row r="18478" spans="1:2">
      <c r="A18478" s="1074" t="s">
        <v>18618</v>
      </c>
      <c r="B18478" s="1075">
        <v>7.8</v>
      </c>
    </row>
    <row r="18479" spans="1:2">
      <c r="A18479" s="1074" t="s">
        <v>18619</v>
      </c>
      <c r="B18479" s="1075">
        <v>23.45</v>
      </c>
    </row>
    <row r="18480" spans="1:2">
      <c r="A18480" s="1074" t="s">
        <v>18620</v>
      </c>
      <c r="B18480" s="1075">
        <v>21.01</v>
      </c>
    </row>
    <row r="18481" spans="1:2">
      <c r="A18481" s="1074" t="s">
        <v>18621</v>
      </c>
      <c r="B18481" s="1075">
        <v>4.9400000000000004</v>
      </c>
    </row>
    <row r="18482" spans="1:2">
      <c r="A18482" s="1074" t="s">
        <v>18622</v>
      </c>
      <c r="B18482" s="1075">
        <v>4.38</v>
      </c>
    </row>
    <row r="18483" spans="1:2">
      <c r="A18483" s="1074" t="s">
        <v>18623</v>
      </c>
      <c r="B18483" s="1075">
        <v>7.96</v>
      </c>
    </row>
    <row r="18484" spans="1:2">
      <c r="A18484" s="1074" t="s">
        <v>18624</v>
      </c>
      <c r="B18484" s="1075">
        <v>7.18</v>
      </c>
    </row>
    <row r="18485" spans="1:2">
      <c r="A18485" s="1074" t="s">
        <v>18625</v>
      </c>
      <c r="B18485" s="1075">
        <v>13.34</v>
      </c>
    </row>
    <row r="18486" spans="1:2">
      <c r="A18486" s="1074" t="s">
        <v>18626</v>
      </c>
      <c r="B18486" s="1075">
        <v>12.48</v>
      </c>
    </row>
    <row r="18487" spans="1:2">
      <c r="A18487" s="1074" t="s">
        <v>18627</v>
      </c>
      <c r="B18487" s="1075">
        <v>28.8</v>
      </c>
    </row>
    <row r="18488" spans="1:2">
      <c r="A18488" s="1074" t="s">
        <v>18628</v>
      </c>
      <c r="B18488" s="1075">
        <v>25.7</v>
      </c>
    </row>
    <row r="18489" spans="1:2">
      <c r="A18489" s="1074" t="s">
        <v>18629</v>
      </c>
      <c r="B18489" s="1075">
        <v>12.47</v>
      </c>
    </row>
    <row r="18490" spans="1:2">
      <c r="A18490" s="1074" t="s">
        <v>18630</v>
      </c>
      <c r="B18490" s="1075">
        <v>11.16</v>
      </c>
    </row>
    <row r="18491" spans="1:2">
      <c r="A18491" s="1074" t="s">
        <v>18631</v>
      </c>
      <c r="B18491" s="1075">
        <v>4.76</v>
      </c>
    </row>
    <row r="18492" spans="1:2">
      <c r="A18492" s="1074" t="s">
        <v>18632</v>
      </c>
      <c r="B18492" s="1075">
        <v>4.2</v>
      </c>
    </row>
    <row r="18493" spans="1:2">
      <c r="A18493" s="1074" t="s">
        <v>18633</v>
      </c>
      <c r="B18493" s="1075">
        <v>11.15</v>
      </c>
    </row>
    <row r="18494" spans="1:2">
      <c r="A18494" s="1074" t="s">
        <v>18634</v>
      </c>
      <c r="B18494" s="1075">
        <v>9.93</v>
      </c>
    </row>
    <row r="18495" spans="1:2">
      <c r="A18495" s="1074" t="s">
        <v>18635</v>
      </c>
      <c r="B18495" s="1075">
        <v>13.55</v>
      </c>
    </row>
    <row r="18496" spans="1:2">
      <c r="A18496" s="1074" t="s">
        <v>242</v>
      </c>
      <c r="B18496" s="1075">
        <v>12.24</v>
      </c>
    </row>
    <row r="18497" spans="1:2">
      <c r="A18497" s="1074" t="s">
        <v>18636</v>
      </c>
      <c r="B18497" s="1075">
        <v>27.11</v>
      </c>
    </row>
    <row r="18498" spans="1:2">
      <c r="A18498" s="1074" t="s">
        <v>18637</v>
      </c>
      <c r="B18498" s="1075">
        <v>24.49</v>
      </c>
    </row>
    <row r="18499" spans="1:2">
      <c r="A18499" s="1074" t="s">
        <v>18638</v>
      </c>
      <c r="B18499" s="1075">
        <v>21.73</v>
      </c>
    </row>
    <row r="18500" spans="1:2">
      <c r="A18500" s="1074" t="s">
        <v>18639</v>
      </c>
      <c r="B18500" s="1075">
        <v>19.55</v>
      </c>
    </row>
    <row r="18501" spans="1:2">
      <c r="A18501" s="1074" t="s">
        <v>18640</v>
      </c>
      <c r="B18501" s="1075">
        <v>26.22</v>
      </c>
    </row>
    <row r="18502" spans="1:2">
      <c r="A18502" s="1074" t="s">
        <v>18641</v>
      </c>
      <c r="B18502" s="1075">
        <v>23.6</v>
      </c>
    </row>
    <row r="18503" spans="1:2">
      <c r="A18503" s="1074" t="s">
        <v>18642</v>
      </c>
      <c r="B18503" s="1075">
        <v>35.119999999999997</v>
      </c>
    </row>
    <row r="18504" spans="1:2">
      <c r="A18504" s="1074" t="s">
        <v>18643</v>
      </c>
      <c r="B18504" s="1075">
        <v>31.56</v>
      </c>
    </row>
    <row r="18505" spans="1:2">
      <c r="A18505" s="1074" t="s">
        <v>18644</v>
      </c>
      <c r="B18505" s="1075">
        <v>5.04</v>
      </c>
    </row>
    <row r="18506" spans="1:2">
      <c r="A18506" s="1074" t="s">
        <v>18645</v>
      </c>
      <c r="B18506" s="1075">
        <v>4.4800000000000004</v>
      </c>
    </row>
    <row r="18507" spans="1:2">
      <c r="A18507" s="1074" t="s">
        <v>18646</v>
      </c>
      <c r="B18507" s="1075">
        <v>10.65</v>
      </c>
    </row>
    <row r="18508" spans="1:2">
      <c r="A18508" s="1074" t="s">
        <v>18647</v>
      </c>
      <c r="B18508" s="1075">
        <v>9.61</v>
      </c>
    </row>
    <row r="18509" spans="1:2">
      <c r="A18509" s="1074" t="s">
        <v>18648</v>
      </c>
      <c r="B18509" s="1075">
        <v>24.99</v>
      </c>
    </row>
    <row r="18510" spans="1:2">
      <c r="A18510" s="1074" t="s">
        <v>18649</v>
      </c>
      <c r="B18510" s="1075">
        <v>22.43</v>
      </c>
    </row>
    <row r="18511" spans="1:2">
      <c r="A18511" s="1074" t="s">
        <v>18650</v>
      </c>
      <c r="B18511" s="1075">
        <v>28.03</v>
      </c>
    </row>
    <row r="18512" spans="1:2">
      <c r="A18512" s="1074" t="s">
        <v>18651</v>
      </c>
      <c r="B18512" s="1075">
        <v>25.47</v>
      </c>
    </row>
    <row r="18513" spans="1:2">
      <c r="A18513" s="1074" t="s">
        <v>18652</v>
      </c>
      <c r="B18513" s="1075">
        <v>23.23</v>
      </c>
    </row>
    <row r="18514" spans="1:2">
      <c r="A18514" s="1074" t="s">
        <v>18653</v>
      </c>
      <c r="B18514" s="1075">
        <v>21.49</v>
      </c>
    </row>
    <row r="18515" spans="1:2">
      <c r="A18515" s="1074" t="s">
        <v>18654</v>
      </c>
      <c r="B18515" s="1075">
        <v>45.58</v>
      </c>
    </row>
    <row r="18516" spans="1:2">
      <c r="A18516" s="1074" t="s">
        <v>18655</v>
      </c>
      <c r="B18516" s="1075">
        <v>43.14</v>
      </c>
    </row>
    <row r="18517" spans="1:2">
      <c r="A18517" s="1074" t="s">
        <v>18656</v>
      </c>
      <c r="B18517" s="1075">
        <v>12.47</v>
      </c>
    </row>
    <row r="18518" spans="1:2">
      <c r="A18518" s="1074" t="s">
        <v>18657</v>
      </c>
      <c r="B18518" s="1075">
        <v>11.16</v>
      </c>
    </row>
    <row r="18519" spans="1:2">
      <c r="A18519" s="1074" t="s">
        <v>18658</v>
      </c>
      <c r="B18519" s="1075">
        <v>24.95</v>
      </c>
    </row>
    <row r="18520" spans="1:2">
      <c r="A18520" s="1074" t="s">
        <v>18659</v>
      </c>
      <c r="B18520" s="1075">
        <v>22.33</v>
      </c>
    </row>
    <row r="18521" spans="1:2">
      <c r="A18521" s="1074" t="s">
        <v>18660</v>
      </c>
      <c r="B18521" s="1075">
        <v>20.65</v>
      </c>
    </row>
    <row r="18522" spans="1:2">
      <c r="A18522" s="1074" t="s">
        <v>18661</v>
      </c>
      <c r="B18522" s="1075">
        <v>18.47</v>
      </c>
    </row>
    <row r="18523" spans="1:2">
      <c r="A18523" s="1074" t="s">
        <v>18662</v>
      </c>
      <c r="B18523" s="1075">
        <v>25.14</v>
      </c>
    </row>
    <row r="18524" spans="1:2">
      <c r="A18524" s="1074" t="s">
        <v>18663</v>
      </c>
      <c r="B18524" s="1075">
        <v>22.52</v>
      </c>
    </row>
    <row r="18525" spans="1:2">
      <c r="A18525" s="1074" t="s">
        <v>18664</v>
      </c>
      <c r="B18525" s="1075">
        <v>34.04</v>
      </c>
    </row>
    <row r="18526" spans="1:2">
      <c r="A18526" s="1074" t="s">
        <v>18665</v>
      </c>
      <c r="B18526" s="1075">
        <v>30.48</v>
      </c>
    </row>
    <row r="18527" spans="1:2">
      <c r="A18527" s="1074" t="s">
        <v>18666</v>
      </c>
      <c r="B18527" s="1075">
        <v>4.72</v>
      </c>
    </row>
    <row r="18528" spans="1:2">
      <c r="A18528" s="1074" t="s">
        <v>18667</v>
      </c>
      <c r="B18528" s="1075">
        <v>4.16</v>
      </c>
    </row>
    <row r="18529" spans="1:2">
      <c r="A18529" s="1074" t="s">
        <v>18668</v>
      </c>
      <c r="B18529" s="1075">
        <v>36.26</v>
      </c>
    </row>
    <row r="18530" spans="1:2">
      <c r="A18530" s="1074" t="s">
        <v>18669</v>
      </c>
      <c r="B18530" s="1075">
        <v>32.700000000000003</v>
      </c>
    </row>
    <row r="18531" spans="1:2">
      <c r="A18531" s="1074" t="s">
        <v>18670</v>
      </c>
      <c r="B18531" s="1075">
        <v>11.52</v>
      </c>
    </row>
    <row r="18532" spans="1:2">
      <c r="A18532" s="1074" t="s">
        <v>18671</v>
      </c>
      <c r="B18532" s="1075">
        <v>10.4</v>
      </c>
    </row>
    <row r="18533" spans="1:2">
      <c r="A18533" s="1074" t="s">
        <v>18672</v>
      </c>
      <c r="B18533" s="1075">
        <v>4.9800000000000004</v>
      </c>
    </row>
    <row r="18534" spans="1:2">
      <c r="A18534" s="1074" t="s">
        <v>18673</v>
      </c>
      <c r="B18534" s="1075">
        <v>4.41</v>
      </c>
    </row>
    <row r="18535" spans="1:2">
      <c r="A18535" s="1074" t="s">
        <v>18674</v>
      </c>
      <c r="B18535" s="1075">
        <v>66.790000000000006</v>
      </c>
    </row>
    <row r="18536" spans="1:2">
      <c r="A18536" s="1074" t="s">
        <v>18675</v>
      </c>
      <c r="B18536" s="1075">
        <v>58.09</v>
      </c>
    </row>
    <row r="18537" spans="1:2">
      <c r="A18537" s="1074" t="s">
        <v>18676</v>
      </c>
      <c r="B18537" s="1075">
        <v>61.98</v>
      </c>
    </row>
    <row r="18538" spans="1:2">
      <c r="A18538" s="1074" t="s">
        <v>18677</v>
      </c>
      <c r="B18538" s="1075">
        <v>54.31</v>
      </c>
    </row>
    <row r="18539" spans="1:2">
      <c r="A18539" s="1074" t="s">
        <v>18678</v>
      </c>
      <c r="B18539" s="1075">
        <v>9.16</v>
      </c>
    </row>
    <row r="18540" spans="1:2">
      <c r="A18540" s="1074" t="s">
        <v>18679</v>
      </c>
      <c r="B18540" s="1075">
        <v>8.2200000000000006</v>
      </c>
    </row>
    <row r="18541" spans="1:2">
      <c r="A18541" s="1074" t="s">
        <v>18680</v>
      </c>
      <c r="B18541" s="1075">
        <v>9.57</v>
      </c>
    </row>
    <row r="18542" spans="1:2">
      <c r="A18542" s="1074" t="s">
        <v>18681</v>
      </c>
      <c r="B18542" s="1075">
        <v>8.3699999999999992</v>
      </c>
    </row>
    <row r="18543" spans="1:2">
      <c r="A18543" s="1074" t="s">
        <v>18682</v>
      </c>
      <c r="B18543" s="1075">
        <v>2.58</v>
      </c>
    </row>
    <row r="18544" spans="1:2">
      <c r="A18544" s="1074" t="s">
        <v>18683</v>
      </c>
      <c r="B18544" s="1075">
        <v>2.2400000000000002</v>
      </c>
    </row>
    <row r="18545" spans="1:2">
      <c r="A18545" s="1074" t="s">
        <v>18684</v>
      </c>
      <c r="B18545" s="1075">
        <v>12.14</v>
      </c>
    </row>
    <row r="18546" spans="1:2">
      <c r="A18546" s="1074" t="s">
        <v>18685</v>
      </c>
      <c r="B18546" s="1075">
        <v>11.01</v>
      </c>
    </row>
    <row r="18547" spans="1:2">
      <c r="A18547" s="1074" t="s">
        <v>18686</v>
      </c>
      <c r="B18547" s="1075">
        <v>16.329999999999998</v>
      </c>
    </row>
    <row r="18548" spans="1:2">
      <c r="A18548" s="1074" t="s">
        <v>18687</v>
      </c>
      <c r="B18548" s="1075">
        <v>14.62</v>
      </c>
    </row>
    <row r="18549" spans="1:2">
      <c r="A18549" s="1074" t="s">
        <v>18688</v>
      </c>
      <c r="B18549" s="1075">
        <v>10.63</v>
      </c>
    </row>
    <row r="18550" spans="1:2">
      <c r="A18550" s="1074" t="s">
        <v>18689</v>
      </c>
      <c r="B18550" s="1075">
        <v>9.5</v>
      </c>
    </row>
    <row r="18551" spans="1:2">
      <c r="A18551" s="1074" t="s">
        <v>18690</v>
      </c>
      <c r="B18551" s="1075">
        <v>32.67</v>
      </c>
    </row>
    <row r="18552" spans="1:2">
      <c r="A18552" s="1074" t="s">
        <v>18691</v>
      </c>
      <c r="B18552" s="1075">
        <v>29.24</v>
      </c>
    </row>
    <row r="18553" spans="1:2">
      <c r="A18553" s="1074" t="s">
        <v>18692</v>
      </c>
      <c r="B18553" s="1075">
        <v>33.31</v>
      </c>
    </row>
    <row r="18554" spans="1:2">
      <c r="A18554" s="1074" t="s">
        <v>109</v>
      </c>
      <c r="B18554" s="1075">
        <v>29.76</v>
      </c>
    </row>
    <row r="18555" spans="1:2">
      <c r="A18555" s="1074" t="s">
        <v>18693</v>
      </c>
      <c r="B18555" s="1075">
        <v>21.04</v>
      </c>
    </row>
    <row r="18556" spans="1:2">
      <c r="A18556" s="1074" t="s">
        <v>18694</v>
      </c>
      <c r="B18556" s="1075">
        <v>19.73</v>
      </c>
    </row>
    <row r="18557" spans="1:2">
      <c r="A18557" s="1074" t="s">
        <v>18695</v>
      </c>
      <c r="B18557" s="1075">
        <v>17.03</v>
      </c>
    </row>
    <row r="18558" spans="1:2">
      <c r="A18558" s="1074" t="s">
        <v>18696</v>
      </c>
      <c r="B18558" s="1075">
        <v>15.48</v>
      </c>
    </row>
    <row r="18559" spans="1:2">
      <c r="A18559" s="1074" t="s">
        <v>18697</v>
      </c>
      <c r="B18559" s="1075">
        <v>21.53</v>
      </c>
    </row>
    <row r="18560" spans="1:2">
      <c r="A18560" s="1074" t="s">
        <v>18698</v>
      </c>
      <c r="B18560" s="1075">
        <v>19.739999999999998</v>
      </c>
    </row>
    <row r="18561" spans="1:2">
      <c r="A18561" s="1074" t="s">
        <v>18699</v>
      </c>
      <c r="B18561" s="1075">
        <v>8.36</v>
      </c>
    </row>
    <row r="18562" spans="1:2">
      <c r="A18562" s="1074" t="s">
        <v>18700</v>
      </c>
      <c r="B18562" s="1075">
        <v>7.43</v>
      </c>
    </row>
    <row r="18563" spans="1:2">
      <c r="A18563" s="1074" t="s">
        <v>18701</v>
      </c>
      <c r="B18563" s="1075">
        <v>4.8</v>
      </c>
    </row>
    <row r="18564" spans="1:2">
      <c r="A18564" s="1074" t="s">
        <v>18702</v>
      </c>
      <c r="B18564" s="1075">
        <v>4.4000000000000004</v>
      </c>
    </row>
    <row r="18565" spans="1:2">
      <c r="A18565" s="1074" t="s">
        <v>18703</v>
      </c>
      <c r="B18565" s="1075">
        <v>2.82</v>
      </c>
    </row>
    <row r="18566" spans="1:2">
      <c r="A18566" s="1074" t="s">
        <v>18704</v>
      </c>
      <c r="B18566" s="1075">
        <v>2.52</v>
      </c>
    </row>
    <row r="18567" spans="1:2">
      <c r="A18567" s="1074" t="s">
        <v>18705</v>
      </c>
      <c r="B18567" s="1075">
        <v>2.65</v>
      </c>
    </row>
    <row r="18568" spans="1:2">
      <c r="A18568" s="1074" t="s">
        <v>18706</v>
      </c>
      <c r="B18568" s="1075">
        <v>2.35</v>
      </c>
    </row>
    <row r="18569" spans="1:2">
      <c r="A18569" s="1074" t="s">
        <v>18707</v>
      </c>
      <c r="B18569" s="1075">
        <v>4.8899999999999997</v>
      </c>
    </row>
    <row r="18570" spans="1:2">
      <c r="A18570" s="1074" t="s">
        <v>18708</v>
      </c>
      <c r="B18570" s="1075">
        <v>4.29</v>
      </c>
    </row>
    <row r="18571" spans="1:2">
      <c r="A18571" s="1074" t="s">
        <v>18709</v>
      </c>
      <c r="B18571" s="1075">
        <v>6.38</v>
      </c>
    </row>
    <row r="18572" spans="1:2">
      <c r="A18572" s="1074" t="s">
        <v>18710</v>
      </c>
      <c r="B18572" s="1075">
        <v>5.58</v>
      </c>
    </row>
    <row r="18573" spans="1:2">
      <c r="A18573" s="1074" t="s">
        <v>18711</v>
      </c>
      <c r="B18573" s="1075">
        <v>25.53</v>
      </c>
    </row>
    <row r="18574" spans="1:2">
      <c r="A18574" s="1074" t="s">
        <v>18712</v>
      </c>
      <c r="B18574" s="1075">
        <v>24.93</v>
      </c>
    </row>
    <row r="18575" spans="1:2">
      <c r="A18575" s="1074" t="s">
        <v>18713</v>
      </c>
      <c r="B18575" s="1075">
        <v>39.92</v>
      </c>
    </row>
    <row r="18576" spans="1:2">
      <c r="A18576" s="1074" t="s">
        <v>18714</v>
      </c>
      <c r="B18576" s="1075">
        <v>39.130000000000003</v>
      </c>
    </row>
    <row r="18577" spans="1:2">
      <c r="A18577" s="1074" t="s">
        <v>18715</v>
      </c>
      <c r="B18577" s="1075">
        <v>6.11</v>
      </c>
    </row>
    <row r="18578" spans="1:2">
      <c r="A18578" s="1074" t="s">
        <v>18716</v>
      </c>
      <c r="B18578" s="1075">
        <v>5.78</v>
      </c>
    </row>
    <row r="18579" spans="1:2">
      <c r="A18579" s="1074" t="s">
        <v>18717</v>
      </c>
      <c r="B18579" s="1075">
        <v>59.79</v>
      </c>
    </row>
    <row r="18580" spans="1:2">
      <c r="A18580" s="1074" t="s">
        <v>113</v>
      </c>
      <c r="B18580" s="1075">
        <v>53.11</v>
      </c>
    </row>
    <row r="18581" spans="1:2">
      <c r="A18581" s="1074" t="s">
        <v>18718</v>
      </c>
      <c r="B18581" s="1075">
        <v>53.97</v>
      </c>
    </row>
    <row r="18582" spans="1:2">
      <c r="A18582" s="1074" t="s">
        <v>18719</v>
      </c>
      <c r="B18582" s="1075">
        <v>47.29</v>
      </c>
    </row>
    <row r="18583" spans="1:2">
      <c r="A18583" s="1074" t="s">
        <v>18720</v>
      </c>
      <c r="B18583" s="1075">
        <v>30</v>
      </c>
    </row>
    <row r="18584" spans="1:2">
      <c r="A18584" s="1074" t="s">
        <v>18721</v>
      </c>
      <c r="B18584" s="1075">
        <v>26.34</v>
      </c>
    </row>
    <row r="18585" spans="1:2">
      <c r="A18585" s="1074" t="s">
        <v>18722</v>
      </c>
      <c r="B18585" s="1075">
        <v>11.24</v>
      </c>
    </row>
    <row r="18586" spans="1:2">
      <c r="A18586" s="1074" t="s">
        <v>18723</v>
      </c>
      <c r="B18586" s="1075">
        <v>10.11</v>
      </c>
    </row>
    <row r="18587" spans="1:2">
      <c r="A18587" s="1074" t="s">
        <v>18724</v>
      </c>
      <c r="B18587" s="1075">
        <v>20.68</v>
      </c>
    </row>
    <row r="18588" spans="1:2">
      <c r="A18588" s="1074" t="s">
        <v>18725</v>
      </c>
      <c r="B18588" s="1075">
        <v>18.12</v>
      </c>
    </row>
    <row r="18589" spans="1:2">
      <c r="A18589" s="1074" t="s">
        <v>18726</v>
      </c>
      <c r="B18589" s="1075">
        <v>29.77</v>
      </c>
    </row>
    <row r="18590" spans="1:2">
      <c r="A18590" s="1074" t="s">
        <v>18727</v>
      </c>
      <c r="B18590" s="1075">
        <v>26.22</v>
      </c>
    </row>
    <row r="18591" spans="1:2">
      <c r="A18591" s="1074" t="s">
        <v>18728</v>
      </c>
      <c r="B18591" s="1075">
        <v>196.26</v>
      </c>
    </row>
    <row r="18592" spans="1:2">
      <c r="A18592" s="1074" t="s">
        <v>18729</v>
      </c>
      <c r="B18592" s="1075">
        <v>196.26</v>
      </c>
    </row>
    <row r="18593" spans="1:2">
      <c r="A18593" s="1074" t="s">
        <v>18730</v>
      </c>
      <c r="B18593" s="1075">
        <v>200.56</v>
      </c>
    </row>
    <row r="18594" spans="1:2">
      <c r="A18594" s="1074" t="s">
        <v>18731</v>
      </c>
      <c r="B18594" s="1075">
        <v>200.56</v>
      </c>
    </row>
    <row r="18595" spans="1:2">
      <c r="A18595" s="1074" t="s">
        <v>18732</v>
      </c>
      <c r="B18595" s="1075">
        <v>104.57</v>
      </c>
    </row>
    <row r="18596" spans="1:2">
      <c r="A18596" s="1074" t="s">
        <v>18733</v>
      </c>
      <c r="B18596" s="1075">
        <v>104.57</v>
      </c>
    </row>
    <row r="18597" spans="1:2">
      <c r="A18597" s="1074" t="s">
        <v>18734</v>
      </c>
      <c r="B18597" s="1075">
        <v>320.39999999999998</v>
      </c>
    </row>
    <row r="18598" spans="1:2">
      <c r="A18598" s="1074" t="s">
        <v>18735</v>
      </c>
      <c r="B18598" s="1075">
        <v>320.39999999999998</v>
      </c>
    </row>
    <row r="18599" spans="1:2">
      <c r="A18599" s="1074" t="s">
        <v>18736</v>
      </c>
      <c r="B18599" s="1075">
        <v>760.85</v>
      </c>
    </row>
    <row r="18600" spans="1:2">
      <c r="A18600" s="1074" t="s">
        <v>18737</v>
      </c>
      <c r="B18600" s="1075">
        <v>760.85</v>
      </c>
    </row>
    <row r="18601" spans="1:2">
      <c r="A18601" s="1074" t="s">
        <v>18738</v>
      </c>
      <c r="B18601" s="1075">
        <v>768.71</v>
      </c>
    </row>
    <row r="18602" spans="1:2">
      <c r="A18602" s="1074" t="s">
        <v>18739</v>
      </c>
      <c r="B18602" s="1075">
        <v>768.71</v>
      </c>
    </row>
    <row r="18603" spans="1:2">
      <c r="A18603" s="1074" t="s">
        <v>18740</v>
      </c>
      <c r="B18603" s="1075">
        <v>111.63</v>
      </c>
    </row>
    <row r="18604" spans="1:2">
      <c r="A18604" s="1074" t="s">
        <v>18741</v>
      </c>
      <c r="B18604" s="1075">
        <v>111.63</v>
      </c>
    </row>
    <row r="18605" spans="1:2">
      <c r="A18605" s="1074" t="s">
        <v>18742</v>
      </c>
      <c r="B18605" s="1075">
        <v>258.77</v>
      </c>
    </row>
    <row r="18606" spans="1:2">
      <c r="A18606" s="1074" t="s">
        <v>18743</v>
      </c>
      <c r="B18606" s="1075">
        <v>258.77</v>
      </c>
    </row>
    <row r="18607" spans="1:2">
      <c r="A18607" s="1074" t="s">
        <v>18744</v>
      </c>
      <c r="B18607" s="1075">
        <v>265.45</v>
      </c>
    </row>
    <row r="18608" spans="1:2">
      <c r="A18608" s="1074" t="s">
        <v>18745</v>
      </c>
      <c r="B18608" s="1075">
        <v>265.45</v>
      </c>
    </row>
    <row r="18609" spans="1:2">
      <c r="A18609" s="1074" t="s">
        <v>18746</v>
      </c>
      <c r="B18609" s="1075">
        <v>176.08</v>
      </c>
    </row>
    <row r="18610" spans="1:2">
      <c r="A18610" s="1074" t="s">
        <v>98</v>
      </c>
      <c r="B18610" s="1075">
        <v>176.08</v>
      </c>
    </row>
    <row r="18611" spans="1:2">
      <c r="A18611" s="1074" t="s">
        <v>18747</v>
      </c>
      <c r="B18611" s="1075">
        <v>222.09</v>
      </c>
    </row>
    <row r="18612" spans="1:2">
      <c r="A18612" s="1074" t="s">
        <v>18748</v>
      </c>
      <c r="B18612" s="1075">
        <v>222.09</v>
      </c>
    </row>
    <row r="18613" spans="1:2">
      <c r="A18613" s="1074" t="s">
        <v>18749</v>
      </c>
      <c r="B18613" s="1075">
        <v>82.3</v>
      </c>
    </row>
    <row r="18614" spans="1:2">
      <c r="A18614" s="1074" t="s">
        <v>18750</v>
      </c>
      <c r="B18614" s="1075">
        <v>82.3</v>
      </c>
    </row>
    <row r="18615" spans="1:2">
      <c r="A18615" s="1074" t="s">
        <v>18751</v>
      </c>
      <c r="B18615" s="1075">
        <v>217.34</v>
      </c>
    </row>
    <row r="18616" spans="1:2">
      <c r="A18616" s="1074" t="s">
        <v>18752</v>
      </c>
      <c r="B18616" s="1075">
        <v>217.34</v>
      </c>
    </row>
    <row r="18617" spans="1:2">
      <c r="A18617" s="1074" t="s">
        <v>18753</v>
      </c>
      <c r="B18617" s="1075">
        <v>394.71</v>
      </c>
    </row>
    <row r="18618" spans="1:2">
      <c r="A18618" s="1074" t="s">
        <v>18754</v>
      </c>
      <c r="B18618" s="1075">
        <v>394.71</v>
      </c>
    </row>
    <row r="18619" spans="1:2">
      <c r="A18619" s="1074" t="s">
        <v>18755</v>
      </c>
      <c r="B18619" s="1075">
        <v>443.56</v>
      </c>
    </row>
    <row r="18620" spans="1:2">
      <c r="A18620" s="1074" t="s">
        <v>18756</v>
      </c>
      <c r="B18620" s="1075">
        <v>443.56</v>
      </c>
    </row>
    <row r="18621" spans="1:2">
      <c r="A18621" s="1074" t="s">
        <v>18757</v>
      </c>
      <c r="B18621" s="1075">
        <v>279.48</v>
      </c>
    </row>
    <row r="18622" spans="1:2">
      <c r="A18622" s="1074" t="s">
        <v>18758</v>
      </c>
      <c r="B18622" s="1075">
        <v>279.48</v>
      </c>
    </row>
    <row r="18623" spans="1:2">
      <c r="A18623" s="1074" t="s">
        <v>18759</v>
      </c>
      <c r="B18623" s="1075">
        <v>244.8</v>
      </c>
    </row>
    <row r="18624" spans="1:2">
      <c r="A18624" s="1074" t="s">
        <v>18760</v>
      </c>
      <c r="B18624" s="1075">
        <v>244.8</v>
      </c>
    </row>
    <row r="18625" spans="1:2">
      <c r="A18625" s="1074" t="s">
        <v>18761</v>
      </c>
      <c r="B18625" s="1075">
        <v>205.05</v>
      </c>
    </row>
    <row r="18626" spans="1:2">
      <c r="A18626" s="1074" t="s">
        <v>96</v>
      </c>
      <c r="B18626" s="1075">
        <v>205.05</v>
      </c>
    </row>
    <row r="18627" spans="1:2">
      <c r="A18627" s="1074" t="s">
        <v>18762</v>
      </c>
      <c r="B18627" s="1075">
        <v>285.37</v>
      </c>
    </row>
    <row r="18628" spans="1:2">
      <c r="A18628" s="1074" t="s">
        <v>18763</v>
      </c>
      <c r="B18628" s="1075">
        <v>285.37</v>
      </c>
    </row>
    <row r="18629" spans="1:2">
      <c r="A18629" s="1074" t="s">
        <v>18764</v>
      </c>
      <c r="B18629" s="1075">
        <v>140.69999999999999</v>
      </c>
    </row>
    <row r="18630" spans="1:2">
      <c r="A18630" s="1074" t="s">
        <v>18765</v>
      </c>
      <c r="B18630" s="1075">
        <v>140.69999999999999</v>
      </c>
    </row>
    <row r="18631" spans="1:2">
      <c r="A18631" s="1074" t="s">
        <v>18766</v>
      </c>
      <c r="B18631" s="1075">
        <v>331.83</v>
      </c>
    </row>
    <row r="18632" spans="1:2">
      <c r="A18632" s="1074" t="s">
        <v>18767</v>
      </c>
      <c r="B18632" s="1075">
        <v>331.83</v>
      </c>
    </row>
    <row r="18633" spans="1:2">
      <c r="A18633" s="1074" t="s">
        <v>18768</v>
      </c>
      <c r="B18633" s="1075">
        <v>422.63</v>
      </c>
    </row>
    <row r="18634" spans="1:2">
      <c r="A18634" s="1074" t="s">
        <v>18769</v>
      </c>
      <c r="B18634" s="1075">
        <v>422.63</v>
      </c>
    </row>
    <row r="18635" spans="1:2">
      <c r="A18635" s="1074" t="s">
        <v>18770</v>
      </c>
      <c r="B18635" s="1075">
        <v>136.4</v>
      </c>
    </row>
    <row r="18636" spans="1:2">
      <c r="A18636" s="1074" t="s">
        <v>18771</v>
      </c>
      <c r="B18636" s="1075">
        <v>136.4</v>
      </c>
    </row>
    <row r="18637" spans="1:2">
      <c r="A18637" s="1074" t="s">
        <v>18772</v>
      </c>
      <c r="B18637" s="1075">
        <v>104.16</v>
      </c>
    </row>
    <row r="18638" spans="1:2">
      <c r="A18638" s="1074" t="s">
        <v>18773</v>
      </c>
      <c r="B18638" s="1075">
        <v>104.16</v>
      </c>
    </row>
    <row r="18639" spans="1:2">
      <c r="A18639" s="1074" t="s">
        <v>18774</v>
      </c>
      <c r="B18639" s="1075">
        <v>992.01</v>
      </c>
    </row>
    <row r="18640" spans="1:2">
      <c r="A18640" s="1074" t="s">
        <v>18775</v>
      </c>
      <c r="B18640" s="1075">
        <v>992.01</v>
      </c>
    </row>
    <row r="18641" spans="1:2">
      <c r="A18641" s="1074" t="s">
        <v>18776</v>
      </c>
      <c r="B18641" s="1075">
        <v>77.33</v>
      </c>
    </row>
    <row r="18642" spans="1:2">
      <c r="A18642" s="1074" t="s">
        <v>18777</v>
      </c>
      <c r="B18642" s="1075">
        <v>77.33</v>
      </c>
    </row>
    <row r="18643" spans="1:2">
      <c r="A18643" s="1074" t="s">
        <v>18778</v>
      </c>
      <c r="B18643" s="1075">
        <v>252.53</v>
      </c>
    </row>
    <row r="18644" spans="1:2">
      <c r="A18644" s="1074" t="s">
        <v>18779</v>
      </c>
      <c r="B18644" s="1075">
        <v>252.53</v>
      </c>
    </row>
    <row r="18645" spans="1:2">
      <c r="A18645" s="1074" t="s">
        <v>18780</v>
      </c>
      <c r="B18645" s="1075">
        <v>416.14</v>
      </c>
    </row>
    <row r="18646" spans="1:2">
      <c r="A18646" s="1074" t="s">
        <v>18781</v>
      </c>
      <c r="B18646" s="1075">
        <v>416.14</v>
      </c>
    </row>
    <row r="18647" spans="1:2">
      <c r="A18647" s="1074" t="s">
        <v>18782</v>
      </c>
      <c r="B18647" s="1075">
        <v>771.42</v>
      </c>
    </row>
    <row r="18648" spans="1:2">
      <c r="A18648" s="1074" t="s">
        <v>18783</v>
      </c>
      <c r="B18648" s="1075">
        <v>771.42</v>
      </c>
    </row>
    <row r="18649" spans="1:2">
      <c r="A18649" s="1074" t="s">
        <v>18784</v>
      </c>
      <c r="B18649" s="1075">
        <v>30.53</v>
      </c>
    </row>
    <row r="18650" spans="1:2">
      <c r="A18650" s="1074" t="s">
        <v>18785</v>
      </c>
      <c r="B18650" s="1075">
        <v>29.06</v>
      </c>
    </row>
    <row r="18651" spans="1:2">
      <c r="A18651" s="1074" t="s">
        <v>18786</v>
      </c>
      <c r="B18651" s="1075">
        <v>35.22</v>
      </c>
    </row>
    <row r="18652" spans="1:2">
      <c r="A18652" s="1074" t="s">
        <v>18787</v>
      </c>
      <c r="B18652" s="1075">
        <v>33.75</v>
      </c>
    </row>
    <row r="18653" spans="1:2">
      <c r="A18653" s="1074" t="s">
        <v>18788</v>
      </c>
      <c r="B18653" s="1075">
        <v>29.5</v>
      </c>
    </row>
    <row r="18654" spans="1:2">
      <c r="A18654" s="1074" t="s">
        <v>18789</v>
      </c>
      <c r="B18654" s="1075">
        <v>28.03</v>
      </c>
    </row>
    <row r="18655" spans="1:2">
      <c r="A18655" s="1074" t="s">
        <v>18790</v>
      </c>
      <c r="B18655" s="1075">
        <v>69.650000000000006</v>
      </c>
    </row>
    <row r="18656" spans="1:2">
      <c r="A18656" s="1074" t="s">
        <v>18791</v>
      </c>
      <c r="B18656" s="1075">
        <v>69.59</v>
      </c>
    </row>
    <row r="18657" spans="1:2">
      <c r="A18657" s="1074" t="s">
        <v>18792</v>
      </c>
      <c r="B18657" s="1075">
        <v>12.9</v>
      </c>
    </row>
    <row r="18658" spans="1:2">
      <c r="A18658" s="1074" t="s">
        <v>18793</v>
      </c>
      <c r="B18658" s="1075">
        <v>12.84</v>
      </c>
    </row>
    <row r="18659" spans="1:2">
      <c r="A18659" s="1074" t="s">
        <v>18794</v>
      </c>
      <c r="B18659" s="1075">
        <v>29.34</v>
      </c>
    </row>
    <row r="18660" spans="1:2">
      <c r="A18660" s="1074" t="s">
        <v>18795</v>
      </c>
      <c r="B18660" s="1075">
        <v>29.28</v>
      </c>
    </row>
    <row r="18661" spans="1:2">
      <c r="A18661" s="1074" t="s">
        <v>18796</v>
      </c>
      <c r="B18661" s="1075">
        <v>112.42</v>
      </c>
    </row>
    <row r="18662" spans="1:2">
      <c r="A18662" s="1074" t="s">
        <v>18797</v>
      </c>
      <c r="B18662" s="1075">
        <v>112.08</v>
      </c>
    </row>
    <row r="18663" spans="1:2">
      <c r="A18663" s="1074" t="s">
        <v>18798</v>
      </c>
      <c r="B18663" s="1075">
        <v>51.54</v>
      </c>
    </row>
    <row r="18664" spans="1:2">
      <c r="A18664" s="1074" t="s">
        <v>18799</v>
      </c>
      <c r="B18664" s="1075">
        <v>50.12</v>
      </c>
    </row>
    <row r="18665" spans="1:2">
      <c r="A18665" s="1074" t="s">
        <v>18800</v>
      </c>
      <c r="B18665" s="1075">
        <v>1164.6600000000001</v>
      </c>
    </row>
    <row r="18666" spans="1:2">
      <c r="A18666" s="1074" t="s">
        <v>18801</v>
      </c>
      <c r="B18666" s="1075">
        <v>1163.19</v>
      </c>
    </row>
    <row r="18667" spans="1:2">
      <c r="A18667" s="1074" t="s">
        <v>18802</v>
      </c>
      <c r="B18667" s="1075">
        <v>69.900000000000006</v>
      </c>
    </row>
    <row r="18668" spans="1:2">
      <c r="A18668" s="1074" t="s">
        <v>18803</v>
      </c>
      <c r="B18668" s="1075">
        <v>69.900000000000006</v>
      </c>
    </row>
    <row r="18669" spans="1:2">
      <c r="A18669" s="1074" t="s">
        <v>18804</v>
      </c>
      <c r="B18669" s="1075">
        <v>73.38</v>
      </c>
    </row>
    <row r="18670" spans="1:2">
      <c r="A18670" s="1074" t="s">
        <v>18805</v>
      </c>
      <c r="B18670" s="1075">
        <v>73.38</v>
      </c>
    </row>
    <row r="18671" spans="1:2">
      <c r="A18671" s="1074" t="s">
        <v>18806</v>
      </c>
      <c r="B18671" s="1075">
        <v>130.63</v>
      </c>
    </row>
    <row r="18672" spans="1:2">
      <c r="A18672" s="1074" t="s">
        <v>18807</v>
      </c>
      <c r="B18672" s="1075">
        <v>130.63</v>
      </c>
    </row>
    <row r="18673" spans="1:2">
      <c r="A18673" s="1074" t="s">
        <v>18808</v>
      </c>
      <c r="B18673" s="1075">
        <v>73.38</v>
      </c>
    </row>
    <row r="18674" spans="1:2">
      <c r="A18674" s="1074" t="s">
        <v>18809</v>
      </c>
      <c r="B18674" s="1075">
        <v>73.38</v>
      </c>
    </row>
    <row r="18675" spans="1:2">
      <c r="A18675" s="1074" t="s">
        <v>18810</v>
      </c>
      <c r="B18675" s="1075">
        <v>99.13</v>
      </c>
    </row>
    <row r="18676" spans="1:2">
      <c r="A18676" s="1074" t="s">
        <v>18811</v>
      </c>
      <c r="B18676" s="1075">
        <v>99.13</v>
      </c>
    </row>
    <row r="18677" spans="1:2">
      <c r="A18677" s="1074" t="s">
        <v>18812</v>
      </c>
      <c r="B18677" s="1075">
        <v>203.16</v>
      </c>
    </row>
    <row r="18678" spans="1:2">
      <c r="A18678" s="1074" t="s">
        <v>18813</v>
      </c>
      <c r="B18678" s="1075">
        <v>203.16</v>
      </c>
    </row>
    <row r="18679" spans="1:2">
      <c r="A18679" s="1074" t="s">
        <v>18814</v>
      </c>
      <c r="B18679" s="1075">
        <v>132.41</v>
      </c>
    </row>
    <row r="18680" spans="1:2">
      <c r="A18680" s="1074" t="s">
        <v>18815</v>
      </c>
      <c r="B18680" s="1075">
        <v>132.41</v>
      </c>
    </row>
    <row r="18681" spans="1:2">
      <c r="A18681" s="1074" t="s">
        <v>18816</v>
      </c>
      <c r="B18681" s="1075">
        <v>138.27000000000001</v>
      </c>
    </row>
    <row r="18682" spans="1:2">
      <c r="A18682" s="1074" t="s">
        <v>18817</v>
      </c>
      <c r="B18682" s="1075">
        <v>138.27000000000001</v>
      </c>
    </row>
    <row r="18683" spans="1:2">
      <c r="A18683" s="1074" t="s">
        <v>18818</v>
      </c>
      <c r="B18683" s="1075">
        <v>49.72</v>
      </c>
    </row>
    <row r="18684" spans="1:2">
      <c r="A18684" s="1074" t="s">
        <v>18819</v>
      </c>
      <c r="B18684" s="1075">
        <v>49.72</v>
      </c>
    </row>
    <row r="18685" spans="1:2">
      <c r="A18685" s="1074" t="s">
        <v>18820</v>
      </c>
      <c r="B18685" s="1075">
        <v>94.91</v>
      </c>
    </row>
    <row r="18686" spans="1:2">
      <c r="A18686" s="1074" t="s">
        <v>18821</v>
      </c>
      <c r="B18686" s="1075">
        <v>94.91</v>
      </c>
    </row>
    <row r="18687" spans="1:2">
      <c r="A18687" s="1074" t="s">
        <v>18822</v>
      </c>
      <c r="B18687" s="1075">
        <v>263.25</v>
      </c>
    </row>
    <row r="18688" spans="1:2">
      <c r="A18688" s="1074" t="s">
        <v>18823</v>
      </c>
      <c r="B18688" s="1075">
        <v>263.25</v>
      </c>
    </row>
    <row r="18689" spans="1:2">
      <c r="A18689" s="1074" t="s">
        <v>18824</v>
      </c>
      <c r="B18689" s="1075">
        <v>314.79000000000002</v>
      </c>
    </row>
    <row r="18690" spans="1:2">
      <c r="A18690" s="1074" t="s">
        <v>18825</v>
      </c>
      <c r="B18690" s="1075">
        <v>314.79000000000002</v>
      </c>
    </row>
    <row r="18691" spans="1:2">
      <c r="A18691" s="1074" t="s">
        <v>18826</v>
      </c>
      <c r="B18691" s="1075">
        <v>211.64</v>
      </c>
    </row>
    <row r="18692" spans="1:2">
      <c r="A18692" s="1074" t="s">
        <v>18827</v>
      </c>
      <c r="B18692" s="1075">
        <v>211.64</v>
      </c>
    </row>
    <row r="18693" spans="1:2">
      <c r="A18693" s="1074" t="s">
        <v>18828</v>
      </c>
      <c r="B18693" s="1075">
        <v>29.53</v>
      </c>
    </row>
    <row r="18694" spans="1:2">
      <c r="A18694" s="1074" t="s">
        <v>18829</v>
      </c>
      <c r="B18694" s="1075">
        <v>28.06</v>
      </c>
    </row>
    <row r="18695" spans="1:2">
      <c r="A18695" s="1074" t="s">
        <v>18830</v>
      </c>
      <c r="B18695" s="1075">
        <v>36.799999999999997</v>
      </c>
    </row>
    <row r="18696" spans="1:2">
      <c r="A18696" s="1074" t="s">
        <v>18831</v>
      </c>
      <c r="B18696" s="1075">
        <v>35.33</v>
      </c>
    </row>
    <row r="18697" spans="1:2">
      <c r="A18697" s="1074" t="s">
        <v>18832</v>
      </c>
      <c r="B18697" s="1075">
        <v>29.96</v>
      </c>
    </row>
    <row r="18698" spans="1:2">
      <c r="A18698" s="1074" t="s">
        <v>18833</v>
      </c>
      <c r="B18698" s="1075">
        <v>28.49</v>
      </c>
    </row>
    <row r="18699" spans="1:2">
      <c r="A18699" s="1074" t="s">
        <v>18834</v>
      </c>
      <c r="B18699" s="1075">
        <v>26.7</v>
      </c>
    </row>
    <row r="18700" spans="1:2">
      <c r="A18700" s="1074" t="s">
        <v>18835</v>
      </c>
      <c r="B18700" s="1075">
        <v>25.23</v>
      </c>
    </row>
    <row r="18701" spans="1:2">
      <c r="A18701" s="1074" t="s">
        <v>18836</v>
      </c>
      <c r="B18701" s="1075">
        <v>23</v>
      </c>
    </row>
    <row r="18702" spans="1:2">
      <c r="A18702" s="1074" t="s">
        <v>18837</v>
      </c>
      <c r="B18702" s="1075">
        <v>21.53</v>
      </c>
    </row>
    <row r="18703" spans="1:2">
      <c r="A18703" s="1074" t="s">
        <v>18838</v>
      </c>
      <c r="B18703" s="1075">
        <v>61.06</v>
      </c>
    </row>
    <row r="18704" spans="1:2">
      <c r="A18704" s="1074" t="s">
        <v>18839</v>
      </c>
      <c r="B18704" s="1075">
        <v>58.11</v>
      </c>
    </row>
    <row r="18705" spans="1:2">
      <c r="A18705" s="1074" t="s">
        <v>18840</v>
      </c>
      <c r="B18705" s="1075">
        <v>55.97</v>
      </c>
    </row>
    <row r="18706" spans="1:2">
      <c r="A18706" s="1074" t="s">
        <v>18841</v>
      </c>
      <c r="B18706" s="1075">
        <v>55.97</v>
      </c>
    </row>
    <row r="18707" spans="1:2">
      <c r="A18707" s="1074" t="s">
        <v>18842</v>
      </c>
      <c r="B18707" s="1075">
        <v>91.22</v>
      </c>
    </row>
    <row r="18708" spans="1:2">
      <c r="A18708" s="1074" t="s">
        <v>18843</v>
      </c>
      <c r="B18708" s="1075">
        <v>91.22</v>
      </c>
    </row>
    <row r="18709" spans="1:2">
      <c r="A18709" s="1074" t="s">
        <v>18844</v>
      </c>
      <c r="B18709" s="1075">
        <v>11.5</v>
      </c>
    </row>
    <row r="18710" spans="1:2">
      <c r="A18710" s="1074" t="s">
        <v>18845</v>
      </c>
      <c r="B18710" s="1075">
        <v>11.5</v>
      </c>
    </row>
    <row r="18711" spans="1:2">
      <c r="A18711" s="1074" t="s">
        <v>18846</v>
      </c>
      <c r="B18711" s="1075">
        <v>4.9000000000000004</v>
      </c>
    </row>
    <row r="18712" spans="1:2">
      <c r="A18712" s="1074" t="s">
        <v>18847</v>
      </c>
      <c r="B18712" s="1075">
        <v>4.9000000000000004</v>
      </c>
    </row>
    <row r="18713" spans="1:2">
      <c r="A18713" s="1074" t="s">
        <v>18848</v>
      </c>
      <c r="B18713" s="1075">
        <v>169.9</v>
      </c>
    </row>
    <row r="18714" spans="1:2">
      <c r="A18714" s="1074" t="s">
        <v>18849</v>
      </c>
      <c r="B18714" s="1075">
        <v>169.9</v>
      </c>
    </row>
    <row r="18715" spans="1:2">
      <c r="A18715" s="1074" t="s">
        <v>18850</v>
      </c>
      <c r="B18715" s="1075">
        <v>40.47</v>
      </c>
    </row>
    <row r="18716" spans="1:2">
      <c r="A18716" s="1074" t="s">
        <v>18851</v>
      </c>
      <c r="B18716" s="1075">
        <v>40.47</v>
      </c>
    </row>
    <row r="18717" spans="1:2">
      <c r="A18717" s="1074" t="s">
        <v>18852</v>
      </c>
      <c r="B18717" s="1075">
        <v>40.549999999999997</v>
      </c>
    </row>
    <row r="18718" spans="1:2">
      <c r="A18718" s="1074" t="s">
        <v>18853</v>
      </c>
      <c r="B18718" s="1075">
        <v>40.549999999999997</v>
      </c>
    </row>
    <row r="18719" spans="1:2">
      <c r="A18719" s="1074" t="s">
        <v>18854</v>
      </c>
      <c r="B18719" s="1075">
        <v>79.25</v>
      </c>
    </row>
    <row r="18720" spans="1:2">
      <c r="A18720" s="1074" t="s">
        <v>18855</v>
      </c>
      <c r="B18720" s="1075">
        <v>79.25</v>
      </c>
    </row>
    <row r="18721" spans="1:2">
      <c r="A18721" s="1074" t="s">
        <v>18856</v>
      </c>
      <c r="B18721" s="1075">
        <v>137.78</v>
      </c>
    </row>
    <row r="18722" spans="1:2">
      <c r="A18722" s="1074" t="s">
        <v>18857</v>
      </c>
      <c r="B18722" s="1075">
        <v>137.78</v>
      </c>
    </row>
    <row r="18723" spans="1:2">
      <c r="A18723" s="1074" t="s">
        <v>18858</v>
      </c>
      <c r="B18723" s="1075">
        <v>28.18</v>
      </c>
    </row>
    <row r="18724" spans="1:2">
      <c r="A18724" s="1074" t="s">
        <v>18859</v>
      </c>
      <c r="B18724" s="1075">
        <v>28.18</v>
      </c>
    </row>
    <row r="18725" spans="1:2">
      <c r="A18725" s="1074" t="s">
        <v>18860</v>
      </c>
      <c r="B18725" s="1075">
        <v>206.61</v>
      </c>
    </row>
    <row r="18726" spans="1:2">
      <c r="A18726" s="1074" t="s">
        <v>18861</v>
      </c>
      <c r="B18726" s="1075">
        <v>206.61</v>
      </c>
    </row>
    <row r="18727" spans="1:2">
      <c r="A18727" s="1074" t="s">
        <v>18862</v>
      </c>
      <c r="B18727" s="1075">
        <v>77.180000000000007</v>
      </c>
    </row>
    <row r="18728" spans="1:2">
      <c r="A18728" s="1074" t="s">
        <v>18863</v>
      </c>
      <c r="B18728" s="1075">
        <v>77.180000000000007</v>
      </c>
    </row>
    <row r="18729" spans="1:2">
      <c r="A18729" s="1074" t="s">
        <v>18864</v>
      </c>
      <c r="B18729" s="1075">
        <v>208.95</v>
      </c>
    </row>
    <row r="18730" spans="1:2">
      <c r="A18730" s="1074" t="s">
        <v>18865</v>
      </c>
      <c r="B18730" s="1075">
        <v>208.95</v>
      </c>
    </row>
    <row r="18731" spans="1:2">
      <c r="A18731" s="1074" t="s">
        <v>18866</v>
      </c>
      <c r="B18731" s="1075">
        <v>8.5</v>
      </c>
    </row>
    <row r="18732" spans="1:2">
      <c r="A18732" s="1074" t="s">
        <v>18867</v>
      </c>
      <c r="B18732" s="1075">
        <v>8.5</v>
      </c>
    </row>
    <row r="18733" spans="1:2">
      <c r="A18733" s="1074" t="s">
        <v>18868</v>
      </c>
      <c r="B18733" s="1075">
        <v>4.5</v>
      </c>
    </row>
    <row r="18734" spans="1:2">
      <c r="A18734" s="1074" t="s">
        <v>18869</v>
      </c>
      <c r="B18734" s="1075">
        <v>4.5</v>
      </c>
    </row>
    <row r="18735" spans="1:2">
      <c r="A18735" s="1074" t="s">
        <v>18870</v>
      </c>
      <c r="B18735" s="1075">
        <v>28.17</v>
      </c>
    </row>
    <row r="18736" spans="1:2">
      <c r="A18736" s="1074" t="s">
        <v>18871</v>
      </c>
      <c r="B18736" s="1075">
        <v>28.17</v>
      </c>
    </row>
    <row r="18737" spans="1:2">
      <c r="A18737" s="1074" t="s">
        <v>18872</v>
      </c>
      <c r="B18737" s="1075">
        <v>86.5</v>
      </c>
    </row>
    <row r="18738" spans="1:2">
      <c r="A18738" s="1074" t="s">
        <v>18873</v>
      </c>
      <c r="B18738" s="1075">
        <v>86.5</v>
      </c>
    </row>
    <row r="18739" spans="1:2">
      <c r="A18739" s="1074" t="s">
        <v>18874</v>
      </c>
      <c r="B18739" s="1075">
        <v>59.28</v>
      </c>
    </row>
    <row r="18740" spans="1:2">
      <c r="A18740" s="1074" t="s">
        <v>18875</v>
      </c>
      <c r="B18740" s="1075">
        <v>59.28</v>
      </c>
    </row>
    <row r="18741" spans="1:2">
      <c r="A18741" s="1074" t="s">
        <v>18876</v>
      </c>
      <c r="B18741" s="1075">
        <v>57.3</v>
      </c>
    </row>
    <row r="18742" spans="1:2">
      <c r="A18742" s="1074" t="s">
        <v>18877</v>
      </c>
      <c r="B18742" s="1075">
        <v>57.3</v>
      </c>
    </row>
    <row r="18743" spans="1:2">
      <c r="A18743" s="1074" t="s">
        <v>18878</v>
      </c>
      <c r="B18743" s="1075">
        <v>126</v>
      </c>
    </row>
    <row r="18744" spans="1:2">
      <c r="A18744" s="1074" t="s">
        <v>18879</v>
      </c>
      <c r="B18744" s="1075">
        <v>126</v>
      </c>
    </row>
    <row r="18745" spans="1:2">
      <c r="A18745" s="1074" t="s">
        <v>18880</v>
      </c>
      <c r="B18745" s="1075">
        <v>231.74</v>
      </c>
    </row>
    <row r="18746" spans="1:2">
      <c r="A18746" s="1074" t="s">
        <v>18881</v>
      </c>
      <c r="B18746" s="1075">
        <v>231.74</v>
      </c>
    </row>
    <row r="18747" spans="1:2">
      <c r="A18747" s="1074" t="s">
        <v>18882</v>
      </c>
      <c r="B18747" s="1075">
        <v>130.34</v>
      </c>
    </row>
    <row r="18748" spans="1:2">
      <c r="A18748" s="1074" t="s">
        <v>18883</v>
      </c>
      <c r="B18748" s="1075">
        <v>130.34</v>
      </c>
    </row>
    <row r="18749" spans="1:2">
      <c r="A18749" s="1074" t="s">
        <v>18884</v>
      </c>
      <c r="B18749" s="1075">
        <v>24.24</v>
      </c>
    </row>
    <row r="18750" spans="1:2">
      <c r="A18750" s="1074" t="s">
        <v>18885</v>
      </c>
      <c r="B18750" s="1075">
        <v>24.24</v>
      </c>
    </row>
    <row r="18751" spans="1:2">
      <c r="A18751" s="1074" t="s">
        <v>18886</v>
      </c>
      <c r="B18751" s="1075">
        <v>21.41</v>
      </c>
    </row>
    <row r="18752" spans="1:2">
      <c r="A18752" s="1074" t="s">
        <v>18887</v>
      </c>
      <c r="B18752" s="1075">
        <v>21.41</v>
      </c>
    </row>
    <row r="18753" spans="1:2">
      <c r="A18753" s="1074" t="s">
        <v>18888</v>
      </c>
      <c r="B18753" s="1075">
        <v>18.309999999999999</v>
      </c>
    </row>
    <row r="18754" spans="1:2">
      <c r="A18754" s="1074" t="s">
        <v>18889</v>
      </c>
      <c r="B18754" s="1075">
        <v>18.309999999999999</v>
      </c>
    </row>
    <row r="18755" spans="1:2">
      <c r="A18755" s="1074" t="s">
        <v>18890</v>
      </c>
      <c r="B18755" s="1075">
        <v>504.45</v>
      </c>
    </row>
    <row r="18756" spans="1:2">
      <c r="A18756" s="1074" t="s">
        <v>18891</v>
      </c>
      <c r="B18756" s="1075">
        <v>504.45</v>
      </c>
    </row>
    <row r="18757" spans="1:2">
      <c r="A18757" s="1074" t="s">
        <v>18892</v>
      </c>
      <c r="B18757" s="1075">
        <v>31.95</v>
      </c>
    </row>
    <row r="18758" spans="1:2">
      <c r="A18758" s="1074" t="s">
        <v>18893</v>
      </c>
      <c r="B18758" s="1075">
        <v>31.95</v>
      </c>
    </row>
    <row r="18759" spans="1:2">
      <c r="A18759" s="1074" t="s">
        <v>18894</v>
      </c>
      <c r="B18759" s="1075">
        <v>193.54</v>
      </c>
    </row>
    <row r="18760" spans="1:2">
      <c r="A18760" s="1074" t="s">
        <v>18895</v>
      </c>
      <c r="B18760" s="1075">
        <v>193.54</v>
      </c>
    </row>
    <row r="18761" spans="1:2">
      <c r="A18761" s="1074" t="s">
        <v>18896</v>
      </c>
      <c r="B18761" s="1075">
        <v>306.23</v>
      </c>
    </row>
    <row r="18762" spans="1:2">
      <c r="A18762" s="1074" t="s">
        <v>18897</v>
      </c>
      <c r="B18762" s="1075">
        <v>306.23</v>
      </c>
    </row>
    <row r="18763" spans="1:2">
      <c r="A18763" s="1074" t="s">
        <v>18898</v>
      </c>
      <c r="B18763" s="1075">
        <v>65.790000000000006</v>
      </c>
    </row>
    <row r="18764" spans="1:2">
      <c r="A18764" s="1074" t="s">
        <v>18899</v>
      </c>
      <c r="B18764" s="1075">
        <v>65.790000000000006</v>
      </c>
    </row>
    <row r="18765" spans="1:2">
      <c r="A18765" s="1074" t="s">
        <v>18900</v>
      </c>
      <c r="B18765" s="1075">
        <v>84.32</v>
      </c>
    </row>
    <row r="18766" spans="1:2">
      <c r="A18766" s="1074" t="s">
        <v>18901</v>
      </c>
      <c r="B18766" s="1075">
        <v>84.32</v>
      </c>
    </row>
    <row r="18767" spans="1:2">
      <c r="A18767" s="1074" t="s">
        <v>18902</v>
      </c>
      <c r="B18767" s="1075">
        <v>372.65</v>
      </c>
    </row>
    <row r="18768" spans="1:2">
      <c r="A18768" s="1074" t="s">
        <v>18903</v>
      </c>
      <c r="B18768" s="1075">
        <v>372.65</v>
      </c>
    </row>
    <row r="18769" spans="1:2">
      <c r="A18769" s="1074" t="s">
        <v>18904</v>
      </c>
      <c r="B18769" s="1075">
        <v>367.4</v>
      </c>
    </row>
    <row r="18770" spans="1:2">
      <c r="A18770" s="1074" t="s">
        <v>18905</v>
      </c>
      <c r="B18770" s="1075">
        <v>367.4</v>
      </c>
    </row>
    <row r="18771" spans="1:2">
      <c r="A18771" s="1074" t="s">
        <v>18906</v>
      </c>
      <c r="B18771" s="1075">
        <v>16.100000000000001</v>
      </c>
    </row>
    <row r="18772" spans="1:2">
      <c r="A18772" s="1074" t="s">
        <v>18907</v>
      </c>
      <c r="B18772" s="1075">
        <v>14.68</v>
      </c>
    </row>
    <row r="18773" spans="1:2">
      <c r="A18773" s="1074" t="s">
        <v>18908</v>
      </c>
      <c r="B18773" s="1075">
        <v>18.68</v>
      </c>
    </row>
    <row r="18774" spans="1:2">
      <c r="A18774" s="1074" t="s">
        <v>18909</v>
      </c>
      <c r="B18774" s="1075">
        <v>17.260000000000002</v>
      </c>
    </row>
    <row r="18775" spans="1:2">
      <c r="A18775" s="1074" t="s">
        <v>18910</v>
      </c>
      <c r="B18775" s="1075">
        <v>39.43</v>
      </c>
    </row>
    <row r="18776" spans="1:2">
      <c r="A18776" s="1074" t="s">
        <v>18911</v>
      </c>
      <c r="B18776" s="1075">
        <v>37.06</v>
      </c>
    </row>
    <row r="18777" spans="1:2">
      <c r="A18777" s="1074" t="s">
        <v>18912</v>
      </c>
      <c r="B18777" s="1075">
        <v>62.61</v>
      </c>
    </row>
    <row r="18778" spans="1:2">
      <c r="A18778" s="1074" t="s">
        <v>18913</v>
      </c>
      <c r="B18778" s="1075">
        <v>60.24</v>
      </c>
    </row>
    <row r="18779" spans="1:2">
      <c r="A18779" s="1074" t="s">
        <v>18914</v>
      </c>
      <c r="B18779" s="1075">
        <v>96.28</v>
      </c>
    </row>
    <row r="18780" spans="1:2">
      <c r="A18780" s="1074" t="s">
        <v>18915</v>
      </c>
      <c r="B18780" s="1075">
        <v>93.91</v>
      </c>
    </row>
    <row r="18781" spans="1:2">
      <c r="A18781" s="1074" t="s">
        <v>18916</v>
      </c>
      <c r="B18781" s="1075">
        <v>142</v>
      </c>
    </row>
    <row r="18782" spans="1:2">
      <c r="A18782" s="1074" t="s">
        <v>18917</v>
      </c>
      <c r="B18782" s="1075">
        <v>139.16</v>
      </c>
    </row>
    <row r="18783" spans="1:2">
      <c r="A18783" s="1074" t="s">
        <v>18918</v>
      </c>
      <c r="B18783" s="1075">
        <v>190.03</v>
      </c>
    </row>
    <row r="18784" spans="1:2">
      <c r="A18784" s="1074" t="s">
        <v>18919</v>
      </c>
      <c r="B18784" s="1075">
        <v>187.19</v>
      </c>
    </row>
    <row r="18785" spans="1:2">
      <c r="A18785" s="1074" t="s">
        <v>18920</v>
      </c>
      <c r="B18785" s="1075">
        <v>29.77</v>
      </c>
    </row>
    <row r="18786" spans="1:2">
      <c r="A18786" s="1074" t="s">
        <v>18921</v>
      </c>
      <c r="B18786" s="1075">
        <v>29.77</v>
      </c>
    </row>
    <row r="18787" spans="1:2">
      <c r="A18787" s="1074" t="s">
        <v>18922</v>
      </c>
      <c r="B18787" s="1075">
        <v>14.27</v>
      </c>
    </row>
    <row r="18788" spans="1:2">
      <c r="A18788" s="1074" t="s">
        <v>18923</v>
      </c>
      <c r="B18788" s="1075">
        <v>14.27</v>
      </c>
    </row>
    <row r="18789" spans="1:2">
      <c r="A18789" s="1074" t="s">
        <v>18924</v>
      </c>
      <c r="B18789" s="1075">
        <v>13.45</v>
      </c>
    </row>
    <row r="18790" spans="1:2">
      <c r="A18790" s="1074" t="s">
        <v>18925</v>
      </c>
      <c r="B18790" s="1075">
        <v>13.45</v>
      </c>
    </row>
    <row r="18791" spans="1:2">
      <c r="A18791" s="1074" t="s">
        <v>18926</v>
      </c>
      <c r="B18791" s="1075">
        <v>23.54</v>
      </c>
    </row>
    <row r="18792" spans="1:2">
      <c r="A18792" s="1074" t="s">
        <v>18927</v>
      </c>
      <c r="B18792" s="1075">
        <v>23.54</v>
      </c>
    </row>
    <row r="18793" spans="1:2">
      <c r="A18793" s="1074" t="s">
        <v>18928</v>
      </c>
      <c r="B18793" s="1075">
        <v>32.69</v>
      </c>
    </row>
    <row r="18794" spans="1:2">
      <c r="A18794" s="1074" t="s">
        <v>18929</v>
      </c>
      <c r="B18794" s="1075">
        <v>32.69</v>
      </c>
    </row>
    <row r="18795" spans="1:2">
      <c r="A18795" s="1074" t="s">
        <v>18930</v>
      </c>
      <c r="B18795" s="1075">
        <v>30</v>
      </c>
    </row>
    <row r="18796" spans="1:2">
      <c r="A18796" s="1074" t="s">
        <v>18931</v>
      </c>
      <c r="B18796" s="1075">
        <v>30</v>
      </c>
    </row>
    <row r="18797" spans="1:2">
      <c r="A18797" s="1074" t="s">
        <v>18932</v>
      </c>
      <c r="B18797" s="1075">
        <v>2.13</v>
      </c>
    </row>
    <row r="18798" spans="1:2">
      <c r="A18798" s="1074" t="s">
        <v>18933</v>
      </c>
      <c r="B18798" s="1075">
        <v>2.13</v>
      </c>
    </row>
    <row r="18799" spans="1:2">
      <c r="A18799" s="1074" t="s">
        <v>18934</v>
      </c>
      <c r="B18799" s="1075">
        <v>0.84</v>
      </c>
    </row>
    <row r="18800" spans="1:2">
      <c r="A18800" s="1074" t="s">
        <v>18935</v>
      </c>
      <c r="B18800" s="1075">
        <v>0.84</v>
      </c>
    </row>
    <row r="18801" spans="1:2">
      <c r="A18801" s="1074" t="s">
        <v>18936</v>
      </c>
      <c r="B18801" s="1075">
        <v>70.599999999999994</v>
      </c>
    </row>
    <row r="18802" spans="1:2">
      <c r="A18802" s="1074" t="s">
        <v>18937</v>
      </c>
      <c r="B18802" s="1075">
        <v>70.599999999999994</v>
      </c>
    </row>
    <row r="18803" spans="1:2">
      <c r="A18803" s="1074" t="s">
        <v>18938</v>
      </c>
      <c r="B18803" s="1075">
        <v>70.599999999999994</v>
      </c>
    </row>
    <row r="18804" spans="1:2">
      <c r="A18804" s="1074" t="s">
        <v>18939</v>
      </c>
      <c r="B18804" s="1075">
        <v>70.599999999999994</v>
      </c>
    </row>
    <row r="18805" spans="1:2">
      <c r="A18805" s="1074" t="s">
        <v>18940</v>
      </c>
      <c r="B18805" s="1075">
        <v>61.57</v>
      </c>
    </row>
    <row r="18806" spans="1:2">
      <c r="A18806" s="1074" t="s">
        <v>18941</v>
      </c>
      <c r="B18806" s="1075">
        <v>61.57</v>
      </c>
    </row>
    <row r="18807" spans="1:2">
      <c r="A18807" s="1074" t="s">
        <v>18942</v>
      </c>
      <c r="B18807" s="1075">
        <v>86.65</v>
      </c>
    </row>
    <row r="18808" spans="1:2">
      <c r="A18808" s="1074" t="s">
        <v>18943</v>
      </c>
      <c r="B18808" s="1075">
        <v>86.65</v>
      </c>
    </row>
    <row r="18809" spans="1:2">
      <c r="A18809" s="1074" t="s">
        <v>18944</v>
      </c>
      <c r="B18809" s="1075">
        <v>6</v>
      </c>
    </row>
    <row r="18810" spans="1:2">
      <c r="A18810" s="1074" t="s">
        <v>18945</v>
      </c>
      <c r="B18810" s="1075">
        <v>6</v>
      </c>
    </row>
    <row r="18811" spans="1:2">
      <c r="A18811" s="1074" t="s">
        <v>18946</v>
      </c>
      <c r="B18811" s="1075">
        <v>9.86</v>
      </c>
    </row>
    <row r="18812" spans="1:2">
      <c r="A18812" s="1074" t="s">
        <v>18947</v>
      </c>
      <c r="B18812" s="1075">
        <v>9.86</v>
      </c>
    </row>
    <row r="18813" spans="1:2">
      <c r="A18813" s="1074" t="s">
        <v>18948</v>
      </c>
      <c r="B18813" s="1075">
        <v>4.49</v>
      </c>
    </row>
    <row r="18814" spans="1:2">
      <c r="A18814" s="1074" t="s">
        <v>18949</v>
      </c>
      <c r="B18814" s="1075">
        <v>4.49</v>
      </c>
    </row>
    <row r="18815" spans="1:2">
      <c r="A18815" s="1074" t="s">
        <v>18950</v>
      </c>
      <c r="B18815" s="1075">
        <v>11.12</v>
      </c>
    </row>
    <row r="18816" spans="1:2">
      <c r="A18816" s="1074" t="s">
        <v>18951</v>
      </c>
      <c r="B18816" s="1075">
        <v>11.12</v>
      </c>
    </row>
    <row r="18817" spans="1:2">
      <c r="A18817" s="1074" t="s">
        <v>18952</v>
      </c>
      <c r="B18817" s="1075">
        <v>9.8800000000000008</v>
      </c>
    </row>
    <row r="18818" spans="1:2">
      <c r="A18818" s="1074" t="s">
        <v>18953</v>
      </c>
      <c r="B18818" s="1075">
        <v>9.8800000000000008</v>
      </c>
    </row>
    <row r="18819" spans="1:2">
      <c r="A18819" s="1074" t="s">
        <v>18954</v>
      </c>
      <c r="B18819" s="1075">
        <v>3.32</v>
      </c>
    </row>
    <row r="18820" spans="1:2">
      <c r="A18820" s="1074" t="s">
        <v>18955</v>
      </c>
      <c r="B18820" s="1075">
        <v>3.32</v>
      </c>
    </row>
    <row r="18821" spans="1:2">
      <c r="A18821" s="1074" t="s">
        <v>18956</v>
      </c>
      <c r="B18821" s="1075">
        <v>2.02</v>
      </c>
    </row>
    <row r="18822" spans="1:2">
      <c r="A18822" s="1074" t="s">
        <v>18957</v>
      </c>
      <c r="B18822" s="1075">
        <v>2.02</v>
      </c>
    </row>
    <row r="18823" spans="1:2">
      <c r="A18823" s="1074" t="s">
        <v>18958</v>
      </c>
      <c r="B18823" s="1075">
        <v>25.83</v>
      </c>
    </row>
    <row r="18824" spans="1:2">
      <c r="A18824" s="1074" t="s">
        <v>18959</v>
      </c>
      <c r="B18824" s="1075">
        <v>25.83</v>
      </c>
    </row>
    <row r="18825" spans="1:2">
      <c r="A18825" s="1074" t="s">
        <v>18960</v>
      </c>
      <c r="B18825" s="1075">
        <v>7.57</v>
      </c>
    </row>
    <row r="18826" spans="1:2">
      <c r="A18826" s="1074" t="s">
        <v>18961</v>
      </c>
      <c r="B18826" s="1075">
        <v>7.57</v>
      </c>
    </row>
    <row r="18827" spans="1:2">
      <c r="A18827" s="1074" t="s">
        <v>18962</v>
      </c>
      <c r="B18827" s="1075">
        <v>1.26</v>
      </c>
    </row>
    <row r="18828" spans="1:2">
      <c r="A18828" s="1074" t="s">
        <v>18963</v>
      </c>
      <c r="B18828" s="1075">
        <v>1.26</v>
      </c>
    </row>
    <row r="18829" spans="1:2">
      <c r="A18829" s="1074" t="s">
        <v>18964</v>
      </c>
      <c r="B18829" s="1075">
        <v>153.26</v>
      </c>
    </row>
    <row r="18830" spans="1:2">
      <c r="A18830" s="1074" t="s">
        <v>18965</v>
      </c>
      <c r="B18830" s="1075">
        <v>153.26</v>
      </c>
    </row>
    <row r="18831" spans="1:2">
      <c r="A18831" s="1074" t="s">
        <v>18966</v>
      </c>
      <c r="B18831" s="1075">
        <v>294.27</v>
      </c>
    </row>
    <row r="18832" spans="1:2">
      <c r="A18832" s="1074" t="s">
        <v>18967</v>
      </c>
      <c r="B18832" s="1075">
        <v>294.27</v>
      </c>
    </row>
    <row r="18833" spans="1:2">
      <c r="A18833" s="1074" t="s">
        <v>18968</v>
      </c>
      <c r="B18833" s="1075">
        <v>23.28</v>
      </c>
    </row>
    <row r="18834" spans="1:2">
      <c r="A18834" s="1074" t="s">
        <v>18969</v>
      </c>
      <c r="B18834" s="1075">
        <v>23.28</v>
      </c>
    </row>
    <row r="18835" spans="1:2">
      <c r="A18835" s="1074" t="s">
        <v>18970</v>
      </c>
      <c r="B18835" s="1075">
        <v>25.21</v>
      </c>
    </row>
    <row r="18836" spans="1:2">
      <c r="A18836" s="1074" t="s">
        <v>18971</v>
      </c>
      <c r="B18836" s="1075">
        <v>25.21</v>
      </c>
    </row>
    <row r="18837" spans="1:2">
      <c r="A18837" s="1074" t="s">
        <v>18972</v>
      </c>
      <c r="B18837" s="1075">
        <v>312.73</v>
      </c>
    </row>
    <row r="18838" spans="1:2">
      <c r="A18838" s="1074" t="s">
        <v>18973</v>
      </c>
      <c r="B18838" s="1075">
        <v>310.36</v>
      </c>
    </row>
    <row r="18839" spans="1:2">
      <c r="A18839" s="1074" t="s">
        <v>18974</v>
      </c>
      <c r="B18839" s="1075">
        <v>12.74</v>
      </c>
    </row>
    <row r="18840" spans="1:2">
      <c r="A18840" s="1074" t="s">
        <v>18975</v>
      </c>
      <c r="B18840" s="1075">
        <v>12.74</v>
      </c>
    </row>
    <row r="18841" spans="1:2">
      <c r="A18841" s="1074" t="s">
        <v>18976</v>
      </c>
      <c r="B18841" s="1075">
        <v>101.97</v>
      </c>
    </row>
    <row r="18842" spans="1:2">
      <c r="A18842" s="1074" t="s">
        <v>18977</v>
      </c>
      <c r="B18842" s="1075">
        <v>101.97</v>
      </c>
    </row>
    <row r="18843" spans="1:2">
      <c r="A18843" s="1074" t="s">
        <v>18978</v>
      </c>
      <c r="B18843" s="1075">
        <v>2070</v>
      </c>
    </row>
    <row r="18844" spans="1:2">
      <c r="A18844" s="1074" t="s">
        <v>18979</v>
      </c>
      <c r="B18844" s="1075">
        <v>2070</v>
      </c>
    </row>
    <row r="18845" spans="1:2">
      <c r="A18845" s="1074" t="s">
        <v>18980</v>
      </c>
      <c r="B18845" s="1075">
        <v>2175.8000000000002</v>
      </c>
    </row>
    <row r="18846" spans="1:2">
      <c r="A18846" s="1074" t="s">
        <v>18981</v>
      </c>
      <c r="B18846" s="1075">
        <v>2175.8000000000002</v>
      </c>
    </row>
    <row r="18847" spans="1:2">
      <c r="A18847" s="1074" t="s">
        <v>18982</v>
      </c>
      <c r="B18847" s="1075">
        <v>3910.5</v>
      </c>
    </row>
    <row r="18848" spans="1:2">
      <c r="A18848" s="1074" t="s">
        <v>18983</v>
      </c>
      <c r="B18848" s="1075">
        <v>3910.5</v>
      </c>
    </row>
    <row r="18849" spans="1:2">
      <c r="A18849" s="1074" t="s">
        <v>18984</v>
      </c>
      <c r="B18849" s="1075">
        <v>3245</v>
      </c>
    </row>
    <row r="18850" spans="1:2">
      <c r="A18850" s="1074" t="s">
        <v>18985</v>
      </c>
      <c r="B18850" s="1075">
        <v>3245</v>
      </c>
    </row>
    <row r="18851" spans="1:2">
      <c r="A18851" s="1074" t="s">
        <v>18986</v>
      </c>
      <c r="B18851" s="1075">
        <v>4680</v>
      </c>
    </row>
    <row r="18852" spans="1:2">
      <c r="A18852" s="1074" t="s">
        <v>18987</v>
      </c>
      <c r="B18852" s="1075">
        <v>4680</v>
      </c>
    </row>
    <row r="18853" spans="1:2">
      <c r="A18853" s="1074" t="s">
        <v>18988</v>
      </c>
      <c r="B18853" s="1075">
        <v>3971</v>
      </c>
    </row>
    <row r="18854" spans="1:2">
      <c r="A18854" s="1074" t="s">
        <v>18989</v>
      </c>
      <c r="B18854" s="1075">
        <v>3971</v>
      </c>
    </row>
    <row r="18855" spans="1:2">
      <c r="A18855" s="1074" t="s">
        <v>18990</v>
      </c>
      <c r="B18855" s="1075">
        <v>5280</v>
      </c>
    </row>
    <row r="18856" spans="1:2">
      <c r="A18856" s="1074" t="s">
        <v>18991</v>
      </c>
      <c r="B18856" s="1075">
        <v>5280</v>
      </c>
    </row>
    <row r="18857" spans="1:2">
      <c r="A18857" s="1074" t="s">
        <v>18992</v>
      </c>
      <c r="B18857" s="1075">
        <v>4801.5</v>
      </c>
    </row>
    <row r="18858" spans="1:2">
      <c r="A18858" s="1074" t="s">
        <v>18993</v>
      </c>
      <c r="B18858" s="1075">
        <v>4801.5</v>
      </c>
    </row>
    <row r="18859" spans="1:2">
      <c r="A18859" s="1074" t="s">
        <v>18994</v>
      </c>
      <c r="B18859" s="1075">
        <v>6352.5</v>
      </c>
    </row>
    <row r="18860" spans="1:2">
      <c r="A18860" s="1074" t="s">
        <v>18995</v>
      </c>
      <c r="B18860" s="1075">
        <v>6352.5</v>
      </c>
    </row>
    <row r="18861" spans="1:2">
      <c r="A18861" s="1074" t="s">
        <v>18996</v>
      </c>
      <c r="B18861" s="1075">
        <v>6352.5</v>
      </c>
    </row>
    <row r="18862" spans="1:2">
      <c r="A18862" s="1074" t="s">
        <v>18997</v>
      </c>
      <c r="B18862" s="1075">
        <v>6352.5</v>
      </c>
    </row>
    <row r="18863" spans="1:2">
      <c r="A18863" s="1074" t="s">
        <v>18998</v>
      </c>
      <c r="B18863" s="1075">
        <v>8010.2</v>
      </c>
    </row>
    <row r="18864" spans="1:2">
      <c r="A18864" s="1074" t="s">
        <v>18999</v>
      </c>
      <c r="B18864" s="1075">
        <v>8010.2</v>
      </c>
    </row>
    <row r="18865" spans="1:2">
      <c r="A18865" s="1074" t="s">
        <v>19000</v>
      </c>
      <c r="B18865" s="1075">
        <v>8010.2</v>
      </c>
    </row>
    <row r="18866" spans="1:2">
      <c r="A18866" s="1074" t="s">
        <v>19001</v>
      </c>
      <c r="B18866" s="1075">
        <v>8010.2</v>
      </c>
    </row>
    <row r="18867" spans="1:2">
      <c r="A18867" s="1074" t="s">
        <v>19002</v>
      </c>
      <c r="B18867" s="1075">
        <v>9353.2999999999993</v>
      </c>
    </row>
    <row r="18868" spans="1:2">
      <c r="A18868" s="1074" t="s">
        <v>19003</v>
      </c>
      <c r="B18868" s="1075">
        <v>9353.2999999999993</v>
      </c>
    </row>
    <row r="18869" spans="1:2">
      <c r="A18869" s="1074" t="s">
        <v>19004</v>
      </c>
      <c r="B18869" s="1075">
        <v>9353.2999999999993</v>
      </c>
    </row>
    <row r="18870" spans="1:2">
      <c r="A18870" s="1074" t="s">
        <v>19005</v>
      </c>
      <c r="B18870" s="1075">
        <v>9353.2999999999993</v>
      </c>
    </row>
    <row r="18871" spans="1:2">
      <c r="A18871" s="1074" t="s">
        <v>19006</v>
      </c>
      <c r="B18871" s="1075">
        <v>419.29</v>
      </c>
    </row>
    <row r="18872" spans="1:2">
      <c r="A18872" s="1074" t="s">
        <v>19007</v>
      </c>
      <c r="B18872" s="1075">
        <v>419.29</v>
      </c>
    </row>
    <row r="18873" spans="1:2">
      <c r="A18873" s="1074" t="s">
        <v>19008</v>
      </c>
      <c r="B18873" s="1075">
        <v>924.84</v>
      </c>
    </row>
    <row r="18874" spans="1:2">
      <c r="A18874" s="1074" t="s">
        <v>19009</v>
      </c>
      <c r="B18874" s="1075">
        <v>924.84</v>
      </c>
    </row>
    <row r="18875" spans="1:2">
      <c r="A18875" s="1074" t="s">
        <v>19010</v>
      </c>
      <c r="B18875" s="1075">
        <v>1210</v>
      </c>
    </row>
    <row r="18876" spans="1:2">
      <c r="A18876" s="1074" t="s">
        <v>19011</v>
      </c>
      <c r="B18876" s="1075">
        <v>1210</v>
      </c>
    </row>
    <row r="18877" spans="1:2">
      <c r="A18877" s="1074" t="s">
        <v>19012</v>
      </c>
      <c r="B18877" s="1075">
        <v>2224.6999999999998</v>
      </c>
    </row>
    <row r="18878" spans="1:2">
      <c r="A18878" s="1074" t="s">
        <v>19013</v>
      </c>
      <c r="B18878" s="1075">
        <v>2224.6999999999998</v>
      </c>
    </row>
    <row r="18879" spans="1:2">
      <c r="A18879" s="1074" t="s">
        <v>19014</v>
      </c>
      <c r="B18879" s="1075">
        <v>1009</v>
      </c>
    </row>
    <row r="18880" spans="1:2">
      <c r="A18880" s="1074" t="s">
        <v>19015</v>
      </c>
      <c r="B18880" s="1075">
        <v>1009</v>
      </c>
    </row>
    <row r="18881" spans="1:2">
      <c r="A18881" s="1074" t="s">
        <v>19016</v>
      </c>
      <c r="B18881" s="1075">
        <v>1540.5</v>
      </c>
    </row>
    <row r="18882" spans="1:2">
      <c r="A18882" s="1074" t="s">
        <v>19017</v>
      </c>
      <c r="B18882" s="1075">
        <v>1540.5</v>
      </c>
    </row>
    <row r="18883" spans="1:2">
      <c r="A18883" s="1074" t="s">
        <v>19018</v>
      </c>
      <c r="B18883" s="1075">
        <v>3022</v>
      </c>
    </row>
    <row r="18884" spans="1:2">
      <c r="A18884" s="1074" t="s">
        <v>19019</v>
      </c>
      <c r="B18884" s="1075">
        <v>3022</v>
      </c>
    </row>
    <row r="18885" spans="1:2">
      <c r="A18885" s="1074" t="s">
        <v>19020</v>
      </c>
      <c r="B18885" s="1075">
        <v>4700</v>
      </c>
    </row>
    <row r="18886" spans="1:2">
      <c r="A18886" s="1074" t="s">
        <v>19021</v>
      </c>
      <c r="B18886" s="1075">
        <v>4700</v>
      </c>
    </row>
    <row r="18887" spans="1:2">
      <c r="A18887" s="1074" t="s">
        <v>19022</v>
      </c>
      <c r="B18887" s="1075">
        <v>5593.5</v>
      </c>
    </row>
    <row r="18888" spans="1:2">
      <c r="A18888" s="1074" t="s">
        <v>19023</v>
      </c>
      <c r="B18888" s="1075">
        <v>5593.5</v>
      </c>
    </row>
    <row r="18889" spans="1:2">
      <c r="A18889" s="1074" t="s">
        <v>19024</v>
      </c>
      <c r="B18889" s="1075">
        <v>408.91</v>
      </c>
    </row>
    <row r="18890" spans="1:2">
      <c r="A18890" s="1074" t="s">
        <v>19025</v>
      </c>
      <c r="B18890" s="1075">
        <v>408.91</v>
      </c>
    </row>
    <row r="18891" spans="1:2">
      <c r="A18891" s="1074" t="s">
        <v>19026</v>
      </c>
      <c r="B18891" s="1075">
        <v>616.97</v>
      </c>
    </row>
    <row r="18892" spans="1:2">
      <c r="A18892" s="1074" t="s">
        <v>19027</v>
      </c>
      <c r="B18892" s="1075">
        <v>616.97</v>
      </c>
    </row>
    <row r="18893" spans="1:2">
      <c r="A18893" s="1074" t="s">
        <v>19028</v>
      </c>
      <c r="B18893" s="1075">
        <v>1498.1</v>
      </c>
    </row>
    <row r="18894" spans="1:2">
      <c r="A18894" s="1074" t="s">
        <v>19029</v>
      </c>
      <c r="B18894" s="1075">
        <v>1498.1</v>
      </c>
    </row>
    <row r="18895" spans="1:2">
      <c r="A18895" s="1074" t="s">
        <v>19030</v>
      </c>
      <c r="B18895" s="1075">
        <v>812.67</v>
      </c>
    </row>
    <row r="18896" spans="1:2">
      <c r="A18896" s="1074" t="s">
        <v>19031</v>
      </c>
      <c r="B18896" s="1075">
        <v>812.67</v>
      </c>
    </row>
    <row r="18897" spans="1:2">
      <c r="A18897" s="1074" t="s">
        <v>19032</v>
      </c>
      <c r="B18897" s="1075">
        <v>579.5</v>
      </c>
    </row>
    <row r="18898" spans="1:2">
      <c r="A18898" s="1074" t="s">
        <v>19033</v>
      </c>
      <c r="B18898" s="1075">
        <v>579.5</v>
      </c>
    </row>
    <row r="18899" spans="1:2">
      <c r="A18899" s="1074" t="s">
        <v>19034</v>
      </c>
      <c r="B18899" s="1075">
        <v>386.99</v>
      </c>
    </row>
    <row r="18900" spans="1:2">
      <c r="A18900" s="1074" t="s">
        <v>19035</v>
      </c>
      <c r="B18900" s="1075">
        <v>386.99</v>
      </c>
    </row>
    <row r="18901" spans="1:2">
      <c r="A18901" s="1074" t="s">
        <v>19036</v>
      </c>
      <c r="B18901" s="1075">
        <v>5036.6099999999997</v>
      </c>
    </row>
    <row r="18902" spans="1:2">
      <c r="A18902" s="1074" t="s">
        <v>19037</v>
      </c>
      <c r="B18902" s="1075">
        <v>5022.3999999999996</v>
      </c>
    </row>
    <row r="18903" spans="1:2">
      <c r="A18903" s="1074" t="s">
        <v>19038</v>
      </c>
      <c r="B18903" s="1075">
        <v>4164.3599999999997</v>
      </c>
    </row>
    <row r="18904" spans="1:2">
      <c r="A18904" s="1074" t="s">
        <v>19039</v>
      </c>
      <c r="B18904" s="1075">
        <v>4153.22</v>
      </c>
    </row>
    <row r="18905" spans="1:2">
      <c r="A18905" s="1074" t="s">
        <v>19040</v>
      </c>
      <c r="B18905" s="1075">
        <v>3385.94</v>
      </c>
    </row>
    <row r="18906" spans="1:2">
      <c r="A18906" s="1074" t="s">
        <v>19041</v>
      </c>
      <c r="B18906" s="1075">
        <v>3377.94</v>
      </c>
    </row>
    <row r="18907" spans="1:2">
      <c r="A18907" s="1074" t="s">
        <v>19042</v>
      </c>
      <c r="B18907" s="1075">
        <v>357.57</v>
      </c>
    </row>
    <row r="18908" spans="1:2">
      <c r="A18908" s="1074" t="s">
        <v>19043</v>
      </c>
      <c r="B18908" s="1075">
        <v>354.4</v>
      </c>
    </row>
    <row r="18909" spans="1:2">
      <c r="A18909" s="1074" t="s">
        <v>19044</v>
      </c>
      <c r="B18909" s="1075">
        <v>311.42</v>
      </c>
    </row>
    <row r="18910" spans="1:2">
      <c r="A18910" s="1074" t="s">
        <v>19045</v>
      </c>
      <c r="B18910" s="1075">
        <v>308.25</v>
      </c>
    </row>
    <row r="18911" spans="1:2">
      <c r="A18911" s="1074" t="s">
        <v>19046</v>
      </c>
      <c r="B18911" s="1075">
        <v>382.19</v>
      </c>
    </row>
    <row r="18912" spans="1:2">
      <c r="A18912" s="1074" t="s">
        <v>19047</v>
      </c>
      <c r="B18912" s="1075">
        <v>377.45</v>
      </c>
    </row>
    <row r="18913" spans="1:2">
      <c r="A18913" s="1074" t="s">
        <v>19048</v>
      </c>
      <c r="B18913" s="1075">
        <v>417.14</v>
      </c>
    </row>
    <row r="18914" spans="1:2">
      <c r="A18914" s="1074" t="s">
        <v>19049</v>
      </c>
      <c r="B18914" s="1075">
        <v>411.46</v>
      </c>
    </row>
    <row r="18915" spans="1:2">
      <c r="A18915" s="1074" t="s">
        <v>19050</v>
      </c>
      <c r="B18915" s="1075">
        <v>483.36</v>
      </c>
    </row>
    <row r="18916" spans="1:2">
      <c r="A18916" s="1074" t="s">
        <v>19051</v>
      </c>
      <c r="B18916" s="1075">
        <v>477.2</v>
      </c>
    </row>
    <row r="18917" spans="1:2">
      <c r="A18917" s="1074" t="s">
        <v>19052</v>
      </c>
      <c r="B18917" s="1075">
        <v>1534.94</v>
      </c>
    </row>
    <row r="18918" spans="1:2">
      <c r="A18918" s="1074" t="s">
        <v>19053</v>
      </c>
      <c r="B18918" s="1075">
        <v>1525.47</v>
      </c>
    </row>
    <row r="18919" spans="1:2">
      <c r="A18919" s="1074" t="s">
        <v>19054</v>
      </c>
      <c r="B18919" s="1075">
        <v>4688.09</v>
      </c>
    </row>
    <row r="18920" spans="1:2">
      <c r="A18920" s="1074" t="s">
        <v>19055</v>
      </c>
      <c r="B18920" s="1075">
        <v>4673.88</v>
      </c>
    </row>
    <row r="18921" spans="1:2">
      <c r="A18921" s="1074" t="s">
        <v>19056</v>
      </c>
      <c r="B18921" s="1075">
        <v>406.04</v>
      </c>
    </row>
    <row r="18922" spans="1:2">
      <c r="A18922" s="1074" t="s">
        <v>19057</v>
      </c>
      <c r="B18922" s="1075">
        <v>403.67</v>
      </c>
    </row>
    <row r="18923" spans="1:2">
      <c r="A18923" s="1074" t="s">
        <v>19058</v>
      </c>
      <c r="B18923" s="1075">
        <v>961.4</v>
      </c>
    </row>
    <row r="18924" spans="1:2">
      <c r="A18924" s="1074" t="s">
        <v>19059</v>
      </c>
      <c r="B18924" s="1075">
        <v>961.4</v>
      </c>
    </row>
    <row r="18925" spans="1:2">
      <c r="A18925" s="1074" t="s">
        <v>19060</v>
      </c>
      <c r="B18925" s="1075">
        <v>1061.44</v>
      </c>
    </row>
    <row r="18926" spans="1:2">
      <c r="A18926" s="1074" t="s">
        <v>19061</v>
      </c>
      <c r="B18926" s="1075">
        <v>1056.7</v>
      </c>
    </row>
    <row r="18927" spans="1:2">
      <c r="A18927" s="1074" t="s">
        <v>19062</v>
      </c>
      <c r="B18927" s="1075">
        <v>1996.05</v>
      </c>
    </row>
    <row r="18928" spans="1:2">
      <c r="A18928" s="1074" t="s">
        <v>19063</v>
      </c>
      <c r="B18928" s="1075">
        <v>1980.92</v>
      </c>
    </row>
    <row r="18929" spans="1:2">
      <c r="A18929" s="1074" t="s">
        <v>19064</v>
      </c>
      <c r="B18929" s="1075">
        <v>2096.42</v>
      </c>
    </row>
    <row r="18930" spans="1:2">
      <c r="A18930" s="1074" t="s">
        <v>19065</v>
      </c>
      <c r="B18930" s="1075">
        <v>2081.29</v>
      </c>
    </row>
    <row r="18931" spans="1:2">
      <c r="A18931" s="1074" t="s">
        <v>19066</v>
      </c>
      <c r="B18931" s="1075">
        <v>597.20000000000005</v>
      </c>
    </row>
    <row r="18932" spans="1:2">
      <c r="A18932" s="1074" t="s">
        <v>19067</v>
      </c>
      <c r="B18932" s="1075">
        <v>593.88</v>
      </c>
    </row>
    <row r="18933" spans="1:2">
      <c r="A18933" s="1074" t="s">
        <v>19068</v>
      </c>
      <c r="B18933" s="1075">
        <v>1318.61</v>
      </c>
    </row>
    <row r="18934" spans="1:2">
      <c r="A18934" s="1074" t="s">
        <v>19069</v>
      </c>
      <c r="B18934" s="1075">
        <v>1313.87</v>
      </c>
    </row>
    <row r="18935" spans="1:2">
      <c r="A18935" s="1074" t="s">
        <v>19070</v>
      </c>
      <c r="B18935" s="1075">
        <v>770.15</v>
      </c>
    </row>
    <row r="18936" spans="1:2">
      <c r="A18936" s="1074" t="s">
        <v>19071</v>
      </c>
      <c r="B18936" s="1075">
        <v>759.95</v>
      </c>
    </row>
    <row r="18937" spans="1:2">
      <c r="A18937" s="1074" t="s">
        <v>19072</v>
      </c>
      <c r="B18937" s="1075">
        <v>832.61</v>
      </c>
    </row>
    <row r="18938" spans="1:2">
      <c r="A18938" s="1074" t="s">
        <v>19073</v>
      </c>
      <c r="B18938" s="1075">
        <v>832.61</v>
      </c>
    </row>
    <row r="18939" spans="1:2">
      <c r="A18939" s="1074" t="s">
        <v>19074</v>
      </c>
      <c r="B18939" s="1075">
        <v>771.01</v>
      </c>
    </row>
    <row r="18940" spans="1:2">
      <c r="A18940" s="1074" t="s">
        <v>19075</v>
      </c>
      <c r="B18940" s="1075">
        <v>771.01</v>
      </c>
    </row>
    <row r="18941" spans="1:2">
      <c r="A18941" s="1074" t="s">
        <v>19076</v>
      </c>
      <c r="B18941" s="1075">
        <v>700.26</v>
      </c>
    </row>
    <row r="18942" spans="1:2">
      <c r="A18942" s="1074" t="s">
        <v>19077</v>
      </c>
      <c r="B18942" s="1075">
        <v>700.26</v>
      </c>
    </row>
    <row r="18943" spans="1:2">
      <c r="A18943" s="1074" t="s">
        <v>19078</v>
      </c>
      <c r="B18943" s="1075">
        <v>928.2</v>
      </c>
    </row>
    <row r="18944" spans="1:2">
      <c r="A18944" s="1074" t="s">
        <v>19079</v>
      </c>
      <c r="B18944" s="1075">
        <v>921.1</v>
      </c>
    </row>
    <row r="18945" spans="1:2">
      <c r="A18945" s="1074" t="s">
        <v>19080</v>
      </c>
      <c r="B18945" s="1075">
        <v>2171.0300000000002</v>
      </c>
    </row>
    <row r="18946" spans="1:2">
      <c r="A18946" s="1074" t="s">
        <v>19081</v>
      </c>
      <c r="B18946" s="1075">
        <v>2151.13</v>
      </c>
    </row>
    <row r="18947" spans="1:2">
      <c r="A18947" s="1074" t="s">
        <v>19082</v>
      </c>
      <c r="B18947" s="1075">
        <v>945.41</v>
      </c>
    </row>
    <row r="18948" spans="1:2">
      <c r="A18948" s="1074" t="s">
        <v>19083</v>
      </c>
      <c r="B18948" s="1075">
        <v>943.04</v>
      </c>
    </row>
    <row r="18949" spans="1:2">
      <c r="A18949" s="1074" t="s">
        <v>19084</v>
      </c>
      <c r="B18949" s="1075">
        <v>245.47</v>
      </c>
    </row>
    <row r="18950" spans="1:2">
      <c r="A18950" s="1074" t="s">
        <v>19085</v>
      </c>
      <c r="B18950" s="1075">
        <v>240.73</v>
      </c>
    </row>
    <row r="18951" spans="1:2">
      <c r="A18951" s="1074" t="s">
        <v>19086</v>
      </c>
      <c r="B18951" s="1075">
        <v>103.97</v>
      </c>
    </row>
    <row r="18952" spans="1:2">
      <c r="A18952" s="1074" t="s">
        <v>19087</v>
      </c>
      <c r="B18952" s="1075">
        <v>99.23</v>
      </c>
    </row>
    <row r="18953" spans="1:2">
      <c r="A18953" s="1074" t="s">
        <v>19088</v>
      </c>
      <c r="B18953" s="1075">
        <v>129.97</v>
      </c>
    </row>
    <row r="18954" spans="1:2">
      <c r="A18954" s="1074" t="s">
        <v>19089</v>
      </c>
      <c r="B18954" s="1075">
        <v>125.23</v>
      </c>
    </row>
    <row r="18955" spans="1:2">
      <c r="A18955" s="1074" t="s">
        <v>19090</v>
      </c>
      <c r="B18955" s="1075">
        <v>115.47</v>
      </c>
    </row>
    <row r="18956" spans="1:2">
      <c r="A18956" s="1074" t="s">
        <v>19091</v>
      </c>
      <c r="B18956" s="1075">
        <v>110.73</v>
      </c>
    </row>
    <row r="18957" spans="1:2">
      <c r="A18957" s="1074" t="s">
        <v>19092</v>
      </c>
      <c r="B18957" s="1075">
        <v>124.04</v>
      </c>
    </row>
    <row r="18958" spans="1:2">
      <c r="A18958" s="1074" t="s">
        <v>19093</v>
      </c>
      <c r="B18958" s="1075">
        <v>119.3</v>
      </c>
    </row>
    <row r="18959" spans="1:2">
      <c r="A18959" s="1074" t="s">
        <v>19094</v>
      </c>
      <c r="B18959" s="1075">
        <v>218.47</v>
      </c>
    </row>
    <row r="18960" spans="1:2">
      <c r="A18960" s="1074" t="s">
        <v>261</v>
      </c>
      <c r="B18960" s="1075">
        <v>213.73</v>
      </c>
    </row>
    <row r="18961" spans="1:2">
      <c r="A18961" s="1074" t="s">
        <v>19095</v>
      </c>
      <c r="B18961" s="1075">
        <v>245.47</v>
      </c>
    </row>
    <row r="18962" spans="1:2">
      <c r="A18962" s="1074" t="s">
        <v>19096</v>
      </c>
      <c r="B18962" s="1075">
        <v>240.73</v>
      </c>
    </row>
    <row r="18963" spans="1:2">
      <c r="A18963" s="1074" t="s">
        <v>19097</v>
      </c>
      <c r="B18963" s="1075">
        <v>275.47000000000003</v>
      </c>
    </row>
    <row r="18964" spans="1:2">
      <c r="A18964" s="1074" t="s">
        <v>19098</v>
      </c>
      <c r="B18964" s="1075">
        <v>270.73</v>
      </c>
    </row>
    <row r="18965" spans="1:2">
      <c r="A18965" s="1074" t="s">
        <v>19099</v>
      </c>
      <c r="B18965" s="1075">
        <v>90.96</v>
      </c>
    </row>
    <row r="18966" spans="1:2">
      <c r="A18966" s="1074" t="s">
        <v>19100</v>
      </c>
      <c r="B18966" s="1075">
        <v>88.5</v>
      </c>
    </row>
    <row r="18967" spans="1:2">
      <c r="A18967" s="1074" t="s">
        <v>19101</v>
      </c>
      <c r="B18967" s="1075">
        <v>315.47000000000003</v>
      </c>
    </row>
    <row r="18968" spans="1:2">
      <c r="A18968" s="1074" t="s">
        <v>19102</v>
      </c>
      <c r="B18968" s="1075">
        <v>310.73</v>
      </c>
    </row>
    <row r="18969" spans="1:2">
      <c r="A18969" s="1074" t="s">
        <v>19103</v>
      </c>
      <c r="B18969" s="1075">
        <v>225.47</v>
      </c>
    </row>
    <row r="18970" spans="1:2">
      <c r="A18970" s="1074" t="s">
        <v>19104</v>
      </c>
      <c r="B18970" s="1075">
        <v>220.73</v>
      </c>
    </row>
    <row r="18971" spans="1:2">
      <c r="A18971" s="1074" t="s">
        <v>19105</v>
      </c>
      <c r="B18971" s="1075">
        <v>535.65</v>
      </c>
    </row>
    <row r="18972" spans="1:2">
      <c r="A18972" s="1074" t="s">
        <v>19106</v>
      </c>
      <c r="B18972" s="1075">
        <v>530.91</v>
      </c>
    </row>
    <row r="18973" spans="1:2">
      <c r="A18973" s="1074" t="s">
        <v>19107</v>
      </c>
      <c r="B18973" s="1075">
        <v>98</v>
      </c>
    </row>
    <row r="18974" spans="1:2">
      <c r="A18974" s="1074" t="s">
        <v>19108</v>
      </c>
      <c r="B18974" s="1075">
        <v>98</v>
      </c>
    </row>
    <row r="18975" spans="1:2">
      <c r="A18975" s="1074" t="s">
        <v>19109</v>
      </c>
      <c r="B18975" s="1075">
        <v>168</v>
      </c>
    </row>
    <row r="18976" spans="1:2">
      <c r="A18976" s="1074" t="s">
        <v>19110</v>
      </c>
      <c r="B18976" s="1075">
        <v>168</v>
      </c>
    </row>
    <row r="18977" spans="1:2">
      <c r="A18977" s="1074" t="s">
        <v>19111</v>
      </c>
      <c r="B18977" s="1075">
        <v>302.5</v>
      </c>
    </row>
    <row r="18978" spans="1:2">
      <c r="A18978" s="1074" t="s">
        <v>19112</v>
      </c>
      <c r="B18978" s="1075">
        <v>302.5</v>
      </c>
    </row>
    <row r="18979" spans="1:2">
      <c r="A18979" s="1074" t="s">
        <v>19113</v>
      </c>
      <c r="B18979" s="1075">
        <v>353.44</v>
      </c>
    </row>
    <row r="18980" spans="1:2">
      <c r="A18980" s="1074" t="s">
        <v>19114</v>
      </c>
      <c r="B18980" s="1075">
        <v>353.44</v>
      </c>
    </row>
    <row r="18981" spans="1:2">
      <c r="A18981" s="1074" t="s">
        <v>19115</v>
      </c>
      <c r="B18981" s="1075">
        <v>589.07000000000005</v>
      </c>
    </row>
    <row r="18982" spans="1:2">
      <c r="A18982" s="1074" t="s">
        <v>19116</v>
      </c>
      <c r="B18982" s="1075">
        <v>589.07000000000005</v>
      </c>
    </row>
    <row r="18983" spans="1:2">
      <c r="A18983" s="1074" t="s">
        <v>19117</v>
      </c>
      <c r="B18983" s="1075">
        <v>201.27</v>
      </c>
    </row>
    <row r="18984" spans="1:2">
      <c r="A18984" s="1074" t="s">
        <v>19118</v>
      </c>
      <c r="B18984" s="1075">
        <v>201.27</v>
      </c>
    </row>
    <row r="18985" spans="1:2">
      <c r="A18985" s="1074" t="s">
        <v>19119</v>
      </c>
      <c r="B18985" s="1075">
        <v>805.06</v>
      </c>
    </row>
    <row r="18986" spans="1:2">
      <c r="A18986" s="1074" t="s">
        <v>19120</v>
      </c>
      <c r="B18986" s="1075">
        <v>805.06</v>
      </c>
    </row>
    <row r="18987" spans="1:2">
      <c r="A18987" s="1074" t="s">
        <v>19121</v>
      </c>
      <c r="B18987" s="1075">
        <v>2476.16</v>
      </c>
    </row>
    <row r="18988" spans="1:2">
      <c r="A18988" s="1074" t="s">
        <v>19122</v>
      </c>
      <c r="B18988" s="1075">
        <v>2476.16</v>
      </c>
    </row>
    <row r="18989" spans="1:2">
      <c r="A18989" s="1074" t="s">
        <v>19123</v>
      </c>
      <c r="B18989" s="1075">
        <v>1196.8</v>
      </c>
    </row>
    <row r="18990" spans="1:2">
      <c r="A18990" s="1074" t="s">
        <v>19124</v>
      </c>
      <c r="B18990" s="1075">
        <v>1196.8</v>
      </c>
    </row>
    <row r="18991" spans="1:2">
      <c r="A18991" s="1074" t="s">
        <v>19125</v>
      </c>
      <c r="B18991" s="1075">
        <v>8639.7199999999993</v>
      </c>
    </row>
    <row r="18992" spans="1:2">
      <c r="A18992" s="1074" t="s">
        <v>19126</v>
      </c>
      <c r="B18992" s="1075">
        <v>8639.7199999999993</v>
      </c>
    </row>
    <row r="18993" spans="1:2">
      <c r="A18993" s="1074" t="s">
        <v>19127</v>
      </c>
      <c r="B18993" s="1075">
        <v>93.27</v>
      </c>
    </row>
    <row r="18994" spans="1:2">
      <c r="A18994" s="1074" t="s">
        <v>19128</v>
      </c>
      <c r="B18994" s="1075">
        <v>93.27</v>
      </c>
    </row>
    <row r="18995" spans="1:2">
      <c r="A18995" s="1074" t="s">
        <v>19129</v>
      </c>
      <c r="B18995" s="1075">
        <v>618.53</v>
      </c>
    </row>
    <row r="18996" spans="1:2">
      <c r="A18996" s="1074" t="s">
        <v>19130</v>
      </c>
      <c r="B18996" s="1075">
        <v>618.53</v>
      </c>
    </row>
    <row r="18997" spans="1:2">
      <c r="A18997" s="1074" t="s">
        <v>19131</v>
      </c>
      <c r="B18997" s="1075">
        <v>1484.46</v>
      </c>
    </row>
    <row r="18998" spans="1:2">
      <c r="A18998" s="1074" t="s">
        <v>19132</v>
      </c>
      <c r="B18998" s="1075">
        <v>1484.46</v>
      </c>
    </row>
    <row r="18999" spans="1:2">
      <c r="A18999" s="1074" t="s">
        <v>19133</v>
      </c>
      <c r="B18999" s="1075">
        <v>231</v>
      </c>
    </row>
    <row r="19000" spans="1:2">
      <c r="A19000" s="1074" t="s">
        <v>19134</v>
      </c>
      <c r="B19000" s="1075">
        <v>231</v>
      </c>
    </row>
    <row r="19001" spans="1:2">
      <c r="A19001" s="1074" t="s">
        <v>19135</v>
      </c>
      <c r="B19001" s="1075">
        <v>1027</v>
      </c>
    </row>
    <row r="19002" spans="1:2">
      <c r="A19002" s="1074" t="s">
        <v>19136</v>
      </c>
      <c r="B19002" s="1075">
        <v>1027</v>
      </c>
    </row>
    <row r="19003" spans="1:2">
      <c r="A19003" s="1074" t="s">
        <v>19137</v>
      </c>
      <c r="B19003" s="1075">
        <v>1334</v>
      </c>
    </row>
    <row r="19004" spans="1:2">
      <c r="A19004" s="1074" t="s">
        <v>19138</v>
      </c>
      <c r="B19004" s="1075">
        <v>1334</v>
      </c>
    </row>
    <row r="19005" spans="1:2">
      <c r="A19005" s="1074" t="s">
        <v>19139</v>
      </c>
      <c r="B19005" s="1075">
        <v>1848</v>
      </c>
    </row>
    <row r="19006" spans="1:2">
      <c r="A19006" s="1074" t="s">
        <v>19140</v>
      </c>
      <c r="B19006" s="1075">
        <v>1848</v>
      </c>
    </row>
    <row r="19007" spans="1:2">
      <c r="A19007" s="1074" t="s">
        <v>19141</v>
      </c>
      <c r="B19007" s="1075">
        <v>4558.18</v>
      </c>
    </row>
    <row r="19008" spans="1:2">
      <c r="A19008" s="1074" t="s">
        <v>19142</v>
      </c>
      <c r="B19008" s="1075">
        <v>4558.18</v>
      </c>
    </row>
    <row r="19009" spans="1:2">
      <c r="A19009" s="1074" t="s">
        <v>19143</v>
      </c>
      <c r="B19009" s="1075">
        <v>657</v>
      </c>
    </row>
    <row r="19010" spans="1:2">
      <c r="A19010" s="1074" t="s">
        <v>19144</v>
      </c>
      <c r="B19010" s="1075">
        <v>657</v>
      </c>
    </row>
    <row r="19011" spans="1:2">
      <c r="A19011" s="1074" t="s">
        <v>19145</v>
      </c>
      <c r="B19011" s="1075">
        <v>769</v>
      </c>
    </row>
    <row r="19012" spans="1:2">
      <c r="A19012" s="1074" t="s">
        <v>19146</v>
      </c>
      <c r="B19012" s="1075">
        <v>769</v>
      </c>
    </row>
    <row r="19013" spans="1:2">
      <c r="A19013" s="1074" t="s">
        <v>19147</v>
      </c>
      <c r="B19013" s="1075">
        <v>402.71</v>
      </c>
    </row>
    <row r="19014" spans="1:2">
      <c r="A19014" s="1074" t="s">
        <v>19148</v>
      </c>
      <c r="B19014" s="1075">
        <v>402.71</v>
      </c>
    </row>
    <row r="19015" spans="1:2">
      <c r="A19015" s="1074" t="s">
        <v>19149</v>
      </c>
      <c r="B19015" s="1075">
        <v>1306.9100000000001</v>
      </c>
    </row>
    <row r="19016" spans="1:2">
      <c r="A19016" s="1074" t="s">
        <v>19150</v>
      </c>
      <c r="B19016" s="1075">
        <v>1306.9100000000001</v>
      </c>
    </row>
    <row r="19017" spans="1:2">
      <c r="A19017" s="1074" t="s">
        <v>19151</v>
      </c>
      <c r="B19017" s="1075">
        <v>723.99</v>
      </c>
    </row>
    <row r="19018" spans="1:2">
      <c r="A19018" s="1074" t="s">
        <v>19152</v>
      </c>
      <c r="B19018" s="1075">
        <v>723.99</v>
      </c>
    </row>
    <row r="19019" spans="1:2">
      <c r="A19019" s="1074" t="s">
        <v>19153</v>
      </c>
      <c r="B19019" s="1075">
        <v>796.95</v>
      </c>
    </row>
    <row r="19020" spans="1:2">
      <c r="A19020" s="1074" t="s">
        <v>19154</v>
      </c>
      <c r="B19020" s="1075">
        <v>796.95</v>
      </c>
    </row>
    <row r="19021" spans="1:2">
      <c r="A19021" s="1074" t="s">
        <v>19155</v>
      </c>
      <c r="B19021" s="1075">
        <v>2415.19</v>
      </c>
    </row>
    <row r="19022" spans="1:2">
      <c r="A19022" s="1074" t="s">
        <v>19156</v>
      </c>
      <c r="B19022" s="1075">
        <v>2415.19</v>
      </c>
    </row>
    <row r="19023" spans="1:2">
      <c r="A19023" s="1074" t="s">
        <v>19157</v>
      </c>
      <c r="B19023" s="1075">
        <v>20.28</v>
      </c>
    </row>
    <row r="19024" spans="1:2">
      <c r="A19024" s="1074" t="s">
        <v>19158</v>
      </c>
      <c r="B19024" s="1075">
        <v>20.28</v>
      </c>
    </row>
    <row r="19025" spans="1:2">
      <c r="A19025" s="1074" t="s">
        <v>19159</v>
      </c>
      <c r="B19025" s="1075">
        <v>458.35</v>
      </c>
    </row>
    <row r="19026" spans="1:2">
      <c r="A19026" s="1074" t="s">
        <v>19160</v>
      </c>
      <c r="B19026" s="1075">
        <v>458.35</v>
      </c>
    </row>
    <row r="19027" spans="1:2">
      <c r="A19027" s="1074" t="s">
        <v>19161</v>
      </c>
      <c r="B19027" s="1075">
        <v>125.9</v>
      </c>
    </row>
    <row r="19028" spans="1:2">
      <c r="A19028" s="1074" t="s">
        <v>19162</v>
      </c>
      <c r="B19028" s="1075">
        <v>125.9</v>
      </c>
    </row>
    <row r="19029" spans="1:2">
      <c r="A19029" s="1074" t="s">
        <v>19163</v>
      </c>
      <c r="B19029" s="1075">
        <v>148.22</v>
      </c>
    </row>
    <row r="19030" spans="1:2">
      <c r="A19030" s="1074" t="s">
        <v>19164</v>
      </c>
      <c r="B19030" s="1075">
        <v>148.22</v>
      </c>
    </row>
    <row r="19031" spans="1:2">
      <c r="A19031" s="1074" t="s">
        <v>19165</v>
      </c>
      <c r="B19031" s="1075">
        <v>233.31</v>
      </c>
    </row>
    <row r="19032" spans="1:2">
      <c r="A19032" s="1074" t="s">
        <v>19166</v>
      </c>
      <c r="B19032" s="1075">
        <v>233.31</v>
      </c>
    </row>
    <row r="19033" spans="1:2">
      <c r="A19033" s="1074" t="s">
        <v>19167</v>
      </c>
      <c r="B19033" s="1075">
        <v>551.41999999999996</v>
      </c>
    </row>
    <row r="19034" spans="1:2">
      <c r="A19034" s="1074" t="s">
        <v>19168</v>
      </c>
      <c r="B19034" s="1075">
        <v>551.41999999999996</v>
      </c>
    </row>
    <row r="19035" spans="1:2">
      <c r="A19035" s="1074" t="s">
        <v>19169</v>
      </c>
      <c r="B19035" s="1075">
        <v>744.59</v>
      </c>
    </row>
    <row r="19036" spans="1:2">
      <c r="A19036" s="1074" t="s">
        <v>19170</v>
      </c>
      <c r="B19036" s="1075">
        <v>744.59</v>
      </c>
    </row>
    <row r="19037" spans="1:2">
      <c r="A19037" s="1074" t="s">
        <v>19171</v>
      </c>
      <c r="B19037" s="1075">
        <v>1462.59</v>
      </c>
    </row>
    <row r="19038" spans="1:2">
      <c r="A19038" s="1074" t="s">
        <v>19172</v>
      </c>
      <c r="B19038" s="1075">
        <v>1462.59</v>
      </c>
    </row>
    <row r="19039" spans="1:2">
      <c r="A19039" s="1074" t="s">
        <v>19173</v>
      </c>
      <c r="B19039" s="1075">
        <v>896.62</v>
      </c>
    </row>
    <row r="19040" spans="1:2">
      <c r="A19040" s="1074" t="s">
        <v>243</v>
      </c>
      <c r="B19040" s="1075">
        <v>896.62</v>
      </c>
    </row>
    <row r="19041" spans="1:2">
      <c r="A19041" s="1074" t="s">
        <v>19174</v>
      </c>
      <c r="B19041" s="1075">
        <v>6767.14</v>
      </c>
    </row>
    <row r="19042" spans="1:2">
      <c r="A19042" s="1074" t="s">
        <v>19175</v>
      </c>
      <c r="B19042" s="1075">
        <v>6767.14</v>
      </c>
    </row>
    <row r="19043" spans="1:2">
      <c r="A19043" s="1074" t="s">
        <v>19176</v>
      </c>
      <c r="B19043" s="1075">
        <v>15847.84</v>
      </c>
    </row>
    <row r="19044" spans="1:2">
      <c r="A19044" s="1074" t="s">
        <v>19177</v>
      </c>
      <c r="B19044" s="1075">
        <v>15847.84</v>
      </c>
    </row>
    <row r="19045" spans="1:2">
      <c r="A19045" s="1074" t="s">
        <v>19178</v>
      </c>
      <c r="B19045" s="1075">
        <v>40428.01</v>
      </c>
    </row>
    <row r="19046" spans="1:2">
      <c r="A19046" s="1074" t="s">
        <v>19179</v>
      </c>
      <c r="B19046" s="1075">
        <v>40428.01</v>
      </c>
    </row>
    <row r="19047" spans="1:2">
      <c r="A19047" s="1074" t="s">
        <v>19180</v>
      </c>
      <c r="B19047" s="1075">
        <v>40554.29</v>
      </c>
    </row>
    <row r="19048" spans="1:2">
      <c r="A19048" s="1074" t="s">
        <v>19181</v>
      </c>
      <c r="B19048" s="1075">
        <v>40554.29</v>
      </c>
    </row>
    <row r="19049" spans="1:2">
      <c r="A19049" s="1074" t="s">
        <v>19182</v>
      </c>
      <c r="B19049" s="1075">
        <v>75709.19</v>
      </c>
    </row>
    <row r="19050" spans="1:2">
      <c r="A19050" s="1074" t="s">
        <v>19183</v>
      </c>
      <c r="B19050" s="1075">
        <v>75709.19</v>
      </c>
    </row>
    <row r="19051" spans="1:2">
      <c r="A19051" s="1074" t="s">
        <v>19184</v>
      </c>
      <c r="B19051" s="1075">
        <v>339.48</v>
      </c>
    </row>
    <row r="19052" spans="1:2">
      <c r="A19052" s="1074" t="s">
        <v>19185</v>
      </c>
      <c r="B19052" s="1075">
        <v>314.5</v>
      </c>
    </row>
    <row r="19053" spans="1:2">
      <c r="A19053" s="1074" t="s">
        <v>19186</v>
      </c>
      <c r="B19053" s="1075">
        <v>376.69</v>
      </c>
    </row>
    <row r="19054" spans="1:2">
      <c r="A19054" s="1074" t="s">
        <v>19187</v>
      </c>
      <c r="B19054" s="1075">
        <v>350.25</v>
      </c>
    </row>
    <row r="19055" spans="1:2">
      <c r="A19055" s="1074" t="s">
        <v>19188</v>
      </c>
      <c r="B19055" s="1075">
        <v>8555.5400000000009</v>
      </c>
    </row>
    <row r="19056" spans="1:2">
      <c r="A19056" s="1074" t="s">
        <v>19189</v>
      </c>
      <c r="B19056" s="1075">
        <v>7795.47</v>
      </c>
    </row>
    <row r="19057" spans="1:2">
      <c r="A19057" s="1074" t="s">
        <v>19190</v>
      </c>
      <c r="B19057" s="1075">
        <v>193.26</v>
      </c>
    </row>
    <row r="19058" spans="1:2">
      <c r="A19058" s="1074" t="s">
        <v>19191</v>
      </c>
      <c r="B19058" s="1075">
        <v>178.43</v>
      </c>
    </row>
    <row r="19059" spans="1:2">
      <c r="A19059" s="1074" t="s">
        <v>19192</v>
      </c>
      <c r="B19059" s="1075">
        <v>293.8</v>
      </c>
    </row>
    <row r="19060" spans="1:2">
      <c r="A19060" s="1074" t="s">
        <v>19193</v>
      </c>
      <c r="B19060" s="1075">
        <v>272.7</v>
      </c>
    </row>
    <row r="19061" spans="1:2">
      <c r="A19061" s="1074" t="s">
        <v>19194</v>
      </c>
      <c r="B19061" s="1075">
        <v>710.07</v>
      </c>
    </row>
    <row r="19062" spans="1:2">
      <c r="A19062" s="1074" t="s">
        <v>19195</v>
      </c>
      <c r="B19062" s="1075">
        <v>660.48</v>
      </c>
    </row>
    <row r="19063" spans="1:2">
      <c r="A19063" s="1074" t="s">
        <v>19196</v>
      </c>
      <c r="B19063" s="1075">
        <v>653.92999999999995</v>
      </c>
    </row>
    <row r="19064" spans="1:2">
      <c r="A19064" s="1074" t="s">
        <v>19197</v>
      </c>
      <c r="B19064" s="1075">
        <v>597.97</v>
      </c>
    </row>
    <row r="19065" spans="1:2">
      <c r="A19065" s="1074" t="s">
        <v>19198</v>
      </c>
      <c r="B19065" s="1075">
        <v>389.21</v>
      </c>
    </row>
    <row r="19066" spans="1:2">
      <c r="A19066" s="1074" t="s">
        <v>19199</v>
      </c>
      <c r="B19066" s="1075">
        <v>369.16</v>
      </c>
    </row>
    <row r="19067" spans="1:2">
      <c r="A19067" s="1074" t="s">
        <v>19200</v>
      </c>
      <c r="B19067" s="1075">
        <v>297.83</v>
      </c>
    </row>
    <row r="19068" spans="1:2">
      <c r="A19068" s="1074" t="s">
        <v>19201</v>
      </c>
      <c r="B19068" s="1075">
        <v>278.19</v>
      </c>
    </row>
    <row r="19069" spans="1:2">
      <c r="A19069" s="1074" t="s">
        <v>19202</v>
      </c>
      <c r="B19069" s="1075">
        <v>163.82</v>
      </c>
    </row>
    <row r="19070" spans="1:2">
      <c r="A19070" s="1074" t="s">
        <v>19203</v>
      </c>
      <c r="B19070" s="1075">
        <v>151.47999999999999</v>
      </c>
    </row>
    <row r="19071" spans="1:2">
      <c r="A19071" s="1074" t="s">
        <v>19204</v>
      </c>
      <c r="B19071" s="1075">
        <v>260.18</v>
      </c>
    </row>
    <row r="19072" spans="1:2">
      <c r="A19072" s="1074" t="s">
        <v>19205</v>
      </c>
      <c r="B19072" s="1075">
        <v>241.2</v>
      </c>
    </row>
    <row r="19073" spans="1:2">
      <c r="A19073" s="1074" t="s">
        <v>19206</v>
      </c>
      <c r="B19073" s="1075">
        <v>815.54</v>
      </c>
    </row>
    <row r="19074" spans="1:2">
      <c r="A19074" s="1074" t="s">
        <v>19207</v>
      </c>
      <c r="B19074" s="1075">
        <v>743.83</v>
      </c>
    </row>
    <row r="19075" spans="1:2">
      <c r="A19075" s="1074" t="s">
        <v>19208</v>
      </c>
      <c r="B19075" s="1075">
        <v>710.78</v>
      </c>
    </row>
    <row r="19076" spans="1:2">
      <c r="A19076" s="1074" t="s">
        <v>19209</v>
      </c>
      <c r="B19076" s="1075">
        <v>647.69000000000005</v>
      </c>
    </row>
    <row r="19077" spans="1:2">
      <c r="A19077" s="1074" t="s">
        <v>19210</v>
      </c>
      <c r="B19077" s="1075">
        <v>488.09</v>
      </c>
    </row>
    <row r="19078" spans="1:2">
      <c r="A19078" s="1074" t="s">
        <v>19211</v>
      </c>
      <c r="B19078" s="1075">
        <v>443.82</v>
      </c>
    </row>
    <row r="19079" spans="1:2">
      <c r="A19079" s="1074" t="s">
        <v>19212</v>
      </c>
      <c r="B19079" s="1075">
        <v>4367.28</v>
      </c>
    </row>
    <row r="19080" spans="1:2">
      <c r="A19080" s="1074" t="s">
        <v>19213</v>
      </c>
      <c r="B19080" s="1075">
        <v>4151.22</v>
      </c>
    </row>
    <row r="19081" spans="1:2">
      <c r="A19081" s="1074" t="s">
        <v>19214</v>
      </c>
      <c r="B19081" s="1075">
        <v>777.35</v>
      </c>
    </row>
    <row r="19082" spans="1:2">
      <c r="A19082" s="1074" t="s">
        <v>19215</v>
      </c>
      <c r="B19082" s="1075">
        <v>777.35</v>
      </c>
    </row>
    <row r="19083" spans="1:2">
      <c r="A19083" s="1074" t="s">
        <v>19216</v>
      </c>
      <c r="B19083" s="1075">
        <v>593.74</v>
      </c>
    </row>
    <row r="19084" spans="1:2">
      <c r="A19084" s="1074" t="s">
        <v>19217</v>
      </c>
      <c r="B19084" s="1075">
        <v>593.74</v>
      </c>
    </row>
    <row r="19085" spans="1:2">
      <c r="A19085" s="1074" t="s">
        <v>19218</v>
      </c>
      <c r="B19085" s="1075">
        <v>215.27</v>
      </c>
    </row>
    <row r="19086" spans="1:2">
      <c r="A19086" s="1074" t="s">
        <v>19219</v>
      </c>
      <c r="B19086" s="1075">
        <v>215.27</v>
      </c>
    </row>
    <row r="19087" spans="1:2">
      <c r="A19087" s="1074" t="s">
        <v>19220</v>
      </c>
      <c r="B19087" s="1075">
        <v>75729.13</v>
      </c>
    </row>
    <row r="19088" spans="1:2">
      <c r="A19088" s="1074" t="s">
        <v>19221</v>
      </c>
      <c r="B19088" s="1075">
        <v>75729.13</v>
      </c>
    </row>
    <row r="19089" spans="1:2">
      <c r="A19089" s="1074" t="s">
        <v>19222</v>
      </c>
      <c r="B19089" s="1075">
        <v>131631</v>
      </c>
    </row>
    <row r="19090" spans="1:2">
      <c r="A19090" s="1074" t="s">
        <v>19223</v>
      </c>
      <c r="B19090" s="1075">
        <v>131631</v>
      </c>
    </row>
    <row r="19091" spans="1:2">
      <c r="A19091" s="1074" t="s">
        <v>19224</v>
      </c>
      <c r="B19091" s="1075">
        <v>184228.33</v>
      </c>
    </row>
    <row r="19092" spans="1:2">
      <c r="A19092" s="1074" t="s">
        <v>19225</v>
      </c>
      <c r="B19092" s="1075">
        <v>184228.33</v>
      </c>
    </row>
    <row r="19093" spans="1:2">
      <c r="A19093" s="1074" t="s">
        <v>19226</v>
      </c>
      <c r="B19093" s="1075">
        <v>241653.97</v>
      </c>
    </row>
    <row r="19094" spans="1:2">
      <c r="A19094" s="1074" t="s">
        <v>19227</v>
      </c>
      <c r="B19094" s="1075">
        <v>241653.97</v>
      </c>
    </row>
    <row r="19095" spans="1:2">
      <c r="A19095" s="1074" t="s">
        <v>19228</v>
      </c>
      <c r="B19095" s="1075">
        <v>297308</v>
      </c>
    </row>
    <row r="19096" spans="1:2">
      <c r="A19096" s="1074" t="s">
        <v>19229</v>
      </c>
      <c r="B19096" s="1075">
        <v>297308</v>
      </c>
    </row>
    <row r="19097" spans="1:2">
      <c r="A19097" s="1074" t="s">
        <v>19230</v>
      </c>
      <c r="B19097" s="1075">
        <v>356844.86</v>
      </c>
    </row>
    <row r="19098" spans="1:2">
      <c r="A19098" s="1074" t="s">
        <v>19231</v>
      </c>
      <c r="B19098" s="1075">
        <v>356844.86</v>
      </c>
    </row>
    <row r="19099" spans="1:2">
      <c r="A19099" s="1074" t="s">
        <v>19232</v>
      </c>
      <c r="B19099" s="1075">
        <v>432601.54</v>
      </c>
    </row>
    <row r="19100" spans="1:2">
      <c r="A19100" s="1074" t="s">
        <v>19233</v>
      </c>
      <c r="B19100" s="1075">
        <v>432601.54</v>
      </c>
    </row>
    <row r="19101" spans="1:2">
      <c r="A19101" s="1074" t="s">
        <v>19234</v>
      </c>
      <c r="B19101" s="1075">
        <v>471081.12</v>
      </c>
    </row>
    <row r="19102" spans="1:2">
      <c r="A19102" s="1074" t="s">
        <v>19235</v>
      </c>
      <c r="B19102" s="1075">
        <v>471081.12</v>
      </c>
    </row>
    <row r="19103" spans="1:2">
      <c r="A19103" s="1074" t="s">
        <v>19236</v>
      </c>
      <c r="B19103" s="1075">
        <v>536942.52</v>
      </c>
    </row>
    <row r="19104" spans="1:2">
      <c r="A19104" s="1074" t="s">
        <v>19237</v>
      </c>
      <c r="B19104" s="1075">
        <v>536942.52</v>
      </c>
    </row>
    <row r="19105" spans="1:2">
      <c r="A19105" s="1074" t="s">
        <v>19238</v>
      </c>
      <c r="B19105" s="1075">
        <v>565003.61</v>
      </c>
    </row>
    <row r="19106" spans="1:2">
      <c r="A19106" s="1074" t="s">
        <v>19239</v>
      </c>
      <c r="B19106" s="1075">
        <v>565003.61</v>
      </c>
    </row>
    <row r="19107" spans="1:2">
      <c r="A19107" s="1074" t="s">
        <v>19240</v>
      </c>
      <c r="B19107" s="1075">
        <v>4574.8500000000004</v>
      </c>
    </row>
    <row r="19108" spans="1:2">
      <c r="A19108" s="1074" t="s">
        <v>19241</v>
      </c>
      <c r="B19108" s="1075">
        <v>4574.8500000000004</v>
      </c>
    </row>
    <row r="19109" spans="1:2">
      <c r="A19109" s="1074" t="s">
        <v>19242</v>
      </c>
      <c r="B19109" s="1075">
        <v>3033.95</v>
      </c>
    </row>
    <row r="19110" spans="1:2">
      <c r="A19110" s="1074" t="s">
        <v>19243</v>
      </c>
      <c r="B19110" s="1075">
        <v>3033.95</v>
      </c>
    </row>
    <row r="19111" spans="1:2">
      <c r="A19111" s="1074" t="s">
        <v>19244</v>
      </c>
      <c r="B19111" s="1075">
        <v>1918.91</v>
      </c>
    </row>
    <row r="19112" spans="1:2">
      <c r="A19112" s="1074" t="s">
        <v>19245</v>
      </c>
      <c r="B19112" s="1075">
        <v>1918.91</v>
      </c>
    </row>
    <row r="19113" spans="1:2">
      <c r="A19113" s="1074" t="s">
        <v>19246</v>
      </c>
      <c r="B19113" s="1075">
        <v>1496.65</v>
      </c>
    </row>
    <row r="19114" spans="1:2">
      <c r="A19114" s="1074" t="s">
        <v>19247</v>
      </c>
      <c r="B19114" s="1075">
        <v>1496.65</v>
      </c>
    </row>
    <row r="19115" spans="1:2">
      <c r="A19115" s="1074" t="s">
        <v>19248</v>
      </c>
      <c r="B19115" s="1075">
        <v>1208.9000000000001</v>
      </c>
    </row>
    <row r="19116" spans="1:2">
      <c r="A19116" s="1074" t="s">
        <v>19249</v>
      </c>
      <c r="B19116" s="1075">
        <v>1208.9000000000001</v>
      </c>
    </row>
    <row r="19117" spans="1:2">
      <c r="A19117" s="1074" t="s">
        <v>19250</v>
      </c>
      <c r="B19117" s="1075">
        <v>874.47</v>
      </c>
    </row>
    <row r="19118" spans="1:2">
      <c r="A19118" s="1074" t="s">
        <v>19251</v>
      </c>
      <c r="B19118" s="1075">
        <v>874.47</v>
      </c>
    </row>
    <row r="19119" spans="1:2">
      <c r="A19119" s="1074" t="s">
        <v>19252</v>
      </c>
      <c r="B19119" s="1075">
        <v>1299.58</v>
      </c>
    </row>
    <row r="19120" spans="1:2">
      <c r="A19120" s="1074" t="s">
        <v>19253</v>
      </c>
      <c r="B19120" s="1075">
        <v>1299.58</v>
      </c>
    </row>
    <row r="19121" spans="1:2">
      <c r="A19121" s="1074" t="s">
        <v>19254</v>
      </c>
      <c r="B19121" s="1075">
        <v>1770.57</v>
      </c>
    </row>
    <row r="19122" spans="1:2">
      <c r="A19122" s="1074" t="s">
        <v>19255</v>
      </c>
      <c r="B19122" s="1075">
        <v>1770.57</v>
      </c>
    </row>
    <row r="19123" spans="1:2">
      <c r="A19123" s="1074" t="s">
        <v>19256</v>
      </c>
      <c r="B19123" s="1075">
        <v>70.16</v>
      </c>
    </row>
    <row r="19124" spans="1:2">
      <c r="A19124" s="1074" t="s">
        <v>19257</v>
      </c>
      <c r="B19124" s="1075">
        <v>67.790000000000006</v>
      </c>
    </row>
    <row r="19125" spans="1:2">
      <c r="A19125" s="1074" t="s">
        <v>19258</v>
      </c>
      <c r="B19125" s="1075">
        <v>31.1</v>
      </c>
    </row>
    <row r="19126" spans="1:2">
      <c r="A19126" s="1074" t="s">
        <v>19259</v>
      </c>
      <c r="B19126" s="1075">
        <v>28.73</v>
      </c>
    </row>
    <row r="19127" spans="1:2">
      <c r="A19127" s="1074" t="s">
        <v>19260</v>
      </c>
      <c r="B19127" s="1075">
        <v>444.62</v>
      </c>
    </row>
    <row r="19128" spans="1:2">
      <c r="A19128" s="1074" t="s">
        <v>19261</v>
      </c>
      <c r="B19128" s="1075">
        <v>442.25</v>
      </c>
    </row>
    <row r="19129" spans="1:2">
      <c r="A19129" s="1074" t="s">
        <v>19262</v>
      </c>
      <c r="B19129" s="1075">
        <v>450.09</v>
      </c>
    </row>
    <row r="19130" spans="1:2">
      <c r="A19130" s="1074" t="s">
        <v>19263</v>
      </c>
      <c r="B19130" s="1075">
        <v>447.72</v>
      </c>
    </row>
    <row r="19131" spans="1:2">
      <c r="A19131" s="1074" t="s">
        <v>19264</v>
      </c>
      <c r="B19131" s="1075">
        <v>478.58</v>
      </c>
    </row>
    <row r="19132" spans="1:2">
      <c r="A19132" s="1074" t="s">
        <v>19265</v>
      </c>
      <c r="B19132" s="1075">
        <v>476.21</v>
      </c>
    </row>
    <row r="19133" spans="1:2">
      <c r="A19133" s="1074" t="s">
        <v>19266</v>
      </c>
      <c r="B19133" s="1075">
        <v>66.87</v>
      </c>
    </row>
    <row r="19134" spans="1:2">
      <c r="A19134" s="1074" t="s">
        <v>19267</v>
      </c>
      <c r="B19134" s="1075">
        <v>61.65</v>
      </c>
    </row>
    <row r="19135" spans="1:2">
      <c r="A19135" s="1074" t="s">
        <v>19268</v>
      </c>
      <c r="B19135" s="1075">
        <v>265.14999999999998</v>
      </c>
    </row>
    <row r="19136" spans="1:2">
      <c r="A19136" s="1074" t="s">
        <v>19269</v>
      </c>
      <c r="B19136" s="1075">
        <v>261.32</v>
      </c>
    </row>
    <row r="19137" spans="1:2">
      <c r="A19137" s="1074" t="s">
        <v>19270</v>
      </c>
      <c r="B19137" s="1075">
        <v>218.35</v>
      </c>
    </row>
    <row r="19138" spans="1:2">
      <c r="A19138" s="1074" t="s">
        <v>87</v>
      </c>
      <c r="B19138" s="1075">
        <v>208.88</v>
      </c>
    </row>
    <row r="19139" spans="1:2">
      <c r="A19139" s="1074" t="s">
        <v>19271</v>
      </c>
      <c r="B19139" s="1075">
        <v>128.87</v>
      </c>
    </row>
    <row r="19140" spans="1:2">
      <c r="A19140" s="1074" t="s">
        <v>19272</v>
      </c>
      <c r="B19140" s="1075">
        <v>119.4</v>
      </c>
    </row>
    <row r="19141" spans="1:2">
      <c r="A19141" s="1074" t="s">
        <v>19273</v>
      </c>
      <c r="B19141" s="1075">
        <v>131.32</v>
      </c>
    </row>
    <row r="19142" spans="1:2">
      <c r="A19142" s="1074" t="s">
        <v>19274</v>
      </c>
      <c r="B19142" s="1075">
        <v>127.49</v>
      </c>
    </row>
    <row r="19143" spans="1:2">
      <c r="A19143" s="1074" t="s">
        <v>19275</v>
      </c>
      <c r="B19143" s="1075">
        <v>648.29</v>
      </c>
    </row>
    <row r="19144" spans="1:2">
      <c r="A19144" s="1074" t="s">
        <v>19276</v>
      </c>
      <c r="B19144" s="1075">
        <v>644.46</v>
      </c>
    </row>
    <row r="19145" spans="1:2">
      <c r="A19145" s="1074" t="s">
        <v>19277</v>
      </c>
      <c r="B19145" s="1075">
        <v>150.77000000000001</v>
      </c>
    </row>
    <row r="19146" spans="1:2">
      <c r="A19146" s="1074" t="s">
        <v>19278</v>
      </c>
      <c r="B19146" s="1075">
        <v>148.4</v>
      </c>
    </row>
    <row r="19147" spans="1:2">
      <c r="A19147" s="1074" t="s">
        <v>19279</v>
      </c>
      <c r="B19147" s="1075">
        <v>196.56</v>
      </c>
    </row>
    <row r="19148" spans="1:2">
      <c r="A19148" s="1074" t="s">
        <v>19280</v>
      </c>
      <c r="B19148" s="1075">
        <v>194.19</v>
      </c>
    </row>
    <row r="19149" spans="1:2">
      <c r="A19149" s="1074" t="s">
        <v>19281</v>
      </c>
      <c r="B19149" s="1075">
        <v>705.43</v>
      </c>
    </row>
    <row r="19150" spans="1:2">
      <c r="A19150" s="1074" t="s">
        <v>19282</v>
      </c>
      <c r="B19150" s="1075">
        <v>703.06</v>
      </c>
    </row>
    <row r="19151" spans="1:2">
      <c r="A19151" s="1074" t="s">
        <v>19283</v>
      </c>
      <c r="B19151" s="1075">
        <v>766.56</v>
      </c>
    </row>
    <row r="19152" spans="1:2">
      <c r="A19152" s="1074" t="s">
        <v>19284</v>
      </c>
      <c r="B19152" s="1075">
        <v>764.19</v>
      </c>
    </row>
    <row r="19153" spans="1:2">
      <c r="A19153" s="1074" t="s">
        <v>19285</v>
      </c>
      <c r="B19153" s="1075">
        <v>168.52</v>
      </c>
    </row>
    <row r="19154" spans="1:2">
      <c r="A19154" s="1074" t="s">
        <v>19286</v>
      </c>
      <c r="B19154" s="1075">
        <v>163.78</v>
      </c>
    </row>
    <row r="19155" spans="1:2">
      <c r="A19155" s="1074" t="s">
        <v>19287</v>
      </c>
      <c r="B19155" s="1075">
        <v>132</v>
      </c>
    </row>
    <row r="19156" spans="1:2">
      <c r="A19156" s="1074" t="s">
        <v>19288</v>
      </c>
      <c r="B19156" s="1075">
        <v>127.26</v>
      </c>
    </row>
    <row r="19157" spans="1:2">
      <c r="A19157" s="1074" t="s">
        <v>19289</v>
      </c>
      <c r="B19157" s="1075">
        <v>172.73</v>
      </c>
    </row>
    <row r="19158" spans="1:2">
      <c r="A19158" s="1074" t="s">
        <v>19290</v>
      </c>
      <c r="B19158" s="1075">
        <v>170.36</v>
      </c>
    </row>
    <row r="19159" spans="1:2">
      <c r="A19159" s="1074" t="s">
        <v>19291</v>
      </c>
      <c r="B19159" s="1075">
        <v>340.03</v>
      </c>
    </row>
    <row r="19160" spans="1:2">
      <c r="A19160" s="1074" t="s">
        <v>19292</v>
      </c>
      <c r="B19160" s="1075">
        <v>333.02</v>
      </c>
    </row>
    <row r="19161" spans="1:2">
      <c r="A19161" s="1074" t="s">
        <v>19293</v>
      </c>
      <c r="B19161" s="1075">
        <v>265.35000000000002</v>
      </c>
    </row>
    <row r="19162" spans="1:2">
      <c r="A19162" s="1074" t="s">
        <v>19294</v>
      </c>
      <c r="B19162" s="1075">
        <v>258.31</v>
      </c>
    </row>
    <row r="19163" spans="1:2">
      <c r="A19163" s="1074" t="s">
        <v>19295</v>
      </c>
      <c r="B19163" s="1075">
        <v>71.05</v>
      </c>
    </row>
    <row r="19164" spans="1:2">
      <c r="A19164" s="1074" t="s">
        <v>19296</v>
      </c>
      <c r="B19164" s="1075">
        <v>66.31</v>
      </c>
    </row>
    <row r="19165" spans="1:2">
      <c r="A19165" s="1074" t="s">
        <v>19297</v>
      </c>
      <c r="B19165" s="1075">
        <v>72.06</v>
      </c>
    </row>
    <row r="19166" spans="1:2">
      <c r="A19166" s="1074" t="s">
        <v>19298</v>
      </c>
      <c r="B19166" s="1075">
        <v>67.319999999999993</v>
      </c>
    </row>
    <row r="19167" spans="1:2">
      <c r="A19167" s="1074" t="s">
        <v>19299</v>
      </c>
      <c r="B19167" s="1075">
        <v>82.59</v>
      </c>
    </row>
    <row r="19168" spans="1:2">
      <c r="A19168" s="1074" t="s">
        <v>95</v>
      </c>
      <c r="B19168" s="1075">
        <v>75.95</v>
      </c>
    </row>
    <row r="19169" spans="1:2">
      <c r="A19169" s="1074" t="s">
        <v>19300</v>
      </c>
      <c r="B19169" s="1075">
        <v>111.75</v>
      </c>
    </row>
    <row r="19170" spans="1:2">
      <c r="A19170" s="1074" t="s">
        <v>19301</v>
      </c>
      <c r="B19170" s="1075">
        <v>103.69</v>
      </c>
    </row>
    <row r="19171" spans="1:2">
      <c r="A19171" s="1074" t="s">
        <v>19302</v>
      </c>
      <c r="B19171" s="1075">
        <v>112.81</v>
      </c>
    </row>
    <row r="19172" spans="1:2">
      <c r="A19172" s="1074" t="s">
        <v>19303</v>
      </c>
      <c r="B19172" s="1075">
        <v>104.75</v>
      </c>
    </row>
    <row r="19173" spans="1:2">
      <c r="A19173" s="1074" t="s">
        <v>19304</v>
      </c>
      <c r="B19173" s="1075">
        <v>104.57</v>
      </c>
    </row>
    <row r="19174" spans="1:2">
      <c r="A19174" s="1074" t="s">
        <v>19305</v>
      </c>
      <c r="B19174" s="1075">
        <v>96.51</v>
      </c>
    </row>
    <row r="19175" spans="1:2">
      <c r="A19175" s="1074" t="s">
        <v>19306</v>
      </c>
      <c r="B19175" s="1075">
        <v>111.98</v>
      </c>
    </row>
    <row r="19176" spans="1:2">
      <c r="A19176" s="1074" t="s">
        <v>19307</v>
      </c>
      <c r="B19176" s="1075">
        <v>103.92</v>
      </c>
    </row>
    <row r="19177" spans="1:2">
      <c r="A19177" s="1074" t="s">
        <v>19308</v>
      </c>
      <c r="B19177" s="1075">
        <v>117.62</v>
      </c>
    </row>
    <row r="19178" spans="1:2">
      <c r="A19178" s="1074" t="s">
        <v>19309</v>
      </c>
      <c r="B19178" s="1075">
        <v>109.56</v>
      </c>
    </row>
    <row r="19179" spans="1:2">
      <c r="A19179" s="1074" t="s">
        <v>19310</v>
      </c>
      <c r="B19179" s="1075">
        <v>110.3</v>
      </c>
    </row>
    <row r="19180" spans="1:2">
      <c r="A19180" s="1074" t="s">
        <v>19311</v>
      </c>
      <c r="B19180" s="1075">
        <v>102.24</v>
      </c>
    </row>
    <row r="19181" spans="1:2">
      <c r="A19181" s="1074" t="s">
        <v>19312</v>
      </c>
      <c r="B19181" s="1075">
        <v>139.54</v>
      </c>
    </row>
    <row r="19182" spans="1:2">
      <c r="A19182" s="1074" t="s">
        <v>19313</v>
      </c>
      <c r="B19182" s="1075">
        <v>130.07</v>
      </c>
    </row>
    <row r="19183" spans="1:2">
      <c r="A19183" s="1074" t="s">
        <v>19314</v>
      </c>
      <c r="B19183" s="1075">
        <v>152.38999999999999</v>
      </c>
    </row>
    <row r="19184" spans="1:2">
      <c r="A19184" s="1074" t="s">
        <v>19315</v>
      </c>
      <c r="B19184" s="1075">
        <v>142.91999999999999</v>
      </c>
    </row>
    <row r="19185" spans="1:2">
      <c r="A19185" s="1074" t="s">
        <v>19316</v>
      </c>
      <c r="B19185" s="1075">
        <v>135.78</v>
      </c>
    </row>
    <row r="19186" spans="1:2">
      <c r="A19186" s="1074" t="s">
        <v>94</v>
      </c>
      <c r="B19186" s="1075">
        <v>126.31</v>
      </c>
    </row>
    <row r="19187" spans="1:2">
      <c r="A19187" s="1074" t="s">
        <v>19317</v>
      </c>
      <c r="B19187" s="1075">
        <v>148.11000000000001</v>
      </c>
    </row>
    <row r="19188" spans="1:2">
      <c r="A19188" s="1074" t="s">
        <v>19318</v>
      </c>
      <c r="B19188" s="1075">
        <v>138.63999999999999</v>
      </c>
    </row>
    <row r="19189" spans="1:2">
      <c r="A19189" s="1074" t="s">
        <v>19319</v>
      </c>
      <c r="B19189" s="1075">
        <v>154.76</v>
      </c>
    </row>
    <row r="19190" spans="1:2">
      <c r="A19190" s="1074" t="s">
        <v>19320</v>
      </c>
      <c r="B19190" s="1075">
        <v>145.29</v>
      </c>
    </row>
    <row r="19191" spans="1:2">
      <c r="A19191" s="1074" t="s">
        <v>19321</v>
      </c>
      <c r="B19191" s="1075">
        <v>143.78</v>
      </c>
    </row>
    <row r="19192" spans="1:2">
      <c r="A19192" s="1074" t="s">
        <v>19322</v>
      </c>
      <c r="B19192" s="1075">
        <v>134.31</v>
      </c>
    </row>
    <row r="19193" spans="1:2">
      <c r="A19193" s="1074" t="s">
        <v>19323</v>
      </c>
      <c r="B19193" s="1075">
        <v>189.88</v>
      </c>
    </row>
    <row r="19194" spans="1:2">
      <c r="A19194" s="1074" t="s">
        <v>19324</v>
      </c>
      <c r="B19194" s="1075">
        <v>178.51</v>
      </c>
    </row>
    <row r="19195" spans="1:2">
      <c r="A19195" s="1074" t="s">
        <v>19325</v>
      </c>
      <c r="B19195" s="1075">
        <v>203.79</v>
      </c>
    </row>
    <row r="19196" spans="1:2">
      <c r="A19196" s="1074" t="s">
        <v>19326</v>
      </c>
      <c r="B19196" s="1075">
        <v>192.42</v>
      </c>
    </row>
    <row r="19197" spans="1:2">
      <c r="A19197" s="1074" t="s">
        <v>19327</v>
      </c>
      <c r="B19197" s="1075">
        <v>178.94</v>
      </c>
    </row>
    <row r="19198" spans="1:2">
      <c r="A19198" s="1074" t="s">
        <v>19328</v>
      </c>
      <c r="B19198" s="1075">
        <v>167.57</v>
      </c>
    </row>
    <row r="19199" spans="1:2">
      <c r="A19199" s="1074" t="s">
        <v>19329</v>
      </c>
      <c r="B19199" s="1075">
        <v>178.51</v>
      </c>
    </row>
    <row r="19200" spans="1:2">
      <c r="A19200" s="1074" t="s">
        <v>19330</v>
      </c>
      <c r="B19200" s="1075">
        <v>167.14</v>
      </c>
    </row>
    <row r="19201" spans="1:2">
      <c r="A19201" s="1074" t="s">
        <v>19331</v>
      </c>
      <c r="B19201" s="1075">
        <v>189.79</v>
      </c>
    </row>
    <row r="19202" spans="1:2">
      <c r="A19202" s="1074" t="s">
        <v>19332</v>
      </c>
      <c r="B19202" s="1075">
        <v>178.42</v>
      </c>
    </row>
    <row r="19203" spans="1:2">
      <c r="A19203" s="1074" t="s">
        <v>19333</v>
      </c>
      <c r="B19203" s="1075">
        <v>175.15</v>
      </c>
    </row>
    <row r="19204" spans="1:2">
      <c r="A19204" s="1074" t="s">
        <v>19334</v>
      </c>
      <c r="B19204" s="1075">
        <v>163.78</v>
      </c>
    </row>
    <row r="19205" spans="1:2">
      <c r="A19205" s="1074" t="s">
        <v>19335</v>
      </c>
      <c r="B19205" s="1075">
        <v>217.28</v>
      </c>
    </row>
    <row r="19206" spans="1:2">
      <c r="A19206" s="1074" t="s">
        <v>19336</v>
      </c>
      <c r="B19206" s="1075">
        <v>204.49</v>
      </c>
    </row>
    <row r="19207" spans="1:2">
      <c r="A19207" s="1074" t="s">
        <v>19337</v>
      </c>
      <c r="B19207" s="1075">
        <v>242.98</v>
      </c>
    </row>
    <row r="19208" spans="1:2">
      <c r="A19208" s="1074" t="s">
        <v>19338</v>
      </c>
      <c r="B19208" s="1075">
        <v>230.19</v>
      </c>
    </row>
    <row r="19209" spans="1:2">
      <c r="A19209" s="1074" t="s">
        <v>19339</v>
      </c>
      <c r="B19209" s="1075">
        <v>209.76</v>
      </c>
    </row>
    <row r="19210" spans="1:2">
      <c r="A19210" s="1074" t="s">
        <v>19340</v>
      </c>
      <c r="B19210" s="1075">
        <v>196.97</v>
      </c>
    </row>
    <row r="19211" spans="1:2">
      <c r="A19211" s="1074" t="s">
        <v>19341</v>
      </c>
      <c r="B19211" s="1075">
        <v>116</v>
      </c>
    </row>
    <row r="19212" spans="1:2">
      <c r="A19212" s="1074" t="s">
        <v>19342</v>
      </c>
      <c r="B19212" s="1075">
        <v>110.78</v>
      </c>
    </row>
    <row r="19213" spans="1:2">
      <c r="A19213" s="1074" t="s">
        <v>19343</v>
      </c>
      <c r="B19213" s="1075">
        <v>144.16</v>
      </c>
    </row>
    <row r="19214" spans="1:2">
      <c r="A19214" s="1074" t="s">
        <v>19344</v>
      </c>
      <c r="B19214" s="1075">
        <v>137.52000000000001</v>
      </c>
    </row>
    <row r="19215" spans="1:2">
      <c r="A19215" s="1074" t="s">
        <v>19345</v>
      </c>
      <c r="B19215" s="1075">
        <v>129.38</v>
      </c>
    </row>
    <row r="19216" spans="1:2">
      <c r="A19216" s="1074" t="s">
        <v>19346</v>
      </c>
      <c r="B19216" s="1075">
        <v>124.16</v>
      </c>
    </row>
    <row r="19217" spans="1:2">
      <c r="A19217" s="1074" t="s">
        <v>19347</v>
      </c>
      <c r="B19217" s="1075">
        <v>117.39</v>
      </c>
    </row>
    <row r="19218" spans="1:2">
      <c r="A19218" s="1074" t="s">
        <v>19348</v>
      </c>
      <c r="B19218" s="1075">
        <v>112.17</v>
      </c>
    </row>
    <row r="19219" spans="1:2">
      <c r="A19219" s="1074" t="s">
        <v>19349</v>
      </c>
      <c r="B19219" s="1075">
        <v>157.75</v>
      </c>
    </row>
    <row r="19220" spans="1:2">
      <c r="A19220" s="1074" t="s">
        <v>19350</v>
      </c>
      <c r="B19220" s="1075">
        <v>151.11000000000001</v>
      </c>
    </row>
    <row r="19221" spans="1:2">
      <c r="A19221" s="1074" t="s">
        <v>19351</v>
      </c>
      <c r="B19221" s="1075">
        <v>150.80000000000001</v>
      </c>
    </row>
    <row r="19222" spans="1:2">
      <c r="A19222" s="1074" t="s">
        <v>19352</v>
      </c>
      <c r="B19222" s="1075">
        <v>144.16</v>
      </c>
    </row>
    <row r="19223" spans="1:2">
      <c r="A19223" s="1074" t="s">
        <v>19353</v>
      </c>
      <c r="B19223" s="1075">
        <v>124.46</v>
      </c>
    </row>
    <row r="19224" spans="1:2">
      <c r="A19224" s="1074" t="s">
        <v>19354</v>
      </c>
      <c r="B19224" s="1075">
        <v>119.24</v>
      </c>
    </row>
    <row r="19225" spans="1:2">
      <c r="A19225" s="1074" t="s">
        <v>19355</v>
      </c>
      <c r="B19225" s="1075">
        <v>160.44</v>
      </c>
    </row>
    <row r="19226" spans="1:2">
      <c r="A19226" s="1074" t="s">
        <v>19356</v>
      </c>
      <c r="B19226" s="1075">
        <v>153.80000000000001</v>
      </c>
    </row>
    <row r="19227" spans="1:2">
      <c r="A19227" s="1074" t="s">
        <v>19357</v>
      </c>
      <c r="B19227" s="1075">
        <v>126.23</v>
      </c>
    </row>
    <row r="19228" spans="1:2">
      <c r="A19228" s="1074" t="s">
        <v>19358</v>
      </c>
      <c r="B19228" s="1075">
        <v>121.01</v>
      </c>
    </row>
    <row r="19229" spans="1:2">
      <c r="A19229" s="1074" t="s">
        <v>19359</v>
      </c>
      <c r="B19229" s="1075">
        <v>109.21</v>
      </c>
    </row>
    <row r="19230" spans="1:2">
      <c r="A19230" s="1074" t="s">
        <v>19360</v>
      </c>
      <c r="B19230" s="1075">
        <v>103.99</v>
      </c>
    </row>
    <row r="19231" spans="1:2">
      <c r="A19231" s="1074" t="s">
        <v>19361</v>
      </c>
      <c r="B19231" s="1075">
        <v>165.71</v>
      </c>
    </row>
    <row r="19232" spans="1:2">
      <c r="A19232" s="1074" t="s">
        <v>19362</v>
      </c>
      <c r="B19232" s="1075">
        <v>160.49</v>
      </c>
    </row>
    <row r="19233" spans="1:2">
      <c r="A19233" s="1074" t="s">
        <v>19363</v>
      </c>
      <c r="B19233" s="1075">
        <v>137.66</v>
      </c>
    </row>
    <row r="19234" spans="1:2">
      <c r="A19234" s="1074" t="s">
        <v>19364</v>
      </c>
      <c r="B19234" s="1075">
        <v>132.44</v>
      </c>
    </row>
    <row r="19235" spans="1:2">
      <c r="A19235" s="1074" t="s">
        <v>19365</v>
      </c>
      <c r="B19235" s="1075">
        <v>94.19</v>
      </c>
    </row>
    <row r="19236" spans="1:2">
      <c r="A19236" s="1074" t="s">
        <v>19366</v>
      </c>
      <c r="B19236" s="1075">
        <v>82.82</v>
      </c>
    </row>
    <row r="19237" spans="1:2">
      <c r="A19237" s="1074" t="s">
        <v>19367</v>
      </c>
      <c r="B19237" s="1075">
        <v>47.62</v>
      </c>
    </row>
    <row r="19238" spans="1:2">
      <c r="A19238" s="1074" t="s">
        <v>19368</v>
      </c>
      <c r="B19238" s="1075">
        <v>42.88</v>
      </c>
    </row>
    <row r="19239" spans="1:2">
      <c r="A19239" s="1074" t="s">
        <v>19369</v>
      </c>
      <c r="B19239" s="1075">
        <v>133.68</v>
      </c>
    </row>
    <row r="19240" spans="1:2">
      <c r="A19240" s="1074" t="s">
        <v>19370</v>
      </c>
      <c r="B19240" s="1075">
        <v>124.21</v>
      </c>
    </row>
    <row r="19241" spans="1:2">
      <c r="A19241" s="1074" t="s">
        <v>19371</v>
      </c>
      <c r="B19241" s="1075">
        <v>220.11</v>
      </c>
    </row>
    <row r="19242" spans="1:2">
      <c r="A19242" s="1074" t="s">
        <v>19372</v>
      </c>
      <c r="B19242" s="1075">
        <v>208.74</v>
      </c>
    </row>
    <row r="19243" spans="1:2">
      <c r="A19243" s="1074" t="s">
        <v>19373</v>
      </c>
      <c r="B19243" s="1075">
        <v>81.569999999999993</v>
      </c>
    </row>
    <row r="19244" spans="1:2">
      <c r="A19244" s="1074" t="s">
        <v>19374</v>
      </c>
      <c r="B19244" s="1075">
        <v>72.099999999999994</v>
      </c>
    </row>
    <row r="19245" spans="1:2">
      <c r="A19245" s="1074" t="s">
        <v>19375</v>
      </c>
      <c r="B19245" s="1075">
        <v>42.23</v>
      </c>
    </row>
    <row r="19246" spans="1:2">
      <c r="A19246" s="1074" t="s">
        <v>93</v>
      </c>
      <c r="B19246" s="1075">
        <v>39.86</v>
      </c>
    </row>
    <row r="19247" spans="1:2">
      <c r="A19247" s="1074" t="s">
        <v>19376</v>
      </c>
      <c r="B19247" s="1075">
        <v>36.11</v>
      </c>
    </row>
    <row r="19248" spans="1:2">
      <c r="A19248" s="1074" t="s">
        <v>19377</v>
      </c>
      <c r="B19248" s="1075">
        <v>33.74</v>
      </c>
    </row>
    <row r="19249" spans="1:2">
      <c r="A19249" s="1074" t="s">
        <v>19378</v>
      </c>
      <c r="B19249" s="1075">
        <v>37.630000000000003</v>
      </c>
    </row>
    <row r="19250" spans="1:2">
      <c r="A19250" s="1074" t="s">
        <v>19379</v>
      </c>
      <c r="B19250" s="1075">
        <v>35.26</v>
      </c>
    </row>
    <row r="19251" spans="1:2">
      <c r="A19251" s="1074" t="s">
        <v>19380</v>
      </c>
      <c r="B19251" s="1075">
        <v>42.63</v>
      </c>
    </row>
    <row r="19252" spans="1:2">
      <c r="A19252" s="1074" t="s">
        <v>19381</v>
      </c>
      <c r="B19252" s="1075">
        <v>40.26</v>
      </c>
    </row>
    <row r="19253" spans="1:2">
      <c r="A19253" s="1074" t="s">
        <v>19382</v>
      </c>
      <c r="B19253" s="1075">
        <v>27.77</v>
      </c>
    </row>
    <row r="19254" spans="1:2">
      <c r="A19254" s="1074" t="s">
        <v>19383</v>
      </c>
      <c r="B19254" s="1075">
        <v>25.4</v>
      </c>
    </row>
    <row r="19255" spans="1:2">
      <c r="A19255" s="1074" t="s">
        <v>19384</v>
      </c>
      <c r="B19255" s="1075">
        <v>3378.68</v>
      </c>
    </row>
    <row r="19256" spans="1:2">
      <c r="A19256" s="1074" t="s">
        <v>19385</v>
      </c>
      <c r="B19256" s="1075">
        <v>3373.94</v>
      </c>
    </row>
    <row r="19257" spans="1:2">
      <c r="A19257" s="1074" t="s">
        <v>19386</v>
      </c>
      <c r="B19257" s="1075">
        <v>4474.87</v>
      </c>
    </row>
    <row r="19258" spans="1:2">
      <c r="A19258" s="1074" t="s">
        <v>19387</v>
      </c>
      <c r="B19258" s="1075">
        <v>4467.7700000000004</v>
      </c>
    </row>
    <row r="19259" spans="1:2">
      <c r="A19259" s="1074" t="s">
        <v>19388</v>
      </c>
      <c r="B19259" s="1075">
        <v>5355.37</v>
      </c>
    </row>
    <row r="19260" spans="1:2">
      <c r="A19260" s="1074" t="s">
        <v>19389</v>
      </c>
      <c r="B19260" s="1075">
        <v>5345.9</v>
      </c>
    </row>
    <row r="19261" spans="1:2">
      <c r="A19261" s="1074" t="s">
        <v>19390</v>
      </c>
      <c r="B19261" s="1075">
        <v>6990.79</v>
      </c>
    </row>
    <row r="19262" spans="1:2">
      <c r="A19262" s="1074" t="s">
        <v>19391</v>
      </c>
      <c r="B19262" s="1075">
        <v>6978.95</v>
      </c>
    </row>
    <row r="19263" spans="1:2">
      <c r="A19263" s="1074" t="s">
        <v>19392</v>
      </c>
      <c r="B19263" s="1075">
        <v>8194.83</v>
      </c>
    </row>
    <row r="19264" spans="1:2">
      <c r="A19264" s="1074" t="s">
        <v>19393</v>
      </c>
      <c r="B19264" s="1075">
        <v>8180.62</v>
      </c>
    </row>
    <row r="19265" spans="1:2">
      <c r="A19265" s="1074" t="s">
        <v>19394</v>
      </c>
      <c r="B19265" s="1075">
        <v>11447.93</v>
      </c>
    </row>
    <row r="19266" spans="1:2">
      <c r="A19266" s="1074" t="s">
        <v>19395</v>
      </c>
      <c r="B19266" s="1075">
        <v>11431.35</v>
      </c>
    </row>
    <row r="19267" spans="1:2">
      <c r="A19267" s="1074" t="s">
        <v>19396</v>
      </c>
      <c r="B19267" s="1075">
        <v>14701.04</v>
      </c>
    </row>
    <row r="19268" spans="1:2">
      <c r="A19268" s="1074" t="s">
        <v>19397</v>
      </c>
      <c r="B19268" s="1075">
        <v>14682.08</v>
      </c>
    </row>
    <row r="19269" spans="1:2">
      <c r="A19269" s="1074" t="s">
        <v>19398</v>
      </c>
      <c r="B19269" s="1075">
        <v>21189.51</v>
      </c>
    </row>
    <row r="19270" spans="1:2">
      <c r="A19270" s="1074" t="s">
        <v>19399</v>
      </c>
      <c r="B19270" s="1075">
        <v>21168.19</v>
      </c>
    </row>
    <row r="19271" spans="1:2">
      <c r="A19271" s="1074" t="s">
        <v>19400</v>
      </c>
      <c r="B19271" s="1075">
        <v>28905.360000000001</v>
      </c>
    </row>
    <row r="19272" spans="1:2">
      <c r="A19272" s="1074" t="s">
        <v>19401</v>
      </c>
      <c r="B19272" s="1075">
        <v>28881.67</v>
      </c>
    </row>
    <row r="19273" spans="1:2">
      <c r="A19273" s="1074" t="s">
        <v>19402</v>
      </c>
      <c r="B19273" s="1075">
        <v>39990.11</v>
      </c>
    </row>
    <row r="19274" spans="1:2">
      <c r="A19274" s="1074" t="s">
        <v>19403</v>
      </c>
      <c r="B19274" s="1075">
        <v>39964.050000000003</v>
      </c>
    </row>
    <row r="19275" spans="1:2">
      <c r="A19275" s="1074" t="s">
        <v>19404</v>
      </c>
      <c r="B19275" s="1075">
        <v>29335.09</v>
      </c>
    </row>
    <row r="19276" spans="1:2">
      <c r="A19276" s="1074" t="s">
        <v>19405</v>
      </c>
      <c r="B19276" s="1075">
        <v>29325.61</v>
      </c>
    </row>
    <row r="19277" spans="1:2">
      <c r="A19277" s="1074" t="s">
        <v>19406</v>
      </c>
      <c r="B19277" s="1075">
        <v>34329.64</v>
      </c>
    </row>
    <row r="19278" spans="1:2">
      <c r="A19278" s="1074" t="s">
        <v>19407</v>
      </c>
      <c r="B19278" s="1075">
        <v>34317.79</v>
      </c>
    </row>
    <row r="19279" spans="1:2">
      <c r="A19279" s="1074" t="s">
        <v>19408</v>
      </c>
      <c r="B19279" s="1075">
        <v>35587.599999999999</v>
      </c>
    </row>
    <row r="19280" spans="1:2">
      <c r="A19280" s="1074" t="s">
        <v>19409</v>
      </c>
      <c r="B19280" s="1075">
        <v>35573.39</v>
      </c>
    </row>
    <row r="19281" spans="1:2">
      <c r="A19281" s="1074" t="s">
        <v>19410</v>
      </c>
      <c r="B19281" s="1075">
        <v>49312.27</v>
      </c>
    </row>
    <row r="19282" spans="1:2">
      <c r="A19282" s="1074" t="s">
        <v>19411</v>
      </c>
      <c r="B19282" s="1075">
        <v>49293.32</v>
      </c>
    </row>
    <row r="19283" spans="1:2">
      <c r="A19283" s="1074" t="s">
        <v>19412</v>
      </c>
      <c r="B19283" s="1075">
        <v>56778.54</v>
      </c>
    </row>
    <row r="19284" spans="1:2">
      <c r="A19284" s="1074" t="s">
        <v>19413</v>
      </c>
      <c r="B19284" s="1075">
        <v>56757.22</v>
      </c>
    </row>
    <row r="19285" spans="1:2">
      <c r="A19285" s="1074" t="s">
        <v>19414</v>
      </c>
      <c r="B19285" s="1075">
        <v>64830.77</v>
      </c>
    </row>
    <row r="19286" spans="1:2">
      <c r="A19286" s="1074" t="s">
        <v>19415</v>
      </c>
      <c r="B19286" s="1075">
        <v>64807.08</v>
      </c>
    </row>
    <row r="19287" spans="1:2">
      <c r="A19287" s="1074" t="s">
        <v>19416</v>
      </c>
      <c r="B19287" s="1075">
        <v>95056.04</v>
      </c>
    </row>
    <row r="19288" spans="1:2">
      <c r="A19288" s="1074" t="s">
        <v>19417</v>
      </c>
      <c r="B19288" s="1075">
        <v>95029.98</v>
      </c>
    </row>
    <row r="19289" spans="1:2">
      <c r="A19289" s="1074" t="s">
        <v>19418</v>
      </c>
      <c r="B19289" s="1075">
        <v>9464.25</v>
      </c>
    </row>
    <row r="19290" spans="1:2">
      <c r="A19290" s="1074" t="s">
        <v>19419</v>
      </c>
      <c r="B19290" s="1075">
        <v>9459.51</v>
      </c>
    </row>
    <row r="19291" spans="1:2">
      <c r="A19291" s="1074" t="s">
        <v>19420</v>
      </c>
      <c r="B19291" s="1075">
        <v>12994.67</v>
      </c>
    </row>
    <row r="19292" spans="1:2">
      <c r="A19292" s="1074" t="s">
        <v>19421</v>
      </c>
      <c r="B19292" s="1075">
        <v>12987.56</v>
      </c>
    </row>
    <row r="19293" spans="1:2">
      <c r="A19293" s="1074" t="s">
        <v>19422</v>
      </c>
      <c r="B19293" s="1075">
        <v>14039.51</v>
      </c>
    </row>
    <row r="19294" spans="1:2">
      <c r="A19294" s="1074" t="s">
        <v>19423</v>
      </c>
      <c r="B19294" s="1075">
        <v>14030.03</v>
      </c>
    </row>
    <row r="19295" spans="1:2">
      <c r="A19295" s="1074" t="s">
        <v>19424</v>
      </c>
      <c r="B19295" s="1075">
        <v>17652.099999999999</v>
      </c>
    </row>
    <row r="19296" spans="1:2">
      <c r="A19296" s="1074" t="s">
        <v>19425</v>
      </c>
      <c r="B19296" s="1075">
        <v>17640.25</v>
      </c>
    </row>
    <row r="19297" spans="1:2">
      <c r="A19297" s="1074" t="s">
        <v>19426</v>
      </c>
      <c r="B19297" s="1075">
        <v>20443</v>
      </c>
    </row>
    <row r="19298" spans="1:2">
      <c r="A19298" s="1074" t="s">
        <v>19427</v>
      </c>
      <c r="B19298" s="1075">
        <v>20428.79</v>
      </c>
    </row>
    <row r="19299" spans="1:2">
      <c r="A19299" s="1074" t="s">
        <v>19428</v>
      </c>
      <c r="B19299" s="1075">
        <v>23644.75</v>
      </c>
    </row>
    <row r="19300" spans="1:2">
      <c r="A19300" s="1074" t="s">
        <v>19429</v>
      </c>
      <c r="B19300" s="1075">
        <v>23628.17</v>
      </c>
    </row>
    <row r="19301" spans="1:2">
      <c r="A19301" s="1074" t="s">
        <v>19430</v>
      </c>
      <c r="B19301" s="1075">
        <v>25589.33</v>
      </c>
    </row>
    <row r="19302" spans="1:2">
      <c r="A19302" s="1074" t="s">
        <v>19431</v>
      </c>
      <c r="B19302" s="1075">
        <v>25570.38</v>
      </c>
    </row>
    <row r="19303" spans="1:2">
      <c r="A19303" s="1074" t="s">
        <v>19432</v>
      </c>
      <c r="B19303" s="1075">
        <v>34308.660000000003</v>
      </c>
    </row>
    <row r="19304" spans="1:2">
      <c r="A19304" s="1074" t="s">
        <v>19433</v>
      </c>
      <c r="B19304" s="1075">
        <v>34287.339999999997</v>
      </c>
    </row>
    <row r="19305" spans="1:2">
      <c r="A19305" s="1074" t="s">
        <v>19434</v>
      </c>
      <c r="B19305" s="1075">
        <v>42904.74</v>
      </c>
    </row>
    <row r="19306" spans="1:2">
      <c r="A19306" s="1074" t="s">
        <v>19435</v>
      </c>
      <c r="B19306" s="1075">
        <v>42881.05</v>
      </c>
    </row>
    <row r="19307" spans="1:2">
      <c r="A19307" s="1074" t="s">
        <v>19436</v>
      </c>
      <c r="B19307" s="1075">
        <v>58900.05</v>
      </c>
    </row>
    <row r="19308" spans="1:2">
      <c r="A19308" s="1074" t="s">
        <v>19437</v>
      </c>
      <c r="B19308" s="1075">
        <v>58873.99</v>
      </c>
    </row>
    <row r="19309" spans="1:2">
      <c r="A19309" s="1074" t="s">
        <v>19438</v>
      </c>
      <c r="B19309" s="1075">
        <v>57224.99</v>
      </c>
    </row>
    <row r="19310" spans="1:2">
      <c r="A19310" s="1074" t="s">
        <v>19439</v>
      </c>
      <c r="B19310" s="1075">
        <v>57224.99</v>
      </c>
    </row>
    <row r="19311" spans="1:2">
      <c r="A19311" s="1074" t="s">
        <v>19440</v>
      </c>
      <c r="B19311" s="1075">
        <v>51554.99</v>
      </c>
    </row>
    <row r="19312" spans="1:2">
      <c r="A19312" s="1074" t="s">
        <v>19441</v>
      </c>
      <c r="B19312" s="1075">
        <v>51554.99</v>
      </c>
    </row>
    <row r="19313" spans="1:2">
      <c r="A19313" s="1074" t="s">
        <v>19442</v>
      </c>
      <c r="B19313" s="1075">
        <v>54148.5</v>
      </c>
    </row>
    <row r="19314" spans="1:2">
      <c r="A19314" s="1074" t="s">
        <v>19443</v>
      </c>
      <c r="B19314" s="1075">
        <v>54148.5</v>
      </c>
    </row>
    <row r="19315" spans="1:2">
      <c r="A19315" s="1074" t="s">
        <v>19444</v>
      </c>
      <c r="B19315" s="1075">
        <v>50641.49</v>
      </c>
    </row>
    <row r="19316" spans="1:2">
      <c r="A19316" s="1074" t="s">
        <v>19445</v>
      </c>
      <c r="B19316" s="1075">
        <v>50641.49</v>
      </c>
    </row>
    <row r="19317" spans="1:2">
      <c r="A19317" s="1074" t="s">
        <v>19446</v>
      </c>
      <c r="B19317" s="1075">
        <v>67751.240000000005</v>
      </c>
    </row>
    <row r="19318" spans="1:2">
      <c r="A19318" s="1074" t="s">
        <v>19447</v>
      </c>
      <c r="B19318" s="1075">
        <v>67751.240000000005</v>
      </c>
    </row>
    <row r="19319" spans="1:2">
      <c r="A19319" s="1074" t="s">
        <v>19448</v>
      </c>
      <c r="B19319" s="1075">
        <v>60138.75</v>
      </c>
    </row>
    <row r="19320" spans="1:2">
      <c r="A19320" s="1074" t="s">
        <v>19449</v>
      </c>
      <c r="B19320" s="1075">
        <v>60138.75</v>
      </c>
    </row>
    <row r="19321" spans="1:2">
      <c r="A19321" s="1074" t="s">
        <v>19450</v>
      </c>
      <c r="B19321" s="1075">
        <v>63419.99</v>
      </c>
    </row>
    <row r="19322" spans="1:2">
      <c r="A19322" s="1074" t="s">
        <v>19451</v>
      </c>
      <c r="B19322" s="1075">
        <v>63419.99</v>
      </c>
    </row>
    <row r="19323" spans="1:2">
      <c r="A19323" s="1074" t="s">
        <v>19452</v>
      </c>
      <c r="B19323" s="1075">
        <v>62643</v>
      </c>
    </row>
    <row r="19324" spans="1:2">
      <c r="A19324" s="1074" t="s">
        <v>19453</v>
      </c>
      <c r="B19324" s="1075">
        <v>62643</v>
      </c>
    </row>
    <row r="19325" spans="1:2">
      <c r="A19325" s="1074" t="s">
        <v>19454</v>
      </c>
      <c r="B19325" s="1075">
        <v>76985.990000000005</v>
      </c>
    </row>
    <row r="19326" spans="1:2">
      <c r="A19326" s="1074" t="s">
        <v>19455</v>
      </c>
      <c r="B19326" s="1075">
        <v>76985.990000000005</v>
      </c>
    </row>
    <row r="19327" spans="1:2">
      <c r="A19327" s="1074" t="s">
        <v>19456</v>
      </c>
      <c r="B19327" s="1075">
        <v>66044.990000000005</v>
      </c>
    </row>
    <row r="19328" spans="1:2">
      <c r="A19328" s="1074" t="s">
        <v>19457</v>
      </c>
      <c r="B19328" s="1075">
        <v>66044.990000000005</v>
      </c>
    </row>
    <row r="19329" spans="1:2">
      <c r="A19329" s="1074" t="s">
        <v>19458</v>
      </c>
      <c r="B19329" s="1075">
        <v>70402.490000000005</v>
      </c>
    </row>
    <row r="19330" spans="1:2">
      <c r="A19330" s="1074" t="s">
        <v>19459</v>
      </c>
      <c r="B19330" s="1075">
        <v>70402.490000000005</v>
      </c>
    </row>
    <row r="19331" spans="1:2">
      <c r="A19331" s="1074" t="s">
        <v>19460</v>
      </c>
      <c r="B19331" s="1075">
        <v>64732.5</v>
      </c>
    </row>
    <row r="19332" spans="1:2">
      <c r="A19332" s="1074" t="s">
        <v>19461</v>
      </c>
      <c r="B19332" s="1075">
        <v>64732.5</v>
      </c>
    </row>
    <row r="19333" spans="1:2">
      <c r="A19333" s="1074" t="s">
        <v>19462</v>
      </c>
      <c r="B19333" s="1075">
        <v>89932.5</v>
      </c>
    </row>
    <row r="19334" spans="1:2">
      <c r="A19334" s="1074" t="s">
        <v>19463</v>
      </c>
      <c r="B19334" s="1075">
        <v>89932.5</v>
      </c>
    </row>
    <row r="19335" spans="1:2">
      <c r="A19335" s="1074" t="s">
        <v>19464</v>
      </c>
      <c r="B19335" s="1075">
        <v>74812.490000000005</v>
      </c>
    </row>
    <row r="19336" spans="1:2">
      <c r="A19336" s="1074" t="s">
        <v>19465</v>
      </c>
      <c r="B19336" s="1075">
        <v>74812.490000000005</v>
      </c>
    </row>
    <row r="19337" spans="1:2">
      <c r="A19337" s="1074" t="s">
        <v>19466</v>
      </c>
      <c r="B19337" s="1075">
        <v>79337.990000000005</v>
      </c>
    </row>
    <row r="19338" spans="1:2">
      <c r="A19338" s="1074" t="s">
        <v>19467</v>
      </c>
      <c r="B19338" s="1075">
        <v>79337.990000000005</v>
      </c>
    </row>
    <row r="19339" spans="1:2">
      <c r="A19339" s="1074" t="s">
        <v>19468</v>
      </c>
      <c r="B19339" s="1075">
        <v>72765</v>
      </c>
    </row>
    <row r="19340" spans="1:2">
      <c r="A19340" s="1074" t="s">
        <v>19469</v>
      </c>
      <c r="B19340" s="1075">
        <v>72765</v>
      </c>
    </row>
    <row r="19341" spans="1:2">
      <c r="A19341" s="1074" t="s">
        <v>19470</v>
      </c>
      <c r="B19341" s="1075">
        <v>151158</v>
      </c>
    </row>
    <row r="19342" spans="1:2">
      <c r="A19342" s="1074" t="s">
        <v>19471</v>
      </c>
      <c r="B19342" s="1075">
        <v>151158</v>
      </c>
    </row>
    <row r="19343" spans="1:2">
      <c r="A19343" s="1074" t="s">
        <v>19472</v>
      </c>
      <c r="B19343" s="1075">
        <v>133476</v>
      </c>
    </row>
    <row r="19344" spans="1:2">
      <c r="A19344" s="1074" t="s">
        <v>19473</v>
      </c>
      <c r="B19344" s="1075">
        <v>133476</v>
      </c>
    </row>
    <row r="19345" spans="1:2">
      <c r="A19345" s="1074" t="s">
        <v>19474</v>
      </c>
      <c r="B19345" s="1075">
        <v>142274.99</v>
      </c>
    </row>
    <row r="19346" spans="1:2">
      <c r="A19346" s="1074" t="s">
        <v>19475</v>
      </c>
      <c r="B19346" s="1075">
        <v>142274.99</v>
      </c>
    </row>
    <row r="19347" spans="1:2">
      <c r="A19347" s="1074" t="s">
        <v>19476</v>
      </c>
      <c r="B19347" s="1075">
        <v>131249.99</v>
      </c>
    </row>
    <row r="19348" spans="1:2">
      <c r="A19348" s="1074" t="s">
        <v>19477</v>
      </c>
      <c r="B19348" s="1075">
        <v>131249.99</v>
      </c>
    </row>
    <row r="19349" spans="1:2">
      <c r="A19349" s="1074" t="s">
        <v>19478</v>
      </c>
      <c r="B19349" s="1075">
        <v>197189.99</v>
      </c>
    </row>
    <row r="19350" spans="1:2">
      <c r="A19350" s="1074" t="s">
        <v>19479</v>
      </c>
      <c r="B19350" s="1075">
        <v>197189.99</v>
      </c>
    </row>
    <row r="19351" spans="1:2">
      <c r="A19351" s="1074" t="s">
        <v>19480</v>
      </c>
      <c r="B19351" s="1075">
        <v>178000.19</v>
      </c>
    </row>
    <row r="19352" spans="1:2">
      <c r="A19352" s="1074" t="s">
        <v>19481</v>
      </c>
      <c r="B19352" s="1075">
        <v>178000.19</v>
      </c>
    </row>
    <row r="19353" spans="1:2">
      <c r="A19353" s="1074" t="s">
        <v>19482</v>
      </c>
      <c r="B19353" s="1075">
        <v>197189.99</v>
      </c>
    </row>
    <row r="19354" spans="1:2">
      <c r="A19354" s="1074" t="s">
        <v>19483</v>
      </c>
      <c r="B19354" s="1075">
        <v>197189.99</v>
      </c>
    </row>
    <row r="19355" spans="1:2">
      <c r="A19355" s="1074" t="s">
        <v>19484</v>
      </c>
      <c r="B19355" s="1075">
        <v>178000.19</v>
      </c>
    </row>
    <row r="19356" spans="1:2">
      <c r="A19356" s="1074" t="s">
        <v>19485</v>
      </c>
      <c r="B19356" s="1075">
        <v>178000.19</v>
      </c>
    </row>
    <row r="19357" spans="1:2">
      <c r="A19357" s="1074" t="s">
        <v>19486</v>
      </c>
      <c r="B19357" s="1075">
        <v>242096.4</v>
      </c>
    </row>
    <row r="19358" spans="1:2">
      <c r="A19358" s="1074" t="s">
        <v>19487</v>
      </c>
      <c r="B19358" s="1075">
        <v>242096.4</v>
      </c>
    </row>
    <row r="19359" spans="1:2">
      <c r="A19359" s="1074" t="s">
        <v>19488</v>
      </c>
      <c r="B19359" s="1075">
        <v>217072.8</v>
      </c>
    </row>
    <row r="19360" spans="1:2">
      <c r="A19360" s="1074" t="s">
        <v>19489</v>
      </c>
      <c r="B19360" s="1075">
        <v>217072.8</v>
      </c>
    </row>
    <row r="19361" spans="1:2">
      <c r="A19361" s="1074" t="s">
        <v>19490</v>
      </c>
      <c r="B19361" s="1075">
        <v>241290</v>
      </c>
    </row>
    <row r="19362" spans="1:2">
      <c r="A19362" s="1074" t="s">
        <v>19491</v>
      </c>
      <c r="B19362" s="1075">
        <v>241290</v>
      </c>
    </row>
    <row r="19363" spans="1:2">
      <c r="A19363" s="1074" t="s">
        <v>19492</v>
      </c>
      <c r="B19363" s="1075">
        <v>217072.8</v>
      </c>
    </row>
    <row r="19364" spans="1:2">
      <c r="A19364" s="1074" t="s">
        <v>19493</v>
      </c>
      <c r="B19364" s="1075">
        <v>217072.8</v>
      </c>
    </row>
    <row r="19365" spans="1:2">
      <c r="A19365" s="1074" t="s">
        <v>19494</v>
      </c>
      <c r="B19365" s="1075">
        <v>337805.99</v>
      </c>
    </row>
    <row r="19366" spans="1:2">
      <c r="A19366" s="1074" t="s">
        <v>19495</v>
      </c>
      <c r="B19366" s="1075">
        <v>337805.99</v>
      </c>
    </row>
    <row r="19367" spans="1:2">
      <c r="A19367" s="1074" t="s">
        <v>19496</v>
      </c>
      <c r="B19367" s="1075">
        <v>283411.78999999998</v>
      </c>
    </row>
    <row r="19368" spans="1:2">
      <c r="A19368" s="1074" t="s">
        <v>19497</v>
      </c>
      <c r="B19368" s="1075">
        <v>283411.78999999998</v>
      </c>
    </row>
    <row r="19369" spans="1:2">
      <c r="A19369" s="1074" t="s">
        <v>19498</v>
      </c>
      <c r="B19369" s="1075">
        <v>326453.39</v>
      </c>
    </row>
    <row r="19370" spans="1:2">
      <c r="A19370" s="1074" t="s">
        <v>19499</v>
      </c>
      <c r="B19370" s="1075">
        <v>326453.39</v>
      </c>
    </row>
    <row r="19371" spans="1:2">
      <c r="A19371" s="1074" t="s">
        <v>19500</v>
      </c>
      <c r="B19371" s="1075">
        <v>283411.78999999998</v>
      </c>
    </row>
    <row r="19372" spans="1:2">
      <c r="A19372" s="1074" t="s">
        <v>19501</v>
      </c>
      <c r="B19372" s="1075">
        <v>283411.78999999998</v>
      </c>
    </row>
    <row r="19373" spans="1:2">
      <c r="A19373" s="1074" t="s">
        <v>19502</v>
      </c>
      <c r="B19373" s="1075">
        <v>361249.99</v>
      </c>
    </row>
    <row r="19374" spans="1:2">
      <c r="A19374" s="1074" t="s">
        <v>19503</v>
      </c>
      <c r="B19374" s="1075">
        <v>361249.99</v>
      </c>
    </row>
    <row r="19375" spans="1:2">
      <c r="A19375" s="1074" t="s">
        <v>19504</v>
      </c>
      <c r="B19375" s="1075">
        <v>318360</v>
      </c>
    </row>
    <row r="19376" spans="1:2">
      <c r="A19376" s="1074" t="s">
        <v>19505</v>
      </c>
      <c r="B19376" s="1075">
        <v>318360</v>
      </c>
    </row>
    <row r="19377" spans="1:2">
      <c r="A19377" s="1074" t="s">
        <v>19506</v>
      </c>
      <c r="B19377" s="1075">
        <v>335674.5</v>
      </c>
    </row>
    <row r="19378" spans="1:2">
      <c r="A19378" s="1074" t="s">
        <v>19507</v>
      </c>
      <c r="B19378" s="1075">
        <v>335674.5</v>
      </c>
    </row>
    <row r="19379" spans="1:2">
      <c r="A19379" s="1074" t="s">
        <v>19508</v>
      </c>
      <c r="B19379" s="1075">
        <v>308122.49</v>
      </c>
    </row>
    <row r="19380" spans="1:2">
      <c r="A19380" s="1074" t="s">
        <v>19509</v>
      </c>
      <c r="B19380" s="1075">
        <v>308122.49</v>
      </c>
    </row>
    <row r="19381" spans="1:2">
      <c r="A19381" s="1074" t="s">
        <v>19510</v>
      </c>
      <c r="B19381" s="1075">
        <v>505750</v>
      </c>
    </row>
    <row r="19382" spans="1:2">
      <c r="A19382" s="1074" t="s">
        <v>19511</v>
      </c>
      <c r="B19382" s="1075">
        <v>505750</v>
      </c>
    </row>
    <row r="19383" spans="1:2">
      <c r="A19383" s="1074" t="s">
        <v>19512</v>
      </c>
      <c r="B19383" s="1075">
        <v>467499.99</v>
      </c>
    </row>
    <row r="19384" spans="1:2">
      <c r="A19384" s="1074" t="s">
        <v>19513</v>
      </c>
      <c r="B19384" s="1075">
        <v>467499.99</v>
      </c>
    </row>
    <row r="19385" spans="1:2">
      <c r="A19385" s="1074" t="s">
        <v>19514</v>
      </c>
      <c r="B19385" s="1075">
        <v>505750</v>
      </c>
    </row>
    <row r="19386" spans="1:2">
      <c r="A19386" s="1074" t="s">
        <v>19515</v>
      </c>
      <c r="B19386" s="1075">
        <v>505750</v>
      </c>
    </row>
    <row r="19387" spans="1:2">
      <c r="A19387" s="1074" t="s">
        <v>19516</v>
      </c>
      <c r="B19387" s="1075">
        <v>467499.99</v>
      </c>
    </row>
    <row r="19388" spans="1:2">
      <c r="A19388" s="1074" t="s">
        <v>19517</v>
      </c>
      <c r="B19388" s="1075">
        <v>467499.99</v>
      </c>
    </row>
    <row r="19389" spans="1:2">
      <c r="A19389" s="1074" t="s">
        <v>19518</v>
      </c>
      <c r="B19389" s="1075">
        <v>789.68</v>
      </c>
    </row>
    <row r="19390" spans="1:2">
      <c r="A19390" s="1074" t="s">
        <v>19519</v>
      </c>
      <c r="B19390" s="1075">
        <v>754.98</v>
      </c>
    </row>
    <row r="19391" spans="1:2">
      <c r="A19391" s="1074" t="s">
        <v>19520</v>
      </c>
      <c r="B19391" s="1075">
        <v>865.32</v>
      </c>
    </row>
    <row r="19392" spans="1:2">
      <c r="A19392" s="1074" t="s">
        <v>19521</v>
      </c>
      <c r="B19392" s="1075">
        <v>830.62</v>
      </c>
    </row>
    <row r="19393" spans="1:2">
      <c r="A19393" s="1074" t="s">
        <v>19522</v>
      </c>
      <c r="B19393" s="1075">
        <v>903.74</v>
      </c>
    </row>
    <row r="19394" spans="1:2">
      <c r="A19394" s="1074" t="s">
        <v>19523</v>
      </c>
      <c r="B19394" s="1075">
        <v>867.67</v>
      </c>
    </row>
    <row r="19395" spans="1:2">
      <c r="A19395" s="1074" t="s">
        <v>19524</v>
      </c>
      <c r="B19395" s="1075">
        <v>987.9</v>
      </c>
    </row>
    <row r="19396" spans="1:2">
      <c r="A19396" s="1074" t="s">
        <v>19525</v>
      </c>
      <c r="B19396" s="1075">
        <v>950.46</v>
      </c>
    </row>
    <row r="19397" spans="1:2">
      <c r="A19397" s="1074" t="s">
        <v>19526</v>
      </c>
      <c r="B19397" s="1075">
        <v>1261.97</v>
      </c>
    </row>
    <row r="19398" spans="1:2">
      <c r="A19398" s="1074" t="s">
        <v>19527</v>
      </c>
      <c r="B19398" s="1075">
        <v>1223.1500000000001</v>
      </c>
    </row>
    <row r="19399" spans="1:2">
      <c r="A19399" s="1074" t="s">
        <v>19528</v>
      </c>
      <c r="B19399" s="1075">
        <v>1349.24</v>
      </c>
    </row>
    <row r="19400" spans="1:2">
      <c r="A19400" s="1074" t="s">
        <v>19529</v>
      </c>
      <c r="B19400" s="1075">
        <v>1306.68</v>
      </c>
    </row>
    <row r="19401" spans="1:2">
      <c r="A19401" s="1074" t="s">
        <v>19530</v>
      </c>
      <c r="B19401" s="1075">
        <v>1526.47</v>
      </c>
    </row>
    <row r="19402" spans="1:2">
      <c r="A19402" s="1074" t="s">
        <v>19531</v>
      </c>
      <c r="B19402" s="1075">
        <v>1481.16</v>
      </c>
    </row>
    <row r="19403" spans="1:2">
      <c r="A19403" s="1074" t="s">
        <v>19532</v>
      </c>
      <c r="B19403" s="1075">
        <v>2647.35</v>
      </c>
    </row>
    <row r="19404" spans="1:2">
      <c r="A19404" s="1074" t="s">
        <v>19533</v>
      </c>
      <c r="B19404" s="1075">
        <v>2598.29</v>
      </c>
    </row>
    <row r="19405" spans="1:2">
      <c r="A19405" s="1074" t="s">
        <v>19534</v>
      </c>
      <c r="B19405" s="1075">
        <v>3632.62</v>
      </c>
    </row>
    <row r="19406" spans="1:2">
      <c r="A19406" s="1074" t="s">
        <v>19535</v>
      </c>
      <c r="B19406" s="1075">
        <v>3578.45</v>
      </c>
    </row>
    <row r="19407" spans="1:2">
      <c r="A19407" s="1074" t="s">
        <v>19536</v>
      </c>
      <c r="B19407" s="1075">
        <v>4780.1000000000004</v>
      </c>
    </row>
    <row r="19408" spans="1:2">
      <c r="A19408" s="1074" t="s">
        <v>19537</v>
      </c>
      <c r="B19408" s="1075">
        <v>4721.1899999999996</v>
      </c>
    </row>
    <row r="19409" spans="1:2">
      <c r="A19409" s="1074" t="s">
        <v>19538</v>
      </c>
      <c r="B19409" s="1075">
        <v>2061.64</v>
      </c>
    </row>
    <row r="19410" spans="1:2">
      <c r="A19410" s="1074" t="s">
        <v>19539</v>
      </c>
      <c r="B19410" s="1075">
        <v>2037.95</v>
      </c>
    </row>
    <row r="19411" spans="1:2">
      <c r="A19411" s="1074" t="s">
        <v>19540</v>
      </c>
      <c r="B19411" s="1075">
        <v>2174.83</v>
      </c>
    </row>
    <row r="19412" spans="1:2">
      <c r="A19412" s="1074" t="s">
        <v>19541</v>
      </c>
      <c r="B19412" s="1075">
        <v>2149.7600000000002</v>
      </c>
    </row>
    <row r="19413" spans="1:2">
      <c r="A19413" s="1074" t="s">
        <v>19542</v>
      </c>
      <c r="B19413" s="1075">
        <v>2497</v>
      </c>
    </row>
    <row r="19414" spans="1:2">
      <c r="A19414" s="1074" t="s">
        <v>19543</v>
      </c>
      <c r="B19414" s="1075">
        <v>2469.5700000000002</v>
      </c>
    </row>
    <row r="19415" spans="1:2">
      <c r="A19415" s="1074" t="s">
        <v>19544</v>
      </c>
      <c r="B19415" s="1075">
        <v>2848.07</v>
      </c>
    </row>
    <row r="19416" spans="1:2">
      <c r="A19416" s="1074" t="s">
        <v>19545</v>
      </c>
      <c r="B19416" s="1075">
        <v>2815.51</v>
      </c>
    </row>
    <row r="19417" spans="1:2">
      <c r="A19417" s="1074" t="s">
        <v>19546</v>
      </c>
      <c r="B19417" s="1075">
        <v>4047.99</v>
      </c>
    </row>
    <row r="19418" spans="1:2">
      <c r="A19418" s="1074" t="s">
        <v>19547</v>
      </c>
      <c r="B19418" s="1075">
        <v>4015.44</v>
      </c>
    </row>
    <row r="19419" spans="1:2">
      <c r="A19419" s="1074" t="s">
        <v>19548</v>
      </c>
      <c r="B19419" s="1075">
        <v>3622.8</v>
      </c>
    </row>
    <row r="19420" spans="1:2">
      <c r="A19420" s="1074" t="s">
        <v>19549</v>
      </c>
      <c r="B19420" s="1075">
        <v>3599.11</v>
      </c>
    </row>
    <row r="19421" spans="1:2">
      <c r="A19421" s="1074" t="s">
        <v>19550</v>
      </c>
      <c r="B19421" s="1075">
        <v>3933.99</v>
      </c>
    </row>
    <row r="19422" spans="1:2">
      <c r="A19422" s="1074" t="s">
        <v>19551</v>
      </c>
      <c r="B19422" s="1075">
        <v>3910.3</v>
      </c>
    </row>
    <row r="19423" spans="1:2">
      <c r="A19423" s="1074" t="s">
        <v>19552</v>
      </c>
      <c r="B19423" s="1075">
        <v>4031.18</v>
      </c>
    </row>
    <row r="19424" spans="1:2">
      <c r="A19424" s="1074" t="s">
        <v>19553</v>
      </c>
      <c r="B19424" s="1075">
        <v>4002.76</v>
      </c>
    </row>
    <row r="19425" spans="1:2">
      <c r="A19425" s="1074" t="s">
        <v>19554</v>
      </c>
      <c r="B19425" s="1075">
        <v>940.67</v>
      </c>
    </row>
    <row r="19426" spans="1:2">
      <c r="A19426" s="1074" t="s">
        <v>19555</v>
      </c>
      <c r="B19426" s="1075">
        <v>905.97</v>
      </c>
    </row>
    <row r="19427" spans="1:2">
      <c r="A19427" s="1074" t="s">
        <v>19556</v>
      </c>
      <c r="B19427" s="1075">
        <v>1032.8499999999999</v>
      </c>
    </row>
    <row r="19428" spans="1:2">
      <c r="A19428" s="1074" t="s">
        <v>19557</v>
      </c>
      <c r="B19428" s="1075">
        <v>998.15</v>
      </c>
    </row>
    <row r="19429" spans="1:2">
      <c r="A19429" s="1074" t="s">
        <v>19558</v>
      </c>
      <c r="B19429" s="1075">
        <v>1159.52</v>
      </c>
    </row>
    <row r="19430" spans="1:2">
      <c r="A19430" s="1074" t="s">
        <v>19559</v>
      </c>
      <c r="B19430" s="1075">
        <v>1122.08</v>
      </c>
    </row>
    <row r="19431" spans="1:2">
      <c r="A19431" s="1074" t="s">
        <v>19560</v>
      </c>
      <c r="B19431" s="1075">
        <v>1087.02</v>
      </c>
    </row>
    <row r="19432" spans="1:2">
      <c r="A19432" s="1074" t="s">
        <v>19561</v>
      </c>
      <c r="B19432" s="1075">
        <v>1087.02</v>
      </c>
    </row>
    <row r="19433" spans="1:2">
      <c r="A19433" s="1074" t="s">
        <v>19562</v>
      </c>
      <c r="B19433" s="1075">
        <v>1296.76</v>
      </c>
    </row>
    <row r="19434" spans="1:2">
      <c r="A19434" s="1074" t="s">
        <v>19563</v>
      </c>
      <c r="B19434" s="1075">
        <v>1296.76</v>
      </c>
    </row>
    <row r="19435" spans="1:2">
      <c r="A19435" s="1074" t="s">
        <v>19564</v>
      </c>
      <c r="B19435" s="1075">
        <v>1859.05</v>
      </c>
    </row>
    <row r="19436" spans="1:2">
      <c r="A19436" s="1074" t="s">
        <v>19565</v>
      </c>
      <c r="B19436" s="1075">
        <v>1859.05</v>
      </c>
    </row>
    <row r="19437" spans="1:2">
      <c r="A19437" s="1074" t="s">
        <v>19566</v>
      </c>
      <c r="B19437" s="1075">
        <v>4083.71</v>
      </c>
    </row>
    <row r="19438" spans="1:2">
      <c r="A19438" s="1074" t="s">
        <v>19567</v>
      </c>
      <c r="B19438" s="1075">
        <v>4083.71</v>
      </c>
    </row>
    <row r="19439" spans="1:2">
      <c r="A19439" s="1074" t="s">
        <v>19568</v>
      </c>
      <c r="B19439" s="1075">
        <v>2600</v>
      </c>
    </row>
    <row r="19440" spans="1:2">
      <c r="A19440" s="1074" t="s">
        <v>19569</v>
      </c>
      <c r="B19440" s="1075">
        <v>2600</v>
      </c>
    </row>
    <row r="19441" spans="1:2">
      <c r="A19441" s="1074" t="s">
        <v>19570</v>
      </c>
      <c r="B19441" s="1075">
        <v>5863.95</v>
      </c>
    </row>
    <row r="19442" spans="1:2">
      <c r="A19442" s="1074" t="s">
        <v>19571</v>
      </c>
      <c r="B19442" s="1075">
        <v>5863.95</v>
      </c>
    </row>
    <row r="19443" spans="1:2">
      <c r="A19443" s="1074" t="s">
        <v>19572</v>
      </c>
      <c r="B19443" s="1075">
        <v>3517.5</v>
      </c>
    </row>
    <row r="19444" spans="1:2">
      <c r="A19444" s="1074" t="s">
        <v>19573</v>
      </c>
      <c r="B19444" s="1075">
        <v>3517.5</v>
      </c>
    </row>
    <row r="19445" spans="1:2">
      <c r="A19445" s="1074" t="s">
        <v>19574</v>
      </c>
      <c r="B19445" s="1075">
        <v>4495.8999999999996</v>
      </c>
    </row>
    <row r="19446" spans="1:2">
      <c r="A19446" s="1074" t="s">
        <v>19575</v>
      </c>
      <c r="B19446" s="1075">
        <v>4495.8999999999996</v>
      </c>
    </row>
    <row r="19447" spans="1:2">
      <c r="A19447" s="1074" t="s">
        <v>19576</v>
      </c>
      <c r="B19447" s="1075">
        <v>6200</v>
      </c>
    </row>
    <row r="19448" spans="1:2">
      <c r="A19448" s="1074" t="s">
        <v>19577</v>
      </c>
      <c r="B19448" s="1075">
        <v>6200</v>
      </c>
    </row>
    <row r="19449" spans="1:2">
      <c r="A19449" s="1074" t="s">
        <v>19578</v>
      </c>
      <c r="B19449" s="1075">
        <v>6500</v>
      </c>
    </row>
    <row r="19450" spans="1:2">
      <c r="A19450" s="1074" t="s">
        <v>19579</v>
      </c>
      <c r="B19450" s="1075">
        <v>6500</v>
      </c>
    </row>
    <row r="19451" spans="1:2">
      <c r="A19451" s="1074" t="s">
        <v>19580</v>
      </c>
      <c r="B19451" s="1075">
        <v>6161.04</v>
      </c>
    </row>
    <row r="19452" spans="1:2">
      <c r="A19452" s="1074" t="s">
        <v>19581</v>
      </c>
      <c r="B19452" s="1075">
        <v>6161.04</v>
      </c>
    </row>
    <row r="19453" spans="1:2">
      <c r="A19453" s="1074" t="s">
        <v>19582</v>
      </c>
      <c r="B19453" s="1075">
        <v>5993.77</v>
      </c>
    </row>
    <row r="19454" spans="1:2">
      <c r="A19454" s="1074" t="s">
        <v>19583</v>
      </c>
      <c r="B19454" s="1075">
        <v>5993.77</v>
      </c>
    </row>
    <row r="19455" spans="1:2">
      <c r="A19455" s="1074" t="s">
        <v>19584</v>
      </c>
      <c r="B19455" s="1075">
        <v>6048.82</v>
      </c>
    </row>
    <row r="19456" spans="1:2">
      <c r="A19456" s="1074" t="s">
        <v>19585</v>
      </c>
      <c r="B19456" s="1075">
        <v>6048.82</v>
      </c>
    </row>
    <row r="19457" spans="1:2">
      <c r="A19457" s="1074" t="s">
        <v>19586</v>
      </c>
      <c r="B19457" s="1075">
        <v>5776.65</v>
      </c>
    </row>
    <row r="19458" spans="1:2">
      <c r="A19458" s="1074" t="s">
        <v>19587</v>
      </c>
      <c r="B19458" s="1075">
        <v>5776.65</v>
      </c>
    </row>
    <row r="19459" spans="1:2">
      <c r="A19459" s="1074" t="s">
        <v>19588</v>
      </c>
      <c r="B19459" s="1075">
        <v>4857.74</v>
      </c>
    </row>
    <row r="19460" spans="1:2">
      <c r="A19460" s="1074" t="s">
        <v>19589</v>
      </c>
      <c r="B19460" s="1075">
        <v>4857.74</v>
      </c>
    </row>
    <row r="19461" spans="1:2">
      <c r="A19461" s="1074" t="s">
        <v>19590</v>
      </c>
      <c r="B19461" s="1075">
        <v>5591.19</v>
      </c>
    </row>
    <row r="19462" spans="1:2">
      <c r="A19462" s="1074" t="s">
        <v>19591</v>
      </c>
      <c r="B19462" s="1075">
        <v>5591.19</v>
      </c>
    </row>
    <row r="19463" spans="1:2">
      <c r="A19463" s="1074" t="s">
        <v>19592</v>
      </c>
      <c r="B19463" s="1075">
        <v>4928.83</v>
      </c>
    </row>
    <row r="19464" spans="1:2">
      <c r="A19464" s="1074" t="s">
        <v>19593</v>
      </c>
      <c r="B19464" s="1075">
        <v>4928.83</v>
      </c>
    </row>
    <row r="19465" spans="1:2">
      <c r="A19465" s="1074" t="s">
        <v>19594</v>
      </c>
      <c r="B19465" s="1075">
        <v>4795.0200000000004</v>
      </c>
    </row>
    <row r="19466" spans="1:2">
      <c r="A19466" s="1074" t="s">
        <v>19595</v>
      </c>
      <c r="B19466" s="1075">
        <v>4795.0200000000004</v>
      </c>
    </row>
    <row r="19467" spans="1:2">
      <c r="A19467" s="1074" t="s">
        <v>19596</v>
      </c>
      <c r="B19467" s="1075">
        <v>4837.21</v>
      </c>
    </row>
    <row r="19468" spans="1:2">
      <c r="A19468" s="1074" t="s">
        <v>19597</v>
      </c>
      <c r="B19468" s="1075">
        <v>4837.21</v>
      </c>
    </row>
    <row r="19469" spans="1:2">
      <c r="A19469" s="1074" t="s">
        <v>19598</v>
      </c>
      <c r="B19469" s="1075">
        <v>4621.32</v>
      </c>
    </row>
    <row r="19470" spans="1:2">
      <c r="A19470" s="1074" t="s">
        <v>19599</v>
      </c>
      <c r="B19470" s="1075">
        <v>4621.32</v>
      </c>
    </row>
    <row r="19471" spans="1:2">
      <c r="A19471" s="1074" t="s">
        <v>19600</v>
      </c>
      <c r="B19471" s="1075">
        <v>3886.19</v>
      </c>
    </row>
    <row r="19472" spans="1:2">
      <c r="A19472" s="1074" t="s">
        <v>19601</v>
      </c>
      <c r="B19472" s="1075">
        <v>3886.19</v>
      </c>
    </row>
    <row r="19473" spans="1:2">
      <c r="A19473" s="1074" t="s">
        <v>19602</v>
      </c>
      <c r="B19473" s="1075">
        <v>4472.95</v>
      </c>
    </row>
    <row r="19474" spans="1:2">
      <c r="A19474" s="1074" t="s">
        <v>19603</v>
      </c>
      <c r="B19474" s="1075">
        <v>4472.95</v>
      </c>
    </row>
    <row r="19475" spans="1:2">
      <c r="A19475" s="1074" t="s">
        <v>19604</v>
      </c>
      <c r="B19475" s="1075">
        <v>18209.580000000002</v>
      </c>
    </row>
    <row r="19476" spans="1:2">
      <c r="A19476" s="1074" t="s">
        <v>19605</v>
      </c>
      <c r="B19476" s="1075">
        <v>18209.580000000002</v>
      </c>
    </row>
    <row r="19477" spans="1:2">
      <c r="A19477" s="1074" t="s">
        <v>19606</v>
      </c>
      <c r="B19477" s="1075">
        <v>11799.13</v>
      </c>
    </row>
    <row r="19478" spans="1:2">
      <c r="A19478" s="1074" t="s">
        <v>19607</v>
      </c>
      <c r="B19478" s="1075">
        <v>11799.13</v>
      </c>
    </row>
    <row r="19479" spans="1:2">
      <c r="A19479" s="1074" t="s">
        <v>19608</v>
      </c>
      <c r="B19479" s="1075">
        <v>10592.78</v>
      </c>
    </row>
    <row r="19480" spans="1:2">
      <c r="A19480" s="1074" t="s">
        <v>19609</v>
      </c>
      <c r="B19480" s="1075">
        <v>10592.78</v>
      </c>
    </row>
    <row r="19481" spans="1:2">
      <c r="A19481" s="1074" t="s">
        <v>19610</v>
      </c>
      <c r="B19481" s="1075">
        <v>11817.6</v>
      </c>
    </row>
    <row r="19482" spans="1:2">
      <c r="A19482" s="1074" t="s">
        <v>19611</v>
      </c>
      <c r="B19482" s="1075">
        <v>11817.6</v>
      </c>
    </row>
    <row r="19483" spans="1:2">
      <c r="A19483" s="1074" t="s">
        <v>19612</v>
      </c>
      <c r="B19483" s="1075">
        <v>10399.36</v>
      </c>
    </row>
    <row r="19484" spans="1:2">
      <c r="A19484" s="1074" t="s">
        <v>19613</v>
      </c>
      <c r="B19484" s="1075">
        <v>10399.36</v>
      </c>
    </row>
    <row r="19485" spans="1:2">
      <c r="A19485" s="1074" t="s">
        <v>19614</v>
      </c>
      <c r="B19485" s="1075">
        <v>9383.42</v>
      </c>
    </row>
    <row r="19486" spans="1:2">
      <c r="A19486" s="1074" t="s">
        <v>19615</v>
      </c>
      <c r="B19486" s="1075">
        <v>9383.42</v>
      </c>
    </row>
    <row r="19487" spans="1:2">
      <c r="A19487" s="1074" t="s">
        <v>19616</v>
      </c>
      <c r="B19487" s="1075">
        <v>13112.05</v>
      </c>
    </row>
    <row r="19488" spans="1:2">
      <c r="A19488" s="1074" t="s">
        <v>19617</v>
      </c>
      <c r="B19488" s="1075">
        <v>13112.05</v>
      </c>
    </row>
    <row r="19489" spans="1:2">
      <c r="A19489" s="1074" t="s">
        <v>19618</v>
      </c>
      <c r="B19489" s="1075">
        <v>12139.65</v>
      </c>
    </row>
    <row r="19490" spans="1:2">
      <c r="A19490" s="1074" t="s">
        <v>19619</v>
      </c>
      <c r="B19490" s="1075">
        <v>12139.65</v>
      </c>
    </row>
    <row r="19491" spans="1:2">
      <c r="A19491" s="1074" t="s">
        <v>19620</v>
      </c>
      <c r="B19491" s="1075">
        <v>26188.74</v>
      </c>
    </row>
    <row r="19492" spans="1:2">
      <c r="A19492" s="1074" t="s">
        <v>19621</v>
      </c>
      <c r="B19492" s="1075">
        <v>26188.74</v>
      </c>
    </row>
    <row r="19493" spans="1:2">
      <c r="A19493" s="1074" t="s">
        <v>19622</v>
      </c>
      <c r="B19493" s="1075">
        <v>16969.330000000002</v>
      </c>
    </row>
    <row r="19494" spans="1:2">
      <c r="A19494" s="1074" t="s">
        <v>19623</v>
      </c>
      <c r="B19494" s="1075">
        <v>16969.330000000002</v>
      </c>
    </row>
    <row r="19495" spans="1:2">
      <c r="A19495" s="1074" t="s">
        <v>19624</v>
      </c>
      <c r="B19495" s="1075">
        <v>15242.67</v>
      </c>
    </row>
    <row r="19496" spans="1:2">
      <c r="A19496" s="1074" t="s">
        <v>19625</v>
      </c>
      <c r="B19496" s="1075">
        <v>15242.67</v>
      </c>
    </row>
    <row r="19497" spans="1:2">
      <c r="A19497" s="1074" t="s">
        <v>19626</v>
      </c>
      <c r="B19497" s="1075">
        <v>16950.87</v>
      </c>
    </row>
    <row r="19498" spans="1:2">
      <c r="A19498" s="1074" t="s">
        <v>19627</v>
      </c>
      <c r="B19498" s="1075">
        <v>16950.87</v>
      </c>
    </row>
    <row r="19499" spans="1:2">
      <c r="A19499" s="1074" t="s">
        <v>19628</v>
      </c>
      <c r="B19499" s="1075">
        <v>15945.69</v>
      </c>
    </row>
    <row r="19500" spans="1:2">
      <c r="A19500" s="1074" t="s">
        <v>19629</v>
      </c>
      <c r="B19500" s="1075">
        <v>15945.69</v>
      </c>
    </row>
    <row r="19501" spans="1:2">
      <c r="A19501" s="1074" t="s">
        <v>19630</v>
      </c>
      <c r="B19501" s="1075">
        <v>14144.46</v>
      </c>
    </row>
    <row r="19502" spans="1:2">
      <c r="A19502" s="1074" t="s">
        <v>19631</v>
      </c>
      <c r="B19502" s="1075">
        <v>14144.46</v>
      </c>
    </row>
    <row r="19503" spans="1:2">
      <c r="A19503" s="1074" t="s">
        <v>19632</v>
      </c>
      <c r="B19503" s="1075">
        <v>18772.45</v>
      </c>
    </row>
    <row r="19504" spans="1:2">
      <c r="A19504" s="1074" t="s">
        <v>19633</v>
      </c>
      <c r="B19504" s="1075">
        <v>18772.45</v>
      </c>
    </row>
    <row r="19505" spans="1:2">
      <c r="A19505" s="1074" t="s">
        <v>19634</v>
      </c>
      <c r="B19505" s="1075">
        <v>18013.68</v>
      </c>
    </row>
    <row r="19506" spans="1:2">
      <c r="A19506" s="1074" t="s">
        <v>19635</v>
      </c>
      <c r="B19506" s="1075">
        <v>18013.68</v>
      </c>
    </row>
    <row r="19507" spans="1:2">
      <c r="A19507" s="1074" t="s">
        <v>19636</v>
      </c>
      <c r="B19507" s="1075">
        <v>14908</v>
      </c>
    </row>
    <row r="19508" spans="1:2">
      <c r="A19508" s="1074" t="s">
        <v>19637</v>
      </c>
      <c r="B19508" s="1075">
        <v>14908</v>
      </c>
    </row>
    <row r="19509" spans="1:2">
      <c r="A19509" s="1074" t="s">
        <v>19638</v>
      </c>
      <c r="B19509" s="1075">
        <v>1662.47</v>
      </c>
    </row>
    <row r="19510" spans="1:2">
      <c r="A19510" s="1074" t="s">
        <v>19639</v>
      </c>
      <c r="B19510" s="1075">
        <v>1662.47</v>
      </c>
    </row>
    <row r="19511" spans="1:2">
      <c r="A19511" s="1074" t="s">
        <v>19640</v>
      </c>
      <c r="B19511" s="1075">
        <v>2072</v>
      </c>
    </row>
    <row r="19512" spans="1:2">
      <c r="A19512" s="1074" t="s">
        <v>19641</v>
      </c>
      <c r="B19512" s="1075">
        <v>2072</v>
      </c>
    </row>
    <row r="19513" spans="1:2">
      <c r="A19513" s="1074" t="s">
        <v>19642</v>
      </c>
      <c r="B19513" s="1075">
        <v>4743.2</v>
      </c>
    </row>
    <row r="19514" spans="1:2">
      <c r="A19514" s="1074" t="s">
        <v>19643</v>
      </c>
      <c r="B19514" s="1075">
        <v>4743.2</v>
      </c>
    </row>
    <row r="19515" spans="1:2">
      <c r="A19515" s="1074" t="s">
        <v>19644</v>
      </c>
      <c r="B19515" s="1075">
        <v>5486.8</v>
      </c>
    </row>
    <row r="19516" spans="1:2">
      <c r="A19516" s="1074" t="s">
        <v>19645</v>
      </c>
      <c r="B19516" s="1075">
        <v>5486.8</v>
      </c>
    </row>
    <row r="19517" spans="1:2">
      <c r="A19517" s="1074" t="s">
        <v>19646</v>
      </c>
      <c r="B19517" s="1075">
        <v>109.29</v>
      </c>
    </row>
    <row r="19518" spans="1:2">
      <c r="A19518" s="1074" t="s">
        <v>19647</v>
      </c>
      <c r="B19518" s="1075">
        <v>106.92</v>
      </c>
    </row>
    <row r="19519" spans="1:2">
      <c r="A19519" s="1074" t="s">
        <v>19648</v>
      </c>
      <c r="B19519" s="1075">
        <v>1050.93</v>
      </c>
    </row>
    <row r="19520" spans="1:2">
      <c r="A19520" s="1074" t="s">
        <v>19649</v>
      </c>
      <c r="B19520" s="1075">
        <v>1048.56</v>
      </c>
    </row>
    <row r="19521" spans="1:2">
      <c r="A19521" s="1074" t="s">
        <v>19650</v>
      </c>
      <c r="B19521" s="1075">
        <v>363.92</v>
      </c>
    </row>
    <row r="19522" spans="1:2">
      <c r="A19522" s="1074" t="s">
        <v>19651</v>
      </c>
      <c r="B19522" s="1075">
        <v>361.55</v>
      </c>
    </row>
    <row r="19523" spans="1:2">
      <c r="A19523" s="1074" t="s">
        <v>19652</v>
      </c>
      <c r="B19523" s="1075">
        <v>363.88</v>
      </c>
    </row>
    <row r="19524" spans="1:2">
      <c r="A19524" s="1074" t="s">
        <v>19653</v>
      </c>
      <c r="B19524" s="1075">
        <v>361.51</v>
      </c>
    </row>
    <row r="19525" spans="1:2">
      <c r="A19525" s="1074" t="s">
        <v>19654</v>
      </c>
      <c r="B19525" s="1075">
        <v>108.93</v>
      </c>
    </row>
    <row r="19526" spans="1:2">
      <c r="A19526" s="1074" t="s">
        <v>19655</v>
      </c>
      <c r="B19526" s="1075">
        <v>106.56</v>
      </c>
    </row>
    <row r="19527" spans="1:2">
      <c r="A19527" s="1074" t="s">
        <v>19656</v>
      </c>
      <c r="B19527" s="1075">
        <v>133.22999999999999</v>
      </c>
    </row>
    <row r="19528" spans="1:2">
      <c r="A19528" s="1074" t="s">
        <v>19657</v>
      </c>
      <c r="B19528" s="1075">
        <v>130.86000000000001</v>
      </c>
    </row>
    <row r="19529" spans="1:2">
      <c r="A19529" s="1074" t="s">
        <v>19658</v>
      </c>
      <c r="B19529" s="1075">
        <v>200</v>
      </c>
    </row>
    <row r="19530" spans="1:2">
      <c r="A19530" s="1074" t="s">
        <v>19659</v>
      </c>
      <c r="B19530" s="1075">
        <v>200</v>
      </c>
    </row>
    <row r="19531" spans="1:2">
      <c r="A19531" s="1074" t="s">
        <v>19660</v>
      </c>
      <c r="B19531" s="1075">
        <v>500</v>
      </c>
    </row>
    <row r="19532" spans="1:2">
      <c r="A19532" s="1074" t="s">
        <v>19661</v>
      </c>
      <c r="B19532" s="1075">
        <v>500</v>
      </c>
    </row>
    <row r="19533" spans="1:2">
      <c r="A19533" s="1074" t="s">
        <v>32005</v>
      </c>
      <c r="B19533" s="1075">
        <v>9013.2900000000009</v>
      </c>
    </row>
    <row r="19534" spans="1:2">
      <c r="A19534" s="1074" t="s">
        <v>32006</v>
      </c>
      <c r="B19534" s="1075">
        <v>8877.2800000000007</v>
      </c>
    </row>
    <row r="19535" spans="1:2">
      <c r="A19535" s="1074" t="s">
        <v>32007</v>
      </c>
      <c r="B19535" s="1075">
        <v>11104.58</v>
      </c>
    </row>
    <row r="19536" spans="1:2">
      <c r="A19536" s="1074" t="s">
        <v>32008</v>
      </c>
      <c r="B19536" s="1075">
        <v>10968.57</v>
      </c>
    </row>
    <row r="19537" spans="1:2">
      <c r="A19537" s="1074" t="s">
        <v>19662</v>
      </c>
      <c r="B19537" s="1075">
        <v>14187.39</v>
      </c>
    </row>
    <row r="19538" spans="1:2">
      <c r="A19538" s="1074" t="s">
        <v>19663</v>
      </c>
      <c r="B19538" s="1075">
        <v>14051.38</v>
      </c>
    </row>
    <row r="19539" spans="1:2">
      <c r="A19539" s="1074" t="s">
        <v>19664</v>
      </c>
      <c r="B19539" s="1075">
        <v>544.72</v>
      </c>
    </row>
    <row r="19540" spans="1:2">
      <c r="A19540" s="1074" t="s">
        <v>19665</v>
      </c>
      <c r="B19540" s="1075">
        <v>539.98</v>
      </c>
    </row>
    <row r="19541" spans="1:2">
      <c r="A19541" s="1074" t="s">
        <v>19666</v>
      </c>
      <c r="B19541" s="1075">
        <v>696.97</v>
      </c>
    </row>
    <row r="19542" spans="1:2">
      <c r="A19542" s="1074" t="s">
        <v>19667</v>
      </c>
      <c r="B19542" s="1075">
        <v>692.23</v>
      </c>
    </row>
    <row r="19543" spans="1:2">
      <c r="A19543" s="1074" t="s">
        <v>19668</v>
      </c>
      <c r="B19543" s="1075">
        <v>969.66</v>
      </c>
    </row>
    <row r="19544" spans="1:2">
      <c r="A19544" s="1074" t="s">
        <v>19669</v>
      </c>
      <c r="B19544" s="1075">
        <v>964.92</v>
      </c>
    </row>
    <row r="19545" spans="1:2">
      <c r="A19545" s="1074" t="s">
        <v>19670</v>
      </c>
      <c r="B19545" s="1075">
        <v>1925.47</v>
      </c>
    </row>
    <row r="19546" spans="1:2">
      <c r="A19546" s="1074" t="s">
        <v>19671</v>
      </c>
      <c r="B19546" s="1075">
        <v>1920.73</v>
      </c>
    </row>
    <row r="19547" spans="1:2">
      <c r="A19547" s="1074" t="s">
        <v>19672</v>
      </c>
      <c r="B19547" s="1075">
        <v>2289.6999999999998</v>
      </c>
    </row>
    <row r="19548" spans="1:2">
      <c r="A19548" s="1074" t="s">
        <v>19673</v>
      </c>
      <c r="B19548" s="1075">
        <v>2282.6</v>
      </c>
    </row>
    <row r="19549" spans="1:2">
      <c r="A19549" s="1074" t="s">
        <v>19674</v>
      </c>
      <c r="B19549" s="1075">
        <v>4568.2</v>
      </c>
    </row>
    <row r="19550" spans="1:2">
      <c r="A19550" s="1074" t="s">
        <v>19675</v>
      </c>
      <c r="B19550" s="1075">
        <v>4561.1000000000004</v>
      </c>
    </row>
    <row r="19551" spans="1:2">
      <c r="A19551" s="1074" t="s">
        <v>19676</v>
      </c>
      <c r="B19551" s="1075">
        <v>232.72</v>
      </c>
    </row>
    <row r="19552" spans="1:2">
      <c r="A19552" s="1074" t="s">
        <v>19677</v>
      </c>
      <c r="B19552" s="1075">
        <v>227.98</v>
      </c>
    </row>
    <row r="19553" spans="1:2">
      <c r="A19553" s="1074" t="s">
        <v>19678</v>
      </c>
      <c r="B19553" s="1075">
        <v>351.42</v>
      </c>
    </row>
    <row r="19554" spans="1:2">
      <c r="A19554" s="1074" t="s">
        <v>19679</v>
      </c>
      <c r="B19554" s="1075">
        <v>346.68</v>
      </c>
    </row>
    <row r="19555" spans="1:2">
      <c r="A19555" s="1074" t="s">
        <v>19680</v>
      </c>
      <c r="B19555" s="1075">
        <v>2450.4699999999998</v>
      </c>
    </row>
    <row r="19556" spans="1:2">
      <c r="A19556" s="1074" t="s">
        <v>19681</v>
      </c>
      <c r="B19556" s="1075">
        <v>2445.73</v>
      </c>
    </row>
    <row r="19557" spans="1:2">
      <c r="A19557" s="1074" t="s">
        <v>19682</v>
      </c>
      <c r="B19557" s="1075">
        <v>2660.47</v>
      </c>
    </row>
    <row r="19558" spans="1:2">
      <c r="A19558" s="1074" t="s">
        <v>19683</v>
      </c>
      <c r="B19558" s="1075">
        <v>2655.73</v>
      </c>
    </row>
    <row r="19559" spans="1:2">
      <c r="A19559" s="1074" t="s">
        <v>19684</v>
      </c>
      <c r="B19559" s="1075">
        <v>3518.2</v>
      </c>
    </row>
    <row r="19560" spans="1:2">
      <c r="A19560" s="1074" t="s">
        <v>19685</v>
      </c>
      <c r="B19560" s="1075">
        <v>3511.1</v>
      </c>
    </row>
    <row r="19561" spans="1:2">
      <c r="A19561" s="1074" t="s">
        <v>19686</v>
      </c>
      <c r="B19561" s="1075">
        <v>4517.07</v>
      </c>
    </row>
    <row r="19562" spans="1:2">
      <c r="A19562" s="1074" t="s">
        <v>19687</v>
      </c>
      <c r="B19562" s="1075">
        <v>4509.97</v>
      </c>
    </row>
    <row r="19563" spans="1:2">
      <c r="A19563" s="1074" t="s">
        <v>19688</v>
      </c>
      <c r="B19563" s="1075">
        <v>2030.47</v>
      </c>
    </row>
    <row r="19564" spans="1:2">
      <c r="A19564" s="1074" t="s">
        <v>19689</v>
      </c>
      <c r="B19564" s="1075">
        <v>2025.73</v>
      </c>
    </row>
    <row r="19565" spans="1:2">
      <c r="A19565" s="1074" t="s">
        <v>19690</v>
      </c>
      <c r="B19565" s="1075">
        <v>2610.4699999999998</v>
      </c>
    </row>
    <row r="19566" spans="1:2">
      <c r="A19566" s="1074" t="s">
        <v>19691</v>
      </c>
      <c r="B19566" s="1075">
        <v>2605.73</v>
      </c>
    </row>
    <row r="19567" spans="1:2">
      <c r="A19567" s="1074" t="s">
        <v>19692</v>
      </c>
      <c r="B19567" s="1075">
        <v>3143.2</v>
      </c>
    </row>
    <row r="19568" spans="1:2">
      <c r="A19568" s="1074" t="s">
        <v>19693</v>
      </c>
      <c r="B19568" s="1075">
        <v>3136.1</v>
      </c>
    </row>
    <row r="19569" spans="1:2">
      <c r="A19569" s="1074" t="s">
        <v>19694</v>
      </c>
      <c r="B19569" s="1075">
        <v>33213.4</v>
      </c>
    </row>
    <row r="19570" spans="1:2">
      <c r="A19570" s="1074" t="s">
        <v>19695</v>
      </c>
      <c r="B19570" s="1075">
        <v>33213.4</v>
      </c>
    </row>
    <row r="19571" spans="1:2">
      <c r="A19571" s="1074" t="s">
        <v>19696</v>
      </c>
      <c r="B19571" s="1075">
        <v>269.58</v>
      </c>
    </row>
    <row r="19572" spans="1:2">
      <c r="A19572" s="1074" t="s">
        <v>19697</v>
      </c>
      <c r="B19572" s="1075">
        <v>264.98</v>
      </c>
    </row>
    <row r="19573" spans="1:2">
      <c r="A19573" s="1074" t="s">
        <v>19698</v>
      </c>
      <c r="B19573" s="1075">
        <v>13340</v>
      </c>
    </row>
    <row r="19574" spans="1:2">
      <c r="A19574" s="1074" t="s">
        <v>19699</v>
      </c>
      <c r="B19574" s="1075">
        <v>13340</v>
      </c>
    </row>
    <row r="19575" spans="1:2">
      <c r="A19575" s="1074" t="s">
        <v>19700</v>
      </c>
      <c r="B19575" s="1075">
        <v>222.13</v>
      </c>
    </row>
    <row r="19576" spans="1:2">
      <c r="A19576" s="1074" t="s">
        <v>19701</v>
      </c>
      <c r="B19576" s="1075">
        <v>222.13</v>
      </c>
    </row>
    <row r="19577" spans="1:2">
      <c r="A19577" s="1074" t="s">
        <v>19702</v>
      </c>
      <c r="B19577" s="1075">
        <v>233.5</v>
      </c>
    </row>
    <row r="19578" spans="1:2">
      <c r="A19578" s="1074" t="s">
        <v>19703</v>
      </c>
      <c r="B19578" s="1075">
        <v>233.5</v>
      </c>
    </row>
    <row r="19579" spans="1:2">
      <c r="A19579" s="1074" t="s">
        <v>19704</v>
      </c>
      <c r="B19579" s="1075">
        <v>793.39</v>
      </c>
    </row>
    <row r="19580" spans="1:2">
      <c r="A19580" s="1074" t="s">
        <v>19705</v>
      </c>
      <c r="B19580" s="1075">
        <v>793.39</v>
      </c>
    </row>
    <row r="19581" spans="1:2">
      <c r="A19581" s="1074" t="s">
        <v>19706</v>
      </c>
      <c r="B19581" s="1075">
        <v>195.26</v>
      </c>
    </row>
    <row r="19582" spans="1:2">
      <c r="A19582" s="1074" t="s">
        <v>19707</v>
      </c>
      <c r="B19582" s="1075">
        <v>189.76</v>
      </c>
    </row>
    <row r="19583" spans="1:2">
      <c r="A19583" s="1074" t="s">
        <v>19708</v>
      </c>
      <c r="B19583" s="1075">
        <v>224.56</v>
      </c>
    </row>
    <row r="19584" spans="1:2">
      <c r="A19584" s="1074" t="s">
        <v>19709</v>
      </c>
      <c r="B19584" s="1075">
        <v>217.69</v>
      </c>
    </row>
    <row r="19585" spans="1:2">
      <c r="A19585" s="1074" t="s">
        <v>19710</v>
      </c>
      <c r="B19585" s="1075">
        <v>205.55</v>
      </c>
    </row>
    <row r="19586" spans="1:2">
      <c r="A19586" s="1074" t="s">
        <v>19711</v>
      </c>
      <c r="B19586" s="1075">
        <v>203.35</v>
      </c>
    </row>
    <row r="19587" spans="1:2">
      <c r="A19587" s="1074" t="s">
        <v>19712</v>
      </c>
      <c r="B19587" s="1075">
        <v>239.72</v>
      </c>
    </row>
    <row r="19588" spans="1:2">
      <c r="A19588" s="1074" t="s">
        <v>19713</v>
      </c>
      <c r="B19588" s="1075">
        <v>239.72</v>
      </c>
    </row>
    <row r="19589" spans="1:2">
      <c r="A19589" s="1074" t="s">
        <v>19714</v>
      </c>
      <c r="B19589" s="1075">
        <v>552.97</v>
      </c>
    </row>
    <row r="19590" spans="1:2">
      <c r="A19590" s="1074" t="s">
        <v>19715</v>
      </c>
      <c r="B19590" s="1075">
        <v>552.97</v>
      </c>
    </row>
    <row r="19591" spans="1:2">
      <c r="A19591" s="1074" t="s">
        <v>19716</v>
      </c>
      <c r="B19591" s="1075">
        <v>370.79</v>
      </c>
    </row>
    <row r="19592" spans="1:2">
      <c r="A19592" s="1074" t="s">
        <v>19717</v>
      </c>
      <c r="B19592" s="1075">
        <v>370.79</v>
      </c>
    </row>
    <row r="19593" spans="1:2">
      <c r="A19593" s="1074" t="s">
        <v>19718</v>
      </c>
      <c r="B19593" s="1075">
        <v>386.15</v>
      </c>
    </row>
    <row r="19594" spans="1:2">
      <c r="A19594" s="1074" t="s">
        <v>19719</v>
      </c>
      <c r="B19594" s="1075">
        <v>386.15</v>
      </c>
    </row>
    <row r="19595" spans="1:2">
      <c r="A19595" s="1074" t="s">
        <v>19720</v>
      </c>
      <c r="B19595" s="1075">
        <v>532.61</v>
      </c>
    </row>
    <row r="19596" spans="1:2">
      <c r="A19596" s="1074" t="s">
        <v>19721</v>
      </c>
      <c r="B19596" s="1075">
        <v>532.61</v>
      </c>
    </row>
    <row r="19597" spans="1:2">
      <c r="A19597" s="1074" t="s">
        <v>19722</v>
      </c>
      <c r="B19597" s="1075">
        <v>83.09</v>
      </c>
    </row>
    <row r="19598" spans="1:2">
      <c r="A19598" s="1074" t="s">
        <v>19723</v>
      </c>
      <c r="B19598" s="1075">
        <v>83.09</v>
      </c>
    </row>
    <row r="19599" spans="1:2">
      <c r="A19599" s="1074" t="s">
        <v>19724</v>
      </c>
      <c r="B19599" s="1075">
        <v>83.09</v>
      </c>
    </row>
    <row r="19600" spans="1:2">
      <c r="A19600" s="1074" t="s">
        <v>19725</v>
      </c>
      <c r="B19600" s="1075">
        <v>83.09</v>
      </c>
    </row>
    <row r="19601" spans="1:2">
      <c r="A19601" s="1074" t="s">
        <v>19726</v>
      </c>
      <c r="B19601" s="1075">
        <v>1636.19</v>
      </c>
    </row>
    <row r="19602" spans="1:2">
      <c r="A19602" s="1074" t="s">
        <v>19727</v>
      </c>
      <c r="B19602" s="1075">
        <v>1636.19</v>
      </c>
    </row>
    <row r="19603" spans="1:2">
      <c r="A19603" s="1074" t="s">
        <v>19728</v>
      </c>
      <c r="B19603" s="1075">
        <v>256.85000000000002</v>
      </c>
    </row>
    <row r="19604" spans="1:2">
      <c r="A19604" s="1074" t="s">
        <v>19729</v>
      </c>
      <c r="B19604" s="1075">
        <v>256.85000000000002</v>
      </c>
    </row>
    <row r="19605" spans="1:2">
      <c r="A19605" s="1074" t="s">
        <v>19730</v>
      </c>
      <c r="B19605" s="1075">
        <v>141.47999999999999</v>
      </c>
    </row>
    <row r="19606" spans="1:2">
      <c r="A19606" s="1074" t="s">
        <v>19731</v>
      </c>
      <c r="B19606" s="1075">
        <v>141.47999999999999</v>
      </c>
    </row>
    <row r="19607" spans="1:2">
      <c r="A19607" s="1074" t="s">
        <v>19732</v>
      </c>
      <c r="B19607" s="1075">
        <v>63.83</v>
      </c>
    </row>
    <row r="19608" spans="1:2">
      <c r="A19608" s="1074" t="s">
        <v>19733</v>
      </c>
      <c r="B19608" s="1075">
        <v>61.46</v>
      </c>
    </row>
    <row r="19609" spans="1:2">
      <c r="A19609" s="1074" t="s">
        <v>19734</v>
      </c>
      <c r="B19609" s="1075">
        <v>61.73</v>
      </c>
    </row>
    <row r="19610" spans="1:2">
      <c r="A19610" s="1074" t="s">
        <v>19735</v>
      </c>
      <c r="B19610" s="1075">
        <v>59.36</v>
      </c>
    </row>
    <row r="19611" spans="1:2">
      <c r="A19611" s="1074" t="s">
        <v>19736</v>
      </c>
      <c r="B19611" s="1075">
        <v>224</v>
      </c>
    </row>
    <row r="19612" spans="1:2">
      <c r="A19612" s="1074" t="s">
        <v>19737</v>
      </c>
      <c r="B19612" s="1075">
        <v>221.63</v>
      </c>
    </row>
    <row r="19613" spans="1:2">
      <c r="A19613" s="1074" t="s">
        <v>19738</v>
      </c>
      <c r="B19613" s="1075">
        <v>4852.3999999999996</v>
      </c>
    </row>
    <row r="19614" spans="1:2">
      <c r="A19614" s="1074" t="s">
        <v>19739</v>
      </c>
      <c r="B19614" s="1075">
        <v>4850.03</v>
      </c>
    </row>
    <row r="19615" spans="1:2">
      <c r="A19615" s="1074" t="s">
        <v>19740</v>
      </c>
      <c r="B19615" s="1075">
        <v>38432.36</v>
      </c>
    </row>
    <row r="19616" spans="1:2">
      <c r="A19616" s="1074" t="s">
        <v>19741</v>
      </c>
      <c r="B19616" s="1075">
        <v>38429.99</v>
      </c>
    </row>
    <row r="19617" spans="1:2">
      <c r="A19617" s="1074" t="s">
        <v>19742</v>
      </c>
      <c r="B19617" s="1075">
        <v>147.5</v>
      </c>
    </row>
    <row r="19618" spans="1:2">
      <c r="A19618" s="1074" t="s">
        <v>19743</v>
      </c>
      <c r="B19618" s="1075">
        <v>145.13</v>
      </c>
    </row>
    <row r="19619" spans="1:2">
      <c r="A19619" s="1074" t="s">
        <v>19744</v>
      </c>
      <c r="B19619" s="1075">
        <v>80052.2</v>
      </c>
    </row>
    <row r="19620" spans="1:2">
      <c r="A19620" s="1074" t="s">
        <v>19745</v>
      </c>
      <c r="B19620" s="1075">
        <v>80052.2</v>
      </c>
    </row>
    <row r="19621" spans="1:2">
      <c r="A19621" s="1074" t="s">
        <v>19746</v>
      </c>
      <c r="B19621" s="1075">
        <v>97000</v>
      </c>
    </row>
    <row r="19622" spans="1:2">
      <c r="A19622" s="1074" t="s">
        <v>19747</v>
      </c>
      <c r="B19622" s="1075">
        <v>97000</v>
      </c>
    </row>
    <row r="19623" spans="1:2">
      <c r="A19623" s="1074" t="s">
        <v>19748</v>
      </c>
      <c r="B19623" s="1075">
        <v>116700</v>
      </c>
    </row>
    <row r="19624" spans="1:2">
      <c r="A19624" s="1074" t="s">
        <v>19749</v>
      </c>
      <c r="B19624" s="1075">
        <v>116700</v>
      </c>
    </row>
    <row r="19625" spans="1:2">
      <c r="A19625" s="1074" t="s">
        <v>19750</v>
      </c>
      <c r="B19625" s="1075">
        <v>50155.6</v>
      </c>
    </row>
    <row r="19626" spans="1:2">
      <c r="A19626" s="1074" t="s">
        <v>19751</v>
      </c>
      <c r="B19626" s="1075">
        <v>50155.6</v>
      </c>
    </row>
    <row r="19627" spans="1:2">
      <c r="A19627" s="1074" t="s">
        <v>19752</v>
      </c>
      <c r="B19627" s="1075">
        <v>378.48</v>
      </c>
    </row>
    <row r="19628" spans="1:2">
      <c r="A19628" s="1074" t="s">
        <v>19753</v>
      </c>
      <c r="B19628" s="1075">
        <v>363.56</v>
      </c>
    </row>
    <row r="19629" spans="1:2">
      <c r="A19629" s="1074" t="s">
        <v>19754</v>
      </c>
      <c r="B19629" s="1075">
        <v>441.92</v>
      </c>
    </row>
    <row r="19630" spans="1:2">
      <c r="A19630" s="1074" t="s">
        <v>19755</v>
      </c>
      <c r="B19630" s="1075">
        <v>427</v>
      </c>
    </row>
    <row r="19631" spans="1:2">
      <c r="A19631" s="1074" t="s">
        <v>19756</v>
      </c>
      <c r="B19631" s="1075">
        <v>542.1</v>
      </c>
    </row>
    <row r="19632" spans="1:2">
      <c r="A19632" s="1074" t="s">
        <v>19757</v>
      </c>
      <c r="B19632" s="1075">
        <v>525.20000000000005</v>
      </c>
    </row>
    <row r="19633" spans="1:2">
      <c r="A19633" s="1074" t="s">
        <v>19758</v>
      </c>
      <c r="B19633" s="1075">
        <v>583.70000000000005</v>
      </c>
    </row>
    <row r="19634" spans="1:2">
      <c r="A19634" s="1074" t="s">
        <v>19759</v>
      </c>
      <c r="B19634" s="1075">
        <v>566.79999999999995</v>
      </c>
    </row>
    <row r="19635" spans="1:2">
      <c r="A19635" s="1074" t="s">
        <v>19760</v>
      </c>
      <c r="B19635" s="1075">
        <v>521.67999999999995</v>
      </c>
    </row>
    <row r="19636" spans="1:2">
      <c r="A19636" s="1074" t="s">
        <v>19761</v>
      </c>
      <c r="B19636" s="1075">
        <v>503.36</v>
      </c>
    </row>
    <row r="19637" spans="1:2">
      <c r="A19637" s="1074" t="s">
        <v>19762</v>
      </c>
      <c r="B19637" s="1075">
        <v>625.67999999999995</v>
      </c>
    </row>
    <row r="19638" spans="1:2">
      <c r="A19638" s="1074" t="s">
        <v>19763</v>
      </c>
      <c r="B19638" s="1075">
        <v>607.36</v>
      </c>
    </row>
    <row r="19639" spans="1:2">
      <c r="A19639" s="1074" t="s">
        <v>19764</v>
      </c>
      <c r="B19639" s="1075">
        <v>768.33</v>
      </c>
    </row>
    <row r="19640" spans="1:2">
      <c r="A19640" s="1074" t="s">
        <v>19765</v>
      </c>
      <c r="B19640" s="1075">
        <v>749.02</v>
      </c>
    </row>
    <row r="19641" spans="1:2">
      <c r="A19641" s="1074" t="s">
        <v>19766</v>
      </c>
      <c r="B19641" s="1075">
        <v>924.33</v>
      </c>
    </row>
    <row r="19642" spans="1:2">
      <c r="A19642" s="1074" t="s">
        <v>19767</v>
      </c>
      <c r="B19642" s="1075">
        <v>905.02</v>
      </c>
    </row>
    <row r="19643" spans="1:2">
      <c r="A19643" s="1074" t="s">
        <v>19768</v>
      </c>
      <c r="B19643" s="1075">
        <v>780</v>
      </c>
    </row>
    <row r="19644" spans="1:2">
      <c r="A19644" s="1074" t="s">
        <v>19769</v>
      </c>
      <c r="B19644" s="1075">
        <v>759.12</v>
      </c>
    </row>
    <row r="19645" spans="1:2">
      <c r="A19645" s="1074" t="s">
        <v>19770</v>
      </c>
      <c r="B19645" s="1075">
        <v>842.4</v>
      </c>
    </row>
    <row r="19646" spans="1:2">
      <c r="A19646" s="1074" t="s">
        <v>19771</v>
      </c>
      <c r="B19646" s="1075">
        <v>821.52</v>
      </c>
    </row>
    <row r="19647" spans="1:2">
      <c r="A19647" s="1074" t="s">
        <v>19772</v>
      </c>
      <c r="B19647" s="1075">
        <v>1035.93</v>
      </c>
    </row>
    <row r="19648" spans="1:2">
      <c r="A19648" s="1074" t="s">
        <v>19773</v>
      </c>
      <c r="B19648" s="1075">
        <v>1014.55</v>
      </c>
    </row>
    <row r="19649" spans="1:2">
      <c r="A19649" s="1074" t="s">
        <v>19774</v>
      </c>
      <c r="B19649" s="1075">
        <v>1136.29</v>
      </c>
    </row>
    <row r="19650" spans="1:2">
      <c r="A19650" s="1074" t="s">
        <v>19775</v>
      </c>
      <c r="B19650" s="1075">
        <v>1114.9100000000001</v>
      </c>
    </row>
    <row r="19651" spans="1:2">
      <c r="A19651" s="1074" t="s">
        <v>19776</v>
      </c>
      <c r="B19651" s="1075">
        <v>1334.38</v>
      </c>
    </row>
    <row r="19652" spans="1:2">
      <c r="A19652" s="1074" t="s">
        <v>19777</v>
      </c>
      <c r="B19652" s="1075">
        <v>1312</v>
      </c>
    </row>
    <row r="19653" spans="1:2">
      <c r="A19653" s="1074" t="s">
        <v>19778</v>
      </c>
      <c r="B19653" s="1075">
        <v>1125.68</v>
      </c>
    </row>
    <row r="19654" spans="1:2">
      <c r="A19654" s="1074" t="s">
        <v>19779</v>
      </c>
      <c r="B19654" s="1075">
        <v>1102.23</v>
      </c>
    </row>
    <row r="19655" spans="1:2">
      <c r="A19655" s="1074" t="s">
        <v>19780</v>
      </c>
      <c r="B19655" s="1075">
        <v>1326.12</v>
      </c>
    </row>
    <row r="19656" spans="1:2">
      <c r="A19656" s="1074" t="s">
        <v>19781</v>
      </c>
      <c r="B19656" s="1075">
        <v>1302.67</v>
      </c>
    </row>
    <row r="19657" spans="1:2">
      <c r="A19657" s="1074" t="s">
        <v>19782</v>
      </c>
      <c r="B19657" s="1075">
        <v>1433.52</v>
      </c>
    </row>
    <row r="19658" spans="1:2">
      <c r="A19658" s="1074" t="s">
        <v>19783</v>
      </c>
      <c r="B19658" s="1075">
        <v>1410.07</v>
      </c>
    </row>
    <row r="19659" spans="1:2">
      <c r="A19659" s="1074" t="s">
        <v>19784</v>
      </c>
      <c r="B19659" s="1075">
        <v>1781.57</v>
      </c>
    </row>
    <row r="19660" spans="1:2">
      <c r="A19660" s="1074" t="s">
        <v>19785</v>
      </c>
      <c r="B19660" s="1075">
        <v>1757.13</v>
      </c>
    </row>
    <row r="19661" spans="1:2">
      <c r="A19661" s="1074" t="s">
        <v>19786</v>
      </c>
      <c r="B19661" s="1075">
        <v>1976.82</v>
      </c>
    </row>
    <row r="19662" spans="1:2">
      <c r="A19662" s="1074" t="s">
        <v>19787</v>
      </c>
      <c r="B19662" s="1075">
        <v>1952.51</v>
      </c>
    </row>
    <row r="19663" spans="1:2">
      <c r="A19663" s="1074" t="s">
        <v>19788</v>
      </c>
      <c r="B19663" s="1075">
        <v>131338.74</v>
      </c>
    </row>
    <row r="19664" spans="1:2">
      <c r="A19664" s="1074" t="s">
        <v>19789</v>
      </c>
      <c r="B19664" s="1075">
        <v>131173.34</v>
      </c>
    </row>
    <row r="19665" spans="1:2">
      <c r="A19665" s="1074" t="s">
        <v>19790</v>
      </c>
      <c r="B19665" s="1075">
        <v>164765.74</v>
      </c>
    </row>
    <row r="19666" spans="1:2">
      <c r="A19666" s="1074" t="s">
        <v>19791</v>
      </c>
      <c r="B19666" s="1075">
        <v>164600.34</v>
      </c>
    </row>
    <row r="19667" spans="1:2">
      <c r="A19667" s="1074" t="s">
        <v>19792</v>
      </c>
      <c r="B19667" s="1075">
        <v>205910.74</v>
      </c>
    </row>
    <row r="19668" spans="1:2">
      <c r="A19668" s="1074" t="s">
        <v>19793</v>
      </c>
      <c r="B19668" s="1075">
        <v>205745.34</v>
      </c>
    </row>
    <row r="19669" spans="1:2">
      <c r="A19669" s="1074" t="s">
        <v>19794</v>
      </c>
      <c r="B19669" s="1075">
        <v>236765.74</v>
      </c>
    </row>
    <row r="19670" spans="1:2">
      <c r="A19670" s="1074" t="s">
        <v>19795</v>
      </c>
      <c r="B19670" s="1075">
        <v>236600.34</v>
      </c>
    </row>
    <row r="19671" spans="1:2">
      <c r="A19671" s="1074" t="s">
        <v>19796</v>
      </c>
      <c r="B19671" s="1075">
        <v>349007.74</v>
      </c>
    </row>
    <row r="19672" spans="1:2">
      <c r="A19672" s="1074" t="s">
        <v>19797</v>
      </c>
      <c r="B19672" s="1075">
        <v>348842.34</v>
      </c>
    </row>
    <row r="19673" spans="1:2">
      <c r="A19673" s="1074" t="s">
        <v>19798</v>
      </c>
      <c r="B19673" s="1075">
        <v>401465.74</v>
      </c>
    </row>
    <row r="19674" spans="1:2">
      <c r="A19674" s="1074" t="s">
        <v>19799</v>
      </c>
      <c r="B19674" s="1075">
        <v>401300.34</v>
      </c>
    </row>
    <row r="19675" spans="1:2">
      <c r="A19675" s="1074" t="s">
        <v>19800</v>
      </c>
      <c r="B19675" s="1075">
        <v>402398.06</v>
      </c>
    </row>
    <row r="19676" spans="1:2">
      <c r="A19676" s="1074" t="s">
        <v>19801</v>
      </c>
      <c r="B19676" s="1075">
        <v>402232.66</v>
      </c>
    </row>
    <row r="19677" spans="1:2">
      <c r="A19677" s="1074" t="s">
        <v>19802</v>
      </c>
      <c r="B19677" s="1075">
        <v>66820.740000000005</v>
      </c>
    </row>
    <row r="19678" spans="1:2">
      <c r="A19678" s="1074" t="s">
        <v>19803</v>
      </c>
      <c r="B19678" s="1075">
        <v>66655.34</v>
      </c>
    </row>
    <row r="19679" spans="1:2">
      <c r="A19679" s="1074" t="s">
        <v>19804</v>
      </c>
      <c r="B19679" s="1075">
        <v>70051.740000000005</v>
      </c>
    </row>
    <row r="19680" spans="1:2">
      <c r="A19680" s="1074" t="s">
        <v>19805</v>
      </c>
      <c r="B19680" s="1075">
        <v>69886.34</v>
      </c>
    </row>
    <row r="19681" spans="1:2">
      <c r="A19681" s="1074" t="s">
        <v>19806</v>
      </c>
      <c r="B19681" s="1075">
        <v>102910.74</v>
      </c>
    </row>
    <row r="19682" spans="1:2">
      <c r="A19682" s="1074" t="s">
        <v>19807</v>
      </c>
      <c r="B19682" s="1075">
        <v>102745.34</v>
      </c>
    </row>
    <row r="19683" spans="1:2">
      <c r="A19683" s="1074" t="s">
        <v>19808</v>
      </c>
      <c r="B19683" s="1075">
        <v>109750.74</v>
      </c>
    </row>
    <row r="19684" spans="1:2">
      <c r="A19684" s="1074" t="s">
        <v>19809</v>
      </c>
      <c r="B19684" s="1075">
        <v>109585.34</v>
      </c>
    </row>
    <row r="19685" spans="1:2">
      <c r="A19685" s="1074" t="s">
        <v>19810</v>
      </c>
      <c r="B19685" s="1075">
        <v>142240.74</v>
      </c>
    </row>
    <row r="19686" spans="1:2">
      <c r="A19686" s="1074" t="s">
        <v>19811</v>
      </c>
      <c r="B19686" s="1075">
        <v>142075.34</v>
      </c>
    </row>
    <row r="19687" spans="1:2">
      <c r="A19687" s="1074" t="s">
        <v>19812</v>
      </c>
      <c r="B19687" s="1075">
        <v>514.86</v>
      </c>
    </row>
    <row r="19688" spans="1:2">
      <c r="A19688" s="1074" t="s">
        <v>19813</v>
      </c>
      <c r="B19688" s="1075">
        <v>513.67999999999995</v>
      </c>
    </row>
    <row r="19689" spans="1:2">
      <c r="A19689" s="1074" t="s">
        <v>19814</v>
      </c>
      <c r="B19689" s="1075">
        <v>219</v>
      </c>
    </row>
    <row r="19690" spans="1:2">
      <c r="A19690" s="1074" t="s">
        <v>19815</v>
      </c>
      <c r="B19690" s="1075">
        <v>216.63</v>
      </c>
    </row>
    <row r="19691" spans="1:2">
      <c r="A19691" s="1074" t="s">
        <v>19816</v>
      </c>
      <c r="B19691" s="1075">
        <v>1784.95</v>
      </c>
    </row>
    <row r="19692" spans="1:2">
      <c r="A19692" s="1074" t="s">
        <v>19817</v>
      </c>
      <c r="B19692" s="1075">
        <v>1782.58</v>
      </c>
    </row>
    <row r="19693" spans="1:2">
      <c r="A19693" s="1074" t="s">
        <v>19818</v>
      </c>
      <c r="B19693" s="1075">
        <v>96.27</v>
      </c>
    </row>
    <row r="19694" spans="1:2">
      <c r="A19694" s="1074" t="s">
        <v>19819</v>
      </c>
      <c r="B19694" s="1075">
        <v>93.9</v>
      </c>
    </row>
    <row r="19695" spans="1:2">
      <c r="A19695" s="1074" t="s">
        <v>19820</v>
      </c>
      <c r="B19695" s="1075">
        <v>96.27</v>
      </c>
    </row>
    <row r="19696" spans="1:2">
      <c r="A19696" s="1074" t="s">
        <v>19821</v>
      </c>
      <c r="B19696" s="1075">
        <v>93.9</v>
      </c>
    </row>
    <row r="19697" spans="1:2">
      <c r="A19697" s="1074" t="s">
        <v>19822</v>
      </c>
      <c r="B19697" s="1075">
        <v>803.16</v>
      </c>
    </row>
    <row r="19698" spans="1:2">
      <c r="A19698" s="1074" t="s">
        <v>19823</v>
      </c>
      <c r="B19698" s="1075">
        <v>800.79</v>
      </c>
    </row>
    <row r="19699" spans="1:2">
      <c r="A19699" s="1074" t="s">
        <v>19824</v>
      </c>
      <c r="B19699" s="1075">
        <v>414.91</v>
      </c>
    </row>
    <row r="19700" spans="1:2">
      <c r="A19700" s="1074" t="s">
        <v>19825</v>
      </c>
      <c r="B19700" s="1075">
        <v>412.54</v>
      </c>
    </row>
    <row r="19701" spans="1:2">
      <c r="A19701" s="1074" t="s">
        <v>19826</v>
      </c>
      <c r="B19701" s="1075">
        <v>476.01</v>
      </c>
    </row>
    <row r="19702" spans="1:2">
      <c r="A19702" s="1074" t="s">
        <v>19827</v>
      </c>
      <c r="B19702" s="1075">
        <v>473.64</v>
      </c>
    </row>
    <row r="19703" spans="1:2">
      <c r="A19703" s="1074" t="s">
        <v>19828</v>
      </c>
      <c r="B19703" s="1075">
        <v>2167.6999999999998</v>
      </c>
    </row>
    <row r="19704" spans="1:2">
      <c r="A19704" s="1074" t="s">
        <v>19829</v>
      </c>
      <c r="B19704" s="1075">
        <v>2115.2800000000002</v>
      </c>
    </row>
    <row r="19705" spans="1:2">
      <c r="A19705" s="1074" t="s">
        <v>19830</v>
      </c>
      <c r="B19705" s="1075">
        <v>2991.42</v>
      </c>
    </row>
    <row r="19706" spans="1:2">
      <c r="A19706" s="1074" t="s">
        <v>19831</v>
      </c>
      <c r="B19706" s="1075">
        <v>2939</v>
      </c>
    </row>
    <row r="19707" spans="1:2">
      <c r="A19707" s="1074" t="s">
        <v>23617</v>
      </c>
      <c r="B19707" s="1075">
        <v>23417.73</v>
      </c>
    </row>
    <row r="19708" spans="1:2">
      <c r="A19708" s="1074" t="s">
        <v>23618</v>
      </c>
      <c r="B19708" s="1075">
        <v>23415.360000000001</v>
      </c>
    </row>
    <row r="19709" spans="1:2">
      <c r="A19709" s="1074" t="s">
        <v>23619</v>
      </c>
      <c r="B19709" s="1075">
        <v>25217.73</v>
      </c>
    </row>
    <row r="19710" spans="1:2">
      <c r="A19710" s="1074" t="s">
        <v>23620</v>
      </c>
      <c r="B19710" s="1075">
        <v>25215.360000000001</v>
      </c>
    </row>
    <row r="19711" spans="1:2">
      <c r="A19711" s="1074" t="s">
        <v>19832</v>
      </c>
      <c r="B19711" s="1075">
        <v>27317.73</v>
      </c>
    </row>
    <row r="19712" spans="1:2">
      <c r="A19712" s="1074" t="s">
        <v>19833</v>
      </c>
      <c r="B19712" s="1075">
        <v>27315.360000000001</v>
      </c>
    </row>
    <row r="19713" spans="1:2">
      <c r="A19713" s="1074" t="s">
        <v>19834</v>
      </c>
      <c r="B19713" s="1075">
        <v>32717.73</v>
      </c>
    </row>
    <row r="19714" spans="1:2">
      <c r="A19714" s="1074" t="s">
        <v>19835</v>
      </c>
      <c r="B19714" s="1075">
        <v>32715.360000000001</v>
      </c>
    </row>
    <row r="19715" spans="1:2">
      <c r="A19715" s="1074" t="s">
        <v>19836</v>
      </c>
      <c r="B19715" s="1075">
        <v>38317.730000000003</v>
      </c>
    </row>
    <row r="19716" spans="1:2">
      <c r="A19716" s="1074" t="s">
        <v>19837</v>
      </c>
      <c r="B19716" s="1075">
        <v>38315.360000000001</v>
      </c>
    </row>
    <row r="19717" spans="1:2">
      <c r="A19717" s="1074" t="s">
        <v>19838</v>
      </c>
      <c r="B19717" s="1075">
        <v>40217.730000000003</v>
      </c>
    </row>
    <row r="19718" spans="1:2">
      <c r="A19718" s="1074" t="s">
        <v>19839</v>
      </c>
      <c r="B19718" s="1075">
        <v>40215.360000000001</v>
      </c>
    </row>
    <row r="19719" spans="1:2">
      <c r="A19719" s="1074" t="s">
        <v>19840</v>
      </c>
      <c r="B19719" s="1075">
        <v>53917.73</v>
      </c>
    </row>
    <row r="19720" spans="1:2">
      <c r="A19720" s="1074" t="s">
        <v>19841</v>
      </c>
      <c r="B19720" s="1075">
        <v>53915.360000000001</v>
      </c>
    </row>
    <row r="19721" spans="1:2">
      <c r="A19721" s="1074" t="s">
        <v>19842</v>
      </c>
      <c r="B19721" s="1075">
        <v>71317.73</v>
      </c>
    </row>
    <row r="19722" spans="1:2">
      <c r="A19722" s="1074" t="s">
        <v>19843</v>
      </c>
      <c r="B19722" s="1075">
        <v>71315.360000000001</v>
      </c>
    </row>
    <row r="19723" spans="1:2">
      <c r="A19723" s="1074" t="s">
        <v>19844</v>
      </c>
      <c r="B19723" s="1075">
        <v>108917.73</v>
      </c>
    </row>
    <row r="19724" spans="1:2">
      <c r="A19724" s="1074" t="s">
        <v>19845</v>
      </c>
      <c r="B19724" s="1075">
        <v>108915.36</v>
      </c>
    </row>
    <row r="19725" spans="1:2">
      <c r="A19725" s="1074" t="s">
        <v>23621</v>
      </c>
      <c r="B19725" s="1075">
        <v>25117.73</v>
      </c>
    </row>
    <row r="19726" spans="1:2">
      <c r="A19726" s="1074" t="s">
        <v>23622</v>
      </c>
      <c r="B19726" s="1075">
        <v>25115.360000000001</v>
      </c>
    </row>
    <row r="19727" spans="1:2">
      <c r="A19727" s="1074" t="s">
        <v>19846</v>
      </c>
      <c r="B19727" s="1075">
        <v>28917.73</v>
      </c>
    </row>
    <row r="19728" spans="1:2">
      <c r="A19728" s="1074" t="s">
        <v>19847</v>
      </c>
      <c r="B19728" s="1075">
        <v>28915.360000000001</v>
      </c>
    </row>
    <row r="19729" spans="1:2">
      <c r="A19729" s="1074" t="s">
        <v>19848</v>
      </c>
      <c r="B19729" s="1075">
        <v>38917.730000000003</v>
      </c>
    </row>
    <row r="19730" spans="1:2">
      <c r="A19730" s="1074" t="s">
        <v>19849</v>
      </c>
      <c r="B19730" s="1075">
        <v>38915.360000000001</v>
      </c>
    </row>
    <row r="19731" spans="1:2">
      <c r="A19731" s="1074" t="s">
        <v>19850</v>
      </c>
      <c r="B19731" s="1075">
        <v>43917.73</v>
      </c>
    </row>
    <row r="19732" spans="1:2">
      <c r="A19732" s="1074" t="s">
        <v>19851</v>
      </c>
      <c r="B19732" s="1075">
        <v>43915.360000000001</v>
      </c>
    </row>
    <row r="19733" spans="1:2">
      <c r="A19733" s="1074" t="s">
        <v>19852</v>
      </c>
      <c r="B19733" s="1075">
        <v>47217.73</v>
      </c>
    </row>
    <row r="19734" spans="1:2">
      <c r="A19734" s="1074" t="s">
        <v>19853</v>
      </c>
      <c r="B19734" s="1075">
        <v>47215.360000000001</v>
      </c>
    </row>
    <row r="19735" spans="1:2">
      <c r="A19735" s="1074" t="s">
        <v>19854</v>
      </c>
      <c r="B19735" s="1075">
        <v>66417.73</v>
      </c>
    </row>
    <row r="19736" spans="1:2">
      <c r="A19736" s="1074" t="s">
        <v>19855</v>
      </c>
      <c r="B19736" s="1075">
        <v>66415.360000000001</v>
      </c>
    </row>
    <row r="19737" spans="1:2">
      <c r="A19737" s="1074" t="s">
        <v>19856</v>
      </c>
      <c r="B19737" s="1075">
        <v>85717.73</v>
      </c>
    </row>
    <row r="19738" spans="1:2">
      <c r="A19738" s="1074" t="s">
        <v>19857</v>
      </c>
      <c r="B19738" s="1075">
        <v>85715.36</v>
      </c>
    </row>
    <row r="19739" spans="1:2">
      <c r="A19739" s="1074" t="s">
        <v>19858</v>
      </c>
      <c r="B19739" s="1075">
        <v>130817.73</v>
      </c>
    </row>
    <row r="19740" spans="1:2">
      <c r="A19740" s="1074" t="s">
        <v>19859</v>
      </c>
      <c r="B19740" s="1075">
        <v>130815.36</v>
      </c>
    </row>
    <row r="19741" spans="1:2">
      <c r="A19741" s="1074" t="s">
        <v>23623</v>
      </c>
      <c r="B19741" s="1075">
        <v>28517.73</v>
      </c>
    </row>
    <row r="19742" spans="1:2">
      <c r="A19742" s="1074" t="s">
        <v>23624</v>
      </c>
      <c r="B19742" s="1075">
        <v>28515.360000000001</v>
      </c>
    </row>
    <row r="19743" spans="1:2">
      <c r="A19743" s="1074" t="s">
        <v>19860</v>
      </c>
      <c r="B19743" s="1075">
        <v>209</v>
      </c>
    </row>
    <row r="19744" spans="1:2">
      <c r="A19744" s="1074" t="s">
        <v>19861</v>
      </c>
      <c r="B19744" s="1075">
        <v>209</v>
      </c>
    </row>
    <row r="19745" spans="1:2">
      <c r="A19745" s="1074" t="s">
        <v>19862</v>
      </c>
      <c r="B19745" s="1075">
        <v>241.61</v>
      </c>
    </row>
    <row r="19746" spans="1:2">
      <c r="A19746" s="1074" t="s">
        <v>19863</v>
      </c>
      <c r="B19746" s="1075">
        <v>241.61</v>
      </c>
    </row>
    <row r="19747" spans="1:2">
      <c r="A19747" s="1074" t="s">
        <v>19864</v>
      </c>
      <c r="B19747" s="1075">
        <v>225.91</v>
      </c>
    </row>
    <row r="19748" spans="1:2">
      <c r="A19748" s="1074" t="s">
        <v>19865</v>
      </c>
      <c r="B19748" s="1075">
        <v>225.91</v>
      </c>
    </row>
    <row r="19749" spans="1:2">
      <c r="A19749" s="1074" t="s">
        <v>19866</v>
      </c>
      <c r="B19749" s="1075">
        <v>225.91</v>
      </c>
    </row>
    <row r="19750" spans="1:2">
      <c r="A19750" s="1074" t="s">
        <v>19867</v>
      </c>
      <c r="B19750" s="1075">
        <v>225.91</v>
      </c>
    </row>
    <row r="19751" spans="1:2">
      <c r="A19751" s="1074" t="s">
        <v>19868</v>
      </c>
      <c r="B19751" s="1075">
        <v>225.91</v>
      </c>
    </row>
    <row r="19752" spans="1:2">
      <c r="A19752" s="1074" t="s">
        <v>19869</v>
      </c>
      <c r="B19752" s="1075">
        <v>225.91</v>
      </c>
    </row>
    <row r="19753" spans="1:2">
      <c r="A19753" s="1074" t="s">
        <v>19870</v>
      </c>
      <c r="B19753" s="1075">
        <v>225.91</v>
      </c>
    </row>
    <row r="19754" spans="1:2">
      <c r="A19754" s="1074" t="s">
        <v>19871</v>
      </c>
      <c r="B19754" s="1075">
        <v>225.91</v>
      </c>
    </row>
    <row r="19755" spans="1:2">
      <c r="A19755" s="1074" t="s">
        <v>19872</v>
      </c>
      <c r="B19755" s="1075">
        <v>225.91</v>
      </c>
    </row>
    <row r="19756" spans="1:2">
      <c r="A19756" s="1074" t="s">
        <v>19873</v>
      </c>
      <c r="B19756" s="1075">
        <v>225.91</v>
      </c>
    </row>
    <row r="19757" spans="1:2">
      <c r="A19757" s="1074" t="s">
        <v>19874</v>
      </c>
      <c r="B19757" s="1075">
        <v>225.91</v>
      </c>
    </row>
    <row r="19758" spans="1:2">
      <c r="A19758" s="1074" t="s">
        <v>19875</v>
      </c>
      <c r="B19758" s="1075">
        <v>225.91</v>
      </c>
    </row>
    <row r="19759" spans="1:2">
      <c r="A19759" s="1074" t="s">
        <v>19876</v>
      </c>
      <c r="B19759" s="1075">
        <v>82.53</v>
      </c>
    </row>
    <row r="19760" spans="1:2">
      <c r="A19760" s="1074" t="s">
        <v>19877</v>
      </c>
      <c r="B19760" s="1075">
        <v>80.16</v>
      </c>
    </row>
    <row r="19761" spans="1:2">
      <c r="A19761" s="1074" t="s">
        <v>19878</v>
      </c>
      <c r="B19761" s="1075">
        <v>62.73</v>
      </c>
    </row>
    <row r="19762" spans="1:2">
      <c r="A19762" s="1074" t="s">
        <v>19879</v>
      </c>
      <c r="B19762" s="1075">
        <v>60.36</v>
      </c>
    </row>
    <row r="19763" spans="1:2">
      <c r="A19763" s="1074" t="s">
        <v>19880</v>
      </c>
      <c r="B19763" s="1075">
        <v>260.20999999999998</v>
      </c>
    </row>
    <row r="19764" spans="1:2">
      <c r="A19764" s="1074" t="s">
        <v>19881</v>
      </c>
      <c r="B19764" s="1075">
        <v>252.5</v>
      </c>
    </row>
    <row r="19765" spans="1:2">
      <c r="A19765" s="1074" t="s">
        <v>19882</v>
      </c>
      <c r="B19765" s="1075">
        <v>495.37</v>
      </c>
    </row>
    <row r="19766" spans="1:2">
      <c r="A19766" s="1074" t="s">
        <v>99</v>
      </c>
      <c r="B19766" s="1075">
        <v>483.84</v>
      </c>
    </row>
    <row r="19767" spans="1:2">
      <c r="A19767" s="1074" t="s">
        <v>19883</v>
      </c>
      <c r="B19767" s="1075">
        <v>363.68</v>
      </c>
    </row>
    <row r="19768" spans="1:2">
      <c r="A19768" s="1074" t="s">
        <v>19884</v>
      </c>
      <c r="B19768" s="1075">
        <v>352.15</v>
      </c>
    </row>
    <row r="19769" spans="1:2">
      <c r="A19769" s="1074" t="s">
        <v>19885</v>
      </c>
      <c r="B19769" s="1075">
        <v>422.03</v>
      </c>
    </row>
    <row r="19770" spans="1:2">
      <c r="A19770" s="1074" t="s">
        <v>19886</v>
      </c>
      <c r="B19770" s="1075">
        <v>410.5</v>
      </c>
    </row>
    <row r="19771" spans="1:2">
      <c r="A19771" s="1074" t="s">
        <v>19887</v>
      </c>
      <c r="B19771" s="1075">
        <v>430.35</v>
      </c>
    </row>
    <row r="19772" spans="1:2">
      <c r="A19772" s="1074" t="s">
        <v>19888</v>
      </c>
      <c r="B19772" s="1075">
        <v>418.82</v>
      </c>
    </row>
    <row r="19773" spans="1:2">
      <c r="A19773" s="1074" t="s">
        <v>19889</v>
      </c>
      <c r="B19773" s="1075">
        <v>443.22</v>
      </c>
    </row>
    <row r="19774" spans="1:2">
      <c r="A19774" s="1074" t="s">
        <v>19890</v>
      </c>
      <c r="B19774" s="1075">
        <v>431.69</v>
      </c>
    </row>
    <row r="19775" spans="1:2">
      <c r="A19775" s="1074" t="s">
        <v>19891</v>
      </c>
      <c r="B19775" s="1075">
        <v>535.12</v>
      </c>
    </row>
    <row r="19776" spans="1:2">
      <c r="A19776" s="1074" t="s">
        <v>19892</v>
      </c>
      <c r="B19776" s="1075">
        <v>523.59</v>
      </c>
    </row>
    <row r="19777" spans="1:2">
      <c r="A19777" s="1074" t="s">
        <v>19893</v>
      </c>
      <c r="B19777" s="1075">
        <v>32.28</v>
      </c>
    </row>
    <row r="19778" spans="1:2">
      <c r="A19778" s="1074" t="s">
        <v>19894</v>
      </c>
      <c r="B19778" s="1075">
        <v>29.4</v>
      </c>
    </row>
    <row r="19779" spans="1:2">
      <c r="A19779" s="1074" t="s">
        <v>19895</v>
      </c>
      <c r="B19779" s="1075">
        <v>35.47</v>
      </c>
    </row>
    <row r="19780" spans="1:2">
      <c r="A19780" s="1074" t="s">
        <v>19896</v>
      </c>
      <c r="B19780" s="1075">
        <v>32.520000000000003</v>
      </c>
    </row>
    <row r="19781" spans="1:2">
      <c r="A19781" s="1074" t="s">
        <v>19897</v>
      </c>
      <c r="B19781" s="1075">
        <v>450.78</v>
      </c>
    </row>
    <row r="19782" spans="1:2">
      <c r="A19782" s="1074" t="s">
        <v>19898</v>
      </c>
      <c r="B19782" s="1075">
        <v>443.07</v>
      </c>
    </row>
    <row r="19783" spans="1:2">
      <c r="A19783" s="1074" t="s">
        <v>19899</v>
      </c>
      <c r="B19783" s="1075">
        <v>426.54</v>
      </c>
    </row>
    <row r="19784" spans="1:2">
      <c r="A19784" s="1074" t="s">
        <v>19900</v>
      </c>
      <c r="B19784" s="1075">
        <v>415.01</v>
      </c>
    </row>
    <row r="19785" spans="1:2">
      <c r="A19785" s="1074" t="s">
        <v>19901</v>
      </c>
      <c r="B19785" s="1075">
        <v>507.79</v>
      </c>
    </row>
    <row r="19786" spans="1:2">
      <c r="A19786" s="1074" t="s">
        <v>19902</v>
      </c>
      <c r="B19786" s="1075">
        <v>496.26</v>
      </c>
    </row>
    <row r="19787" spans="1:2">
      <c r="A19787" s="1074" t="s">
        <v>19903</v>
      </c>
      <c r="B19787" s="1075">
        <v>519</v>
      </c>
    </row>
    <row r="19788" spans="1:2">
      <c r="A19788" s="1074" t="s">
        <v>19904</v>
      </c>
      <c r="B19788" s="1075">
        <v>507.47</v>
      </c>
    </row>
    <row r="19789" spans="1:2">
      <c r="A19789" s="1074" t="s">
        <v>19905</v>
      </c>
      <c r="B19789" s="1075">
        <v>562.26</v>
      </c>
    </row>
    <row r="19790" spans="1:2">
      <c r="A19790" s="1074" t="s">
        <v>19906</v>
      </c>
      <c r="B19790" s="1075">
        <v>550.73</v>
      </c>
    </row>
    <row r="19791" spans="1:2">
      <c r="A19791" s="1074" t="s">
        <v>19907</v>
      </c>
      <c r="B19791" s="1075">
        <v>718.79</v>
      </c>
    </row>
    <row r="19792" spans="1:2">
      <c r="A19792" s="1074" t="s">
        <v>19908</v>
      </c>
      <c r="B19792" s="1075">
        <v>707.26</v>
      </c>
    </row>
    <row r="19793" spans="1:2">
      <c r="A19793" s="1074" t="s">
        <v>19909</v>
      </c>
      <c r="B19793" s="1075">
        <v>749.98</v>
      </c>
    </row>
    <row r="19794" spans="1:2">
      <c r="A19794" s="1074" t="s">
        <v>19910</v>
      </c>
      <c r="B19794" s="1075">
        <v>738.45</v>
      </c>
    </row>
    <row r="19795" spans="1:2">
      <c r="A19795" s="1074" t="s">
        <v>19911</v>
      </c>
      <c r="B19795" s="1075">
        <v>45.57</v>
      </c>
    </row>
    <row r="19796" spans="1:2">
      <c r="A19796" s="1074" t="s">
        <v>19912</v>
      </c>
      <c r="B19796" s="1075">
        <v>42.69</v>
      </c>
    </row>
    <row r="19797" spans="1:2">
      <c r="A19797" s="1074" t="s">
        <v>19913</v>
      </c>
      <c r="B19797" s="1075">
        <v>48.93</v>
      </c>
    </row>
    <row r="19798" spans="1:2">
      <c r="A19798" s="1074" t="s">
        <v>19914</v>
      </c>
      <c r="B19798" s="1075">
        <v>45.98</v>
      </c>
    </row>
    <row r="19799" spans="1:2">
      <c r="A19799" s="1074" t="s">
        <v>19915</v>
      </c>
      <c r="B19799" s="1075">
        <v>242.79</v>
      </c>
    </row>
    <row r="19800" spans="1:2">
      <c r="A19800" s="1074" t="s">
        <v>19916</v>
      </c>
      <c r="B19800" s="1075">
        <v>235.08</v>
      </c>
    </row>
    <row r="19801" spans="1:2">
      <c r="A19801" s="1074" t="s">
        <v>19917</v>
      </c>
      <c r="B19801" s="1075">
        <v>254.63</v>
      </c>
    </row>
    <row r="19802" spans="1:2">
      <c r="A19802" s="1074" t="s">
        <v>19918</v>
      </c>
      <c r="B19802" s="1075">
        <v>246.92</v>
      </c>
    </row>
    <row r="19803" spans="1:2">
      <c r="A19803" s="1074" t="s">
        <v>19919</v>
      </c>
      <c r="B19803" s="1075">
        <v>328.39</v>
      </c>
    </row>
    <row r="19804" spans="1:2">
      <c r="A19804" s="1074" t="s">
        <v>19920</v>
      </c>
      <c r="B19804" s="1075">
        <v>316.86</v>
      </c>
    </row>
    <row r="19805" spans="1:2">
      <c r="A19805" s="1074" t="s">
        <v>19921</v>
      </c>
      <c r="B19805" s="1075">
        <v>394.6</v>
      </c>
    </row>
    <row r="19806" spans="1:2">
      <c r="A19806" s="1074" t="s">
        <v>19922</v>
      </c>
      <c r="B19806" s="1075">
        <v>383.07</v>
      </c>
    </row>
    <row r="19807" spans="1:2">
      <c r="A19807" s="1074" t="s">
        <v>19923</v>
      </c>
      <c r="B19807" s="1075">
        <v>459.43</v>
      </c>
    </row>
    <row r="19808" spans="1:2">
      <c r="A19808" s="1074" t="s">
        <v>19924</v>
      </c>
      <c r="B19808" s="1075">
        <v>447.9</v>
      </c>
    </row>
    <row r="19809" spans="1:2">
      <c r="A19809" s="1074" t="s">
        <v>19925</v>
      </c>
      <c r="B19809" s="1075">
        <v>470.33</v>
      </c>
    </row>
    <row r="19810" spans="1:2">
      <c r="A19810" s="1074" t="s">
        <v>19926</v>
      </c>
      <c r="B19810" s="1075">
        <v>458.8</v>
      </c>
    </row>
    <row r="19811" spans="1:2">
      <c r="A19811" s="1074" t="s">
        <v>19927</v>
      </c>
      <c r="B19811" s="1075">
        <v>586.85</v>
      </c>
    </row>
    <row r="19812" spans="1:2">
      <c r="A19812" s="1074" t="s">
        <v>19928</v>
      </c>
      <c r="B19812" s="1075">
        <v>575.32000000000005</v>
      </c>
    </row>
    <row r="19813" spans="1:2">
      <c r="A19813" s="1074" t="s">
        <v>19929</v>
      </c>
      <c r="B19813" s="1075">
        <v>641.09</v>
      </c>
    </row>
    <row r="19814" spans="1:2">
      <c r="A19814" s="1074" t="s">
        <v>19930</v>
      </c>
      <c r="B19814" s="1075">
        <v>629.55999999999995</v>
      </c>
    </row>
    <row r="19815" spans="1:2">
      <c r="A19815" s="1074" t="s">
        <v>19931</v>
      </c>
      <c r="B19815" s="1075">
        <v>33.72</v>
      </c>
    </row>
    <row r="19816" spans="1:2">
      <c r="A19816" s="1074" t="s">
        <v>19932</v>
      </c>
      <c r="B19816" s="1075">
        <v>30.84</v>
      </c>
    </row>
    <row r="19817" spans="1:2">
      <c r="A19817" s="1074" t="s">
        <v>19933</v>
      </c>
      <c r="B19817" s="1075">
        <v>38.53</v>
      </c>
    </row>
    <row r="19818" spans="1:2">
      <c r="A19818" s="1074" t="s">
        <v>19934</v>
      </c>
      <c r="B19818" s="1075">
        <v>35.58</v>
      </c>
    </row>
    <row r="19819" spans="1:2">
      <c r="A19819" s="1074" t="s">
        <v>19935</v>
      </c>
      <c r="B19819" s="1075">
        <v>213.24</v>
      </c>
    </row>
    <row r="19820" spans="1:2">
      <c r="A19820" s="1074" t="s">
        <v>19936</v>
      </c>
      <c r="B19820" s="1075">
        <v>205.53</v>
      </c>
    </row>
    <row r="19821" spans="1:2">
      <c r="A19821" s="1074" t="s">
        <v>19937</v>
      </c>
      <c r="B19821" s="1075">
        <v>279.25</v>
      </c>
    </row>
    <row r="19822" spans="1:2">
      <c r="A19822" s="1074" t="s">
        <v>19938</v>
      </c>
      <c r="B19822" s="1075">
        <v>271.54000000000002</v>
      </c>
    </row>
    <row r="19823" spans="1:2">
      <c r="A19823" s="1074" t="s">
        <v>19939</v>
      </c>
      <c r="B19823" s="1075">
        <v>338.83</v>
      </c>
    </row>
    <row r="19824" spans="1:2">
      <c r="A19824" s="1074" t="s">
        <v>19940</v>
      </c>
      <c r="B19824" s="1075">
        <v>327.3</v>
      </c>
    </row>
    <row r="19825" spans="1:2">
      <c r="A19825" s="1074" t="s">
        <v>19941</v>
      </c>
      <c r="B19825" s="1075">
        <v>390.84</v>
      </c>
    </row>
    <row r="19826" spans="1:2">
      <c r="A19826" s="1074" t="s">
        <v>19942</v>
      </c>
      <c r="B19826" s="1075">
        <v>379.31</v>
      </c>
    </row>
    <row r="19827" spans="1:2">
      <c r="A19827" s="1074" t="s">
        <v>19943</v>
      </c>
      <c r="B19827" s="1075">
        <v>441.12</v>
      </c>
    </row>
    <row r="19828" spans="1:2">
      <c r="A19828" s="1074" t="s">
        <v>19944</v>
      </c>
      <c r="B19828" s="1075">
        <v>429.59</v>
      </c>
    </row>
    <row r="19829" spans="1:2">
      <c r="A19829" s="1074" t="s">
        <v>19945</v>
      </c>
      <c r="B19829" s="1075">
        <v>497.96</v>
      </c>
    </row>
    <row r="19830" spans="1:2">
      <c r="A19830" s="1074" t="s">
        <v>19946</v>
      </c>
      <c r="B19830" s="1075">
        <v>486.43</v>
      </c>
    </row>
    <row r="19831" spans="1:2">
      <c r="A19831" s="1074" t="s">
        <v>19947</v>
      </c>
      <c r="B19831" s="1075">
        <v>561.36</v>
      </c>
    </row>
    <row r="19832" spans="1:2">
      <c r="A19832" s="1074" t="s">
        <v>19948</v>
      </c>
      <c r="B19832" s="1075">
        <v>549.83000000000004</v>
      </c>
    </row>
    <row r="19833" spans="1:2">
      <c r="A19833" s="1074" t="s">
        <v>19949</v>
      </c>
      <c r="B19833" s="1075">
        <v>618.20000000000005</v>
      </c>
    </row>
    <row r="19834" spans="1:2">
      <c r="A19834" s="1074" t="s">
        <v>19950</v>
      </c>
      <c r="B19834" s="1075">
        <v>606.66999999999996</v>
      </c>
    </row>
    <row r="19835" spans="1:2">
      <c r="A19835" s="1074" t="s">
        <v>19951</v>
      </c>
      <c r="B19835" s="1075">
        <v>25.9</v>
      </c>
    </row>
    <row r="19836" spans="1:2">
      <c r="A19836" s="1074" t="s">
        <v>19952</v>
      </c>
      <c r="B19836" s="1075">
        <v>23.02</v>
      </c>
    </row>
    <row r="19837" spans="1:2">
      <c r="A19837" s="1074" t="s">
        <v>19953</v>
      </c>
      <c r="B19837" s="1075">
        <v>33.19</v>
      </c>
    </row>
    <row r="19838" spans="1:2">
      <c r="A19838" s="1074" t="s">
        <v>19954</v>
      </c>
      <c r="B19838" s="1075">
        <v>30.24</v>
      </c>
    </row>
    <row r="19839" spans="1:2">
      <c r="A19839" s="1074" t="s">
        <v>19955</v>
      </c>
      <c r="B19839" s="1075">
        <v>303.89</v>
      </c>
    </row>
    <row r="19840" spans="1:2">
      <c r="A19840" s="1074" t="s">
        <v>19956</v>
      </c>
      <c r="B19840" s="1075">
        <v>296.18</v>
      </c>
    </row>
    <row r="19841" spans="1:2">
      <c r="A19841" s="1074" t="s">
        <v>19957</v>
      </c>
      <c r="B19841" s="1075">
        <v>458.67</v>
      </c>
    </row>
    <row r="19842" spans="1:2">
      <c r="A19842" s="1074" t="s">
        <v>19958</v>
      </c>
      <c r="B19842" s="1075">
        <v>450.96</v>
      </c>
    </row>
    <row r="19843" spans="1:2">
      <c r="A19843" s="1074" t="s">
        <v>19959</v>
      </c>
      <c r="B19843" s="1075">
        <v>349.48</v>
      </c>
    </row>
    <row r="19844" spans="1:2">
      <c r="A19844" s="1074" t="s">
        <v>19960</v>
      </c>
      <c r="B19844" s="1075">
        <v>337.95</v>
      </c>
    </row>
    <row r="19845" spans="1:2">
      <c r="A19845" s="1074" t="s">
        <v>19961</v>
      </c>
      <c r="B19845" s="1075">
        <v>419.13</v>
      </c>
    </row>
    <row r="19846" spans="1:2">
      <c r="A19846" s="1074" t="s">
        <v>19962</v>
      </c>
      <c r="B19846" s="1075">
        <v>407.6</v>
      </c>
    </row>
    <row r="19847" spans="1:2">
      <c r="A19847" s="1074" t="s">
        <v>19963</v>
      </c>
      <c r="B19847" s="1075">
        <v>475.24</v>
      </c>
    </row>
    <row r="19848" spans="1:2">
      <c r="A19848" s="1074" t="s">
        <v>19964</v>
      </c>
      <c r="B19848" s="1075">
        <v>463.71</v>
      </c>
    </row>
    <row r="19849" spans="1:2">
      <c r="A19849" s="1074" t="s">
        <v>19965</v>
      </c>
      <c r="B19849" s="1075">
        <v>538.12</v>
      </c>
    </row>
    <row r="19850" spans="1:2">
      <c r="A19850" s="1074" t="s">
        <v>19966</v>
      </c>
      <c r="B19850" s="1075">
        <v>526.59</v>
      </c>
    </row>
    <row r="19851" spans="1:2">
      <c r="A19851" s="1074" t="s">
        <v>19967</v>
      </c>
      <c r="B19851" s="1075">
        <v>600.99</v>
      </c>
    </row>
    <row r="19852" spans="1:2">
      <c r="A19852" s="1074" t="s">
        <v>19968</v>
      </c>
      <c r="B19852" s="1075">
        <v>589.46</v>
      </c>
    </row>
    <row r="19853" spans="1:2">
      <c r="A19853" s="1074" t="s">
        <v>19969</v>
      </c>
      <c r="B19853" s="1075">
        <v>670.65</v>
      </c>
    </row>
    <row r="19854" spans="1:2">
      <c r="A19854" s="1074" t="s">
        <v>19970</v>
      </c>
      <c r="B19854" s="1075">
        <v>659.12</v>
      </c>
    </row>
    <row r="19855" spans="1:2">
      <c r="A19855" s="1074" t="s">
        <v>19971</v>
      </c>
      <c r="B19855" s="1075">
        <v>93.33</v>
      </c>
    </row>
    <row r="19856" spans="1:2">
      <c r="A19856" s="1074" t="s">
        <v>19972</v>
      </c>
      <c r="B19856" s="1075">
        <v>90.45</v>
      </c>
    </row>
    <row r="19857" spans="1:2">
      <c r="A19857" s="1074" t="s">
        <v>19973</v>
      </c>
      <c r="B19857" s="1075">
        <v>136.4</v>
      </c>
    </row>
    <row r="19858" spans="1:2">
      <c r="A19858" s="1074" t="s">
        <v>19974</v>
      </c>
      <c r="B19858" s="1075">
        <v>133.44999999999999</v>
      </c>
    </row>
    <row r="19859" spans="1:2">
      <c r="A19859" s="1074" t="s">
        <v>19975</v>
      </c>
      <c r="B19859" s="1075">
        <v>406.78</v>
      </c>
    </row>
    <row r="19860" spans="1:2">
      <c r="A19860" s="1074" t="s">
        <v>19976</v>
      </c>
      <c r="B19860" s="1075">
        <v>399.07</v>
      </c>
    </row>
    <row r="19861" spans="1:2">
      <c r="A19861" s="1074" t="s">
        <v>19977</v>
      </c>
      <c r="B19861" s="1075">
        <v>622.12</v>
      </c>
    </row>
    <row r="19862" spans="1:2">
      <c r="A19862" s="1074" t="s">
        <v>19978</v>
      </c>
      <c r="B19862" s="1075">
        <v>614.41</v>
      </c>
    </row>
    <row r="19863" spans="1:2">
      <c r="A19863" s="1074" t="s">
        <v>19979</v>
      </c>
      <c r="B19863" s="1075">
        <v>536.48</v>
      </c>
    </row>
    <row r="19864" spans="1:2">
      <c r="A19864" s="1074" t="s">
        <v>19980</v>
      </c>
      <c r="B19864" s="1075">
        <v>524.95000000000005</v>
      </c>
    </row>
    <row r="19865" spans="1:2">
      <c r="A19865" s="1074" t="s">
        <v>19981</v>
      </c>
      <c r="B19865" s="1075">
        <v>584.33000000000004</v>
      </c>
    </row>
    <row r="19866" spans="1:2">
      <c r="A19866" s="1074" t="s">
        <v>19982</v>
      </c>
      <c r="B19866" s="1075">
        <v>572.79999999999995</v>
      </c>
    </row>
    <row r="19867" spans="1:2">
      <c r="A19867" s="1074" t="s">
        <v>19983</v>
      </c>
      <c r="B19867" s="1075">
        <v>680.04</v>
      </c>
    </row>
    <row r="19868" spans="1:2">
      <c r="A19868" s="1074" t="s">
        <v>19984</v>
      </c>
      <c r="B19868" s="1075">
        <v>668.51</v>
      </c>
    </row>
    <row r="19869" spans="1:2">
      <c r="A19869" s="1074" t="s">
        <v>19985</v>
      </c>
      <c r="B19869" s="1075">
        <v>727.89</v>
      </c>
    </row>
    <row r="19870" spans="1:2">
      <c r="A19870" s="1074" t="s">
        <v>19986</v>
      </c>
      <c r="B19870" s="1075">
        <v>716.36</v>
      </c>
    </row>
    <row r="19871" spans="1:2">
      <c r="A19871" s="1074" t="s">
        <v>19987</v>
      </c>
      <c r="B19871" s="1075">
        <v>775.75</v>
      </c>
    </row>
    <row r="19872" spans="1:2">
      <c r="A19872" s="1074" t="s">
        <v>19988</v>
      </c>
      <c r="B19872" s="1075">
        <v>764.22</v>
      </c>
    </row>
    <row r="19873" spans="1:2">
      <c r="A19873" s="1074" t="s">
        <v>19989</v>
      </c>
      <c r="B19873" s="1075">
        <v>823.6</v>
      </c>
    </row>
    <row r="19874" spans="1:2">
      <c r="A19874" s="1074" t="s">
        <v>19990</v>
      </c>
      <c r="B19874" s="1075">
        <v>812.07</v>
      </c>
    </row>
    <row r="19875" spans="1:2">
      <c r="A19875" s="1074" t="s">
        <v>19991</v>
      </c>
      <c r="B19875" s="1075">
        <v>67.53</v>
      </c>
    </row>
    <row r="19876" spans="1:2">
      <c r="A19876" s="1074" t="s">
        <v>19992</v>
      </c>
      <c r="B19876" s="1075">
        <v>64.650000000000006</v>
      </c>
    </row>
    <row r="19877" spans="1:2">
      <c r="A19877" s="1074" t="s">
        <v>19993</v>
      </c>
      <c r="B19877" s="1075">
        <v>93.87</v>
      </c>
    </row>
    <row r="19878" spans="1:2">
      <c r="A19878" s="1074" t="s">
        <v>19994</v>
      </c>
      <c r="B19878" s="1075">
        <v>90.92</v>
      </c>
    </row>
    <row r="19879" spans="1:2">
      <c r="A19879" s="1074" t="s">
        <v>19995</v>
      </c>
      <c r="B19879" s="1075">
        <v>128.31</v>
      </c>
    </row>
    <row r="19880" spans="1:2">
      <c r="A19880" s="1074" t="s">
        <v>19996</v>
      </c>
      <c r="B19880" s="1075">
        <v>124.99</v>
      </c>
    </row>
    <row r="19881" spans="1:2">
      <c r="A19881" s="1074" t="s">
        <v>19997</v>
      </c>
      <c r="B19881" s="1075">
        <v>102.63</v>
      </c>
    </row>
    <row r="19882" spans="1:2">
      <c r="A19882" s="1074" t="s">
        <v>19998</v>
      </c>
      <c r="B19882" s="1075">
        <v>100.26</v>
      </c>
    </row>
    <row r="19883" spans="1:2">
      <c r="A19883" s="1074" t="s">
        <v>19999</v>
      </c>
      <c r="B19883" s="1075">
        <v>171.24</v>
      </c>
    </row>
    <row r="19884" spans="1:2">
      <c r="A19884" s="1074" t="s">
        <v>20000</v>
      </c>
      <c r="B19884" s="1075">
        <v>166.5</v>
      </c>
    </row>
    <row r="19885" spans="1:2">
      <c r="A19885" s="1074" t="s">
        <v>20001</v>
      </c>
      <c r="B19885" s="1075">
        <v>2338</v>
      </c>
    </row>
    <row r="19886" spans="1:2">
      <c r="A19886" s="1074" t="s">
        <v>20002</v>
      </c>
      <c r="B19886" s="1075">
        <v>2338</v>
      </c>
    </row>
    <row r="19887" spans="1:2">
      <c r="A19887" s="1074" t="s">
        <v>20003</v>
      </c>
      <c r="B19887" s="1075">
        <v>1204.07</v>
      </c>
    </row>
    <row r="19888" spans="1:2">
      <c r="A19888" s="1074" t="s">
        <v>114</v>
      </c>
      <c r="B19888" s="1075">
        <v>1194.21</v>
      </c>
    </row>
    <row r="19889" spans="1:2">
      <c r="A19889" s="1074" t="s">
        <v>20004</v>
      </c>
      <c r="B19889" s="1075">
        <v>758</v>
      </c>
    </row>
    <row r="19890" spans="1:2">
      <c r="A19890" s="1074" t="s">
        <v>115</v>
      </c>
      <c r="B19890" s="1075">
        <v>758</v>
      </c>
    </row>
    <row r="19891" spans="1:2">
      <c r="A19891" s="1074" t="s">
        <v>20005</v>
      </c>
      <c r="B19891" s="1075">
        <v>210</v>
      </c>
    </row>
    <row r="19892" spans="1:2">
      <c r="A19892" s="1074" t="s">
        <v>116</v>
      </c>
      <c r="B19892" s="1075">
        <v>210</v>
      </c>
    </row>
    <row r="19893" spans="1:2">
      <c r="A19893" s="1074" t="s">
        <v>20006</v>
      </c>
      <c r="B19893" s="1075">
        <v>1963.5</v>
      </c>
    </row>
    <row r="19894" spans="1:2">
      <c r="A19894" s="1074" t="s">
        <v>117</v>
      </c>
      <c r="B19894" s="1075">
        <v>1963.5</v>
      </c>
    </row>
    <row r="19895" spans="1:2">
      <c r="A19895" s="1074" t="s">
        <v>20007</v>
      </c>
      <c r="B19895" s="1075">
        <v>55.95</v>
      </c>
    </row>
    <row r="19896" spans="1:2">
      <c r="A19896" s="1074" t="s">
        <v>118</v>
      </c>
      <c r="B19896" s="1075">
        <v>55.95</v>
      </c>
    </row>
    <row r="19897" spans="1:2">
      <c r="A19897" s="1074" t="s">
        <v>20008</v>
      </c>
      <c r="B19897" s="1075">
        <v>1565.71</v>
      </c>
    </row>
    <row r="19898" spans="1:2">
      <c r="A19898" s="1074" t="s">
        <v>20009</v>
      </c>
      <c r="B19898" s="1075">
        <v>1488.98</v>
      </c>
    </row>
    <row r="19899" spans="1:2">
      <c r="A19899" s="1074" t="s">
        <v>20010</v>
      </c>
      <c r="B19899" s="1075">
        <v>3019.05</v>
      </c>
    </row>
    <row r="19900" spans="1:2">
      <c r="A19900" s="1074" t="s">
        <v>20011</v>
      </c>
      <c r="B19900" s="1075">
        <v>3005.15</v>
      </c>
    </row>
    <row r="19901" spans="1:2">
      <c r="A19901" s="1074" t="s">
        <v>20012</v>
      </c>
      <c r="B19901" s="1075">
        <v>2013.1</v>
      </c>
    </row>
    <row r="19902" spans="1:2">
      <c r="A19902" s="1074" t="s">
        <v>20013</v>
      </c>
      <c r="B19902" s="1075">
        <v>1983.23</v>
      </c>
    </row>
    <row r="19903" spans="1:2">
      <c r="A19903" s="1074" t="s">
        <v>20014</v>
      </c>
      <c r="B19903" s="1075">
        <v>675.12</v>
      </c>
    </row>
    <row r="19904" spans="1:2">
      <c r="A19904" s="1074" t="s">
        <v>20015</v>
      </c>
      <c r="B19904" s="1075">
        <v>675.12</v>
      </c>
    </row>
    <row r="19905" spans="1:2">
      <c r="A19905" s="1074" t="s">
        <v>20016</v>
      </c>
      <c r="B19905" s="1075">
        <v>1284.27</v>
      </c>
    </row>
    <row r="19906" spans="1:2">
      <c r="A19906" s="1074" t="s">
        <v>20017</v>
      </c>
      <c r="B19906" s="1075">
        <v>1284.27</v>
      </c>
    </row>
    <row r="19907" spans="1:2">
      <c r="A19907" s="1074" t="s">
        <v>20018</v>
      </c>
      <c r="B19907" s="1075">
        <v>1488.52</v>
      </c>
    </row>
    <row r="19908" spans="1:2">
      <c r="A19908" s="1074" t="s">
        <v>20019</v>
      </c>
      <c r="B19908" s="1075">
        <v>1488.52</v>
      </c>
    </row>
    <row r="19909" spans="1:2">
      <c r="A19909" s="1074" t="s">
        <v>20020</v>
      </c>
      <c r="B19909" s="1075">
        <v>1746.27</v>
      </c>
    </row>
    <row r="19910" spans="1:2">
      <c r="A19910" s="1074" t="s">
        <v>20021</v>
      </c>
      <c r="B19910" s="1075">
        <v>1746.27</v>
      </c>
    </row>
    <row r="19911" spans="1:2">
      <c r="A19911" s="1074" t="s">
        <v>20022</v>
      </c>
      <c r="B19911" s="1075">
        <v>2021.29</v>
      </c>
    </row>
    <row r="19912" spans="1:2">
      <c r="A19912" s="1074" t="s">
        <v>20023</v>
      </c>
      <c r="B19912" s="1075">
        <v>2021.29</v>
      </c>
    </row>
    <row r="19913" spans="1:2">
      <c r="A19913" s="1074" t="s">
        <v>20024</v>
      </c>
      <c r="B19913" s="1075">
        <v>2300.67</v>
      </c>
    </row>
    <row r="19914" spans="1:2">
      <c r="A19914" s="1074" t="s">
        <v>20025</v>
      </c>
      <c r="B19914" s="1075">
        <v>2300.67</v>
      </c>
    </row>
    <row r="19915" spans="1:2">
      <c r="A19915" s="1074" t="s">
        <v>20026</v>
      </c>
      <c r="B19915" s="1075">
        <v>2604.09</v>
      </c>
    </row>
    <row r="19916" spans="1:2">
      <c r="A19916" s="1074" t="s">
        <v>20027</v>
      </c>
      <c r="B19916" s="1075">
        <v>2604.09</v>
      </c>
    </row>
    <row r="19917" spans="1:2">
      <c r="A19917" s="1074" t="s">
        <v>20028</v>
      </c>
      <c r="B19917" s="1075">
        <v>3302.13</v>
      </c>
    </row>
    <row r="19918" spans="1:2">
      <c r="A19918" s="1074" t="s">
        <v>20029</v>
      </c>
      <c r="B19918" s="1075">
        <v>3302.13</v>
      </c>
    </row>
    <row r="19919" spans="1:2">
      <c r="A19919" s="1074" t="s">
        <v>20030</v>
      </c>
      <c r="B19919" s="1075">
        <v>1483.2</v>
      </c>
    </row>
    <row r="19920" spans="1:2">
      <c r="A19920" s="1074" t="s">
        <v>20031</v>
      </c>
      <c r="B19920" s="1075">
        <v>1483.2</v>
      </c>
    </row>
    <row r="19921" spans="1:2">
      <c r="A19921" s="1074" t="s">
        <v>20032</v>
      </c>
      <c r="B19921" s="1075">
        <v>2060</v>
      </c>
    </row>
    <row r="19922" spans="1:2">
      <c r="A19922" s="1074" t="s">
        <v>20033</v>
      </c>
      <c r="B19922" s="1075">
        <v>2060</v>
      </c>
    </row>
    <row r="19923" spans="1:2">
      <c r="A19923" s="1074" t="s">
        <v>20034</v>
      </c>
      <c r="B19923" s="1075">
        <v>2485.4699999999998</v>
      </c>
    </row>
    <row r="19924" spans="1:2">
      <c r="A19924" s="1074" t="s">
        <v>20035</v>
      </c>
      <c r="B19924" s="1075">
        <v>2485.4699999999998</v>
      </c>
    </row>
    <row r="19925" spans="1:2">
      <c r="A19925" s="1074" t="s">
        <v>20036</v>
      </c>
      <c r="B19925" s="1075">
        <v>2947.47</v>
      </c>
    </row>
    <row r="19926" spans="1:2">
      <c r="A19926" s="1074" t="s">
        <v>20037</v>
      </c>
      <c r="B19926" s="1075">
        <v>2947.47</v>
      </c>
    </row>
    <row r="19927" spans="1:2">
      <c r="A19927" s="1074" t="s">
        <v>20038</v>
      </c>
      <c r="B19927" s="1075">
        <v>3790.4</v>
      </c>
    </row>
    <row r="19928" spans="1:2">
      <c r="A19928" s="1074" t="s">
        <v>20039</v>
      </c>
      <c r="B19928" s="1075">
        <v>3790.4</v>
      </c>
    </row>
    <row r="19929" spans="1:2">
      <c r="A19929" s="1074" t="s">
        <v>20040</v>
      </c>
      <c r="B19929" s="1075">
        <v>3871.47</v>
      </c>
    </row>
    <row r="19930" spans="1:2">
      <c r="A19930" s="1074" t="s">
        <v>20041</v>
      </c>
      <c r="B19930" s="1075">
        <v>3871.47</v>
      </c>
    </row>
    <row r="19931" spans="1:2">
      <c r="A19931" s="1074" t="s">
        <v>20042</v>
      </c>
      <c r="B19931" s="1075">
        <v>4610.67</v>
      </c>
    </row>
    <row r="19932" spans="1:2">
      <c r="A19932" s="1074" t="s">
        <v>20043</v>
      </c>
      <c r="B19932" s="1075">
        <v>4610.67</v>
      </c>
    </row>
    <row r="19933" spans="1:2">
      <c r="A19933" s="1074" t="s">
        <v>20044</v>
      </c>
      <c r="B19933" s="1075">
        <v>5165.07</v>
      </c>
    </row>
    <row r="19934" spans="1:2">
      <c r="A19934" s="1074" t="s">
        <v>20045</v>
      </c>
      <c r="B19934" s="1075">
        <v>5165.07</v>
      </c>
    </row>
    <row r="19935" spans="1:2">
      <c r="A19935" s="1074" t="s">
        <v>20046</v>
      </c>
      <c r="B19935" s="1075">
        <v>702.1</v>
      </c>
    </row>
    <row r="19936" spans="1:2">
      <c r="A19936" s="1074" t="s">
        <v>20047</v>
      </c>
      <c r="B19936" s="1075">
        <v>702.1</v>
      </c>
    </row>
    <row r="19937" spans="1:2">
      <c r="A19937" s="1074" t="s">
        <v>20048</v>
      </c>
      <c r="B19937" s="1075">
        <v>432.5</v>
      </c>
    </row>
    <row r="19938" spans="1:2">
      <c r="A19938" s="1074" t="s">
        <v>20049</v>
      </c>
      <c r="B19938" s="1075">
        <v>432.5</v>
      </c>
    </row>
    <row r="19939" spans="1:2">
      <c r="A19939" s="1074" t="s">
        <v>20050</v>
      </c>
      <c r="B19939" s="1075">
        <v>772.5</v>
      </c>
    </row>
    <row r="19940" spans="1:2">
      <c r="A19940" s="1074" t="s">
        <v>20051</v>
      </c>
      <c r="B19940" s="1075">
        <v>772.5</v>
      </c>
    </row>
    <row r="19941" spans="1:2">
      <c r="A19941" s="1074" t="s">
        <v>20052</v>
      </c>
      <c r="B19941" s="1075">
        <v>26.32</v>
      </c>
    </row>
    <row r="19942" spans="1:2">
      <c r="A19942" s="1074" t="s">
        <v>20053</v>
      </c>
      <c r="B19942" s="1075">
        <v>24.94</v>
      </c>
    </row>
    <row r="19943" spans="1:2">
      <c r="A19943" s="1074" t="s">
        <v>20054</v>
      </c>
      <c r="B19943" s="1075">
        <v>32.119999999999997</v>
      </c>
    </row>
    <row r="19944" spans="1:2">
      <c r="A19944" s="1074" t="s">
        <v>20055</v>
      </c>
      <c r="B19944" s="1075">
        <v>30.74</v>
      </c>
    </row>
    <row r="19945" spans="1:2">
      <c r="A19945" s="1074" t="s">
        <v>20056</v>
      </c>
      <c r="B19945" s="1075">
        <v>23.83</v>
      </c>
    </row>
    <row r="19946" spans="1:2">
      <c r="A19946" s="1074" t="s">
        <v>20057</v>
      </c>
      <c r="B19946" s="1075">
        <v>22.45</v>
      </c>
    </row>
    <row r="19947" spans="1:2">
      <c r="A19947" s="1074" t="s">
        <v>20058</v>
      </c>
      <c r="B19947" s="1075">
        <v>30.76</v>
      </c>
    </row>
    <row r="19948" spans="1:2">
      <c r="A19948" s="1074" t="s">
        <v>20059</v>
      </c>
      <c r="B19948" s="1075">
        <v>29.38</v>
      </c>
    </row>
    <row r="19949" spans="1:2">
      <c r="A19949" s="1074" t="s">
        <v>20060</v>
      </c>
      <c r="B19949" s="1075">
        <v>23.83</v>
      </c>
    </row>
    <row r="19950" spans="1:2">
      <c r="A19950" s="1074" t="s">
        <v>20061</v>
      </c>
      <c r="B19950" s="1075">
        <v>22.45</v>
      </c>
    </row>
    <row r="19951" spans="1:2">
      <c r="A19951" s="1074" t="s">
        <v>20062</v>
      </c>
      <c r="B19951" s="1075">
        <v>30.76</v>
      </c>
    </row>
    <row r="19952" spans="1:2">
      <c r="A19952" s="1074" t="s">
        <v>20063</v>
      </c>
      <c r="B19952" s="1075">
        <v>29.38</v>
      </c>
    </row>
    <row r="19953" spans="1:2">
      <c r="A19953" s="1074" t="s">
        <v>20064</v>
      </c>
      <c r="B19953" s="1075">
        <v>32.700000000000003</v>
      </c>
    </row>
    <row r="19954" spans="1:2">
      <c r="A19954" s="1074" t="s">
        <v>20065</v>
      </c>
      <c r="B19954" s="1075">
        <v>31.32</v>
      </c>
    </row>
    <row r="19955" spans="1:2">
      <c r="A19955" s="1074" t="s">
        <v>20066</v>
      </c>
      <c r="B19955" s="1075">
        <v>33.909999999999997</v>
      </c>
    </row>
    <row r="19956" spans="1:2">
      <c r="A19956" s="1074" t="s">
        <v>20067</v>
      </c>
      <c r="B19956" s="1075">
        <v>32.53</v>
      </c>
    </row>
    <row r="19957" spans="1:2">
      <c r="A19957" s="1074" t="s">
        <v>20068</v>
      </c>
      <c r="B19957" s="1075">
        <v>29.71</v>
      </c>
    </row>
    <row r="19958" spans="1:2">
      <c r="A19958" s="1074" t="s">
        <v>20069</v>
      </c>
      <c r="B19958" s="1075">
        <v>28.33</v>
      </c>
    </row>
    <row r="19959" spans="1:2">
      <c r="A19959" s="1074" t="s">
        <v>20070</v>
      </c>
      <c r="B19959" s="1075">
        <v>38.659999999999997</v>
      </c>
    </row>
    <row r="19960" spans="1:2">
      <c r="A19960" s="1074" t="s">
        <v>20071</v>
      </c>
      <c r="B19960" s="1075">
        <v>37.28</v>
      </c>
    </row>
    <row r="19961" spans="1:2">
      <c r="A19961" s="1074" t="s">
        <v>20072</v>
      </c>
      <c r="B19961" s="1075">
        <v>29.71</v>
      </c>
    </row>
    <row r="19962" spans="1:2">
      <c r="A19962" s="1074" t="s">
        <v>20073</v>
      </c>
      <c r="B19962" s="1075">
        <v>28.33</v>
      </c>
    </row>
    <row r="19963" spans="1:2">
      <c r="A19963" s="1074" t="s">
        <v>20074</v>
      </c>
      <c r="B19963" s="1075">
        <v>38.53</v>
      </c>
    </row>
    <row r="19964" spans="1:2">
      <c r="A19964" s="1074" t="s">
        <v>20075</v>
      </c>
      <c r="B19964" s="1075">
        <v>37.15</v>
      </c>
    </row>
    <row r="19965" spans="1:2">
      <c r="A19965" s="1074" t="s">
        <v>20076</v>
      </c>
      <c r="B19965" s="1075">
        <v>77.260000000000005</v>
      </c>
    </row>
    <row r="19966" spans="1:2">
      <c r="A19966" s="1074" t="s">
        <v>20077</v>
      </c>
      <c r="B19966" s="1075">
        <v>75.88</v>
      </c>
    </row>
    <row r="19967" spans="1:2">
      <c r="A19967" s="1074" t="s">
        <v>20078</v>
      </c>
      <c r="B19967" s="1075">
        <v>65.09</v>
      </c>
    </row>
    <row r="19968" spans="1:2">
      <c r="A19968" s="1074" t="s">
        <v>20079</v>
      </c>
      <c r="B19968" s="1075">
        <v>63.71</v>
      </c>
    </row>
    <row r="19969" spans="1:2">
      <c r="A19969" s="1074" t="s">
        <v>20080</v>
      </c>
      <c r="B19969" s="1075">
        <v>75.63</v>
      </c>
    </row>
    <row r="19970" spans="1:2">
      <c r="A19970" s="1074" t="s">
        <v>20081</v>
      </c>
      <c r="B19970" s="1075">
        <v>74.25</v>
      </c>
    </row>
    <row r="19971" spans="1:2">
      <c r="A19971" s="1074" t="s">
        <v>20082</v>
      </c>
      <c r="B19971" s="1075">
        <v>114.13</v>
      </c>
    </row>
    <row r="19972" spans="1:2">
      <c r="A19972" s="1074" t="s">
        <v>20083</v>
      </c>
      <c r="B19972" s="1075">
        <v>112.75</v>
      </c>
    </row>
    <row r="19973" spans="1:2">
      <c r="A19973" s="1074" t="s">
        <v>20084</v>
      </c>
      <c r="B19973" s="1075">
        <v>102.91</v>
      </c>
    </row>
    <row r="19974" spans="1:2">
      <c r="A19974" s="1074" t="s">
        <v>20085</v>
      </c>
      <c r="B19974" s="1075">
        <v>95.83</v>
      </c>
    </row>
    <row r="19975" spans="1:2">
      <c r="A19975" s="1074" t="s">
        <v>20086</v>
      </c>
      <c r="B19975" s="1075">
        <v>222.61</v>
      </c>
    </row>
    <row r="19976" spans="1:2">
      <c r="A19976" s="1074" t="s">
        <v>20087</v>
      </c>
      <c r="B19976" s="1075">
        <v>215.53</v>
      </c>
    </row>
    <row r="19977" spans="1:2">
      <c r="A19977" s="1074" t="s">
        <v>20088</v>
      </c>
      <c r="B19977" s="1075">
        <v>273.01</v>
      </c>
    </row>
    <row r="19978" spans="1:2">
      <c r="A19978" s="1074" t="s">
        <v>20089</v>
      </c>
      <c r="B19978" s="1075">
        <v>265.93</v>
      </c>
    </row>
    <row r="19979" spans="1:2">
      <c r="A19979" s="1074" t="s">
        <v>20090</v>
      </c>
      <c r="B19979" s="1075">
        <v>59.77</v>
      </c>
    </row>
    <row r="19980" spans="1:2">
      <c r="A19980" s="1074" t="s">
        <v>20091</v>
      </c>
      <c r="B19980" s="1075">
        <v>57.03</v>
      </c>
    </row>
    <row r="19981" spans="1:2">
      <c r="A19981" s="1074" t="s">
        <v>20092</v>
      </c>
      <c r="B19981" s="1075">
        <v>3.75</v>
      </c>
    </row>
    <row r="19982" spans="1:2">
      <c r="A19982" s="1074" t="s">
        <v>20093</v>
      </c>
      <c r="B19982" s="1075">
        <v>3.48</v>
      </c>
    </row>
    <row r="19983" spans="1:2">
      <c r="A19983" s="1074" t="s">
        <v>20094</v>
      </c>
      <c r="B19983" s="1075">
        <v>36.450000000000003</v>
      </c>
    </row>
    <row r="19984" spans="1:2">
      <c r="A19984" s="1074" t="s">
        <v>20095</v>
      </c>
      <c r="B19984" s="1075">
        <v>34.79</v>
      </c>
    </row>
    <row r="19985" spans="1:2">
      <c r="A19985" s="1074" t="s">
        <v>20096</v>
      </c>
      <c r="B19985" s="1075">
        <v>28.37</v>
      </c>
    </row>
    <row r="19986" spans="1:2">
      <c r="A19986" s="1074" t="s">
        <v>20097</v>
      </c>
      <c r="B19986" s="1075">
        <v>24.58</v>
      </c>
    </row>
    <row r="19987" spans="1:2">
      <c r="A19987" s="1074" t="s">
        <v>20098</v>
      </c>
      <c r="B19987" s="1075">
        <v>35</v>
      </c>
    </row>
    <row r="19988" spans="1:2">
      <c r="A19988" s="1074" t="s">
        <v>20099</v>
      </c>
      <c r="B19988" s="1075">
        <v>35</v>
      </c>
    </row>
    <row r="19989" spans="1:2">
      <c r="A19989" s="1074" t="s">
        <v>20100</v>
      </c>
      <c r="B19989" s="1075">
        <v>38</v>
      </c>
    </row>
    <row r="19990" spans="1:2">
      <c r="A19990" s="1074" t="s">
        <v>20101</v>
      </c>
      <c r="B19990" s="1075">
        <v>38</v>
      </c>
    </row>
    <row r="19991" spans="1:2">
      <c r="A19991" s="1074" t="s">
        <v>20102</v>
      </c>
      <c r="B19991" s="1075">
        <v>42</v>
      </c>
    </row>
    <row r="19992" spans="1:2">
      <c r="A19992" s="1074" t="s">
        <v>20103</v>
      </c>
      <c r="B19992" s="1075">
        <v>42</v>
      </c>
    </row>
    <row r="19993" spans="1:2">
      <c r="A19993" s="1074" t="s">
        <v>20104</v>
      </c>
      <c r="B19993" s="1075">
        <v>40</v>
      </c>
    </row>
    <row r="19994" spans="1:2">
      <c r="A19994" s="1074" t="s">
        <v>20105</v>
      </c>
      <c r="B19994" s="1075">
        <v>40</v>
      </c>
    </row>
    <row r="19995" spans="1:2">
      <c r="A19995" s="1074" t="s">
        <v>20106</v>
      </c>
      <c r="B19995" s="1075">
        <v>52.5</v>
      </c>
    </row>
    <row r="19996" spans="1:2">
      <c r="A19996" s="1074" t="s">
        <v>20107</v>
      </c>
      <c r="B19996" s="1075">
        <v>52.5</v>
      </c>
    </row>
    <row r="19997" spans="1:2">
      <c r="A19997" s="1074" t="s">
        <v>20108</v>
      </c>
      <c r="B19997" s="1075">
        <v>61.25</v>
      </c>
    </row>
    <row r="19998" spans="1:2">
      <c r="A19998" s="1074" t="s">
        <v>20109</v>
      </c>
      <c r="B19998" s="1075">
        <v>61.25</v>
      </c>
    </row>
    <row r="19999" spans="1:2">
      <c r="A19999" s="1074" t="s">
        <v>20110</v>
      </c>
      <c r="B19999" s="1075">
        <v>76.569999999999993</v>
      </c>
    </row>
    <row r="20000" spans="1:2">
      <c r="A20000" s="1074" t="s">
        <v>20111</v>
      </c>
      <c r="B20000" s="1075">
        <v>76.569999999999993</v>
      </c>
    </row>
    <row r="20001" spans="1:2">
      <c r="A20001" s="1074" t="s">
        <v>20112</v>
      </c>
      <c r="B20001" s="1075">
        <v>80.88</v>
      </c>
    </row>
    <row r="20002" spans="1:2">
      <c r="A20002" s="1074" t="s">
        <v>20113</v>
      </c>
      <c r="B20002" s="1075">
        <v>80.88</v>
      </c>
    </row>
    <row r="20003" spans="1:2">
      <c r="A20003" s="1074" t="s">
        <v>20114</v>
      </c>
      <c r="B20003" s="1075">
        <v>43.27</v>
      </c>
    </row>
    <row r="20004" spans="1:2">
      <c r="A20004" s="1074" t="s">
        <v>20115</v>
      </c>
      <c r="B20004" s="1075">
        <v>43.27</v>
      </c>
    </row>
    <row r="20005" spans="1:2">
      <c r="A20005" s="1074" t="s">
        <v>20116</v>
      </c>
      <c r="B20005" s="1075">
        <v>99.22</v>
      </c>
    </row>
    <row r="20006" spans="1:2">
      <c r="A20006" s="1074" t="s">
        <v>20117</v>
      </c>
      <c r="B20006" s="1075">
        <v>44.62</v>
      </c>
    </row>
    <row r="20007" spans="1:2">
      <c r="A20007" s="1074" t="s">
        <v>20118</v>
      </c>
      <c r="B20007" s="1075">
        <v>37.47</v>
      </c>
    </row>
    <row r="20008" spans="1:2">
      <c r="A20008" s="1074" t="s">
        <v>20119</v>
      </c>
      <c r="B20008" s="1075">
        <v>96.55</v>
      </c>
    </row>
    <row r="20009" spans="1:2">
      <c r="A20009" s="1074" t="s">
        <v>20120</v>
      </c>
      <c r="B20009" s="1075">
        <v>41.95</v>
      </c>
    </row>
    <row r="20010" spans="1:2">
      <c r="A20010" s="1074" t="s">
        <v>20121</v>
      </c>
      <c r="B20010" s="1075">
        <v>34.799999999999997</v>
      </c>
    </row>
    <row r="20011" spans="1:2">
      <c r="A20011" s="1074" t="s">
        <v>20122</v>
      </c>
      <c r="B20011" s="1075">
        <v>119.75</v>
      </c>
    </row>
    <row r="20012" spans="1:2">
      <c r="A20012" s="1074" t="s">
        <v>20123</v>
      </c>
      <c r="B20012" s="1075">
        <v>51.37</v>
      </c>
    </row>
    <row r="20013" spans="1:2">
      <c r="A20013" s="1074" t="s">
        <v>20124</v>
      </c>
      <c r="B20013" s="1075">
        <v>42.53</v>
      </c>
    </row>
    <row r="20014" spans="1:2">
      <c r="A20014" s="1074" t="s">
        <v>20125</v>
      </c>
      <c r="B20014" s="1075">
        <v>117.08</v>
      </c>
    </row>
    <row r="20015" spans="1:2">
      <c r="A20015" s="1074" t="s">
        <v>20126</v>
      </c>
      <c r="B20015" s="1075">
        <v>48.7</v>
      </c>
    </row>
    <row r="20016" spans="1:2">
      <c r="A20016" s="1074" t="s">
        <v>20127</v>
      </c>
      <c r="B20016" s="1075">
        <v>39.86</v>
      </c>
    </row>
    <row r="20017" spans="1:2">
      <c r="A20017" s="1074" t="s">
        <v>20128</v>
      </c>
      <c r="B20017" s="1075">
        <v>146</v>
      </c>
    </row>
    <row r="20018" spans="1:2">
      <c r="A20018" s="1074" t="s">
        <v>20129</v>
      </c>
      <c r="B20018" s="1075">
        <v>54.51</v>
      </c>
    </row>
    <row r="20019" spans="1:2">
      <c r="A20019" s="1074" t="s">
        <v>20130</v>
      </c>
      <c r="B20019" s="1075">
        <v>43.63</v>
      </c>
    </row>
    <row r="20020" spans="1:2">
      <c r="A20020" s="1074" t="s">
        <v>20131</v>
      </c>
      <c r="B20020" s="1075">
        <v>143.33000000000001</v>
      </c>
    </row>
    <row r="20021" spans="1:2">
      <c r="A20021" s="1074" t="s">
        <v>20132</v>
      </c>
      <c r="B20021" s="1075">
        <v>51.84</v>
      </c>
    </row>
    <row r="20022" spans="1:2">
      <c r="A20022" s="1074" t="s">
        <v>20133</v>
      </c>
      <c r="B20022" s="1075">
        <v>40.96</v>
      </c>
    </row>
    <row r="20023" spans="1:2">
      <c r="A20023" s="1074" t="s">
        <v>20134</v>
      </c>
      <c r="B20023" s="1075">
        <v>105.48</v>
      </c>
    </row>
    <row r="20024" spans="1:2">
      <c r="A20024" s="1074" t="s">
        <v>20135</v>
      </c>
      <c r="B20024" s="1075">
        <v>47.14</v>
      </c>
    </row>
    <row r="20025" spans="1:2">
      <c r="A20025" s="1074" t="s">
        <v>20136</v>
      </c>
      <c r="B20025" s="1075">
        <v>39.01</v>
      </c>
    </row>
    <row r="20026" spans="1:2">
      <c r="A20026" s="1074" t="s">
        <v>20137</v>
      </c>
      <c r="B20026" s="1075">
        <v>102.81</v>
      </c>
    </row>
    <row r="20027" spans="1:2">
      <c r="A20027" s="1074" t="s">
        <v>20138</v>
      </c>
      <c r="B20027" s="1075">
        <v>44.47</v>
      </c>
    </row>
    <row r="20028" spans="1:2">
      <c r="A20028" s="1074" t="s">
        <v>20139</v>
      </c>
      <c r="B20028" s="1075">
        <v>36.340000000000003</v>
      </c>
    </row>
    <row r="20029" spans="1:2">
      <c r="A20029" s="1074" t="s">
        <v>20140</v>
      </c>
      <c r="B20029" s="1075">
        <v>126.85</v>
      </c>
    </row>
    <row r="20030" spans="1:2">
      <c r="A20030" s="1074" t="s">
        <v>20141</v>
      </c>
      <c r="B20030" s="1075">
        <v>55.08</v>
      </c>
    </row>
    <row r="20031" spans="1:2">
      <c r="A20031" s="1074" t="s">
        <v>20142</v>
      </c>
      <c r="B20031" s="1075">
        <v>45.03</v>
      </c>
    </row>
    <row r="20032" spans="1:2">
      <c r="A20032" s="1074" t="s">
        <v>20143</v>
      </c>
      <c r="B20032" s="1075">
        <v>124.18</v>
      </c>
    </row>
    <row r="20033" spans="1:2">
      <c r="A20033" s="1074" t="s">
        <v>20144</v>
      </c>
      <c r="B20033" s="1075">
        <v>52.41</v>
      </c>
    </row>
    <row r="20034" spans="1:2">
      <c r="A20034" s="1074" t="s">
        <v>20145</v>
      </c>
      <c r="B20034" s="1075">
        <v>42.36</v>
      </c>
    </row>
    <row r="20035" spans="1:2">
      <c r="A20035" s="1074" t="s">
        <v>20146</v>
      </c>
      <c r="B20035" s="1075">
        <v>135.83000000000001</v>
      </c>
    </row>
    <row r="20036" spans="1:2">
      <c r="A20036" s="1074" t="s">
        <v>20147</v>
      </c>
      <c r="B20036" s="1075">
        <v>56.62</v>
      </c>
    </row>
    <row r="20037" spans="1:2">
      <c r="A20037" s="1074" t="s">
        <v>20148</v>
      </c>
      <c r="B20037" s="1075">
        <v>45.74</v>
      </c>
    </row>
    <row r="20038" spans="1:2">
      <c r="A20038" s="1074" t="s">
        <v>20149</v>
      </c>
      <c r="B20038" s="1075">
        <v>133.16</v>
      </c>
    </row>
    <row r="20039" spans="1:2">
      <c r="A20039" s="1074" t="s">
        <v>20150</v>
      </c>
      <c r="B20039" s="1075">
        <v>53.95</v>
      </c>
    </row>
    <row r="20040" spans="1:2">
      <c r="A20040" s="1074" t="s">
        <v>20151</v>
      </c>
      <c r="B20040" s="1075">
        <v>43.07</v>
      </c>
    </row>
    <row r="20041" spans="1:2">
      <c r="A20041" s="1074" t="s">
        <v>20152</v>
      </c>
      <c r="B20041" s="1075">
        <v>153.91999999999999</v>
      </c>
    </row>
    <row r="20042" spans="1:2">
      <c r="A20042" s="1074" t="s">
        <v>20153</v>
      </c>
      <c r="B20042" s="1075">
        <v>59.96</v>
      </c>
    </row>
    <row r="20043" spans="1:2">
      <c r="A20043" s="1074" t="s">
        <v>20154</v>
      </c>
      <c r="B20043" s="1075">
        <v>47.64</v>
      </c>
    </row>
    <row r="20044" spans="1:2">
      <c r="A20044" s="1074" t="s">
        <v>20155</v>
      </c>
      <c r="B20044" s="1075">
        <v>151.25</v>
      </c>
    </row>
    <row r="20045" spans="1:2">
      <c r="A20045" s="1074" t="s">
        <v>20156</v>
      </c>
      <c r="B20045" s="1075">
        <v>57.29</v>
      </c>
    </row>
    <row r="20046" spans="1:2">
      <c r="A20046" s="1074" t="s">
        <v>20157</v>
      </c>
      <c r="B20046" s="1075">
        <v>44.97</v>
      </c>
    </row>
    <row r="20047" spans="1:2">
      <c r="A20047" s="1074" t="s">
        <v>20158</v>
      </c>
      <c r="B20047" s="1075">
        <v>300.38</v>
      </c>
    </row>
    <row r="20048" spans="1:2">
      <c r="A20048" s="1074" t="s">
        <v>20159</v>
      </c>
      <c r="B20048" s="1075">
        <v>119.07</v>
      </c>
    </row>
    <row r="20049" spans="1:2">
      <c r="A20049" s="1074" t="s">
        <v>20160</v>
      </c>
      <c r="B20049" s="1075">
        <v>96.39</v>
      </c>
    </row>
    <row r="20050" spans="1:2">
      <c r="A20050" s="1074" t="s">
        <v>20161</v>
      </c>
      <c r="B20050" s="1075">
        <v>297.70999999999998</v>
      </c>
    </row>
    <row r="20051" spans="1:2">
      <c r="A20051" s="1074" t="s">
        <v>20162</v>
      </c>
      <c r="B20051" s="1075">
        <v>116.4</v>
      </c>
    </row>
    <row r="20052" spans="1:2">
      <c r="A20052" s="1074" t="s">
        <v>20163</v>
      </c>
      <c r="B20052" s="1075">
        <v>93.72</v>
      </c>
    </row>
    <row r="20053" spans="1:2">
      <c r="A20053" s="1074" t="s">
        <v>20164</v>
      </c>
      <c r="B20053" s="1075">
        <v>154.66999999999999</v>
      </c>
    </row>
    <row r="20054" spans="1:2">
      <c r="A20054" s="1074" t="s">
        <v>20165</v>
      </c>
      <c r="B20054" s="1075">
        <v>64.94</v>
      </c>
    </row>
    <row r="20055" spans="1:2">
      <c r="A20055" s="1074" t="s">
        <v>20166</v>
      </c>
      <c r="B20055" s="1075">
        <v>52.54</v>
      </c>
    </row>
    <row r="20056" spans="1:2">
      <c r="A20056" s="1074" t="s">
        <v>20167</v>
      </c>
      <c r="B20056" s="1075">
        <v>152</v>
      </c>
    </row>
    <row r="20057" spans="1:2">
      <c r="A20057" s="1074" t="s">
        <v>20168</v>
      </c>
      <c r="B20057" s="1075">
        <v>62.27</v>
      </c>
    </row>
    <row r="20058" spans="1:2">
      <c r="A20058" s="1074" t="s">
        <v>20169</v>
      </c>
      <c r="B20058" s="1075">
        <v>49.87</v>
      </c>
    </row>
    <row r="20059" spans="1:2">
      <c r="A20059" s="1074" t="s">
        <v>20170</v>
      </c>
      <c r="B20059" s="1075">
        <v>127.72</v>
      </c>
    </row>
    <row r="20060" spans="1:2">
      <c r="A20060" s="1074" t="s">
        <v>20171</v>
      </c>
      <c r="B20060" s="1075">
        <v>55.51</v>
      </c>
    </row>
    <row r="20061" spans="1:2">
      <c r="A20061" s="1074" t="s">
        <v>20172</v>
      </c>
      <c r="B20061" s="1075">
        <v>45.44</v>
      </c>
    </row>
    <row r="20062" spans="1:2">
      <c r="A20062" s="1074" t="s">
        <v>20173</v>
      </c>
      <c r="B20062" s="1075">
        <v>125.05</v>
      </c>
    </row>
    <row r="20063" spans="1:2">
      <c r="A20063" s="1074" t="s">
        <v>20174</v>
      </c>
      <c r="B20063" s="1075">
        <v>52.84</v>
      </c>
    </row>
    <row r="20064" spans="1:2">
      <c r="A20064" s="1074" t="s">
        <v>20175</v>
      </c>
      <c r="B20064" s="1075">
        <v>42.77</v>
      </c>
    </row>
    <row r="20065" spans="1:2">
      <c r="A20065" s="1074" t="s">
        <v>20176</v>
      </c>
      <c r="B20065" s="1075">
        <v>128.63999999999999</v>
      </c>
    </row>
    <row r="20066" spans="1:2">
      <c r="A20066" s="1074" t="s">
        <v>20177</v>
      </c>
      <c r="B20066" s="1075">
        <v>56.43</v>
      </c>
    </row>
    <row r="20067" spans="1:2">
      <c r="A20067" s="1074" t="s">
        <v>20178</v>
      </c>
      <c r="B20067" s="1075">
        <v>46.22</v>
      </c>
    </row>
    <row r="20068" spans="1:2">
      <c r="A20068" s="1074" t="s">
        <v>20179</v>
      </c>
      <c r="B20068" s="1075">
        <v>125.97</v>
      </c>
    </row>
    <row r="20069" spans="1:2">
      <c r="A20069" s="1074" t="s">
        <v>20180</v>
      </c>
      <c r="B20069" s="1075">
        <v>53.76</v>
      </c>
    </row>
    <row r="20070" spans="1:2">
      <c r="A20070" s="1074" t="s">
        <v>20181</v>
      </c>
      <c r="B20070" s="1075">
        <v>43.55</v>
      </c>
    </row>
    <row r="20071" spans="1:2">
      <c r="A20071" s="1074" t="s">
        <v>20182</v>
      </c>
      <c r="B20071" s="1075">
        <v>140.01</v>
      </c>
    </row>
    <row r="20072" spans="1:2">
      <c r="A20072" s="1074" t="s">
        <v>20183</v>
      </c>
      <c r="B20072" s="1075">
        <v>56.67</v>
      </c>
    </row>
    <row r="20073" spans="1:2">
      <c r="A20073" s="1074" t="s">
        <v>20184</v>
      </c>
      <c r="B20073" s="1075">
        <v>46.43</v>
      </c>
    </row>
    <row r="20074" spans="1:2">
      <c r="A20074" s="1074" t="s">
        <v>20185</v>
      </c>
      <c r="B20074" s="1075">
        <v>137.34</v>
      </c>
    </row>
    <row r="20075" spans="1:2">
      <c r="A20075" s="1074" t="s">
        <v>20186</v>
      </c>
      <c r="B20075" s="1075">
        <v>54</v>
      </c>
    </row>
    <row r="20076" spans="1:2">
      <c r="A20076" s="1074" t="s">
        <v>20187</v>
      </c>
      <c r="B20076" s="1075">
        <v>43.76</v>
      </c>
    </row>
    <row r="20077" spans="1:2">
      <c r="A20077" s="1074" t="s">
        <v>20188</v>
      </c>
      <c r="B20077" s="1075">
        <v>168.33</v>
      </c>
    </row>
    <row r="20078" spans="1:2">
      <c r="A20078" s="1074" t="s">
        <v>20189</v>
      </c>
      <c r="B20078" s="1075">
        <v>60.47</v>
      </c>
    </row>
    <row r="20079" spans="1:2">
      <c r="A20079" s="1074" t="s">
        <v>20190</v>
      </c>
      <c r="B20079" s="1075">
        <v>46.73</v>
      </c>
    </row>
    <row r="20080" spans="1:2">
      <c r="A20080" s="1074" t="s">
        <v>20191</v>
      </c>
      <c r="B20080" s="1075">
        <v>165.66</v>
      </c>
    </row>
    <row r="20081" spans="1:2">
      <c r="A20081" s="1074" t="s">
        <v>20192</v>
      </c>
      <c r="B20081" s="1075">
        <v>57.8</v>
      </c>
    </row>
    <row r="20082" spans="1:2">
      <c r="A20082" s="1074" t="s">
        <v>20193</v>
      </c>
      <c r="B20082" s="1075">
        <v>44.06</v>
      </c>
    </row>
    <row r="20083" spans="1:2">
      <c r="A20083" s="1074" t="s">
        <v>20194</v>
      </c>
      <c r="B20083" s="1075">
        <v>234.27</v>
      </c>
    </row>
    <row r="20084" spans="1:2">
      <c r="A20084" s="1074" t="s">
        <v>20195</v>
      </c>
      <c r="B20084" s="1075">
        <v>67.67</v>
      </c>
    </row>
    <row r="20085" spans="1:2">
      <c r="A20085" s="1074" t="s">
        <v>20196</v>
      </c>
      <c r="B20085" s="1075">
        <v>58.79</v>
      </c>
    </row>
    <row r="20086" spans="1:2">
      <c r="A20086" s="1074" t="s">
        <v>20197</v>
      </c>
      <c r="B20086" s="1075">
        <v>231.6</v>
      </c>
    </row>
    <row r="20087" spans="1:2">
      <c r="A20087" s="1074" t="s">
        <v>20198</v>
      </c>
      <c r="B20087" s="1075">
        <v>65</v>
      </c>
    </row>
    <row r="20088" spans="1:2">
      <c r="A20088" s="1074" t="s">
        <v>20199</v>
      </c>
      <c r="B20088" s="1075">
        <v>56.12</v>
      </c>
    </row>
    <row r="20089" spans="1:2">
      <c r="A20089" s="1074" t="s">
        <v>20200</v>
      </c>
      <c r="B20089" s="1075">
        <v>178.32</v>
      </c>
    </row>
    <row r="20090" spans="1:2">
      <c r="A20090" s="1074" t="s">
        <v>20201</v>
      </c>
      <c r="B20090" s="1075">
        <v>75.14</v>
      </c>
    </row>
    <row r="20091" spans="1:2">
      <c r="A20091" s="1074" t="s">
        <v>20202</v>
      </c>
      <c r="B20091" s="1075">
        <v>61.27</v>
      </c>
    </row>
    <row r="20092" spans="1:2">
      <c r="A20092" s="1074" t="s">
        <v>20203</v>
      </c>
      <c r="B20092" s="1075">
        <v>175.65</v>
      </c>
    </row>
    <row r="20093" spans="1:2">
      <c r="A20093" s="1074" t="s">
        <v>20204</v>
      </c>
      <c r="B20093" s="1075">
        <v>72.47</v>
      </c>
    </row>
    <row r="20094" spans="1:2">
      <c r="A20094" s="1074" t="s">
        <v>20205</v>
      </c>
      <c r="B20094" s="1075">
        <v>58.6</v>
      </c>
    </row>
    <row r="20095" spans="1:2">
      <c r="A20095" s="1074" t="s">
        <v>20206</v>
      </c>
      <c r="B20095" s="1075">
        <v>186.01</v>
      </c>
    </row>
    <row r="20096" spans="1:2">
      <c r="A20096" s="1074" t="s">
        <v>20207</v>
      </c>
      <c r="B20096" s="1075">
        <v>76.599999999999994</v>
      </c>
    </row>
    <row r="20097" spans="1:2">
      <c r="A20097" s="1074" t="s">
        <v>20208</v>
      </c>
      <c r="B20097" s="1075">
        <v>61.61</v>
      </c>
    </row>
    <row r="20098" spans="1:2">
      <c r="A20098" s="1074" t="s">
        <v>20209</v>
      </c>
      <c r="B20098" s="1075">
        <v>183.34</v>
      </c>
    </row>
    <row r="20099" spans="1:2">
      <c r="A20099" s="1074" t="s">
        <v>20210</v>
      </c>
      <c r="B20099" s="1075">
        <v>73.930000000000007</v>
      </c>
    </row>
    <row r="20100" spans="1:2">
      <c r="A20100" s="1074" t="s">
        <v>20211</v>
      </c>
      <c r="B20100" s="1075">
        <v>58.94</v>
      </c>
    </row>
    <row r="20101" spans="1:2">
      <c r="A20101" s="1074" t="s">
        <v>20212</v>
      </c>
      <c r="B20101" s="1075">
        <v>263.8</v>
      </c>
    </row>
    <row r="20102" spans="1:2">
      <c r="A20102" s="1074" t="s">
        <v>20213</v>
      </c>
      <c r="B20102" s="1075">
        <v>93.64</v>
      </c>
    </row>
    <row r="20103" spans="1:2">
      <c r="A20103" s="1074" t="s">
        <v>20214</v>
      </c>
      <c r="B20103" s="1075">
        <v>72.59</v>
      </c>
    </row>
    <row r="20104" spans="1:2">
      <c r="A20104" s="1074" t="s">
        <v>20215</v>
      </c>
      <c r="B20104" s="1075">
        <v>261.13</v>
      </c>
    </row>
    <row r="20105" spans="1:2">
      <c r="A20105" s="1074" t="s">
        <v>20216</v>
      </c>
      <c r="B20105" s="1075">
        <v>90.97</v>
      </c>
    </row>
    <row r="20106" spans="1:2">
      <c r="A20106" s="1074" t="s">
        <v>20217</v>
      </c>
      <c r="B20106" s="1075">
        <v>69.92</v>
      </c>
    </row>
    <row r="20107" spans="1:2">
      <c r="A20107" s="1074" t="s">
        <v>20218</v>
      </c>
      <c r="B20107" s="1075">
        <v>213.86</v>
      </c>
    </row>
    <row r="20108" spans="1:2">
      <c r="A20108" s="1074" t="s">
        <v>20219</v>
      </c>
      <c r="B20108" s="1075">
        <v>80.88</v>
      </c>
    </row>
    <row r="20109" spans="1:2">
      <c r="A20109" s="1074" t="s">
        <v>20220</v>
      </c>
      <c r="B20109" s="1075">
        <v>62.93</v>
      </c>
    </row>
    <row r="20110" spans="1:2">
      <c r="A20110" s="1074" t="s">
        <v>20221</v>
      </c>
      <c r="B20110" s="1075">
        <v>211.19</v>
      </c>
    </row>
    <row r="20111" spans="1:2">
      <c r="A20111" s="1074" t="s">
        <v>20222</v>
      </c>
      <c r="B20111" s="1075">
        <v>78.209999999999994</v>
      </c>
    </row>
    <row r="20112" spans="1:2">
      <c r="A20112" s="1074" t="s">
        <v>20223</v>
      </c>
      <c r="B20112" s="1075">
        <v>60.26</v>
      </c>
    </row>
    <row r="20113" spans="1:2">
      <c r="A20113" s="1074" t="s">
        <v>20224</v>
      </c>
      <c r="B20113" s="1075">
        <v>75.44</v>
      </c>
    </row>
    <row r="20114" spans="1:2">
      <c r="A20114" s="1074" t="s">
        <v>20225</v>
      </c>
      <c r="B20114" s="1075">
        <v>40.35</v>
      </c>
    </row>
    <row r="20115" spans="1:2">
      <c r="A20115" s="1074" t="s">
        <v>20226</v>
      </c>
      <c r="B20115" s="1075">
        <v>35.96</v>
      </c>
    </row>
    <row r="20116" spans="1:2">
      <c r="A20116" s="1074" t="s">
        <v>20227</v>
      </c>
      <c r="B20116" s="1075">
        <v>72.77</v>
      </c>
    </row>
    <row r="20117" spans="1:2">
      <c r="A20117" s="1074" t="s">
        <v>20228</v>
      </c>
      <c r="B20117" s="1075">
        <v>37.68</v>
      </c>
    </row>
    <row r="20118" spans="1:2">
      <c r="A20118" s="1074" t="s">
        <v>20229</v>
      </c>
      <c r="B20118" s="1075">
        <v>33.29</v>
      </c>
    </row>
    <row r="20119" spans="1:2">
      <c r="A20119" s="1074" t="s">
        <v>20230</v>
      </c>
      <c r="B20119" s="1075">
        <v>46.83</v>
      </c>
    </row>
    <row r="20120" spans="1:2">
      <c r="A20120" s="1074" t="s">
        <v>20231</v>
      </c>
      <c r="B20120" s="1075">
        <v>10.6</v>
      </c>
    </row>
    <row r="20121" spans="1:2">
      <c r="A20121" s="1074" t="s">
        <v>20232</v>
      </c>
      <c r="B20121" s="1075">
        <v>6.38</v>
      </c>
    </row>
    <row r="20122" spans="1:2">
      <c r="A20122" s="1074" t="s">
        <v>20233</v>
      </c>
      <c r="B20122" s="1075">
        <v>46.83</v>
      </c>
    </row>
    <row r="20123" spans="1:2">
      <c r="A20123" s="1074" t="s">
        <v>20234</v>
      </c>
      <c r="B20123" s="1075">
        <v>10.6</v>
      </c>
    </row>
    <row r="20124" spans="1:2">
      <c r="A20124" s="1074" t="s">
        <v>20235</v>
      </c>
      <c r="B20124" s="1075">
        <v>6.38</v>
      </c>
    </row>
    <row r="20125" spans="1:2">
      <c r="A20125" s="1074" t="s">
        <v>20236</v>
      </c>
      <c r="B20125" s="1075">
        <v>66.8</v>
      </c>
    </row>
    <row r="20126" spans="1:2">
      <c r="A20126" s="1074" t="s">
        <v>20237</v>
      </c>
      <c r="B20126" s="1075">
        <v>30.57</v>
      </c>
    </row>
    <row r="20127" spans="1:2">
      <c r="A20127" s="1074" t="s">
        <v>20238</v>
      </c>
      <c r="B20127" s="1075">
        <v>26.35</v>
      </c>
    </row>
    <row r="20128" spans="1:2">
      <c r="A20128" s="1074" t="s">
        <v>20239</v>
      </c>
      <c r="B20128" s="1075">
        <v>64.13</v>
      </c>
    </row>
    <row r="20129" spans="1:2">
      <c r="A20129" s="1074" t="s">
        <v>20240</v>
      </c>
      <c r="B20129" s="1075">
        <v>27.9</v>
      </c>
    </row>
    <row r="20130" spans="1:2">
      <c r="A20130" s="1074" t="s">
        <v>20241</v>
      </c>
      <c r="B20130" s="1075">
        <v>23.68</v>
      </c>
    </row>
    <row r="20131" spans="1:2">
      <c r="A20131" s="1074" t="s">
        <v>20242</v>
      </c>
      <c r="B20131" s="1075">
        <v>55.28</v>
      </c>
    </row>
    <row r="20132" spans="1:2">
      <c r="A20132" s="1074" t="s">
        <v>20243</v>
      </c>
      <c r="B20132" s="1075">
        <v>27.32</v>
      </c>
    </row>
    <row r="20133" spans="1:2">
      <c r="A20133" s="1074" t="s">
        <v>20244</v>
      </c>
      <c r="B20133" s="1075">
        <v>24.2</v>
      </c>
    </row>
    <row r="20134" spans="1:2">
      <c r="A20134" s="1074" t="s">
        <v>20245</v>
      </c>
      <c r="B20134" s="1075">
        <v>52.61</v>
      </c>
    </row>
    <row r="20135" spans="1:2">
      <c r="A20135" s="1074" t="s">
        <v>20246</v>
      </c>
      <c r="B20135" s="1075">
        <v>24.65</v>
      </c>
    </row>
    <row r="20136" spans="1:2">
      <c r="A20136" s="1074" t="s">
        <v>20247</v>
      </c>
      <c r="B20136" s="1075">
        <v>21.53</v>
      </c>
    </row>
    <row r="20137" spans="1:2">
      <c r="A20137" s="1074" t="s">
        <v>20248</v>
      </c>
      <c r="B20137" s="1075">
        <v>35.31</v>
      </c>
    </row>
    <row r="20138" spans="1:2">
      <c r="A20138" s="1074" t="s">
        <v>20249</v>
      </c>
      <c r="B20138" s="1075">
        <v>7.35</v>
      </c>
    </row>
    <row r="20139" spans="1:2">
      <c r="A20139" s="1074" t="s">
        <v>20250</v>
      </c>
      <c r="B20139" s="1075">
        <v>4.2300000000000004</v>
      </c>
    </row>
    <row r="20140" spans="1:2">
      <c r="A20140" s="1074" t="s">
        <v>20251</v>
      </c>
      <c r="B20140" s="1075">
        <v>35.31</v>
      </c>
    </row>
    <row r="20141" spans="1:2">
      <c r="A20141" s="1074" t="s">
        <v>20252</v>
      </c>
      <c r="B20141" s="1075">
        <v>7.35</v>
      </c>
    </row>
    <row r="20142" spans="1:2">
      <c r="A20142" s="1074" t="s">
        <v>20253</v>
      </c>
      <c r="B20142" s="1075">
        <v>4.2300000000000004</v>
      </c>
    </row>
    <row r="20143" spans="1:2">
      <c r="A20143" s="1074" t="s">
        <v>20254</v>
      </c>
      <c r="B20143" s="1075">
        <v>72.8</v>
      </c>
    </row>
    <row r="20144" spans="1:2">
      <c r="A20144" s="1074" t="s">
        <v>20255</v>
      </c>
      <c r="B20144" s="1075">
        <v>30.54</v>
      </c>
    </row>
    <row r="20145" spans="1:2">
      <c r="A20145" s="1074" t="s">
        <v>20256</v>
      </c>
      <c r="B20145" s="1075">
        <v>26.37</v>
      </c>
    </row>
    <row r="20146" spans="1:2">
      <c r="A20146" s="1074" t="s">
        <v>20257</v>
      </c>
      <c r="B20146" s="1075">
        <v>70.13</v>
      </c>
    </row>
    <row r="20147" spans="1:2">
      <c r="A20147" s="1074" t="s">
        <v>20258</v>
      </c>
      <c r="B20147" s="1075">
        <v>27.87</v>
      </c>
    </row>
    <row r="20148" spans="1:2">
      <c r="A20148" s="1074" t="s">
        <v>20259</v>
      </c>
      <c r="B20148" s="1075">
        <v>23.7</v>
      </c>
    </row>
    <row r="20149" spans="1:2">
      <c r="A20149" s="1074" t="s">
        <v>20260</v>
      </c>
      <c r="B20149" s="1075">
        <v>74.41</v>
      </c>
    </row>
    <row r="20150" spans="1:2">
      <c r="A20150" s="1074" t="s">
        <v>20261</v>
      </c>
      <c r="B20150" s="1075">
        <v>31.6</v>
      </c>
    </row>
    <row r="20151" spans="1:2">
      <c r="A20151" s="1074" t="s">
        <v>20262</v>
      </c>
      <c r="B20151" s="1075">
        <v>27.3</v>
      </c>
    </row>
    <row r="20152" spans="1:2">
      <c r="A20152" s="1074" t="s">
        <v>20263</v>
      </c>
      <c r="B20152" s="1075">
        <v>71.739999999999995</v>
      </c>
    </row>
    <row r="20153" spans="1:2">
      <c r="A20153" s="1074" t="s">
        <v>20264</v>
      </c>
      <c r="B20153" s="1075">
        <v>28.93</v>
      </c>
    </row>
    <row r="20154" spans="1:2">
      <c r="A20154" s="1074" t="s">
        <v>20265</v>
      </c>
      <c r="B20154" s="1075">
        <v>24.63</v>
      </c>
    </row>
    <row r="20155" spans="1:2">
      <c r="A20155" s="1074" t="s">
        <v>20266</v>
      </c>
      <c r="B20155" s="1075">
        <v>98.88</v>
      </c>
    </row>
    <row r="20156" spans="1:2">
      <c r="A20156" s="1074" t="s">
        <v>20267</v>
      </c>
      <c r="B20156" s="1075">
        <v>38.97</v>
      </c>
    </row>
    <row r="20157" spans="1:2">
      <c r="A20157" s="1074" t="s">
        <v>20268</v>
      </c>
      <c r="B20157" s="1075">
        <v>32.26</v>
      </c>
    </row>
    <row r="20158" spans="1:2">
      <c r="A20158" s="1074" t="s">
        <v>20269</v>
      </c>
      <c r="B20158" s="1075">
        <v>96.21</v>
      </c>
    </row>
    <row r="20159" spans="1:2">
      <c r="A20159" s="1074" t="s">
        <v>20270</v>
      </c>
      <c r="B20159" s="1075">
        <v>36.299999999999997</v>
      </c>
    </row>
    <row r="20160" spans="1:2">
      <c r="A20160" s="1074" t="s">
        <v>20271</v>
      </c>
      <c r="B20160" s="1075">
        <v>29.59</v>
      </c>
    </row>
    <row r="20161" spans="1:2">
      <c r="A20161" s="1074" t="s">
        <v>20272</v>
      </c>
      <c r="B20161" s="1075">
        <v>94.17</v>
      </c>
    </row>
    <row r="20162" spans="1:2">
      <c r="A20162" s="1074" t="s">
        <v>20273</v>
      </c>
      <c r="B20162" s="1075">
        <v>44.67</v>
      </c>
    </row>
    <row r="20163" spans="1:2">
      <c r="A20163" s="1074" t="s">
        <v>20274</v>
      </c>
      <c r="B20163" s="1075">
        <v>38.630000000000003</v>
      </c>
    </row>
    <row r="20164" spans="1:2">
      <c r="A20164" s="1074" t="s">
        <v>20275</v>
      </c>
      <c r="B20164" s="1075">
        <v>91.5</v>
      </c>
    </row>
    <row r="20165" spans="1:2">
      <c r="A20165" s="1074" t="s">
        <v>20276</v>
      </c>
      <c r="B20165" s="1075">
        <v>42</v>
      </c>
    </row>
    <row r="20166" spans="1:2">
      <c r="A20166" s="1074" t="s">
        <v>20277</v>
      </c>
      <c r="B20166" s="1075">
        <v>35.96</v>
      </c>
    </row>
    <row r="20167" spans="1:2">
      <c r="A20167" s="1074" t="s">
        <v>20278</v>
      </c>
      <c r="B20167" s="1075">
        <v>4.6900000000000004</v>
      </c>
    </row>
    <row r="20168" spans="1:2">
      <c r="A20168" s="1074" t="s">
        <v>20279</v>
      </c>
      <c r="B20168" s="1075">
        <v>0.42</v>
      </c>
    </row>
    <row r="20169" spans="1:2">
      <c r="A20169" s="1074" t="s">
        <v>20280</v>
      </c>
      <c r="B20169" s="1075">
        <v>4.6900000000000004</v>
      </c>
    </row>
    <row r="20170" spans="1:2">
      <c r="A20170" s="1074" t="s">
        <v>20281</v>
      </c>
      <c r="B20170" s="1075">
        <v>0.42</v>
      </c>
    </row>
    <row r="20171" spans="1:2">
      <c r="A20171" s="1074" t="s">
        <v>20282</v>
      </c>
      <c r="B20171" s="1075">
        <v>218.57</v>
      </c>
    </row>
    <row r="20172" spans="1:2">
      <c r="A20172" s="1074" t="s">
        <v>20283</v>
      </c>
      <c r="B20172" s="1075">
        <v>138.43</v>
      </c>
    </row>
    <row r="20173" spans="1:2">
      <c r="A20173" s="1074" t="s">
        <v>20284</v>
      </c>
      <c r="B20173" s="1075">
        <v>121.47</v>
      </c>
    </row>
    <row r="20174" spans="1:2">
      <c r="A20174" s="1074" t="s">
        <v>20285</v>
      </c>
      <c r="B20174" s="1075">
        <v>215.58</v>
      </c>
    </row>
    <row r="20175" spans="1:2">
      <c r="A20175" s="1074" t="s">
        <v>20286</v>
      </c>
      <c r="B20175" s="1075">
        <v>135.44</v>
      </c>
    </row>
    <row r="20176" spans="1:2">
      <c r="A20176" s="1074" t="s">
        <v>20287</v>
      </c>
      <c r="B20176" s="1075">
        <v>118.48</v>
      </c>
    </row>
    <row r="20177" spans="1:2">
      <c r="A20177" s="1074" t="s">
        <v>20288</v>
      </c>
      <c r="B20177" s="1075">
        <v>330.36</v>
      </c>
    </row>
    <row r="20178" spans="1:2">
      <c r="A20178" s="1074" t="s">
        <v>20289</v>
      </c>
      <c r="B20178" s="1075">
        <v>198.13</v>
      </c>
    </row>
    <row r="20179" spans="1:2">
      <c r="A20179" s="1074" t="s">
        <v>20290</v>
      </c>
      <c r="B20179" s="1075">
        <v>173.23</v>
      </c>
    </row>
    <row r="20180" spans="1:2">
      <c r="A20180" s="1074" t="s">
        <v>20291</v>
      </c>
      <c r="B20180" s="1075">
        <v>325.44</v>
      </c>
    </row>
    <row r="20181" spans="1:2">
      <c r="A20181" s="1074" t="s">
        <v>20292</v>
      </c>
      <c r="B20181" s="1075">
        <v>193.21</v>
      </c>
    </row>
    <row r="20182" spans="1:2">
      <c r="A20182" s="1074" t="s">
        <v>20293</v>
      </c>
      <c r="B20182" s="1075">
        <v>168.31</v>
      </c>
    </row>
    <row r="20183" spans="1:2">
      <c r="A20183" s="1074" t="s">
        <v>20294</v>
      </c>
      <c r="B20183" s="1075">
        <v>190.23</v>
      </c>
    </row>
    <row r="20184" spans="1:2">
      <c r="A20184" s="1074" t="s">
        <v>20295</v>
      </c>
      <c r="B20184" s="1075">
        <v>84.01</v>
      </c>
    </row>
    <row r="20185" spans="1:2">
      <c r="A20185" s="1074" t="s">
        <v>20296</v>
      </c>
      <c r="B20185" s="1075">
        <v>71.37</v>
      </c>
    </row>
    <row r="20186" spans="1:2">
      <c r="A20186" s="1074" t="s">
        <v>20297</v>
      </c>
      <c r="B20186" s="1075">
        <v>184.57</v>
      </c>
    </row>
    <row r="20187" spans="1:2">
      <c r="A20187" s="1074" t="s">
        <v>20298</v>
      </c>
      <c r="B20187" s="1075">
        <v>78.349999999999994</v>
      </c>
    </row>
    <row r="20188" spans="1:2">
      <c r="A20188" s="1074" t="s">
        <v>20299</v>
      </c>
      <c r="B20188" s="1075">
        <v>65.709999999999994</v>
      </c>
    </row>
    <row r="20189" spans="1:2">
      <c r="A20189" s="1074" t="s">
        <v>20300</v>
      </c>
      <c r="B20189" s="1075">
        <v>106.57</v>
      </c>
    </row>
    <row r="20190" spans="1:2">
      <c r="A20190" s="1074" t="s">
        <v>20301</v>
      </c>
      <c r="B20190" s="1075">
        <v>68.599999999999994</v>
      </c>
    </row>
    <row r="20191" spans="1:2">
      <c r="A20191" s="1074" t="s">
        <v>20302</v>
      </c>
      <c r="B20191" s="1075">
        <v>60.02</v>
      </c>
    </row>
    <row r="20192" spans="1:2">
      <c r="A20192" s="1074" t="s">
        <v>20303</v>
      </c>
      <c r="B20192" s="1075">
        <v>103.58</v>
      </c>
    </row>
    <row r="20193" spans="1:2">
      <c r="A20193" s="1074" t="s">
        <v>20304</v>
      </c>
      <c r="B20193" s="1075">
        <v>65.61</v>
      </c>
    </row>
    <row r="20194" spans="1:2">
      <c r="A20194" s="1074" t="s">
        <v>20305</v>
      </c>
      <c r="B20194" s="1075">
        <v>57.03</v>
      </c>
    </row>
    <row r="20195" spans="1:2">
      <c r="A20195" s="1074" t="s">
        <v>20306</v>
      </c>
      <c r="B20195" s="1075">
        <v>6.16</v>
      </c>
    </row>
    <row r="20196" spans="1:2">
      <c r="A20196" s="1074" t="s">
        <v>20307</v>
      </c>
      <c r="B20196" s="1075">
        <v>1.88</v>
      </c>
    </row>
    <row r="20197" spans="1:2">
      <c r="A20197" s="1074" t="s">
        <v>20308</v>
      </c>
      <c r="B20197" s="1075">
        <v>1.1000000000000001</v>
      </c>
    </row>
    <row r="20198" spans="1:2">
      <c r="A20198" s="1074" t="s">
        <v>20309</v>
      </c>
      <c r="B20198" s="1075">
        <v>6.16</v>
      </c>
    </row>
    <row r="20199" spans="1:2">
      <c r="A20199" s="1074" t="s">
        <v>20310</v>
      </c>
      <c r="B20199" s="1075">
        <v>1.88</v>
      </c>
    </row>
    <row r="20200" spans="1:2">
      <c r="A20200" s="1074" t="s">
        <v>20311</v>
      </c>
      <c r="B20200" s="1075">
        <v>1.1000000000000001</v>
      </c>
    </row>
    <row r="20201" spans="1:2">
      <c r="A20201" s="1074" t="s">
        <v>20312</v>
      </c>
      <c r="B20201" s="1075">
        <v>7.14</v>
      </c>
    </row>
    <row r="20202" spans="1:2">
      <c r="A20202" s="1074" t="s">
        <v>20313</v>
      </c>
      <c r="B20202" s="1075">
        <v>22.61</v>
      </c>
    </row>
    <row r="20203" spans="1:2">
      <c r="A20203" s="1074" t="s">
        <v>20314</v>
      </c>
      <c r="B20203" s="1075">
        <v>13.65</v>
      </c>
    </row>
    <row r="20204" spans="1:2">
      <c r="A20204" s="1074" t="s">
        <v>20315</v>
      </c>
      <c r="B20204" s="1075">
        <v>11.45</v>
      </c>
    </row>
    <row r="20205" spans="1:2">
      <c r="A20205" s="1074" t="s">
        <v>20316</v>
      </c>
      <c r="B20205" s="1075">
        <v>22.61</v>
      </c>
    </row>
    <row r="20206" spans="1:2">
      <c r="A20206" s="1074" t="s">
        <v>20317</v>
      </c>
      <c r="B20206" s="1075">
        <v>13.65</v>
      </c>
    </row>
    <row r="20207" spans="1:2">
      <c r="A20207" s="1074" t="s">
        <v>20318</v>
      </c>
      <c r="B20207" s="1075">
        <v>11.45</v>
      </c>
    </row>
    <row r="20208" spans="1:2">
      <c r="A20208" s="1074" t="s">
        <v>20319</v>
      </c>
      <c r="B20208" s="1075">
        <v>37.75</v>
      </c>
    </row>
    <row r="20209" spans="1:2">
      <c r="A20209" s="1074" t="s">
        <v>20320</v>
      </c>
      <c r="B20209" s="1075">
        <v>19.3</v>
      </c>
    </row>
    <row r="20210" spans="1:2">
      <c r="A20210" s="1074" t="s">
        <v>20321</v>
      </c>
      <c r="B20210" s="1075">
        <v>37.75</v>
      </c>
    </row>
    <row r="20211" spans="1:2">
      <c r="A20211" s="1074" t="s">
        <v>20322</v>
      </c>
      <c r="B20211" s="1075">
        <v>19.3</v>
      </c>
    </row>
    <row r="20212" spans="1:2">
      <c r="A20212" s="1074" t="s">
        <v>20323</v>
      </c>
      <c r="B20212" s="1075">
        <v>38.479999999999997</v>
      </c>
    </row>
    <row r="20213" spans="1:2">
      <c r="A20213" s="1074" t="s">
        <v>20324</v>
      </c>
      <c r="B20213" s="1075">
        <v>34.58</v>
      </c>
    </row>
    <row r="20214" spans="1:2">
      <c r="A20214" s="1074" t="s">
        <v>20325</v>
      </c>
      <c r="B20214" s="1075">
        <v>34.619999999999997</v>
      </c>
    </row>
    <row r="20215" spans="1:2">
      <c r="A20215" s="1074" t="s">
        <v>20326</v>
      </c>
      <c r="B20215" s="1075">
        <v>30.72</v>
      </c>
    </row>
    <row r="20216" spans="1:2">
      <c r="A20216" s="1074" t="s">
        <v>20327</v>
      </c>
      <c r="B20216" s="1075">
        <v>39.85</v>
      </c>
    </row>
    <row r="20217" spans="1:2">
      <c r="A20217" s="1074" t="s">
        <v>20328</v>
      </c>
      <c r="B20217" s="1075">
        <v>35.29</v>
      </c>
    </row>
    <row r="20218" spans="1:2">
      <c r="A20218" s="1074" t="s">
        <v>20329</v>
      </c>
      <c r="B20218" s="1075">
        <v>35.99</v>
      </c>
    </row>
    <row r="20219" spans="1:2">
      <c r="A20219" s="1074" t="s">
        <v>20330</v>
      </c>
      <c r="B20219" s="1075">
        <v>31.43</v>
      </c>
    </row>
    <row r="20220" spans="1:2">
      <c r="A20220" s="1074" t="s">
        <v>20331</v>
      </c>
      <c r="B20220" s="1075">
        <v>44.19</v>
      </c>
    </row>
    <row r="20221" spans="1:2">
      <c r="A20221" s="1074" t="s">
        <v>20332</v>
      </c>
      <c r="B20221" s="1075">
        <v>37.96</v>
      </c>
    </row>
    <row r="20222" spans="1:2">
      <c r="A20222" s="1074" t="s">
        <v>20333</v>
      </c>
      <c r="B20222" s="1075">
        <v>40.33</v>
      </c>
    </row>
    <row r="20223" spans="1:2">
      <c r="A20223" s="1074" t="s">
        <v>20334</v>
      </c>
      <c r="B20223" s="1075">
        <v>34.1</v>
      </c>
    </row>
    <row r="20224" spans="1:2">
      <c r="A20224" s="1074" t="s">
        <v>20335</v>
      </c>
      <c r="B20224" s="1075">
        <v>49.86</v>
      </c>
    </row>
    <row r="20225" spans="1:2">
      <c r="A20225" s="1074" t="s">
        <v>20336</v>
      </c>
      <c r="B20225" s="1075">
        <v>41.25</v>
      </c>
    </row>
    <row r="20226" spans="1:2">
      <c r="A20226" s="1074" t="s">
        <v>20337</v>
      </c>
      <c r="B20226" s="1075">
        <v>46</v>
      </c>
    </row>
    <row r="20227" spans="1:2">
      <c r="A20227" s="1074" t="s">
        <v>20338</v>
      </c>
      <c r="B20227" s="1075">
        <v>37.39</v>
      </c>
    </row>
    <row r="20228" spans="1:2">
      <c r="A20228" s="1074" t="s">
        <v>20339</v>
      </c>
      <c r="B20228" s="1075">
        <v>66.8</v>
      </c>
    </row>
    <row r="20229" spans="1:2">
      <c r="A20229" s="1074" t="s">
        <v>20340</v>
      </c>
      <c r="B20229" s="1075">
        <v>34.19</v>
      </c>
    </row>
    <row r="20230" spans="1:2">
      <c r="A20230" s="1074" t="s">
        <v>20341</v>
      </c>
      <c r="B20230" s="1075">
        <v>30.26</v>
      </c>
    </row>
    <row r="20231" spans="1:2">
      <c r="A20231" s="1074" t="s">
        <v>20342</v>
      </c>
      <c r="B20231" s="1075">
        <v>63.81</v>
      </c>
    </row>
    <row r="20232" spans="1:2">
      <c r="A20232" s="1074" t="s">
        <v>20343</v>
      </c>
      <c r="B20232" s="1075">
        <v>31.2</v>
      </c>
    </row>
    <row r="20233" spans="1:2">
      <c r="A20233" s="1074" t="s">
        <v>20344</v>
      </c>
      <c r="B20233" s="1075">
        <v>27.27</v>
      </c>
    </row>
    <row r="20234" spans="1:2">
      <c r="A20234" s="1074" t="s">
        <v>20345</v>
      </c>
      <c r="B20234" s="1075">
        <v>68.48</v>
      </c>
    </row>
    <row r="20235" spans="1:2">
      <c r="A20235" s="1074" t="s">
        <v>20346</v>
      </c>
      <c r="B20235" s="1075">
        <v>35.299999999999997</v>
      </c>
    </row>
    <row r="20236" spans="1:2">
      <c r="A20236" s="1074" t="s">
        <v>20347</v>
      </c>
      <c r="B20236" s="1075">
        <v>31.22</v>
      </c>
    </row>
    <row r="20237" spans="1:2">
      <c r="A20237" s="1074" t="s">
        <v>20348</v>
      </c>
      <c r="B20237" s="1075">
        <v>65.489999999999995</v>
      </c>
    </row>
    <row r="20238" spans="1:2">
      <c r="A20238" s="1074" t="s">
        <v>20349</v>
      </c>
      <c r="B20238" s="1075">
        <v>32.31</v>
      </c>
    </row>
    <row r="20239" spans="1:2">
      <c r="A20239" s="1074" t="s">
        <v>20350</v>
      </c>
      <c r="B20239" s="1075">
        <v>28.23</v>
      </c>
    </row>
    <row r="20240" spans="1:2">
      <c r="A20240" s="1074" t="s">
        <v>20351</v>
      </c>
      <c r="B20240" s="1075">
        <v>86.1</v>
      </c>
    </row>
    <row r="20241" spans="1:2">
      <c r="A20241" s="1074" t="s">
        <v>20352</v>
      </c>
      <c r="B20241" s="1075">
        <v>44.7</v>
      </c>
    </row>
    <row r="20242" spans="1:2">
      <c r="A20242" s="1074" t="s">
        <v>20353</v>
      </c>
      <c r="B20242" s="1075">
        <v>38.869999999999997</v>
      </c>
    </row>
    <row r="20243" spans="1:2">
      <c r="A20243" s="1074" t="s">
        <v>20354</v>
      </c>
      <c r="B20243" s="1075">
        <v>83.43</v>
      </c>
    </row>
    <row r="20244" spans="1:2">
      <c r="A20244" s="1074" t="s">
        <v>20355</v>
      </c>
      <c r="B20244" s="1075">
        <v>42.03</v>
      </c>
    </row>
    <row r="20245" spans="1:2">
      <c r="A20245" s="1074" t="s">
        <v>20356</v>
      </c>
      <c r="B20245" s="1075">
        <v>36.200000000000003</v>
      </c>
    </row>
    <row r="20246" spans="1:2">
      <c r="A20246" s="1074" t="s">
        <v>20357</v>
      </c>
      <c r="B20246" s="1075">
        <v>89.13</v>
      </c>
    </row>
    <row r="20247" spans="1:2">
      <c r="A20247" s="1074" t="s">
        <v>20358</v>
      </c>
      <c r="B20247" s="1075">
        <v>47.47</v>
      </c>
    </row>
    <row r="20248" spans="1:2">
      <c r="A20248" s="1074" t="s">
        <v>20359</v>
      </c>
      <c r="B20248" s="1075">
        <v>41.39</v>
      </c>
    </row>
    <row r="20249" spans="1:2">
      <c r="A20249" s="1074" t="s">
        <v>20360</v>
      </c>
      <c r="B20249" s="1075">
        <v>86.46</v>
      </c>
    </row>
    <row r="20250" spans="1:2">
      <c r="A20250" s="1074" t="s">
        <v>20361</v>
      </c>
      <c r="B20250" s="1075">
        <v>44.8</v>
      </c>
    </row>
    <row r="20251" spans="1:2">
      <c r="A20251" s="1074" t="s">
        <v>20362</v>
      </c>
      <c r="B20251" s="1075">
        <v>38.72</v>
      </c>
    </row>
    <row r="20252" spans="1:2">
      <c r="A20252" s="1074" t="s">
        <v>20363</v>
      </c>
      <c r="B20252" s="1075">
        <v>105.3</v>
      </c>
    </row>
    <row r="20253" spans="1:2">
      <c r="A20253" s="1074" t="s">
        <v>20364</v>
      </c>
      <c r="B20253" s="1075">
        <v>58.09</v>
      </c>
    </row>
    <row r="20254" spans="1:2">
      <c r="A20254" s="1074" t="s">
        <v>20365</v>
      </c>
      <c r="B20254" s="1075">
        <v>50.63</v>
      </c>
    </row>
    <row r="20255" spans="1:2">
      <c r="A20255" s="1074" t="s">
        <v>20366</v>
      </c>
      <c r="B20255" s="1075">
        <v>102.63</v>
      </c>
    </row>
    <row r="20256" spans="1:2">
      <c r="A20256" s="1074" t="s">
        <v>20367</v>
      </c>
      <c r="B20256" s="1075">
        <v>55.42</v>
      </c>
    </row>
    <row r="20257" spans="1:2">
      <c r="A20257" s="1074" t="s">
        <v>20368</v>
      </c>
      <c r="B20257" s="1075">
        <v>47.96</v>
      </c>
    </row>
    <row r="20258" spans="1:2">
      <c r="A20258" s="1074" t="s">
        <v>20369</v>
      </c>
      <c r="B20258" s="1075">
        <v>17.53</v>
      </c>
    </row>
    <row r="20259" spans="1:2">
      <c r="A20259" s="1074" t="s">
        <v>20370</v>
      </c>
      <c r="B20259" s="1075">
        <v>10.67</v>
      </c>
    </row>
    <row r="20260" spans="1:2">
      <c r="A20260" s="1074" t="s">
        <v>20371</v>
      </c>
      <c r="B20260" s="1075">
        <v>17.53</v>
      </c>
    </row>
    <row r="20261" spans="1:2">
      <c r="A20261" s="1074" t="s">
        <v>20372</v>
      </c>
      <c r="B20261" s="1075">
        <v>10.67</v>
      </c>
    </row>
    <row r="20262" spans="1:2">
      <c r="A20262" s="1074" t="s">
        <v>20373</v>
      </c>
      <c r="B20262" s="1075">
        <v>52.83</v>
      </c>
    </row>
    <row r="20263" spans="1:2">
      <c r="A20263" s="1074" t="s">
        <v>20374</v>
      </c>
      <c r="B20263" s="1075">
        <v>18.440000000000001</v>
      </c>
    </row>
    <row r="20264" spans="1:2">
      <c r="A20264" s="1074" t="s">
        <v>20375</v>
      </c>
      <c r="B20264" s="1075">
        <v>6.4</v>
      </c>
    </row>
    <row r="20265" spans="1:2">
      <c r="A20265" s="1074" t="s">
        <v>20376</v>
      </c>
      <c r="B20265" s="1075">
        <v>52.83</v>
      </c>
    </row>
    <row r="20266" spans="1:2">
      <c r="A20266" s="1074" t="s">
        <v>20377</v>
      </c>
      <c r="B20266" s="1075">
        <v>18.440000000000001</v>
      </c>
    </row>
    <row r="20267" spans="1:2">
      <c r="A20267" s="1074" t="s">
        <v>20378</v>
      </c>
      <c r="B20267" s="1075">
        <v>6.4</v>
      </c>
    </row>
    <row r="20268" spans="1:2">
      <c r="A20268" s="1074" t="s">
        <v>20379</v>
      </c>
      <c r="B20268" s="1075">
        <v>54.44</v>
      </c>
    </row>
    <row r="20269" spans="1:2">
      <c r="A20269" s="1074" t="s">
        <v>20380</v>
      </c>
      <c r="B20269" s="1075">
        <v>11.63</v>
      </c>
    </row>
    <row r="20270" spans="1:2">
      <c r="A20270" s="1074" t="s">
        <v>20381</v>
      </c>
      <c r="B20270" s="1075">
        <v>7.33</v>
      </c>
    </row>
    <row r="20271" spans="1:2">
      <c r="A20271" s="1074" t="s">
        <v>20382</v>
      </c>
      <c r="B20271" s="1075">
        <v>54.44</v>
      </c>
    </row>
    <row r="20272" spans="1:2">
      <c r="A20272" s="1074" t="s">
        <v>20383</v>
      </c>
      <c r="B20272" s="1075">
        <v>11.63</v>
      </c>
    </row>
    <row r="20273" spans="1:2">
      <c r="A20273" s="1074" t="s">
        <v>20384</v>
      </c>
      <c r="B20273" s="1075">
        <v>7.33</v>
      </c>
    </row>
    <row r="20274" spans="1:2">
      <c r="A20274" s="1074" t="s">
        <v>20385</v>
      </c>
      <c r="B20274" s="1075">
        <v>78.91</v>
      </c>
    </row>
    <row r="20275" spans="1:2">
      <c r="A20275" s="1074" t="s">
        <v>20386</v>
      </c>
      <c r="B20275" s="1075">
        <v>19</v>
      </c>
    </row>
    <row r="20276" spans="1:2">
      <c r="A20276" s="1074" t="s">
        <v>20387</v>
      </c>
      <c r="B20276" s="1075">
        <v>12.29</v>
      </c>
    </row>
    <row r="20277" spans="1:2">
      <c r="A20277" s="1074" t="s">
        <v>20388</v>
      </c>
      <c r="B20277" s="1075">
        <v>78.91</v>
      </c>
    </row>
    <row r="20278" spans="1:2">
      <c r="A20278" s="1074" t="s">
        <v>20389</v>
      </c>
      <c r="B20278" s="1075">
        <v>19</v>
      </c>
    </row>
    <row r="20279" spans="1:2">
      <c r="A20279" s="1074" t="s">
        <v>20390</v>
      </c>
      <c r="B20279" s="1075">
        <v>12.29</v>
      </c>
    </row>
    <row r="20280" spans="1:2">
      <c r="A20280" s="1074" t="s">
        <v>20391</v>
      </c>
      <c r="B20280" s="1075">
        <v>4683.53</v>
      </c>
    </row>
    <row r="20281" spans="1:2">
      <c r="A20281" s="1074" t="s">
        <v>20392</v>
      </c>
      <c r="B20281" s="1075">
        <v>4683.53</v>
      </c>
    </row>
    <row r="20282" spans="1:2">
      <c r="A20282" s="1074" t="s">
        <v>20393</v>
      </c>
      <c r="B20282" s="1075">
        <v>1637.29</v>
      </c>
    </row>
    <row r="20283" spans="1:2">
      <c r="A20283" s="1074" t="s">
        <v>20394</v>
      </c>
      <c r="B20283" s="1075">
        <v>1637.29</v>
      </c>
    </row>
    <row r="20284" spans="1:2">
      <c r="A20284" s="1074" t="s">
        <v>20395</v>
      </c>
      <c r="B20284" s="1075">
        <v>8198.25</v>
      </c>
    </row>
    <row r="20285" spans="1:2">
      <c r="A20285" s="1074" t="s">
        <v>20396</v>
      </c>
      <c r="B20285" s="1075">
        <v>7728.33</v>
      </c>
    </row>
    <row r="20286" spans="1:2">
      <c r="A20286" s="1074" t="s">
        <v>20397</v>
      </c>
      <c r="B20286" s="1075">
        <v>3480.2</v>
      </c>
    </row>
    <row r="20287" spans="1:2">
      <c r="A20287" s="1074" t="s">
        <v>20398</v>
      </c>
      <c r="B20287" s="1075">
        <v>3480.2</v>
      </c>
    </row>
    <row r="20288" spans="1:2">
      <c r="A20288" s="1074" t="s">
        <v>20399</v>
      </c>
      <c r="B20288" s="1075">
        <v>1178.67</v>
      </c>
    </row>
    <row r="20289" spans="1:2">
      <c r="A20289" s="1074" t="s">
        <v>20400</v>
      </c>
      <c r="B20289" s="1075">
        <v>1178.67</v>
      </c>
    </row>
    <row r="20290" spans="1:2">
      <c r="A20290" s="1074" t="s">
        <v>20401</v>
      </c>
      <c r="B20290" s="1075">
        <v>6994.92</v>
      </c>
    </row>
    <row r="20291" spans="1:2">
      <c r="A20291" s="1074" t="s">
        <v>20402</v>
      </c>
      <c r="B20291" s="1075">
        <v>6525</v>
      </c>
    </row>
    <row r="20292" spans="1:2">
      <c r="A20292" s="1074" t="s">
        <v>20403</v>
      </c>
      <c r="B20292" s="1075">
        <v>6289.21</v>
      </c>
    </row>
    <row r="20293" spans="1:2">
      <c r="A20293" s="1074" t="s">
        <v>20404</v>
      </c>
      <c r="B20293" s="1075">
        <v>6289.21</v>
      </c>
    </row>
    <row r="20294" spans="1:2">
      <c r="A20294" s="1074" t="s">
        <v>20405</v>
      </c>
      <c r="B20294" s="1075">
        <v>4259.76</v>
      </c>
    </row>
    <row r="20295" spans="1:2">
      <c r="A20295" s="1074" t="s">
        <v>20406</v>
      </c>
      <c r="B20295" s="1075">
        <v>4259.76</v>
      </c>
    </row>
    <row r="20296" spans="1:2">
      <c r="A20296" s="1074" t="s">
        <v>20407</v>
      </c>
      <c r="B20296" s="1075">
        <v>9803.9</v>
      </c>
    </row>
    <row r="20297" spans="1:2">
      <c r="A20297" s="1074" t="s">
        <v>20408</v>
      </c>
      <c r="B20297" s="1075">
        <v>9333.98</v>
      </c>
    </row>
    <row r="20298" spans="1:2">
      <c r="A20298" s="1074" t="s">
        <v>20409</v>
      </c>
      <c r="B20298" s="1075">
        <v>4935.88</v>
      </c>
    </row>
    <row r="20299" spans="1:2">
      <c r="A20299" s="1074" t="s">
        <v>20410</v>
      </c>
      <c r="B20299" s="1075">
        <v>4935.88</v>
      </c>
    </row>
    <row r="20300" spans="1:2">
      <c r="A20300" s="1074" t="s">
        <v>20411</v>
      </c>
      <c r="B20300" s="1075">
        <v>2007.41</v>
      </c>
    </row>
    <row r="20301" spans="1:2">
      <c r="A20301" s="1074" t="s">
        <v>20412</v>
      </c>
      <c r="B20301" s="1075">
        <v>2007.41</v>
      </c>
    </row>
    <row r="20302" spans="1:2">
      <c r="A20302" s="1074" t="s">
        <v>20413</v>
      </c>
      <c r="B20302" s="1075">
        <v>8727.74</v>
      </c>
    </row>
    <row r="20303" spans="1:2">
      <c r="A20303" s="1074" t="s">
        <v>20414</v>
      </c>
      <c r="B20303" s="1075">
        <v>8257.82</v>
      </c>
    </row>
    <row r="20304" spans="1:2">
      <c r="A20304" s="1074" t="s">
        <v>20415</v>
      </c>
      <c r="B20304" s="1075">
        <v>7559.96</v>
      </c>
    </row>
    <row r="20305" spans="1:2">
      <c r="A20305" s="1074" t="s">
        <v>20416</v>
      </c>
      <c r="B20305" s="1075">
        <v>7559.96</v>
      </c>
    </row>
    <row r="20306" spans="1:2">
      <c r="A20306" s="1074" t="s">
        <v>20417</v>
      </c>
      <c r="B20306" s="1075">
        <v>3376.44</v>
      </c>
    </row>
    <row r="20307" spans="1:2">
      <c r="A20307" s="1074" t="s">
        <v>20418</v>
      </c>
      <c r="B20307" s="1075">
        <v>3376.44</v>
      </c>
    </row>
    <row r="20308" spans="1:2">
      <c r="A20308" s="1074" t="s">
        <v>20419</v>
      </c>
      <c r="B20308" s="1075">
        <v>11541.3</v>
      </c>
    </row>
    <row r="20309" spans="1:2">
      <c r="A20309" s="1074" t="s">
        <v>20420</v>
      </c>
      <c r="B20309" s="1075">
        <v>11071.38</v>
      </c>
    </row>
    <row r="20310" spans="1:2">
      <c r="A20310" s="1074" t="s">
        <v>20421</v>
      </c>
      <c r="B20310" s="1075">
        <v>450.21</v>
      </c>
    </row>
    <row r="20311" spans="1:2">
      <c r="A20311" s="1074" t="s">
        <v>20422</v>
      </c>
      <c r="B20311" s="1075">
        <v>450.21</v>
      </c>
    </row>
    <row r="20312" spans="1:2">
      <c r="A20312" s="1074" t="s">
        <v>20423</v>
      </c>
      <c r="B20312" s="1075">
        <v>157.37</v>
      </c>
    </row>
    <row r="20313" spans="1:2">
      <c r="A20313" s="1074" t="s">
        <v>20424</v>
      </c>
      <c r="B20313" s="1075">
        <v>157.37</v>
      </c>
    </row>
    <row r="20314" spans="1:2">
      <c r="A20314" s="1074" t="s">
        <v>20425</v>
      </c>
      <c r="B20314" s="1075">
        <v>387.69</v>
      </c>
    </row>
    <row r="20315" spans="1:2">
      <c r="A20315" s="1074" t="s">
        <v>20426</v>
      </c>
      <c r="B20315" s="1075">
        <v>190.33</v>
      </c>
    </row>
    <row r="20316" spans="1:2">
      <c r="A20316" s="1074" t="s">
        <v>20427</v>
      </c>
      <c r="B20316" s="1075">
        <v>177.29</v>
      </c>
    </row>
    <row r="20317" spans="1:2">
      <c r="A20317" s="1074" t="s">
        <v>20428</v>
      </c>
      <c r="B20317" s="1075">
        <v>381.25</v>
      </c>
    </row>
    <row r="20318" spans="1:2">
      <c r="A20318" s="1074" t="s">
        <v>20429</v>
      </c>
      <c r="B20318" s="1075">
        <v>183.89</v>
      </c>
    </row>
    <row r="20319" spans="1:2">
      <c r="A20319" s="1074" t="s">
        <v>20430</v>
      </c>
      <c r="B20319" s="1075">
        <v>170.85</v>
      </c>
    </row>
    <row r="20320" spans="1:2">
      <c r="A20320" s="1074" t="s">
        <v>20431</v>
      </c>
      <c r="B20320" s="1075">
        <v>35.869999999999997</v>
      </c>
    </row>
    <row r="20321" spans="1:2">
      <c r="A20321" s="1074" t="s">
        <v>20432</v>
      </c>
      <c r="B20321" s="1075">
        <v>27.1</v>
      </c>
    </row>
    <row r="20322" spans="1:2">
      <c r="A20322" s="1074" t="s">
        <v>20433</v>
      </c>
      <c r="B20322" s="1075">
        <v>25.87</v>
      </c>
    </row>
    <row r="20323" spans="1:2">
      <c r="A20323" s="1074" t="s">
        <v>20434</v>
      </c>
      <c r="B20323" s="1075">
        <v>33.200000000000003</v>
      </c>
    </row>
    <row r="20324" spans="1:2">
      <c r="A20324" s="1074" t="s">
        <v>20435</v>
      </c>
      <c r="B20324" s="1075">
        <v>24.43</v>
      </c>
    </row>
    <row r="20325" spans="1:2">
      <c r="A20325" s="1074" t="s">
        <v>20436</v>
      </c>
      <c r="B20325" s="1075">
        <v>23.2</v>
      </c>
    </row>
    <row r="20326" spans="1:2">
      <c r="A20326" s="1074" t="s">
        <v>20437</v>
      </c>
      <c r="B20326" s="1075">
        <v>152.63</v>
      </c>
    </row>
    <row r="20327" spans="1:2">
      <c r="A20327" s="1074" t="s">
        <v>20438</v>
      </c>
      <c r="B20327" s="1075">
        <v>68.680000000000007</v>
      </c>
    </row>
    <row r="20328" spans="1:2">
      <c r="A20328" s="1074" t="s">
        <v>20439</v>
      </c>
      <c r="B20328" s="1075">
        <v>54.85</v>
      </c>
    </row>
    <row r="20329" spans="1:2">
      <c r="A20329" s="1074" t="s">
        <v>20440</v>
      </c>
      <c r="B20329" s="1075">
        <v>149.63999999999999</v>
      </c>
    </row>
    <row r="20330" spans="1:2">
      <c r="A20330" s="1074" t="s">
        <v>20441</v>
      </c>
      <c r="B20330" s="1075">
        <v>65.69</v>
      </c>
    </row>
    <row r="20331" spans="1:2">
      <c r="A20331" s="1074" t="s">
        <v>20442</v>
      </c>
      <c r="B20331" s="1075">
        <v>51.86</v>
      </c>
    </row>
    <row r="20332" spans="1:2">
      <c r="A20332" s="1074" t="s">
        <v>20443</v>
      </c>
      <c r="B20332" s="1075">
        <v>180.82</v>
      </c>
    </row>
    <row r="20333" spans="1:2">
      <c r="A20333" s="1074" t="s">
        <v>20444</v>
      </c>
      <c r="B20333" s="1075">
        <v>77.239999999999995</v>
      </c>
    </row>
    <row r="20334" spans="1:2">
      <c r="A20334" s="1074" t="s">
        <v>20445</v>
      </c>
      <c r="B20334" s="1075">
        <v>60.45</v>
      </c>
    </row>
    <row r="20335" spans="1:2">
      <c r="A20335" s="1074" t="s">
        <v>20446</v>
      </c>
      <c r="B20335" s="1075">
        <v>177.83</v>
      </c>
    </row>
    <row r="20336" spans="1:2">
      <c r="A20336" s="1074" t="s">
        <v>20447</v>
      </c>
      <c r="B20336" s="1075">
        <v>74.25</v>
      </c>
    </row>
    <row r="20337" spans="1:2">
      <c r="A20337" s="1074" t="s">
        <v>20448</v>
      </c>
      <c r="B20337" s="1075">
        <v>57.46</v>
      </c>
    </row>
    <row r="20338" spans="1:2">
      <c r="A20338" s="1074" t="s">
        <v>20449</v>
      </c>
      <c r="B20338" s="1075">
        <v>196.1</v>
      </c>
    </row>
    <row r="20339" spans="1:2">
      <c r="A20339" s="1074" t="s">
        <v>20450</v>
      </c>
      <c r="B20339" s="1075">
        <v>87.96</v>
      </c>
    </row>
    <row r="20340" spans="1:2">
      <c r="A20340" s="1074" t="s">
        <v>20451</v>
      </c>
      <c r="B20340" s="1075">
        <v>71.400000000000006</v>
      </c>
    </row>
    <row r="20341" spans="1:2">
      <c r="A20341" s="1074" t="s">
        <v>20452</v>
      </c>
      <c r="B20341" s="1075">
        <v>193.11</v>
      </c>
    </row>
    <row r="20342" spans="1:2">
      <c r="A20342" s="1074" t="s">
        <v>20453</v>
      </c>
      <c r="B20342" s="1075">
        <v>84.97</v>
      </c>
    </row>
    <row r="20343" spans="1:2">
      <c r="A20343" s="1074" t="s">
        <v>20454</v>
      </c>
      <c r="B20343" s="1075">
        <v>68.41</v>
      </c>
    </row>
    <row r="20344" spans="1:2">
      <c r="A20344" s="1074" t="s">
        <v>20455</v>
      </c>
      <c r="B20344" s="1075">
        <v>406.12</v>
      </c>
    </row>
    <row r="20345" spans="1:2">
      <c r="A20345" s="1074" t="s">
        <v>20456</v>
      </c>
      <c r="B20345" s="1075">
        <v>104.91</v>
      </c>
    </row>
    <row r="20346" spans="1:2">
      <c r="A20346" s="1074" t="s">
        <v>20457</v>
      </c>
      <c r="B20346" s="1075">
        <v>79.7</v>
      </c>
    </row>
    <row r="20347" spans="1:2">
      <c r="A20347" s="1074" t="s">
        <v>20458</v>
      </c>
      <c r="B20347" s="1075">
        <v>403.13</v>
      </c>
    </row>
    <row r="20348" spans="1:2">
      <c r="A20348" s="1074" t="s">
        <v>20459</v>
      </c>
      <c r="B20348" s="1075">
        <v>101.92</v>
      </c>
    </row>
    <row r="20349" spans="1:2">
      <c r="A20349" s="1074" t="s">
        <v>20460</v>
      </c>
      <c r="B20349" s="1075">
        <v>76.709999999999994</v>
      </c>
    </row>
    <row r="20350" spans="1:2">
      <c r="A20350" s="1074" t="s">
        <v>20461</v>
      </c>
      <c r="B20350" s="1075">
        <v>3.99</v>
      </c>
    </row>
    <row r="20351" spans="1:2">
      <c r="A20351" s="1074" t="s">
        <v>20462</v>
      </c>
      <c r="B20351" s="1075">
        <v>1.8</v>
      </c>
    </row>
    <row r="20352" spans="1:2">
      <c r="A20352" s="1074" t="s">
        <v>20463</v>
      </c>
      <c r="B20352" s="1075">
        <v>3.99</v>
      </c>
    </row>
    <row r="20353" spans="1:2">
      <c r="A20353" s="1074" t="s">
        <v>20464</v>
      </c>
      <c r="B20353" s="1075">
        <v>1.8</v>
      </c>
    </row>
    <row r="20354" spans="1:2">
      <c r="A20354" s="1074" t="s">
        <v>20465</v>
      </c>
      <c r="B20354" s="1075">
        <v>71.37</v>
      </c>
    </row>
    <row r="20355" spans="1:2">
      <c r="A20355" s="1074" t="s">
        <v>20466</v>
      </c>
      <c r="B20355" s="1075">
        <v>34.86</v>
      </c>
    </row>
    <row r="20356" spans="1:2">
      <c r="A20356" s="1074" t="s">
        <v>20467</v>
      </c>
      <c r="B20356" s="1075">
        <v>30.46</v>
      </c>
    </row>
    <row r="20357" spans="1:2">
      <c r="A20357" s="1074" t="s">
        <v>20468</v>
      </c>
      <c r="B20357" s="1075">
        <v>68.38</v>
      </c>
    </row>
    <row r="20358" spans="1:2">
      <c r="A20358" s="1074" t="s">
        <v>20469</v>
      </c>
      <c r="B20358" s="1075">
        <v>31.87</v>
      </c>
    </row>
    <row r="20359" spans="1:2">
      <c r="A20359" s="1074" t="s">
        <v>20470</v>
      </c>
      <c r="B20359" s="1075">
        <v>27.47</v>
      </c>
    </row>
    <row r="20360" spans="1:2">
      <c r="A20360" s="1074" t="s">
        <v>20471</v>
      </c>
      <c r="B20360" s="1075">
        <v>163.91</v>
      </c>
    </row>
    <row r="20361" spans="1:2">
      <c r="A20361" s="1074" t="s">
        <v>20472</v>
      </c>
      <c r="B20361" s="1075">
        <v>83.33</v>
      </c>
    </row>
    <row r="20362" spans="1:2">
      <c r="A20362" s="1074" t="s">
        <v>20473</v>
      </c>
      <c r="B20362" s="1075">
        <v>68.040000000000006</v>
      </c>
    </row>
    <row r="20363" spans="1:2">
      <c r="A20363" s="1074" t="s">
        <v>20474</v>
      </c>
      <c r="B20363" s="1075">
        <v>160.91999999999999</v>
      </c>
    </row>
    <row r="20364" spans="1:2">
      <c r="A20364" s="1074" t="s">
        <v>20475</v>
      </c>
      <c r="B20364" s="1075">
        <v>80.34</v>
      </c>
    </row>
    <row r="20365" spans="1:2">
      <c r="A20365" s="1074" t="s">
        <v>20476</v>
      </c>
      <c r="B20365" s="1075">
        <v>65.05</v>
      </c>
    </row>
    <row r="20366" spans="1:2">
      <c r="A20366" s="1074" t="s">
        <v>20477</v>
      </c>
      <c r="B20366" s="1075">
        <v>232.09</v>
      </c>
    </row>
    <row r="20367" spans="1:2">
      <c r="A20367" s="1074" t="s">
        <v>20478</v>
      </c>
      <c r="B20367" s="1075">
        <v>106.54</v>
      </c>
    </row>
    <row r="20368" spans="1:2">
      <c r="A20368" s="1074" t="s">
        <v>20479</v>
      </c>
      <c r="B20368" s="1075">
        <v>84.04</v>
      </c>
    </row>
    <row r="20369" spans="1:2">
      <c r="A20369" s="1074" t="s">
        <v>20480</v>
      </c>
      <c r="B20369" s="1075">
        <v>229.1</v>
      </c>
    </row>
    <row r="20370" spans="1:2">
      <c r="A20370" s="1074" t="s">
        <v>20481</v>
      </c>
      <c r="B20370" s="1075">
        <v>103.55</v>
      </c>
    </row>
    <row r="20371" spans="1:2">
      <c r="A20371" s="1074" t="s">
        <v>20482</v>
      </c>
      <c r="B20371" s="1075">
        <v>81.05</v>
      </c>
    </row>
    <row r="20372" spans="1:2">
      <c r="A20372" s="1074" t="s">
        <v>20483</v>
      </c>
      <c r="B20372" s="1075">
        <v>303.77</v>
      </c>
    </row>
    <row r="20373" spans="1:2">
      <c r="A20373" s="1074" t="s">
        <v>20484</v>
      </c>
      <c r="B20373" s="1075">
        <v>130.63999999999999</v>
      </c>
    </row>
    <row r="20374" spans="1:2">
      <c r="A20374" s="1074" t="s">
        <v>20485</v>
      </c>
      <c r="B20374" s="1075">
        <v>100.56</v>
      </c>
    </row>
    <row r="20375" spans="1:2">
      <c r="A20375" s="1074" t="s">
        <v>20486</v>
      </c>
      <c r="B20375" s="1075">
        <v>300.77999999999997</v>
      </c>
    </row>
    <row r="20376" spans="1:2">
      <c r="A20376" s="1074" t="s">
        <v>20487</v>
      </c>
      <c r="B20376" s="1075">
        <v>127.65</v>
      </c>
    </row>
    <row r="20377" spans="1:2">
      <c r="A20377" s="1074" t="s">
        <v>20488</v>
      </c>
      <c r="B20377" s="1075">
        <v>97.57</v>
      </c>
    </row>
    <row r="20378" spans="1:2">
      <c r="A20378" s="1074" t="s">
        <v>20489</v>
      </c>
      <c r="B20378" s="1075">
        <v>631.77</v>
      </c>
    </row>
    <row r="20379" spans="1:2">
      <c r="A20379" s="1074" t="s">
        <v>20490</v>
      </c>
      <c r="B20379" s="1075">
        <v>290.17</v>
      </c>
    </row>
    <row r="20380" spans="1:2">
      <c r="A20380" s="1074" t="s">
        <v>20491</v>
      </c>
      <c r="B20380" s="1075">
        <v>224.2</v>
      </c>
    </row>
    <row r="20381" spans="1:2">
      <c r="A20381" s="1074" t="s">
        <v>20492</v>
      </c>
      <c r="B20381" s="1075">
        <v>628.78</v>
      </c>
    </row>
    <row r="20382" spans="1:2">
      <c r="A20382" s="1074" t="s">
        <v>20493</v>
      </c>
      <c r="B20382" s="1075">
        <v>287.18</v>
      </c>
    </row>
    <row r="20383" spans="1:2">
      <c r="A20383" s="1074" t="s">
        <v>20494</v>
      </c>
      <c r="B20383" s="1075">
        <v>221.21</v>
      </c>
    </row>
    <row r="20384" spans="1:2">
      <c r="A20384" s="1074" t="s">
        <v>20495</v>
      </c>
      <c r="B20384" s="1075">
        <v>676.46</v>
      </c>
    </row>
    <row r="20385" spans="1:2">
      <c r="A20385" s="1074" t="s">
        <v>20496</v>
      </c>
      <c r="B20385" s="1075">
        <v>308.37</v>
      </c>
    </row>
    <row r="20386" spans="1:2">
      <c r="A20386" s="1074" t="s">
        <v>20497</v>
      </c>
      <c r="B20386" s="1075">
        <v>237.59</v>
      </c>
    </row>
    <row r="20387" spans="1:2">
      <c r="A20387" s="1074" t="s">
        <v>20498</v>
      </c>
      <c r="B20387" s="1075">
        <v>673.47</v>
      </c>
    </row>
    <row r="20388" spans="1:2">
      <c r="A20388" s="1074" t="s">
        <v>20499</v>
      </c>
      <c r="B20388" s="1075">
        <v>305.38</v>
      </c>
    </row>
    <row r="20389" spans="1:2">
      <c r="A20389" s="1074" t="s">
        <v>20500</v>
      </c>
      <c r="B20389" s="1075">
        <v>234.6</v>
      </c>
    </row>
    <row r="20390" spans="1:2">
      <c r="A20390" s="1074" t="s">
        <v>20501</v>
      </c>
      <c r="B20390" s="1075">
        <v>712.67</v>
      </c>
    </row>
    <row r="20391" spans="1:2">
      <c r="A20391" s="1074" t="s">
        <v>20502</v>
      </c>
      <c r="B20391" s="1075">
        <v>326.87</v>
      </c>
    </row>
    <row r="20392" spans="1:2">
      <c r="A20392" s="1074" t="s">
        <v>20503</v>
      </c>
      <c r="B20392" s="1075">
        <v>252.11</v>
      </c>
    </row>
    <row r="20393" spans="1:2">
      <c r="A20393" s="1074" t="s">
        <v>20504</v>
      </c>
      <c r="B20393" s="1075">
        <v>709.68</v>
      </c>
    </row>
    <row r="20394" spans="1:2">
      <c r="A20394" s="1074" t="s">
        <v>20505</v>
      </c>
      <c r="B20394" s="1075">
        <v>323.88</v>
      </c>
    </row>
    <row r="20395" spans="1:2">
      <c r="A20395" s="1074" t="s">
        <v>20506</v>
      </c>
      <c r="B20395" s="1075">
        <v>249.12</v>
      </c>
    </row>
    <row r="20396" spans="1:2">
      <c r="A20396" s="1074" t="s">
        <v>20507</v>
      </c>
      <c r="B20396" s="1075">
        <v>115.52</v>
      </c>
    </row>
    <row r="20397" spans="1:2">
      <c r="A20397" s="1074" t="s">
        <v>20508</v>
      </c>
      <c r="B20397" s="1075">
        <v>50.71</v>
      </c>
    </row>
    <row r="20398" spans="1:2">
      <c r="A20398" s="1074" t="s">
        <v>20509</v>
      </c>
      <c r="B20398" s="1075">
        <v>41.44</v>
      </c>
    </row>
    <row r="20399" spans="1:2">
      <c r="A20399" s="1074" t="s">
        <v>20510</v>
      </c>
      <c r="B20399" s="1075">
        <v>112.53</v>
      </c>
    </row>
    <row r="20400" spans="1:2">
      <c r="A20400" s="1074" t="s">
        <v>20511</v>
      </c>
      <c r="B20400" s="1075">
        <v>47.72</v>
      </c>
    </row>
    <row r="20401" spans="1:2">
      <c r="A20401" s="1074" t="s">
        <v>20512</v>
      </c>
      <c r="B20401" s="1075">
        <v>38.450000000000003</v>
      </c>
    </row>
    <row r="20402" spans="1:2">
      <c r="A20402" s="1074" t="s">
        <v>20513</v>
      </c>
      <c r="B20402" s="1075">
        <v>143.24</v>
      </c>
    </row>
    <row r="20403" spans="1:2">
      <c r="A20403" s="1074" t="s">
        <v>20514</v>
      </c>
      <c r="B20403" s="1075">
        <v>63.93</v>
      </c>
    </row>
    <row r="20404" spans="1:2">
      <c r="A20404" s="1074" t="s">
        <v>20515</v>
      </c>
      <c r="B20404" s="1075">
        <v>52.61</v>
      </c>
    </row>
    <row r="20405" spans="1:2">
      <c r="A20405" s="1074" t="s">
        <v>20516</v>
      </c>
      <c r="B20405" s="1075">
        <v>140.25</v>
      </c>
    </row>
    <row r="20406" spans="1:2">
      <c r="A20406" s="1074" t="s">
        <v>20517</v>
      </c>
      <c r="B20406" s="1075">
        <v>60.94</v>
      </c>
    </row>
    <row r="20407" spans="1:2">
      <c r="A20407" s="1074" t="s">
        <v>20518</v>
      </c>
      <c r="B20407" s="1075">
        <v>49.62</v>
      </c>
    </row>
    <row r="20408" spans="1:2">
      <c r="A20408" s="1074" t="s">
        <v>20519</v>
      </c>
      <c r="B20408" s="1075">
        <v>237.92</v>
      </c>
    </row>
    <row r="20409" spans="1:2">
      <c r="A20409" s="1074" t="s">
        <v>20520</v>
      </c>
      <c r="B20409" s="1075">
        <v>87.48</v>
      </c>
    </row>
    <row r="20410" spans="1:2">
      <c r="A20410" s="1074" t="s">
        <v>20521</v>
      </c>
      <c r="B20410" s="1075">
        <v>69.25</v>
      </c>
    </row>
    <row r="20411" spans="1:2">
      <c r="A20411" s="1074" t="s">
        <v>20522</v>
      </c>
      <c r="B20411" s="1075">
        <v>234.93</v>
      </c>
    </row>
    <row r="20412" spans="1:2">
      <c r="A20412" s="1074" t="s">
        <v>20523</v>
      </c>
      <c r="B20412" s="1075">
        <v>84.49</v>
      </c>
    </row>
    <row r="20413" spans="1:2">
      <c r="A20413" s="1074" t="s">
        <v>20524</v>
      </c>
      <c r="B20413" s="1075">
        <v>66.260000000000005</v>
      </c>
    </row>
    <row r="20414" spans="1:2">
      <c r="A20414" s="1074" t="s">
        <v>20525</v>
      </c>
      <c r="B20414" s="1075">
        <v>69.02</v>
      </c>
    </row>
    <row r="20415" spans="1:2">
      <c r="A20415" s="1074" t="s">
        <v>20526</v>
      </c>
      <c r="B20415" s="1075">
        <v>37.26</v>
      </c>
    </row>
    <row r="20416" spans="1:2">
      <c r="A20416" s="1074" t="s">
        <v>20527</v>
      </c>
      <c r="B20416" s="1075">
        <v>30.37</v>
      </c>
    </row>
    <row r="20417" spans="1:2">
      <c r="A20417" s="1074" t="s">
        <v>20528</v>
      </c>
      <c r="B20417" s="1075">
        <v>66.03</v>
      </c>
    </row>
    <row r="20418" spans="1:2">
      <c r="A20418" s="1074" t="s">
        <v>20529</v>
      </c>
      <c r="B20418" s="1075">
        <v>34.270000000000003</v>
      </c>
    </row>
    <row r="20419" spans="1:2">
      <c r="A20419" s="1074" t="s">
        <v>20530</v>
      </c>
      <c r="B20419" s="1075">
        <v>27.38</v>
      </c>
    </row>
    <row r="20420" spans="1:2">
      <c r="A20420" s="1074" t="s">
        <v>20531</v>
      </c>
      <c r="B20420" s="1075">
        <v>10.199999999999999</v>
      </c>
    </row>
    <row r="20421" spans="1:2">
      <c r="A20421" s="1074" t="s">
        <v>20532</v>
      </c>
      <c r="B20421" s="1075">
        <v>6.8</v>
      </c>
    </row>
    <row r="20422" spans="1:2">
      <c r="A20422" s="1074" t="s">
        <v>20533</v>
      </c>
      <c r="B20422" s="1075">
        <v>10.199999999999999</v>
      </c>
    </row>
    <row r="20423" spans="1:2">
      <c r="A20423" s="1074" t="s">
        <v>20534</v>
      </c>
      <c r="B20423" s="1075">
        <v>6.8</v>
      </c>
    </row>
    <row r="20424" spans="1:2">
      <c r="A20424" s="1074" t="s">
        <v>20535</v>
      </c>
      <c r="B20424" s="1075">
        <v>21.94</v>
      </c>
    </row>
    <row r="20425" spans="1:2">
      <c r="A20425" s="1074" t="s">
        <v>20536</v>
      </c>
      <c r="B20425" s="1075">
        <v>14.63</v>
      </c>
    </row>
    <row r="20426" spans="1:2">
      <c r="A20426" s="1074" t="s">
        <v>20537</v>
      </c>
      <c r="B20426" s="1075">
        <v>21.94</v>
      </c>
    </row>
    <row r="20427" spans="1:2">
      <c r="A20427" s="1074" t="s">
        <v>20538</v>
      </c>
      <c r="B20427" s="1075">
        <v>14.63</v>
      </c>
    </row>
    <row r="20428" spans="1:2">
      <c r="A20428" s="1074" t="s">
        <v>20539</v>
      </c>
      <c r="B20428" s="1075">
        <v>0.96</v>
      </c>
    </row>
    <row r="20429" spans="1:2">
      <c r="A20429" s="1074" t="s">
        <v>20540</v>
      </c>
      <c r="B20429" s="1075">
        <v>0.64</v>
      </c>
    </row>
    <row r="20430" spans="1:2">
      <c r="A20430" s="1074" t="s">
        <v>20541</v>
      </c>
      <c r="B20430" s="1075">
        <v>0.96</v>
      </c>
    </row>
    <row r="20431" spans="1:2">
      <c r="A20431" s="1074" t="s">
        <v>20542</v>
      </c>
      <c r="B20431" s="1075">
        <v>0.64</v>
      </c>
    </row>
    <row r="20432" spans="1:2">
      <c r="A20432" s="1074" t="s">
        <v>20543</v>
      </c>
      <c r="B20432" s="1075">
        <v>4.54</v>
      </c>
    </row>
    <row r="20433" spans="1:2">
      <c r="A20433" s="1074" t="s">
        <v>20544</v>
      </c>
      <c r="B20433" s="1075">
        <v>3.03</v>
      </c>
    </row>
    <row r="20434" spans="1:2">
      <c r="A20434" s="1074" t="s">
        <v>20545</v>
      </c>
      <c r="B20434" s="1075">
        <v>4.54</v>
      </c>
    </row>
    <row r="20435" spans="1:2">
      <c r="A20435" s="1074" t="s">
        <v>20546</v>
      </c>
      <c r="B20435" s="1075">
        <v>3.03</v>
      </c>
    </row>
    <row r="20436" spans="1:2">
      <c r="A20436" s="1074" t="s">
        <v>20547</v>
      </c>
      <c r="B20436" s="1075">
        <v>1.56</v>
      </c>
    </row>
    <row r="20437" spans="1:2">
      <c r="A20437" s="1074" t="s">
        <v>20548</v>
      </c>
      <c r="B20437" s="1075">
        <v>1.1100000000000001</v>
      </c>
    </row>
    <row r="20438" spans="1:2">
      <c r="A20438" s="1074" t="s">
        <v>20549</v>
      </c>
      <c r="B20438" s="1075">
        <v>1.56</v>
      </c>
    </row>
    <row r="20439" spans="1:2">
      <c r="A20439" s="1074" t="s">
        <v>20550</v>
      </c>
      <c r="B20439" s="1075">
        <v>1.1100000000000001</v>
      </c>
    </row>
    <row r="20440" spans="1:2">
      <c r="A20440" s="1074" t="s">
        <v>20551</v>
      </c>
      <c r="B20440" s="1075">
        <v>2.1</v>
      </c>
    </row>
    <row r="20441" spans="1:2">
      <c r="A20441" s="1074" t="s">
        <v>20552</v>
      </c>
      <c r="B20441" s="1075">
        <v>0.86</v>
      </c>
    </row>
    <row r="20442" spans="1:2">
      <c r="A20442" s="1074" t="s">
        <v>20553</v>
      </c>
      <c r="B20442" s="1075">
        <v>2.1</v>
      </c>
    </row>
    <row r="20443" spans="1:2">
      <c r="A20443" s="1074" t="s">
        <v>20554</v>
      </c>
      <c r="B20443" s="1075">
        <v>0.86</v>
      </c>
    </row>
    <row r="20444" spans="1:2">
      <c r="A20444" s="1074" t="s">
        <v>20555</v>
      </c>
      <c r="B20444" s="1075">
        <v>611.19000000000005</v>
      </c>
    </row>
    <row r="20445" spans="1:2">
      <c r="A20445" s="1074" t="s">
        <v>20556</v>
      </c>
      <c r="B20445" s="1075">
        <v>53.01</v>
      </c>
    </row>
    <row r="20446" spans="1:2">
      <c r="A20446" s="1074" t="s">
        <v>20557</v>
      </c>
      <c r="B20446" s="1075">
        <v>36.99</v>
      </c>
    </row>
    <row r="20447" spans="1:2">
      <c r="A20447" s="1074" t="s">
        <v>20558</v>
      </c>
      <c r="B20447" s="1075">
        <v>608.20000000000005</v>
      </c>
    </row>
    <row r="20448" spans="1:2">
      <c r="A20448" s="1074" t="s">
        <v>20559</v>
      </c>
      <c r="B20448" s="1075">
        <v>50.02</v>
      </c>
    </row>
    <row r="20449" spans="1:2">
      <c r="A20449" s="1074" t="s">
        <v>20560</v>
      </c>
      <c r="B20449" s="1075">
        <v>34</v>
      </c>
    </row>
    <row r="20450" spans="1:2">
      <c r="A20450" s="1074" t="s">
        <v>20561</v>
      </c>
      <c r="B20450" s="1075">
        <v>1.92</v>
      </c>
    </row>
    <row r="20451" spans="1:2">
      <c r="A20451" s="1074" t="s">
        <v>20562</v>
      </c>
      <c r="B20451" s="1075">
        <v>0.68</v>
      </c>
    </row>
    <row r="20452" spans="1:2">
      <c r="A20452" s="1074" t="s">
        <v>20563</v>
      </c>
      <c r="B20452" s="1075">
        <v>1.92</v>
      </c>
    </row>
    <row r="20453" spans="1:2">
      <c r="A20453" s="1074" t="s">
        <v>20564</v>
      </c>
      <c r="B20453" s="1075">
        <v>0.68</v>
      </c>
    </row>
    <row r="20454" spans="1:2">
      <c r="A20454" s="1074" t="s">
        <v>20565</v>
      </c>
      <c r="B20454" s="1075">
        <v>0.92</v>
      </c>
    </row>
    <row r="20455" spans="1:2">
      <c r="A20455" s="1074" t="s">
        <v>20566</v>
      </c>
      <c r="B20455" s="1075">
        <v>0.23</v>
      </c>
    </row>
    <row r="20456" spans="1:2">
      <c r="A20456" s="1074" t="s">
        <v>20567</v>
      </c>
      <c r="B20456" s="1075">
        <v>0.92</v>
      </c>
    </row>
    <row r="20457" spans="1:2">
      <c r="A20457" s="1074" t="s">
        <v>20568</v>
      </c>
      <c r="B20457" s="1075">
        <v>0.23</v>
      </c>
    </row>
    <row r="20458" spans="1:2">
      <c r="A20458" s="1074" t="s">
        <v>20569</v>
      </c>
      <c r="B20458" s="1075">
        <v>5.49</v>
      </c>
    </row>
    <row r="20459" spans="1:2">
      <c r="A20459" s="1074" t="s">
        <v>20570</v>
      </c>
      <c r="B20459" s="1075">
        <v>3.92</v>
      </c>
    </row>
    <row r="20460" spans="1:2">
      <c r="A20460" s="1074" t="s">
        <v>20571</v>
      </c>
      <c r="B20460" s="1075">
        <v>5.49</v>
      </c>
    </row>
    <row r="20461" spans="1:2">
      <c r="A20461" s="1074" t="s">
        <v>20572</v>
      </c>
      <c r="B20461" s="1075">
        <v>3.92</v>
      </c>
    </row>
    <row r="20462" spans="1:2">
      <c r="A20462" s="1074" t="s">
        <v>20573</v>
      </c>
      <c r="B20462" s="1075">
        <v>102.06</v>
      </c>
    </row>
    <row r="20463" spans="1:2">
      <c r="A20463" s="1074" t="s">
        <v>20574</v>
      </c>
      <c r="B20463" s="1075">
        <v>56.68</v>
      </c>
    </row>
    <row r="20464" spans="1:2">
      <c r="A20464" s="1074" t="s">
        <v>20575</v>
      </c>
      <c r="B20464" s="1075">
        <v>48.7</v>
      </c>
    </row>
    <row r="20465" spans="1:2">
      <c r="A20465" s="1074" t="s">
        <v>20576</v>
      </c>
      <c r="B20465" s="1075">
        <v>99.07</v>
      </c>
    </row>
    <row r="20466" spans="1:2">
      <c r="A20466" s="1074" t="s">
        <v>20577</v>
      </c>
      <c r="B20466" s="1075">
        <v>53.69</v>
      </c>
    </row>
    <row r="20467" spans="1:2">
      <c r="A20467" s="1074" t="s">
        <v>20578</v>
      </c>
      <c r="B20467" s="1075">
        <v>45.71</v>
      </c>
    </row>
    <row r="20468" spans="1:2">
      <c r="A20468" s="1074" t="s">
        <v>20579</v>
      </c>
      <c r="B20468" s="1075">
        <v>83.32</v>
      </c>
    </row>
    <row r="20469" spans="1:2">
      <c r="A20469" s="1074" t="s">
        <v>20580</v>
      </c>
      <c r="B20469" s="1075">
        <v>43.02</v>
      </c>
    </row>
    <row r="20470" spans="1:2">
      <c r="A20470" s="1074" t="s">
        <v>20581</v>
      </c>
      <c r="B20470" s="1075">
        <v>36.93</v>
      </c>
    </row>
    <row r="20471" spans="1:2">
      <c r="A20471" s="1074" t="s">
        <v>20582</v>
      </c>
      <c r="B20471" s="1075">
        <v>80.33</v>
      </c>
    </row>
    <row r="20472" spans="1:2">
      <c r="A20472" s="1074" t="s">
        <v>20583</v>
      </c>
      <c r="B20472" s="1075">
        <v>40.03</v>
      </c>
    </row>
    <row r="20473" spans="1:2">
      <c r="A20473" s="1074" t="s">
        <v>20584</v>
      </c>
      <c r="B20473" s="1075">
        <v>33.94</v>
      </c>
    </row>
    <row r="20474" spans="1:2">
      <c r="A20474" s="1074" t="s">
        <v>20585</v>
      </c>
      <c r="B20474" s="1075">
        <v>88.15</v>
      </c>
    </row>
    <row r="20475" spans="1:2">
      <c r="A20475" s="1074" t="s">
        <v>20586</v>
      </c>
      <c r="B20475" s="1075">
        <v>47.53</v>
      </c>
    </row>
    <row r="20476" spans="1:2">
      <c r="A20476" s="1074" t="s">
        <v>20587</v>
      </c>
      <c r="B20476" s="1075">
        <v>40.96</v>
      </c>
    </row>
    <row r="20477" spans="1:2">
      <c r="A20477" s="1074" t="s">
        <v>20588</v>
      </c>
      <c r="B20477" s="1075">
        <v>85.16</v>
      </c>
    </row>
    <row r="20478" spans="1:2">
      <c r="A20478" s="1074" t="s">
        <v>20589</v>
      </c>
      <c r="B20478" s="1075">
        <v>44.54</v>
      </c>
    </row>
    <row r="20479" spans="1:2">
      <c r="A20479" s="1074" t="s">
        <v>20590</v>
      </c>
      <c r="B20479" s="1075">
        <v>37.97</v>
      </c>
    </row>
    <row r="20480" spans="1:2">
      <c r="A20480" s="1074" t="s">
        <v>20591</v>
      </c>
      <c r="B20480" s="1075">
        <v>90.03</v>
      </c>
    </row>
    <row r="20481" spans="1:2">
      <c r="A20481" s="1074" t="s">
        <v>20592</v>
      </c>
      <c r="B20481" s="1075">
        <v>46.03</v>
      </c>
    </row>
    <row r="20482" spans="1:2">
      <c r="A20482" s="1074" t="s">
        <v>20593</v>
      </c>
      <c r="B20482" s="1075">
        <v>39.270000000000003</v>
      </c>
    </row>
    <row r="20483" spans="1:2">
      <c r="A20483" s="1074" t="s">
        <v>20594</v>
      </c>
      <c r="B20483" s="1075">
        <v>87.04</v>
      </c>
    </row>
    <row r="20484" spans="1:2">
      <c r="A20484" s="1074" t="s">
        <v>20595</v>
      </c>
      <c r="B20484" s="1075">
        <v>43.04</v>
      </c>
    </row>
    <row r="20485" spans="1:2">
      <c r="A20485" s="1074" t="s">
        <v>20596</v>
      </c>
      <c r="B20485" s="1075">
        <v>36.28</v>
      </c>
    </row>
    <row r="20486" spans="1:2">
      <c r="A20486" s="1074" t="s">
        <v>20597</v>
      </c>
      <c r="B20486" s="1075">
        <v>103.65</v>
      </c>
    </row>
    <row r="20487" spans="1:2">
      <c r="A20487" s="1074" t="s">
        <v>20598</v>
      </c>
      <c r="B20487" s="1075">
        <v>56.83</v>
      </c>
    </row>
    <row r="20488" spans="1:2">
      <c r="A20488" s="1074" t="s">
        <v>20599</v>
      </c>
      <c r="B20488" s="1075">
        <v>48.71</v>
      </c>
    </row>
    <row r="20489" spans="1:2">
      <c r="A20489" s="1074" t="s">
        <v>20600</v>
      </c>
      <c r="B20489" s="1075">
        <v>100.66</v>
      </c>
    </row>
    <row r="20490" spans="1:2">
      <c r="A20490" s="1074" t="s">
        <v>20601</v>
      </c>
      <c r="B20490" s="1075">
        <v>53.84</v>
      </c>
    </row>
    <row r="20491" spans="1:2">
      <c r="A20491" s="1074" t="s">
        <v>20602</v>
      </c>
      <c r="B20491" s="1075">
        <v>45.72</v>
      </c>
    </row>
    <row r="20492" spans="1:2">
      <c r="A20492" s="1074" t="s">
        <v>20603</v>
      </c>
      <c r="B20492" s="1075">
        <v>48.15</v>
      </c>
    </row>
    <row r="20493" spans="1:2">
      <c r="A20493" s="1074" t="s">
        <v>20604</v>
      </c>
      <c r="B20493" s="1075">
        <v>33.54</v>
      </c>
    </row>
    <row r="20494" spans="1:2">
      <c r="A20494" s="1074" t="s">
        <v>20605</v>
      </c>
      <c r="B20494" s="1075">
        <v>30.97</v>
      </c>
    </row>
    <row r="20495" spans="1:2">
      <c r="A20495" s="1074" t="s">
        <v>20606</v>
      </c>
      <c r="B20495" s="1075">
        <v>45.16</v>
      </c>
    </row>
    <row r="20496" spans="1:2">
      <c r="A20496" s="1074" t="s">
        <v>20607</v>
      </c>
      <c r="B20496" s="1075">
        <v>30.55</v>
      </c>
    </row>
    <row r="20497" spans="1:2">
      <c r="A20497" s="1074" t="s">
        <v>20608</v>
      </c>
      <c r="B20497" s="1075">
        <v>27.98</v>
      </c>
    </row>
    <row r="20498" spans="1:2">
      <c r="A20498" s="1074" t="s">
        <v>20609</v>
      </c>
      <c r="B20498" s="1075">
        <v>95.29</v>
      </c>
    </row>
    <row r="20499" spans="1:2">
      <c r="A20499" s="1074" t="s">
        <v>20610</v>
      </c>
      <c r="B20499" s="1075">
        <v>51.82</v>
      </c>
    </row>
    <row r="20500" spans="1:2">
      <c r="A20500" s="1074" t="s">
        <v>20611</v>
      </c>
      <c r="B20500" s="1075">
        <v>44.54</v>
      </c>
    </row>
    <row r="20501" spans="1:2">
      <c r="A20501" s="1074" t="s">
        <v>20612</v>
      </c>
      <c r="B20501" s="1075">
        <v>92.3</v>
      </c>
    </row>
    <row r="20502" spans="1:2">
      <c r="A20502" s="1074" t="s">
        <v>20613</v>
      </c>
      <c r="B20502" s="1075">
        <v>48.83</v>
      </c>
    </row>
    <row r="20503" spans="1:2">
      <c r="A20503" s="1074" t="s">
        <v>20614</v>
      </c>
      <c r="B20503" s="1075">
        <v>41.55</v>
      </c>
    </row>
    <row r="20504" spans="1:2">
      <c r="A20504" s="1074" t="s">
        <v>20615</v>
      </c>
      <c r="B20504" s="1075">
        <v>29.25</v>
      </c>
    </row>
    <row r="20505" spans="1:2">
      <c r="A20505" s="1074" t="s">
        <v>20616</v>
      </c>
      <c r="B20505" s="1075">
        <v>9.56</v>
      </c>
    </row>
    <row r="20506" spans="1:2">
      <c r="A20506" s="1074" t="s">
        <v>20617</v>
      </c>
      <c r="B20506" s="1075">
        <v>29.25</v>
      </c>
    </row>
    <row r="20507" spans="1:2">
      <c r="A20507" s="1074" t="s">
        <v>20618</v>
      </c>
      <c r="B20507" s="1075">
        <v>9.56</v>
      </c>
    </row>
    <row r="20508" spans="1:2">
      <c r="A20508" s="1074" t="s">
        <v>20619</v>
      </c>
      <c r="B20508" s="1075">
        <v>254.91</v>
      </c>
    </row>
    <row r="20509" spans="1:2">
      <c r="A20509" s="1074" t="s">
        <v>20620</v>
      </c>
      <c r="B20509" s="1075">
        <v>162.77000000000001</v>
      </c>
    </row>
    <row r="20510" spans="1:2">
      <c r="A20510" s="1074" t="s">
        <v>20621</v>
      </c>
      <c r="B20510" s="1075">
        <v>156.82</v>
      </c>
    </row>
    <row r="20511" spans="1:2">
      <c r="A20511" s="1074" t="s">
        <v>20622</v>
      </c>
      <c r="B20511" s="1075">
        <v>244.2</v>
      </c>
    </row>
    <row r="20512" spans="1:2">
      <c r="A20512" s="1074" t="s">
        <v>20623</v>
      </c>
      <c r="B20512" s="1075">
        <v>152.06</v>
      </c>
    </row>
    <row r="20513" spans="1:2">
      <c r="A20513" s="1074" t="s">
        <v>20624</v>
      </c>
      <c r="B20513" s="1075">
        <v>146.11000000000001</v>
      </c>
    </row>
    <row r="20514" spans="1:2">
      <c r="A20514" s="1074" t="s">
        <v>20625</v>
      </c>
      <c r="B20514" s="1075">
        <v>2181.96</v>
      </c>
    </row>
    <row r="20515" spans="1:2">
      <c r="A20515" s="1074" t="s">
        <v>20626</v>
      </c>
      <c r="B20515" s="1075">
        <v>975.48</v>
      </c>
    </row>
    <row r="20516" spans="1:2">
      <c r="A20516" s="1074" t="s">
        <v>20627</v>
      </c>
      <c r="B20516" s="1075">
        <v>739.31</v>
      </c>
    </row>
    <row r="20517" spans="1:2">
      <c r="A20517" s="1074" t="s">
        <v>20628</v>
      </c>
      <c r="B20517" s="1075">
        <v>2121.2399999999998</v>
      </c>
    </row>
    <row r="20518" spans="1:2">
      <c r="A20518" s="1074" t="s">
        <v>20629</v>
      </c>
      <c r="B20518" s="1075">
        <v>914.76</v>
      </c>
    </row>
    <row r="20519" spans="1:2">
      <c r="A20519" s="1074" t="s">
        <v>20630</v>
      </c>
      <c r="B20519" s="1075">
        <v>678.59</v>
      </c>
    </row>
    <row r="20520" spans="1:2">
      <c r="A20520" s="1074" t="s">
        <v>20631</v>
      </c>
      <c r="B20520" s="1075">
        <v>396.28</v>
      </c>
    </row>
    <row r="20521" spans="1:2">
      <c r="A20521" s="1074" t="s">
        <v>20632</v>
      </c>
      <c r="B20521" s="1075">
        <v>184.63</v>
      </c>
    </row>
    <row r="20522" spans="1:2">
      <c r="A20522" s="1074" t="s">
        <v>20633</v>
      </c>
      <c r="B20522" s="1075">
        <v>145.58000000000001</v>
      </c>
    </row>
    <row r="20523" spans="1:2">
      <c r="A20523" s="1074" t="s">
        <v>20634</v>
      </c>
      <c r="B20523" s="1075">
        <v>378.72</v>
      </c>
    </row>
    <row r="20524" spans="1:2">
      <c r="A20524" s="1074" t="s">
        <v>20635</v>
      </c>
      <c r="B20524" s="1075">
        <v>167.07</v>
      </c>
    </row>
    <row r="20525" spans="1:2">
      <c r="A20525" s="1074" t="s">
        <v>20636</v>
      </c>
      <c r="B20525" s="1075">
        <v>128.02000000000001</v>
      </c>
    </row>
    <row r="20526" spans="1:2">
      <c r="A20526" s="1074" t="s">
        <v>20637</v>
      </c>
      <c r="B20526" s="1075">
        <v>132.68</v>
      </c>
    </row>
    <row r="20527" spans="1:2">
      <c r="A20527" s="1074" t="s">
        <v>20638</v>
      </c>
      <c r="B20527" s="1075">
        <v>33.15</v>
      </c>
    </row>
    <row r="20528" spans="1:2">
      <c r="A20528" s="1074" t="s">
        <v>20639</v>
      </c>
      <c r="B20528" s="1075">
        <v>129.69</v>
      </c>
    </row>
    <row r="20529" spans="1:2">
      <c r="A20529" s="1074" t="s">
        <v>20640</v>
      </c>
      <c r="B20529" s="1075">
        <v>30.16</v>
      </c>
    </row>
    <row r="20530" spans="1:2">
      <c r="A20530" s="1074" t="s">
        <v>20641</v>
      </c>
      <c r="B20530" s="1075">
        <v>100.31</v>
      </c>
    </row>
    <row r="20531" spans="1:2">
      <c r="A20531" s="1074" t="s">
        <v>20642</v>
      </c>
      <c r="B20531" s="1075">
        <v>62.79</v>
      </c>
    </row>
    <row r="20532" spans="1:2">
      <c r="A20532" s="1074" t="s">
        <v>20643</v>
      </c>
      <c r="B20532" s="1075">
        <v>58.16</v>
      </c>
    </row>
    <row r="20533" spans="1:2">
      <c r="A20533" s="1074" t="s">
        <v>20644</v>
      </c>
      <c r="B20533" s="1075">
        <v>94.33</v>
      </c>
    </row>
    <row r="20534" spans="1:2">
      <c r="A20534" s="1074" t="s">
        <v>20645</v>
      </c>
      <c r="B20534" s="1075">
        <v>56.81</v>
      </c>
    </row>
    <row r="20535" spans="1:2">
      <c r="A20535" s="1074" t="s">
        <v>20646</v>
      </c>
      <c r="B20535" s="1075">
        <v>52.18</v>
      </c>
    </row>
    <row r="20536" spans="1:2">
      <c r="A20536" s="1074" t="s">
        <v>20647</v>
      </c>
      <c r="B20536" s="1075">
        <v>45.63</v>
      </c>
    </row>
    <row r="20537" spans="1:2">
      <c r="A20537" s="1074" t="s">
        <v>20648</v>
      </c>
      <c r="B20537" s="1075">
        <v>13.16</v>
      </c>
    </row>
    <row r="20538" spans="1:2">
      <c r="A20538" s="1074" t="s">
        <v>20649</v>
      </c>
      <c r="B20538" s="1075">
        <v>8.9</v>
      </c>
    </row>
    <row r="20539" spans="1:2">
      <c r="A20539" s="1074" t="s">
        <v>20650</v>
      </c>
      <c r="B20539" s="1075">
        <v>45.63</v>
      </c>
    </row>
    <row r="20540" spans="1:2">
      <c r="A20540" s="1074" t="s">
        <v>20651</v>
      </c>
      <c r="B20540" s="1075">
        <v>13.16</v>
      </c>
    </row>
    <row r="20541" spans="1:2">
      <c r="A20541" s="1074" t="s">
        <v>20652</v>
      </c>
      <c r="B20541" s="1075">
        <v>8.9</v>
      </c>
    </row>
    <row r="20542" spans="1:2">
      <c r="A20542" s="1074" t="s">
        <v>20653</v>
      </c>
      <c r="B20542" s="1075">
        <v>203.68</v>
      </c>
    </row>
    <row r="20543" spans="1:2">
      <c r="A20543" s="1074" t="s">
        <v>20654</v>
      </c>
      <c r="B20543" s="1075">
        <v>80.47</v>
      </c>
    </row>
    <row r="20544" spans="1:2">
      <c r="A20544" s="1074" t="s">
        <v>20655</v>
      </c>
      <c r="B20544" s="1075">
        <v>64.709999999999994</v>
      </c>
    </row>
    <row r="20545" spans="1:2">
      <c r="A20545" s="1074" t="s">
        <v>20656</v>
      </c>
      <c r="B20545" s="1075">
        <v>201.01</v>
      </c>
    </row>
    <row r="20546" spans="1:2">
      <c r="A20546" s="1074" t="s">
        <v>20657</v>
      </c>
      <c r="B20546" s="1075">
        <v>77.8</v>
      </c>
    </row>
    <row r="20547" spans="1:2">
      <c r="A20547" s="1074" t="s">
        <v>20658</v>
      </c>
      <c r="B20547" s="1075">
        <v>62.04</v>
      </c>
    </row>
    <row r="20548" spans="1:2">
      <c r="A20548" s="1074" t="s">
        <v>20659</v>
      </c>
      <c r="B20548" s="1075">
        <v>6.76</v>
      </c>
    </row>
    <row r="20549" spans="1:2">
      <c r="A20549" s="1074" t="s">
        <v>20660</v>
      </c>
      <c r="B20549" s="1075">
        <v>3.11</v>
      </c>
    </row>
    <row r="20550" spans="1:2">
      <c r="A20550" s="1074" t="s">
        <v>20661</v>
      </c>
      <c r="B20550" s="1075">
        <v>6.76</v>
      </c>
    </row>
    <row r="20551" spans="1:2">
      <c r="A20551" s="1074" t="s">
        <v>20662</v>
      </c>
      <c r="B20551" s="1075">
        <v>3.11</v>
      </c>
    </row>
    <row r="20552" spans="1:2">
      <c r="A20552" s="1074" t="s">
        <v>20663</v>
      </c>
      <c r="B20552" s="1075">
        <v>193.92</v>
      </c>
    </row>
    <row r="20553" spans="1:2">
      <c r="A20553" s="1074" t="s">
        <v>20664</v>
      </c>
      <c r="B20553" s="1075">
        <v>117.61</v>
      </c>
    </row>
    <row r="20554" spans="1:2">
      <c r="A20554" s="1074" t="s">
        <v>20665</v>
      </c>
      <c r="B20554" s="1075">
        <v>101.91</v>
      </c>
    </row>
    <row r="20555" spans="1:2">
      <c r="A20555" s="1074" t="s">
        <v>20666</v>
      </c>
      <c r="B20555" s="1075">
        <v>189</v>
      </c>
    </row>
    <row r="20556" spans="1:2">
      <c r="A20556" s="1074" t="s">
        <v>20667</v>
      </c>
      <c r="B20556" s="1075">
        <v>112.69</v>
      </c>
    </row>
    <row r="20557" spans="1:2">
      <c r="A20557" s="1074" t="s">
        <v>20668</v>
      </c>
      <c r="B20557" s="1075">
        <v>96.99</v>
      </c>
    </row>
    <row r="20558" spans="1:2">
      <c r="A20558" s="1074" t="s">
        <v>20669</v>
      </c>
      <c r="B20558" s="1075">
        <v>195.29</v>
      </c>
    </row>
    <row r="20559" spans="1:2">
      <c r="A20559" s="1074" t="s">
        <v>20670</v>
      </c>
      <c r="B20559" s="1075">
        <v>118.43</v>
      </c>
    </row>
    <row r="20560" spans="1:2">
      <c r="A20560" s="1074" t="s">
        <v>20671</v>
      </c>
      <c r="B20560" s="1075">
        <v>102.59</v>
      </c>
    </row>
    <row r="20561" spans="1:2">
      <c r="A20561" s="1074" t="s">
        <v>20672</v>
      </c>
      <c r="B20561" s="1075">
        <v>190.37</v>
      </c>
    </row>
    <row r="20562" spans="1:2">
      <c r="A20562" s="1074" t="s">
        <v>20673</v>
      </c>
      <c r="B20562" s="1075">
        <v>113.51</v>
      </c>
    </row>
    <row r="20563" spans="1:2">
      <c r="A20563" s="1074" t="s">
        <v>20674</v>
      </c>
      <c r="B20563" s="1075">
        <v>97.67</v>
      </c>
    </row>
    <row r="20564" spans="1:2">
      <c r="A20564" s="1074" t="s">
        <v>20675</v>
      </c>
      <c r="B20564" s="1075">
        <v>84.58</v>
      </c>
    </row>
    <row r="20565" spans="1:2">
      <c r="A20565" s="1074" t="s">
        <v>20676</v>
      </c>
      <c r="B20565" s="1075">
        <v>24.06</v>
      </c>
    </row>
    <row r="20566" spans="1:2">
      <c r="A20566" s="1074" t="s">
        <v>20677</v>
      </c>
      <c r="B20566" s="1075">
        <v>22.98</v>
      </c>
    </row>
    <row r="20567" spans="1:2">
      <c r="A20567" s="1074" t="s">
        <v>20678</v>
      </c>
      <c r="B20567" s="1075">
        <v>81.59</v>
      </c>
    </row>
    <row r="20568" spans="1:2">
      <c r="A20568" s="1074" t="s">
        <v>20679</v>
      </c>
      <c r="B20568" s="1075">
        <v>21.07</v>
      </c>
    </row>
    <row r="20569" spans="1:2">
      <c r="A20569" s="1074" t="s">
        <v>20680</v>
      </c>
      <c r="B20569" s="1075">
        <v>19.989999999999998</v>
      </c>
    </row>
    <row r="20570" spans="1:2">
      <c r="A20570" s="1074" t="s">
        <v>20681</v>
      </c>
      <c r="B20570" s="1075">
        <v>13.54</v>
      </c>
    </row>
    <row r="20571" spans="1:2">
      <c r="A20571" s="1074" t="s">
        <v>20682</v>
      </c>
      <c r="B20571" s="1075">
        <v>4.04</v>
      </c>
    </row>
    <row r="20572" spans="1:2">
      <c r="A20572" s="1074" t="s">
        <v>20683</v>
      </c>
      <c r="B20572" s="1075">
        <v>13.54</v>
      </c>
    </row>
    <row r="20573" spans="1:2">
      <c r="A20573" s="1074" t="s">
        <v>20684</v>
      </c>
      <c r="B20573" s="1075">
        <v>4.04</v>
      </c>
    </row>
    <row r="20574" spans="1:2">
      <c r="A20574" s="1074" t="s">
        <v>20685</v>
      </c>
      <c r="B20574" s="1075">
        <v>181.34</v>
      </c>
    </row>
    <row r="20575" spans="1:2">
      <c r="A20575" s="1074" t="s">
        <v>20686</v>
      </c>
      <c r="B20575" s="1075">
        <v>114.5</v>
      </c>
    </row>
    <row r="20576" spans="1:2">
      <c r="A20576" s="1074" t="s">
        <v>20687</v>
      </c>
      <c r="B20576" s="1075">
        <v>100.37</v>
      </c>
    </row>
    <row r="20577" spans="1:2">
      <c r="A20577" s="1074" t="s">
        <v>20688</v>
      </c>
      <c r="B20577" s="1075">
        <v>178.35</v>
      </c>
    </row>
    <row r="20578" spans="1:2">
      <c r="A20578" s="1074" t="s">
        <v>20689</v>
      </c>
      <c r="B20578" s="1075">
        <v>111.51</v>
      </c>
    </row>
    <row r="20579" spans="1:2">
      <c r="A20579" s="1074" t="s">
        <v>20690</v>
      </c>
      <c r="B20579" s="1075">
        <v>97.38</v>
      </c>
    </row>
    <row r="20580" spans="1:2">
      <c r="A20580" s="1074" t="s">
        <v>20691</v>
      </c>
      <c r="B20580" s="1075">
        <v>133.34</v>
      </c>
    </row>
    <row r="20581" spans="1:2">
      <c r="A20581" s="1074" t="s">
        <v>20692</v>
      </c>
      <c r="B20581" s="1075">
        <v>63.13</v>
      </c>
    </row>
    <row r="20582" spans="1:2">
      <c r="A20582" s="1074" t="s">
        <v>20693</v>
      </c>
      <c r="B20582" s="1075">
        <v>52.11</v>
      </c>
    </row>
    <row r="20583" spans="1:2">
      <c r="A20583" s="1074" t="s">
        <v>20694</v>
      </c>
      <c r="B20583" s="1075">
        <v>130.35</v>
      </c>
    </row>
    <row r="20584" spans="1:2">
      <c r="A20584" s="1074" t="s">
        <v>20695</v>
      </c>
      <c r="B20584" s="1075">
        <v>60.14</v>
      </c>
    </row>
    <row r="20585" spans="1:2">
      <c r="A20585" s="1074" t="s">
        <v>20696</v>
      </c>
      <c r="B20585" s="1075">
        <v>49.12</v>
      </c>
    </row>
    <row r="20586" spans="1:2">
      <c r="A20586" s="1074" t="s">
        <v>20697</v>
      </c>
      <c r="B20586" s="1075">
        <v>100.17</v>
      </c>
    </row>
    <row r="20587" spans="1:2">
      <c r="A20587" s="1074" t="s">
        <v>20698</v>
      </c>
      <c r="B20587" s="1075">
        <v>43.81</v>
      </c>
    </row>
    <row r="20588" spans="1:2">
      <c r="A20588" s="1074" t="s">
        <v>20699</v>
      </c>
      <c r="B20588" s="1075">
        <v>34.54</v>
      </c>
    </row>
    <row r="20589" spans="1:2">
      <c r="A20589" s="1074" t="s">
        <v>20700</v>
      </c>
      <c r="B20589" s="1075">
        <v>100.17</v>
      </c>
    </row>
    <row r="20590" spans="1:2">
      <c r="A20590" s="1074" t="s">
        <v>20701</v>
      </c>
      <c r="B20590" s="1075">
        <v>43.81</v>
      </c>
    </row>
    <row r="20591" spans="1:2">
      <c r="A20591" s="1074" t="s">
        <v>20702</v>
      </c>
      <c r="B20591" s="1075">
        <v>34.54</v>
      </c>
    </row>
    <row r="20592" spans="1:2">
      <c r="A20592" s="1074" t="s">
        <v>20703</v>
      </c>
      <c r="B20592" s="1075">
        <v>1579.49</v>
      </c>
    </row>
    <row r="20593" spans="1:2">
      <c r="A20593" s="1074" t="s">
        <v>20704</v>
      </c>
      <c r="B20593" s="1075">
        <v>747.14</v>
      </c>
    </row>
    <row r="20594" spans="1:2">
      <c r="A20594" s="1074" t="s">
        <v>20705</v>
      </c>
      <c r="B20594" s="1075">
        <v>576.29</v>
      </c>
    </row>
    <row r="20595" spans="1:2">
      <c r="A20595" s="1074" t="s">
        <v>20706</v>
      </c>
      <c r="B20595" s="1075">
        <v>1576.5</v>
      </c>
    </row>
    <row r="20596" spans="1:2">
      <c r="A20596" s="1074" t="s">
        <v>20707</v>
      </c>
      <c r="B20596" s="1075">
        <v>744.15</v>
      </c>
    </row>
    <row r="20597" spans="1:2">
      <c r="A20597" s="1074" t="s">
        <v>20708</v>
      </c>
      <c r="B20597" s="1075">
        <v>573.29999999999995</v>
      </c>
    </row>
    <row r="20598" spans="1:2">
      <c r="A20598" s="1074" t="s">
        <v>20709</v>
      </c>
      <c r="B20598" s="1075">
        <v>6.64</v>
      </c>
    </row>
    <row r="20599" spans="1:2">
      <c r="A20599" s="1074" t="s">
        <v>20710</v>
      </c>
      <c r="B20599" s="1075">
        <v>1.34</v>
      </c>
    </row>
    <row r="20600" spans="1:2">
      <c r="A20600" s="1074" t="s">
        <v>20711</v>
      </c>
      <c r="B20600" s="1075">
        <v>6.64</v>
      </c>
    </row>
    <row r="20601" spans="1:2">
      <c r="A20601" s="1074" t="s">
        <v>20712</v>
      </c>
      <c r="B20601" s="1075">
        <v>1.34</v>
      </c>
    </row>
    <row r="20602" spans="1:2">
      <c r="A20602" s="1074" t="s">
        <v>20713</v>
      </c>
      <c r="B20602" s="1075">
        <v>3.16</v>
      </c>
    </row>
    <row r="20603" spans="1:2">
      <c r="A20603" s="1074" t="s">
        <v>20714</v>
      </c>
      <c r="B20603" s="1075">
        <v>1.06</v>
      </c>
    </row>
    <row r="20604" spans="1:2">
      <c r="A20604" s="1074" t="s">
        <v>20715</v>
      </c>
      <c r="B20604" s="1075">
        <v>3.16</v>
      </c>
    </row>
    <row r="20605" spans="1:2">
      <c r="A20605" s="1074" t="s">
        <v>20716</v>
      </c>
      <c r="B20605" s="1075">
        <v>1.06</v>
      </c>
    </row>
    <row r="20606" spans="1:2">
      <c r="A20606" s="1074" t="s">
        <v>20717</v>
      </c>
      <c r="B20606" s="1075">
        <v>3.51</v>
      </c>
    </row>
    <row r="20607" spans="1:2">
      <c r="A20607" s="1074" t="s">
        <v>20718</v>
      </c>
      <c r="B20607" s="1075">
        <v>1.28</v>
      </c>
    </row>
    <row r="20608" spans="1:2">
      <c r="A20608" s="1074" t="s">
        <v>20719</v>
      </c>
      <c r="B20608" s="1075">
        <v>3.51</v>
      </c>
    </row>
    <row r="20609" spans="1:2">
      <c r="A20609" s="1074" t="s">
        <v>20720</v>
      </c>
      <c r="B20609" s="1075">
        <v>1.28</v>
      </c>
    </row>
    <row r="20610" spans="1:2">
      <c r="A20610" s="1074" t="s">
        <v>20721</v>
      </c>
      <c r="B20610" s="1075">
        <v>111.5</v>
      </c>
    </row>
    <row r="20611" spans="1:2">
      <c r="A20611" s="1074" t="s">
        <v>20722</v>
      </c>
      <c r="B20611" s="1075">
        <v>47.48</v>
      </c>
    </row>
    <row r="20612" spans="1:2">
      <c r="A20612" s="1074" t="s">
        <v>20723</v>
      </c>
      <c r="B20612" s="1075">
        <v>111.5</v>
      </c>
    </row>
    <row r="20613" spans="1:2">
      <c r="A20613" s="1074" t="s">
        <v>20724</v>
      </c>
      <c r="B20613" s="1075">
        <v>47.48</v>
      </c>
    </row>
    <row r="20614" spans="1:2">
      <c r="A20614" s="1074" t="s">
        <v>20725</v>
      </c>
      <c r="B20614" s="1075">
        <v>142.33000000000001</v>
      </c>
    </row>
    <row r="20615" spans="1:2">
      <c r="A20615" s="1074" t="s">
        <v>20726</v>
      </c>
      <c r="B20615" s="1075">
        <v>60.61</v>
      </c>
    </row>
    <row r="20616" spans="1:2">
      <c r="A20616" s="1074" t="s">
        <v>20727</v>
      </c>
      <c r="B20616" s="1075">
        <v>142.33000000000001</v>
      </c>
    </row>
    <row r="20617" spans="1:2">
      <c r="A20617" s="1074" t="s">
        <v>20728</v>
      </c>
      <c r="B20617" s="1075">
        <v>60.61</v>
      </c>
    </row>
    <row r="20618" spans="1:2">
      <c r="A20618" s="1074" t="s">
        <v>20729</v>
      </c>
      <c r="B20618" s="1075">
        <v>10.98</v>
      </c>
    </row>
    <row r="20619" spans="1:2">
      <c r="A20619" s="1074" t="s">
        <v>20730</v>
      </c>
      <c r="B20619" s="1075">
        <v>2.29</v>
      </c>
    </row>
    <row r="20620" spans="1:2">
      <c r="A20620" s="1074" t="s">
        <v>20731</v>
      </c>
      <c r="B20620" s="1075">
        <v>1.23</v>
      </c>
    </row>
    <row r="20621" spans="1:2">
      <c r="A20621" s="1074" t="s">
        <v>20732</v>
      </c>
      <c r="B20621" s="1075">
        <v>10.98</v>
      </c>
    </row>
    <row r="20622" spans="1:2">
      <c r="A20622" s="1074" t="s">
        <v>20733</v>
      </c>
      <c r="B20622" s="1075">
        <v>2.29</v>
      </c>
    </row>
    <row r="20623" spans="1:2">
      <c r="A20623" s="1074" t="s">
        <v>20734</v>
      </c>
      <c r="B20623" s="1075">
        <v>1.23</v>
      </c>
    </row>
    <row r="20624" spans="1:2">
      <c r="A20624" s="1074" t="s">
        <v>20735</v>
      </c>
      <c r="B20624" s="1075">
        <v>4.26</v>
      </c>
    </row>
    <row r="20625" spans="1:2">
      <c r="A20625" s="1074" t="s">
        <v>20736</v>
      </c>
      <c r="B20625" s="1075">
        <v>0.79</v>
      </c>
    </row>
    <row r="20626" spans="1:2">
      <c r="A20626" s="1074" t="s">
        <v>20737</v>
      </c>
      <c r="B20626" s="1075">
        <v>4.26</v>
      </c>
    </row>
    <row r="20627" spans="1:2">
      <c r="A20627" s="1074" t="s">
        <v>20738</v>
      </c>
      <c r="B20627" s="1075">
        <v>0.79</v>
      </c>
    </row>
    <row r="20628" spans="1:2">
      <c r="A20628" s="1074" t="s">
        <v>20739</v>
      </c>
      <c r="B20628" s="1075">
        <v>3.68</v>
      </c>
    </row>
    <row r="20629" spans="1:2">
      <c r="A20629" s="1074" t="s">
        <v>20740</v>
      </c>
      <c r="B20629" s="1075">
        <v>0.47</v>
      </c>
    </row>
    <row r="20630" spans="1:2">
      <c r="A20630" s="1074" t="s">
        <v>20741</v>
      </c>
      <c r="B20630" s="1075">
        <v>3.68</v>
      </c>
    </row>
    <row r="20631" spans="1:2">
      <c r="A20631" s="1074" t="s">
        <v>20742</v>
      </c>
      <c r="B20631" s="1075">
        <v>0.47</v>
      </c>
    </row>
    <row r="20632" spans="1:2">
      <c r="A20632" s="1074" t="s">
        <v>20743</v>
      </c>
      <c r="B20632" s="1075">
        <v>8.52</v>
      </c>
    </row>
    <row r="20633" spans="1:2">
      <c r="A20633" s="1074" t="s">
        <v>20744</v>
      </c>
      <c r="B20633" s="1075">
        <v>0.69</v>
      </c>
    </row>
    <row r="20634" spans="1:2">
      <c r="A20634" s="1074" t="s">
        <v>20745</v>
      </c>
      <c r="B20634" s="1075">
        <v>8.52</v>
      </c>
    </row>
    <row r="20635" spans="1:2">
      <c r="A20635" s="1074" t="s">
        <v>20746</v>
      </c>
      <c r="B20635" s="1075">
        <v>0.69</v>
      </c>
    </row>
    <row r="20636" spans="1:2">
      <c r="A20636" s="1074" t="s">
        <v>20747</v>
      </c>
      <c r="B20636" s="1075">
        <v>7.81</v>
      </c>
    </row>
    <row r="20637" spans="1:2">
      <c r="A20637" s="1074" t="s">
        <v>20748</v>
      </c>
      <c r="B20637" s="1075">
        <v>2.3199999999999998</v>
      </c>
    </row>
    <row r="20638" spans="1:2">
      <c r="A20638" s="1074" t="s">
        <v>20749</v>
      </c>
      <c r="B20638" s="1075">
        <v>7.81</v>
      </c>
    </row>
    <row r="20639" spans="1:2">
      <c r="A20639" s="1074" t="s">
        <v>20750</v>
      </c>
      <c r="B20639" s="1075">
        <v>2.3199999999999998</v>
      </c>
    </row>
    <row r="20640" spans="1:2">
      <c r="A20640" s="1074" t="s">
        <v>20751</v>
      </c>
      <c r="B20640" s="1075">
        <v>15.55</v>
      </c>
    </row>
    <row r="20641" spans="1:2">
      <c r="A20641" s="1074" t="s">
        <v>20752</v>
      </c>
      <c r="B20641" s="1075">
        <v>3.88</v>
      </c>
    </row>
    <row r="20642" spans="1:2">
      <c r="A20642" s="1074" t="s">
        <v>20753</v>
      </c>
      <c r="B20642" s="1075">
        <v>15.55</v>
      </c>
    </row>
    <row r="20643" spans="1:2">
      <c r="A20643" s="1074" t="s">
        <v>20754</v>
      </c>
      <c r="B20643" s="1075">
        <v>3.88</v>
      </c>
    </row>
    <row r="20644" spans="1:2">
      <c r="A20644" s="1074" t="s">
        <v>20755</v>
      </c>
      <c r="B20644" s="1075">
        <v>14.09</v>
      </c>
    </row>
    <row r="20645" spans="1:2">
      <c r="A20645" s="1074" t="s">
        <v>20756</v>
      </c>
      <c r="B20645" s="1075">
        <v>5</v>
      </c>
    </row>
    <row r="20646" spans="1:2">
      <c r="A20646" s="1074" t="s">
        <v>20757</v>
      </c>
      <c r="B20646" s="1075">
        <v>14.09</v>
      </c>
    </row>
    <row r="20647" spans="1:2">
      <c r="A20647" s="1074" t="s">
        <v>20758</v>
      </c>
      <c r="B20647" s="1075">
        <v>5</v>
      </c>
    </row>
    <row r="20648" spans="1:2">
      <c r="A20648" s="1074" t="s">
        <v>20759</v>
      </c>
      <c r="B20648" s="1075">
        <v>256.11</v>
      </c>
    </row>
    <row r="20649" spans="1:2">
      <c r="A20649" s="1074" t="s">
        <v>20760</v>
      </c>
      <c r="B20649" s="1075">
        <v>209.51</v>
      </c>
    </row>
    <row r="20650" spans="1:2">
      <c r="A20650" s="1074" t="s">
        <v>20761</v>
      </c>
      <c r="B20650" s="1075">
        <v>191.36</v>
      </c>
    </row>
    <row r="20651" spans="1:2">
      <c r="A20651" s="1074" t="s">
        <v>20762</v>
      </c>
      <c r="B20651" s="1075">
        <v>234.31</v>
      </c>
    </row>
    <row r="20652" spans="1:2">
      <c r="A20652" s="1074" t="s">
        <v>20763</v>
      </c>
      <c r="B20652" s="1075">
        <v>187.71</v>
      </c>
    </row>
    <row r="20653" spans="1:2">
      <c r="A20653" s="1074" t="s">
        <v>20764</v>
      </c>
      <c r="B20653" s="1075">
        <v>169.56</v>
      </c>
    </row>
    <row r="20654" spans="1:2">
      <c r="A20654" s="1074" t="s">
        <v>20765</v>
      </c>
      <c r="B20654" s="1075">
        <v>280.91000000000003</v>
      </c>
    </row>
    <row r="20655" spans="1:2">
      <c r="A20655" s="1074" t="s">
        <v>20766</v>
      </c>
      <c r="B20655" s="1075">
        <v>233.55</v>
      </c>
    </row>
    <row r="20656" spans="1:2">
      <c r="A20656" s="1074" t="s">
        <v>20767</v>
      </c>
      <c r="B20656" s="1075">
        <v>215.22</v>
      </c>
    </row>
    <row r="20657" spans="1:2">
      <c r="A20657" s="1074" t="s">
        <v>20768</v>
      </c>
      <c r="B20657" s="1075">
        <v>256.12</v>
      </c>
    </row>
    <row r="20658" spans="1:2">
      <c r="A20658" s="1074" t="s">
        <v>20769</v>
      </c>
      <c r="B20658" s="1075">
        <v>208.76</v>
      </c>
    </row>
    <row r="20659" spans="1:2">
      <c r="A20659" s="1074" t="s">
        <v>20770</v>
      </c>
      <c r="B20659" s="1075">
        <v>190.43</v>
      </c>
    </row>
    <row r="20660" spans="1:2">
      <c r="A20660" s="1074" t="s">
        <v>20771</v>
      </c>
      <c r="B20660" s="1075">
        <v>338.71</v>
      </c>
    </row>
    <row r="20661" spans="1:2">
      <c r="A20661" s="1074" t="s">
        <v>20772</v>
      </c>
      <c r="B20661" s="1075">
        <v>283.27</v>
      </c>
    </row>
    <row r="20662" spans="1:2">
      <c r="A20662" s="1074" t="s">
        <v>20773</v>
      </c>
      <c r="B20662" s="1075">
        <v>263.67</v>
      </c>
    </row>
    <row r="20663" spans="1:2">
      <c r="A20663" s="1074" t="s">
        <v>20774</v>
      </c>
      <c r="B20663" s="1075">
        <v>308.13</v>
      </c>
    </row>
    <row r="20664" spans="1:2">
      <c r="A20664" s="1074" t="s">
        <v>20775</v>
      </c>
      <c r="B20664" s="1075">
        <v>252.69</v>
      </c>
    </row>
    <row r="20665" spans="1:2">
      <c r="A20665" s="1074" t="s">
        <v>20776</v>
      </c>
      <c r="B20665" s="1075">
        <v>233.09</v>
      </c>
    </row>
    <row r="20666" spans="1:2">
      <c r="A20666" s="1074" t="s">
        <v>20777</v>
      </c>
      <c r="B20666" s="1075">
        <v>372.3</v>
      </c>
    </row>
    <row r="20667" spans="1:2">
      <c r="A20667" s="1074" t="s">
        <v>20778</v>
      </c>
      <c r="B20667" s="1075">
        <v>308.66000000000003</v>
      </c>
    </row>
    <row r="20668" spans="1:2">
      <c r="A20668" s="1074" t="s">
        <v>20779</v>
      </c>
      <c r="B20668" s="1075">
        <v>287.01</v>
      </c>
    </row>
    <row r="20669" spans="1:2">
      <c r="A20669" s="1074" t="s">
        <v>20780</v>
      </c>
      <c r="B20669" s="1075">
        <v>340.66</v>
      </c>
    </row>
    <row r="20670" spans="1:2">
      <c r="A20670" s="1074" t="s">
        <v>20781</v>
      </c>
      <c r="B20670" s="1075">
        <v>277.02</v>
      </c>
    </row>
    <row r="20671" spans="1:2">
      <c r="A20671" s="1074" t="s">
        <v>20782</v>
      </c>
      <c r="B20671" s="1075">
        <v>255.37</v>
      </c>
    </row>
    <row r="20672" spans="1:2">
      <c r="A20672" s="1074" t="s">
        <v>20783</v>
      </c>
      <c r="B20672" s="1075">
        <v>1.2</v>
      </c>
    </row>
    <row r="20673" spans="1:2">
      <c r="A20673" s="1074" t="s">
        <v>20784</v>
      </c>
      <c r="B20673" s="1075">
        <v>0.24</v>
      </c>
    </row>
    <row r="20674" spans="1:2">
      <c r="A20674" s="1074" t="s">
        <v>20785</v>
      </c>
      <c r="B20674" s="1075">
        <v>1.2</v>
      </c>
    </row>
    <row r="20675" spans="1:2">
      <c r="A20675" s="1074" t="s">
        <v>20786</v>
      </c>
      <c r="B20675" s="1075">
        <v>0.24</v>
      </c>
    </row>
    <row r="20676" spans="1:2">
      <c r="A20676" s="1074" t="s">
        <v>20787</v>
      </c>
      <c r="B20676" s="1075">
        <v>3.54</v>
      </c>
    </row>
    <row r="20677" spans="1:2">
      <c r="A20677" s="1074" t="s">
        <v>20788</v>
      </c>
      <c r="B20677" s="1075">
        <v>0.43</v>
      </c>
    </row>
    <row r="20678" spans="1:2">
      <c r="A20678" s="1074" t="s">
        <v>20789</v>
      </c>
      <c r="B20678" s="1075">
        <v>3.54</v>
      </c>
    </row>
    <row r="20679" spans="1:2">
      <c r="A20679" s="1074" t="s">
        <v>20790</v>
      </c>
      <c r="B20679" s="1075">
        <v>0.43</v>
      </c>
    </row>
    <row r="20680" spans="1:2">
      <c r="A20680" s="1074" t="s">
        <v>20791</v>
      </c>
      <c r="B20680" s="1075">
        <v>8.66</v>
      </c>
    </row>
    <row r="20681" spans="1:2">
      <c r="A20681" s="1074" t="s">
        <v>20792</v>
      </c>
      <c r="B20681" s="1075">
        <v>0.95</v>
      </c>
    </row>
    <row r="20682" spans="1:2">
      <c r="A20682" s="1074" t="s">
        <v>20793</v>
      </c>
      <c r="B20682" s="1075">
        <v>8.66</v>
      </c>
    </row>
    <row r="20683" spans="1:2">
      <c r="A20683" s="1074" t="s">
        <v>20794</v>
      </c>
      <c r="B20683" s="1075">
        <v>0.95</v>
      </c>
    </row>
    <row r="20684" spans="1:2">
      <c r="A20684" s="1074" t="s">
        <v>20795</v>
      </c>
      <c r="B20684" s="1075">
        <v>19.2</v>
      </c>
    </row>
    <row r="20685" spans="1:2">
      <c r="A20685" s="1074" t="s">
        <v>20796</v>
      </c>
      <c r="B20685" s="1075">
        <v>7.77</v>
      </c>
    </row>
    <row r="20686" spans="1:2">
      <c r="A20686" s="1074" t="s">
        <v>20797</v>
      </c>
      <c r="B20686" s="1075">
        <v>4.8</v>
      </c>
    </row>
    <row r="20687" spans="1:2">
      <c r="A20687" s="1074" t="s">
        <v>20798</v>
      </c>
      <c r="B20687" s="1075">
        <v>19.2</v>
      </c>
    </row>
    <row r="20688" spans="1:2">
      <c r="A20688" s="1074" t="s">
        <v>20799</v>
      </c>
      <c r="B20688" s="1075">
        <v>7.77</v>
      </c>
    </row>
    <row r="20689" spans="1:2">
      <c r="A20689" s="1074" t="s">
        <v>20800</v>
      </c>
      <c r="B20689" s="1075">
        <v>4.8</v>
      </c>
    </row>
    <row r="20690" spans="1:2">
      <c r="A20690" s="1074" t="s">
        <v>20801</v>
      </c>
      <c r="B20690" s="1075">
        <v>50.32</v>
      </c>
    </row>
    <row r="20691" spans="1:2">
      <c r="A20691" s="1074" t="s">
        <v>20802</v>
      </c>
      <c r="B20691" s="1075">
        <v>32.76</v>
      </c>
    </row>
    <row r="20692" spans="1:2">
      <c r="A20692" s="1074" t="s">
        <v>20803</v>
      </c>
      <c r="B20692" s="1075">
        <v>50.32</v>
      </c>
    </row>
    <row r="20693" spans="1:2">
      <c r="A20693" s="1074" t="s">
        <v>20804</v>
      </c>
      <c r="B20693" s="1075">
        <v>32.76</v>
      </c>
    </row>
    <row r="20694" spans="1:2">
      <c r="A20694" s="1074" t="s">
        <v>20805</v>
      </c>
      <c r="B20694" s="1075">
        <v>83.55</v>
      </c>
    </row>
    <row r="20695" spans="1:2">
      <c r="A20695" s="1074" t="s">
        <v>20806</v>
      </c>
      <c r="B20695" s="1075">
        <v>58.12</v>
      </c>
    </row>
    <row r="20696" spans="1:2">
      <c r="A20696" s="1074" t="s">
        <v>20807</v>
      </c>
      <c r="B20696" s="1075">
        <v>52.77</v>
      </c>
    </row>
    <row r="20697" spans="1:2">
      <c r="A20697" s="1074" t="s">
        <v>20808</v>
      </c>
      <c r="B20697" s="1075">
        <v>80.56</v>
      </c>
    </row>
    <row r="20698" spans="1:2">
      <c r="A20698" s="1074" t="s">
        <v>20809</v>
      </c>
      <c r="B20698" s="1075">
        <v>55.13</v>
      </c>
    </row>
    <row r="20699" spans="1:2">
      <c r="A20699" s="1074" t="s">
        <v>20810</v>
      </c>
      <c r="B20699" s="1075">
        <v>49.78</v>
      </c>
    </row>
    <row r="20700" spans="1:2">
      <c r="A20700" s="1074" t="s">
        <v>20811</v>
      </c>
      <c r="B20700" s="1075">
        <v>137.35</v>
      </c>
    </row>
    <row r="20701" spans="1:2">
      <c r="A20701" s="1074" t="s">
        <v>20812</v>
      </c>
      <c r="B20701" s="1075">
        <v>92.24</v>
      </c>
    </row>
    <row r="20702" spans="1:2">
      <c r="A20702" s="1074" t="s">
        <v>20813</v>
      </c>
      <c r="B20702" s="1075">
        <v>83.78</v>
      </c>
    </row>
    <row r="20703" spans="1:2">
      <c r="A20703" s="1074" t="s">
        <v>20814</v>
      </c>
      <c r="B20703" s="1075">
        <v>131.69</v>
      </c>
    </row>
    <row r="20704" spans="1:2">
      <c r="A20704" s="1074" t="s">
        <v>20815</v>
      </c>
      <c r="B20704" s="1075">
        <v>86.58</v>
      </c>
    </row>
    <row r="20705" spans="1:2">
      <c r="A20705" s="1074" t="s">
        <v>20816</v>
      </c>
      <c r="B20705" s="1075">
        <v>78.12</v>
      </c>
    </row>
    <row r="20706" spans="1:2">
      <c r="A20706" s="1074" t="s">
        <v>20817</v>
      </c>
      <c r="B20706" s="1075">
        <v>198.79</v>
      </c>
    </row>
    <row r="20707" spans="1:2">
      <c r="A20707" s="1074" t="s">
        <v>20818</v>
      </c>
      <c r="B20707" s="1075">
        <v>135.16</v>
      </c>
    </row>
    <row r="20708" spans="1:2">
      <c r="A20708" s="1074" t="s">
        <v>20819</v>
      </c>
      <c r="B20708" s="1075">
        <v>123.04</v>
      </c>
    </row>
    <row r="20709" spans="1:2">
      <c r="A20709" s="1074" t="s">
        <v>20820</v>
      </c>
      <c r="B20709" s="1075">
        <v>190.46</v>
      </c>
    </row>
    <row r="20710" spans="1:2">
      <c r="A20710" s="1074" t="s">
        <v>20821</v>
      </c>
      <c r="B20710" s="1075">
        <v>126.83</v>
      </c>
    </row>
    <row r="20711" spans="1:2">
      <c r="A20711" s="1074" t="s">
        <v>20822</v>
      </c>
      <c r="B20711" s="1075">
        <v>114.71</v>
      </c>
    </row>
    <row r="20712" spans="1:2">
      <c r="A20712" s="1074" t="s">
        <v>20823</v>
      </c>
      <c r="B20712" s="1075">
        <v>242.53</v>
      </c>
    </row>
    <row r="20713" spans="1:2">
      <c r="A20713" s="1074" t="s">
        <v>20824</v>
      </c>
      <c r="B20713" s="1075">
        <v>146.36000000000001</v>
      </c>
    </row>
    <row r="20714" spans="1:2">
      <c r="A20714" s="1074" t="s">
        <v>20825</v>
      </c>
      <c r="B20714" s="1075">
        <v>130.04</v>
      </c>
    </row>
    <row r="20715" spans="1:2">
      <c r="A20715" s="1074" t="s">
        <v>20826</v>
      </c>
      <c r="B20715" s="1075">
        <v>234.2</v>
      </c>
    </row>
    <row r="20716" spans="1:2">
      <c r="A20716" s="1074" t="s">
        <v>20827</v>
      </c>
      <c r="B20716" s="1075">
        <v>138.03</v>
      </c>
    </row>
    <row r="20717" spans="1:2">
      <c r="A20717" s="1074" t="s">
        <v>20828</v>
      </c>
      <c r="B20717" s="1075">
        <v>121.71</v>
      </c>
    </row>
    <row r="20718" spans="1:2">
      <c r="A20718" s="1074" t="s">
        <v>20829</v>
      </c>
      <c r="B20718" s="1075">
        <v>14.29</v>
      </c>
    </row>
    <row r="20719" spans="1:2">
      <c r="A20719" s="1074" t="s">
        <v>20830</v>
      </c>
      <c r="B20719" s="1075">
        <v>9</v>
      </c>
    </row>
    <row r="20720" spans="1:2">
      <c r="A20720" s="1074" t="s">
        <v>20831</v>
      </c>
      <c r="B20720" s="1075">
        <v>14.29</v>
      </c>
    </row>
    <row r="20721" spans="1:2">
      <c r="A20721" s="1074" t="s">
        <v>20832</v>
      </c>
      <c r="B20721" s="1075">
        <v>9</v>
      </c>
    </row>
    <row r="20722" spans="1:2">
      <c r="A20722" s="1074" t="s">
        <v>20833</v>
      </c>
      <c r="B20722" s="1075">
        <v>3.67</v>
      </c>
    </row>
    <row r="20723" spans="1:2">
      <c r="A20723" s="1074" t="s">
        <v>20834</v>
      </c>
      <c r="B20723" s="1075">
        <v>0.45</v>
      </c>
    </row>
    <row r="20724" spans="1:2">
      <c r="A20724" s="1074" t="s">
        <v>20835</v>
      </c>
      <c r="B20724" s="1075">
        <v>3.67</v>
      </c>
    </row>
    <row r="20725" spans="1:2">
      <c r="A20725" s="1074" t="s">
        <v>20836</v>
      </c>
      <c r="B20725" s="1075">
        <v>0.45</v>
      </c>
    </row>
    <row r="20726" spans="1:2">
      <c r="A20726" s="1074" t="s">
        <v>20837</v>
      </c>
      <c r="B20726" s="1075">
        <v>10.4</v>
      </c>
    </row>
    <row r="20727" spans="1:2">
      <c r="A20727" s="1074" t="s">
        <v>20838</v>
      </c>
      <c r="B20727" s="1075">
        <v>0.47</v>
      </c>
    </row>
    <row r="20728" spans="1:2">
      <c r="A20728" s="1074" t="s">
        <v>20839</v>
      </c>
      <c r="B20728" s="1075">
        <v>10.4</v>
      </c>
    </row>
    <row r="20729" spans="1:2">
      <c r="A20729" s="1074" t="s">
        <v>20840</v>
      </c>
      <c r="B20729" s="1075">
        <v>0.47</v>
      </c>
    </row>
    <row r="20730" spans="1:2">
      <c r="A20730" s="1074" t="s">
        <v>20841</v>
      </c>
      <c r="B20730" s="1075">
        <v>15.43</v>
      </c>
    </row>
    <row r="20731" spans="1:2">
      <c r="A20731" s="1074" t="s">
        <v>20842</v>
      </c>
      <c r="B20731" s="1075">
        <v>0.57999999999999996</v>
      </c>
    </row>
    <row r="20732" spans="1:2">
      <c r="A20732" s="1074" t="s">
        <v>20843</v>
      </c>
      <c r="B20732" s="1075">
        <v>15.43</v>
      </c>
    </row>
    <row r="20733" spans="1:2">
      <c r="A20733" s="1074" t="s">
        <v>20844</v>
      </c>
      <c r="B20733" s="1075">
        <v>0.57999999999999996</v>
      </c>
    </row>
    <row r="20734" spans="1:2">
      <c r="A20734" s="1074" t="s">
        <v>20845</v>
      </c>
      <c r="B20734" s="1075">
        <v>20.5</v>
      </c>
    </row>
    <row r="20735" spans="1:2">
      <c r="A20735" s="1074" t="s">
        <v>20846</v>
      </c>
      <c r="B20735" s="1075">
        <v>0.74</v>
      </c>
    </row>
    <row r="20736" spans="1:2">
      <c r="A20736" s="1074" t="s">
        <v>20847</v>
      </c>
      <c r="B20736" s="1075">
        <v>20.5</v>
      </c>
    </row>
    <row r="20737" spans="1:2">
      <c r="A20737" s="1074" t="s">
        <v>20848</v>
      </c>
      <c r="B20737" s="1075">
        <v>0.74</v>
      </c>
    </row>
    <row r="20738" spans="1:2">
      <c r="A20738" s="1074" t="s">
        <v>20849</v>
      </c>
      <c r="B20738" s="1075">
        <v>3.53</v>
      </c>
    </row>
    <row r="20739" spans="1:2">
      <c r="A20739" s="1074" t="s">
        <v>20850</v>
      </c>
      <c r="B20739" s="1075">
        <v>0.35</v>
      </c>
    </row>
    <row r="20740" spans="1:2">
      <c r="A20740" s="1074" t="s">
        <v>20851</v>
      </c>
      <c r="B20740" s="1075">
        <v>3.53</v>
      </c>
    </row>
    <row r="20741" spans="1:2">
      <c r="A20741" s="1074" t="s">
        <v>20852</v>
      </c>
      <c r="B20741" s="1075">
        <v>0.35</v>
      </c>
    </row>
    <row r="20742" spans="1:2">
      <c r="A20742" s="1074" t="s">
        <v>20853</v>
      </c>
      <c r="B20742" s="1075">
        <v>5.4</v>
      </c>
    </row>
    <row r="20743" spans="1:2">
      <c r="A20743" s="1074" t="s">
        <v>20854</v>
      </c>
      <c r="B20743" s="1075">
        <v>0.99</v>
      </c>
    </row>
    <row r="20744" spans="1:2">
      <c r="A20744" s="1074" t="s">
        <v>20855</v>
      </c>
      <c r="B20744" s="1075">
        <v>5.4</v>
      </c>
    </row>
    <row r="20745" spans="1:2">
      <c r="A20745" s="1074" t="s">
        <v>20856</v>
      </c>
      <c r="B20745" s="1075">
        <v>0.99</v>
      </c>
    </row>
    <row r="20746" spans="1:2">
      <c r="A20746" s="1074" t="s">
        <v>20857</v>
      </c>
      <c r="B20746" s="1075">
        <v>46.19</v>
      </c>
    </row>
    <row r="20747" spans="1:2">
      <c r="A20747" s="1074" t="s">
        <v>20858</v>
      </c>
      <c r="B20747" s="1075">
        <v>3.63</v>
      </c>
    </row>
    <row r="20748" spans="1:2">
      <c r="A20748" s="1074" t="s">
        <v>20859</v>
      </c>
      <c r="B20748" s="1075">
        <v>46.19</v>
      </c>
    </row>
    <row r="20749" spans="1:2">
      <c r="A20749" s="1074" t="s">
        <v>20860</v>
      </c>
      <c r="B20749" s="1075">
        <v>3.63</v>
      </c>
    </row>
    <row r="20750" spans="1:2">
      <c r="A20750" s="1074" t="s">
        <v>20861</v>
      </c>
      <c r="B20750" s="1075">
        <v>183.28</v>
      </c>
    </row>
    <row r="20751" spans="1:2">
      <c r="A20751" s="1074" t="s">
        <v>20862</v>
      </c>
      <c r="B20751" s="1075">
        <v>109.57</v>
      </c>
    </row>
    <row r="20752" spans="1:2">
      <c r="A20752" s="1074" t="s">
        <v>20863</v>
      </c>
      <c r="B20752" s="1075">
        <v>95.67</v>
      </c>
    </row>
    <row r="20753" spans="1:2">
      <c r="A20753" s="1074" t="s">
        <v>20864</v>
      </c>
      <c r="B20753" s="1075">
        <v>178.36</v>
      </c>
    </row>
    <row r="20754" spans="1:2">
      <c r="A20754" s="1074" t="s">
        <v>20865</v>
      </c>
      <c r="B20754" s="1075">
        <v>104.65</v>
      </c>
    </row>
    <row r="20755" spans="1:2">
      <c r="A20755" s="1074" t="s">
        <v>20866</v>
      </c>
      <c r="B20755" s="1075">
        <v>90.75</v>
      </c>
    </row>
    <row r="20756" spans="1:2">
      <c r="A20756" s="1074" t="s">
        <v>20867</v>
      </c>
      <c r="B20756" s="1075">
        <v>194.67</v>
      </c>
    </row>
    <row r="20757" spans="1:2">
      <c r="A20757" s="1074" t="s">
        <v>20868</v>
      </c>
      <c r="B20757" s="1075">
        <v>110.71</v>
      </c>
    </row>
    <row r="20758" spans="1:2">
      <c r="A20758" s="1074" t="s">
        <v>20869</v>
      </c>
      <c r="B20758" s="1075">
        <v>95.67</v>
      </c>
    </row>
    <row r="20759" spans="1:2">
      <c r="A20759" s="1074" t="s">
        <v>20870</v>
      </c>
      <c r="B20759" s="1075">
        <v>189.75</v>
      </c>
    </row>
    <row r="20760" spans="1:2">
      <c r="A20760" s="1074" t="s">
        <v>20871</v>
      </c>
      <c r="B20760" s="1075">
        <v>105.79</v>
      </c>
    </row>
    <row r="20761" spans="1:2">
      <c r="A20761" s="1074" t="s">
        <v>20872</v>
      </c>
      <c r="B20761" s="1075">
        <v>90.75</v>
      </c>
    </row>
    <row r="20762" spans="1:2">
      <c r="A20762" s="1074" t="s">
        <v>20873</v>
      </c>
      <c r="B20762" s="1075">
        <v>251.58</v>
      </c>
    </row>
    <row r="20763" spans="1:2">
      <c r="A20763" s="1074" t="s">
        <v>20874</v>
      </c>
      <c r="B20763" s="1075">
        <v>131.88</v>
      </c>
    </row>
    <row r="20764" spans="1:2">
      <c r="A20764" s="1074" t="s">
        <v>20875</v>
      </c>
      <c r="B20764" s="1075">
        <v>111.34</v>
      </c>
    </row>
    <row r="20765" spans="1:2">
      <c r="A20765" s="1074" t="s">
        <v>20876</v>
      </c>
      <c r="B20765" s="1075">
        <v>246.66</v>
      </c>
    </row>
    <row r="20766" spans="1:2">
      <c r="A20766" s="1074" t="s">
        <v>20877</v>
      </c>
      <c r="B20766" s="1075">
        <v>126.96</v>
      </c>
    </row>
    <row r="20767" spans="1:2">
      <c r="A20767" s="1074" t="s">
        <v>20878</v>
      </c>
      <c r="B20767" s="1075">
        <v>106.42</v>
      </c>
    </row>
    <row r="20768" spans="1:2">
      <c r="A20768" s="1074" t="s">
        <v>20879</v>
      </c>
      <c r="B20768" s="1075">
        <v>189.4</v>
      </c>
    </row>
    <row r="20769" spans="1:2">
      <c r="A20769" s="1074" t="s">
        <v>20880</v>
      </c>
      <c r="B20769" s="1075">
        <v>85.45</v>
      </c>
    </row>
    <row r="20770" spans="1:2">
      <c r="A20770" s="1074" t="s">
        <v>20881</v>
      </c>
      <c r="B20770" s="1075">
        <v>70.62</v>
      </c>
    </row>
    <row r="20771" spans="1:2">
      <c r="A20771" s="1074" t="s">
        <v>20882</v>
      </c>
      <c r="B20771" s="1075">
        <v>184.48</v>
      </c>
    </row>
    <row r="20772" spans="1:2">
      <c r="A20772" s="1074" t="s">
        <v>20883</v>
      </c>
      <c r="B20772" s="1075">
        <v>80.53</v>
      </c>
    </row>
    <row r="20773" spans="1:2">
      <c r="A20773" s="1074" t="s">
        <v>20884</v>
      </c>
      <c r="B20773" s="1075">
        <v>65.7</v>
      </c>
    </row>
    <row r="20774" spans="1:2">
      <c r="A20774" s="1074" t="s">
        <v>20885</v>
      </c>
      <c r="B20774" s="1075">
        <v>205.1</v>
      </c>
    </row>
    <row r="20775" spans="1:2">
      <c r="A20775" s="1074" t="s">
        <v>20886</v>
      </c>
      <c r="B20775" s="1075">
        <v>196.52</v>
      </c>
    </row>
    <row r="20776" spans="1:2">
      <c r="A20776" s="1074" t="s">
        <v>20887</v>
      </c>
      <c r="B20776" s="1075">
        <v>170.33</v>
      </c>
    </row>
    <row r="20777" spans="1:2">
      <c r="A20777" s="1074" t="s">
        <v>20888</v>
      </c>
      <c r="B20777" s="1075">
        <v>161.75</v>
      </c>
    </row>
    <row r="20778" spans="1:2">
      <c r="A20778" s="1074" t="s">
        <v>20889</v>
      </c>
      <c r="B20778" s="1075">
        <v>214.52</v>
      </c>
    </row>
    <row r="20779" spans="1:2">
      <c r="A20779" s="1074" t="s">
        <v>20890</v>
      </c>
      <c r="B20779" s="1075">
        <v>205.94</v>
      </c>
    </row>
    <row r="20780" spans="1:2">
      <c r="A20780" s="1074" t="s">
        <v>20891</v>
      </c>
      <c r="B20780" s="1075">
        <v>63.33</v>
      </c>
    </row>
    <row r="20781" spans="1:2">
      <c r="A20781" s="1074" t="s">
        <v>20892</v>
      </c>
      <c r="B20781" s="1075">
        <v>13.66</v>
      </c>
    </row>
    <row r="20782" spans="1:2">
      <c r="A20782" s="1074" t="s">
        <v>20893</v>
      </c>
      <c r="B20782" s="1075">
        <v>7.52</v>
      </c>
    </row>
    <row r="20783" spans="1:2">
      <c r="A20783" s="1074" t="s">
        <v>20894</v>
      </c>
      <c r="B20783" s="1075">
        <v>63.33</v>
      </c>
    </row>
    <row r="20784" spans="1:2">
      <c r="A20784" s="1074" t="s">
        <v>20895</v>
      </c>
      <c r="B20784" s="1075">
        <v>13.66</v>
      </c>
    </row>
    <row r="20785" spans="1:2">
      <c r="A20785" s="1074" t="s">
        <v>20896</v>
      </c>
      <c r="B20785" s="1075">
        <v>7.52</v>
      </c>
    </row>
    <row r="20786" spans="1:2">
      <c r="A20786" s="1074" t="s">
        <v>20897</v>
      </c>
      <c r="B20786" s="1075">
        <v>91</v>
      </c>
    </row>
    <row r="20787" spans="1:2">
      <c r="A20787" s="1074" t="s">
        <v>20898</v>
      </c>
      <c r="B20787" s="1075">
        <v>18.79</v>
      </c>
    </row>
    <row r="20788" spans="1:2">
      <c r="A20788" s="1074" t="s">
        <v>20899</v>
      </c>
      <c r="B20788" s="1075">
        <v>9.94</v>
      </c>
    </row>
    <row r="20789" spans="1:2">
      <c r="A20789" s="1074" t="s">
        <v>20900</v>
      </c>
      <c r="B20789" s="1075">
        <v>91</v>
      </c>
    </row>
    <row r="20790" spans="1:2">
      <c r="A20790" s="1074" t="s">
        <v>20901</v>
      </c>
      <c r="B20790" s="1075">
        <v>18.79</v>
      </c>
    </row>
    <row r="20791" spans="1:2">
      <c r="A20791" s="1074" t="s">
        <v>20902</v>
      </c>
      <c r="B20791" s="1075">
        <v>9.94</v>
      </c>
    </row>
    <row r="20792" spans="1:2">
      <c r="A20792" s="1074" t="s">
        <v>20903</v>
      </c>
      <c r="B20792" s="1075">
        <v>98.9</v>
      </c>
    </row>
    <row r="20793" spans="1:2">
      <c r="A20793" s="1074" t="s">
        <v>20904</v>
      </c>
      <c r="B20793" s="1075">
        <v>20.85</v>
      </c>
    </row>
    <row r="20794" spans="1:2">
      <c r="A20794" s="1074" t="s">
        <v>20905</v>
      </c>
      <c r="B20794" s="1075">
        <v>11.24</v>
      </c>
    </row>
    <row r="20795" spans="1:2">
      <c r="A20795" s="1074" t="s">
        <v>20906</v>
      </c>
      <c r="B20795" s="1075">
        <v>98.9</v>
      </c>
    </row>
    <row r="20796" spans="1:2">
      <c r="A20796" s="1074" t="s">
        <v>20907</v>
      </c>
      <c r="B20796" s="1075">
        <v>20.85</v>
      </c>
    </row>
    <row r="20797" spans="1:2">
      <c r="A20797" s="1074" t="s">
        <v>20908</v>
      </c>
      <c r="B20797" s="1075">
        <v>11.24</v>
      </c>
    </row>
    <row r="20798" spans="1:2">
      <c r="A20798" s="1074" t="s">
        <v>20909</v>
      </c>
      <c r="B20798" s="1075">
        <v>147.11000000000001</v>
      </c>
    </row>
    <row r="20799" spans="1:2">
      <c r="A20799" s="1074" t="s">
        <v>20910</v>
      </c>
      <c r="B20799" s="1075">
        <v>31.51</v>
      </c>
    </row>
    <row r="20800" spans="1:2">
      <c r="A20800" s="1074" t="s">
        <v>20911</v>
      </c>
      <c r="B20800" s="1075">
        <v>17.38</v>
      </c>
    </row>
    <row r="20801" spans="1:2">
      <c r="A20801" s="1074" t="s">
        <v>20912</v>
      </c>
      <c r="B20801" s="1075">
        <v>147.11000000000001</v>
      </c>
    </row>
    <row r="20802" spans="1:2">
      <c r="A20802" s="1074" t="s">
        <v>20913</v>
      </c>
      <c r="B20802" s="1075">
        <v>31.51</v>
      </c>
    </row>
    <row r="20803" spans="1:2">
      <c r="A20803" s="1074" t="s">
        <v>20914</v>
      </c>
      <c r="B20803" s="1075">
        <v>17.38</v>
      </c>
    </row>
    <row r="20804" spans="1:2">
      <c r="A20804" s="1074" t="s">
        <v>20915</v>
      </c>
      <c r="B20804" s="1075">
        <v>7.48</v>
      </c>
    </row>
    <row r="20805" spans="1:2">
      <c r="A20805" s="1074" t="s">
        <v>20916</v>
      </c>
      <c r="B20805" s="1075">
        <v>0.88</v>
      </c>
    </row>
    <row r="20806" spans="1:2">
      <c r="A20806" s="1074" t="s">
        <v>20917</v>
      </c>
      <c r="B20806" s="1075">
        <v>0.15</v>
      </c>
    </row>
    <row r="20807" spans="1:2">
      <c r="A20807" s="1074" t="s">
        <v>20918</v>
      </c>
      <c r="B20807" s="1075">
        <v>7.48</v>
      </c>
    </row>
    <row r="20808" spans="1:2">
      <c r="A20808" s="1074" t="s">
        <v>20919</v>
      </c>
      <c r="B20808" s="1075">
        <v>0.88</v>
      </c>
    </row>
    <row r="20809" spans="1:2">
      <c r="A20809" s="1074" t="s">
        <v>20920</v>
      </c>
      <c r="B20809" s="1075">
        <v>0.15</v>
      </c>
    </row>
    <row r="20810" spans="1:2">
      <c r="A20810" s="1074" t="s">
        <v>20921</v>
      </c>
      <c r="B20810" s="1075">
        <v>62.01</v>
      </c>
    </row>
    <row r="20811" spans="1:2">
      <c r="A20811" s="1074" t="s">
        <v>20922</v>
      </c>
      <c r="B20811" s="1075">
        <v>9.44</v>
      </c>
    </row>
    <row r="20812" spans="1:2">
      <c r="A20812" s="1074" t="s">
        <v>20923</v>
      </c>
      <c r="B20812" s="1075">
        <v>3.4</v>
      </c>
    </row>
    <row r="20813" spans="1:2">
      <c r="A20813" s="1074" t="s">
        <v>20924</v>
      </c>
      <c r="B20813" s="1075">
        <v>62.01</v>
      </c>
    </row>
    <row r="20814" spans="1:2">
      <c r="A20814" s="1074" t="s">
        <v>20925</v>
      </c>
      <c r="B20814" s="1075">
        <v>9.44</v>
      </c>
    </row>
    <row r="20815" spans="1:2">
      <c r="A20815" s="1074" t="s">
        <v>20926</v>
      </c>
      <c r="B20815" s="1075">
        <v>3.4</v>
      </c>
    </row>
    <row r="20816" spans="1:2">
      <c r="A20816" s="1074" t="s">
        <v>20927</v>
      </c>
      <c r="B20816" s="1075">
        <v>129.77000000000001</v>
      </c>
    </row>
    <row r="20817" spans="1:2">
      <c r="A20817" s="1074" t="s">
        <v>20928</v>
      </c>
      <c r="B20817" s="1075">
        <v>17.649999999999999</v>
      </c>
    </row>
    <row r="20818" spans="1:2">
      <c r="A20818" s="1074" t="s">
        <v>20929</v>
      </c>
      <c r="B20818" s="1075">
        <v>4.91</v>
      </c>
    </row>
    <row r="20819" spans="1:2">
      <c r="A20819" s="1074" t="s">
        <v>20930</v>
      </c>
      <c r="B20819" s="1075">
        <v>129.77000000000001</v>
      </c>
    </row>
    <row r="20820" spans="1:2">
      <c r="A20820" s="1074" t="s">
        <v>20931</v>
      </c>
      <c r="B20820" s="1075">
        <v>17.649999999999999</v>
      </c>
    </row>
    <row r="20821" spans="1:2">
      <c r="A20821" s="1074" t="s">
        <v>20932</v>
      </c>
      <c r="B20821" s="1075">
        <v>4.91</v>
      </c>
    </row>
    <row r="20822" spans="1:2">
      <c r="A20822" s="1074" t="s">
        <v>20933</v>
      </c>
      <c r="B20822" s="1075">
        <v>11.6</v>
      </c>
    </row>
    <row r="20823" spans="1:2">
      <c r="A20823" s="1074" t="s">
        <v>20934</v>
      </c>
      <c r="B20823" s="1075">
        <v>1.37</v>
      </c>
    </row>
    <row r="20824" spans="1:2">
      <c r="A20824" s="1074" t="s">
        <v>20935</v>
      </c>
      <c r="B20824" s="1075">
        <v>0.23</v>
      </c>
    </row>
    <row r="20825" spans="1:2">
      <c r="A20825" s="1074" t="s">
        <v>20936</v>
      </c>
      <c r="B20825" s="1075">
        <v>11.6</v>
      </c>
    </row>
    <row r="20826" spans="1:2">
      <c r="A20826" s="1074" t="s">
        <v>20937</v>
      </c>
      <c r="B20826" s="1075">
        <v>1.37</v>
      </c>
    </row>
    <row r="20827" spans="1:2">
      <c r="A20827" s="1074" t="s">
        <v>20938</v>
      </c>
      <c r="B20827" s="1075">
        <v>0.23</v>
      </c>
    </row>
    <row r="20828" spans="1:2">
      <c r="A20828" s="1074" t="s">
        <v>20939</v>
      </c>
      <c r="B20828" s="1075">
        <v>46.73</v>
      </c>
    </row>
    <row r="20829" spans="1:2">
      <c r="A20829" s="1074" t="s">
        <v>20940</v>
      </c>
      <c r="B20829" s="1075">
        <v>11.04</v>
      </c>
    </row>
    <row r="20830" spans="1:2">
      <c r="A20830" s="1074" t="s">
        <v>20941</v>
      </c>
      <c r="B20830" s="1075">
        <v>6.71</v>
      </c>
    </row>
    <row r="20831" spans="1:2">
      <c r="A20831" s="1074" t="s">
        <v>20942</v>
      </c>
      <c r="B20831" s="1075">
        <v>46.73</v>
      </c>
    </row>
    <row r="20832" spans="1:2">
      <c r="A20832" s="1074" t="s">
        <v>20943</v>
      </c>
      <c r="B20832" s="1075">
        <v>11.04</v>
      </c>
    </row>
    <row r="20833" spans="1:2">
      <c r="A20833" s="1074" t="s">
        <v>20944</v>
      </c>
      <c r="B20833" s="1075">
        <v>6.71</v>
      </c>
    </row>
    <row r="20834" spans="1:2">
      <c r="A20834" s="1074" t="s">
        <v>20945</v>
      </c>
      <c r="B20834" s="1075">
        <v>802.66</v>
      </c>
    </row>
    <row r="20835" spans="1:2">
      <c r="A20835" s="1074" t="s">
        <v>20946</v>
      </c>
      <c r="B20835" s="1075">
        <v>430.36</v>
      </c>
    </row>
    <row r="20836" spans="1:2">
      <c r="A20836" s="1074" t="s">
        <v>20947</v>
      </c>
      <c r="B20836" s="1075">
        <v>352.57</v>
      </c>
    </row>
    <row r="20837" spans="1:2">
      <c r="A20837" s="1074" t="s">
        <v>20948</v>
      </c>
      <c r="B20837" s="1075">
        <v>799.67</v>
      </c>
    </row>
    <row r="20838" spans="1:2">
      <c r="A20838" s="1074" t="s">
        <v>20949</v>
      </c>
      <c r="B20838" s="1075">
        <v>427.37</v>
      </c>
    </row>
    <row r="20839" spans="1:2">
      <c r="A20839" s="1074" t="s">
        <v>20950</v>
      </c>
      <c r="B20839" s="1075">
        <v>349.58</v>
      </c>
    </row>
    <row r="20840" spans="1:2">
      <c r="A20840" s="1074" t="s">
        <v>20951</v>
      </c>
      <c r="B20840" s="1075">
        <v>15.15</v>
      </c>
    </row>
    <row r="20841" spans="1:2">
      <c r="A20841" s="1074" t="s">
        <v>20952</v>
      </c>
      <c r="B20841" s="1075">
        <v>12.62</v>
      </c>
    </row>
    <row r="20842" spans="1:2">
      <c r="A20842" s="1074" t="s">
        <v>20953</v>
      </c>
      <c r="B20842" s="1075">
        <v>15.15</v>
      </c>
    </row>
    <row r="20843" spans="1:2">
      <c r="A20843" s="1074" t="s">
        <v>20954</v>
      </c>
      <c r="B20843" s="1075">
        <v>12.62</v>
      </c>
    </row>
    <row r="20844" spans="1:2">
      <c r="A20844" s="1074" t="s">
        <v>20955</v>
      </c>
      <c r="B20844" s="1075">
        <v>29.1</v>
      </c>
    </row>
    <row r="20845" spans="1:2">
      <c r="A20845" s="1074" t="s">
        <v>20956</v>
      </c>
      <c r="B20845" s="1075">
        <v>24.25</v>
      </c>
    </row>
    <row r="20846" spans="1:2">
      <c r="A20846" s="1074" t="s">
        <v>20957</v>
      </c>
      <c r="B20846" s="1075">
        <v>29.1</v>
      </c>
    </row>
    <row r="20847" spans="1:2">
      <c r="A20847" s="1074" t="s">
        <v>20958</v>
      </c>
      <c r="B20847" s="1075">
        <v>24.25</v>
      </c>
    </row>
    <row r="20848" spans="1:2">
      <c r="A20848" s="1074" t="s">
        <v>20959</v>
      </c>
      <c r="B20848" s="1075">
        <v>0.23</v>
      </c>
    </row>
    <row r="20849" spans="1:2">
      <c r="A20849" s="1074" t="s">
        <v>20960</v>
      </c>
      <c r="B20849" s="1075">
        <v>0.23</v>
      </c>
    </row>
    <row r="20850" spans="1:2">
      <c r="A20850" s="1074" t="s">
        <v>20961</v>
      </c>
      <c r="B20850" s="1075">
        <v>0.23</v>
      </c>
    </row>
    <row r="20851" spans="1:2">
      <c r="A20851" s="1074" t="s">
        <v>20962</v>
      </c>
      <c r="B20851" s="1075">
        <v>0.23</v>
      </c>
    </row>
    <row r="20852" spans="1:2">
      <c r="A20852" s="1074" t="s">
        <v>20963</v>
      </c>
      <c r="B20852" s="1075">
        <v>1.1100000000000001</v>
      </c>
    </row>
    <row r="20853" spans="1:2">
      <c r="A20853" s="1074" t="s">
        <v>20964</v>
      </c>
      <c r="B20853" s="1075">
        <v>1.1100000000000001</v>
      </c>
    </row>
    <row r="20854" spans="1:2">
      <c r="A20854" s="1074" t="s">
        <v>20965</v>
      </c>
      <c r="B20854" s="1075">
        <v>1.1100000000000001</v>
      </c>
    </row>
    <row r="20855" spans="1:2">
      <c r="A20855" s="1074" t="s">
        <v>20966</v>
      </c>
      <c r="B20855" s="1075">
        <v>1.1100000000000001</v>
      </c>
    </row>
    <row r="20856" spans="1:2">
      <c r="A20856" s="1074" t="s">
        <v>20967</v>
      </c>
      <c r="B20856" s="1075">
        <v>3.56</v>
      </c>
    </row>
    <row r="20857" spans="1:2">
      <c r="A20857" s="1074" t="s">
        <v>20968</v>
      </c>
      <c r="B20857" s="1075">
        <v>0.61</v>
      </c>
    </row>
    <row r="20858" spans="1:2">
      <c r="A20858" s="1074" t="s">
        <v>20969</v>
      </c>
      <c r="B20858" s="1075">
        <v>0.25</v>
      </c>
    </row>
    <row r="20859" spans="1:2">
      <c r="A20859" s="1074" t="s">
        <v>20970</v>
      </c>
      <c r="B20859" s="1075">
        <v>3.56</v>
      </c>
    </row>
    <row r="20860" spans="1:2">
      <c r="A20860" s="1074" t="s">
        <v>20971</v>
      </c>
      <c r="B20860" s="1075">
        <v>0.61</v>
      </c>
    </row>
    <row r="20861" spans="1:2">
      <c r="A20861" s="1074" t="s">
        <v>20972</v>
      </c>
      <c r="B20861" s="1075">
        <v>0.25</v>
      </c>
    </row>
    <row r="20862" spans="1:2">
      <c r="A20862" s="1074" t="s">
        <v>20973</v>
      </c>
      <c r="B20862" s="1075">
        <v>2.4900000000000002</v>
      </c>
    </row>
    <row r="20863" spans="1:2">
      <c r="A20863" s="1074" t="s">
        <v>20974</v>
      </c>
      <c r="B20863" s="1075">
        <v>1.69</v>
      </c>
    </row>
    <row r="20864" spans="1:2">
      <c r="A20864" s="1074" t="s">
        <v>20975</v>
      </c>
      <c r="B20864" s="1075">
        <v>2.4900000000000002</v>
      </c>
    </row>
    <row r="20865" spans="1:2">
      <c r="A20865" s="1074" t="s">
        <v>20976</v>
      </c>
      <c r="B20865" s="1075">
        <v>1.69</v>
      </c>
    </row>
    <row r="20866" spans="1:2">
      <c r="A20866" s="1074" t="s">
        <v>20977</v>
      </c>
      <c r="B20866" s="1075">
        <v>4.07</v>
      </c>
    </row>
    <row r="20867" spans="1:2">
      <c r="A20867" s="1074" t="s">
        <v>20978</v>
      </c>
      <c r="B20867" s="1075">
        <v>0.08</v>
      </c>
    </row>
    <row r="20868" spans="1:2">
      <c r="A20868" s="1074" t="s">
        <v>20979</v>
      </c>
      <c r="B20868" s="1075">
        <v>4.07</v>
      </c>
    </row>
    <row r="20869" spans="1:2">
      <c r="A20869" s="1074" t="s">
        <v>20980</v>
      </c>
      <c r="B20869" s="1075">
        <v>0.08</v>
      </c>
    </row>
    <row r="20870" spans="1:2">
      <c r="A20870" s="1074" t="s">
        <v>20981</v>
      </c>
      <c r="B20870" s="1075">
        <v>4.43</v>
      </c>
    </row>
    <row r="20871" spans="1:2">
      <c r="A20871" s="1074" t="s">
        <v>20982</v>
      </c>
      <c r="B20871" s="1075">
        <v>0.3</v>
      </c>
    </row>
    <row r="20872" spans="1:2">
      <c r="A20872" s="1074" t="s">
        <v>20983</v>
      </c>
      <c r="B20872" s="1075">
        <v>4.43</v>
      </c>
    </row>
    <row r="20873" spans="1:2">
      <c r="A20873" s="1074" t="s">
        <v>20984</v>
      </c>
      <c r="B20873" s="1075">
        <v>0.3</v>
      </c>
    </row>
    <row r="20874" spans="1:2">
      <c r="A20874" s="1074" t="s">
        <v>20985</v>
      </c>
      <c r="B20874" s="1075">
        <v>322.01</v>
      </c>
    </row>
    <row r="20875" spans="1:2">
      <c r="A20875" s="1074" t="s">
        <v>20986</v>
      </c>
      <c r="B20875" s="1075">
        <v>188.64</v>
      </c>
    </row>
    <row r="20876" spans="1:2">
      <c r="A20876" s="1074" t="s">
        <v>20987</v>
      </c>
      <c r="B20876" s="1075">
        <v>171.67</v>
      </c>
    </row>
    <row r="20877" spans="1:2">
      <c r="A20877" s="1074" t="s">
        <v>20988</v>
      </c>
      <c r="B20877" s="1075">
        <v>310.64999999999998</v>
      </c>
    </row>
    <row r="20878" spans="1:2">
      <c r="A20878" s="1074" t="s">
        <v>20989</v>
      </c>
      <c r="B20878" s="1075">
        <v>177.28</v>
      </c>
    </row>
    <row r="20879" spans="1:2">
      <c r="A20879" s="1074" t="s">
        <v>20990</v>
      </c>
      <c r="B20879" s="1075">
        <v>160.31</v>
      </c>
    </row>
    <row r="20880" spans="1:2">
      <c r="A20880" s="1074" t="s">
        <v>20991</v>
      </c>
      <c r="B20880" s="1075">
        <v>17.71</v>
      </c>
    </row>
    <row r="20881" spans="1:2">
      <c r="A20881" s="1074" t="s">
        <v>20992</v>
      </c>
      <c r="B20881" s="1075">
        <v>0.11</v>
      </c>
    </row>
    <row r="20882" spans="1:2">
      <c r="A20882" s="1074" t="s">
        <v>20993</v>
      </c>
      <c r="B20882" s="1075">
        <v>17.71</v>
      </c>
    </row>
    <row r="20883" spans="1:2">
      <c r="A20883" s="1074" t="s">
        <v>20994</v>
      </c>
      <c r="B20883" s="1075">
        <v>0.11</v>
      </c>
    </row>
    <row r="20884" spans="1:2">
      <c r="A20884" s="1074" t="s">
        <v>20995</v>
      </c>
      <c r="B20884" s="1075">
        <v>84.44</v>
      </c>
    </row>
    <row r="20885" spans="1:2">
      <c r="A20885" s="1074" t="s">
        <v>20996</v>
      </c>
      <c r="B20885" s="1075">
        <v>40.76</v>
      </c>
    </row>
    <row r="20886" spans="1:2">
      <c r="A20886" s="1074" t="s">
        <v>20997</v>
      </c>
      <c r="B20886" s="1075">
        <v>81.77</v>
      </c>
    </row>
    <row r="20887" spans="1:2">
      <c r="A20887" s="1074" t="s">
        <v>20998</v>
      </c>
      <c r="B20887" s="1075">
        <v>38.090000000000003</v>
      </c>
    </row>
    <row r="20888" spans="1:2">
      <c r="A20888" s="1074" t="s">
        <v>20999</v>
      </c>
      <c r="B20888" s="1075">
        <v>0.56000000000000005</v>
      </c>
    </row>
    <row r="20889" spans="1:2">
      <c r="A20889" s="1074" t="s">
        <v>21000</v>
      </c>
      <c r="B20889" s="1075">
        <v>0.55000000000000004</v>
      </c>
    </row>
    <row r="20890" spans="1:2">
      <c r="A20890" s="1074" t="s">
        <v>21001</v>
      </c>
      <c r="B20890" s="1075">
        <v>0.46</v>
      </c>
    </row>
    <row r="20891" spans="1:2">
      <c r="A20891" s="1074" t="s">
        <v>21002</v>
      </c>
      <c r="B20891" s="1075">
        <v>0.45</v>
      </c>
    </row>
    <row r="20892" spans="1:2">
      <c r="A20892" s="1074" t="s">
        <v>21003</v>
      </c>
      <c r="B20892" s="1075">
        <v>0.89</v>
      </c>
    </row>
    <row r="20893" spans="1:2">
      <c r="A20893" s="1074" t="s">
        <v>21004</v>
      </c>
      <c r="B20893" s="1075">
        <v>0.86</v>
      </c>
    </row>
    <row r="20894" spans="1:2">
      <c r="A20894" s="1074" t="s">
        <v>21005</v>
      </c>
      <c r="B20894" s="1075">
        <v>4.42</v>
      </c>
    </row>
    <row r="20895" spans="1:2">
      <c r="A20895" s="1074" t="s">
        <v>21006</v>
      </c>
      <c r="B20895" s="1075">
        <v>4.24</v>
      </c>
    </row>
    <row r="20896" spans="1:2">
      <c r="A20896" s="1074" t="s">
        <v>21007</v>
      </c>
      <c r="B20896" s="1075">
        <v>8.35</v>
      </c>
    </row>
    <row r="20897" spans="1:2">
      <c r="A20897" s="1074" t="s">
        <v>21008</v>
      </c>
      <c r="B20897" s="1075">
        <v>8.11</v>
      </c>
    </row>
    <row r="20898" spans="1:2">
      <c r="A20898" s="1074" t="s">
        <v>21009</v>
      </c>
      <c r="B20898" s="1075">
        <v>4.4800000000000004</v>
      </c>
    </row>
    <row r="20899" spans="1:2">
      <c r="A20899" s="1074" t="s">
        <v>21010</v>
      </c>
      <c r="B20899" s="1075">
        <v>4.3499999999999996</v>
      </c>
    </row>
    <row r="20900" spans="1:2">
      <c r="A20900" s="1074" t="s">
        <v>21011</v>
      </c>
      <c r="B20900" s="1075">
        <v>24.64</v>
      </c>
    </row>
    <row r="20901" spans="1:2">
      <c r="A20901" s="1074" t="s">
        <v>21012</v>
      </c>
      <c r="B20901" s="1075">
        <v>21.82</v>
      </c>
    </row>
    <row r="20902" spans="1:2">
      <c r="A20902" s="1074" t="s">
        <v>21013</v>
      </c>
      <c r="B20902" s="1075">
        <v>10.42</v>
      </c>
    </row>
    <row r="20903" spans="1:2">
      <c r="A20903" s="1074" t="s">
        <v>21014</v>
      </c>
      <c r="B20903" s="1075">
        <v>9.69</v>
      </c>
    </row>
    <row r="20904" spans="1:2">
      <c r="A20904" s="1074" t="s">
        <v>21015</v>
      </c>
      <c r="B20904" s="1075">
        <v>1.95</v>
      </c>
    </row>
    <row r="20905" spans="1:2">
      <c r="A20905" s="1074" t="s">
        <v>21016</v>
      </c>
      <c r="B20905" s="1075">
        <v>1.9</v>
      </c>
    </row>
    <row r="20906" spans="1:2">
      <c r="A20906" s="1074" t="s">
        <v>21017</v>
      </c>
      <c r="B20906" s="1075">
        <v>45.91</v>
      </c>
    </row>
    <row r="20907" spans="1:2">
      <c r="A20907" s="1074" t="s">
        <v>21018</v>
      </c>
      <c r="B20907" s="1075">
        <v>40.93</v>
      </c>
    </row>
    <row r="20908" spans="1:2">
      <c r="A20908" s="1074" t="s">
        <v>21019</v>
      </c>
      <c r="B20908" s="1075">
        <v>4.78</v>
      </c>
    </row>
    <row r="20909" spans="1:2">
      <c r="A20909" s="1074" t="s">
        <v>21020</v>
      </c>
      <c r="B20909" s="1075">
        <v>4.3499999999999996</v>
      </c>
    </row>
    <row r="20910" spans="1:2">
      <c r="A20910" s="1074" t="s">
        <v>21021</v>
      </c>
      <c r="B20910" s="1075">
        <v>241.31</v>
      </c>
    </row>
    <row r="20911" spans="1:2">
      <c r="A20911" s="1074" t="s">
        <v>21022</v>
      </c>
      <c r="B20911" s="1075">
        <v>224.31</v>
      </c>
    </row>
    <row r="20912" spans="1:2">
      <c r="A20912" s="1074" t="s">
        <v>21023</v>
      </c>
      <c r="B20912" s="1075">
        <v>313.63</v>
      </c>
    </row>
    <row r="20913" spans="1:2">
      <c r="A20913" s="1074" t="s">
        <v>21024</v>
      </c>
      <c r="B20913" s="1075">
        <v>274.48</v>
      </c>
    </row>
    <row r="20914" spans="1:2">
      <c r="A20914" s="1074" t="s">
        <v>21025</v>
      </c>
      <c r="B20914" s="1075">
        <v>7.56</v>
      </c>
    </row>
    <row r="20915" spans="1:2">
      <c r="A20915" s="1074" t="s">
        <v>21026</v>
      </c>
      <c r="B20915" s="1075">
        <v>7.23</v>
      </c>
    </row>
    <row r="20916" spans="1:2">
      <c r="A20916" s="1074" t="s">
        <v>21027</v>
      </c>
      <c r="B20916" s="1075">
        <v>1.94</v>
      </c>
    </row>
    <row r="20917" spans="1:2">
      <c r="A20917" s="1074" t="s">
        <v>21028</v>
      </c>
      <c r="B20917" s="1075">
        <v>1.89</v>
      </c>
    </row>
    <row r="20918" spans="1:2">
      <c r="A20918" s="1074" t="s">
        <v>21029</v>
      </c>
      <c r="B20918" s="1075">
        <v>561.12</v>
      </c>
    </row>
    <row r="20919" spans="1:2">
      <c r="A20919" s="1074" t="s">
        <v>21030</v>
      </c>
      <c r="B20919" s="1075">
        <v>559.4</v>
      </c>
    </row>
    <row r="20920" spans="1:2">
      <c r="A20920" s="1074" t="s">
        <v>21031</v>
      </c>
      <c r="B20920" s="1075">
        <v>585.41</v>
      </c>
    </row>
    <row r="20921" spans="1:2">
      <c r="A20921" s="1074" t="s">
        <v>21032</v>
      </c>
      <c r="B20921" s="1075">
        <v>583.69000000000005</v>
      </c>
    </row>
    <row r="20922" spans="1:2">
      <c r="A20922" s="1074" t="s">
        <v>21033</v>
      </c>
      <c r="B20922" s="1075">
        <v>352.55</v>
      </c>
    </row>
    <row r="20923" spans="1:2">
      <c r="A20923" s="1074" t="s">
        <v>21034</v>
      </c>
      <c r="B20923" s="1075">
        <v>351.49</v>
      </c>
    </row>
    <row r="20924" spans="1:2">
      <c r="A20924" s="1074" t="s">
        <v>21035</v>
      </c>
      <c r="B20924" s="1075">
        <v>52.22</v>
      </c>
    </row>
    <row r="20925" spans="1:2">
      <c r="A20925" s="1074" t="s">
        <v>21036</v>
      </c>
      <c r="B20925" s="1075">
        <v>51.49</v>
      </c>
    </row>
    <row r="20926" spans="1:2">
      <c r="A20926" s="1074" t="s">
        <v>21037</v>
      </c>
      <c r="B20926" s="1075">
        <v>102.72</v>
      </c>
    </row>
    <row r="20927" spans="1:2">
      <c r="A20927" s="1074" t="s">
        <v>21038</v>
      </c>
      <c r="B20927" s="1075">
        <v>96.34</v>
      </c>
    </row>
    <row r="20928" spans="1:2">
      <c r="A20928" s="1074" t="s">
        <v>21039</v>
      </c>
      <c r="B20928" s="1075">
        <v>109.6</v>
      </c>
    </row>
    <row r="20929" spans="1:2">
      <c r="A20929" s="1074" t="s">
        <v>21040</v>
      </c>
      <c r="B20929" s="1075">
        <v>101.77</v>
      </c>
    </row>
    <row r="20930" spans="1:2">
      <c r="A20930" s="1074" t="s">
        <v>21041</v>
      </c>
      <c r="B20930" s="1075">
        <v>0.5</v>
      </c>
    </row>
    <row r="20931" spans="1:2">
      <c r="A20931" s="1074" t="s">
        <v>21042</v>
      </c>
      <c r="B20931" s="1075">
        <v>0.48</v>
      </c>
    </row>
    <row r="20932" spans="1:2">
      <c r="A20932" s="1074" t="s">
        <v>21043</v>
      </c>
      <c r="B20932" s="1075">
        <v>1.76</v>
      </c>
    </row>
    <row r="20933" spans="1:2">
      <c r="A20933" s="1074" t="s">
        <v>21044</v>
      </c>
      <c r="B20933" s="1075">
        <v>1.71</v>
      </c>
    </row>
    <row r="20934" spans="1:2">
      <c r="A20934" s="1074" t="s">
        <v>21045</v>
      </c>
      <c r="B20934" s="1075">
        <v>1.2</v>
      </c>
    </row>
    <row r="20935" spans="1:2">
      <c r="A20935" s="1074" t="s">
        <v>21046</v>
      </c>
      <c r="B20935" s="1075">
        <v>1.1599999999999999</v>
      </c>
    </row>
    <row r="20936" spans="1:2">
      <c r="A20936" s="1074" t="s">
        <v>21047</v>
      </c>
      <c r="B20936" s="1075">
        <v>0.16</v>
      </c>
    </row>
    <row r="20937" spans="1:2">
      <c r="A20937" s="1074" t="s">
        <v>21048</v>
      </c>
      <c r="B20937" s="1075">
        <v>0.16</v>
      </c>
    </row>
    <row r="20938" spans="1:2">
      <c r="A20938" s="1074" t="s">
        <v>21049</v>
      </c>
      <c r="B20938" s="1075">
        <v>0.17</v>
      </c>
    </row>
    <row r="20939" spans="1:2">
      <c r="A20939" s="1074" t="s">
        <v>21050</v>
      </c>
      <c r="B20939" s="1075">
        <v>0.17</v>
      </c>
    </row>
    <row r="20940" spans="1:2">
      <c r="A20940" s="1074" t="s">
        <v>21051</v>
      </c>
      <c r="B20940" s="1075">
        <v>0.23</v>
      </c>
    </row>
    <row r="20941" spans="1:2">
      <c r="A20941" s="1074" t="s">
        <v>21052</v>
      </c>
      <c r="B20941" s="1075">
        <v>0.22</v>
      </c>
    </row>
    <row r="20942" spans="1:2">
      <c r="A20942" s="1074" t="s">
        <v>21053</v>
      </c>
      <c r="B20942" s="1075">
        <v>3.92</v>
      </c>
    </row>
    <row r="20943" spans="1:2">
      <c r="A20943" s="1074" t="s">
        <v>21054</v>
      </c>
      <c r="B20943" s="1075">
        <v>3.82</v>
      </c>
    </row>
    <row r="20944" spans="1:2">
      <c r="A20944" s="1074" t="s">
        <v>21055</v>
      </c>
      <c r="B20944" s="1075">
        <v>28.12</v>
      </c>
    </row>
    <row r="20945" spans="1:2">
      <c r="A20945" s="1074" t="s">
        <v>21056</v>
      </c>
      <c r="B20945" s="1075">
        <v>27.46</v>
      </c>
    </row>
    <row r="20946" spans="1:2">
      <c r="A20946" s="1074" t="s">
        <v>21057</v>
      </c>
      <c r="B20946" s="1075">
        <v>2.39</v>
      </c>
    </row>
    <row r="20947" spans="1:2">
      <c r="A20947" s="1074" t="s">
        <v>21058</v>
      </c>
      <c r="B20947" s="1075">
        <v>2.34</v>
      </c>
    </row>
    <row r="20948" spans="1:2">
      <c r="A20948" s="1074" t="s">
        <v>21059</v>
      </c>
      <c r="B20948" s="1075">
        <v>3.98</v>
      </c>
    </row>
    <row r="20949" spans="1:2">
      <c r="A20949" s="1074" t="s">
        <v>21060</v>
      </c>
      <c r="B20949" s="1075">
        <v>3.88</v>
      </c>
    </row>
    <row r="20950" spans="1:2">
      <c r="A20950" s="1074" t="s">
        <v>21061</v>
      </c>
      <c r="B20950" s="1075">
        <v>12.44</v>
      </c>
    </row>
    <row r="20951" spans="1:2">
      <c r="A20951" s="1074" t="s">
        <v>21062</v>
      </c>
      <c r="B20951" s="1075">
        <v>11.97</v>
      </c>
    </row>
    <row r="20952" spans="1:2">
      <c r="A20952" s="1074" t="s">
        <v>21063</v>
      </c>
      <c r="B20952" s="1075">
        <v>0.21</v>
      </c>
    </row>
    <row r="20953" spans="1:2">
      <c r="A20953" s="1074" t="s">
        <v>21064</v>
      </c>
      <c r="B20953" s="1075">
        <v>0.19</v>
      </c>
    </row>
    <row r="20954" spans="1:2">
      <c r="A20954" s="1074" t="s">
        <v>21065</v>
      </c>
      <c r="B20954" s="1075">
        <v>106.82</v>
      </c>
    </row>
    <row r="20955" spans="1:2">
      <c r="A20955" s="1074" t="s">
        <v>21066</v>
      </c>
      <c r="B20955" s="1075">
        <v>102.54</v>
      </c>
    </row>
    <row r="20956" spans="1:2">
      <c r="A20956" s="1074" t="s">
        <v>21067</v>
      </c>
      <c r="B20956" s="1075">
        <v>1.41</v>
      </c>
    </row>
    <row r="20957" spans="1:2">
      <c r="A20957" s="1074" t="s">
        <v>21068</v>
      </c>
      <c r="B20957" s="1075">
        <v>1.33</v>
      </c>
    </row>
    <row r="20958" spans="1:2">
      <c r="A20958" s="1074" t="s">
        <v>21069</v>
      </c>
      <c r="B20958" s="1075">
        <v>0.63</v>
      </c>
    </row>
    <row r="20959" spans="1:2">
      <c r="A20959" s="1074" t="s">
        <v>21070</v>
      </c>
      <c r="B20959" s="1075">
        <v>0.61</v>
      </c>
    </row>
    <row r="20960" spans="1:2">
      <c r="A20960" s="1074" t="s">
        <v>21071</v>
      </c>
      <c r="B20960" s="1075">
        <v>2.19</v>
      </c>
    </row>
    <row r="20961" spans="1:2">
      <c r="A20961" s="1074" t="s">
        <v>21072</v>
      </c>
      <c r="B20961" s="1075">
        <v>2</v>
      </c>
    </row>
    <row r="20962" spans="1:2">
      <c r="A20962" s="1074" t="s">
        <v>21073</v>
      </c>
      <c r="B20962" s="1075">
        <v>0.31</v>
      </c>
    </row>
    <row r="20963" spans="1:2">
      <c r="A20963" s="1074" t="s">
        <v>21074</v>
      </c>
      <c r="B20963" s="1075">
        <v>0.28999999999999998</v>
      </c>
    </row>
    <row r="20964" spans="1:2">
      <c r="A20964" s="1074" t="s">
        <v>21075</v>
      </c>
      <c r="B20964" s="1075">
        <v>0.36</v>
      </c>
    </row>
    <row r="20965" spans="1:2">
      <c r="A20965" s="1074" t="s">
        <v>21076</v>
      </c>
      <c r="B20965" s="1075">
        <v>0.34</v>
      </c>
    </row>
    <row r="20966" spans="1:2">
      <c r="A20966" s="1074" t="s">
        <v>21077</v>
      </c>
      <c r="B20966" s="1075">
        <v>9</v>
      </c>
    </row>
    <row r="20967" spans="1:2">
      <c r="A20967" s="1074" t="s">
        <v>21078</v>
      </c>
      <c r="B20967" s="1075">
        <v>8.48</v>
      </c>
    </row>
    <row r="20968" spans="1:2">
      <c r="A20968" s="1074" t="s">
        <v>21079</v>
      </c>
      <c r="B20968" s="1075">
        <v>10</v>
      </c>
    </row>
    <row r="20969" spans="1:2">
      <c r="A20969" s="1074" t="s">
        <v>21080</v>
      </c>
      <c r="B20969" s="1075">
        <v>9.42</v>
      </c>
    </row>
    <row r="20970" spans="1:2">
      <c r="A20970" s="1074" t="s">
        <v>21081</v>
      </c>
      <c r="B20970" s="1075">
        <v>10.98</v>
      </c>
    </row>
    <row r="20971" spans="1:2">
      <c r="A20971" s="1074" t="s">
        <v>21082</v>
      </c>
      <c r="B20971" s="1075">
        <v>10.34</v>
      </c>
    </row>
    <row r="20972" spans="1:2">
      <c r="A20972" s="1074" t="s">
        <v>21083</v>
      </c>
      <c r="B20972" s="1075">
        <v>10.9</v>
      </c>
    </row>
    <row r="20973" spans="1:2">
      <c r="A20973" s="1074" t="s">
        <v>21084</v>
      </c>
      <c r="B20973" s="1075">
        <v>10.27</v>
      </c>
    </row>
    <row r="20974" spans="1:2">
      <c r="A20974" s="1074" t="s">
        <v>21085</v>
      </c>
      <c r="B20974" s="1075">
        <v>12.1</v>
      </c>
    </row>
    <row r="20975" spans="1:2">
      <c r="A20975" s="1074" t="s">
        <v>21086</v>
      </c>
      <c r="B20975" s="1075">
        <v>11.4</v>
      </c>
    </row>
    <row r="20976" spans="1:2">
      <c r="A20976" s="1074" t="s">
        <v>21087</v>
      </c>
      <c r="B20976" s="1075">
        <v>13.29</v>
      </c>
    </row>
    <row r="20977" spans="1:2">
      <c r="A20977" s="1074" t="s">
        <v>21088</v>
      </c>
      <c r="B20977" s="1075">
        <v>12.52</v>
      </c>
    </row>
    <row r="20978" spans="1:2">
      <c r="A20978" s="1074" t="s">
        <v>21089</v>
      </c>
      <c r="B20978" s="1075">
        <v>9.44</v>
      </c>
    </row>
    <row r="20979" spans="1:2">
      <c r="A20979" s="1074" t="s">
        <v>21090</v>
      </c>
      <c r="B20979" s="1075">
        <v>9.06</v>
      </c>
    </row>
    <row r="20980" spans="1:2">
      <c r="A20980" s="1074" t="s">
        <v>21091</v>
      </c>
      <c r="B20980" s="1075">
        <v>11.14</v>
      </c>
    </row>
    <row r="20981" spans="1:2">
      <c r="A20981" s="1074" t="s">
        <v>21092</v>
      </c>
      <c r="B20981" s="1075">
        <v>10.68</v>
      </c>
    </row>
    <row r="20982" spans="1:2">
      <c r="A20982" s="1074" t="s">
        <v>21093</v>
      </c>
      <c r="B20982" s="1075">
        <v>20.170000000000002</v>
      </c>
    </row>
    <row r="20983" spans="1:2">
      <c r="A20983" s="1074" t="s">
        <v>21094</v>
      </c>
      <c r="B20983" s="1075">
        <v>19.22</v>
      </c>
    </row>
    <row r="20984" spans="1:2">
      <c r="A20984" s="1074" t="s">
        <v>21095</v>
      </c>
      <c r="B20984" s="1075">
        <v>17.32</v>
      </c>
    </row>
    <row r="20985" spans="1:2">
      <c r="A20985" s="1074" t="s">
        <v>21096</v>
      </c>
      <c r="B20985" s="1075">
        <v>16.52</v>
      </c>
    </row>
    <row r="20986" spans="1:2">
      <c r="A20986" s="1074" t="s">
        <v>21097</v>
      </c>
      <c r="B20986" s="1075">
        <v>6.96</v>
      </c>
    </row>
    <row r="20987" spans="1:2">
      <c r="A20987" s="1074" t="s">
        <v>21098</v>
      </c>
      <c r="B20987" s="1075">
        <v>6.57</v>
      </c>
    </row>
    <row r="20988" spans="1:2">
      <c r="A20988" s="1074" t="s">
        <v>21099</v>
      </c>
      <c r="B20988" s="1075">
        <v>11.05</v>
      </c>
    </row>
    <row r="20989" spans="1:2">
      <c r="A20989" s="1074" t="s">
        <v>21100</v>
      </c>
      <c r="B20989" s="1075">
        <v>10.57</v>
      </c>
    </row>
    <row r="20990" spans="1:2">
      <c r="A20990" s="1074" t="s">
        <v>21101</v>
      </c>
      <c r="B20990" s="1075">
        <v>7.5</v>
      </c>
    </row>
    <row r="20991" spans="1:2">
      <c r="A20991" s="1074" t="s">
        <v>21102</v>
      </c>
      <c r="B20991" s="1075">
        <v>7.11</v>
      </c>
    </row>
    <row r="20992" spans="1:2">
      <c r="A20992" s="1074" t="s">
        <v>21103</v>
      </c>
      <c r="B20992" s="1075">
        <v>145.83000000000001</v>
      </c>
    </row>
    <row r="20993" spans="1:2">
      <c r="A20993" s="1074" t="s">
        <v>21104</v>
      </c>
      <c r="B20993" s="1075">
        <v>139.1</v>
      </c>
    </row>
    <row r="20994" spans="1:2">
      <c r="A20994" s="1074" t="s">
        <v>21105</v>
      </c>
      <c r="B20994" s="1075">
        <v>13.66</v>
      </c>
    </row>
    <row r="20995" spans="1:2">
      <c r="A20995" s="1074" t="s">
        <v>21106</v>
      </c>
      <c r="B20995" s="1075">
        <v>13.07</v>
      </c>
    </row>
    <row r="20996" spans="1:2">
      <c r="A20996" s="1074" t="s">
        <v>21107</v>
      </c>
      <c r="B20996" s="1075">
        <v>9.44</v>
      </c>
    </row>
    <row r="20997" spans="1:2">
      <c r="A20997" s="1074" t="s">
        <v>21108</v>
      </c>
      <c r="B20997" s="1075">
        <v>8.9499999999999993</v>
      </c>
    </row>
    <row r="20998" spans="1:2">
      <c r="A20998" s="1074" t="s">
        <v>21109</v>
      </c>
      <c r="B20998" s="1075">
        <v>9.18</v>
      </c>
    </row>
    <row r="20999" spans="1:2">
      <c r="A20999" s="1074" t="s">
        <v>21110</v>
      </c>
      <c r="B20999" s="1075">
        <v>8.68</v>
      </c>
    </row>
    <row r="21000" spans="1:2">
      <c r="A21000" s="1074" t="s">
        <v>21111</v>
      </c>
      <c r="B21000" s="1075">
        <v>9.1300000000000008</v>
      </c>
    </row>
    <row r="21001" spans="1:2">
      <c r="A21001" s="1074" t="s">
        <v>21112</v>
      </c>
      <c r="B21001" s="1075">
        <v>8.6300000000000008</v>
      </c>
    </row>
    <row r="21002" spans="1:2">
      <c r="A21002" s="1074" t="s">
        <v>21113</v>
      </c>
      <c r="B21002" s="1075">
        <v>6.34</v>
      </c>
    </row>
    <row r="21003" spans="1:2">
      <c r="A21003" s="1074" t="s">
        <v>21114</v>
      </c>
      <c r="B21003" s="1075">
        <v>6</v>
      </c>
    </row>
    <row r="21004" spans="1:2">
      <c r="A21004" s="1074" t="s">
        <v>21115</v>
      </c>
      <c r="B21004" s="1075">
        <v>6.4</v>
      </c>
    </row>
    <row r="21005" spans="1:2">
      <c r="A21005" s="1074" t="s">
        <v>21116</v>
      </c>
      <c r="B21005" s="1075">
        <v>6.08</v>
      </c>
    </row>
    <row r="21006" spans="1:2">
      <c r="A21006" s="1074" t="s">
        <v>21117</v>
      </c>
      <c r="B21006" s="1075">
        <v>9.18</v>
      </c>
    </row>
    <row r="21007" spans="1:2">
      <c r="A21007" s="1074" t="s">
        <v>21118</v>
      </c>
      <c r="B21007" s="1075">
        <v>8.68</v>
      </c>
    </row>
    <row r="21008" spans="1:2">
      <c r="A21008" s="1074" t="s">
        <v>21119</v>
      </c>
      <c r="B21008" s="1075">
        <v>9.1300000000000008</v>
      </c>
    </row>
    <row r="21009" spans="1:2">
      <c r="A21009" s="1074" t="s">
        <v>21120</v>
      </c>
      <c r="B21009" s="1075">
        <v>8.6300000000000008</v>
      </c>
    </row>
    <row r="21010" spans="1:2">
      <c r="A21010" s="1074" t="s">
        <v>21121</v>
      </c>
      <c r="B21010" s="1075">
        <v>0.34</v>
      </c>
    </row>
    <row r="21011" spans="1:2">
      <c r="A21011" s="1074" t="s">
        <v>21122</v>
      </c>
      <c r="B21011" s="1075">
        <v>0.32</v>
      </c>
    </row>
    <row r="21012" spans="1:2">
      <c r="A21012" s="1074" t="s">
        <v>21123</v>
      </c>
      <c r="B21012" s="1075">
        <v>0.22</v>
      </c>
    </row>
    <row r="21013" spans="1:2">
      <c r="A21013" s="1074" t="s">
        <v>21124</v>
      </c>
      <c r="B21013" s="1075">
        <v>0.21</v>
      </c>
    </row>
    <row r="21014" spans="1:2">
      <c r="A21014" s="1074" t="s">
        <v>21125</v>
      </c>
      <c r="B21014" s="1075">
        <v>34.22</v>
      </c>
    </row>
    <row r="21015" spans="1:2">
      <c r="A21015" s="1074" t="s">
        <v>21126</v>
      </c>
      <c r="B21015" s="1075">
        <v>32.409999999999997</v>
      </c>
    </row>
    <row r="21016" spans="1:2">
      <c r="A21016" s="1074" t="s">
        <v>21127</v>
      </c>
      <c r="B21016" s="1075">
        <v>63.05</v>
      </c>
    </row>
    <row r="21017" spans="1:2">
      <c r="A21017" s="1074" t="s">
        <v>21128</v>
      </c>
      <c r="B21017" s="1075">
        <v>59.42</v>
      </c>
    </row>
    <row r="21018" spans="1:2">
      <c r="A21018" s="1074" t="s">
        <v>21129</v>
      </c>
      <c r="B21018" s="1075">
        <v>30.09</v>
      </c>
    </row>
    <row r="21019" spans="1:2">
      <c r="A21019" s="1074" t="s">
        <v>21130</v>
      </c>
      <c r="B21019" s="1075">
        <v>27.84</v>
      </c>
    </row>
    <row r="21020" spans="1:2">
      <c r="A21020" s="1074" t="s">
        <v>21131</v>
      </c>
      <c r="B21020" s="1075">
        <v>32.950000000000003</v>
      </c>
    </row>
    <row r="21021" spans="1:2">
      <c r="A21021" s="1074" t="s">
        <v>21132</v>
      </c>
      <c r="B21021" s="1075">
        <v>31.58</v>
      </c>
    </row>
    <row r="21022" spans="1:2">
      <c r="A21022" s="1074" t="s">
        <v>21133</v>
      </c>
      <c r="B21022" s="1075">
        <v>181.24</v>
      </c>
    </row>
    <row r="21023" spans="1:2">
      <c r="A21023" s="1074" t="s">
        <v>21134</v>
      </c>
      <c r="B21023" s="1075">
        <v>175.46</v>
      </c>
    </row>
    <row r="21024" spans="1:2">
      <c r="A21024" s="1074" t="s">
        <v>21135</v>
      </c>
      <c r="B21024" s="1075">
        <v>73.84</v>
      </c>
    </row>
    <row r="21025" spans="1:2">
      <c r="A21025" s="1074" t="s">
        <v>21136</v>
      </c>
      <c r="B21025" s="1075">
        <v>69.89</v>
      </c>
    </row>
    <row r="21026" spans="1:2">
      <c r="A21026" s="1074" t="s">
        <v>21137</v>
      </c>
      <c r="B21026" s="1075">
        <v>252.14</v>
      </c>
    </row>
    <row r="21027" spans="1:2">
      <c r="A21027" s="1074" t="s">
        <v>21138</v>
      </c>
      <c r="B21027" s="1075">
        <v>243.88</v>
      </c>
    </row>
    <row r="21028" spans="1:2">
      <c r="A21028" s="1074" t="s">
        <v>21139</v>
      </c>
      <c r="B21028" s="1075">
        <v>0.56000000000000005</v>
      </c>
    </row>
    <row r="21029" spans="1:2">
      <c r="A21029" s="1074" t="s">
        <v>21140</v>
      </c>
      <c r="B21029" s="1075">
        <v>0.54</v>
      </c>
    </row>
    <row r="21030" spans="1:2">
      <c r="A21030" s="1074" t="s">
        <v>21141</v>
      </c>
      <c r="B21030" s="1075">
        <v>2.39</v>
      </c>
    </row>
    <row r="21031" spans="1:2">
      <c r="A21031" s="1074" t="s">
        <v>21142</v>
      </c>
      <c r="B21031" s="1075">
        <v>2.2999999999999998</v>
      </c>
    </row>
    <row r="21032" spans="1:2">
      <c r="A21032" s="1074" t="s">
        <v>21143</v>
      </c>
      <c r="B21032" s="1075">
        <v>3.9</v>
      </c>
    </row>
    <row r="21033" spans="1:2">
      <c r="A21033" s="1074" t="s">
        <v>21144</v>
      </c>
      <c r="B21033" s="1075">
        <v>3.74</v>
      </c>
    </row>
    <row r="21034" spans="1:2">
      <c r="A21034" s="1074" t="s">
        <v>21145</v>
      </c>
      <c r="B21034" s="1075">
        <v>264.64999999999998</v>
      </c>
    </row>
    <row r="21035" spans="1:2">
      <c r="A21035" s="1074" t="s">
        <v>21146</v>
      </c>
      <c r="B21035" s="1075">
        <v>254.72</v>
      </c>
    </row>
    <row r="21036" spans="1:2">
      <c r="A21036" s="1074" t="s">
        <v>21147</v>
      </c>
      <c r="B21036" s="1075">
        <v>190.64</v>
      </c>
    </row>
    <row r="21037" spans="1:2">
      <c r="A21037" s="1074" t="s">
        <v>21148</v>
      </c>
      <c r="B21037" s="1075">
        <v>183.55</v>
      </c>
    </row>
    <row r="21038" spans="1:2">
      <c r="A21038" s="1074" t="s">
        <v>21149</v>
      </c>
      <c r="B21038" s="1075">
        <v>135.13999999999999</v>
      </c>
    </row>
    <row r="21039" spans="1:2">
      <c r="A21039" s="1074" t="s">
        <v>21150</v>
      </c>
      <c r="B21039" s="1075">
        <v>130.18</v>
      </c>
    </row>
    <row r="21040" spans="1:2">
      <c r="A21040" s="1074" t="s">
        <v>21151</v>
      </c>
      <c r="B21040" s="1075">
        <v>109.25</v>
      </c>
    </row>
    <row r="21041" spans="1:2">
      <c r="A21041" s="1074" t="s">
        <v>21152</v>
      </c>
      <c r="B21041" s="1075">
        <v>105.28</v>
      </c>
    </row>
    <row r="21042" spans="1:2">
      <c r="A21042" s="1074" t="s">
        <v>21153</v>
      </c>
      <c r="B21042" s="1075">
        <v>221.04</v>
      </c>
    </row>
    <row r="21043" spans="1:2">
      <c r="A21043" s="1074" t="s">
        <v>21154</v>
      </c>
      <c r="B21043" s="1075">
        <v>214.59</v>
      </c>
    </row>
    <row r="21044" spans="1:2">
      <c r="A21044" s="1074" t="s">
        <v>21155</v>
      </c>
      <c r="B21044" s="1075">
        <v>157.88</v>
      </c>
    </row>
    <row r="21045" spans="1:2">
      <c r="A21045" s="1074" t="s">
        <v>21156</v>
      </c>
      <c r="B21045" s="1075">
        <v>153.27000000000001</v>
      </c>
    </row>
    <row r="21046" spans="1:2">
      <c r="A21046" s="1074" t="s">
        <v>21157</v>
      </c>
      <c r="B21046" s="1075">
        <v>110.52</v>
      </c>
    </row>
    <row r="21047" spans="1:2">
      <c r="A21047" s="1074" t="s">
        <v>21158</v>
      </c>
      <c r="B21047" s="1075">
        <v>107.29</v>
      </c>
    </row>
    <row r="21048" spans="1:2">
      <c r="A21048" s="1074" t="s">
        <v>21159</v>
      </c>
      <c r="B21048" s="1075">
        <v>88.41</v>
      </c>
    </row>
    <row r="21049" spans="1:2">
      <c r="A21049" s="1074" t="s">
        <v>21160</v>
      </c>
      <c r="B21049" s="1075">
        <v>85.83</v>
      </c>
    </row>
    <row r="21050" spans="1:2">
      <c r="A21050" s="1074" t="s">
        <v>21161</v>
      </c>
      <c r="B21050" s="1075">
        <v>110.86</v>
      </c>
    </row>
    <row r="21051" spans="1:2">
      <c r="A21051" s="1074" t="s">
        <v>21162</v>
      </c>
      <c r="B21051" s="1075">
        <v>97.4</v>
      </c>
    </row>
    <row r="21052" spans="1:2">
      <c r="A21052" s="1074" t="s">
        <v>21163</v>
      </c>
      <c r="B21052" s="1075">
        <v>43.6</v>
      </c>
    </row>
    <row r="21053" spans="1:2">
      <c r="A21053" s="1074" t="s">
        <v>21164</v>
      </c>
      <c r="B21053" s="1075">
        <v>40.130000000000003</v>
      </c>
    </row>
    <row r="21054" spans="1:2">
      <c r="A21054" s="1074" t="s">
        <v>21165</v>
      </c>
      <c r="B21054" s="1075">
        <v>32.75</v>
      </c>
    </row>
    <row r="21055" spans="1:2">
      <c r="A21055" s="1074" t="s">
        <v>21166</v>
      </c>
      <c r="B21055" s="1075">
        <v>30.27</v>
      </c>
    </row>
    <row r="21056" spans="1:2">
      <c r="A21056" s="1074" t="s">
        <v>21167</v>
      </c>
      <c r="B21056" s="1075">
        <v>24.62</v>
      </c>
    </row>
    <row r="21057" spans="1:2">
      <c r="A21057" s="1074" t="s">
        <v>21168</v>
      </c>
      <c r="B21057" s="1075">
        <v>22.88</v>
      </c>
    </row>
    <row r="21058" spans="1:2">
      <c r="A21058" s="1074" t="s">
        <v>21169</v>
      </c>
      <c r="B21058" s="1075">
        <v>20.84</v>
      </c>
    </row>
    <row r="21059" spans="1:2">
      <c r="A21059" s="1074" t="s">
        <v>21170</v>
      </c>
      <c r="B21059" s="1075">
        <v>19.45</v>
      </c>
    </row>
    <row r="21060" spans="1:2">
      <c r="A21060" s="1074" t="s">
        <v>21171</v>
      </c>
      <c r="B21060" s="1075">
        <v>190.64</v>
      </c>
    </row>
    <row r="21061" spans="1:2">
      <c r="A21061" s="1074" t="s">
        <v>21172</v>
      </c>
      <c r="B21061" s="1075">
        <v>183.55</v>
      </c>
    </row>
    <row r="21062" spans="1:2">
      <c r="A21062" s="1074" t="s">
        <v>21173</v>
      </c>
      <c r="B21062" s="1075">
        <v>1.02</v>
      </c>
    </row>
    <row r="21063" spans="1:2">
      <c r="A21063" s="1074" t="s">
        <v>21174</v>
      </c>
      <c r="B21063" s="1075">
        <v>0.98</v>
      </c>
    </row>
    <row r="21064" spans="1:2">
      <c r="A21064" s="1074" t="s">
        <v>21175</v>
      </c>
      <c r="B21064" s="1075">
        <v>1.95</v>
      </c>
    </row>
    <row r="21065" spans="1:2">
      <c r="A21065" s="1074" t="s">
        <v>21176</v>
      </c>
      <c r="B21065" s="1075">
        <v>1.85</v>
      </c>
    </row>
    <row r="21066" spans="1:2">
      <c r="A21066" s="1074" t="s">
        <v>21177</v>
      </c>
      <c r="B21066" s="1075">
        <v>2.46</v>
      </c>
    </row>
    <row r="21067" spans="1:2">
      <c r="A21067" s="1074" t="s">
        <v>21178</v>
      </c>
      <c r="B21067" s="1075">
        <v>2.35</v>
      </c>
    </row>
    <row r="21068" spans="1:2">
      <c r="A21068" s="1074" t="s">
        <v>21179</v>
      </c>
      <c r="B21068" s="1075">
        <v>3.15</v>
      </c>
    </row>
    <row r="21069" spans="1:2">
      <c r="A21069" s="1074" t="s">
        <v>21180</v>
      </c>
      <c r="B21069" s="1075">
        <v>3</v>
      </c>
    </row>
    <row r="21070" spans="1:2">
      <c r="A21070" s="1074" t="s">
        <v>21181</v>
      </c>
      <c r="B21070" s="1075">
        <v>39.159999999999997</v>
      </c>
    </row>
    <row r="21071" spans="1:2">
      <c r="A21071" s="1074" t="s">
        <v>21182</v>
      </c>
      <c r="B21071" s="1075">
        <v>35.71</v>
      </c>
    </row>
    <row r="21072" spans="1:2">
      <c r="A21072" s="1074" t="s">
        <v>21183</v>
      </c>
      <c r="B21072" s="1075">
        <v>32</v>
      </c>
    </row>
    <row r="21073" spans="1:2">
      <c r="A21073" s="1074" t="s">
        <v>21184</v>
      </c>
      <c r="B21073" s="1075">
        <v>29.26</v>
      </c>
    </row>
    <row r="21074" spans="1:2">
      <c r="A21074" s="1074" t="s">
        <v>21185</v>
      </c>
      <c r="B21074" s="1075">
        <v>499.49</v>
      </c>
    </row>
    <row r="21075" spans="1:2">
      <c r="A21075" s="1074" t="s">
        <v>21186</v>
      </c>
      <c r="B21075" s="1075">
        <v>446.16</v>
      </c>
    </row>
    <row r="21076" spans="1:2">
      <c r="A21076" s="1074" t="s">
        <v>21187</v>
      </c>
      <c r="B21076" s="1075">
        <v>1.75</v>
      </c>
    </row>
    <row r="21077" spans="1:2">
      <c r="A21077" s="1074" t="s">
        <v>21188</v>
      </c>
      <c r="B21077" s="1075">
        <v>1.6</v>
      </c>
    </row>
    <row r="21078" spans="1:2">
      <c r="A21078" s="1074" t="s">
        <v>21189</v>
      </c>
      <c r="B21078" s="1075">
        <v>2.57</v>
      </c>
    </row>
    <row r="21079" spans="1:2">
      <c r="A21079" s="1074" t="s">
        <v>21190</v>
      </c>
      <c r="B21079" s="1075">
        <v>2.4</v>
      </c>
    </row>
    <row r="21080" spans="1:2">
      <c r="A21080" s="1074" t="s">
        <v>21191</v>
      </c>
      <c r="B21080" s="1075">
        <v>13.04</v>
      </c>
    </row>
    <row r="21081" spans="1:2">
      <c r="A21081" s="1074" t="s">
        <v>21192</v>
      </c>
      <c r="B21081" s="1075">
        <v>11.3</v>
      </c>
    </row>
    <row r="21082" spans="1:2">
      <c r="A21082" s="1074" t="s">
        <v>21193</v>
      </c>
      <c r="B21082" s="1075">
        <v>1.1100000000000001</v>
      </c>
    </row>
    <row r="21083" spans="1:2">
      <c r="A21083" s="1074" t="s">
        <v>21194</v>
      </c>
      <c r="B21083" s="1075">
        <v>0.96</v>
      </c>
    </row>
    <row r="21084" spans="1:2">
      <c r="A21084" s="1074" t="s">
        <v>21195</v>
      </c>
      <c r="B21084" s="1075">
        <v>1.19</v>
      </c>
    </row>
    <row r="21085" spans="1:2">
      <c r="A21085" s="1074" t="s">
        <v>21196</v>
      </c>
      <c r="B21085" s="1075">
        <v>1.03</v>
      </c>
    </row>
    <row r="21086" spans="1:2">
      <c r="A21086" s="1074" t="s">
        <v>21197</v>
      </c>
      <c r="B21086" s="1075">
        <v>298.08</v>
      </c>
    </row>
    <row r="21087" spans="1:2">
      <c r="A21087" s="1074" t="s">
        <v>21198</v>
      </c>
      <c r="B21087" s="1075">
        <v>258.32</v>
      </c>
    </row>
    <row r="21088" spans="1:2">
      <c r="A21088" s="1074" t="s">
        <v>21199</v>
      </c>
      <c r="B21088" s="1075">
        <v>18.77</v>
      </c>
    </row>
    <row r="21089" spans="1:2">
      <c r="A21089" s="1074" t="s">
        <v>21200</v>
      </c>
      <c r="B21089" s="1075">
        <v>16.27</v>
      </c>
    </row>
    <row r="21090" spans="1:2">
      <c r="A21090" s="1074" t="s">
        <v>21201</v>
      </c>
      <c r="B21090" s="1075">
        <v>15.18</v>
      </c>
    </row>
    <row r="21091" spans="1:2">
      <c r="A21091" s="1074" t="s">
        <v>21202</v>
      </c>
      <c r="B21091" s="1075">
        <v>13.16</v>
      </c>
    </row>
    <row r="21092" spans="1:2">
      <c r="A21092" s="1074" t="s">
        <v>21203</v>
      </c>
      <c r="B21092" s="1075">
        <v>0.89</v>
      </c>
    </row>
    <row r="21093" spans="1:2">
      <c r="A21093" s="1074" t="s">
        <v>21204</v>
      </c>
      <c r="B21093" s="1075">
        <v>0.77</v>
      </c>
    </row>
    <row r="21094" spans="1:2">
      <c r="A21094" s="1074" t="s">
        <v>21205</v>
      </c>
      <c r="B21094" s="1075">
        <v>16.239999999999998</v>
      </c>
    </row>
    <row r="21095" spans="1:2">
      <c r="A21095" s="1074" t="s">
        <v>21206</v>
      </c>
      <c r="B21095" s="1075">
        <v>14.07</v>
      </c>
    </row>
    <row r="21096" spans="1:2">
      <c r="A21096" s="1074" t="s">
        <v>21207</v>
      </c>
      <c r="B21096" s="1075">
        <v>23.24</v>
      </c>
    </row>
    <row r="21097" spans="1:2">
      <c r="A21097" s="1074" t="s">
        <v>21208</v>
      </c>
      <c r="B21097" s="1075">
        <v>20.83</v>
      </c>
    </row>
    <row r="21098" spans="1:2">
      <c r="A21098" s="1074" t="s">
        <v>21209</v>
      </c>
      <c r="B21098" s="1075">
        <v>73.56</v>
      </c>
    </row>
    <row r="21099" spans="1:2">
      <c r="A21099" s="1074" t="s">
        <v>21210</v>
      </c>
      <c r="B21099" s="1075">
        <v>64.010000000000005</v>
      </c>
    </row>
    <row r="21100" spans="1:2">
      <c r="A21100" s="1074" t="s">
        <v>21211</v>
      </c>
      <c r="B21100" s="1075">
        <v>8.0399999999999991</v>
      </c>
    </row>
    <row r="21101" spans="1:2">
      <c r="A21101" s="1074" t="s">
        <v>21212</v>
      </c>
      <c r="B21101" s="1075">
        <v>6.97</v>
      </c>
    </row>
    <row r="21102" spans="1:2">
      <c r="A21102" s="1074" t="s">
        <v>21213</v>
      </c>
      <c r="B21102" s="1075">
        <v>11.17</v>
      </c>
    </row>
    <row r="21103" spans="1:2">
      <c r="A21103" s="1074" t="s">
        <v>21214</v>
      </c>
      <c r="B21103" s="1075">
        <v>9.68</v>
      </c>
    </row>
    <row r="21104" spans="1:2">
      <c r="A21104" s="1074" t="s">
        <v>21215</v>
      </c>
      <c r="B21104" s="1075">
        <v>3.16</v>
      </c>
    </row>
    <row r="21105" spans="1:2">
      <c r="A21105" s="1074" t="s">
        <v>21216</v>
      </c>
      <c r="B21105" s="1075">
        <v>2.8</v>
      </c>
    </row>
    <row r="21106" spans="1:2">
      <c r="A21106" s="1074" t="s">
        <v>21217</v>
      </c>
      <c r="B21106" s="1075">
        <v>8.94</v>
      </c>
    </row>
    <row r="21107" spans="1:2">
      <c r="A21107" s="1074" t="s">
        <v>21218</v>
      </c>
      <c r="B21107" s="1075">
        <v>7.74</v>
      </c>
    </row>
    <row r="21108" spans="1:2">
      <c r="A21108" s="1074" t="s">
        <v>21219</v>
      </c>
      <c r="B21108" s="1075">
        <v>11.17</v>
      </c>
    </row>
    <row r="21109" spans="1:2">
      <c r="A21109" s="1074" t="s">
        <v>21220</v>
      </c>
      <c r="B21109" s="1075">
        <v>9.68</v>
      </c>
    </row>
    <row r="21110" spans="1:2">
      <c r="A21110" s="1074" t="s">
        <v>21221</v>
      </c>
      <c r="B21110" s="1075">
        <v>17.88</v>
      </c>
    </row>
    <row r="21111" spans="1:2">
      <c r="A21111" s="1074" t="s">
        <v>21222</v>
      </c>
      <c r="B21111" s="1075">
        <v>15.49</v>
      </c>
    </row>
    <row r="21112" spans="1:2">
      <c r="A21112" s="1074" t="s">
        <v>21223</v>
      </c>
      <c r="B21112" s="1075">
        <v>13.41</v>
      </c>
    </row>
    <row r="21113" spans="1:2">
      <c r="A21113" s="1074" t="s">
        <v>21224</v>
      </c>
      <c r="B21113" s="1075">
        <v>11.62</v>
      </c>
    </row>
    <row r="21114" spans="1:2">
      <c r="A21114" s="1074" t="s">
        <v>21225</v>
      </c>
      <c r="B21114" s="1075">
        <v>4.47</v>
      </c>
    </row>
    <row r="21115" spans="1:2">
      <c r="A21115" s="1074" t="s">
        <v>21226</v>
      </c>
      <c r="B21115" s="1075">
        <v>3.87</v>
      </c>
    </row>
    <row r="21116" spans="1:2">
      <c r="A21116" s="1074" t="s">
        <v>21227</v>
      </c>
      <c r="B21116" s="1075">
        <v>4</v>
      </c>
    </row>
    <row r="21117" spans="1:2">
      <c r="A21117" s="1074" t="s">
        <v>21228</v>
      </c>
      <c r="B21117" s="1075">
        <v>3.79</v>
      </c>
    </row>
    <row r="21118" spans="1:2">
      <c r="A21118" s="1074" t="s">
        <v>21229</v>
      </c>
      <c r="B21118" s="1075">
        <v>23.69</v>
      </c>
    </row>
    <row r="21119" spans="1:2">
      <c r="A21119" s="1074" t="s">
        <v>21230</v>
      </c>
      <c r="B21119" s="1075">
        <v>22.49</v>
      </c>
    </row>
    <row r="21120" spans="1:2">
      <c r="A21120" s="1074" t="s">
        <v>21231</v>
      </c>
      <c r="B21120" s="1075">
        <v>458.6</v>
      </c>
    </row>
    <row r="21121" spans="1:2">
      <c r="A21121" s="1074" t="s">
        <v>21232</v>
      </c>
      <c r="B21121" s="1075">
        <v>423.84</v>
      </c>
    </row>
    <row r="21122" spans="1:2">
      <c r="A21122" s="1074" t="s">
        <v>21233</v>
      </c>
      <c r="B21122" s="1075">
        <v>6.5</v>
      </c>
    </row>
    <row r="21123" spans="1:2">
      <c r="A21123" s="1074" t="s">
        <v>21234</v>
      </c>
      <c r="B21123" s="1075">
        <v>6.16</v>
      </c>
    </row>
    <row r="21124" spans="1:2">
      <c r="A21124" s="1074" t="s">
        <v>21235</v>
      </c>
      <c r="B21124" s="1075">
        <v>14.08</v>
      </c>
    </row>
    <row r="21125" spans="1:2">
      <c r="A21125" s="1074" t="s">
        <v>21236</v>
      </c>
      <c r="B21125" s="1075">
        <v>12.87</v>
      </c>
    </row>
    <row r="21126" spans="1:2">
      <c r="A21126" s="1074" t="s">
        <v>21237</v>
      </c>
      <c r="B21126" s="1075">
        <v>7.45</v>
      </c>
    </row>
    <row r="21127" spans="1:2">
      <c r="A21127" s="1074" t="s">
        <v>21238</v>
      </c>
      <c r="B21127" s="1075">
        <v>6.45</v>
      </c>
    </row>
    <row r="21128" spans="1:2">
      <c r="A21128" s="1074" t="s">
        <v>21239</v>
      </c>
      <c r="B21128" s="1075">
        <v>29.63</v>
      </c>
    </row>
    <row r="21129" spans="1:2">
      <c r="A21129" s="1074" t="s">
        <v>21240</v>
      </c>
      <c r="B21129" s="1075">
        <v>27.25</v>
      </c>
    </row>
    <row r="21130" spans="1:2">
      <c r="A21130" s="1074" t="s">
        <v>21241</v>
      </c>
      <c r="B21130" s="1075">
        <v>30.65</v>
      </c>
    </row>
    <row r="21131" spans="1:2">
      <c r="A21131" s="1074" t="s">
        <v>21242</v>
      </c>
      <c r="B21131" s="1075">
        <v>28.42</v>
      </c>
    </row>
    <row r="21132" spans="1:2">
      <c r="A21132" s="1074" t="s">
        <v>21243</v>
      </c>
      <c r="B21132" s="1075">
        <v>37.159999999999997</v>
      </c>
    </row>
    <row r="21133" spans="1:2">
      <c r="A21133" s="1074" t="s">
        <v>21244</v>
      </c>
      <c r="B21133" s="1075">
        <v>34.450000000000003</v>
      </c>
    </row>
    <row r="21134" spans="1:2">
      <c r="A21134" s="1074" t="s">
        <v>21245</v>
      </c>
      <c r="B21134" s="1075">
        <v>41.27</v>
      </c>
    </row>
    <row r="21135" spans="1:2">
      <c r="A21135" s="1074" t="s">
        <v>21246</v>
      </c>
      <c r="B21135" s="1075">
        <v>37.51</v>
      </c>
    </row>
    <row r="21136" spans="1:2">
      <c r="A21136" s="1074" t="s">
        <v>21247</v>
      </c>
      <c r="B21136" s="1075">
        <v>58.18</v>
      </c>
    </row>
    <row r="21137" spans="1:2">
      <c r="A21137" s="1074" t="s">
        <v>21248</v>
      </c>
      <c r="B21137" s="1075">
        <v>52.66</v>
      </c>
    </row>
    <row r="21138" spans="1:2">
      <c r="A21138" s="1074" t="s">
        <v>21249</v>
      </c>
      <c r="B21138" s="1075">
        <v>21.61</v>
      </c>
    </row>
    <row r="21139" spans="1:2">
      <c r="A21139" s="1074" t="s">
        <v>21250</v>
      </c>
      <c r="B21139" s="1075">
        <v>18.72</v>
      </c>
    </row>
    <row r="21140" spans="1:2">
      <c r="A21140" s="1074" t="s">
        <v>21251</v>
      </c>
      <c r="B21140" s="1075">
        <v>68.56</v>
      </c>
    </row>
    <row r="21141" spans="1:2">
      <c r="A21141" s="1074" t="s">
        <v>21252</v>
      </c>
      <c r="B21141" s="1075">
        <v>60.51</v>
      </c>
    </row>
    <row r="21142" spans="1:2">
      <c r="A21142" s="1074" t="s">
        <v>21253</v>
      </c>
      <c r="B21142" s="1075">
        <v>60.6</v>
      </c>
    </row>
    <row r="21143" spans="1:2">
      <c r="A21143" s="1074" t="s">
        <v>21254</v>
      </c>
      <c r="B21143" s="1075">
        <v>56.61</v>
      </c>
    </row>
    <row r="21144" spans="1:2">
      <c r="A21144" s="1074" t="s">
        <v>21255</v>
      </c>
      <c r="B21144" s="1075">
        <v>72.55</v>
      </c>
    </row>
    <row r="21145" spans="1:2">
      <c r="A21145" s="1074" t="s">
        <v>21256</v>
      </c>
      <c r="B21145" s="1075">
        <v>67.7</v>
      </c>
    </row>
    <row r="21146" spans="1:2">
      <c r="A21146" s="1074" t="s">
        <v>21257</v>
      </c>
      <c r="B21146" s="1075">
        <v>89.96</v>
      </c>
    </row>
    <row r="21147" spans="1:2">
      <c r="A21147" s="1074" t="s">
        <v>21258</v>
      </c>
      <c r="B21147" s="1075">
        <v>83.83</v>
      </c>
    </row>
    <row r="21148" spans="1:2">
      <c r="A21148" s="1074" t="s">
        <v>21259</v>
      </c>
      <c r="B21148" s="1075">
        <v>203.88</v>
      </c>
    </row>
    <row r="21149" spans="1:2">
      <c r="A21149" s="1074" t="s">
        <v>21260</v>
      </c>
      <c r="B21149" s="1075">
        <v>187.21</v>
      </c>
    </row>
    <row r="21150" spans="1:2">
      <c r="A21150" s="1074" t="s">
        <v>21261</v>
      </c>
      <c r="B21150" s="1075">
        <v>211.69</v>
      </c>
    </row>
    <row r="21151" spans="1:2">
      <c r="A21151" s="1074" t="s">
        <v>21262</v>
      </c>
      <c r="B21151" s="1075">
        <v>194.65</v>
      </c>
    </row>
    <row r="21152" spans="1:2">
      <c r="A21152" s="1074" t="s">
        <v>21263</v>
      </c>
      <c r="B21152" s="1075">
        <v>50.98</v>
      </c>
    </row>
    <row r="21153" spans="1:2">
      <c r="A21153" s="1074" t="s">
        <v>21264</v>
      </c>
      <c r="B21153" s="1075">
        <v>46.77</v>
      </c>
    </row>
    <row r="21154" spans="1:2">
      <c r="A21154" s="1074" t="s">
        <v>21265</v>
      </c>
      <c r="B21154" s="1075">
        <v>126.74</v>
      </c>
    </row>
    <row r="21155" spans="1:2">
      <c r="A21155" s="1074" t="s">
        <v>21266</v>
      </c>
      <c r="B21155" s="1075">
        <v>116.4</v>
      </c>
    </row>
    <row r="21156" spans="1:2">
      <c r="A21156" s="1074" t="s">
        <v>21267</v>
      </c>
      <c r="B21156" s="1075">
        <v>43.03</v>
      </c>
    </row>
    <row r="21157" spans="1:2">
      <c r="A21157" s="1074" t="s">
        <v>21268</v>
      </c>
      <c r="B21157" s="1075">
        <v>40.1</v>
      </c>
    </row>
    <row r="21158" spans="1:2">
      <c r="A21158" s="1074" t="s">
        <v>21269</v>
      </c>
      <c r="B21158" s="1075">
        <v>344.39</v>
      </c>
    </row>
    <row r="21159" spans="1:2">
      <c r="A21159" s="1074" t="s">
        <v>21270</v>
      </c>
      <c r="B21159" s="1075">
        <v>316.08999999999997</v>
      </c>
    </row>
    <row r="21160" spans="1:2">
      <c r="A21160" s="1074" t="s">
        <v>21271</v>
      </c>
      <c r="B21160" s="1075">
        <v>250.16</v>
      </c>
    </row>
    <row r="21161" spans="1:2">
      <c r="A21161" s="1074" t="s">
        <v>21272</v>
      </c>
      <c r="B21161" s="1075">
        <v>229.83</v>
      </c>
    </row>
    <row r="21162" spans="1:2">
      <c r="A21162" s="1074" t="s">
        <v>21273</v>
      </c>
      <c r="B21162" s="1075">
        <v>258.31</v>
      </c>
    </row>
    <row r="21163" spans="1:2">
      <c r="A21163" s="1074" t="s">
        <v>21274</v>
      </c>
      <c r="B21163" s="1075">
        <v>237.51</v>
      </c>
    </row>
    <row r="21164" spans="1:2">
      <c r="A21164" s="1074" t="s">
        <v>21275</v>
      </c>
      <c r="B21164" s="1075">
        <v>266.47000000000003</v>
      </c>
    </row>
    <row r="21165" spans="1:2">
      <c r="A21165" s="1074" t="s">
        <v>21276</v>
      </c>
      <c r="B21165" s="1075">
        <v>245.18</v>
      </c>
    </row>
    <row r="21166" spans="1:2">
      <c r="A21166" s="1074" t="s">
        <v>21277</v>
      </c>
      <c r="B21166" s="1075">
        <v>329.92</v>
      </c>
    </row>
    <row r="21167" spans="1:2">
      <c r="A21167" s="1074" t="s">
        <v>21278</v>
      </c>
      <c r="B21167" s="1075">
        <v>303.45999999999998</v>
      </c>
    </row>
    <row r="21168" spans="1:2">
      <c r="A21168" s="1074" t="s">
        <v>21279</v>
      </c>
      <c r="B21168" s="1075">
        <v>500.22</v>
      </c>
    </row>
    <row r="21169" spans="1:2">
      <c r="A21169" s="1074" t="s">
        <v>21280</v>
      </c>
      <c r="B21169" s="1075">
        <v>459.17</v>
      </c>
    </row>
    <row r="21170" spans="1:2">
      <c r="A21170" s="1074" t="s">
        <v>21281</v>
      </c>
      <c r="B21170" s="1075">
        <v>210.43</v>
      </c>
    </row>
    <row r="21171" spans="1:2">
      <c r="A21171" s="1074" t="s">
        <v>21282</v>
      </c>
      <c r="B21171" s="1075">
        <v>193.2</v>
      </c>
    </row>
    <row r="21172" spans="1:2">
      <c r="A21172" s="1074" t="s">
        <v>21283</v>
      </c>
      <c r="B21172" s="1075">
        <v>277.24</v>
      </c>
    </row>
    <row r="21173" spans="1:2">
      <c r="A21173" s="1074" t="s">
        <v>21284</v>
      </c>
      <c r="B21173" s="1075">
        <v>254.27</v>
      </c>
    </row>
    <row r="21174" spans="1:2">
      <c r="A21174" s="1074" t="s">
        <v>21285</v>
      </c>
      <c r="B21174" s="1075">
        <v>345.34</v>
      </c>
    </row>
    <row r="21175" spans="1:2">
      <c r="A21175" s="1074" t="s">
        <v>21286</v>
      </c>
      <c r="B21175" s="1075">
        <v>316.24</v>
      </c>
    </row>
    <row r="21176" spans="1:2">
      <c r="A21176" s="1074" t="s">
        <v>21287</v>
      </c>
      <c r="B21176" s="1075">
        <v>305.62</v>
      </c>
    </row>
    <row r="21177" spans="1:2">
      <c r="A21177" s="1074" t="s">
        <v>21288</v>
      </c>
      <c r="B21177" s="1075">
        <v>281.25</v>
      </c>
    </row>
    <row r="21178" spans="1:2">
      <c r="A21178" s="1074" t="s">
        <v>21289</v>
      </c>
      <c r="B21178" s="1075">
        <v>404.92</v>
      </c>
    </row>
    <row r="21179" spans="1:2">
      <c r="A21179" s="1074" t="s">
        <v>21290</v>
      </c>
      <c r="B21179" s="1075">
        <v>372.97</v>
      </c>
    </row>
    <row r="21180" spans="1:2">
      <c r="A21180" s="1074" t="s">
        <v>21291</v>
      </c>
      <c r="B21180" s="1075">
        <v>498.17</v>
      </c>
    </row>
    <row r="21181" spans="1:2">
      <c r="A21181" s="1074" t="s">
        <v>21292</v>
      </c>
      <c r="B21181" s="1075">
        <v>458.86</v>
      </c>
    </row>
    <row r="21182" spans="1:2">
      <c r="A21182" s="1074" t="s">
        <v>21293</v>
      </c>
      <c r="B21182" s="1075">
        <v>427.94</v>
      </c>
    </row>
    <row r="21183" spans="1:2">
      <c r="A21183" s="1074" t="s">
        <v>21294</v>
      </c>
      <c r="B21183" s="1075">
        <v>393.57</v>
      </c>
    </row>
    <row r="21184" spans="1:2">
      <c r="A21184" s="1074" t="s">
        <v>21295</v>
      </c>
      <c r="B21184" s="1075">
        <v>527.66999999999996</v>
      </c>
    </row>
    <row r="21185" spans="1:2">
      <c r="A21185" s="1074" t="s">
        <v>21296</v>
      </c>
      <c r="B21185" s="1075">
        <v>484.81</v>
      </c>
    </row>
    <row r="21186" spans="1:2">
      <c r="A21186" s="1074" t="s">
        <v>21297</v>
      </c>
      <c r="B21186" s="1075">
        <v>675.02</v>
      </c>
    </row>
    <row r="21187" spans="1:2">
      <c r="A21187" s="1074" t="s">
        <v>21298</v>
      </c>
      <c r="B21187" s="1075">
        <v>620.48</v>
      </c>
    </row>
    <row r="21188" spans="1:2">
      <c r="A21188" s="1074" t="s">
        <v>21299</v>
      </c>
      <c r="B21188" s="1075">
        <v>394.93</v>
      </c>
    </row>
    <row r="21189" spans="1:2">
      <c r="A21189" s="1074" t="s">
        <v>21300</v>
      </c>
      <c r="B21189" s="1075">
        <v>361.11</v>
      </c>
    </row>
    <row r="21190" spans="1:2">
      <c r="A21190" s="1074" t="s">
        <v>21301</v>
      </c>
      <c r="B21190" s="1075">
        <v>583.37</v>
      </c>
    </row>
    <row r="21191" spans="1:2">
      <c r="A21191" s="1074" t="s">
        <v>21302</v>
      </c>
      <c r="B21191" s="1075">
        <v>533.46</v>
      </c>
    </row>
    <row r="21192" spans="1:2">
      <c r="A21192" s="1074" t="s">
        <v>21303</v>
      </c>
      <c r="B21192" s="1075">
        <v>673.5</v>
      </c>
    </row>
    <row r="21193" spans="1:2">
      <c r="A21193" s="1074" t="s">
        <v>21304</v>
      </c>
      <c r="B21193" s="1075">
        <v>613.95000000000005</v>
      </c>
    </row>
    <row r="21194" spans="1:2">
      <c r="A21194" s="1074" t="s">
        <v>21305</v>
      </c>
      <c r="B21194" s="1075">
        <v>557.04</v>
      </c>
    </row>
    <row r="21195" spans="1:2">
      <c r="A21195" s="1074" t="s">
        <v>21306</v>
      </c>
      <c r="B21195" s="1075">
        <v>511</v>
      </c>
    </row>
    <row r="21196" spans="1:2">
      <c r="A21196" s="1074" t="s">
        <v>21307</v>
      </c>
      <c r="B21196" s="1075">
        <v>698.18</v>
      </c>
    </row>
    <row r="21197" spans="1:2">
      <c r="A21197" s="1074" t="s">
        <v>21308</v>
      </c>
      <c r="B21197" s="1075">
        <v>639.32000000000005</v>
      </c>
    </row>
    <row r="21198" spans="1:2">
      <c r="A21198" s="1074" t="s">
        <v>21309</v>
      </c>
      <c r="B21198" s="1075">
        <v>815.27</v>
      </c>
    </row>
    <row r="21199" spans="1:2">
      <c r="A21199" s="1074" t="s">
        <v>21310</v>
      </c>
      <c r="B21199" s="1075">
        <v>745.8</v>
      </c>
    </row>
    <row r="21200" spans="1:2">
      <c r="A21200" s="1074" t="s">
        <v>21311</v>
      </c>
      <c r="B21200" s="1075">
        <v>4048.14</v>
      </c>
    </row>
    <row r="21201" spans="1:2">
      <c r="A21201" s="1074" t="s">
        <v>21312</v>
      </c>
      <c r="B21201" s="1075">
        <v>3656.32</v>
      </c>
    </row>
    <row r="21202" spans="1:2">
      <c r="A21202" s="1074" t="s">
        <v>21313</v>
      </c>
      <c r="B21202" s="1075">
        <v>4431.6499999999996</v>
      </c>
    </row>
    <row r="21203" spans="1:2">
      <c r="A21203" s="1074" t="s">
        <v>21314</v>
      </c>
      <c r="B21203" s="1075">
        <v>3999.49</v>
      </c>
    </row>
    <row r="21204" spans="1:2">
      <c r="A21204" s="1074" t="s">
        <v>21315</v>
      </c>
      <c r="B21204" s="1075">
        <v>4979.96</v>
      </c>
    </row>
    <row r="21205" spans="1:2">
      <c r="A21205" s="1074" t="s">
        <v>21316</v>
      </c>
      <c r="B21205" s="1075">
        <v>4485.47</v>
      </c>
    </row>
    <row r="21206" spans="1:2">
      <c r="A21206" s="1074" t="s">
        <v>21317</v>
      </c>
      <c r="B21206" s="1075">
        <v>5578.07</v>
      </c>
    </row>
    <row r="21207" spans="1:2">
      <c r="A21207" s="1074" t="s">
        <v>21318</v>
      </c>
      <c r="B21207" s="1075">
        <v>5014.6000000000004</v>
      </c>
    </row>
    <row r="21208" spans="1:2">
      <c r="A21208" s="1074" t="s">
        <v>21319</v>
      </c>
      <c r="B21208" s="1075">
        <v>6221.57</v>
      </c>
    </row>
    <row r="21209" spans="1:2">
      <c r="A21209" s="1074" t="s">
        <v>21320</v>
      </c>
      <c r="B21209" s="1075">
        <v>5583.08</v>
      </c>
    </row>
    <row r="21210" spans="1:2">
      <c r="A21210" s="1074" t="s">
        <v>21321</v>
      </c>
      <c r="B21210" s="1075">
        <v>6858.81</v>
      </c>
    </row>
    <row r="21211" spans="1:2">
      <c r="A21211" s="1074" t="s">
        <v>21322</v>
      </c>
      <c r="B21211" s="1075">
        <v>6146.17</v>
      </c>
    </row>
    <row r="21212" spans="1:2">
      <c r="A21212" s="1074" t="s">
        <v>21323</v>
      </c>
      <c r="B21212" s="1075">
        <v>1082.46</v>
      </c>
    </row>
    <row r="21213" spans="1:2">
      <c r="A21213" s="1074" t="s">
        <v>21324</v>
      </c>
      <c r="B21213" s="1075">
        <v>971.65</v>
      </c>
    </row>
    <row r="21214" spans="1:2">
      <c r="A21214" s="1074" t="s">
        <v>21325</v>
      </c>
      <c r="B21214" s="1075">
        <v>753.22</v>
      </c>
    </row>
    <row r="21215" spans="1:2">
      <c r="A21215" s="1074" t="s">
        <v>21326</v>
      </c>
      <c r="B21215" s="1075">
        <v>684.66</v>
      </c>
    </row>
    <row r="21216" spans="1:2">
      <c r="A21216" s="1074" t="s">
        <v>21327</v>
      </c>
      <c r="B21216" s="1075">
        <v>1269.97</v>
      </c>
    </row>
    <row r="21217" spans="1:2">
      <c r="A21217" s="1074" t="s">
        <v>21328</v>
      </c>
      <c r="B21217" s="1075">
        <v>1169.29</v>
      </c>
    </row>
    <row r="21218" spans="1:2">
      <c r="A21218" s="1074" t="s">
        <v>21329</v>
      </c>
      <c r="B21218" s="1075">
        <v>1355.07</v>
      </c>
    </row>
    <row r="21219" spans="1:2">
      <c r="A21219" s="1074" t="s">
        <v>21330</v>
      </c>
      <c r="B21219" s="1075">
        <v>1248.3599999999999</v>
      </c>
    </row>
    <row r="21220" spans="1:2">
      <c r="A21220" s="1074" t="s">
        <v>21331</v>
      </c>
      <c r="B21220" s="1075">
        <v>1459.85</v>
      </c>
    </row>
    <row r="21221" spans="1:2">
      <c r="A21221" s="1074" t="s">
        <v>21332</v>
      </c>
      <c r="B21221" s="1075">
        <v>1344.81</v>
      </c>
    </row>
    <row r="21222" spans="1:2">
      <c r="A21222" s="1074" t="s">
        <v>21333</v>
      </c>
      <c r="B21222" s="1075">
        <v>132.16999999999999</v>
      </c>
    </row>
    <row r="21223" spans="1:2">
      <c r="A21223" s="1074" t="s">
        <v>75</v>
      </c>
      <c r="B21223" s="1075">
        <v>120.72</v>
      </c>
    </row>
    <row r="21224" spans="1:2">
      <c r="A21224" s="1074" t="s">
        <v>21334</v>
      </c>
      <c r="B21224" s="1075">
        <v>483.91</v>
      </c>
    </row>
    <row r="21225" spans="1:2">
      <c r="A21225" s="1074" t="s">
        <v>21335</v>
      </c>
      <c r="B21225" s="1075">
        <v>435.32</v>
      </c>
    </row>
    <row r="21226" spans="1:2">
      <c r="A21226" s="1074" t="s">
        <v>21336</v>
      </c>
      <c r="B21226" s="1075">
        <v>149.79</v>
      </c>
    </row>
    <row r="21227" spans="1:2">
      <c r="A21227" s="1074" t="s">
        <v>21337</v>
      </c>
      <c r="B21227" s="1075">
        <v>140.04</v>
      </c>
    </row>
    <row r="21228" spans="1:2">
      <c r="A21228" s="1074" t="s">
        <v>21338</v>
      </c>
      <c r="B21228" s="1075">
        <v>165.36</v>
      </c>
    </row>
    <row r="21229" spans="1:2">
      <c r="A21229" s="1074" t="s">
        <v>21339</v>
      </c>
      <c r="B21229" s="1075">
        <v>154.68</v>
      </c>
    </row>
    <row r="21230" spans="1:2">
      <c r="A21230" s="1074" t="s">
        <v>21340</v>
      </c>
      <c r="B21230" s="1075">
        <v>191.46</v>
      </c>
    </row>
    <row r="21231" spans="1:2">
      <c r="A21231" s="1074" t="s">
        <v>21341</v>
      </c>
      <c r="B21231" s="1075">
        <v>179.86</v>
      </c>
    </row>
    <row r="21232" spans="1:2">
      <c r="A21232" s="1074" t="s">
        <v>21342</v>
      </c>
      <c r="B21232" s="1075">
        <v>125.48</v>
      </c>
    </row>
    <row r="21233" spans="1:2">
      <c r="A21233" s="1074" t="s">
        <v>21343</v>
      </c>
      <c r="B21233" s="1075">
        <v>115.73</v>
      </c>
    </row>
    <row r="21234" spans="1:2">
      <c r="A21234" s="1074" t="s">
        <v>21344</v>
      </c>
      <c r="B21234" s="1075">
        <v>134.76</v>
      </c>
    </row>
    <row r="21235" spans="1:2">
      <c r="A21235" s="1074" t="s">
        <v>21345</v>
      </c>
      <c r="B21235" s="1075">
        <v>124.08</v>
      </c>
    </row>
    <row r="21236" spans="1:2">
      <c r="A21236" s="1074" t="s">
        <v>21346</v>
      </c>
      <c r="B21236" s="1075">
        <v>143.19999999999999</v>
      </c>
    </row>
    <row r="21237" spans="1:2">
      <c r="A21237" s="1074" t="s">
        <v>21347</v>
      </c>
      <c r="B21237" s="1075">
        <v>131.6</v>
      </c>
    </row>
    <row r="21238" spans="1:2">
      <c r="A21238" s="1074" t="s">
        <v>21348</v>
      </c>
      <c r="B21238" s="1075">
        <v>143.80000000000001</v>
      </c>
    </row>
    <row r="21239" spans="1:2">
      <c r="A21239" s="1074" t="s">
        <v>21349</v>
      </c>
      <c r="B21239" s="1075">
        <v>134.26</v>
      </c>
    </row>
    <row r="21240" spans="1:2">
      <c r="A21240" s="1074" t="s">
        <v>21350</v>
      </c>
      <c r="B21240" s="1075">
        <v>181.58</v>
      </c>
    </row>
    <row r="21241" spans="1:2">
      <c r="A21241" s="1074" t="s">
        <v>21351</v>
      </c>
      <c r="B21241" s="1075">
        <v>169.35</v>
      </c>
    </row>
    <row r="21242" spans="1:2">
      <c r="A21242" s="1074" t="s">
        <v>21352</v>
      </c>
      <c r="B21242" s="1075">
        <v>227.49</v>
      </c>
    </row>
    <row r="21243" spans="1:2">
      <c r="A21243" s="1074" t="s">
        <v>21353</v>
      </c>
      <c r="B21243" s="1075">
        <v>212.86</v>
      </c>
    </row>
    <row r="21244" spans="1:2">
      <c r="A21244" s="1074" t="s">
        <v>21354</v>
      </c>
      <c r="B21244" s="1075">
        <v>119.49</v>
      </c>
    </row>
    <row r="21245" spans="1:2">
      <c r="A21245" s="1074" t="s">
        <v>21355</v>
      </c>
      <c r="B21245" s="1075">
        <v>109.95</v>
      </c>
    </row>
    <row r="21246" spans="1:2">
      <c r="A21246" s="1074" t="s">
        <v>21356</v>
      </c>
      <c r="B21246" s="1075">
        <v>150.97999999999999</v>
      </c>
    </row>
    <row r="21247" spans="1:2">
      <c r="A21247" s="1074" t="s">
        <v>21357</v>
      </c>
      <c r="B21247" s="1075">
        <v>138.75</v>
      </c>
    </row>
    <row r="21248" spans="1:2">
      <c r="A21248" s="1074" t="s">
        <v>21358</v>
      </c>
      <c r="B21248" s="1075">
        <v>179.23</v>
      </c>
    </row>
    <row r="21249" spans="1:2">
      <c r="A21249" s="1074" t="s">
        <v>21359</v>
      </c>
      <c r="B21249" s="1075">
        <v>164.6</v>
      </c>
    </row>
    <row r="21250" spans="1:2">
      <c r="A21250" s="1074" t="s">
        <v>21360</v>
      </c>
      <c r="B21250" s="1075">
        <v>173.45</v>
      </c>
    </row>
    <row r="21251" spans="1:2">
      <c r="A21251" s="1074" t="s">
        <v>21361</v>
      </c>
      <c r="B21251" s="1075">
        <v>163.43</v>
      </c>
    </row>
    <row r="21252" spans="1:2">
      <c r="A21252" s="1074" t="s">
        <v>21362</v>
      </c>
      <c r="B21252" s="1075">
        <v>191.02</v>
      </c>
    </row>
    <row r="21253" spans="1:2">
      <c r="A21253" s="1074" t="s">
        <v>21363</v>
      </c>
      <c r="B21253" s="1075">
        <v>179.89</v>
      </c>
    </row>
    <row r="21254" spans="1:2">
      <c r="A21254" s="1074" t="s">
        <v>21364</v>
      </c>
      <c r="B21254" s="1075">
        <v>219.59</v>
      </c>
    </row>
    <row r="21255" spans="1:2">
      <c r="A21255" s="1074" t="s">
        <v>21365</v>
      </c>
      <c r="B21255" s="1075">
        <v>207.41</v>
      </c>
    </row>
    <row r="21256" spans="1:2">
      <c r="A21256" s="1074" t="s">
        <v>21366</v>
      </c>
      <c r="B21256" s="1075">
        <v>149.13999999999999</v>
      </c>
    </row>
    <row r="21257" spans="1:2">
      <c r="A21257" s="1074" t="s">
        <v>21367</v>
      </c>
      <c r="B21257" s="1075">
        <v>139.12</v>
      </c>
    </row>
    <row r="21258" spans="1:2">
      <c r="A21258" s="1074" t="s">
        <v>21368</v>
      </c>
      <c r="B21258" s="1075">
        <v>160.41999999999999</v>
      </c>
    </row>
    <row r="21259" spans="1:2">
      <c r="A21259" s="1074" t="s">
        <v>21369</v>
      </c>
      <c r="B21259" s="1075">
        <v>149.29</v>
      </c>
    </row>
    <row r="21260" spans="1:2">
      <c r="A21260" s="1074" t="s">
        <v>21370</v>
      </c>
      <c r="B21260" s="1075">
        <v>171.33</v>
      </c>
    </row>
    <row r="21261" spans="1:2">
      <c r="A21261" s="1074" t="s">
        <v>21371</v>
      </c>
      <c r="B21261" s="1075">
        <v>159.15</v>
      </c>
    </row>
    <row r="21262" spans="1:2">
      <c r="A21262" s="1074" t="s">
        <v>21372</v>
      </c>
      <c r="B21262" s="1075">
        <v>155.88999999999999</v>
      </c>
    </row>
    <row r="21263" spans="1:2">
      <c r="A21263" s="1074" t="s">
        <v>21373</v>
      </c>
      <c r="B21263" s="1075">
        <v>146.22999999999999</v>
      </c>
    </row>
    <row r="21264" spans="1:2">
      <c r="A21264" s="1074" t="s">
        <v>21374</v>
      </c>
      <c r="B21264" s="1075">
        <v>195.39</v>
      </c>
    </row>
    <row r="21265" spans="1:2">
      <c r="A21265" s="1074" t="s">
        <v>21375</v>
      </c>
      <c r="B21265" s="1075">
        <v>182.96</v>
      </c>
    </row>
    <row r="21266" spans="1:2">
      <c r="A21266" s="1074" t="s">
        <v>21376</v>
      </c>
      <c r="B21266" s="1075">
        <v>243.01</v>
      </c>
    </row>
    <row r="21267" spans="1:2">
      <c r="A21267" s="1074" t="s">
        <v>21377</v>
      </c>
      <c r="B21267" s="1075">
        <v>228.08</v>
      </c>
    </row>
    <row r="21268" spans="1:2">
      <c r="A21268" s="1074" t="s">
        <v>21378</v>
      </c>
      <c r="B21268" s="1075">
        <v>131.85</v>
      </c>
    </row>
    <row r="21269" spans="1:2">
      <c r="A21269" s="1074" t="s">
        <v>21379</v>
      </c>
      <c r="B21269" s="1075">
        <v>122.19</v>
      </c>
    </row>
    <row r="21270" spans="1:2">
      <c r="A21270" s="1074" t="s">
        <v>21380</v>
      </c>
      <c r="B21270" s="1075">
        <v>164.38</v>
      </c>
    </row>
    <row r="21271" spans="1:2">
      <c r="A21271" s="1074" t="s">
        <v>21381</v>
      </c>
      <c r="B21271" s="1075">
        <v>152</v>
      </c>
    </row>
    <row r="21272" spans="1:2">
      <c r="A21272" s="1074" t="s">
        <v>21382</v>
      </c>
      <c r="B21272" s="1075">
        <v>194.75</v>
      </c>
    </row>
    <row r="21273" spans="1:2">
      <c r="A21273" s="1074" t="s">
        <v>21383</v>
      </c>
      <c r="B21273" s="1075">
        <v>179.82</v>
      </c>
    </row>
    <row r="21274" spans="1:2">
      <c r="A21274" s="1074" t="s">
        <v>21384</v>
      </c>
      <c r="B21274" s="1075">
        <v>60.54</v>
      </c>
    </row>
    <row r="21275" spans="1:2">
      <c r="A21275" s="1074" t="s">
        <v>21385</v>
      </c>
      <c r="B21275" s="1075">
        <v>57.87</v>
      </c>
    </row>
    <row r="21276" spans="1:2">
      <c r="A21276" s="1074" t="s">
        <v>21386</v>
      </c>
      <c r="B21276" s="1075">
        <v>43.94</v>
      </c>
    </row>
    <row r="21277" spans="1:2">
      <c r="A21277" s="1074" t="s">
        <v>21387</v>
      </c>
      <c r="B21277" s="1075">
        <v>41.66</v>
      </c>
    </row>
    <row r="21278" spans="1:2">
      <c r="A21278" s="1074" t="s">
        <v>21388</v>
      </c>
      <c r="B21278" s="1075">
        <v>17.09</v>
      </c>
    </row>
    <row r="21279" spans="1:2">
      <c r="A21279" s="1074" t="s">
        <v>21389</v>
      </c>
      <c r="B21279" s="1075">
        <v>16.43</v>
      </c>
    </row>
    <row r="21280" spans="1:2">
      <c r="A21280" s="1074" t="s">
        <v>21390</v>
      </c>
      <c r="B21280" s="1075">
        <v>25.05</v>
      </c>
    </row>
    <row r="21281" spans="1:2">
      <c r="A21281" s="1074" t="s">
        <v>21391</v>
      </c>
      <c r="B21281" s="1075">
        <v>24.1</v>
      </c>
    </row>
    <row r="21282" spans="1:2">
      <c r="A21282" s="1074" t="s">
        <v>21392</v>
      </c>
      <c r="B21282" s="1075">
        <v>20.49</v>
      </c>
    </row>
    <row r="21283" spans="1:2">
      <c r="A21283" s="1074" t="s">
        <v>21393</v>
      </c>
      <c r="B21283" s="1075">
        <v>19.71</v>
      </c>
    </row>
    <row r="21284" spans="1:2">
      <c r="A21284" s="1074" t="s">
        <v>21394</v>
      </c>
      <c r="B21284" s="1075">
        <v>34.159999999999997</v>
      </c>
    </row>
    <row r="21285" spans="1:2">
      <c r="A21285" s="1074" t="s">
        <v>21395</v>
      </c>
      <c r="B21285" s="1075">
        <v>32.85</v>
      </c>
    </row>
    <row r="21286" spans="1:2">
      <c r="A21286" s="1074" t="s">
        <v>21396</v>
      </c>
      <c r="B21286" s="1075">
        <v>235</v>
      </c>
    </row>
    <row r="21287" spans="1:2">
      <c r="A21287" s="1074" t="s">
        <v>21397</v>
      </c>
      <c r="B21287" s="1075">
        <v>235</v>
      </c>
    </row>
    <row r="21288" spans="1:2">
      <c r="A21288" s="1074" t="s">
        <v>21398</v>
      </c>
      <c r="B21288" s="1075">
        <v>415</v>
      </c>
    </row>
    <row r="21289" spans="1:2">
      <c r="A21289" s="1074" t="s">
        <v>21399</v>
      </c>
      <c r="B21289" s="1075">
        <v>415</v>
      </c>
    </row>
    <row r="21290" spans="1:2">
      <c r="A21290" s="1074" t="s">
        <v>21400</v>
      </c>
      <c r="B21290" s="1075">
        <v>383</v>
      </c>
    </row>
    <row r="21291" spans="1:2">
      <c r="A21291" s="1074" t="s">
        <v>21401</v>
      </c>
      <c r="B21291" s="1075">
        <v>383</v>
      </c>
    </row>
    <row r="21292" spans="1:2">
      <c r="A21292" s="1074" t="s">
        <v>21402</v>
      </c>
      <c r="B21292" s="1075">
        <v>468</v>
      </c>
    </row>
    <row r="21293" spans="1:2">
      <c r="A21293" s="1074" t="s">
        <v>21403</v>
      </c>
      <c r="B21293" s="1075">
        <v>468</v>
      </c>
    </row>
    <row r="21294" spans="1:2">
      <c r="A21294" s="1074" t="s">
        <v>21404</v>
      </c>
      <c r="B21294" s="1075">
        <v>4646.57</v>
      </c>
    </row>
    <row r="21295" spans="1:2">
      <c r="A21295" s="1074" t="s">
        <v>21405</v>
      </c>
      <c r="B21295" s="1075">
        <v>4272.08</v>
      </c>
    </row>
    <row r="21296" spans="1:2">
      <c r="A21296" s="1074" t="s">
        <v>21406</v>
      </c>
      <c r="B21296" s="1075">
        <v>8616.1200000000008</v>
      </c>
    </row>
    <row r="21297" spans="1:2">
      <c r="A21297" s="1074" t="s">
        <v>21407</v>
      </c>
      <c r="B21297" s="1075">
        <v>7947.18</v>
      </c>
    </row>
    <row r="21298" spans="1:2">
      <c r="A21298" s="1074" t="s">
        <v>21408</v>
      </c>
      <c r="B21298" s="1075">
        <v>13271.36</v>
      </c>
    </row>
    <row r="21299" spans="1:2">
      <c r="A21299" s="1074" t="s">
        <v>21409</v>
      </c>
      <c r="B21299" s="1075">
        <v>12244.33</v>
      </c>
    </row>
    <row r="21300" spans="1:2">
      <c r="A21300" s="1074" t="s">
        <v>21410</v>
      </c>
      <c r="B21300" s="1075">
        <v>6042.28</v>
      </c>
    </row>
    <row r="21301" spans="1:2">
      <c r="A21301" s="1074" t="s">
        <v>21411</v>
      </c>
      <c r="B21301" s="1075">
        <v>5557</v>
      </c>
    </row>
    <row r="21302" spans="1:2">
      <c r="A21302" s="1074" t="s">
        <v>21412</v>
      </c>
      <c r="B21302" s="1075">
        <v>11360.69</v>
      </c>
    </row>
    <row r="21303" spans="1:2">
      <c r="A21303" s="1074" t="s">
        <v>21413</v>
      </c>
      <c r="B21303" s="1075">
        <v>10476.32</v>
      </c>
    </row>
    <row r="21304" spans="1:2">
      <c r="A21304" s="1074" t="s">
        <v>21414</v>
      </c>
      <c r="B21304" s="1075">
        <v>17115.78</v>
      </c>
    </row>
    <row r="21305" spans="1:2">
      <c r="A21305" s="1074" t="s">
        <v>21415</v>
      </c>
      <c r="B21305" s="1075">
        <v>15795.03</v>
      </c>
    </row>
    <row r="21306" spans="1:2">
      <c r="A21306" s="1074" t="s">
        <v>21416</v>
      </c>
      <c r="B21306" s="1075">
        <v>8395.4500000000007</v>
      </c>
    </row>
    <row r="21307" spans="1:2">
      <c r="A21307" s="1074" t="s">
        <v>21417</v>
      </c>
      <c r="B21307" s="1075">
        <v>7741.25</v>
      </c>
    </row>
    <row r="21308" spans="1:2">
      <c r="A21308" s="1074" t="s">
        <v>21418</v>
      </c>
      <c r="B21308" s="1075">
        <v>13206.49</v>
      </c>
    </row>
    <row r="21309" spans="1:2">
      <c r="A21309" s="1074" t="s">
        <v>21419</v>
      </c>
      <c r="B21309" s="1075">
        <v>12160.92</v>
      </c>
    </row>
    <row r="21310" spans="1:2">
      <c r="A21310" s="1074" t="s">
        <v>21420</v>
      </c>
      <c r="B21310" s="1075">
        <v>23701.53</v>
      </c>
    </row>
    <row r="21311" spans="1:2">
      <c r="A21311" s="1074" t="s">
        <v>21421</v>
      </c>
      <c r="B21311" s="1075">
        <v>21909.34</v>
      </c>
    </row>
    <row r="21312" spans="1:2">
      <c r="A21312" s="1074" t="s">
        <v>21422</v>
      </c>
      <c r="B21312" s="1075">
        <v>10752.35</v>
      </c>
    </row>
    <row r="21313" spans="1:2">
      <c r="A21313" s="1074" t="s">
        <v>21423</v>
      </c>
      <c r="B21313" s="1075">
        <v>9915.9500000000007</v>
      </c>
    </row>
    <row r="21314" spans="1:2">
      <c r="A21314" s="1074" t="s">
        <v>21424</v>
      </c>
      <c r="B21314" s="1075">
        <v>15008.52</v>
      </c>
    </row>
    <row r="21315" spans="1:2">
      <c r="A21315" s="1074" t="s">
        <v>21425</v>
      </c>
      <c r="B21315" s="1075">
        <v>13803.59</v>
      </c>
    </row>
    <row r="21316" spans="1:2">
      <c r="A21316" s="1074" t="s">
        <v>21426</v>
      </c>
      <c r="B21316" s="1075">
        <v>28528.42</v>
      </c>
    </row>
    <row r="21317" spans="1:2">
      <c r="A21317" s="1074" t="s">
        <v>21427</v>
      </c>
      <c r="B21317" s="1075">
        <v>26382.959999999999</v>
      </c>
    </row>
    <row r="21318" spans="1:2">
      <c r="A21318" s="1074" t="s">
        <v>21428</v>
      </c>
      <c r="B21318" s="1075">
        <v>3249.7</v>
      </c>
    </row>
    <row r="21319" spans="1:2">
      <c r="A21319" s="1074" t="s">
        <v>21429</v>
      </c>
      <c r="B21319" s="1075">
        <v>2986.83</v>
      </c>
    </row>
    <row r="21320" spans="1:2">
      <c r="A21320" s="1074" t="s">
        <v>21430</v>
      </c>
      <c r="B21320" s="1075">
        <v>7645.24</v>
      </c>
    </row>
    <row r="21321" spans="1:2">
      <c r="A21321" s="1074" t="s">
        <v>21431</v>
      </c>
      <c r="B21321" s="1075">
        <v>7048.68</v>
      </c>
    </row>
    <row r="21322" spans="1:2">
      <c r="A21322" s="1074" t="s">
        <v>21432</v>
      </c>
      <c r="B21322" s="1075">
        <v>12127.3</v>
      </c>
    </row>
    <row r="21323" spans="1:2">
      <c r="A21323" s="1074" t="s">
        <v>21433</v>
      </c>
      <c r="B21323" s="1075">
        <v>11206.89</v>
      </c>
    </row>
    <row r="21324" spans="1:2">
      <c r="A21324" s="1074" t="s">
        <v>21434</v>
      </c>
      <c r="B21324" s="1075">
        <v>4738.92</v>
      </c>
    </row>
    <row r="21325" spans="1:2">
      <c r="A21325" s="1074" t="s">
        <v>21435</v>
      </c>
      <c r="B21325" s="1075">
        <v>4362.01</v>
      </c>
    </row>
    <row r="21326" spans="1:2">
      <c r="A21326" s="1074" t="s">
        <v>21436</v>
      </c>
      <c r="B21326" s="1075">
        <v>9716.26</v>
      </c>
    </row>
    <row r="21327" spans="1:2">
      <c r="A21327" s="1074" t="s">
        <v>21437</v>
      </c>
      <c r="B21327" s="1075">
        <v>8955.17</v>
      </c>
    </row>
    <row r="21328" spans="1:2">
      <c r="A21328" s="1074" t="s">
        <v>21438</v>
      </c>
      <c r="B21328" s="1075">
        <v>14460.88</v>
      </c>
    </row>
    <row r="21329" spans="1:2">
      <c r="A21329" s="1074" t="s">
        <v>21439</v>
      </c>
      <c r="B21329" s="1075">
        <v>13382.94</v>
      </c>
    </row>
    <row r="21330" spans="1:2">
      <c r="A21330" s="1074" t="s">
        <v>21440</v>
      </c>
      <c r="B21330" s="1075">
        <v>5994.32</v>
      </c>
    </row>
    <row r="21331" spans="1:2">
      <c r="A21331" s="1074" t="s">
        <v>21441</v>
      </c>
      <c r="B21331" s="1075">
        <v>5523.87</v>
      </c>
    </row>
    <row r="21332" spans="1:2">
      <c r="A21332" s="1074" t="s">
        <v>21442</v>
      </c>
      <c r="B21332" s="1075">
        <v>11871.24</v>
      </c>
    </row>
    <row r="21333" spans="1:2">
      <c r="A21333" s="1074" t="s">
        <v>21443</v>
      </c>
      <c r="B21333" s="1075">
        <v>10941.5</v>
      </c>
    </row>
    <row r="21334" spans="1:2">
      <c r="A21334" s="1074" t="s">
        <v>21444</v>
      </c>
      <c r="B21334" s="1075">
        <v>18510.28</v>
      </c>
    </row>
    <row r="21335" spans="1:2">
      <c r="A21335" s="1074" t="s">
        <v>21445</v>
      </c>
      <c r="B21335" s="1075">
        <v>17113.419999999998</v>
      </c>
    </row>
    <row r="21336" spans="1:2">
      <c r="A21336" s="1074" t="s">
        <v>21446</v>
      </c>
      <c r="B21336" s="1075">
        <v>396.67</v>
      </c>
    </row>
    <row r="21337" spans="1:2">
      <c r="A21337" s="1074" t="s">
        <v>21447</v>
      </c>
      <c r="B21337" s="1075">
        <v>361.43</v>
      </c>
    </row>
    <row r="21338" spans="1:2">
      <c r="A21338" s="1074" t="s">
        <v>21448</v>
      </c>
      <c r="B21338" s="1075">
        <v>658.9</v>
      </c>
    </row>
    <row r="21339" spans="1:2">
      <c r="A21339" s="1074" t="s">
        <v>21449</v>
      </c>
      <c r="B21339" s="1075">
        <v>601.5</v>
      </c>
    </row>
    <row r="21340" spans="1:2">
      <c r="A21340" s="1074" t="s">
        <v>21450</v>
      </c>
      <c r="B21340" s="1075">
        <v>997.85</v>
      </c>
    </row>
    <row r="21341" spans="1:2">
      <c r="A21341" s="1074" t="s">
        <v>21451</v>
      </c>
      <c r="B21341" s="1075">
        <v>912.29</v>
      </c>
    </row>
    <row r="21342" spans="1:2">
      <c r="A21342" s="1074" t="s">
        <v>21452</v>
      </c>
      <c r="B21342" s="1075">
        <v>1419.5</v>
      </c>
    </row>
    <row r="21343" spans="1:2">
      <c r="A21343" s="1074" t="s">
        <v>21453</v>
      </c>
      <c r="B21343" s="1075">
        <v>1299.43</v>
      </c>
    </row>
    <row r="21344" spans="1:2">
      <c r="A21344" s="1074" t="s">
        <v>21454</v>
      </c>
      <c r="B21344" s="1075">
        <v>1928.49</v>
      </c>
    </row>
    <row r="21345" spans="1:2">
      <c r="A21345" s="1074" t="s">
        <v>21455</v>
      </c>
      <c r="B21345" s="1075">
        <v>1767.3</v>
      </c>
    </row>
    <row r="21346" spans="1:2">
      <c r="A21346" s="1074" t="s">
        <v>21456</v>
      </c>
      <c r="B21346" s="1075">
        <v>3133.49</v>
      </c>
    </row>
    <row r="21347" spans="1:2">
      <c r="A21347" s="1074" t="s">
        <v>21457</v>
      </c>
      <c r="B21347" s="1075">
        <v>2883.7</v>
      </c>
    </row>
    <row r="21348" spans="1:2">
      <c r="A21348" s="1074" t="s">
        <v>21458</v>
      </c>
      <c r="B21348" s="1075">
        <v>3880.77</v>
      </c>
    </row>
    <row r="21349" spans="1:2">
      <c r="A21349" s="1074" t="s">
        <v>21459</v>
      </c>
      <c r="B21349" s="1075">
        <v>3556.49</v>
      </c>
    </row>
    <row r="21350" spans="1:2">
      <c r="A21350" s="1074" t="s">
        <v>21460</v>
      </c>
      <c r="B21350" s="1075">
        <v>565.13</v>
      </c>
    </row>
    <row r="21351" spans="1:2">
      <c r="A21351" s="1074" t="s">
        <v>21461</v>
      </c>
      <c r="B21351" s="1075">
        <v>515.52</v>
      </c>
    </row>
    <row r="21352" spans="1:2">
      <c r="A21352" s="1074" t="s">
        <v>21462</v>
      </c>
      <c r="B21352" s="1075">
        <v>943.23</v>
      </c>
    </row>
    <row r="21353" spans="1:2">
      <c r="A21353" s="1074" t="s">
        <v>21463</v>
      </c>
      <c r="B21353" s="1075">
        <v>861.88</v>
      </c>
    </row>
    <row r="21354" spans="1:2">
      <c r="A21354" s="1074" t="s">
        <v>21464</v>
      </c>
      <c r="B21354" s="1075">
        <v>1429.57</v>
      </c>
    </row>
    <row r="21355" spans="1:2">
      <c r="A21355" s="1074" t="s">
        <v>21465</v>
      </c>
      <c r="B21355" s="1075">
        <v>1307.99</v>
      </c>
    </row>
    <row r="21356" spans="1:2">
      <c r="A21356" s="1074" t="s">
        <v>21466</v>
      </c>
      <c r="B21356" s="1075">
        <v>2030.46</v>
      </c>
    </row>
    <row r="21357" spans="1:2">
      <c r="A21357" s="1074" t="s">
        <v>21467</v>
      </c>
      <c r="B21357" s="1075">
        <v>1859.8</v>
      </c>
    </row>
    <row r="21358" spans="1:2">
      <c r="A21358" s="1074" t="s">
        <v>21468</v>
      </c>
      <c r="B21358" s="1075">
        <v>2752.54</v>
      </c>
    </row>
    <row r="21359" spans="1:2">
      <c r="A21359" s="1074" t="s">
        <v>21469</v>
      </c>
      <c r="B21359" s="1075">
        <v>2523.5500000000002</v>
      </c>
    </row>
    <row r="21360" spans="1:2">
      <c r="A21360" s="1074" t="s">
        <v>21470</v>
      </c>
      <c r="B21360" s="1075">
        <v>3588.33</v>
      </c>
    </row>
    <row r="21361" spans="1:2">
      <c r="A21361" s="1074" t="s">
        <v>21471</v>
      </c>
      <c r="B21361" s="1075">
        <v>3291.44</v>
      </c>
    </row>
    <row r="21362" spans="1:2">
      <c r="A21362" s="1074" t="s">
        <v>21472</v>
      </c>
      <c r="B21362" s="1075">
        <v>4701.38</v>
      </c>
    </row>
    <row r="21363" spans="1:2">
      <c r="A21363" s="1074" t="s">
        <v>21473</v>
      </c>
      <c r="B21363" s="1075">
        <v>4315.29</v>
      </c>
    </row>
    <row r="21364" spans="1:2">
      <c r="A21364" s="1074" t="s">
        <v>21474</v>
      </c>
      <c r="B21364" s="1075">
        <v>733.25</v>
      </c>
    </row>
    <row r="21365" spans="1:2">
      <c r="A21365" s="1074" t="s">
        <v>21475</v>
      </c>
      <c r="B21365" s="1075">
        <v>669.29</v>
      </c>
    </row>
    <row r="21366" spans="1:2">
      <c r="A21366" s="1074" t="s">
        <v>21476</v>
      </c>
      <c r="B21366" s="1075">
        <v>1227.22</v>
      </c>
    </row>
    <row r="21367" spans="1:2">
      <c r="A21367" s="1074" t="s">
        <v>21477</v>
      </c>
      <c r="B21367" s="1075">
        <v>1121.95</v>
      </c>
    </row>
    <row r="21368" spans="1:2">
      <c r="A21368" s="1074" t="s">
        <v>21478</v>
      </c>
      <c r="B21368" s="1075">
        <v>1860.95</v>
      </c>
    </row>
    <row r="21369" spans="1:2">
      <c r="A21369" s="1074" t="s">
        <v>21479</v>
      </c>
      <c r="B21369" s="1075">
        <v>1703.38</v>
      </c>
    </row>
    <row r="21370" spans="1:2">
      <c r="A21370" s="1074" t="s">
        <v>21480</v>
      </c>
      <c r="B21370" s="1075">
        <v>2641.75</v>
      </c>
    </row>
    <row r="21371" spans="1:2">
      <c r="A21371" s="1074" t="s">
        <v>21481</v>
      </c>
      <c r="B21371" s="1075">
        <v>2420.4699999999998</v>
      </c>
    </row>
    <row r="21372" spans="1:2">
      <c r="A21372" s="1074" t="s">
        <v>21482</v>
      </c>
      <c r="B21372" s="1075">
        <v>3576.59</v>
      </c>
    </row>
    <row r="21373" spans="1:2">
      <c r="A21373" s="1074" t="s">
        <v>21483</v>
      </c>
      <c r="B21373" s="1075">
        <v>3279.8</v>
      </c>
    </row>
    <row r="21374" spans="1:2">
      <c r="A21374" s="1074" t="s">
        <v>21484</v>
      </c>
      <c r="B21374" s="1075">
        <v>4850.68</v>
      </c>
    </row>
    <row r="21375" spans="1:2">
      <c r="A21375" s="1074" t="s">
        <v>21485</v>
      </c>
      <c r="B21375" s="1075">
        <v>4450.05</v>
      </c>
    </row>
    <row r="21376" spans="1:2">
      <c r="A21376" s="1074" t="s">
        <v>21486</v>
      </c>
      <c r="B21376" s="1075">
        <v>6377.27</v>
      </c>
    </row>
    <row r="21377" spans="1:2">
      <c r="A21377" s="1074" t="s">
        <v>21487</v>
      </c>
      <c r="B21377" s="1075">
        <v>5851.91</v>
      </c>
    </row>
    <row r="21378" spans="1:2">
      <c r="A21378" s="1074" t="s">
        <v>21488</v>
      </c>
      <c r="B21378" s="1075">
        <v>211.85</v>
      </c>
    </row>
    <row r="21379" spans="1:2">
      <c r="A21379" s="1074" t="s">
        <v>21489</v>
      </c>
      <c r="B21379" s="1075">
        <v>199.2</v>
      </c>
    </row>
    <row r="21380" spans="1:2">
      <c r="A21380" s="1074" t="s">
        <v>21490</v>
      </c>
      <c r="B21380" s="1075">
        <v>269.14</v>
      </c>
    </row>
    <row r="21381" spans="1:2">
      <c r="A21381" s="1074" t="s">
        <v>21491</v>
      </c>
      <c r="B21381" s="1075">
        <v>254.13</v>
      </c>
    </row>
    <row r="21382" spans="1:2">
      <c r="A21382" s="1074" t="s">
        <v>21492</v>
      </c>
      <c r="B21382" s="1075">
        <v>475.01</v>
      </c>
    </row>
    <row r="21383" spans="1:2">
      <c r="A21383" s="1074" t="s">
        <v>21493</v>
      </c>
      <c r="B21383" s="1075">
        <v>451.93</v>
      </c>
    </row>
    <row r="21384" spans="1:2">
      <c r="A21384" s="1074" t="s">
        <v>21494</v>
      </c>
      <c r="B21384" s="1075">
        <v>648.29999999999995</v>
      </c>
    </row>
    <row r="21385" spans="1:2">
      <c r="A21385" s="1074" t="s">
        <v>21495</v>
      </c>
      <c r="B21385" s="1075">
        <v>618.58000000000004</v>
      </c>
    </row>
    <row r="21386" spans="1:2">
      <c r="A21386" s="1074" t="s">
        <v>21496</v>
      </c>
      <c r="B21386" s="1075">
        <v>364.32</v>
      </c>
    </row>
    <row r="21387" spans="1:2">
      <c r="A21387" s="1074" t="s">
        <v>21497</v>
      </c>
      <c r="B21387" s="1075">
        <v>342.49</v>
      </c>
    </row>
    <row r="21388" spans="1:2">
      <c r="A21388" s="1074" t="s">
        <v>21498</v>
      </c>
      <c r="B21388" s="1075">
        <v>438.13</v>
      </c>
    </row>
    <row r="21389" spans="1:2">
      <c r="A21389" s="1074" t="s">
        <v>21499</v>
      </c>
      <c r="B21389" s="1075">
        <v>413.35</v>
      </c>
    </row>
    <row r="21390" spans="1:2">
      <c r="A21390" s="1074" t="s">
        <v>21500</v>
      </c>
      <c r="B21390" s="1075">
        <v>659.55</v>
      </c>
    </row>
    <row r="21391" spans="1:2">
      <c r="A21391" s="1074" t="s">
        <v>21501</v>
      </c>
      <c r="B21391" s="1075">
        <v>626.04999999999995</v>
      </c>
    </row>
    <row r="21392" spans="1:2">
      <c r="A21392" s="1074" t="s">
        <v>21502</v>
      </c>
      <c r="B21392" s="1075">
        <v>844.74</v>
      </c>
    </row>
    <row r="21393" spans="1:2">
      <c r="A21393" s="1074" t="s">
        <v>21503</v>
      </c>
      <c r="B21393" s="1075">
        <v>804.21</v>
      </c>
    </row>
    <row r="21394" spans="1:2">
      <c r="A21394" s="1074" t="s">
        <v>21504</v>
      </c>
      <c r="B21394" s="1075">
        <v>526.45000000000005</v>
      </c>
    </row>
    <row r="21395" spans="1:2">
      <c r="A21395" s="1074" t="s">
        <v>21505</v>
      </c>
      <c r="B21395" s="1075">
        <v>494.94</v>
      </c>
    </row>
    <row r="21396" spans="1:2">
      <c r="A21396" s="1074" t="s">
        <v>21506</v>
      </c>
      <c r="B21396" s="1075">
        <v>612.99</v>
      </c>
    </row>
    <row r="21397" spans="1:2">
      <c r="A21397" s="1074" t="s">
        <v>21507</v>
      </c>
      <c r="B21397" s="1075">
        <v>578.02</v>
      </c>
    </row>
    <row r="21398" spans="1:2">
      <c r="A21398" s="1074" t="s">
        <v>21508</v>
      </c>
      <c r="B21398" s="1075">
        <v>858.44</v>
      </c>
    </row>
    <row r="21399" spans="1:2">
      <c r="A21399" s="1074" t="s">
        <v>21509</v>
      </c>
      <c r="B21399" s="1075">
        <v>813.84</v>
      </c>
    </row>
    <row r="21400" spans="1:2">
      <c r="A21400" s="1074" t="s">
        <v>21510</v>
      </c>
      <c r="B21400" s="1075">
        <v>1057.28</v>
      </c>
    </row>
    <row r="21401" spans="1:2">
      <c r="A21401" s="1074" t="s">
        <v>21511</v>
      </c>
      <c r="B21401" s="1075">
        <v>1005.17</v>
      </c>
    </row>
    <row r="21402" spans="1:2">
      <c r="A21402" s="1074" t="s">
        <v>21512</v>
      </c>
      <c r="B21402" s="1075">
        <v>350.95</v>
      </c>
    </row>
    <row r="21403" spans="1:2">
      <c r="A21403" s="1074" t="s">
        <v>21513</v>
      </c>
      <c r="B21403" s="1075">
        <v>331.31</v>
      </c>
    </row>
    <row r="21404" spans="1:2">
      <c r="A21404" s="1074" t="s">
        <v>21514</v>
      </c>
      <c r="B21404" s="1075">
        <v>427.08</v>
      </c>
    </row>
    <row r="21405" spans="1:2">
      <c r="A21405" s="1074" t="s">
        <v>21515</v>
      </c>
      <c r="B21405" s="1075">
        <v>404.39</v>
      </c>
    </row>
    <row r="21406" spans="1:2">
      <c r="A21406" s="1074" t="s">
        <v>21516</v>
      </c>
      <c r="B21406" s="1075">
        <v>649.83000000000004</v>
      </c>
    </row>
    <row r="21407" spans="1:2">
      <c r="A21407" s="1074" t="s">
        <v>21517</v>
      </c>
      <c r="B21407" s="1075">
        <v>618.41999999999996</v>
      </c>
    </row>
    <row r="21408" spans="1:2">
      <c r="A21408" s="1074" t="s">
        <v>21518</v>
      </c>
      <c r="B21408" s="1075">
        <v>838.79</v>
      </c>
    </row>
    <row r="21409" spans="1:2">
      <c r="A21409" s="1074" t="s">
        <v>21519</v>
      </c>
      <c r="B21409" s="1075">
        <v>800.21</v>
      </c>
    </row>
    <row r="21410" spans="1:2">
      <c r="A21410" s="1074" t="s">
        <v>21520</v>
      </c>
      <c r="B21410" s="1075">
        <v>623.4</v>
      </c>
    </row>
    <row r="21411" spans="1:2">
      <c r="A21411" s="1074" t="s">
        <v>21521</v>
      </c>
      <c r="B21411" s="1075">
        <v>588.82000000000005</v>
      </c>
    </row>
    <row r="21412" spans="1:2">
      <c r="A21412" s="1074" t="s">
        <v>21522</v>
      </c>
      <c r="B21412" s="1075">
        <v>715.95</v>
      </c>
    </row>
    <row r="21413" spans="1:2">
      <c r="A21413" s="1074" t="s">
        <v>21523</v>
      </c>
      <c r="B21413" s="1075">
        <v>677.67</v>
      </c>
    </row>
    <row r="21414" spans="1:2">
      <c r="A21414" s="1074" t="s">
        <v>21524</v>
      </c>
      <c r="B21414" s="1075">
        <v>967.38</v>
      </c>
    </row>
    <row r="21415" spans="1:2">
      <c r="A21415" s="1074" t="s">
        <v>21525</v>
      </c>
      <c r="B21415" s="1075">
        <v>919.32</v>
      </c>
    </row>
    <row r="21416" spans="1:2">
      <c r="A21416" s="1074" t="s">
        <v>21526</v>
      </c>
      <c r="B21416" s="1075">
        <v>1174.6199999999999</v>
      </c>
    </row>
    <row r="21417" spans="1:2">
      <c r="A21417" s="1074" t="s">
        <v>21527</v>
      </c>
      <c r="B21417" s="1075">
        <v>1118.77</v>
      </c>
    </row>
    <row r="21418" spans="1:2">
      <c r="A21418" s="1074" t="s">
        <v>21528</v>
      </c>
      <c r="B21418" s="1075">
        <v>915.97</v>
      </c>
    </row>
    <row r="21419" spans="1:2">
      <c r="A21419" s="1074" t="s">
        <v>21529</v>
      </c>
      <c r="B21419" s="1075">
        <v>865.37</v>
      </c>
    </row>
    <row r="21420" spans="1:2">
      <c r="A21420" s="1074" t="s">
        <v>21530</v>
      </c>
      <c r="B21420" s="1075">
        <v>1027.26</v>
      </c>
    </row>
    <row r="21421" spans="1:2">
      <c r="A21421" s="1074" t="s">
        <v>21531</v>
      </c>
      <c r="B21421" s="1075">
        <v>972.21</v>
      </c>
    </row>
    <row r="21422" spans="1:2">
      <c r="A21422" s="1074" t="s">
        <v>21532</v>
      </c>
      <c r="B21422" s="1075">
        <v>1311.57</v>
      </c>
    </row>
    <row r="21423" spans="1:2">
      <c r="A21423" s="1074" t="s">
        <v>21533</v>
      </c>
      <c r="B21423" s="1075">
        <v>1245.53</v>
      </c>
    </row>
    <row r="21424" spans="1:2">
      <c r="A21424" s="1074" t="s">
        <v>21534</v>
      </c>
      <c r="B21424" s="1075">
        <v>1540.03</v>
      </c>
    </row>
    <row r="21425" spans="1:2">
      <c r="A21425" s="1074" t="s">
        <v>21535</v>
      </c>
      <c r="B21425" s="1075">
        <v>1465.48</v>
      </c>
    </row>
    <row r="21426" spans="1:2">
      <c r="A21426" s="1074" t="s">
        <v>21536</v>
      </c>
      <c r="B21426" s="1075">
        <v>4590</v>
      </c>
    </row>
    <row r="21427" spans="1:2">
      <c r="A21427" s="1074" t="s">
        <v>21537</v>
      </c>
      <c r="B21427" s="1075">
        <v>4590</v>
      </c>
    </row>
    <row r="21428" spans="1:2">
      <c r="A21428" s="1074" t="s">
        <v>21538</v>
      </c>
      <c r="B21428" s="1075">
        <v>4794</v>
      </c>
    </row>
    <row r="21429" spans="1:2">
      <c r="A21429" s="1074" t="s">
        <v>21539</v>
      </c>
      <c r="B21429" s="1075">
        <v>4794</v>
      </c>
    </row>
    <row r="21430" spans="1:2">
      <c r="A21430" s="1074" t="s">
        <v>21540</v>
      </c>
      <c r="B21430" s="1075">
        <v>5832</v>
      </c>
    </row>
    <row r="21431" spans="1:2">
      <c r="A21431" s="1074" t="s">
        <v>21541</v>
      </c>
      <c r="B21431" s="1075">
        <v>5832</v>
      </c>
    </row>
    <row r="21432" spans="1:2">
      <c r="A21432" s="1074" t="s">
        <v>21542</v>
      </c>
      <c r="B21432" s="1075">
        <v>6091.2</v>
      </c>
    </row>
    <row r="21433" spans="1:2">
      <c r="A21433" s="1074" t="s">
        <v>21543</v>
      </c>
      <c r="B21433" s="1075">
        <v>6091.2</v>
      </c>
    </row>
    <row r="21434" spans="1:2">
      <c r="A21434" s="1074" t="s">
        <v>21544</v>
      </c>
      <c r="B21434" s="1075">
        <v>6804</v>
      </c>
    </row>
    <row r="21435" spans="1:2">
      <c r="A21435" s="1074" t="s">
        <v>21545</v>
      </c>
      <c r="B21435" s="1075">
        <v>6804</v>
      </c>
    </row>
    <row r="21436" spans="1:2">
      <c r="A21436" s="1074" t="s">
        <v>21546</v>
      </c>
      <c r="B21436" s="1075">
        <v>7106.4</v>
      </c>
    </row>
    <row r="21437" spans="1:2">
      <c r="A21437" s="1074" t="s">
        <v>21547</v>
      </c>
      <c r="B21437" s="1075">
        <v>7106.4</v>
      </c>
    </row>
    <row r="21438" spans="1:2">
      <c r="A21438" s="1074" t="s">
        <v>21548</v>
      </c>
      <c r="B21438" s="1075">
        <v>7758</v>
      </c>
    </row>
    <row r="21439" spans="1:2">
      <c r="A21439" s="1074" t="s">
        <v>21549</v>
      </c>
      <c r="B21439" s="1075">
        <v>7758</v>
      </c>
    </row>
    <row r="21440" spans="1:2">
      <c r="A21440" s="1074" t="s">
        <v>21550</v>
      </c>
      <c r="B21440" s="1075">
        <v>8102.8</v>
      </c>
    </row>
    <row r="21441" spans="1:2">
      <c r="A21441" s="1074" t="s">
        <v>21551</v>
      </c>
      <c r="B21441" s="1075">
        <v>8102.8</v>
      </c>
    </row>
    <row r="21442" spans="1:2">
      <c r="A21442" s="1074" t="s">
        <v>21552</v>
      </c>
      <c r="B21442" s="1075">
        <v>9108</v>
      </c>
    </row>
    <row r="21443" spans="1:2">
      <c r="A21443" s="1074" t="s">
        <v>21553</v>
      </c>
      <c r="B21443" s="1075">
        <v>9108</v>
      </c>
    </row>
    <row r="21444" spans="1:2">
      <c r="A21444" s="1074" t="s">
        <v>21554</v>
      </c>
      <c r="B21444" s="1075">
        <v>9512.7999999999993</v>
      </c>
    </row>
    <row r="21445" spans="1:2">
      <c r="A21445" s="1074" t="s">
        <v>21555</v>
      </c>
      <c r="B21445" s="1075">
        <v>9512.7999999999993</v>
      </c>
    </row>
    <row r="21446" spans="1:2">
      <c r="A21446" s="1074" t="s">
        <v>21556</v>
      </c>
      <c r="B21446" s="1075">
        <v>11322.5</v>
      </c>
    </row>
    <row r="21447" spans="1:2">
      <c r="A21447" s="1074" t="s">
        <v>21557</v>
      </c>
      <c r="B21447" s="1075">
        <v>11322.5</v>
      </c>
    </row>
    <row r="21448" spans="1:2">
      <c r="A21448" s="1074" t="s">
        <v>21558</v>
      </c>
      <c r="B21448" s="1075">
        <v>11775.4</v>
      </c>
    </row>
    <row r="21449" spans="1:2">
      <c r="A21449" s="1074" t="s">
        <v>21559</v>
      </c>
      <c r="B21449" s="1075">
        <v>11775.4</v>
      </c>
    </row>
    <row r="21450" spans="1:2">
      <c r="A21450" s="1074" t="s">
        <v>21560</v>
      </c>
      <c r="B21450" s="1075">
        <v>16716.7</v>
      </c>
    </row>
    <row r="21451" spans="1:2">
      <c r="A21451" s="1074" t="s">
        <v>21561</v>
      </c>
      <c r="B21451" s="1075">
        <v>16716.7</v>
      </c>
    </row>
    <row r="21452" spans="1:2">
      <c r="A21452" s="1074" t="s">
        <v>21562</v>
      </c>
      <c r="B21452" s="1075">
        <v>17617.599999999999</v>
      </c>
    </row>
    <row r="21453" spans="1:2">
      <c r="A21453" s="1074" t="s">
        <v>21563</v>
      </c>
      <c r="B21453" s="1075">
        <v>17617.599999999999</v>
      </c>
    </row>
    <row r="21454" spans="1:2">
      <c r="A21454" s="1074" t="s">
        <v>21564</v>
      </c>
      <c r="B21454" s="1075">
        <v>667.8</v>
      </c>
    </row>
    <row r="21455" spans="1:2">
      <c r="A21455" s="1074" t="s">
        <v>21565</v>
      </c>
      <c r="B21455" s="1075">
        <v>667.8</v>
      </c>
    </row>
    <row r="21456" spans="1:2">
      <c r="A21456" s="1074" t="s">
        <v>21566</v>
      </c>
      <c r="B21456" s="1075">
        <v>697.2</v>
      </c>
    </row>
    <row r="21457" spans="1:2">
      <c r="A21457" s="1074" t="s">
        <v>21567</v>
      </c>
      <c r="B21457" s="1075">
        <v>697.2</v>
      </c>
    </row>
    <row r="21458" spans="1:2">
      <c r="A21458" s="1074" t="s">
        <v>21568</v>
      </c>
      <c r="B21458" s="1075">
        <v>858.6</v>
      </c>
    </row>
    <row r="21459" spans="1:2">
      <c r="A21459" s="1074" t="s">
        <v>21569</v>
      </c>
      <c r="B21459" s="1075">
        <v>858.6</v>
      </c>
    </row>
    <row r="21460" spans="1:2">
      <c r="A21460" s="1074" t="s">
        <v>21570</v>
      </c>
      <c r="B21460" s="1075">
        <v>896.4</v>
      </c>
    </row>
    <row r="21461" spans="1:2">
      <c r="A21461" s="1074" t="s">
        <v>21571</v>
      </c>
      <c r="B21461" s="1075">
        <v>896.4</v>
      </c>
    </row>
    <row r="21462" spans="1:2">
      <c r="A21462" s="1074" t="s">
        <v>21572</v>
      </c>
      <c r="B21462" s="1075">
        <v>1065.3</v>
      </c>
    </row>
    <row r="21463" spans="1:2">
      <c r="A21463" s="1074" t="s">
        <v>21573</v>
      </c>
      <c r="B21463" s="1075">
        <v>1065.3</v>
      </c>
    </row>
    <row r="21464" spans="1:2">
      <c r="A21464" s="1074" t="s">
        <v>21574</v>
      </c>
      <c r="B21464" s="1075">
        <v>1112.2</v>
      </c>
    </row>
    <row r="21465" spans="1:2">
      <c r="A21465" s="1074" t="s">
        <v>21575</v>
      </c>
      <c r="B21465" s="1075">
        <v>1112.2</v>
      </c>
    </row>
    <row r="21466" spans="1:2">
      <c r="A21466" s="1074" t="s">
        <v>21576</v>
      </c>
      <c r="B21466" s="1075">
        <v>1240.2</v>
      </c>
    </row>
    <row r="21467" spans="1:2">
      <c r="A21467" s="1074" t="s">
        <v>21577</v>
      </c>
      <c r="B21467" s="1075">
        <v>1240.2</v>
      </c>
    </row>
    <row r="21468" spans="1:2">
      <c r="A21468" s="1074" t="s">
        <v>21578</v>
      </c>
      <c r="B21468" s="1075">
        <v>1294.8</v>
      </c>
    </row>
    <row r="21469" spans="1:2">
      <c r="A21469" s="1074" t="s">
        <v>21579</v>
      </c>
      <c r="B21469" s="1075">
        <v>1294.8</v>
      </c>
    </row>
    <row r="21470" spans="1:2">
      <c r="A21470" s="1074" t="s">
        <v>21580</v>
      </c>
      <c r="B21470" s="1075">
        <v>1526.4</v>
      </c>
    </row>
    <row r="21471" spans="1:2">
      <c r="A21471" s="1074" t="s">
        <v>21581</v>
      </c>
      <c r="B21471" s="1075">
        <v>1526.4</v>
      </c>
    </row>
    <row r="21472" spans="1:2">
      <c r="A21472" s="1074" t="s">
        <v>21582</v>
      </c>
      <c r="B21472" s="1075">
        <v>1593.6</v>
      </c>
    </row>
    <row r="21473" spans="1:2">
      <c r="A21473" s="1074" t="s">
        <v>21583</v>
      </c>
      <c r="B21473" s="1075">
        <v>1593.6</v>
      </c>
    </row>
    <row r="21474" spans="1:2">
      <c r="A21474" s="1074" t="s">
        <v>21584</v>
      </c>
      <c r="B21474" s="1075">
        <v>1860.3</v>
      </c>
    </row>
    <row r="21475" spans="1:2">
      <c r="A21475" s="1074" t="s">
        <v>21585</v>
      </c>
      <c r="B21475" s="1075">
        <v>1860.3</v>
      </c>
    </row>
    <row r="21476" spans="1:2">
      <c r="A21476" s="1074" t="s">
        <v>21586</v>
      </c>
      <c r="B21476" s="1075">
        <v>1942.2</v>
      </c>
    </row>
    <row r="21477" spans="1:2">
      <c r="A21477" s="1074" t="s">
        <v>21587</v>
      </c>
      <c r="B21477" s="1075">
        <v>1942.2</v>
      </c>
    </row>
    <row r="21478" spans="1:2">
      <c r="A21478" s="1074" t="s">
        <v>21588</v>
      </c>
      <c r="B21478" s="1075">
        <v>2051.1</v>
      </c>
    </row>
    <row r="21479" spans="1:2">
      <c r="A21479" s="1074" t="s">
        <v>21589</v>
      </c>
      <c r="B21479" s="1075">
        <v>2051.1</v>
      </c>
    </row>
    <row r="21480" spans="1:2">
      <c r="A21480" s="1074" t="s">
        <v>21590</v>
      </c>
      <c r="B21480" s="1075">
        <v>2141.4</v>
      </c>
    </row>
    <row r="21481" spans="1:2">
      <c r="A21481" s="1074" t="s">
        <v>21591</v>
      </c>
      <c r="B21481" s="1075">
        <v>2141.4</v>
      </c>
    </row>
    <row r="21482" spans="1:2">
      <c r="A21482" s="1074" t="s">
        <v>21592</v>
      </c>
      <c r="B21482" s="1075">
        <v>2708.4</v>
      </c>
    </row>
    <row r="21483" spans="1:2">
      <c r="A21483" s="1074" t="s">
        <v>21593</v>
      </c>
      <c r="B21483" s="1075">
        <v>2708.4</v>
      </c>
    </row>
    <row r="21484" spans="1:2">
      <c r="A21484" s="1074" t="s">
        <v>21594</v>
      </c>
      <c r="B21484" s="1075">
        <v>2946.3</v>
      </c>
    </row>
    <row r="21485" spans="1:2">
      <c r="A21485" s="1074" t="s">
        <v>21595</v>
      </c>
      <c r="B21485" s="1075">
        <v>2946.3</v>
      </c>
    </row>
    <row r="21486" spans="1:2">
      <c r="A21486" s="1074" t="s">
        <v>21596</v>
      </c>
      <c r="B21486" s="1075">
        <v>2945.2</v>
      </c>
    </row>
    <row r="21487" spans="1:2">
      <c r="A21487" s="1074" t="s">
        <v>21597</v>
      </c>
      <c r="B21487" s="1075">
        <v>2945.2</v>
      </c>
    </row>
    <row r="21488" spans="1:2">
      <c r="A21488" s="1074" t="s">
        <v>21598</v>
      </c>
      <c r="B21488" s="1075">
        <v>3203.9</v>
      </c>
    </row>
    <row r="21489" spans="1:2">
      <c r="A21489" s="1074" t="s">
        <v>21599</v>
      </c>
      <c r="B21489" s="1075">
        <v>3203.9</v>
      </c>
    </row>
    <row r="21490" spans="1:2">
      <c r="A21490" s="1074" t="s">
        <v>21600</v>
      </c>
      <c r="B21490" s="1075">
        <v>3886</v>
      </c>
    </row>
    <row r="21491" spans="1:2">
      <c r="A21491" s="1074" t="s">
        <v>21601</v>
      </c>
      <c r="B21491" s="1075">
        <v>3886</v>
      </c>
    </row>
    <row r="21492" spans="1:2">
      <c r="A21492" s="1074" t="s">
        <v>21602</v>
      </c>
      <c r="B21492" s="1075">
        <v>4154</v>
      </c>
    </row>
    <row r="21493" spans="1:2">
      <c r="A21493" s="1074" t="s">
        <v>21603</v>
      </c>
      <c r="B21493" s="1075">
        <v>4154</v>
      </c>
    </row>
    <row r="21494" spans="1:2">
      <c r="A21494" s="1074" t="s">
        <v>21604</v>
      </c>
      <c r="B21494" s="1075">
        <v>4234</v>
      </c>
    </row>
    <row r="21495" spans="1:2">
      <c r="A21495" s="1074" t="s">
        <v>21605</v>
      </c>
      <c r="B21495" s="1075">
        <v>4234</v>
      </c>
    </row>
    <row r="21496" spans="1:2">
      <c r="A21496" s="1074" t="s">
        <v>21606</v>
      </c>
      <c r="B21496" s="1075">
        <v>4526</v>
      </c>
    </row>
    <row r="21497" spans="1:2">
      <c r="A21497" s="1074" t="s">
        <v>21607</v>
      </c>
      <c r="B21497" s="1075">
        <v>4526</v>
      </c>
    </row>
    <row r="21498" spans="1:2">
      <c r="A21498" s="1074" t="s">
        <v>21608</v>
      </c>
      <c r="B21498" s="1075">
        <v>5652.5</v>
      </c>
    </row>
    <row r="21499" spans="1:2">
      <c r="A21499" s="1074" t="s">
        <v>21609</v>
      </c>
      <c r="B21499" s="1075">
        <v>5652.5</v>
      </c>
    </row>
    <row r="21500" spans="1:2">
      <c r="A21500" s="1074" t="s">
        <v>21610</v>
      </c>
      <c r="B21500" s="1075">
        <v>5904.44</v>
      </c>
    </row>
    <row r="21501" spans="1:2">
      <c r="A21501" s="1074" t="s">
        <v>21611</v>
      </c>
      <c r="B21501" s="1075">
        <v>5904.44</v>
      </c>
    </row>
    <row r="21502" spans="1:2">
      <c r="A21502" s="1074" t="s">
        <v>21612</v>
      </c>
      <c r="B21502" s="1075">
        <v>6352.5</v>
      </c>
    </row>
    <row r="21503" spans="1:2">
      <c r="A21503" s="1074" t="s">
        <v>21613</v>
      </c>
      <c r="B21503" s="1075">
        <v>6352.5</v>
      </c>
    </row>
    <row r="21504" spans="1:2">
      <c r="A21504" s="1074" t="s">
        <v>21614</v>
      </c>
      <c r="B21504" s="1075">
        <v>6635.64</v>
      </c>
    </row>
    <row r="21505" spans="1:2">
      <c r="A21505" s="1074" t="s">
        <v>21615</v>
      </c>
      <c r="B21505" s="1075">
        <v>6635.64</v>
      </c>
    </row>
    <row r="21506" spans="1:2">
      <c r="A21506" s="1074" t="s">
        <v>21616</v>
      </c>
      <c r="B21506" s="1075">
        <v>7070</v>
      </c>
    </row>
    <row r="21507" spans="1:2">
      <c r="A21507" s="1074" t="s">
        <v>21617</v>
      </c>
      <c r="B21507" s="1075">
        <v>7070</v>
      </c>
    </row>
    <row r="21508" spans="1:2">
      <c r="A21508" s="1074" t="s">
        <v>21618</v>
      </c>
      <c r="B21508" s="1075">
        <v>7385.12</v>
      </c>
    </row>
    <row r="21509" spans="1:2">
      <c r="A21509" s="1074" t="s">
        <v>21619</v>
      </c>
      <c r="B21509" s="1075">
        <v>7385.12</v>
      </c>
    </row>
    <row r="21510" spans="1:2">
      <c r="A21510" s="1074" t="s">
        <v>21620</v>
      </c>
      <c r="B21510" s="1075">
        <v>7770</v>
      </c>
    </row>
    <row r="21511" spans="1:2">
      <c r="A21511" s="1074" t="s">
        <v>21621</v>
      </c>
      <c r="B21511" s="1075">
        <v>7770</v>
      </c>
    </row>
    <row r="21512" spans="1:2">
      <c r="A21512" s="1074" t="s">
        <v>21622</v>
      </c>
      <c r="B21512" s="1075">
        <v>8116.32</v>
      </c>
    </row>
    <row r="21513" spans="1:2">
      <c r="A21513" s="1074" t="s">
        <v>21623</v>
      </c>
      <c r="B21513" s="1075">
        <v>8116.32</v>
      </c>
    </row>
    <row r="21514" spans="1:2">
      <c r="A21514" s="1074" t="s">
        <v>21624</v>
      </c>
      <c r="B21514" s="1075">
        <v>8487.5</v>
      </c>
    </row>
    <row r="21515" spans="1:2">
      <c r="A21515" s="1074" t="s">
        <v>21625</v>
      </c>
      <c r="B21515" s="1075">
        <v>8487.5</v>
      </c>
    </row>
    <row r="21516" spans="1:2">
      <c r="A21516" s="1074" t="s">
        <v>21626</v>
      </c>
      <c r="B21516" s="1075">
        <v>8865.7999999999993</v>
      </c>
    </row>
    <row r="21517" spans="1:2">
      <c r="A21517" s="1074" t="s">
        <v>21627</v>
      </c>
      <c r="B21517" s="1075">
        <v>8865.7999999999993</v>
      </c>
    </row>
    <row r="21518" spans="1:2">
      <c r="A21518" s="1074" t="s">
        <v>21628</v>
      </c>
      <c r="B21518" s="1075">
        <v>1052.0999999999999</v>
      </c>
    </row>
    <row r="21519" spans="1:2">
      <c r="A21519" s="1074" t="s">
        <v>21629</v>
      </c>
      <c r="B21519" s="1075">
        <v>1052.0999999999999</v>
      </c>
    </row>
    <row r="21520" spans="1:2">
      <c r="A21520" s="1074" t="s">
        <v>21630</v>
      </c>
      <c r="B21520" s="1075">
        <v>1102.5</v>
      </c>
    </row>
    <row r="21521" spans="1:2">
      <c r="A21521" s="1074" t="s">
        <v>21631</v>
      </c>
      <c r="B21521" s="1075">
        <v>1102.5</v>
      </c>
    </row>
    <row r="21522" spans="1:2">
      <c r="A21522" s="1074" t="s">
        <v>21632</v>
      </c>
      <c r="B21522" s="1075">
        <v>1319.3</v>
      </c>
    </row>
    <row r="21523" spans="1:2">
      <c r="A21523" s="1074" t="s">
        <v>21633</v>
      </c>
      <c r="B21523" s="1075">
        <v>1319.3</v>
      </c>
    </row>
    <row r="21524" spans="1:2">
      <c r="A21524" s="1074" t="s">
        <v>21634</v>
      </c>
      <c r="B21524" s="1075">
        <v>1382.5</v>
      </c>
    </row>
    <row r="21525" spans="1:2">
      <c r="A21525" s="1074" t="s">
        <v>21635</v>
      </c>
      <c r="B21525" s="1075">
        <v>1382.5</v>
      </c>
    </row>
    <row r="21526" spans="1:2">
      <c r="A21526" s="1074" t="s">
        <v>21636</v>
      </c>
      <c r="B21526" s="1075">
        <v>1569.8</v>
      </c>
    </row>
    <row r="21527" spans="1:2">
      <c r="A21527" s="1074" t="s">
        <v>21637</v>
      </c>
      <c r="B21527" s="1075">
        <v>1569.8</v>
      </c>
    </row>
    <row r="21528" spans="1:2">
      <c r="A21528" s="1074" t="s">
        <v>21638</v>
      </c>
      <c r="B21528" s="1075">
        <v>1645</v>
      </c>
    </row>
    <row r="21529" spans="1:2">
      <c r="A21529" s="1074" t="s">
        <v>21639</v>
      </c>
      <c r="B21529" s="1075">
        <v>1645</v>
      </c>
    </row>
    <row r="21530" spans="1:2">
      <c r="A21530" s="1074" t="s">
        <v>21640</v>
      </c>
      <c r="B21530" s="1075">
        <v>1887.1</v>
      </c>
    </row>
    <row r="21531" spans="1:2">
      <c r="A21531" s="1074" t="s">
        <v>21641</v>
      </c>
      <c r="B21531" s="1075">
        <v>1887.1</v>
      </c>
    </row>
    <row r="21532" spans="1:2">
      <c r="A21532" s="1074" t="s">
        <v>21642</v>
      </c>
      <c r="B21532" s="1075">
        <v>1977.5</v>
      </c>
    </row>
    <row r="21533" spans="1:2">
      <c r="A21533" s="1074" t="s">
        <v>21643</v>
      </c>
      <c r="B21533" s="1075">
        <v>1977.5</v>
      </c>
    </row>
    <row r="21534" spans="1:2">
      <c r="A21534" s="1074" t="s">
        <v>21644</v>
      </c>
      <c r="B21534" s="1075">
        <v>2104.1999999999998</v>
      </c>
    </row>
    <row r="21535" spans="1:2">
      <c r="A21535" s="1074" t="s">
        <v>21645</v>
      </c>
      <c r="B21535" s="1075">
        <v>2104.1999999999998</v>
      </c>
    </row>
    <row r="21536" spans="1:2">
      <c r="A21536" s="1074" t="s">
        <v>21646</v>
      </c>
      <c r="B21536" s="1075">
        <v>2205</v>
      </c>
    </row>
    <row r="21537" spans="1:2">
      <c r="A21537" s="1074" t="s">
        <v>21647</v>
      </c>
      <c r="B21537" s="1075">
        <v>2205</v>
      </c>
    </row>
    <row r="21538" spans="1:2">
      <c r="A21538" s="1074" t="s">
        <v>21648</v>
      </c>
      <c r="B21538" s="1075">
        <v>2204.4</v>
      </c>
    </row>
    <row r="21539" spans="1:2">
      <c r="A21539" s="1074" t="s">
        <v>21649</v>
      </c>
      <c r="B21539" s="1075">
        <v>2204.4</v>
      </c>
    </row>
    <row r="21540" spans="1:2">
      <c r="A21540" s="1074" t="s">
        <v>21650</v>
      </c>
      <c r="B21540" s="1075">
        <v>2310</v>
      </c>
    </row>
    <row r="21541" spans="1:2">
      <c r="A21541" s="1074" t="s">
        <v>21651</v>
      </c>
      <c r="B21541" s="1075">
        <v>2310</v>
      </c>
    </row>
    <row r="21542" spans="1:2">
      <c r="A21542" s="1074" t="s">
        <v>21652</v>
      </c>
      <c r="B21542" s="1075">
        <v>2638.6</v>
      </c>
    </row>
    <row r="21543" spans="1:2">
      <c r="A21543" s="1074" t="s">
        <v>21653</v>
      </c>
      <c r="B21543" s="1075">
        <v>2638.6</v>
      </c>
    </row>
    <row r="21544" spans="1:2">
      <c r="A21544" s="1074" t="s">
        <v>21654</v>
      </c>
      <c r="B21544" s="1075">
        <v>2765</v>
      </c>
    </row>
    <row r="21545" spans="1:2">
      <c r="A21545" s="1074" t="s">
        <v>21655</v>
      </c>
      <c r="B21545" s="1075">
        <v>2765</v>
      </c>
    </row>
    <row r="21546" spans="1:2">
      <c r="A21546" s="1074" t="s">
        <v>21656</v>
      </c>
      <c r="B21546" s="1075">
        <v>3463.2</v>
      </c>
    </row>
    <row r="21547" spans="1:2">
      <c r="A21547" s="1074" t="s">
        <v>21657</v>
      </c>
      <c r="B21547" s="1075">
        <v>3463.2</v>
      </c>
    </row>
    <row r="21548" spans="1:2">
      <c r="A21548" s="1074" t="s">
        <v>21658</v>
      </c>
      <c r="B21548" s="1075">
        <v>3751.8</v>
      </c>
    </row>
    <row r="21549" spans="1:2">
      <c r="A21549" s="1074" t="s">
        <v>21659</v>
      </c>
      <c r="B21549" s="1075">
        <v>3751.8</v>
      </c>
    </row>
    <row r="21550" spans="1:2">
      <c r="A21550" s="1074" t="s">
        <v>21660</v>
      </c>
      <c r="B21550" s="1075">
        <v>6678</v>
      </c>
    </row>
    <row r="21551" spans="1:2">
      <c r="A21551" s="1074" t="s">
        <v>21661</v>
      </c>
      <c r="B21551" s="1075">
        <v>6678</v>
      </c>
    </row>
    <row r="21552" spans="1:2">
      <c r="A21552" s="1074" t="s">
        <v>21662</v>
      </c>
      <c r="B21552" s="1075">
        <v>6974.8</v>
      </c>
    </row>
    <row r="21553" spans="1:2">
      <c r="A21553" s="1074" t="s">
        <v>21663</v>
      </c>
      <c r="B21553" s="1075">
        <v>6974.8</v>
      </c>
    </row>
    <row r="21554" spans="1:2">
      <c r="A21554" s="1074" t="s">
        <v>21664</v>
      </c>
      <c r="B21554" s="1075">
        <v>9012.5</v>
      </c>
    </row>
    <row r="21555" spans="1:2">
      <c r="A21555" s="1074" t="s">
        <v>21665</v>
      </c>
      <c r="B21555" s="1075">
        <v>9012.5</v>
      </c>
    </row>
    <row r="21556" spans="1:2">
      <c r="A21556" s="1074" t="s">
        <v>21666</v>
      </c>
      <c r="B21556" s="1075">
        <v>9373</v>
      </c>
    </row>
    <row r="21557" spans="1:2">
      <c r="A21557" s="1074" t="s">
        <v>21667</v>
      </c>
      <c r="B21557" s="1075">
        <v>9373</v>
      </c>
    </row>
    <row r="21558" spans="1:2">
      <c r="A21558" s="1074" t="s">
        <v>21668</v>
      </c>
      <c r="B21558" s="1075">
        <v>10150</v>
      </c>
    </row>
    <row r="21559" spans="1:2">
      <c r="A21559" s="1074" t="s">
        <v>21669</v>
      </c>
      <c r="B21559" s="1075">
        <v>10150</v>
      </c>
    </row>
    <row r="21560" spans="1:2">
      <c r="A21560" s="1074" t="s">
        <v>21670</v>
      </c>
      <c r="B21560" s="1075">
        <v>10556</v>
      </c>
    </row>
    <row r="21561" spans="1:2">
      <c r="A21561" s="1074" t="s">
        <v>21671</v>
      </c>
      <c r="B21561" s="1075">
        <v>10556</v>
      </c>
    </row>
    <row r="21562" spans="1:2">
      <c r="A21562" s="1074" t="s">
        <v>21672</v>
      </c>
      <c r="B21562" s="1075">
        <v>12040</v>
      </c>
    </row>
    <row r="21563" spans="1:2">
      <c r="A21563" s="1074" t="s">
        <v>21673</v>
      </c>
      <c r="B21563" s="1075">
        <v>12040</v>
      </c>
    </row>
    <row r="21564" spans="1:2">
      <c r="A21564" s="1074" t="s">
        <v>21674</v>
      </c>
      <c r="B21564" s="1075">
        <v>12521.6</v>
      </c>
    </row>
    <row r="21565" spans="1:2">
      <c r="A21565" s="1074" t="s">
        <v>21675</v>
      </c>
      <c r="B21565" s="1075">
        <v>12521.6</v>
      </c>
    </row>
    <row r="21566" spans="1:2">
      <c r="A21566" s="1074" t="s">
        <v>21676</v>
      </c>
      <c r="B21566" s="1075">
        <v>7291.2</v>
      </c>
    </row>
    <row r="21567" spans="1:2">
      <c r="A21567" s="1074" t="s">
        <v>21677</v>
      </c>
      <c r="B21567" s="1075">
        <v>7291.2</v>
      </c>
    </row>
    <row r="21568" spans="1:2">
      <c r="A21568" s="1074" t="s">
        <v>21678</v>
      </c>
      <c r="B21568" s="1075">
        <v>7588.8</v>
      </c>
    </row>
    <row r="21569" spans="1:2">
      <c r="A21569" s="1074" t="s">
        <v>21679</v>
      </c>
      <c r="B21569" s="1075">
        <v>7588.8</v>
      </c>
    </row>
    <row r="21570" spans="1:2">
      <c r="A21570" s="1074" t="s">
        <v>21680</v>
      </c>
      <c r="B21570" s="1075">
        <v>8565.2000000000007</v>
      </c>
    </row>
    <row r="21571" spans="1:2">
      <c r="A21571" s="1074" t="s">
        <v>21681</v>
      </c>
      <c r="B21571" s="1075">
        <v>8565.2000000000007</v>
      </c>
    </row>
    <row r="21572" spans="1:2">
      <c r="A21572" s="1074" t="s">
        <v>21682</v>
      </c>
      <c r="B21572" s="1075">
        <v>8914.7999999999993</v>
      </c>
    </row>
    <row r="21573" spans="1:2">
      <c r="A21573" s="1074" t="s">
        <v>21683</v>
      </c>
      <c r="B21573" s="1075">
        <v>8914.7999999999993</v>
      </c>
    </row>
    <row r="21574" spans="1:2">
      <c r="A21574" s="1074" t="s">
        <v>21684</v>
      </c>
      <c r="B21574" s="1075">
        <v>8232</v>
      </c>
    </row>
    <row r="21575" spans="1:2">
      <c r="A21575" s="1074" t="s">
        <v>21685</v>
      </c>
      <c r="B21575" s="1075">
        <v>8232</v>
      </c>
    </row>
    <row r="21576" spans="1:2">
      <c r="A21576" s="1074" t="s">
        <v>21686</v>
      </c>
      <c r="B21576" s="1075">
        <v>8568</v>
      </c>
    </row>
    <row r="21577" spans="1:2">
      <c r="A21577" s="1074" t="s">
        <v>21687</v>
      </c>
      <c r="B21577" s="1075">
        <v>8568</v>
      </c>
    </row>
    <row r="21578" spans="1:2">
      <c r="A21578" s="1074" t="s">
        <v>21688</v>
      </c>
      <c r="B21578" s="1075">
        <v>11564</v>
      </c>
    </row>
    <row r="21579" spans="1:2">
      <c r="A21579" s="1074" t="s">
        <v>21689</v>
      </c>
      <c r="B21579" s="1075">
        <v>11564</v>
      </c>
    </row>
    <row r="21580" spans="1:2">
      <c r="A21580" s="1074" t="s">
        <v>21690</v>
      </c>
      <c r="B21580" s="1075">
        <v>12036</v>
      </c>
    </row>
    <row r="21581" spans="1:2">
      <c r="A21581" s="1074" t="s">
        <v>21691</v>
      </c>
      <c r="B21581" s="1075">
        <v>12036</v>
      </c>
    </row>
    <row r="21582" spans="1:2">
      <c r="A21582" s="1074" t="s">
        <v>21692</v>
      </c>
      <c r="B21582" s="1075">
        <v>9016</v>
      </c>
    </row>
    <row r="21583" spans="1:2">
      <c r="A21583" s="1074" t="s">
        <v>21693</v>
      </c>
      <c r="B21583" s="1075">
        <v>9016</v>
      </c>
    </row>
    <row r="21584" spans="1:2">
      <c r="A21584" s="1074" t="s">
        <v>21694</v>
      </c>
      <c r="B21584" s="1075">
        <v>9384</v>
      </c>
    </row>
    <row r="21585" spans="1:2">
      <c r="A21585" s="1074" t="s">
        <v>21695</v>
      </c>
      <c r="B21585" s="1075">
        <v>9384</v>
      </c>
    </row>
    <row r="21586" spans="1:2">
      <c r="A21586" s="1074" t="s">
        <v>21696</v>
      </c>
      <c r="B21586" s="1075">
        <v>12308.8</v>
      </c>
    </row>
    <row r="21587" spans="1:2">
      <c r="A21587" s="1074" t="s">
        <v>21697</v>
      </c>
      <c r="B21587" s="1075">
        <v>12308.8</v>
      </c>
    </row>
    <row r="21588" spans="1:2">
      <c r="A21588" s="1074" t="s">
        <v>21698</v>
      </c>
      <c r="B21588" s="1075">
        <v>12811.2</v>
      </c>
    </row>
    <row r="21589" spans="1:2">
      <c r="A21589" s="1074" t="s">
        <v>21699</v>
      </c>
      <c r="B21589" s="1075">
        <v>12811.2</v>
      </c>
    </row>
    <row r="21590" spans="1:2">
      <c r="A21590" s="1074" t="s">
        <v>21700</v>
      </c>
      <c r="B21590" s="1075">
        <v>10133.200000000001</v>
      </c>
    </row>
    <row r="21591" spans="1:2">
      <c r="A21591" s="1074" t="s">
        <v>21701</v>
      </c>
      <c r="B21591" s="1075">
        <v>10133.200000000001</v>
      </c>
    </row>
    <row r="21592" spans="1:2">
      <c r="A21592" s="1074" t="s">
        <v>21702</v>
      </c>
      <c r="B21592" s="1075">
        <v>10546.8</v>
      </c>
    </row>
    <row r="21593" spans="1:2">
      <c r="A21593" s="1074" t="s">
        <v>21703</v>
      </c>
      <c r="B21593" s="1075">
        <v>10546.8</v>
      </c>
    </row>
    <row r="21594" spans="1:2">
      <c r="A21594" s="1074" t="s">
        <v>21704</v>
      </c>
      <c r="B21594" s="1075">
        <v>13661.2</v>
      </c>
    </row>
    <row r="21595" spans="1:2">
      <c r="A21595" s="1074" t="s">
        <v>21705</v>
      </c>
      <c r="B21595" s="1075">
        <v>13661.2</v>
      </c>
    </row>
    <row r="21596" spans="1:2">
      <c r="A21596" s="1074" t="s">
        <v>21706</v>
      </c>
      <c r="B21596" s="1075">
        <v>14218.8</v>
      </c>
    </row>
    <row r="21597" spans="1:2">
      <c r="A21597" s="1074" t="s">
        <v>21707</v>
      </c>
      <c r="B21597" s="1075">
        <v>14218.8</v>
      </c>
    </row>
    <row r="21598" spans="1:2">
      <c r="A21598" s="1074" t="s">
        <v>21708</v>
      </c>
      <c r="B21598" s="1075">
        <v>13745.4</v>
      </c>
    </row>
    <row r="21599" spans="1:2">
      <c r="A21599" s="1074" t="s">
        <v>21709</v>
      </c>
      <c r="B21599" s="1075">
        <v>13745.4</v>
      </c>
    </row>
    <row r="21600" spans="1:2">
      <c r="A21600" s="1074" t="s">
        <v>21710</v>
      </c>
      <c r="B21600" s="1075">
        <v>14484.4</v>
      </c>
    </row>
    <row r="21601" spans="1:2">
      <c r="A21601" s="1074" t="s">
        <v>21711</v>
      </c>
      <c r="B21601" s="1075">
        <v>14484.4</v>
      </c>
    </row>
    <row r="21602" spans="1:2">
      <c r="A21602" s="1074" t="s">
        <v>21712</v>
      </c>
      <c r="B21602" s="1075">
        <v>20553</v>
      </c>
    </row>
    <row r="21603" spans="1:2">
      <c r="A21603" s="1074" t="s">
        <v>21713</v>
      </c>
      <c r="B21603" s="1075">
        <v>20553</v>
      </c>
    </row>
    <row r="21604" spans="1:2">
      <c r="A21604" s="1074" t="s">
        <v>21714</v>
      </c>
      <c r="B21604" s="1075">
        <v>21658</v>
      </c>
    </row>
    <row r="21605" spans="1:2">
      <c r="A21605" s="1074" t="s">
        <v>21715</v>
      </c>
      <c r="B21605" s="1075">
        <v>21658</v>
      </c>
    </row>
    <row r="21606" spans="1:2">
      <c r="A21606" s="1074" t="s">
        <v>21716</v>
      </c>
      <c r="B21606" s="1075">
        <v>19910</v>
      </c>
    </row>
    <row r="21607" spans="1:2">
      <c r="A21607" s="1074" t="s">
        <v>21717</v>
      </c>
      <c r="B21607" s="1075">
        <v>19910</v>
      </c>
    </row>
    <row r="21608" spans="1:2">
      <c r="A21608" s="1074" t="s">
        <v>21718</v>
      </c>
      <c r="B21608" s="1075">
        <v>21230</v>
      </c>
    </row>
    <row r="21609" spans="1:2">
      <c r="A21609" s="1074" t="s">
        <v>21719</v>
      </c>
      <c r="B21609" s="1075">
        <v>21230</v>
      </c>
    </row>
    <row r="21610" spans="1:2">
      <c r="A21610" s="1074" t="s">
        <v>21720</v>
      </c>
      <c r="B21610" s="1075">
        <v>28272.2</v>
      </c>
    </row>
    <row r="21611" spans="1:2">
      <c r="A21611" s="1074" t="s">
        <v>21721</v>
      </c>
      <c r="B21611" s="1075">
        <v>28272.2</v>
      </c>
    </row>
    <row r="21612" spans="1:2">
      <c r="A21612" s="1074" t="s">
        <v>21722</v>
      </c>
      <c r="B21612" s="1075">
        <v>30146.6</v>
      </c>
    </row>
    <row r="21613" spans="1:2">
      <c r="A21613" s="1074" t="s">
        <v>21723</v>
      </c>
      <c r="B21613" s="1075">
        <v>30146.6</v>
      </c>
    </row>
    <row r="21614" spans="1:2">
      <c r="A21614" s="1074" t="s">
        <v>21724</v>
      </c>
      <c r="B21614" s="1075">
        <v>30027.9</v>
      </c>
    </row>
    <row r="21615" spans="1:2">
      <c r="A21615" s="1074" t="s">
        <v>21725</v>
      </c>
      <c r="B21615" s="1075">
        <v>30027.9</v>
      </c>
    </row>
    <row r="21616" spans="1:2">
      <c r="A21616" s="1074" t="s">
        <v>21726</v>
      </c>
      <c r="B21616" s="1075">
        <v>32018.7</v>
      </c>
    </row>
    <row r="21617" spans="1:2">
      <c r="A21617" s="1074" t="s">
        <v>21727</v>
      </c>
      <c r="B21617" s="1075">
        <v>32018.7</v>
      </c>
    </row>
    <row r="21618" spans="1:2">
      <c r="A21618" s="1074" t="s">
        <v>21728</v>
      </c>
      <c r="B21618" s="1075">
        <v>23421.4</v>
      </c>
    </row>
    <row r="21619" spans="1:2">
      <c r="A21619" s="1074" t="s">
        <v>21729</v>
      </c>
      <c r="B21619" s="1075">
        <v>23421.4</v>
      </c>
    </row>
    <row r="21620" spans="1:2">
      <c r="A21620" s="1074" t="s">
        <v>21730</v>
      </c>
      <c r="B21620" s="1075">
        <v>24974.2</v>
      </c>
    </row>
    <row r="21621" spans="1:2">
      <c r="A21621" s="1074" t="s">
        <v>21731</v>
      </c>
      <c r="B21621" s="1075">
        <v>24974.2</v>
      </c>
    </row>
    <row r="21622" spans="1:2">
      <c r="A21622" s="1074" t="s">
        <v>21732</v>
      </c>
      <c r="B21622" s="1075">
        <v>2013</v>
      </c>
    </row>
    <row r="21623" spans="1:2">
      <c r="A21623" s="1074" t="s">
        <v>21733</v>
      </c>
      <c r="B21623" s="1075">
        <v>2013</v>
      </c>
    </row>
    <row r="21624" spans="1:2">
      <c r="A21624" s="1074" t="s">
        <v>21734</v>
      </c>
      <c r="B21624" s="1075">
        <v>2086.1999999999998</v>
      </c>
    </row>
    <row r="21625" spans="1:2">
      <c r="A21625" s="1074" t="s">
        <v>21735</v>
      </c>
      <c r="B21625" s="1075">
        <v>2086.1999999999998</v>
      </c>
    </row>
    <row r="21626" spans="1:2">
      <c r="A21626" s="1074" t="s">
        <v>21736</v>
      </c>
      <c r="B21626" s="1075">
        <v>2673</v>
      </c>
    </row>
    <row r="21627" spans="1:2">
      <c r="A21627" s="1074" t="s">
        <v>21737</v>
      </c>
      <c r="B21627" s="1075">
        <v>2673</v>
      </c>
    </row>
    <row r="21628" spans="1:2">
      <c r="A21628" s="1074" t="s">
        <v>21738</v>
      </c>
      <c r="B21628" s="1075">
        <v>2770.2</v>
      </c>
    </row>
    <row r="21629" spans="1:2">
      <c r="A21629" s="1074" t="s">
        <v>21739</v>
      </c>
      <c r="B21629" s="1075">
        <v>2770.2</v>
      </c>
    </row>
    <row r="21630" spans="1:2">
      <c r="A21630" s="1074" t="s">
        <v>21740</v>
      </c>
      <c r="B21630" s="1075">
        <v>3349.5</v>
      </c>
    </row>
    <row r="21631" spans="1:2">
      <c r="A21631" s="1074" t="s">
        <v>21741</v>
      </c>
      <c r="B21631" s="1075">
        <v>3349.5</v>
      </c>
    </row>
    <row r="21632" spans="1:2">
      <c r="A21632" s="1074" t="s">
        <v>21742</v>
      </c>
      <c r="B21632" s="1075">
        <v>3471.3</v>
      </c>
    </row>
    <row r="21633" spans="1:2">
      <c r="A21633" s="1074" t="s">
        <v>21743</v>
      </c>
      <c r="B21633" s="1075">
        <v>3471.3</v>
      </c>
    </row>
    <row r="21634" spans="1:2">
      <c r="A21634" s="1074" t="s">
        <v>21744</v>
      </c>
      <c r="B21634" s="1075">
        <v>4026</v>
      </c>
    </row>
    <row r="21635" spans="1:2">
      <c r="A21635" s="1074" t="s">
        <v>21745</v>
      </c>
      <c r="B21635" s="1075">
        <v>4026</v>
      </c>
    </row>
    <row r="21636" spans="1:2">
      <c r="A21636" s="1074" t="s">
        <v>21746</v>
      </c>
      <c r="B21636" s="1075">
        <v>4172.3999999999996</v>
      </c>
    </row>
    <row r="21637" spans="1:2">
      <c r="A21637" s="1074" t="s">
        <v>21747</v>
      </c>
      <c r="B21637" s="1075">
        <v>4172.3999999999996</v>
      </c>
    </row>
    <row r="21638" spans="1:2">
      <c r="A21638" s="1074" t="s">
        <v>21748</v>
      </c>
      <c r="B21638" s="1075">
        <v>4686</v>
      </c>
    </row>
    <row r="21639" spans="1:2">
      <c r="A21639" s="1074" t="s">
        <v>21749</v>
      </c>
      <c r="B21639" s="1075">
        <v>4686</v>
      </c>
    </row>
    <row r="21640" spans="1:2">
      <c r="A21640" s="1074" t="s">
        <v>21750</v>
      </c>
      <c r="B21640" s="1075">
        <v>4856.3999999999996</v>
      </c>
    </row>
    <row r="21641" spans="1:2">
      <c r="A21641" s="1074" t="s">
        <v>21751</v>
      </c>
      <c r="B21641" s="1075">
        <v>4856.3999999999996</v>
      </c>
    </row>
    <row r="21642" spans="1:2">
      <c r="A21642" s="1074" t="s">
        <v>21752</v>
      </c>
      <c r="B21642" s="1075">
        <v>5362.5</v>
      </c>
    </row>
    <row r="21643" spans="1:2">
      <c r="A21643" s="1074" t="s">
        <v>21753</v>
      </c>
      <c r="B21643" s="1075">
        <v>5362.5</v>
      </c>
    </row>
    <row r="21644" spans="1:2">
      <c r="A21644" s="1074" t="s">
        <v>21754</v>
      </c>
      <c r="B21644" s="1075">
        <v>5557.5</v>
      </c>
    </row>
    <row r="21645" spans="1:2">
      <c r="A21645" s="1074" t="s">
        <v>21755</v>
      </c>
      <c r="B21645" s="1075">
        <v>5557.5</v>
      </c>
    </row>
    <row r="21646" spans="1:2">
      <c r="A21646" s="1074" t="s">
        <v>21756</v>
      </c>
      <c r="B21646" s="1075">
        <v>6022.5</v>
      </c>
    </row>
    <row r="21647" spans="1:2">
      <c r="A21647" s="1074" t="s">
        <v>21757</v>
      </c>
      <c r="B21647" s="1075">
        <v>6022.5</v>
      </c>
    </row>
    <row r="21648" spans="1:2">
      <c r="A21648" s="1074" t="s">
        <v>21758</v>
      </c>
      <c r="B21648" s="1075">
        <v>6241.5</v>
      </c>
    </row>
    <row r="21649" spans="1:2">
      <c r="A21649" s="1074" t="s">
        <v>21759</v>
      </c>
      <c r="B21649" s="1075">
        <v>6241.5</v>
      </c>
    </row>
    <row r="21650" spans="1:2">
      <c r="A21650" s="1074" t="s">
        <v>21760</v>
      </c>
      <c r="B21650" s="1075">
        <v>7900</v>
      </c>
    </row>
    <row r="21651" spans="1:2">
      <c r="A21651" s="1074" t="s">
        <v>21761</v>
      </c>
      <c r="B21651" s="1075">
        <v>7900</v>
      </c>
    </row>
    <row r="21652" spans="1:2">
      <c r="A21652" s="1074" t="s">
        <v>21762</v>
      </c>
      <c r="B21652" s="1075">
        <v>8400</v>
      </c>
    </row>
    <row r="21653" spans="1:2">
      <c r="A21653" s="1074" t="s">
        <v>21763</v>
      </c>
      <c r="B21653" s="1075">
        <v>8400</v>
      </c>
    </row>
    <row r="21654" spans="1:2">
      <c r="A21654" s="1074" t="s">
        <v>21764</v>
      </c>
      <c r="B21654" s="1075">
        <v>11325</v>
      </c>
    </row>
    <row r="21655" spans="1:2">
      <c r="A21655" s="1074" t="s">
        <v>21765</v>
      </c>
      <c r="B21655" s="1075">
        <v>11325</v>
      </c>
    </row>
    <row r="21656" spans="1:2">
      <c r="A21656" s="1074" t="s">
        <v>21766</v>
      </c>
      <c r="B21656" s="1075">
        <v>12306.5</v>
      </c>
    </row>
    <row r="21657" spans="1:2">
      <c r="A21657" s="1074" t="s">
        <v>21767</v>
      </c>
      <c r="B21657" s="1075">
        <v>12306.5</v>
      </c>
    </row>
    <row r="21658" spans="1:2">
      <c r="A21658" s="1074" t="s">
        <v>21768</v>
      </c>
      <c r="B21658" s="1075">
        <v>15758.4</v>
      </c>
    </row>
    <row r="21659" spans="1:2">
      <c r="A21659" s="1074" t="s">
        <v>21769</v>
      </c>
      <c r="B21659" s="1075">
        <v>15758.4</v>
      </c>
    </row>
    <row r="21660" spans="1:2">
      <c r="A21660" s="1074" t="s">
        <v>21770</v>
      </c>
      <c r="B21660" s="1075">
        <v>17259.2</v>
      </c>
    </row>
    <row r="21661" spans="1:2">
      <c r="A21661" s="1074" t="s">
        <v>21771</v>
      </c>
      <c r="B21661" s="1075">
        <v>17259.2</v>
      </c>
    </row>
    <row r="21662" spans="1:2">
      <c r="A21662" s="1074" t="s">
        <v>21772</v>
      </c>
      <c r="B21662" s="1075">
        <v>86.82</v>
      </c>
    </row>
    <row r="21663" spans="1:2">
      <c r="A21663" s="1074" t="s">
        <v>21773</v>
      </c>
      <c r="B21663" s="1075">
        <v>78.19</v>
      </c>
    </row>
    <row r="21664" spans="1:2">
      <c r="A21664" s="1074" t="s">
        <v>21774</v>
      </c>
      <c r="B21664" s="1075">
        <v>249.56</v>
      </c>
    </row>
    <row r="21665" spans="1:2">
      <c r="A21665" s="1074" t="s">
        <v>21775</v>
      </c>
      <c r="B21665" s="1075">
        <v>223.41</v>
      </c>
    </row>
    <row r="21666" spans="1:2">
      <c r="A21666" s="1074" t="s">
        <v>21776</v>
      </c>
      <c r="B21666" s="1075">
        <v>135.04</v>
      </c>
    </row>
    <row r="21667" spans="1:2">
      <c r="A21667" s="1074" t="s">
        <v>21777</v>
      </c>
      <c r="B21667" s="1075">
        <v>125.67</v>
      </c>
    </row>
    <row r="21668" spans="1:2">
      <c r="A21668" s="1074" t="s">
        <v>21778</v>
      </c>
      <c r="B21668" s="1075">
        <v>566.75</v>
      </c>
    </row>
    <row r="21669" spans="1:2">
      <c r="A21669" s="1074" t="s">
        <v>21779</v>
      </c>
      <c r="B21669" s="1075">
        <v>524.54999999999995</v>
      </c>
    </row>
    <row r="21670" spans="1:2">
      <c r="A21670" s="1074" t="s">
        <v>21780</v>
      </c>
      <c r="B21670" s="1075">
        <v>647.71</v>
      </c>
    </row>
    <row r="21671" spans="1:2">
      <c r="A21671" s="1074" t="s">
        <v>21781</v>
      </c>
      <c r="B21671" s="1075">
        <v>599.48</v>
      </c>
    </row>
    <row r="21672" spans="1:2">
      <c r="A21672" s="1074" t="s">
        <v>21782</v>
      </c>
      <c r="B21672" s="1075">
        <v>755.67</v>
      </c>
    </row>
    <row r="21673" spans="1:2">
      <c r="A21673" s="1074" t="s">
        <v>21783</v>
      </c>
      <c r="B21673" s="1075">
        <v>699.4</v>
      </c>
    </row>
    <row r="21674" spans="1:2">
      <c r="A21674" s="1074" t="s">
        <v>21784</v>
      </c>
      <c r="B21674" s="1075">
        <v>906.8</v>
      </c>
    </row>
    <row r="21675" spans="1:2">
      <c r="A21675" s="1074" t="s">
        <v>21785</v>
      </c>
      <c r="B21675" s="1075">
        <v>839.28</v>
      </c>
    </row>
    <row r="21676" spans="1:2">
      <c r="A21676" s="1074" t="s">
        <v>21786</v>
      </c>
      <c r="B21676" s="1075">
        <v>25.17</v>
      </c>
    </row>
    <row r="21677" spans="1:2">
      <c r="A21677" s="1074" t="s">
        <v>21787</v>
      </c>
      <c r="B21677" s="1075">
        <v>22.67</v>
      </c>
    </row>
    <row r="21678" spans="1:2">
      <c r="A21678" s="1074" t="s">
        <v>21788</v>
      </c>
      <c r="B21678" s="1075">
        <v>33.57</v>
      </c>
    </row>
    <row r="21679" spans="1:2">
      <c r="A21679" s="1074" t="s">
        <v>21789</v>
      </c>
      <c r="B21679" s="1075">
        <v>30.23</v>
      </c>
    </row>
    <row r="21680" spans="1:2">
      <c r="A21680" s="1074" t="s">
        <v>21790</v>
      </c>
      <c r="B21680" s="1075">
        <v>41.96</v>
      </c>
    </row>
    <row r="21681" spans="1:2">
      <c r="A21681" s="1074" t="s">
        <v>21791</v>
      </c>
      <c r="B21681" s="1075">
        <v>37.79</v>
      </c>
    </row>
    <row r="21682" spans="1:2">
      <c r="A21682" s="1074" t="s">
        <v>21792</v>
      </c>
      <c r="B21682" s="1075">
        <v>50.35</v>
      </c>
    </row>
    <row r="21683" spans="1:2">
      <c r="A21683" s="1074" t="s">
        <v>21793</v>
      </c>
      <c r="B21683" s="1075">
        <v>45.35</v>
      </c>
    </row>
    <row r="21684" spans="1:2">
      <c r="A21684" s="1074" t="s">
        <v>21794</v>
      </c>
      <c r="B21684" s="1075">
        <v>62.94</v>
      </c>
    </row>
    <row r="21685" spans="1:2">
      <c r="A21685" s="1074" t="s">
        <v>21795</v>
      </c>
      <c r="B21685" s="1075">
        <v>56.69</v>
      </c>
    </row>
    <row r="21686" spans="1:2">
      <c r="A21686" s="1074" t="s">
        <v>21796</v>
      </c>
      <c r="B21686" s="1075">
        <v>74.05</v>
      </c>
    </row>
    <row r="21687" spans="1:2">
      <c r="A21687" s="1074" t="s">
        <v>21797</v>
      </c>
      <c r="B21687" s="1075">
        <v>66.69</v>
      </c>
    </row>
    <row r="21688" spans="1:2">
      <c r="A21688" s="1074" t="s">
        <v>21798</v>
      </c>
      <c r="B21688" s="1075">
        <v>78.680000000000007</v>
      </c>
    </row>
    <row r="21689" spans="1:2">
      <c r="A21689" s="1074" t="s">
        <v>21799</v>
      </c>
      <c r="B21689" s="1075">
        <v>70.86</v>
      </c>
    </row>
    <row r="21690" spans="1:2">
      <c r="A21690" s="1074" t="s">
        <v>21800</v>
      </c>
      <c r="B21690" s="1075">
        <v>86.82</v>
      </c>
    </row>
    <row r="21691" spans="1:2">
      <c r="A21691" s="1074" t="s">
        <v>21801</v>
      </c>
      <c r="B21691" s="1075">
        <v>78.19</v>
      </c>
    </row>
    <row r="21692" spans="1:2">
      <c r="A21692" s="1074" t="s">
        <v>21802</v>
      </c>
      <c r="B21692" s="1075">
        <v>110.91</v>
      </c>
    </row>
    <row r="21693" spans="1:2">
      <c r="A21693" s="1074" t="s">
        <v>21803</v>
      </c>
      <c r="B21693" s="1075">
        <v>99.29</v>
      </c>
    </row>
    <row r="21694" spans="1:2">
      <c r="A21694" s="1074" t="s">
        <v>21804</v>
      </c>
      <c r="B21694" s="1075">
        <v>119.78</v>
      </c>
    </row>
    <row r="21695" spans="1:2">
      <c r="A21695" s="1074" t="s">
        <v>21805</v>
      </c>
      <c r="B21695" s="1075">
        <v>107.24</v>
      </c>
    </row>
    <row r="21696" spans="1:2">
      <c r="A21696" s="1074" t="s">
        <v>21806</v>
      </c>
      <c r="B21696" s="1075">
        <v>130.09</v>
      </c>
    </row>
    <row r="21697" spans="1:2">
      <c r="A21697" s="1074" t="s">
        <v>21807</v>
      </c>
      <c r="B21697" s="1075">
        <v>116.47</v>
      </c>
    </row>
    <row r="21698" spans="1:2">
      <c r="A21698" s="1074" t="s">
        <v>21808</v>
      </c>
      <c r="B21698" s="1075">
        <v>272.24</v>
      </c>
    </row>
    <row r="21699" spans="1:2">
      <c r="A21699" s="1074" t="s">
        <v>21809</v>
      </c>
      <c r="B21699" s="1075">
        <v>243.73</v>
      </c>
    </row>
    <row r="21700" spans="1:2">
      <c r="A21700" s="1074" t="s">
        <v>21810</v>
      </c>
      <c r="B21700" s="1075">
        <v>332.74</v>
      </c>
    </row>
    <row r="21701" spans="1:2">
      <c r="A21701" s="1074" t="s">
        <v>21811</v>
      </c>
      <c r="B21701" s="1075">
        <v>297.89</v>
      </c>
    </row>
    <row r="21702" spans="1:2">
      <c r="A21702" s="1074" t="s">
        <v>21812</v>
      </c>
      <c r="B21702" s="1075">
        <v>332.74</v>
      </c>
    </row>
    <row r="21703" spans="1:2">
      <c r="A21703" s="1074" t="s">
        <v>21813</v>
      </c>
      <c r="B21703" s="1075">
        <v>297.89</v>
      </c>
    </row>
    <row r="21704" spans="1:2">
      <c r="A21704" s="1074" t="s">
        <v>21814</v>
      </c>
      <c r="B21704" s="1075">
        <v>566.75</v>
      </c>
    </row>
    <row r="21705" spans="1:2">
      <c r="A21705" s="1074" t="s">
        <v>21815</v>
      </c>
      <c r="B21705" s="1075">
        <v>524.54999999999995</v>
      </c>
    </row>
    <row r="21706" spans="1:2">
      <c r="A21706" s="1074" t="s">
        <v>21816</v>
      </c>
      <c r="B21706" s="1075">
        <v>647.71</v>
      </c>
    </row>
    <row r="21707" spans="1:2">
      <c r="A21707" s="1074" t="s">
        <v>21817</v>
      </c>
      <c r="B21707" s="1075">
        <v>599.48</v>
      </c>
    </row>
    <row r="21708" spans="1:2">
      <c r="A21708" s="1074" t="s">
        <v>21818</v>
      </c>
      <c r="B21708" s="1075">
        <v>41.96</v>
      </c>
    </row>
    <row r="21709" spans="1:2">
      <c r="A21709" s="1074" t="s">
        <v>21819</v>
      </c>
      <c r="B21709" s="1075">
        <v>37.79</v>
      </c>
    </row>
    <row r="21710" spans="1:2">
      <c r="A21710" s="1074" t="s">
        <v>21820</v>
      </c>
      <c r="B21710" s="1075">
        <v>50.35</v>
      </c>
    </row>
    <row r="21711" spans="1:2">
      <c r="A21711" s="1074" t="s">
        <v>21821</v>
      </c>
      <c r="B21711" s="1075">
        <v>45.35</v>
      </c>
    </row>
    <row r="21712" spans="1:2">
      <c r="A21712" s="1074" t="s">
        <v>21822</v>
      </c>
      <c r="B21712" s="1075">
        <v>58.55</v>
      </c>
    </row>
    <row r="21713" spans="1:2">
      <c r="A21713" s="1074" t="s">
        <v>21823</v>
      </c>
      <c r="B21713" s="1075">
        <v>52.73</v>
      </c>
    </row>
    <row r="21714" spans="1:2">
      <c r="A21714" s="1074" t="s">
        <v>21824</v>
      </c>
      <c r="B21714" s="1075">
        <v>74.05</v>
      </c>
    </row>
    <row r="21715" spans="1:2">
      <c r="A21715" s="1074" t="s">
        <v>21825</v>
      </c>
      <c r="B21715" s="1075">
        <v>66.69</v>
      </c>
    </row>
    <row r="21716" spans="1:2">
      <c r="A21716" s="1074" t="s">
        <v>21826</v>
      </c>
      <c r="B21716" s="1075">
        <v>83.92</v>
      </c>
    </row>
    <row r="21717" spans="1:2">
      <c r="A21717" s="1074" t="s">
        <v>21827</v>
      </c>
      <c r="B21717" s="1075">
        <v>75.59</v>
      </c>
    </row>
    <row r="21718" spans="1:2">
      <c r="A21718" s="1074" t="s">
        <v>21828</v>
      </c>
      <c r="B21718" s="1075">
        <v>89.92</v>
      </c>
    </row>
    <row r="21719" spans="1:2">
      <c r="A21719" s="1074" t="s">
        <v>21829</v>
      </c>
      <c r="B21719" s="1075">
        <v>80.98</v>
      </c>
    </row>
    <row r="21720" spans="1:2">
      <c r="A21720" s="1074" t="s">
        <v>21830</v>
      </c>
      <c r="B21720" s="1075">
        <v>96.83</v>
      </c>
    </row>
    <row r="21721" spans="1:2">
      <c r="A21721" s="1074" t="s">
        <v>21831</v>
      </c>
      <c r="B21721" s="1075">
        <v>87.21</v>
      </c>
    </row>
    <row r="21722" spans="1:2">
      <c r="A21722" s="1074" t="s">
        <v>21832</v>
      </c>
      <c r="B21722" s="1075">
        <v>299.47000000000003</v>
      </c>
    </row>
    <row r="21723" spans="1:2">
      <c r="A21723" s="1074" t="s">
        <v>21833</v>
      </c>
      <c r="B21723" s="1075">
        <v>268.10000000000002</v>
      </c>
    </row>
    <row r="21724" spans="1:2">
      <c r="A21724" s="1074" t="s">
        <v>21834</v>
      </c>
      <c r="B21724" s="1075">
        <v>427.82</v>
      </c>
    </row>
    <row r="21725" spans="1:2">
      <c r="A21725" s="1074" t="s">
        <v>21835</v>
      </c>
      <c r="B21725" s="1075">
        <v>383</v>
      </c>
    </row>
    <row r="21726" spans="1:2">
      <c r="A21726" s="1074" t="s">
        <v>21836</v>
      </c>
      <c r="B21726" s="1075">
        <v>647.71</v>
      </c>
    </row>
    <row r="21727" spans="1:2">
      <c r="A21727" s="1074" t="s">
        <v>21837</v>
      </c>
      <c r="B21727" s="1075">
        <v>599.48</v>
      </c>
    </row>
    <row r="21728" spans="1:2">
      <c r="A21728" s="1074" t="s">
        <v>21838</v>
      </c>
      <c r="B21728" s="1075">
        <v>755.67</v>
      </c>
    </row>
    <row r="21729" spans="1:2">
      <c r="A21729" s="1074" t="s">
        <v>21839</v>
      </c>
      <c r="B21729" s="1075">
        <v>699.4</v>
      </c>
    </row>
    <row r="21730" spans="1:2">
      <c r="A21730" s="1074" t="s">
        <v>21840</v>
      </c>
      <c r="B21730" s="1075">
        <v>906.8</v>
      </c>
    </row>
    <row r="21731" spans="1:2">
      <c r="A21731" s="1074" t="s">
        <v>21841</v>
      </c>
      <c r="B21731" s="1075">
        <v>839.28</v>
      </c>
    </row>
    <row r="21732" spans="1:2">
      <c r="A21732" s="1074" t="s">
        <v>21842</v>
      </c>
      <c r="B21732" s="1075">
        <v>1030.46</v>
      </c>
    </row>
    <row r="21733" spans="1:2">
      <c r="A21733" s="1074" t="s">
        <v>21843</v>
      </c>
      <c r="B21733" s="1075">
        <v>953.72</v>
      </c>
    </row>
    <row r="21734" spans="1:2">
      <c r="A21734" s="1074" t="s">
        <v>21844</v>
      </c>
      <c r="B21734" s="1075">
        <v>1333.54</v>
      </c>
    </row>
    <row r="21735" spans="1:2">
      <c r="A21735" s="1074" t="s">
        <v>21845</v>
      </c>
      <c r="B21735" s="1075">
        <v>1234.23</v>
      </c>
    </row>
    <row r="21736" spans="1:2">
      <c r="A21736" s="1074" t="s">
        <v>21846</v>
      </c>
      <c r="B21736" s="1075">
        <v>1030.46</v>
      </c>
    </row>
    <row r="21737" spans="1:2">
      <c r="A21737" s="1074" t="s">
        <v>21847</v>
      </c>
      <c r="B21737" s="1075">
        <v>953.72</v>
      </c>
    </row>
    <row r="21738" spans="1:2">
      <c r="A21738" s="1074" t="s">
        <v>21848</v>
      </c>
      <c r="B21738" s="1075">
        <v>1333.54</v>
      </c>
    </row>
    <row r="21739" spans="1:2">
      <c r="A21739" s="1074" t="s">
        <v>21849</v>
      </c>
      <c r="B21739" s="1075">
        <v>1234.23</v>
      </c>
    </row>
    <row r="21740" spans="1:2">
      <c r="A21740" s="1074" t="s">
        <v>21850</v>
      </c>
      <c r="B21740" s="1075">
        <v>1193.1600000000001</v>
      </c>
    </row>
    <row r="21741" spans="1:2">
      <c r="A21741" s="1074" t="s">
        <v>21851</v>
      </c>
      <c r="B21741" s="1075">
        <v>1104.31</v>
      </c>
    </row>
    <row r="21742" spans="1:2">
      <c r="A21742" s="1074" t="s">
        <v>21852</v>
      </c>
      <c r="B21742" s="1075">
        <v>1462.59</v>
      </c>
    </row>
    <row r="21743" spans="1:2">
      <c r="A21743" s="1074" t="s">
        <v>21853</v>
      </c>
      <c r="B21743" s="1075">
        <v>1353.67</v>
      </c>
    </row>
    <row r="21744" spans="1:2">
      <c r="A21744" s="1074" t="s">
        <v>21854</v>
      </c>
      <c r="B21744" s="1075">
        <v>1193.1600000000001</v>
      </c>
    </row>
    <row r="21745" spans="1:2">
      <c r="A21745" s="1074" t="s">
        <v>21855</v>
      </c>
      <c r="B21745" s="1075">
        <v>1104.31</v>
      </c>
    </row>
    <row r="21746" spans="1:2">
      <c r="A21746" s="1074" t="s">
        <v>21856</v>
      </c>
      <c r="B21746" s="1075">
        <v>1619.3</v>
      </c>
    </row>
    <row r="21747" spans="1:2">
      <c r="A21747" s="1074" t="s">
        <v>21857</v>
      </c>
      <c r="B21747" s="1075">
        <v>1498.71</v>
      </c>
    </row>
    <row r="21748" spans="1:2">
      <c r="A21748" s="1074" t="s">
        <v>21858</v>
      </c>
      <c r="B21748" s="1075">
        <v>1333.54</v>
      </c>
    </row>
    <row r="21749" spans="1:2">
      <c r="A21749" s="1074" t="s">
        <v>21859</v>
      </c>
      <c r="B21749" s="1075">
        <v>1234.23</v>
      </c>
    </row>
    <row r="21750" spans="1:2">
      <c r="A21750" s="1074" t="s">
        <v>21860</v>
      </c>
      <c r="B21750" s="1075">
        <v>2060.92</v>
      </c>
    </row>
    <row r="21751" spans="1:2">
      <c r="A21751" s="1074" t="s">
        <v>21861</v>
      </c>
      <c r="B21751" s="1075">
        <v>1907.45</v>
      </c>
    </row>
    <row r="21752" spans="1:2">
      <c r="A21752" s="1074" t="s">
        <v>21862</v>
      </c>
      <c r="B21752" s="1075">
        <v>1619.3</v>
      </c>
    </row>
    <row r="21753" spans="1:2">
      <c r="A21753" s="1074" t="s">
        <v>21863</v>
      </c>
      <c r="B21753" s="1075">
        <v>1498.71</v>
      </c>
    </row>
    <row r="21754" spans="1:2">
      <c r="A21754" s="1074" t="s">
        <v>21864</v>
      </c>
      <c r="B21754" s="1075">
        <v>2518.91</v>
      </c>
    </row>
    <row r="21755" spans="1:2">
      <c r="A21755" s="1074" t="s">
        <v>21865</v>
      </c>
      <c r="B21755" s="1075">
        <v>2331.33</v>
      </c>
    </row>
    <row r="21756" spans="1:2">
      <c r="A21756" s="1074" t="s">
        <v>21866</v>
      </c>
      <c r="B21756" s="1075">
        <v>1889.18</v>
      </c>
    </row>
    <row r="21757" spans="1:2">
      <c r="A21757" s="1074" t="s">
        <v>21867</v>
      </c>
      <c r="B21757" s="1075">
        <v>1748.5</v>
      </c>
    </row>
    <row r="21758" spans="1:2">
      <c r="A21758" s="1074" t="s">
        <v>21868</v>
      </c>
      <c r="B21758" s="1075">
        <v>2833.77</v>
      </c>
    </row>
    <row r="21759" spans="1:2">
      <c r="A21759" s="1074" t="s">
        <v>21869</v>
      </c>
      <c r="B21759" s="1075">
        <v>2622.75</v>
      </c>
    </row>
    <row r="21760" spans="1:2">
      <c r="A21760" s="1074" t="s">
        <v>21870</v>
      </c>
      <c r="B21760" s="1075">
        <v>2241.34</v>
      </c>
    </row>
    <row r="21761" spans="1:2">
      <c r="A21761" s="1074" t="s">
        <v>21871</v>
      </c>
      <c r="B21761" s="1075">
        <v>2016.03</v>
      </c>
    </row>
    <row r="21762" spans="1:2">
      <c r="A21762" s="1074" t="s">
        <v>21872</v>
      </c>
      <c r="B21762" s="1075">
        <v>1743.26</v>
      </c>
    </row>
    <row r="21763" spans="1:2">
      <c r="A21763" s="1074" t="s">
        <v>21873</v>
      </c>
      <c r="B21763" s="1075">
        <v>1568.02</v>
      </c>
    </row>
    <row r="21764" spans="1:2">
      <c r="A21764" s="1074" t="s">
        <v>21874</v>
      </c>
      <c r="B21764" s="1075">
        <v>1364.29</v>
      </c>
    </row>
    <row r="21765" spans="1:2">
      <c r="A21765" s="1074" t="s">
        <v>21875</v>
      </c>
      <c r="B21765" s="1075">
        <v>1227.1500000000001</v>
      </c>
    </row>
    <row r="21766" spans="1:2">
      <c r="A21766" s="1074" t="s">
        <v>21876</v>
      </c>
      <c r="B21766" s="1075">
        <v>1743.26</v>
      </c>
    </row>
    <row r="21767" spans="1:2">
      <c r="A21767" s="1074" t="s">
        <v>21877</v>
      </c>
      <c r="B21767" s="1075">
        <v>1568.02</v>
      </c>
    </row>
    <row r="21768" spans="1:2">
      <c r="A21768" s="1074" t="s">
        <v>21878</v>
      </c>
      <c r="B21768" s="1075">
        <v>1743.26</v>
      </c>
    </row>
    <row r="21769" spans="1:2">
      <c r="A21769" s="1074" t="s">
        <v>21879</v>
      </c>
      <c r="B21769" s="1075">
        <v>1568.02</v>
      </c>
    </row>
    <row r="21770" spans="1:2">
      <c r="A21770" s="1074" t="s">
        <v>21880</v>
      </c>
      <c r="B21770" s="1075">
        <v>2241.34</v>
      </c>
    </row>
    <row r="21771" spans="1:2">
      <c r="A21771" s="1074" t="s">
        <v>21881</v>
      </c>
      <c r="B21771" s="1075">
        <v>2016.03</v>
      </c>
    </row>
    <row r="21772" spans="1:2">
      <c r="A21772" s="1074" t="s">
        <v>21882</v>
      </c>
      <c r="B21772" s="1075">
        <v>3486.53</v>
      </c>
    </row>
    <row r="21773" spans="1:2">
      <c r="A21773" s="1074" t="s">
        <v>21883</v>
      </c>
      <c r="B21773" s="1075">
        <v>3136.06</v>
      </c>
    </row>
    <row r="21774" spans="1:2">
      <c r="A21774" s="1074" t="s">
        <v>21884</v>
      </c>
      <c r="B21774" s="1075">
        <v>3486.53</v>
      </c>
    </row>
    <row r="21775" spans="1:2">
      <c r="A21775" s="1074" t="s">
        <v>21885</v>
      </c>
      <c r="B21775" s="1075">
        <v>3136.06</v>
      </c>
    </row>
    <row r="21776" spans="1:2">
      <c r="A21776" s="1074" t="s">
        <v>21886</v>
      </c>
      <c r="B21776" s="1075">
        <v>7559.83</v>
      </c>
    </row>
    <row r="21777" spans="1:2">
      <c r="A21777" s="1074" t="s">
        <v>21887</v>
      </c>
      <c r="B21777" s="1075">
        <v>6800.1</v>
      </c>
    </row>
    <row r="21778" spans="1:2">
      <c r="A21778" s="1074" t="s">
        <v>21888</v>
      </c>
      <c r="B21778" s="1075">
        <v>7844.69</v>
      </c>
    </row>
    <row r="21779" spans="1:2">
      <c r="A21779" s="1074" t="s">
        <v>21889</v>
      </c>
      <c r="B21779" s="1075">
        <v>7056.13</v>
      </c>
    </row>
    <row r="21780" spans="1:2">
      <c r="A21780" s="1074" t="s">
        <v>21890</v>
      </c>
      <c r="B21780" s="1075">
        <v>51.34</v>
      </c>
    </row>
    <row r="21781" spans="1:2">
      <c r="A21781" s="1074" t="s">
        <v>21891</v>
      </c>
      <c r="B21781" s="1075">
        <v>49.8</v>
      </c>
    </row>
    <row r="21782" spans="1:2">
      <c r="A21782" s="1074" t="s">
        <v>21892</v>
      </c>
      <c r="B21782" s="1075">
        <v>20.07</v>
      </c>
    </row>
    <row r="21783" spans="1:2">
      <c r="A21783" s="1074" t="s">
        <v>21893</v>
      </c>
      <c r="B21783" s="1075">
        <v>18.559999999999999</v>
      </c>
    </row>
    <row r="21784" spans="1:2">
      <c r="A21784" s="1074" t="s">
        <v>21894</v>
      </c>
      <c r="B21784" s="1075">
        <v>54.69</v>
      </c>
    </row>
    <row r="21785" spans="1:2">
      <c r="A21785" s="1074" t="s">
        <v>21895</v>
      </c>
      <c r="B21785" s="1075">
        <v>52.42</v>
      </c>
    </row>
    <row r="21786" spans="1:2">
      <c r="A21786" s="1074" t="s">
        <v>21896</v>
      </c>
      <c r="B21786" s="1075">
        <v>6.05</v>
      </c>
    </row>
    <row r="21787" spans="1:2">
      <c r="A21787" s="1074" t="s">
        <v>21897</v>
      </c>
      <c r="B21787" s="1075">
        <v>5.81</v>
      </c>
    </row>
    <row r="21788" spans="1:2">
      <c r="A21788" s="1074" t="s">
        <v>21898</v>
      </c>
      <c r="B21788" s="1075">
        <v>55</v>
      </c>
    </row>
    <row r="21789" spans="1:2">
      <c r="A21789" s="1074" t="s">
        <v>21899</v>
      </c>
      <c r="B21789" s="1075">
        <v>55</v>
      </c>
    </row>
    <row r="21790" spans="1:2">
      <c r="A21790" s="1074" t="s">
        <v>21900</v>
      </c>
      <c r="B21790" s="1075">
        <v>0.34</v>
      </c>
    </row>
    <row r="21791" spans="1:2">
      <c r="A21791" s="1074" t="s">
        <v>21901</v>
      </c>
      <c r="B21791" s="1075">
        <v>0.34</v>
      </c>
    </row>
    <row r="21792" spans="1:2">
      <c r="A21792" s="1074" t="s">
        <v>21902</v>
      </c>
      <c r="B21792" s="1075">
        <v>76.69</v>
      </c>
    </row>
    <row r="21793" spans="1:2">
      <c r="A21793" s="1074" t="s">
        <v>21903</v>
      </c>
      <c r="B21793" s="1075">
        <v>76.69</v>
      </c>
    </row>
    <row r="21794" spans="1:2">
      <c r="A21794" s="1074" t="s">
        <v>21904</v>
      </c>
      <c r="B21794" s="1075">
        <v>71.06</v>
      </c>
    </row>
    <row r="21795" spans="1:2">
      <c r="A21795" s="1074" t="s">
        <v>251</v>
      </c>
      <c r="B21795" s="1075">
        <v>71.06</v>
      </c>
    </row>
    <row r="21796" spans="1:2">
      <c r="A21796" s="1074" t="s">
        <v>21905</v>
      </c>
      <c r="B21796" s="1075">
        <v>74.680000000000007</v>
      </c>
    </row>
    <row r="21797" spans="1:2">
      <c r="A21797" s="1074" t="s">
        <v>21906</v>
      </c>
      <c r="B21797" s="1075">
        <v>74.680000000000007</v>
      </c>
    </row>
    <row r="21798" spans="1:2">
      <c r="A21798" s="1074" t="s">
        <v>21907</v>
      </c>
      <c r="B21798" s="1075">
        <v>71.06</v>
      </c>
    </row>
    <row r="21799" spans="1:2">
      <c r="A21799" s="1074" t="s">
        <v>21908</v>
      </c>
      <c r="B21799" s="1075">
        <v>71.06</v>
      </c>
    </row>
    <row r="21800" spans="1:2">
      <c r="A21800" s="1074" t="s">
        <v>21909</v>
      </c>
      <c r="B21800" s="1075">
        <v>42.25</v>
      </c>
    </row>
    <row r="21801" spans="1:2">
      <c r="A21801" s="1074" t="s">
        <v>21910</v>
      </c>
      <c r="B21801" s="1075">
        <v>42.25</v>
      </c>
    </row>
    <row r="21802" spans="1:2">
      <c r="A21802" s="1074" t="s">
        <v>21911</v>
      </c>
      <c r="B21802" s="1075">
        <v>43.68</v>
      </c>
    </row>
    <row r="21803" spans="1:2">
      <c r="A21803" s="1074" t="s">
        <v>21912</v>
      </c>
      <c r="B21803" s="1075">
        <v>43.68</v>
      </c>
    </row>
    <row r="21804" spans="1:2">
      <c r="A21804" s="1074" t="s">
        <v>21913</v>
      </c>
      <c r="B21804" s="1075">
        <v>72.87</v>
      </c>
    </row>
    <row r="21805" spans="1:2">
      <c r="A21805" s="1074" t="s">
        <v>21914</v>
      </c>
      <c r="B21805" s="1075">
        <v>72.87</v>
      </c>
    </row>
    <row r="21806" spans="1:2">
      <c r="A21806" s="1074" t="s">
        <v>21915</v>
      </c>
      <c r="B21806" s="1075">
        <v>80.37</v>
      </c>
    </row>
    <row r="21807" spans="1:2">
      <c r="A21807" s="1074" t="s">
        <v>21916</v>
      </c>
      <c r="B21807" s="1075">
        <v>80.37</v>
      </c>
    </row>
    <row r="21808" spans="1:2">
      <c r="A21808" s="1074" t="s">
        <v>21917</v>
      </c>
      <c r="B21808" s="1075">
        <v>85.09</v>
      </c>
    </row>
    <row r="21809" spans="1:2">
      <c r="A21809" s="1074" t="s">
        <v>21918</v>
      </c>
      <c r="B21809" s="1075">
        <v>85.09</v>
      </c>
    </row>
    <row r="21810" spans="1:2">
      <c r="A21810" s="1074" t="s">
        <v>21919</v>
      </c>
      <c r="B21810" s="1075">
        <v>24.96</v>
      </c>
    </row>
    <row r="21811" spans="1:2">
      <c r="A21811" s="1074" t="s">
        <v>21920</v>
      </c>
      <c r="B21811" s="1075">
        <v>24.96</v>
      </c>
    </row>
    <row r="21812" spans="1:2">
      <c r="A21812" s="1074" t="s">
        <v>21921</v>
      </c>
      <c r="B21812" s="1075">
        <v>2.91</v>
      </c>
    </row>
    <row r="21813" spans="1:2">
      <c r="A21813" s="1074" t="s">
        <v>21922</v>
      </c>
      <c r="B21813" s="1075">
        <v>2.91</v>
      </c>
    </row>
    <row r="21814" spans="1:2">
      <c r="A21814" s="1074" t="s">
        <v>21923</v>
      </c>
      <c r="B21814" s="1075">
        <v>679.5</v>
      </c>
    </row>
    <row r="21815" spans="1:2">
      <c r="A21815" s="1074" t="s">
        <v>21924</v>
      </c>
      <c r="B21815" s="1075">
        <v>673.58</v>
      </c>
    </row>
    <row r="21816" spans="1:2">
      <c r="A21816" s="1074" t="s">
        <v>21925</v>
      </c>
      <c r="B21816" s="1075">
        <v>276.33999999999997</v>
      </c>
    </row>
    <row r="21817" spans="1:2">
      <c r="A21817" s="1074" t="s">
        <v>21926</v>
      </c>
      <c r="B21817" s="1075">
        <v>270.42</v>
      </c>
    </row>
    <row r="21818" spans="1:2">
      <c r="A21818" s="1074" t="s">
        <v>21927</v>
      </c>
      <c r="B21818" s="1075">
        <v>492.45</v>
      </c>
    </row>
    <row r="21819" spans="1:2">
      <c r="A21819" s="1074" t="s">
        <v>21928</v>
      </c>
      <c r="B21819" s="1075">
        <v>492.45</v>
      </c>
    </row>
    <row r="21820" spans="1:2">
      <c r="A21820" s="1074" t="s">
        <v>21929</v>
      </c>
      <c r="B21820" s="1075">
        <v>673.54</v>
      </c>
    </row>
    <row r="21821" spans="1:2">
      <c r="A21821" s="1074" t="s">
        <v>21930</v>
      </c>
      <c r="B21821" s="1075">
        <v>667.63</v>
      </c>
    </row>
    <row r="21822" spans="1:2">
      <c r="A21822" s="1074" t="s">
        <v>21931</v>
      </c>
      <c r="B21822" s="1075">
        <v>501.7</v>
      </c>
    </row>
    <row r="21823" spans="1:2">
      <c r="A21823" s="1074" t="s">
        <v>21932</v>
      </c>
      <c r="B21823" s="1075">
        <v>501.7</v>
      </c>
    </row>
    <row r="21824" spans="1:2">
      <c r="A21824" s="1074" t="s">
        <v>21933</v>
      </c>
      <c r="B21824" s="1075">
        <v>2</v>
      </c>
    </row>
    <row r="21825" spans="1:2">
      <c r="A21825" s="1074" t="s">
        <v>21934</v>
      </c>
      <c r="B21825" s="1075">
        <v>2</v>
      </c>
    </row>
    <row r="21826" spans="1:2">
      <c r="A21826" s="1074" t="s">
        <v>21935</v>
      </c>
      <c r="B21826" s="1075">
        <v>4.7300000000000004</v>
      </c>
    </row>
    <row r="21827" spans="1:2">
      <c r="A21827" s="1074" t="s">
        <v>21936</v>
      </c>
      <c r="B21827" s="1075">
        <v>4.7300000000000004</v>
      </c>
    </row>
    <row r="21828" spans="1:2">
      <c r="A21828" s="1074" t="s">
        <v>21937</v>
      </c>
      <c r="B21828" s="1075">
        <v>574.77</v>
      </c>
    </row>
    <row r="21829" spans="1:2">
      <c r="A21829" s="1074" t="s">
        <v>21938</v>
      </c>
      <c r="B21829" s="1075">
        <v>574.77</v>
      </c>
    </row>
    <row r="21830" spans="1:2">
      <c r="A21830" s="1074" t="s">
        <v>21939</v>
      </c>
      <c r="B21830" s="1075">
        <v>300.33999999999997</v>
      </c>
    </row>
    <row r="21831" spans="1:2">
      <c r="A21831" s="1074" t="s">
        <v>21940</v>
      </c>
      <c r="B21831" s="1075">
        <v>300.33999999999997</v>
      </c>
    </row>
    <row r="21832" spans="1:2">
      <c r="A21832" s="1074" t="s">
        <v>21941</v>
      </c>
      <c r="B21832" s="1075">
        <v>5.18</v>
      </c>
    </row>
    <row r="21833" spans="1:2">
      <c r="A21833" s="1074" t="s">
        <v>21942</v>
      </c>
      <c r="B21833" s="1075">
        <v>5.18</v>
      </c>
    </row>
    <row r="21834" spans="1:2">
      <c r="A21834" s="1074" t="s">
        <v>21943</v>
      </c>
      <c r="B21834" s="1075">
        <v>1.49</v>
      </c>
    </row>
    <row r="21835" spans="1:2">
      <c r="A21835" s="1074" t="s">
        <v>21944</v>
      </c>
      <c r="B21835" s="1075">
        <v>1.49</v>
      </c>
    </row>
    <row r="21836" spans="1:2">
      <c r="A21836" s="1074" t="s">
        <v>21945</v>
      </c>
      <c r="B21836" s="1075">
        <v>545.24</v>
      </c>
    </row>
    <row r="21837" spans="1:2">
      <c r="A21837" s="1074" t="s">
        <v>21946</v>
      </c>
      <c r="B21837" s="1075">
        <v>543.48</v>
      </c>
    </row>
    <row r="21838" spans="1:2">
      <c r="A21838" s="1074" t="s">
        <v>21947</v>
      </c>
      <c r="B21838" s="1075">
        <v>3.72</v>
      </c>
    </row>
    <row r="21839" spans="1:2">
      <c r="A21839" s="1074" t="s">
        <v>21948</v>
      </c>
      <c r="B21839" s="1075">
        <v>3.72</v>
      </c>
    </row>
    <row r="21840" spans="1:2">
      <c r="A21840" s="1074" t="s">
        <v>21949</v>
      </c>
      <c r="B21840" s="1075">
        <v>9.65</v>
      </c>
    </row>
    <row r="21841" spans="1:2">
      <c r="A21841" s="1074" t="s">
        <v>21950</v>
      </c>
      <c r="B21841" s="1075">
        <v>9.65</v>
      </c>
    </row>
    <row r="21842" spans="1:2">
      <c r="A21842" s="1074" t="s">
        <v>21951</v>
      </c>
      <c r="B21842" s="1075">
        <v>10.19</v>
      </c>
    </row>
    <row r="21843" spans="1:2">
      <c r="A21843" s="1074" t="s">
        <v>21952</v>
      </c>
      <c r="B21843" s="1075">
        <v>10.19</v>
      </c>
    </row>
    <row r="21844" spans="1:2">
      <c r="A21844" s="1074" t="s">
        <v>21953</v>
      </c>
      <c r="B21844" s="1075">
        <v>13.16</v>
      </c>
    </row>
    <row r="21845" spans="1:2">
      <c r="A21845" s="1074" t="s">
        <v>21954</v>
      </c>
      <c r="B21845" s="1075">
        <v>13.16</v>
      </c>
    </row>
    <row r="21846" spans="1:2">
      <c r="A21846" s="1074" t="s">
        <v>21955</v>
      </c>
      <c r="B21846" s="1075">
        <v>2989.2</v>
      </c>
    </row>
    <row r="21847" spans="1:2">
      <c r="A21847" s="1074" t="s">
        <v>21956</v>
      </c>
      <c r="B21847" s="1075">
        <v>2989.2</v>
      </c>
    </row>
    <row r="21848" spans="1:2">
      <c r="A21848" s="1074" t="s">
        <v>21957</v>
      </c>
      <c r="B21848" s="1075">
        <v>2406.3000000000002</v>
      </c>
    </row>
    <row r="21849" spans="1:2">
      <c r="A21849" s="1074" t="s">
        <v>21958</v>
      </c>
      <c r="B21849" s="1075">
        <v>2406.3000000000002</v>
      </c>
    </row>
    <row r="21850" spans="1:2">
      <c r="A21850" s="1074" t="s">
        <v>21959</v>
      </c>
      <c r="B21850" s="1075">
        <v>1833.5</v>
      </c>
    </row>
    <row r="21851" spans="1:2">
      <c r="A21851" s="1074" t="s">
        <v>21960</v>
      </c>
      <c r="B21851" s="1075">
        <v>1833.5</v>
      </c>
    </row>
    <row r="21852" spans="1:2">
      <c r="A21852" s="1074" t="s">
        <v>21961</v>
      </c>
      <c r="B21852" s="1075">
        <v>3117.4</v>
      </c>
    </row>
    <row r="21853" spans="1:2">
      <c r="A21853" s="1074" t="s">
        <v>21962</v>
      </c>
      <c r="B21853" s="1075">
        <v>3117.4</v>
      </c>
    </row>
    <row r="21854" spans="1:2">
      <c r="A21854" s="1074" t="s">
        <v>21963</v>
      </c>
      <c r="B21854" s="1075">
        <v>5183</v>
      </c>
    </row>
    <row r="21855" spans="1:2">
      <c r="A21855" s="1074" t="s">
        <v>21964</v>
      </c>
      <c r="B21855" s="1075">
        <v>5183</v>
      </c>
    </row>
    <row r="21856" spans="1:2">
      <c r="A21856" s="1074" t="s">
        <v>21965</v>
      </c>
      <c r="B21856" s="1075">
        <v>3187.5</v>
      </c>
    </row>
    <row r="21857" spans="1:2">
      <c r="A21857" s="1074" t="s">
        <v>21966</v>
      </c>
      <c r="B21857" s="1075">
        <v>3187.5</v>
      </c>
    </row>
    <row r="21858" spans="1:2">
      <c r="A21858" s="1074" t="s">
        <v>21967</v>
      </c>
      <c r="B21858" s="1075">
        <v>3199.7</v>
      </c>
    </row>
    <row r="21859" spans="1:2">
      <c r="A21859" s="1074" t="s">
        <v>21968</v>
      </c>
      <c r="B21859" s="1075">
        <v>3199.7</v>
      </c>
    </row>
    <row r="21860" spans="1:2">
      <c r="A21860" s="1074" t="s">
        <v>21969</v>
      </c>
      <c r="B21860" s="1075">
        <v>36808.1</v>
      </c>
    </row>
    <row r="21861" spans="1:2">
      <c r="A21861" s="1074" t="s">
        <v>21970</v>
      </c>
      <c r="B21861" s="1075">
        <v>36808.1</v>
      </c>
    </row>
    <row r="21862" spans="1:2">
      <c r="A21862" s="1074" t="s">
        <v>21971</v>
      </c>
      <c r="B21862" s="1075">
        <v>55.43</v>
      </c>
    </row>
    <row r="21863" spans="1:2">
      <c r="A21863" s="1074" t="s">
        <v>125</v>
      </c>
      <c r="B21863" s="1075">
        <v>55.43</v>
      </c>
    </row>
    <row r="21864" spans="1:2">
      <c r="A21864" s="1074" t="s">
        <v>21972</v>
      </c>
      <c r="B21864" s="1075">
        <v>27.44</v>
      </c>
    </row>
    <row r="21865" spans="1:2">
      <c r="A21865" s="1074" t="s">
        <v>21973</v>
      </c>
      <c r="B21865" s="1075">
        <v>27.44</v>
      </c>
    </row>
    <row r="21866" spans="1:2">
      <c r="A21866" s="1074" t="s">
        <v>21974</v>
      </c>
      <c r="B21866" s="1075">
        <v>4.8</v>
      </c>
    </row>
    <row r="21867" spans="1:2">
      <c r="A21867" s="1074" t="s">
        <v>21975</v>
      </c>
      <c r="B21867" s="1075">
        <v>4.2</v>
      </c>
    </row>
    <row r="21868" spans="1:2">
      <c r="A21868" s="1074" t="s">
        <v>21976</v>
      </c>
      <c r="B21868" s="1075">
        <v>687.25</v>
      </c>
    </row>
    <row r="21869" spans="1:2">
      <c r="A21869" s="1074" t="s">
        <v>21977</v>
      </c>
      <c r="B21869" s="1075">
        <v>687.25</v>
      </c>
    </row>
    <row r="21870" spans="1:2">
      <c r="A21870" s="1074" t="s">
        <v>21978</v>
      </c>
      <c r="B21870" s="1075">
        <v>0.5</v>
      </c>
    </row>
    <row r="21871" spans="1:2">
      <c r="A21871" s="1074" t="s">
        <v>21979</v>
      </c>
      <c r="B21871" s="1075">
        <v>0.44</v>
      </c>
    </row>
    <row r="21872" spans="1:2">
      <c r="A21872" s="1074" t="s">
        <v>21980</v>
      </c>
      <c r="B21872" s="1075">
        <v>6.82</v>
      </c>
    </row>
    <row r="21873" spans="1:2">
      <c r="A21873" s="1074" t="s">
        <v>21981</v>
      </c>
      <c r="B21873" s="1075">
        <v>6.03</v>
      </c>
    </row>
    <row r="21874" spans="1:2">
      <c r="A21874" s="1074" t="s">
        <v>21982</v>
      </c>
      <c r="B21874" s="1075">
        <v>73.959999999999994</v>
      </c>
    </row>
    <row r="21875" spans="1:2">
      <c r="A21875" s="1074" t="s">
        <v>21983</v>
      </c>
      <c r="B21875" s="1075">
        <v>64.19</v>
      </c>
    </row>
    <row r="21876" spans="1:2">
      <c r="A21876" s="1074" t="s">
        <v>21984</v>
      </c>
      <c r="B21876" s="1075">
        <v>2846.8</v>
      </c>
    </row>
    <row r="21877" spans="1:2">
      <c r="A21877" s="1074" t="s">
        <v>21985</v>
      </c>
      <c r="B21877" s="1075">
        <v>2846.8</v>
      </c>
    </row>
    <row r="21878" spans="1:2">
      <c r="A21878" s="1074" t="s">
        <v>21986</v>
      </c>
      <c r="B21878" s="1075">
        <v>2291.6999999999998</v>
      </c>
    </row>
    <row r="21879" spans="1:2">
      <c r="A21879" s="1074" t="s">
        <v>21987</v>
      </c>
      <c r="B21879" s="1075">
        <v>2291.6999999999998</v>
      </c>
    </row>
    <row r="21880" spans="1:2">
      <c r="A21880" s="1074" t="s">
        <v>21988</v>
      </c>
      <c r="B21880" s="1075">
        <v>1746.3</v>
      </c>
    </row>
    <row r="21881" spans="1:2">
      <c r="A21881" s="1074" t="s">
        <v>21989</v>
      </c>
      <c r="B21881" s="1075">
        <v>1746.3</v>
      </c>
    </row>
    <row r="21882" spans="1:2">
      <c r="A21882" s="1074" t="s">
        <v>21990</v>
      </c>
      <c r="B21882" s="1075">
        <v>2969</v>
      </c>
    </row>
    <row r="21883" spans="1:2">
      <c r="A21883" s="1074" t="s">
        <v>21991</v>
      </c>
      <c r="B21883" s="1075">
        <v>2969</v>
      </c>
    </row>
    <row r="21884" spans="1:2">
      <c r="A21884" s="1074" t="s">
        <v>21992</v>
      </c>
      <c r="B21884" s="1075">
        <v>4936.2</v>
      </c>
    </row>
    <row r="21885" spans="1:2">
      <c r="A21885" s="1074" t="s">
        <v>21993</v>
      </c>
      <c r="B21885" s="1075">
        <v>4936.2</v>
      </c>
    </row>
    <row r="21886" spans="1:2">
      <c r="A21886" s="1074" t="s">
        <v>21994</v>
      </c>
      <c r="B21886" s="1075">
        <v>3035.7</v>
      </c>
    </row>
    <row r="21887" spans="1:2">
      <c r="A21887" s="1074" t="s">
        <v>21995</v>
      </c>
      <c r="B21887" s="1075">
        <v>3035.7</v>
      </c>
    </row>
    <row r="21888" spans="1:2">
      <c r="A21888" s="1074" t="s">
        <v>21996</v>
      </c>
      <c r="B21888" s="1075">
        <v>3047.3</v>
      </c>
    </row>
    <row r="21889" spans="1:2">
      <c r="A21889" s="1074" t="s">
        <v>21997</v>
      </c>
      <c r="B21889" s="1075">
        <v>3047.3</v>
      </c>
    </row>
    <row r="21890" spans="1:2">
      <c r="A21890" s="1074" t="s">
        <v>21998</v>
      </c>
      <c r="B21890" s="1075">
        <v>54.44</v>
      </c>
    </row>
    <row r="21891" spans="1:2">
      <c r="A21891" s="1074" t="s">
        <v>21999</v>
      </c>
      <c r="B21891" s="1075">
        <v>54.44</v>
      </c>
    </row>
    <row r="21892" spans="1:2">
      <c r="A21892" s="1074" t="s">
        <v>22000</v>
      </c>
      <c r="B21892" s="1075">
        <v>47.19</v>
      </c>
    </row>
    <row r="21893" spans="1:2">
      <c r="A21893" s="1074" t="s">
        <v>22001</v>
      </c>
      <c r="B21893" s="1075">
        <v>47.19</v>
      </c>
    </row>
    <row r="21894" spans="1:2">
      <c r="A21894" s="1074" t="s">
        <v>22002</v>
      </c>
      <c r="B21894" s="1075">
        <v>31.78</v>
      </c>
    </row>
    <row r="21895" spans="1:2">
      <c r="A21895" s="1074" t="s">
        <v>22003</v>
      </c>
      <c r="B21895" s="1075">
        <v>31.78</v>
      </c>
    </row>
    <row r="21896" spans="1:2">
      <c r="A21896" s="1074" t="s">
        <v>22004</v>
      </c>
      <c r="B21896" s="1075">
        <v>25</v>
      </c>
    </row>
    <row r="21897" spans="1:2">
      <c r="A21897" s="1074" t="s">
        <v>22005</v>
      </c>
      <c r="B21897" s="1075">
        <v>25</v>
      </c>
    </row>
    <row r="21898" spans="1:2">
      <c r="A21898" s="1074" t="s">
        <v>22006</v>
      </c>
      <c r="B21898" s="1075">
        <v>43.54</v>
      </c>
    </row>
    <row r="21899" spans="1:2">
      <c r="A21899" s="1074" t="s">
        <v>22007</v>
      </c>
      <c r="B21899" s="1075">
        <v>43.54</v>
      </c>
    </row>
    <row r="21900" spans="1:2">
      <c r="A21900" s="1074" t="s">
        <v>22008</v>
      </c>
      <c r="B21900" s="1075">
        <v>12</v>
      </c>
    </row>
    <row r="21901" spans="1:2">
      <c r="A21901" s="1074" t="s">
        <v>22009</v>
      </c>
      <c r="B21901" s="1075">
        <v>12</v>
      </c>
    </row>
    <row r="21902" spans="1:2">
      <c r="A21902" s="1074" t="s">
        <v>22010</v>
      </c>
      <c r="B21902" s="1075">
        <v>72.7</v>
      </c>
    </row>
    <row r="21903" spans="1:2">
      <c r="A21903" s="1074" t="s">
        <v>22011</v>
      </c>
      <c r="B21903" s="1075">
        <v>72.7</v>
      </c>
    </row>
    <row r="21904" spans="1:2">
      <c r="A21904" s="1074" t="s">
        <v>22012</v>
      </c>
      <c r="B21904" s="1075">
        <v>64.09</v>
      </c>
    </row>
    <row r="21905" spans="1:2">
      <c r="A21905" s="1074" t="s">
        <v>22013</v>
      </c>
      <c r="B21905" s="1075">
        <v>64.09</v>
      </c>
    </row>
    <row r="21906" spans="1:2">
      <c r="A21906" s="1074" t="s">
        <v>22014</v>
      </c>
      <c r="B21906" s="1075">
        <v>65.83</v>
      </c>
    </row>
    <row r="21907" spans="1:2">
      <c r="A21907" s="1074" t="s">
        <v>22015</v>
      </c>
      <c r="B21907" s="1075">
        <v>65.83</v>
      </c>
    </row>
    <row r="21908" spans="1:2">
      <c r="A21908" s="1074" t="s">
        <v>22016</v>
      </c>
      <c r="B21908" s="1075">
        <v>86.01</v>
      </c>
    </row>
    <row r="21909" spans="1:2">
      <c r="A21909" s="1074" t="s">
        <v>22017</v>
      </c>
      <c r="B21909" s="1075">
        <v>86.01</v>
      </c>
    </row>
    <row r="21910" spans="1:2">
      <c r="A21910" s="1074" t="s">
        <v>22018</v>
      </c>
      <c r="B21910" s="1075">
        <v>19</v>
      </c>
    </row>
    <row r="21911" spans="1:2">
      <c r="A21911" s="1074" t="s">
        <v>22019</v>
      </c>
      <c r="B21911" s="1075">
        <v>19</v>
      </c>
    </row>
    <row r="21912" spans="1:2">
      <c r="A21912" s="1074" t="s">
        <v>22020</v>
      </c>
      <c r="B21912" s="1075">
        <v>60.86</v>
      </c>
    </row>
    <row r="21913" spans="1:2">
      <c r="A21913" s="1074" t="s">
        <v>22021</v>
      </c>
      <c r="B21913" s="1075">
        <v>60.86</v>
      </c>
    </row>
    <row r="21914" spans="1:2">
      <c r="A21914" s="1074" t="s">
        <v>22022</v>
      </c>
      <c r="B21914" s="1075">
        <v>63.36</v>
      </c>
    </row>
    <row r="21915" spans="1:2">
      <c r="A21915" s="1074" t="s">
        <v>22023</v>
      </c>
      <c r="B21915" s="1075">
        <v>63.36</v>
      </c>
    </row>
    <row r="21916" spans="1:2">
      <c r="A21916" s="1074" t="s">
        <v>22024</v>
      </c>
      <c r="B21916" s="1075">
        <v>49.5</v>
      </c>
    </row>
    <row r="21917" spans="1:2">
      <c r="A21917" s="1074" t="s">
        <v>22025</v>
      </c>
      <c r="B21917" s="1075">
        <v>49.5</v>
      </c>
    </row>
    <row r="21918" spans="1:2">
      <c r="A21918" s="1074" t="s">
        <v>22026</v>
      </c>
      <c r="B21918" s="1075">
        <v>46.8</v>
      </c>
    </row>
    <row r="21919" spans="1:2">
      <c r="A21919" s="1074" t="s">
        <v>22027</v>
      </c>
      <c r="B21919" s="1075">
        <v>46.8</v>
      </c>
    </row>
    <row r="21920" spans="1:2">
      <c r="A21920" s="1074" t="s">
        <v>22028</v>
      </c>
      <c r="B21920" s="1075">
        <v>72</v>
      </c>
    </row>
    <row r="21921" spans="1:2">
      <c r="A21921" s="1074" t="s">
        <v>22029</v>
      </c>
      <c r="B21921" s="1075">
        <v>72</v>
      </c>
    </row>
    <row r="21922" spans="1:2">
      <c r="A21922" s="1074" t="s">
        <v>22030</v>
      </c>
      <c r="B21922" s="1075">
        <v>25</v>
      </c>
    </row>
    <row r="21923" spans="1:2">
      <c r="A21923" s="1074" t="s">
        <v>22031</v>
      </c>
      <c r="B21923" s="1075">
        <v>25</v>
      </c>
    </row>
    <row r="21924" spans="1:2">
      <c r="A21924" s="1074" t="s">
        <v>22032</v>
      </c>
      <c r="B21924" s="1075">
        <v>86.2</v>
      </c>
    </row>
    <row r="21925" spans="1:2">
      <c r="A21925" s="1074" t="s">
        <v>22033</v>
      </c>
      <c r="B21925" s="1075">
        <v>86.2</v>
      </c>
    </row>
    <row r="21926" spans="1:2">
      <c r="A21926" s="1074" t="s">
        <v>22034</v>
      </c>
      <c r="B21926" s="1075">
        <v>89.77</v>
      </c>
    </row>
    <row r="21927" spans="1:2">
      <c r="A21927" s="1074" t="s">
        <v>22035</v>
      </c>
      <c r="B21927" s="1075">
        <v>89.77</v>
      </c>
    </row>
    <row r="21928" spans="1:2">
      <c r="A21928" s="1074" t="s">
        <v>22036</v>
      </c>
      <c r="B21928" s="1075">
        <v>60.5</v>
      </c>
    </row>
    <row r="21929" spans="1:2">
      <c r="A21929" s="1074" t="s">
        <v>22037</v>
      </c>
      <c r="B21929" s="1075">
        <v>60.5</v>
      </c>
    </row>
    <row r="21930" spans="1:2">
      <c r="A21930" s="1074" t="s">
        <v>22038</v>
      </c>
      <c r="B21930" s="1075">
        <v>46.8</v>
      </c>
    </row>
    <row r="21931" spans="1:2">
      <c r="A21931" s="1074" t="s">
        <v>22039</v>
      </c>
      <c r="B21931" s="1075">
        <v>46.8</v>
      </c>
    </row>
    <row r="21932" spans="1:2">
      <c r="A21932" s="1074" t="s">
        <v>22040</v>
      </c>
      <c r="B21932" s="1075">
        <v>101.99</v>
      </c>
    </row>
    <row r="21933" spans="1:2">
      <c r="A21933" s="1074" t="s">
        <v>22041</v>
      </c>
      <c r="B21933" s="1075">
        <v>101.99</v>
      </c>
    </row>
    <row r="21934" spans="1:2">
      <c r="A21934" s="1074" t="s">
        <v>22042</v>
      </c>
      <c r="B21934" s="1075">
        <v>65</v>
      </c>
    </row>
    <row r="21935" spans="1:2">
      <c r="A21935" s="1074" t="s">
        <v>22043</v>
      </c>
      <c r="B21935" s="1075">
        <v>65</v>
      </c>
    </row>
    <row r="21936" spans="1:2">
      <c r="A21936" s="1074" t="s">
        <v>22044</v>
      </c>
      <c r="B21936" s="1075">
        <v>60.86</v>
      </c>
    </row>
    <row r="21937" spans="1:2">
      <c r="A21937" s="1074" t="s">
        <v>22045</v>
      </c>
      <c r="B21937" s="1075">
        <v>60.86</v>
      </c>
    </row>
    <row r="21938" spans="1:2">
      <c r="A21938" s="1074" t="s">
        <v>22046</v>
      </c>
      <c r="B21938" s="1075">
        <v>70.3</v>
      </c>
    </row>
    <row r="21939" spans="1:2">
      <c r="A21939" s="1074" t="s">
        <v>22047</v>
      </c>
      <c r="B21939" s="1075">
        <v>70.3</v>
      </c>
    </row>
    <row r="21940" spans="1:2">
      <c r="A21940" s="1074" t="s">
        <v>22048</v>
      </c>
      <c r="B21940" s="1075">
        <v>44</v>
      </c>
    </row>
    <row r="21941" spans="1:2">
      <c r="A21941" s="1074" t="s">
        <v>22049</v>
      </c>
      <c r="B21941" s="1075">
        <v>44</v>
      </c>
    </row>
    <row r="21942" spans="1:2">
      <c r="A21942" s="1074" t="s">
        <v>22050</v>
      </c>
      <c r="B21942" s="1075">
        <v>31.2</v>
      </c>
    </row>
    <row r="21943" spans="1:2">
      <c r="A21943" s="1074" t="s">
        <v>22051</v>
      </c>
      <c r="B21943" s="1075">
        <v>31.2</v>
      </c>
    </row>
    <row r="21944" spans="1:2">
      <c r="A21944" s="1074" t="s">
        <v>22052</v>
      </c>
      <c r="B21944" s="1075">
        <v>72</v>
      </c>
    </row>
    <row r="21945" spans="1:2">
      <c r="A21945" s="1074" t="s">
        <v>22053</v>
      </c>
      <c r="B21945" s="1075">
        <v>72</v>
      </c>
    </row>
    <row r="21946" spans="1:2">
      <c r="A21946" s="1074" t="s">
        <v>22054</v>
      </c>
      <c r="B21946" s="1075">
        <v>60</v>
      </c>
    </row>
    <row r="21947" spans="1:2">
      <c r="A21947" s="1074" t="s">
        <v>22055</v>
      </c>
      <c r="B21947" s="1075">
        <v>60</v>
      </c>
    </row>
    <row r="21948" spans="1:2">
      <c r="A21948" s="1074" t="s">
        <v>22056</v>
      </c>
      <c r="B21948" s="1075">
        <v>58</v>
      </c>
    </row>
    <row r="21949" spans="1:2">
      <c r="A21949" s="1074" t="s">
        <v>22057</v>
      </c>
      <c r="B21949" s="1075">
        <v>58</v>
      </c>
    </row>
    <row r="21950" spans="1:2">
      <c r="A21950" s="1074" t="s">
        <v>22058</v>
      </c>
      <c r="B21950" s="1075">
        <v>60.9</v>
      </c>
    </row>
    <row r="21951" spans="1:2">
      <c r="A21951" s="1074" t="s">
        <v>22059</v>
      </c>
      <c r="B21951" s="1075">
        <v>60.9</v>
      </c>
    </row>
    <row r="21952" spans="1:2">
      <c r="A21952" s="1074" t="s">
        <v>22060</v>
      </c>
      <c r="B21952" s="1075">
        <v>58</v>
      </c>
    </row>
    <row r="21953" spans="1:2">
      <c r="A21953" s="1074" t="s">
        <v>22061</v>
      </c>
      <c r="B21953" s="1075">
        <v>58</v>
      </c>
    </row>
    <row r="21954" spans="1:2">
      <c r="A21954" s="1074" t="s">
        <v>22062</v>
      </c>
      <c r="B21954" s="1075">
        <v>63.9</v>
      </c>
    </row>
    <row r="21955" spans="1:2">
      <c r="A21955" s="1074" t="s">
        <v>22063</v>
      </c>
      <c r="B21955" s="1075">
        <v>63.9</v>
      </c>
    </row>
    <row r="21956" spans="1:2">
      <c r="A21956" s="1074" t="s">
        <v>22064</v>
      </c>
      <c r="B21956" s="1075">
        <v>26.4</v>
      </c>
    </row>
    <row r="21957" spans="1:2">
      <c r="A21957" s="1074" t="s">
        <v>22065</v>
      </c>
      <c r="B21957" s="1075">
        <v>26.4</v>
      </c>
    </row>
    <row r="21958" spans="1:2">
      <c r="A21958" s="1074" t="s">
        <v>22066</v>
      </c>
      <c r="B21958" s="1075">
        <v>67.2</v>
      </c>
    </row>
    <row r="21959" spans="1:2">
      <c r="A21959" s="1074" t="s">
        <v>22067</v>
      </c>
      <c r="B21959" s="1075">
        <v>67.2</v>
      </c>
    </row>
    <row r="21960" spans="1:2">
      <c r="A21960" s="1074" t="s">
        <v>22068</v>
      </c>
      <c r="B21960" s="1075">
        <v>30</v>
      </c>
    </row>
    <row r="21961" spans="1:2">
      <c r="A21961" s="1074" t="s">
        <v>22069</v>
      </c>
      <c r="B21961" s="1075">
        <v>30</v>
      </c>
    </row>
    <row r="21962" spans="1:2">
      <c r="A21962" s="1074" t="s">
        <v>22070</v>
      </c>
      <c r="B21962" s="1075">
        <v>24.96</v>
      </c>
    </row>
    <row r="21963" spans="1:2">
      <c r="A21963" s="1074" t="s">
        <v>22071</v>
      </c>
      <c r="B21963" s="1075">
        <v>24.96</v>
      </c>
    </row>
    <row r="21964" spans="1:2">
      <c r="A21964" s="1074" t="s">
        <v>22072</v>
      </c>
      <c r="B21964" s="1075">
        <v>149.38</v>
      </c>
    </row>
    <row r="21965" spans="1:2">
      <c r="A21965" s="1074" t="s">
        <v>22073</v>
      </c>
      <c r="B21965" s="1075">
        <v>134.5</v>
      </c>
    </row>
    <row r="21966" spans="1:2">
      <c r="A21966" s="1074" t="s">
        <v>22074</v>
      </c>
      <c r="B21966" s="1075">
        <v>5577.54</v>
      </c>
    </row>
    <row r="21967" spans="1:2">
      <c r="A21967" s="1074" t="s">
        <v>22075</v>
      </c>
      <c r="B21967" s="1075">
        <v>5192.63</v>
      </c>
    </row>
    <row r="21968" spans="1:2">
      <c r="A21968" s="1074" t="s">
        <v>22076</v>
      </c>
      <c r="B21968" s="1075">
        <v>1517.87</v>
      </c>
    </row>
    <row r="21969" spans="1:2">
      <c r="A21969" s="1074" t="s">
        <v>22077</v>
      </c>
      <c r="B21969" s="1075">
        <v>1428.09</v>
      </c>
    </row>
    <row r="21970" spans="1:2">
      <c r="A21970" s="1074" t="s">
        <v>22078</v>
      </c>
      <c r="B21970" s="1075">
        <v>3830.52</v>
      </c>
    </row>
    <row r="21971" spans="1:2">
      <c r="A21971" s="1074" t="s">
        <v>22079</v>
      </c>
      <c r="B21971" s="1075">
        <v>3555.88</v>
      </c>
    </row>
    <row r="21972" spans="1:2">
      <c r="A21972" s="1074" t="s">
        <v>22080</v>
      </c>
      <c r="B21972" s="1075">
        <v>377.27</v>
      </c>
    </row>
    <row r="21973" spans="1:2">
      <c r="A21973" s="1074" t="s">
        <v>22081</v>
      </c>
      <c r="B21973" s="1075">
        <v>347.17</v>
      </c>
    </row>
    <row r="21974" spans="1:2">
      <c r="A21974" s="1074" t="s">
        <v>22082</v>
      </c>
      <c r="B21974" s="1075">
        <v>482.57</v>
      </c>
    </row>
    <row r="21975" spans="1:2">
      <c r="A21975" s="1074" t="s">
        <v>22083</v>
      </c>
      <c r="B21975" s="1075">
        <v>445.01</v>
      </c>
    </row>
    <row r="21976" spans="1:2">
      <c r="A21976" s="1074" t="s">
        <v>22084</v>
      </c>
      <c r="B21976" s="1075">
        <v>421.84</v>
      </c>
    </row>
    <row r="21977" spans="1:2">
      <c r="A21977" s="1074" t="s">
        <v>22085</v>
      </c>
      <c r="B21977" s="1075">
        <v>388.63</v>
      </c>
    </row>
    <row r="21978" spans="1:2">
      <c r="A21978" s="1074" t="s">
        <v>22086</v>
      </c>
      <c r="B21978" s="1075">
        <v>1127.81</v>
      </c>
    </row>
    <row r="21979" spans="1:2">
      <c r="A21979" s="1074" t="s">
        <v>22087</v>
      </c>
      <c r="B21979" s="1075">
        <v>1047.0899999999999</v>
      </c>
    </row>
    <row r="21980" spans="1:2">
      <c r="A21980" s="1074" t="s">
        <v>22088</v>
      </c>
      <c r="B21980" s="1075">
        <v>1214.8599999999999</v>
      </c>
    </row>
    <row r="21981" spans="1:2">
      <c r="A21981" s="1074" t="s">
        <v>22089</v>
      </c>
      <c r="B21981" s="1075">
        <v>1124.45</v>
      </c>
    </row>
    <row r="21982" spans="1:2">
      <c r="A21982" s="1074" t="s">
        <v>22090</v>
      </c>
      <c r="B21982" s="1075">
        <v>1080.73</v>
      </c>
    </row>
    <row r="21983" spans="1:2">
      <c r="A21983" s="1074" t="s">
        <v>22091</v>
      </c>
      <c r="B21983" s="1075">
        <v>1002.76</v>
      </c>
    </row>
    <row r="21984" spans="1:2">
      <c r="A21984" s="1074" t="s">
        <v>22092</v>
      </c>
      <c r="B21984" s="1075">
        <v>131.68</v>
      </c>
    </row>
    <row r="21985" spans="1:2">
      <c r="A21985" s="1074" t="s">
        <v>22093</v>
      </c>
      <c r="B21985" s="1075">
        <v>120.95</v>
      </c>
    </row>
    <row r="21986" spans="1:2">
      <c r="A21986" s="1074" t="s">
        <v>22094</v>
      </c>
      <c r="B21986" s="1075">
        <v>509.88</v>
      </c>
    </row>
    <row r="21987" spans="1:2">
      <c r="A21987" s="1074" t="s">
        <v>22095</v>
      </c>
      <c r="B21987" s="1075">
        <v>466.33</v>
      </c>
    </row>
    <row r="21988" spans="1:2">
      <c r="A21988" s="1074" t="s">
        <v>22096</v>
      </c>
      <c r="B21988" s="1075">
        <v>137.5</v>
      </c>
    </row>
    <row r="21989" spans="1:2">
      <c r="A21989" s="1074" t="s">
        <v>22097</v>
      </c>
      <c r="B21989" s="1075">
        <v>126.03</v>
      </c>
    </row>
    <row r="21990" spans="1:2">
      <c r="A21990" s="1074" t="s">
        <v>22098</v>
      </c>
      <c r="B21990" s="1075">
        <v>401.45</v>
      </c>
    </row>
    <row r="21991" spans="1:2">
      <c r="A21991" s="1074" t="s">
        <v>22099</v>
      </c>
      <c r="B21991" s="1075">
        <v>366.9</v>
      </c>
    </row>
    <row r="21992" spans="1:2">
      <c r="A21992" s="1074" t="s">
        <v>22100</v>
      </c>
      <c r="B21992" s="1075">
        <v>195.95</v>
      </c>
    </row>
    <row r="21993" spans="1:2">
      <c r="A21993" s="1074" t="s">
        <v>22101</v>
      </c>
      <c r="B21993" s="1075">
        <v>184.52</v>
      </c>
    </row>
    <row r="21994" spans="1:2">
      <c r="A21994" s="1074" t="s">
        <v>22102</v>
      </c>
      <c r="B21994" s="1075">
        <v>70.97</v>
      </c>
    </row>
    <row r="21995" spans="1:2">
      <c r="A21995" s="1074" t="s">
        <v>22103</v>
      </c>
      <c r="B21995" s="1075">
        <v>67.48</v>
      </c>
    </row>
    <row r="21996" spans="1:2">
      <c r="A21996" s="1074" t="s">
        <v>22104</v>
      </c>
      <c r="B21996" s="1075">
        <v>6181.92</v>
      </c>
    </row>
    <row r="21997" spans="1:2">
      <c r="A21997" s="1074" t="s">
        <v>22105</v>
      </c>
      <c r="B21997" s="1075">
        <v>5630.87</v>
      </c>
    </row>
    <row r="21998" spans="1:2">
      <c r="A21998" s="1074" t="s">
        <v>22106</v>
      </c>
      <c r="B21998" s="1075">
        <v>8017.27</v>
      </c>
    </row>
    <row r="21999" spans="1:2">
      <c r="A21999" s="1074" t="s">
        <v>22107</v>
      </c>
      <c r="B21999" s="1075">
        <v>7319.45</v>
      </c>
    </row>
    <row r="22000" spans="1:2">
      <c r="A22000" s="1074" t="s">
        <v>22108</v>
      </c>
      <c r="B22000" s="1075">
        <v>22.78</v>
      </c>
    </row>
    <row r="22001" spans="1:2">
      <c r="A22001" s="1074" t="s">
        <v>22109</v>
      </c>
      <c r="B22001" s="1075">
        <v>21.29</v>
      </c>
    </row>
    <row r="22002" spans="1:2">
      <c r="A22002" s="1074" t="s">
        <v>22110</v>
      </c>
      <c r="B22002" s="1075">
        <v>1179.8</v>
      </c>
    </row>
    <row r="22003" spans="1:2">
      <c r="A22003" s="1074" t="s">
        <v>22111</v>
      </c>
      <c r="B22003" s="1075">
        <v>1125.76</v>
      </c>
    </row>
    <row r="22004" spans="1:2">
      <c r="A22004" s="1074" t="s">
        <v>22112</v>
      </c>
      <c r="B22004" s="1075">
        <v>278.63</v>
      </c>
    </row>
    <row r="22005" spans="1:2">
      <c r="A22005" s="1074" t="s">
        <v>22113</v>
      </c>
      <c r="B22005" s="1075">
        <v>244.85</v>
      </c>
    </row>
    <row r="22006" spans="1:2">
      <c r="A22006" s="1074" t="s">
        <v>22114</v>
      </c>
      <c r="B22006" s="1075">
        <v>304.05</v>
      </c>
    </row>
    <row r="22007" spans="1:2">
      <c r="A22007" s="1074" t="s">
        <v>22115</v>
      </c>
      <c r="B22007" s="1075">
        <v>266.89</v>
      </c>
    </row>
    <row r="22008" spans="1:2">
      <c r="A22008" s="1074" t="s">
        <v>22116</v>
      </c>
      <c r="B22008" s="1075">
        <v>345.96</v>
      </c>
    </row>
    <row r="22009" spans="1:2">
      <c r="A22009" s="1074" t="s">
        <v>22117</v>
      </c>
      <c r="B22009" s="1075">
        <v>305.42</v>
      </c>
    </row>
    <row r="22010" spans="1:2">
      <c r="A22010" s="1074" t="s">
        <v>22118</v>
      </c>
      <c r="B22010" s="1075">
        <v>425.6</v>
      </c>
    </row>
    <row r="22011" spans="1:2">
      <c r="A22011" s="1074" t="s">
        <v>22119</v>
      </c>
      <c r="B22011" s="1075">
        <v>374.92</v>
      </c>
    </row>
    <row r="22012" spans="1:2">
      <c r="A22012" s="1074" t="s">
        <v>22120</v>
      </c>
      <c r="B22012" s="1075">
        <v>565.94000000000005</v>
      </c>
    </row>
    <row r="22013" spans="1:2">
      <c r="A22013" s="1074" t="s">
        <v>22121</v>
      </c>
      <c r="B22013" s="1075">
        <v>498.38</v>
      </c>
    </row>
    <row r="22014" spans="1:2">
      <c r="A22014" s="1074" t="s">
        <v>22122</v>
      </c>
      <c r="B22014" s="1075">
        <v>134.35</v>
      </c>
    </row>
    <row r="22015" spans="1:2">
      <c r="A22015" s="1074" t="s">
        <v>22123</v>
      </c>
      <c r="B22015" s="1075">
        <v>117.46</v>
      </c>
    </row>
    <row r="22016" spans="1:2">
      <c r="A22016" s="1074" t="s">
        <v>22124</v>
      </c>
      <c r="B22016" s="1075">
        <v>270.44</v>
      </c>
    </row>
    <row r="22017" spans="1:2">
      <c r="A22017" s="1074" t="s">
        <v>22125</v>
      </c>
      <c r="B22017" s="1075">
        <v>236.65</v>
      </c>
    </row>
    <row r="22018" spans="1:2">
      <c r="A22018" s="1074" t="s">
        <v>22126</v>
      </c>
      <c r="B22018" s="1075">
        <v>541.51</v>
      </c>
    </row>
    <row r="22019" spans="1:2">
      <c r="A22019" s="1074" t="s">
        <v>22127</v>
      </c>
      <c r="B22019" s="1075">
        <v>473.94</v>
      </c>
    </row>
    <row r="22020" spans="1:2">
      <c r="A22020" s="1074" t="s">
        <v>22128</v>
      </c>
      <c r="B22020" s="1075">
        <v>270.44</v>
      </c>
    </row>
    <row r="22021" spans="1:2">
      <c r="A22021" s="1074" t="s">
        <v>22129</v>
      </c>
      <c r="B22021" s="1075">
        <v>236.65</v>
      </c>
    </row>
    <row r="22022" spans="1:2">
      <c r="A22022" s="1074" t="s">
        <v>22130</v>
      </c>
      <c r="B22022" s="1075">
        <v>321.27999999999997</v>
      </c>
    </row>
    <row r="22023" spans="1:2">
      <c r="A22023" s="1074" t="s">
        <v>22131</v>
      </c>
      <c r="B22023" s="1075">
        <v>280.74</v>
      </c>
    </row>
    <row r="22024" spans="1:2">
      <c r="A22024" s="1074" t="s">
        <v>22132</v>
      </c>
      <c r="B22024" s="1075">
        <v>270.44</v>
      </c>
    </row>
    <row r="22025" spans="1:2">
      <c r="A22025" s="1074" t="s">
        <v>22133</v>
      </c>
      <c r="B22025" s="1075">
        <v>236.65</v>
      </c>
    </row>
    <row r="22026" spans="1:2">
      <c r="A22026" s="1074" t="s">
        <v>22134</v>
      </c>
      <c r="B22026" s="1075">
        <v>321.27999999999997</v>
      </c>
    </row>
    <row r="22027" spans="1:2">
      <c r="A22027" s="1074" t="s">
        <v>22135</v>
      </c>
      <c r="B22027" s="1075">
        <v>280.74</v>
      </c>
    </row>
    <row r="22028" spans="1:2">
      <c r="A22028" s="1074" t="s">
        <v>22136</v>
      </c>
      <c r="B22028" s="1075">
        <v>215.08</v>
      </c>
    </row>
    <row r="22029" spans="1:2">
      <c r="A22029" s="1074" t="s">
        <v>22137</v>
      </c>
      <c r="B22029" s="1075">
        <v>189.74</v>
      </c>
    </row>
    <row r="22030" spans="1:2">
      <c r="A22030" s="1074" t="s">
        <v>22138</v>
      </c>
      <c r="B22030" s="1075">
        <v>508.4</v>
      </c>
    </row>
    <row r="22031" spans="1:2">
      <c r="A22031" s="1074" t="s">
        <v>22139</v>
      </c>
      <c r="B22031" s="1075">
        <v>440.84</v>
      </c>
    </row>
    <row r="22032" spans="1:2">
      <c r="A22032" s="1074" t="s">
        <v>22140</v>
      </c>
      <c r="B22032" s="1075">
        <v>1525.22</v>
      </c>
    </row>
    <row r="22033" spans="1:2">
      <c r="A22033" s="1074" t="s">
        <v>22141</v>
      </c>
      <c r="B22033" s="1075">
        <v>1322.52</v>
      </c>
    </row>
    <row r="22034" spans="1:2">
      <c r="A22034" s="1074" t="s">
        <v>22142</v>
      </c>
      <c r="B22034" s="1075">
        <v>127.1</v>
      </c>
    </row>
    <row r="22035" spans="1:2">
      <c r="A22035" s="1074" t="s">
        <v>22143</v>
      </c>
      <c r="B22035" s="1075">
        <v>110.21</v>
      </c>
    </row>
    <row r="22036" spans="1:2">
      <c r="A22036" s="1074" t="s">
        <v>22144</v>
      </c>
      <c r="B22036" s="1075">
        <v>190.65</v>
      </c>
    </row>
    <row r="22037" spans="1:2">
      <c r="A22037" s="1074" t="s">
        <v>22145</v>
      </c>
      <c r="B22037" s="1075">
        <v>165.31</v>
      </c>
    </row>
    <row r="22038" spans="1:2">
      <c r="A22038" s="1074" t="s">
        <v>22146</v>
      </c>
      <c r="B22038" s="1075">
        <v>254.2</v>
      </c>
    </row>
    <row r="22039" spans="1:2">
      <c r="A22039" s="1074" t="s">
        <v>22147</v>
      </c>
      <c r="B22039" s="1075">
        <v>220.42</v>
      </c>
    </row>
    <row r="22040" spans="1:2">
      <c r="A22040" s="1074" t="s">
        <v>22148</v>
      </c>
      <c r="B22040" s="1075">
        <v>127.1</v>
      </c>
    </row>
    <row r="22041" spans="1:2">
      <c r="A22041" s="1074" t="s">
        <v>22149</v>
      </c>
      <c r="B22041" s="1075">
        <v>110.21</v>
      </c>
    </row>
    <row r="22042" spans="1:2">
      <c r="A22042" s="1074" t="s">
        <v>22150</v>
      </c>
      <c r="B22042" s="1075">
        <v>203.36</v>
      </c>
    </row>
    <row r="22043" spans="1:2">
      <c r="A22043" s="1074" t="s">
        <v>22151</v>
      </c>
      <c r="B22043" s="1075">
        <v>176.33</v>
      </c>
    </row>
    <row r="22044" spans="1:2">
      <c r="A22044" s="1074" t="s">
        <v>22152</v>
      </c>
      <c r="B22044" s="1075">
        <v>152.52000000000001</v>
      </c>
    </row>
    <row r="22045" spans="1:2">
      <c r="A22045" s="1074" t="s">
        <v>22153</v>
      </c>
      <c r="B22045" s="1075">
        <v>132.25</v>
      </c>
    </row>
    <row r="22046" spans="1:2">
      <c r="A22046" s="1074" t="s">
        <v>22154</v>
      </c>
      <c r="B22046" s="1075">
        <v>254.2</v>
      </c>
    </row>
    <row r="22047" spans="1:2">
      <c r="A22047" s="1074" t="s">
        <v>22155</v>
      </c>
      <c r="B22047" s="1075">
        <v>220.42</v>
      </c>
    </row>
    <row r="22048" spans="1:2">
      <c r="A22048" s="1074" t="s">
        <v>22156</v>
      </c>
      <c r="B22048" s="1075">
        <v>793</v>
      </c>
    </row>
    <row r="22049" spans="1:2">
      <c r="A22049" s="1074" t="s">
        <v>22157</v>
      </c>
      <c r="B22049" s="1075">
        <v>793</v>
      </c>
    </row>
    <row r="22050" spans="1:2">
      <c r="A22050" s="1074" t="s">
        <v>22158</v>
      </c>
      <c r="B22050" s="1075">
        <v>846.56</v>
      </c>
    </row>
    <row r="22051" spans="1:2">
      <c r="A22051" s="1074" t="s">
        <v>22159</v>
      </c>
      <c r="B22051" s="1075">
        <v>846.56</v>
      </c>
    </row>
    <row r="22052" spans="1:2">
      <c r="A22052" s="1074" t="s">
        <v>22160</v>
      </c>
      <c r="B22052" s="1075">
        <v>1154.4000000000001</v>
      </c>
    </row>
    <row r="22053" spans="1:2">
      <c r="A22053" s="1074" t="s">
        <v>22161</v>
      </c>
      <c r="B22053" s="1075">
        <v>1154.4000000000001</v>
      </c>
    </row>
    <row r="22054" spans="1:2">
      <c r="A22054" s="1074" t="s">
        <v>22162</v>
      </c>
      <c r="B22054" s="1075">
        <v>1230</v>
      </c>
    </row>
    <row r="22055" spans="1:2">
      <c r="A22055" s="1074" t="s">
        <v>22163</v>
      </c>
      <c r="B22055" s="1075">
        <v>1230</v>
      </c>
    </row>
    <row r="22056" spans="1:2">
      <c r="A22056" s="1074" t="s">
        <v>22164</v>
      </c>
      <c r="B22056" s="1075">
        <v>1725</v>
      </c>
    </row>
    <row r="22057" spans="1:2">
      <c r="A22057" s="1074" t="s">
        <v>22165</v>
      </c>
      <c r="B22057" s="1075">
        <v>1725</v>
      </c>
    </row>
    <row r="22058" spans="1:2">
      <c r="A22058" s="1074" t="s">
        <v>22166</v>
      </c>
      <c r="B22058" s="1075">
        <v>1536</v>
      </c>
    </row>
    <row r="22059" spans="1:2">
      <c r="A22059" s="1074" t="s">
        <v>22167</v>
      </c>
      <c r="B22059" s="1075">
        <v>1536</v>
      </c>
    </row>
    <row r="22060" spans="1:2">
      <c r="A22060" s="1074" t="s">
        <v>22168</v>
      </c>
      <c r="B22060" s="1075">
        <v>3100</v>
      </c>
    </row>
    <row r="22061" spans="1:2">
      <c r="A22061" s="1074" t="s">
        <v>22169</v>
      </c>
      <c r="B22061" s="1075">
        <v>3100</v>
      </c>
    </row>
    <row r="22062" spans="1:2">
      <c r="A22062" s="1074" t="s">
        <v>22170</v>
      </c>
      <c r="B22062" s="1075">
        <v>5400</v>
      </c>
    </row>
    <row r="22063" spans="1:2">
      <c r="A22063" s="1074" t="s">
        <v>22171</v>
      </c>
      <c r="B22063" s="1075">
        <v>5400</v>
      </c>
    </row>
    <row r="22064" spans="1:2">
      <c r="A22064" s="1074" t="s">
        <v>22172</v>
      </c>
      <c r="B22064" s="1075">
        <v>225.11</v>
      </c>
    </row>
    <row r="22065" spans="1:2">
      <c r="A22065" s="1074" t="s">
        <v>22173</v>
      </c>
      <c r="B22065" s="1075">
        <v>225.11</v>
      </c>
    </row>
    <row r="22066" spans="1:2">
      <c r="A22066" s="1074" t="s">
        <v>22174</v>
      </c>
      <c r="B22066" s="1075">
        <v>1332.28</v>
      </c>
    </row>
    <row r="22067" spans="1:2">
      <c r="A22067" s="1074" t="s">
        <v>22175</v>
      </c>
      <c r="B22067" s="1075">
        <v>1332.28</v>
      </c>
    </row>
    <row r="22068" spans="1:2">
      <c r="A22068" s="1074" t="s">
        <v>22176</v>
      </c>
      <c r="B22068" s="1075">
        <v>1527.86</v>
      </c>
    </row>
    <row r="22069" spans="1:2">
      <c r="A22069" s="1074" t="s">
        <v>22177</v>
      </c>
      <c r="B22069" s="1075">
        <v>1527.86</v>
      </c>
    </row>
    <row r="22070" spans="1:2">
      <c r="A22070" s="1074" t="s">
        <v>22178</v>
      </c>
      <c r="B22070" s="1075">
        <v>1669.36</v>
      </c>
    </row>
    <row r="22071" spans="1:2">
      <c r="A22071" s="1074" t="s">
        <v>22179</v>
      </c>
      <c r="B22071" s="1075">
        <v>1669.36</v>
      </c>
    </row>
    <row r="22072" spans="1:2">
      <c r="A22072" s="1074" t="s">
        <v>22180</v>
      </c>
      <c r="B22072" s="1075">
        <v>1754.26</v>
      </c>
    </row>
    <row r="22073" spans="1:2">
      <c r="A22073" s="1074" t="s">
        <v>22181</v>
      </c>
      <c r="B22073" s="1075">
        <v>1754.26</v>
      </c>
    </row>
    <row r="22074" spans="1:2">
      <c r="A22074" s="1074" t="s">
        <v>22182</v>
      </c>
      <c r="B22074" s="1075">
        <v>992.9</v>
      </c>
    </row>
    <row r="22075" spans="1:2">
      <c r="A22075" s="1074" t="s">
        <v>22183</v>
      </c>
      <c r="B22075" s="1075">
        <v>992.9</v>
      </c>
    </row>
    <row r="22076" spans="1:2">
      <c r="A22076" s="1074" t="s">
        <v>22184</v>
      </c>
      <c r="B22076" s="1075">
        <v>1870.21</v>
      </c>
    </row>
    <row r="22077" spans="1:2">
      <c r="A22077" s="1074" t="s">
        <v>22185</v>
      </c>
      <c r="B22077" s="1075">
        <v>1870.21</v>
      </c>
    </row>
    <row r="22078" spans="1:2">
      <c r="A22078" s="1074" t="s">
        <v>22186</v>
      </c>
      <c r="B22078" s="1075">
        <v>1870.21</v>
      </c>
    </row>
    <row r="22079" spans="1:2">
      <c r="A22079" s="1074" t="s">
        <v>22187</v>
      </c>
      <c r="B22079" s="1075">
        <v>1870.21</v>
      </c>
    </row>
    <row r="22080" spans="1:2">
      <c r="A22080" s="1074" t="s">
        <v>22188</v>
      </c>
      <c r="B22080" s="1075">
        <v>1848.43</v>
      </c>
    </row>
    <row r="22081" spans="1:2">
      <c r="A22081" s="1074" t="s">
        <v>22189</v>
      </c>
      <c r="B22081" s="1075">
        <v>1848.43</v>
      </c>
    </row>
    <row r="22082" spans="1:2">
      <c r="A22082" s="1074" t="s">
        <v>22190</v>
      </c>
      <c r="B22082" s="1075">
        <v>175.08</v>
      </c>
    </row>
    <row r="22083" spans="1:2">
      <c r="A22083" s="1074" t="s">
        <v>22191</v>
      </c>
      <c r="B22083" s="1075">
        <v>175.08</v>
      </c>
    </row>
    <row r="22084" spans="1:2">
      <c r="A22084" s="1074" t="s">
        <v>22192</v>
      </c>
      <c r="B22084" s="1075">
        <v>244.87</v>
      </c>
    </row>
    <row r="22085" spans="1:2">
      <c r="A22085" s="1074" t="s">
        <v>22193</v>
      </c>
      <c r="B22085" s="1075">
        <v>244.87</v>
      </c>
    </row>
    <row r="22086" spans="1:2">
      <c r="A22086" s="1074" t="s">
        <v>22194</v>
      </c>
      <c r="B22086" s="1075">
        <v>237.8</v>
      </c>
    </row>
    <row r="22087" spans="1:2">
      <c r="A22087" s="1074" t="s">
        <v>22195</v>
      </c>
      <c r="B22087" s="1075">
        <v>237.8</v>
      </c>
    </row>
    <row r="22088" spans="1:2">
      <c r="A22088" s="1074" t="s">
        <v>22196</v>
      </c>
      <c r="B22088" s="1075">
        <v>296.56</v>
      </c>
    </row>
    <row r="22089" spans="1:2">
      <c r="A22089" s="1074" t="s">
        <v>22197</v>
      </c>
      <c r="B22089" s="1075">
        <v>296.56</v>
      </c>
    </row>
    <row r="22090" spans="1:2">
      <c r="A22090" s="1074" t="s">
        <v>22198</v>
      </c>
      <c r="B22090" s="1075">
        <v>974.88</v>
      </c>
    </row>
    <row r="22091" spans="1:2">
      <c r="A22091" s="1074" t="s">
        <v>22199</v>
      </c>
      <c r="B22091" s="1075">
        <v>974.88</v>
      </c>
    </row>
    <row r="22092" spans="1:2">
      <c r="A22092" s="1074" t="s">
        <v>22200</v>
      </c>
      <c r="B22092" s="1075">
        <v>944.41</v>
      </c>
    </row>
    <row r="22093" spans="1:2">
      <c r="A22093" s="1074" t="s">
        <v>22201</v>
      </c>
      <c r="B22093" s="1075">
        <v>944.41</v>
      </c>
    </row>
    <row r="22094" spans="1:2">
      <c r="A22094" s="1074" t="s">
        <v>22202</v>
      </c>
      <c r="B22094" s="1075">
        <v>1119.55</v>
      </c>
    </row>
    <row r="22095" spans="1:2">
      <c r="A22095" s="1074" t="s">
        <v>22203</v>
      </c>
      <c r="B22095" s="1075">
        <v>1119.55</v>
      </c>
    </row>
    <row r="22096" spans="1:2">
      <c r="A22096" s="1074" t="s">
        <v>22204</v>
      </c>
      <c r="B22096" s="1075">
        <v>1034</v>
      </c>
    </row>
    <row r="22097" spans="1:2">
      <c r="A22097" s="1074" t="s">
        <v>22205</v>
      </c>
      <c r="B22097" s="1075">
        <v>1034</v>
      </c>
    </row>
    <row r="22098" spans="1:2">
      <c r="A22098" s="1074" t="s">
        <v>22206</v>
      </c>
      <c r="B22098" s="1075">
        <v>5785.1</v>
      </c>
    </row>
    <row r="22099" spans="1:2">
      <c r="A22099" s="1074" t="s">
        <v>22207</v>
      </c>
      <c r="B22099" s="1075">
        <v>5785.1</v>
      </c>
    </row>
    <row r="22100" spans="1:2">
      <c r="A22100" s="1074" t="s">
        <v>22208</v>
      </c>
      <c r="B22100" s="1075">
        <v>1587</v>
      </c>
    </row>
    <row r="22101" spans="1:2">
      <c r="A22101" s="1074" t="s">
        <v>22209</v>
      </c>
      <c r="B22101" s="1075">
        <v>1587</v>
      </c>
    </row>
    <row r="22102" spans="1:2">
      <c r="A22102" s="1074" t="s">
        <v>22210</v>
      </c>
      <c r="B22102" s="1075">
        <v>1901.44</v>
      </c>
    </row>
    <row r="22103" spans="1:2">
      <c r="A22103" s="1074" t="s">
        <v>22211</v>
      </c>
      <c r="B22103" s="1075">
        <v>1901.44</v>
      </c>
    </row>
    <row r="22104" spans="1:2">
      <c r="A22104" s="1074" t="s">
        <v>22212</v>
      </c>
      <c r="B22104" s="1075">
        <v>2306.39</v>
      </c>
    </row>
    <row r="22105" spans="1:2">
      <c r="A22105" s="1074" t="s">
        <v>22213</v>
      </c>
      <c r="B22105" s="1075">
        <v>2306.39</v>
      </c>
    </row>
    <row r="22106" spans="1:2">
      <c r="A22106" s="1074" t="s">
        <v>22214</v>
      </c>
      <c r="B22106" s="1075">
        <v>2220</v>
      </c>
    </row>
    <row r="22107" spans="1:2">
      <c r="A22107" s="1074" t="s">
        <v>22215</v>
      </c>
      <c r="B22107" s="1075">
        <v>2220</v>
      </c>
    </row>
    <row r="22108" spans="1:2">
      <c r="A22108" s="1074" t="s">
        <v>22216</v>
      </c>
      <c r="B22108" s="1075">
        <v>598.72</v>
      </c>
    </row>
    <row r="22109" spans="1:2">
      <c r="A22109" s="1074" t="s">
        <v>22217</v>
      </c>
      <c r="B22109" s="1075">
        <v>598.72</v>
      </c>
    </row>
    <row r="22110" spans="1:2">
      <c r="A22110" s="1074" t="s">
        <v>22218</v>
      </c>
      <c r="B22110" s="1075">
        <v>764.8</v>
      </c>
    </row>
    <row r="22111" spans="1:2">
      <c r="A22111" s="1074" t="s">
        <v>22219</v>
      </c>
      <c r="B22111" s="1075">
        <v>764.8</v>
      </c>
    </row>
    <row r="22112" spans="1:2">
      <c r="A22112" s="1074" t="s">
        <v>22220</v>
      </c>
      <c r="B22112" s="1075">
        <v>8319.66</v>
      </c>
    </row>
    <row r="22113" spans="1:2">
      <c r="A22113" s="1074" t="s">
        <v>22221</v>
      </c>
      <c r="B22113" s="1075">
        <v>8319.66</v>
      </c>
    </row>
    <row r="22114" spans="1:2">
      <c r="A22114" s="1074" t="s">
        <v>22222</v>
      </c>
      <c r="B22114" s="1075">
        <v>8767.35</v>
      </c>
    </row>
    <row r="22115" spans="1:2">
      <c r="A22115" s="1074" t="s">
        <v>22223</v>
      </c>
      <c r="B22115" s="1075">
        <v>8767.35</v>
      </c>
    </row>
    <row r="22116" spans="1:2">
      <c r="A22116" s="1074" t="s">
        <v>22224</v>
      </c>
      <c r="B22116" s="1075">
        <v>8767.35</v>
      </c>
    </row>
    <row r="22117" spans="1:2">
      <c r="A22117" s="1074" t="s">
        <v>22225</v>
      </c>
      <c r="B22117" s="1075">
        <v>8767.35</v>
      </c>
    </row>
    <row r="22118" spans="1:2">
      <c r="A22118" s="1074" t="s">
        <v>22226</v>
      </c>
      <c r="B22118" s="1075">
        <v>8037.89</v>
      </c>
    </row>
    <row r="22119" spans="1:2">
      <c r="A22119" s="1074" t="s">
        <v>22227</v>
      </c>
      <c r="B22119" s="1075">
        <v>8037.89</v>
      </c>
    </row>
    <row r="22120" spans="1:2">
      <c r="A22120" s="1074" t="s">
        <v>22228</v>
      </c>
      <c r="B22120" s="1075">
        <v>8037.89</v>
      </c>
    </row>
    <row r="22121" spans="1:2">
      <c r="A22121" s="1074" t="s">
        <v>22229</v>
      </c>
      <c r="B22121" s="1075">
        <v>8037.89</v>
      </c>
    </row>
    <row r="22122" spans="1:2">
      <c r="A22122" s="1074" t="s">
        <v>22230</v>
      </c>
      <c r="B22122" s="1075">
        <v>8319.66</v>
      </c>
    </row>
    <row r="22123" spans="1:2">
      <c r="A22123" s="1074" t="s">
        <v>22231</v>
      </c>
      <c r="B22123" s="1075">
        <v>8319.66</v>
      </c>
    </row>
    <row r="22124" spans="1:2">
      <c r="A22124" s="1074" t="s">
        <v>22232</v>
      </c>
      <c r="B22124" s="1075">
        <v>1227.92</v>
      </c>
    </row>
    <row r="22125" spans="1:2">
      <c r="A22125" s="1074" t="s">
        <v>22233</v>
      </c>
      <c r="B22125" s="1075">
        <v>1227.92</v>
      </c>
    </row>
    <row r="22126" spans="1:2">
      <c r="A22126" s="1074" t="s">
        <v>22234</v>
      </c>
      <c r="B22126" s="1075">
        <v>5996.41</v>
      </c>
    </row>
    <row r="22127" spans="1:2">
      <c r="A22127" s="1074" t="s">
        <v>22235</v>
      </c>
      <c r="B22127" s="1075">
        <v>5996.41</v>
      </c>
    </row>
    <row r="22128" spans="1:2">
      <c r="A22128" s="1074" t="s">
        <v>22236</v>
      </c>
      <c r="B22128" s="1075">
        <v>201.38</v>
      </c>
    </row>
    <row r="22129" spans="1:2">
      <c r="A22129" s="1074" t="s">
        <v>22237</v>
      </c>
      <c r="B22129" s="1075">
        <v>201.38</v>
      </c>
    </row>
    <row r="22130" spans="1:2">
      <c r="A22130" s="1074" t="s">
        <v>22238</v>
      </c>
      <c r="B22130" s="1075">
        <v>309.51</v>
      </c>
    </row>
    <row r="22131" spans="1:2">
      <c r="A22131" s="1074" t="s">
        <v>22239</v>
      </c>
      <c r="B22131" s="1075">
        <v>309.51</v>
      </c>
    </row>
    <row r="22132" spans="1:2">
      <c r="A22132" s="1074" t="s">
        <v>22240</v>
      </c>
      <c r="B22132" s="1075">
        <v>101.68</v>
      </c>
    </row>
    <row r="22133" spans="1:2">
      <c r="A22133" s="1074" t="s">
        <v>22241</v>
      </c>
      <c r="B22133" s="1075">
        <v>88.16</v>
      </c>
    </row>
    <row r="22134" spans="1:2">
      <c r="A22134" s="1074" t="s">
        <v>22242</v>
      </c>
      <c r="B22134" s="1075">
        <v>127.1</v>
      </c>
    </row>
    <row r="22135" spans="1:2">
      <c r="A22135" s="1074" t="s">
        <v>22243</v>
      </c>
      <c r="B22135" s="1075">
        <v>110.21</v>
      </c>
    </row>
    <row r="22136" spans="1:2">
      <c r="A22136" s="1074" t="s">
        <v>22244</v>
      </c>
      <c r="B22136" s="1075">
        <v>254.2</v>
      </c>
    </row>
    <row r="22137" spans="1:2">
      <c r="A22137" s="1074" t="s">
        <v>22245</v>
      </c>
      <c r="B22137" s="1075">
        <v>220.42</v>
      </c>
    </row>
    <row r="22138" spans="1:2">
      <c r="A22138" s="1074" t="s">
        <v>22246</v>
      </c>
      <c r="B22138" s="1075">
        <v>317.75</v>
      </c>
    </row>
    <row r="22139" spans="1:2">
      <c r="A22139" s="1074" t="s">
        <v>22247</v>
      </c>
      <c r="B22139" s="1075">
        <v>275.52</v>
      </c>
    </row>
    <row r="22140" spans="1:2">
      <c r="A22140" s="1074" t="s">
        <v>22248</v>
      </c>
      <c r="B22140" s="1075">
        <v>25.42</v>
      </c>
    </row>
    <row r="22141" spans="1:2">
      <c r="A22141" s="1074" t="s">
        <v>22249</v>
      </c>
      <c r="B22141" s="1075">
        <v>22.04</v>
      </c>
    </row>
    <row r="22142" spans="1:2">
      <c r="A22142" s="1074" t="s">
        <v>22250</v>
      </c>
      <c r="B22142" s="1075">
        <v>25.42</v>
      </c>
    </row>
    <row r="22143" spans="1:2">
      <c r="A22143" s="1074" t="s">
        <v>22251</v>
      </c>
      <c r="B22143" s="1075">
        <v>22.04</v>
      </c>
    </row>
    <row r="22144" spans="1:2">
      <c r="A22144" s="1074" t="s">
        <v>22252</v>
      </c>
      <c r="B22144" s="1075">
        <v>6.35</v>
      </c>
    </row>
    <row r="22145" spans="1:2">
      <c r="A22145" s="1074" t="s">
        <v>22253</v>
      </c>
      <c r="B22145" s="1075">
        <v>5.51</v>
      </c>
    </row>
    <row r="22146" spans="1:2">
      <c r="A22146" s="1074" t="s">
        <v>22254</v>
      </c>
      <c r="B22146" s="1075">
        <v>101.68</v>
      </c>
    </row>
    <row r="22147" spans="1:2">
      <c r="A22147" s="1074" t="s">
        <v>22255</v>
      </c>
      <c r="B22147" s="1075">
        <v>88.16</v>
      </c>
    </row>
    <row r="22148" spans="1:2">
      <c r="A22148" s="1074" t="s">
        <v>22256</v>
      </c>
      <c r="B22148" s="1075">
        <v>6.35</v>
      </c>
    </row>
    <row r="22149" spans="1:2">
      <c r="A22149" s="1074" t="s">
        <v>22257</v>
      </c>
      <c r="B22149" s="1075">
        <v>5.51</v>
      </c>
    </row>
    <row r="22150" spans="1:2">
      <c r="A22150" s="1074" t="s">
        <v>22258</v>
      </c>
      <c r="B22150" s="1075">
        <v>50.84</v>
      </c>
    </row>
    <row r="22151" spans="1:2">
      <c r="A22151" s="1074" t="s">
        <v>22259</v>
      </c>
      <c r="B22151" s="1075">
        <v>44.08</v>
      </c>
    </row>
    <row r="22152" spans="1:2">
      <c r="A22152" s="1074" t="s">
        <v>22260</v>
      </c>
      <c r="B22152" s="1075">
        <v>19.059999999999999</v>
      </c>
    </row>
    <row r="22153" spans="1:2">
      <c r="A22153" s="1074" t="s">
        <v>22261</v>
      </c>
      <c r="B22153" s="1075">
        <v>16.53</v>
      </c>
    </row>
    <row r="22154" spans="1:2">
      <c r="A22154" s="1074" t="s">
        <v>22262</v>
      </c>
      <c r="B22154" s="1075">
        <v>6.35</v>
      </c>
    </row>
    <row r="22155" spans="1:2">
      <c r="A22155" s="1074" t="s">
        <v>22263</v>
      </c>
      <c r="B22155" s="1075">
        <v>5.51</v>
      </c>
    </row>
    <row r="22156" spans="1:2">
      <c r="A22156" s="1074" t="s">
        <v>22264</v>
      </c>
      <c r="B22156" s="1075">
        <v>19.059999999999999</v>
      </c>
    </row>
    <row r="22157" spans="1:2">
      <c r="A22157" s="1074" t="s">
        <v>22265</v>
      </c>
      <c r="B22157" s="1075">
        <v>16.53</v>
      </c>
    </row>
    <row r="22158" spans="1:2">
      <c r="A22158" s="1074" t="s">
        <v>22266</v>
      </c>
      <c r="B22158" s="1075">
        <v>25.42</v>
      </c>
    </row>
    <row r="22159" spans="1:2">
      <c r="A22159" s="1074" t="s">
        <v>22267</v>
      </c>
      <c r="B22159" s="1075">
        <v>22.04</v>
      </c>
    </row>
    <row r="22160" spans="1:2">
      <c r="A22160" s="1074" t="s">
        <v>22268</v>
      </c>
      <c r="B22160" s="1075">
        <v>38.130000000000003</v>
      </c>
    </row>
    <row r="22161" spans="1:2">
      <c r="A22161" s="1074" t="s">
        <v>22269</v>
      </c>
      <c r="B22161" s="1075">
        <v>33.06</v>
      </c>
    </row>
    <row r="22162" spans="1:2">
      <c r="A22162" s="1074" t="s">
        <v>22270</v>
      </c>
      <c r="B22162" s="1075">
        <v>76.260000000000005</v>
      </c>
    </row>
    <row r="22163" spans="1:2">
      <c r="A22163" s="1074" t="s">
        <v>22271</v>
      </c>
      <c r="B22163" s="1075">
        <v>66.12</v>
      </c>
    </row>
    <row r="22164" spans="1:2">
      <c r="A22164" s="1074" t="s">
        <v>22272</v>
      </c>
      <c r="B22164" s="1075">
        <v>25.42</v>
      </c>
    </row>
    <row r="22165" spans="1:2">
      <c r="A22165" s="1074" t="s">
        <v>22273</v>
      </c>
      <c r="B22165" s="1075">
        <v>22.04</v>
      </c>
    </row>
    <row r="22166" spans="1:2">
      <c r="A22166" s="1074" t="s">
        <v>22274</v>
      </c>
      <c r="B22166" s="1075">
        <v>12.71</v>
      </c>
    </row>
    <row r="22167" spans="1:2">
      <c r="A22167" s="1074" t="s">
        <v>22275</v>
      </c>
      <c r="B22167" s="1075">
        <v>11.02</v>
      </c>
    </row>
    <row r="22168" spans="1:2">
      <c r="A22168" s="1074" t="s">
        <v>22276</v>
      </c>
      <c r="B22168" s="1075">
        <v>12.71</v>
      </c>
    </row>
    <row r="22169" spans="1:2">
      <c r="A22169" s="1074" t="s">
        <v>22277</v>
      </c>
      <c r="B22169" s="1075">
        <v>11.02</v>
      </c>
    </row>
    <row r="22170" spans="1:2">
      <c r="A22170" s="1074" t="s">
        <v>22278</v>
      </c>
      <c r="B22170" s="1075">
        <v>6.35</v>
      </c>
    </row>
    <row r="22171" spans="1:2">
      <c r="A22171" s="1074" t="s">
        <v>22279</v>
      </c>
      <c r="B22171" s="1075">
        <v>5.51</v>
      </c>
    </row>
    <row r="22172" spans="1:2">
      <c r="A22172" s="1074" t="s">
        <v>22280</v>
      </c>
      <c r="B22172" s="1075">
        <v>12.71</v>
      </c>
    </row>
    <row r="22173" spans="1:2">
      <c r="A22173" s="1074" t="s">
        <v>22281</v>
      </c>
      <c r="B22173" s="1075">
        <v>11.02</v>
      </c>
    </row>
    <row r="22174" spans="1:2">
      <c r="A22174" s="1074" t="s">
        <v>22282</v>
      </c>
      <c r="B22174" s="1075">
        <v>6.35</v>
      </c>
    </row>
    <row r="22175" spans="1:2">
      <c r="A22175" s="1074" t="s">
        <v>22283</v>
      </c>
      <c r="B22175" s="1075">
        <v>5.51</v>
      </c>
    </row>
    <row r="22176" spans="1:2">
      <c r="A22176" s="1074" t="s">
        <v>22284</v>
      </c>
      <c r="B22176" s="1075">
        <v>6.35</v>
      </c>
    </row>
    <row r="22177" spans="1:2">
      <c r="A22177" s="1074" t="s">
        <v>22285</v>
      </c>
      <c r="B22177" s="1075">
        <v>5.51</v>
      </c>
    </row>
    <row r="22178" spans="1:2">
      <c r="A22178" s="1074" t="s">
        <v>22286</v>
      </c>
      <c r="B22178" s="1075">
        <v>6.35</v>
      </c>
    </row>
    <row r="22179" spans="1:2">
      <c r="A22179" s="1074" t="s">
        <v>22287</v>
      </c>
      <c r="B22179" s="1075">
        <v>5.51</v>
      </c>
    </row>
    <row r="22180" spans="1:2">
      <c r="A22180" s="1074" t="s">
        <v>22288</v>
      </c>
      <c r="B22180" s="1075">
        <v>19.059999999999999</v>
      </c>
    </row>
    <row r="22181" spans="1:2">
      <c r="A22181" s="1074" t="s">
        <v>22289</v>
      </c>
      <c r="B22181" s="1075">
        <v>16.53</v>
      </c>
    </row>
    <row r="22182" spans="1:2">
      <c r="A22182" s="1074" t="s">
        <v>22290</v>
      </c>
      <c r="B22182" s="1075">
        <v>2.54</v>
      </c>
    </row>
    <row r="22183" spans="1:2">
      <c r="A22183" s="1074" t="s">
        <v>22291</v>
      </c>
      <c r="B22183" s="1075">
        <v>2.2000000000000002</v>
      </c>
    </row>
    <row r="22184" spans="1:2">
      <c r="A22184" s="1074" t="s">
        <v>22292</v>
      </c>
      <c r="B22184" s="1075">
        <v>38.130000000000003</v>
      </c>
    </row>
    <row r="22185" spans="1:2">
      <c r="A22185" s="1074" t="s">
        <v>22293</v>
      </c>
      <c r="B22185" s="1075">
        <v>33.06</v>
      </c>
    </row>
    <row r="22186" spans="1:2">
      <c r="A22186" s="1074" t="s">
        <v>22294</v>
      </c>
      <c r="B22186" s="1075">
        <v>50.84</v>
      </c>
    </row>
    <row r="22187" spans="1:2">
      <c r="A22187" s="1074" t="s">
        <v>22295</v>
      </c>
      <c r="B22187" s="1075">
        <v>44.08</v>
      </c>
    </row>
    <row r="22188" spans="1:2">
      <c r="A22188" s="1074" t="s">
        <v>22296</v>
      </c>
      <c r="B22188" s="1075">
        <v>76.260000000000005</v>
      </c>
    </row>
    <row r="22189" spans="1:2">
      <c r="A22189" s="1074" t="s">
        <v>22297</v>
      </c>
      <c r="B22189" s="1075">
        <v>66.12</v>
      </c>
    </row>
    <row r="22190" spans="1:2">
      <c r="A22190" s="1074" t="s">
        <v>22298</v>
      </c>
      <c r="B22190" s="1075">
        <v>6.35</v>
      </c>
    </row>
    <row r="22191" spans="1:2">
      <c r="A22191" s="1074" t="s">
        <v>22299</v>
      </c>
      <c r="B22191" s="1075">
        <v>5.51</v>
      </c>
    </row>
    <row r="22192" spans="1:2">
      <c r="A22192" s="1074" t="s">
        <v>22300</v>
      </c>
      <c r="B22192" s="1075">
        <v>108.45</v>
      </c>
    </row>
    <row r="22193" spans="1:2">
      <c r="A22193" s="1074" t="s">
        <v>22301</v>
      </c>
      <c r="B22193" s="1075">
        <v>94.93</v>
      </c>
    </row>
    <row r="22194" spans="1:2">
      <c r="A22194" s="1074" t="s">
        <v>22302</v>
      </c>
      <c r="B22194" s="1075">
        <v>1987.1</v>
      </c>
    </row>
    <row r="22195" spans="1:2">
      <c r="A22195" s="1074" t="s">
        <v>22303</v>
      </c>
      <c r="B22195" s="1075">
        <v>1970.21</v>
      </c>
    </row>
    <row r="22196" spans="1:2">
      <c r="A22196" s="1074" t="s">
        <v>22304</v>
      </c>
      <c r="B22196" s="1075">
        <v>2157.1</v>
      </c>
    </row>
    <row r="22197" spans="1:2">
      <c r="A22197" s="1074" t="s">
        <v>22305</v>
      </c>
      <c r="B22197" s="1075">
        <v>2140.21</v>
      </c>
    </row>
    <row r="22198" spans="1:2">
      <c r="A22198" s="1074" t="s">
        <v>22306</v>
      </c>
      <c r="B22198" s="1075">
        <v>2347.1</v>
      </c>
    </row>
    <row r="22199" spans="1:2">
      <c r="A22199" s="1074" t="s">
        <v>22307</v>
      </c>
      <c r="B22199" s="1075">
        <v>2330.21</v>
      </c>
    </row>
    <row r="22200" spans="1:2">
      <c r="A22200" s="1074" t="s">
        <v>22308</v>
      </c>
      <c r="B22200" s="1075">
        <v>2527.1</v>
      </c>
    </row>
    <row r="22201" spans="1:2">
      <c r="A22201" s="1074" t="s">
        <v>22309</v>
      </c>
      <c r="B22201" s="1075">
        <v>2510.21</v>
      </c>
    </row>
    <row r="22202" spans="1:2">
      <c r="A22202" s="1074" t="s">
        <v>22310</v>
      </c>
      <c r="B22202" s="1075">
        <v>2337.1</v>
      </c>
    </row>
    <row r="22203" spans="1:2">
      <c r="A22203" s="1074" t="s">
        <v>22311</v>
      </c>
      <c r="B22203" s="1075">
        <v>2320.21</v>
      </c>
    </row>
    <row r="22204" spans="1:2">
      <c r="A22204" s="1074" t="s">
        <v>22312</v>
      </c>
      <c r="B22204" s="1075">
        <v>1770.44</v>
      </c>
    </row>
    <row r="22205" spans="1:2">
      <c r="A22205" s="1074" t="s">
        <v>22313</v>
      </c>
      <c r="B22205" s="1075">
        <v>1736.65</v>
      </c>
    </row>
    <row r="22206" spans="1:2">
      <c r="A22206" s="1074" t="s">
        <v>22314</v>
      </c>
      <c r="B22206" s="1075">
        <v>524.59</v>
      </c>
    </row>
    <row r="22207" spans="1:2">
      <c r="A22207" s="1074" t="s">
        <v>22315</v>
      </c>
      <c r="B22207" s="1075">
        <v>499.25</v>
      </c>
    </row>
    <row r="22208" spans="1:2">
      <c r="A22208" s="1074" t="s">
        <v>22316</v>
      </c>
      <c r="B22208" s="1075">
        <v>416.46</v>
      </c>
    </row>
    <row r="22209" spans="1:2">
      <c r="A22209" s="1074" t="s">
        <v>22317</v>
      </c>
      <c r="B22209" s="1075">
        <v>391.12</v>
      </c>
    </row>
    <row r="22210" spans="1:2">
      <c r="A22210" s="1074" t="s">
        <v>22318</v>
      </c>
      <c r="B22210" s="1075">
        <v>140.19</v>
      </c>
    </row>
    <row r="22211" spans="1:2">
      <c r="A22211" s="1074" t="s">
        <v>22319</v>
      </c>
      <c r="B22211" s="1075">
        <v>136.81</v>
      </c>
    </row>
    <row r="22212" spans="1:2">
      <c r="A22212" s="1074" t="s">
        <v>22320</v>
      </c>
      <c r="B22212" s="1075">
        <v>184.36</v>
      </c>
    </row>
    <row r="22213" spans="1:2">
      <c r="A22213" s="1074" t="s">
        <v>22321</v>
      </c>
      <c r="B22213" s="1075">
        <v>179.29</v>
      </c>
    </row>
    <row r="22214" spans="1:2">
      <c r="A22214" s="1074" t="s">
        <v>22322</v>
      </c>
      <c r="B22214" s="1075">
        <v>18326.29</v>
      </c>
    </row>
    <row r="22215" spans="1:2">
      <c r="A22215" s="1074" t="s">
        <v>22323</v>
      </c>
      <c r="B22215" s="1075">
        <v>18326.29</v>
      </c>
    </row>
    <row r="22216" spans="1:2">
      <c r="A22216" s="1074" t="s">
        <v>22324</v>
      </c>
      <c r="B22216" s="1075">
        <v>23986.63</v>
      </c>
    </row>
    <row r="22217" spans="1:2">
      <c r="A22217" s="1074" t="s">
        <v>22325</v>
      </c>
      <c r="B22217" s="1075">
        <v>23986.63</v>
      </c>
    </row>
    <row r="22218" spans="1:2">
      <c r="A22218" s="1074" t="s">
        <v>22326</v>
      </c>
      <c r="B22218" s="1075">
        <v>29717.57</v>
      </c>
    </row>
    <row r="22219" spans="1:2">
      <c r="A22219" s="1074" t="s">
        <v>22327</v>
      </c>
      <c r="B22219" s="1075">
        <v>29717.57</v>
      </c>
    </row>
    <row r="22220" spans="1:2">
      <c r="A22220" s="1074" t="s">
        <v>22328</v>
      </c>
      <c r="B22220" s="1075">
        <v>8179.2</v>
      </c>
    </row>
    <row r="22221" spans="1:2">
      <c r="A22221" s="1074" t="s">
        <v>22329</v>
      </c>
      <c r="B22221" s="1075">
        <v>8179.2</v>
      </c>
    </row>
    <row r="22222" spans="1:2">
      <c r="A22222" s="1074" t="s">
        <v>22330</v>
      </c>
      <c r="B22222" s="1075">
        <v>31.18</v>
      </c>
    </row>
    <row r="22223" spans="1:2">
      <c r="A22223" s="1074" t="s">
        <v>22331</v>
      </c>
      <c r="B22223" s="1075">
        <v>28.65</v>
      </c>
    </row>
    <row r="22224" spans="1:2">
      <c r="A22224" s="1074" t="s">
        <v>22332</v>
      </c>
      <c r="B22224" s="1075">
        <v>62.37</v>
      </c>
    </row>
    <row r="22225" spans="1:2">
      <c r="A22225" s="1074" t="s">
        <v>22333</v>
      </c>
      <c r="B22225" s="1075">
        <v>57.3</v>
      </c>
    </row>
    <row r="22226" spans="1:2">
      <c r="A22226" s="1074" t="s">
        <v>22334</v>
      </c>
      <c r="B22226" s="1075">
        <v>112.04</v>
      </c>
    </row>
    <row r="22227" spans="1:2">
      <c r="A22227" s="1074" t="s">
        <v>22335</v>
      </c>
      <c r="B22227" s="1075">
        <v>103.59</v>
      </c>
    </row>
    <row r="22228" spans="1:2">
      <c r="A22228" s="1074" t="s">
        <v>22336</v>
      </c>
      <c r="B22228" s="1075">
        <v>174.41</v>
      </c>
    </row>
    <row r="22229" spans="1:2">
      <c r="A22229" s="1074" t="s">
        <v>22337</v>
      </c>
      <c r="B22229" s="1075">
        <v>160.9</v>
      </c>
    </row>
    <row r="22230" spans="1:2">
      <c r="A22230" s="1074" t="s">
        <v>22338</v>
      </c>
      <c r="B22230" s="1075">
        <v>105.3</v>
      </c>
    </row>
    <row r="22231" spans="1:2">
      <c r="A22231" s="1074" t="s">
        <v>22339</v>
      </c>
      <c r="B22231" s="1075">
        <v>96.85</v>
      </c>
    </row>
    <row r="22232" spans="1:2">
      <c r="A22232" s="1074" t="s">
        <v>22340</v>
      </c>
      <c r="B22232" s="1075">
        <v>146.07</v>
      </c>
    </row>
    <row r="22233" spans="1:2">
      <c r="A22233" s="1074" t="s">
        <v>22341</v>
      </c>
      <c r="B22233" s="1075">
        <v>134.25</v>
      </c>
    </row>
    <row r="22234" spans="1:2">
      <c r="A22234" s="1074" t="s">
        <v>22342</v>
      </c>
      <c r="B22234" s="1075">
        <v>139.47</v>
      </c>
    </row>
    <row r="22235" spans="1:2">
      <c r="A22235" s="1074" t="s">
        <v>22343</v>
      </c>
      <c r="B22235" s="1075">
        <v>127.65</v>
      </c>
    </row>
    <row r="22236" spans="1:2">
      <c r="A22236" s="1074" t="s">
        <v>22344</v>
      </c>
      <c r="B22236" s="1075">
        <v>182.4</v>
      </c>
    </row>
    <row r="22237" spans="1:2">
      <c r="A22237" s="1074" t="s">
        <v>22345</v>
      </c>
      <c r="B22237" s="1075">
        <v>167.19</v>
      </c>
    </row>
    <row r="22238" spans="1:2">
      <c r="A22238" s="1074" t="s">
        <v>22346</v>
      </c>
      <c r="B22238" s="1075">
        <v>93.72</v>
      </c>
    </row>
    <row r="22239" spans="1:2">
      <c r="A22239" s="1074" t="s">
        <v>22347</v>
      </c>
      <c r="B22239" s="1075">
        <v>86.96</v>
      </c>
    </row>
    <row r="22240" spans="1:2">
      <c r="A22240" s="1074" t="s">
        <v>22348</v>
      </c>
      <c r="B22240" s="1075">
        <v>78.78</v>
      </c>
    </row>
    <row r="22241" spans="1:2">
      <c r="A22241" s="1074" t="s">
        <v>22349</v>
      </c>
      <c r="B22241" s="1075">
        <v>72.87</v>
      </c>
    </row>
    <row r="22242" spans="1:2">
      <c r="A22242" s="1074" t="s">
        <v>22350</v>
      </c>
      <c r="B22242" s="1075">
        <v>14.95</v>
      </c>
    </row>
    <row r="22243" spans="1:2">
      <c r="A22243" s="1074" t="s">
        <v>22351</v>
      </c>
      <c r="B22243" s="1075">
        <v>13.62</v>
      </c>
    </row>
    <row r="22244" spans="1:2">
      <c r="A22244" s="1074" t="s">
        <v>22352</v>
      </c>
      <c r="B22244" s="1075">
        <v>28.87</v>
      </c>
    </row>
    <row r="22245" spans="1:2">
      <c r="A22245" s="1074" t="s">
        <v>22353</v>
      </c>
      <c r="B22245" s="1075">
        <v>26.2</v>
      </c>
    </row>
    <row r="22246" spans="1:2">
      <c r="A22246" s="1074" t="s">
        <v>22354</v>
      </c>
      <c r="B22246" s="1075">
        <v>70.239999999999995</v>
      </c>
    </row>
    <row r="22247" spans="1:2">
      <c r="A22247" s="1074" t="s">
        <v>22355</v>
      </c>
      <c r="B22247" s="1075">
        <v>63.83</v>
      </c>
    </row>
    <row r="22248" spans="1:2">
      <c r="A22248" s="1074" t="s">
        <v>22356</v>
      </c>
      <c r="B22248" s="1075">
        <v>121.49</v>
      </c>
    </row>
    <row r="22249" spans="1:2">
      <c r="A22249" s="1074" t="s">
        <v>22357</v>
      </c>
      <c r="B22249" s="1075">
        <v>110.39</v>
      </c>
    </row>
    <row r="22250" spans="1:2">
      <c r="A22250" s="1074" t="s">
        <v>22358</v>
      </c>
      <c r="B22250" s="1075">
        <v>33.35</v>
      </c>
    </row>
    <row r="22251" spans="1:2">
      <c r="A22251" s="1074" t="s">
        <v>22359</v>
      </c>
      <c r="B22251" s="1075">
        <v>30.24</v>
      </c>
    </row>
    <row r="22252" spans="1:2">
      <c r="A22252" s="1074" t="s">
        <v>22360</v>
      </c>
      <c r="B22252" s="1075">
        <v>39.49</v>
      </c>
    </row>
    <row r="22253" spans="1:2">
      <c r="A22253" s="1074" t="s">
        <v>22361</v>
      </c>
      <c r="B22253" s="1075">
        <v>35.86</v>
      </c>
    </row>
    <row r="22254" spans="1:2">
      <c r="A22254" s="1074" t="s">
        <v>22362</v>
      </c>
      <c r="B22254" s="1075">
        <v>16.190000000000001</v>
      </c>
    </row>
    <row r="22255" spans="1:2">
      <c r="A22255" s="1074" t="s">
        <v>22363</v>
      </c>
      <c r="B22255" s="1075">
        <v>14.3</v>
      </c>
    </row>
    <row r="22256" spans="1:2">
      <c r="A22256" s="1074" t="s">
        <v>22364</v>
      </c>
      <c r="B22256" s="1075">
        <v>8.9700000000000006</v>
      </c>
    </row>
    <row r="22257" spans="1:2">
      <c r="A22257" s="1074" t="s">
        <v>22365</v>
      </c>
      <c r="B22257" s="1075">
        <v>7.94</v>
      </c>
    </row>
    <row r="22258" spans="1:2">
      <c r="A22258" s="1074" t="s">
        <v>22366</v>
      </c>
      <c r="B22258" s="1075">
        <v>9.26</v>
      </c>
    </row>
    <row r="22259" spans="1:2">
      <c r="A22259" s="1074" t="s">
        <v>22367</v>
      </c>
      <c r="B22259" s="1075">
        <v>8.18</v>
      </c>
    </row>
    <row r="22260" spans="1:2">
      <c r="A22260" s="1074" t="s">
        <v>22368</v>
      </c>
      <c r="B22260" s="1075">
        <v>9.7899999999999991</v>
      </c>
    </row>
    <row r="22261" spans="1:2">
      <c r="A22261" s="1074" t="s">
        <v>22369</v>
      </c>
      <c r="B22261" s="1075">
        <v>8.65</v>
      </c>
    </row>
    <row r="22262" spans="1:2">
      <c r="A22262" s="1074" t="s">
        <v>22370</v>
      </c>
      <c r="B22262" s="1075">
        <v>10.050000000000001</v>
      </c>
    </row>
    <row r="22263" spans="1:2">
      <c r="A22263" s="1074" t="s">
        <v>22371</v>
      </c>
      <c r="B22263" s="1075">
        <v>8.89</v>
      </c>
    </row>
    <row r="22264" spans="1:2">
      <c r="A22264" s="1074" t="s">
        <v>22372</v>
      </c>
      <c r="B22264" s="1075">
        <v>10.37</v>
      </c>
    </row>
    <row r="22265" spans="1:2">
      <c r="A22265" s="1074" t="s">
        <v>22373</v>
      </c>
      <c r="B22265" s="1075">
        <v>9.18</v>
      </c>
    </row>
    <row r="22266" spans="1:2">
      <c r="A22266" s="1074" t="s">
        <v>22374</v>
      </c>
      <c r="B22266" s="1075">
        <v>48.07</v>
      </c>
    </row>
    <row r="22267" spans="1:2">
      <c r="A22267" s="1074" t="s">
        <v>22375</v>
      </c>
      <c r="B22267" s="1075">
        <v>43.44</v>
      </c>
    </row>
    <row r="22268" spans="1:2">
      <c r="A22268" s="1074" t="s">
        <v>22376</v>
      </c>
      <c r="B22268" s="1075">
        <v>16.190000000000001</v>
      </c>
    </row>
    <row r="22269" spans="1:2">
      <c r="A22269" s="1074" t="s">
        <v>22377</v>
      </c>
      <c r="B22269" s="1075">
        <v>14.3</v>
      </c>
    </row>
    <row r="22270" spans="1:2">
      <c r="A22270" s="1074" t="s">
        <v>22378</v>
      </c>
      <c r="B22270" s="1075">
        <v>10.8</v>
      </c>
    </row>
    <row r="22271" spans="1:2">
      <c r="A22271" s="1074" t="s">
        <v>22379</v>
      </c>
      <c r="B22271" s="1075">
        <v>9.64</v>
      </c>
    </row>
    <row r="22272" spans="1:2">
      <c r="A22272" s="1074" t="s">
        <v>22380</v>
      </c>
      <c r="B22272" s="1075">
        <v>39.76</v>
      </c>
    </row>
    <row r="22273" spans="1:2">
      <c r="A22273" s="1074" t="s">
        <v>22381</v>
      </c>
      <c r="B22273" s="1075">
        <v>36.51</v>
      </c>
    </row>
    <row r="22274" spans="1:2">
      <c r="A22274" s="1074" t="s">
        <v>22382</v>
      </c>
      <c r="B22274" s="1075">
        <v>67.34</v>
      </c>
    </row>
    <row r="22275" spans="1:2">
      <c r="A22275" s="1074" t="s">
        <v>22383</v>
      </c>
      <c r="B22275" s="1075">
        <v>61.65</v>
      </c>
    </row>
    <row r="22276" spans="1:2">
      <c r="A22276" s="1074" t="s">
        <v>22384</v>
      </c>
      <c r="B22276" s="1075">
        <v>172.14</v>
      </c>
    </row>
    <row r="22277" spans="1:2">
      <c r="A22277" s="1074" t="s">
        <v>22385</v>
      </c>
      <c r="B22277" s="1075">
        <v>157.68</v>
      </c>
    </row>
    <row r="22278" spans="1:2">
      <c r="A22278" s="1074" t="s">
        <v>22386</v>
      </c>
      <c r="B22278" s="1075">
        <v>290.57</v>
      </c>
    </row>
    <row r="22279" spans="1:2">
      <c r="A22279" s="1074" t="s">
        <v>22387</v>
      </c>
      <c r="B22279" s="1075">
        <v>265.45</v>
      </c>
    </row>
    <row r="22280" spans="1:2">
      <c r="A22280" s="1074" t="s">
        <v>22388</v>
      </c>
      <c r="B22280" s="1075">
        <v>77.84</v>
      </c>
    </row>
    <row r="22281" spans="1:2">
      <c r="A22281" s="1074" t="s">
        <v>22389</v>
      </c>
      <c r="B22281" s="1075">
        <v>71.16</v>
      </c>
    </row>
    <row r="22282" spans="1:2">
      <c r="A22282" s="1074" t="s">
        <v>22390</v>
      </c>
      <c r="B22282" s="1075">
        <v>95.3</v>
      </c>
    </row>
    <row r="22283" spans="1:2">
      <c r="A22283" s="1074" t="s">
        <v>22391</v>
      </c>
      <c r="B22283" s="1075">
        <v>87.07</v>
      </c>
    </row>
    <row r="22284" spans="1:2">
      <c r="A22284" s="1074" t="s">
        <v>22392</v>
      </c>
      <c r="B22284" s="1075">
        <v>115.65</v>
      </c>
    </row>
    <row r="22285" spans="1:2">
      <c r="A22285" s="1074" t="s">
        <v>22393</v>
      </c>
      <c r="B22285" s="1075">
        <v>105.71</v>
      </c>
    </row>
    <row r="22286" spans="1:2">
      <c r="A22286" s="1074" t="s">
        <v>22394</v>
      </c>
      <c r="B22286" s="1075">
        <v>129.31</v>
      </c>
    </row>
    <row r="22287" spans="1:2">
      <c r="A22287" s="1074" t="s">
        <v>22395</v>
      </c>
      <c r="B22287" s="1075">
        <v>118.27</v>
      </c>
    </row>
    <row r="22288" spans="1:2">
      <c r="A22288" s="1074" t="s">
        <v>22396</v>
      </c>
      <c r="B22288" s="1075">
        <v>43.79</v>
      </c>
    </row>
    <row r="22289" spans="1:2">
      <c r="A22289" s="1074" t="s">
        <v>22397</v>
      </c>
      <c r="B22289" s="1075">
        <v>39.35</v>
      </c>
    </row>
    <row r="22290" spans="1:2">
      <c r="A22290" s="1074" t="s">
        <v>22398</v>
      </c>
      <c r="B22290" s="1075">
        <v>153</v>
      </c>
    </row>
    <row r="22291" spans="1:2">
      <c r="A22291" s="1074" t="s">
        <v>22399</v>
      </c>
      <c r="B22291" s="1075">
        <v>136.11000000000001</v>
      </c>
    </row>
    <row r="22292" spans="1:2">
      <c r="A22292" s="1074" t="s">
        <v>22400</v>
      </c>
      <c r="B22292" s="1075">
        <v>178.95</v>
      </c>
    </row>
    <row r="22293" spans="1:2">
      <c r="A22293" s="1074" t="s">
        <v>22401</v>
      </c>
      <c r="B22293" s="1075">
        <v>162.06</v>
      </c>
    </row>
    <row r="22294" spans="1:2">
      <c r="A22294" s="1074" t="s">
        <v>22402</v>
      </c>
      <c r="B22294" s="1075">
        <v>438.56</v>
      </c>
    </row>
    <row r="22295" spans="1:2">
      <c r="A22295" s="1074" t="s">
        <v>22403</v>
      </c>
      <c r="B22295" s="1075">
        <v>404.77</v>
      </c>
    </row>
    <row r="22296" spans="1:2">
      <c r="A22296" s="1074" t="s">
        <v>22404</v>
      </c>
      <c r="B22296" s="1075">
        <v>872.96</v>
      </c>
    </row>
    <row r="22297" spans="1:2">
      <c r="A22297" s="1074" t="s">
        <v>22405</v>
      </c>
      <c r="B22297" s="1075">
        <v>805.4</v>
      </c>
    </row>
    <row r="22298" spans="1:2">
      <c r="A22298" s="1074" t="s">
        <v>22406</v>
      </c>
      <c r="B22298" s="1075">
        <v>178.95</v>
      </c>
    </row>
    <row r="22299" spans="1:2">
      <c r="A22299" s="1074" t="s">
        <v>22407</v>
      </c>
      <c r="B22299" s="1075">
        <v>162.06</v>
      </c>
    </row>
    <row r="22300" spans="1:2">
      <c r="A22300" s="1074" t="s">
        <v>22408</v>
      </c>
      <c r="B22300" s="1075">
        <v>341.63</v>
      </c>
    </row>
    <row r="22301" spans="1:2">
      <c r="A22301" s="1074" t="s">
        <v>22409</v>
      </c>
      <c r="B22301" s="1075">
        <v>314.60000000000002</v>
      </c>
    </row>
    <row r="22302" spans="1:2">
      <c r="A22302" s="1074" t="s">
        <v>22410</v>
      </c>
      <c r="B22302" s="1075">
        <v>178.95</v>
      </c>
    </row>
    <row r="22303" spans="1:2">
      <c r="A22303" s="1074" t="s">
        <v>22411</v>
      </c>
      <c r="B22303" s="1075">
        <v>162.06</v>
      </c>
    </row>
    <row r="22304" spans="1:2">
      <c r="A22304" s="1074" t="s">
        <v>22412</v>
      </c>
      <c r="B22304" s="1075">
        <v>341.63</v>
      </c>
    </row>
    <row r="22305" spans="1:2">
      <c r="A22305" s="1074" t="s">
        <v>22413</v>
      </c>
      <c r="B22305" s="1075">
        <v>314.60000000000002</v>
      </c>
    </row>
    <row r="22306" spans="1:2">
      <c r="A22306" s="1074" t="s">
        <v>22414</v>
      </c>
      <c r="B22306" s="1075">
        <v>714.39</v>
      </c>
    </row>
    <row r="22307" spans="1:2">
      <c r="A22307" s="1074" t="s">
        <v>22415</v>
      </c>
      <c r="B22307" s="1075">
        <v>663.71</v>
      </c>
    </row>
    <row r="22308" spans="1:2">
      <c r="A22308" s="1074" t="s">
        <v>22416</v>
      </c>
      <c r="B22308" s="1075">
        <v>1196.5999999999999</v>
      </c>
    </row>
    <row r="22309" spans="1:2">
      <c r="A22309" s="1074" t="s">
        <v>22417</v>
      </c>
      <c r="B22309" s="1075">
        <v>1129.03</v>
      </c>
    </row>
    <row r="22310" spans="1:2">
      <c r="A22310" s="1074" t="s">
        <v>22418</v>
      </c>
      <c r="B22310" s="1075">
        <v>1548.05</v>
      </c>
    </row>
    <row r="22311" spans="1:2">
      <c r="A22311" s="1074" t="s">
        <v>22419</v>
      </c>
      <c r="B22311" s="1075">
        <v>1446.7</v>
      </c>
    </row>
    <row r="22312" spans="1:2">
      <c r="A22312" s="1074" t="s">
        <v>22420</v>
      </c>
      <c r="B22312" s="1075">
        <v>1777.9</v>
      </c>
    </row>
    <row r="22313" spans="1:2">
      <c r="A22313" s="1074" t="s">
        <v>22421</v>
      </c>
      <c r="B22313" s="1075">
        <v>1659.66</v>
      </c>
    </row>
    <row r="22314" spans="1:2">
      <c r="A22314" s="1074" t="s">
        <v>22422</v>
      </c>
      <c r="B22314" s="1075">
        <v>2607.91</v>
      </c>
    </row>
    <row r="22315" spans="1:2">
      <c r="A22315" s="1074" t="s">
        <v>22423</v>
      </c>
      <c r="B22315" s="1075">
        <v>2405.21</v>
      </c>
    </row>
    <row r="22316" spans="1:2">
      <c r="A22316" s="1074" t="s">
        <v>22424</v>
      </c>
      <c r="B22316" s="1075">
        <v>1850.6</v>
      </c>
    </row>
    <row r="22317" spans="1:2">
      <c r="A22317" s="1074" t="s">
        <v>22425</v>
      </c>
      <c r="B22317" s="1075">
        <v>1783.03</v>
      </c>
    </row>
    <row r="22318" spans="1:2">
      <c r="A22318" s="1074" t="s">
        <v>22426</v>
      </c>
      <c r="B22318" s="1075">
        <v>506.3</v>
      </c>
    </row>
    <row r="22319" spans="1:2">
      <c r="A22319" s="1074" t="s">
        <v>22427</v>
      </c>
      <c r="B22319" s="1075">
        <v>472.52</v>
      </c>
    </row>
    <row r="22320" spans="1:2">
      <c r="A22320" s="1074" t="s">
        <v>22428</v>
      </c>
      <c r="B22320" s="1075">
        <v>732.79</v>
      </c>
    </row>
    <row r="22321" spans="1:2">
      <c r="A22321" s="1074" t="s">
        <v>22429</v>
      </c>
      <c r="B22321" s="1075">
        <v>682.11</v>
      </c>
    </row>
    <row r="22322" spans="1:2">
      <c r="A22322" s="1074" t="s">
        <v>22430</v>
      </c>
      <c r="B22322" s="1075">
        <v>1258.44</v>
      </c>
    </row>
    <row r="22323" spans="1:2">
      <c r="A22323" s="1074" t="s">
        <v>22431</v>
      </c>
      <c r="B22323" s="1075">
        <v>1190.8699999999999</v>
      </c>
    </row>
    <row r="22324" spans="1:2">
      <c r="A22324" s="1074" t="s">
        <v>22432</v>
      </c>
      <c r="B22324" s="1075">
        <v>885.31</v>
      </c>
    </row>
    <row r="22325" spans="1:2">
      <c r="A22325" s="1074" t="s">
        <v>22433</v>
      </c>
      <c r="B22325" s="1075">
        <v>814.36</v>
      </c>
    </row>
    <row r="22326" spans="1:2">
      <c r="A22326" s="1074" t="s">
        <v>22434</v>
      </c>
      <c r="B22326" s="1075">
        <v>1245.73</v>
      </c>
    </row>
    <row r="22327" spans="1:2">
      <c r="A22327" s="1074" t="s">
        <v>22435</v>
      </c>
      <c r="B22327" s="1075">
        <v>1179.8499999999999</v>
      </c>
    </row>
    <row r="22328" spans="1:2">
      <c r="A22328" s="1074" t="s">
        <v>22436</v>
      </c>
      <c r="B22328" s="1075">
        <v>1258.44</v>
      </c>
    </row>
    <row r="22329" spans="1:2">
      <c r="A22329" s="1074" t="s">
        <v>22437</v>
      </c>
      <c r="B22329" s="1075">
        <v>1190.8699999999999</v>
      </c>
    </row>
    <row r="22330" spans="1:2">
      <c r="A22330" s="1074" t="s">
        <v>22438</v>
      </c>
      <c r="B22330" s="1075">
        <v>856.08</v>
      </c>
    </row>
    <row r="22331" spans="1:2">
      <c r="A22331" s="1074" t="s">
        <v>22439</v>
      </c>
      <c r="B22331" s="1075">
        <v>842.56</v>
      </c>
    </row>
    <row r="22332" spans="1:2">
      <c r="A22332" s="1074" t="s">
        <v>22440</v>
      </c>
      <c r="B22332" s="1075">
        <v>12.71</v>
      </c>
    </row>
    <row r="22333" spans="1:2">
      <c r="A22333" s="1074" t="s">
        <v>22441</v>
      </c>
      <c r="B22333" s="1075">
        <v>11.02</v>
      </c>
    </row>
    <row r="22334" spans="1:2">
      <c r="A22334" s="1074" t="s">
        <v>22442</v>
      </c>
      <c r="B22334" s="1075">
        <v>49.01</v>
      </c>
    </row>
    <row r="22335" spans="1:2">
      <c r="A22335" s="1074" t="s">
        <v>22443</v>
      </c>
      <c r="B22335" s="1075">
        <v>47.32</v>
      </c>
    </row>
    <row r="22336" spans="1:2">
      <c r="A22336" s="1074" t="s">
        <v>22444</v>
      </c>
      <c r="B22336" s="1075">
        <v>44.51</v>
      </c>
    </row>
    <row r="22337" spans="1:2">
      <c r="A22337" s="1074" t="s">
        <v>22445</v>
      </c>
      <c r="B22337" s="1075">
        <v>42.82</v>
      </c>
    </row>
    <row r="22338" spans="1:2">
      <c r="A22338" s="1074" t="s">
        <v>22446</v>
      </c>
      <c r="B22338" s="1075">
        <v>101.68</v>
      </c>
    </row>
    <row r="22339" spans="1:2">
      <c r="A22339" s="1074" t="s">
        <v>22447</v>
      </c>
      <c r="B22339" s="1075">
        <v>88.16</v>
      </c>
    </row>
    <row r="22340" spans="1:2">
      <c r="A22340" s="1074" t="s">
        <v>22448</v>
      </c>
      <c r="B22340" s="1075">
        <v>50.84</v>
      </c>
    </row>
    <row r="22341" spans="1:2">
      <c r="A22341" s="1074" t="s">
        <v>22449</v>
      </c>
      <c r="B22341" s="1075">
        <v>44.08</v>
      </c>
    </row>
    <row r="22342" spans="1:2">
      <c r="A22342" s="1074" t="s">
        <v>22450</v>
      </c>
      <c r="B22342" s="1075">
        <v>598.66999999999996</v>
      </c>
    </row>
    <row r="22343" spans="1:2">
      <c r="A22343" s="1074" t="s">
        <v>22451</v>
      </c>
      <c r="B22343" s="1075">
        <v>591.91</v>
      </c>
    </row>
    <row r="22344" spans="1:2">
      <c r="A22344" s="1074" t="s">
        <v>22452</v>
      </c>
      <c r="B22344" s="1075">
        <v>970.35</v>
      </c>
    </row>
    <row r="22345" spans="1:2">
      <c r="A22345" s="1074" t="s">
        <v>22453</v>
      </c>
      <c r="B22345" s="1075">
        <v>963.59</v>
      </c>
    </row>
    <row r="22346" spans="1:2">
      <c r="A22346" s="1074" t="s">
        <v>22454</v>
      </c>
      <c r="B22346" s="1075">
        <v>88.97</v>
      </c>
    </row>
    <row r="22347" spans="1:2">
      <c r="A22347" s="1074" t="s">
        <v>22455</v>
      </c>
      <c r="B22347" s="1075">
        <v>77.14</v>
      </c>
    </row>
    <row r="22348" spans="1:2">
      <c r="A22348" s="1074" t="s">
        <v>22456</v>
      </c>
      <c r="B22348" s="1075">
        <v>101.68</v>
      </c>
    </row>
    <row r="22349" spans="1:2">
      <c r="A22349" s="1074" t="s">
        <v>22457</v>
      </c>
      <c r="B22349" s="1075">
        <v>88.16</v>
      </c>
    </row>
    <row r="22350" spans="1:2">
      <c r="A22350" s="1074" t="s">
        <v>22458</v>
      </c>
      <c r="B22350" s="1075">
        <v>1235.45</v>
      </c>
    </row>
    <row r="22351" spans="1:2">
      <c r="A22351" s="1074" t="s">
        <v>22459</v>
      </c>
      <c r="B22351" s="1075">
        <v>1221.93</v>
      </c>
    </row>
    <row r="22352" spans="1:2">
      <c r="A22352" s="1074" t="s">
        <v>22460</v>
      </c>
      <c r="B22352" s="1075">
        <v>101.68</v>
      </c>
    </row>
    <row r="22353" spans="1:2">
      <c r="A22353" s="1074" t="s">
        <v>22461</v>
      </c>
      <c r="B22353" s="1075">
        <v>88.16</v>
      </c>
    </row>
    <row r="22354" spans="1:2">
      <c r="A22354" s="1074" t="s">
        <v>22462</v>
      </c>
      <c r="B22354" s="1075">
        <v>203.36</v>
      </c>
    </row>
    <row r="22355" spans="1:2">
      <c r="A22355" s="1074" t="s">
        <v>22463</v>
      </c>
      <c r="B22355" s="1075">
        <v>176.33</v>
      </c>
    </row>
    <row r="22356" spans="1:2">
      <c r="A22356" s="1074" t="s">
        <v>22464</v>
      </c>
      <c r="B22356" s="1075">
        <v>94.17</v>
      </c>
    </row>
    <row r="22357" spans="1:2">
      <c r="A22357" s="1074" t="s">
        <v>22465</v>
      </c>
      <c r="B22357" s="1075">
        <v>94.17</v>
      </c>
    </row>
    <row r="22358" spans="1:2">
      <c r="A22358" s="1074" t="s">
        <v>22466</v>
      </c>
      <c r="B22358" s="1075">
        <v>27.01</v>
      </c>
    </row>
    <row r="22359" spans="1:2">
      <c r="A22359" s="1074" t="s">
        <v>22467</v>
      </c>
      <c r="B22359" s="1075">
        <v>25.32</v>
      </c>
    </row>
    <row r="22360" spans="1:2">
      <c r="A22360" s="1074" t="s">
        <v>22468</v>
      </c>
      <c r="B22360" s="1075">
        <v>39.81</v>
      </c>
    </row>
    <row r="22361" spans="1:2">
      <c r="A22361" s="1074" t="s">
        <v>22469</v>
      </c>
      <c r="B22361" s="1075">
        <v>38.96</v>
      </c>
    </row>
    <row r="22362" spans="1:2">
      <c r="A22362" s="1074" t="s">
        <v>22470</v>
      </c>
      <c r="B22362" s="1075">
        <v>61.81</v>
      </c>
    </row>
    <row r="22363" spans="1:2">
      <c r="A22363" s="1074" t="s">
        <v>22471</v>
      </c>
      <c r="B22363" s="1075">
        <v>60.97</v>
      </c>
    </row>
    <row r="22364" spans="1:2">
      <c r="A22364" s="1074" t="s">
        <v>22472</v>
      </c>
      <c r="B22364" s="1075">
        <v>464.15</v>
      </c>
    </row>
    <row r="22365" spans="1:2">
      <c r="A22365" s="1074" t="s">
        <v>22473</v>
      </c>
      <c r="B22365" s="1075">
        <v>448.94</v>
      </c>
    </row>
    <row r="22366" spans="1:2">
      <c r="A22366" s="1074" t="s">
        <v>22474</v>
      </c>
      <c r="B22366" s="1075">
        <v>319.88</v>
      </c>
    </row>
    <row r="22367" spans="1:2">
      <c r="A22367" s="1074" t="s">
        <v>22475</v>
      </c>
      <c r="B22367" s="1075">
        <v>309.74</v>
      </c>
    </row>
    <row r="22368" spans="1:2">
      <c r="A22368" s="1074" t="s">
        <v>22476</v>
      </c>
      <c r="B22368" s="1075">
        <v>29.93</v>
      </c>
    </row>
    <row r="22369" spans="1:2">
      <c r="A22369" s="1074" t="s">
        <v>22477</v>
      </c>
      <c r="B22369" s="1075">
        <v>29.93</v>
      </c>
    </row>
    <row r="22370" spans="1:2">
      <c r="A22370" s="1074" t="s">
        <v>22478</v>
      </c>
      <c r="B22370" s="1075">
        <v>6.35</v>
      </c>
    </row>
    <row r="22371" spans="1:2">
      <c r="A22371" s="1074" t="s">
        <v>22479</v>
      </c>
      <c r="B22371" s="1075">
        <v>5.51</v>
      </c>
    </row>
    <row r="22372" spans="1:2">
      <c r="A22372" s="1074" t="s">
        <v>22480</v>
      </c>
      <c r="B22372" s="1075">
        <v>88.97</v>
      </c>
    </row>
    <row r="22373" spans="1:2">
      <c r="A22373" s="1074" t="s">
        <v>22481</v>
      </c>
      <c r="B22373" s="1075">
        <v>77.14</v>
      </c>
    </row>
    <row r="22374" spans="1:2">
      <c r="A22374" s="1074" t="s">
        <v>22482</v>
      </c>
      <c r="B22374" s="1075">
        <v>127.1</v>
      </c>
    </row>
    <row r="22375" spans="1:2">
      <c r="A22375" s="1074" t="s">
        <v>22483</v>
      </c>
      <c r="B22375" s="1075">
        <v>110.21</v>
      </c>
    </row>
    <row r="22376" spans="1:2">
      <c r="A22376" s="1074" t="s">
        <v>22484</v>
      </c>
      <c r="B22376" s="1075">
        <v>101.68</v>
      </c>
    </row>
    <row r="22377" spans="1:2">
      <c r="A22377" s="1074" t="s">
        <v>22485</v>
      </c>
      <c r="B22377" s="1075">
        <v>88.16</v>
      </c>
    </row>
    <row r="22378" spans="1:2">
      <c r="A22378" s="1074" t="s">
        <v>22486</v>
      </c>
      <c r="B22378" s="1075">
        <v>152.52000000000001</v>
      </c>
    </row>
    <row r="22379" spans="1:2">
      <c r="A22379" s="1074" t="s">
        <v>22487</v>
      </c>
      <c r="B22379" s="1075">
        <v>132.25</v>
      </c>
    </row>
    <row r="22380" spans="1:2">
      <c r="A22380" s="1074" t="s">
        <v>22488</v>
      </c>
      <c r="B22380" s="1075">
        <v>25.42</v>
      </c>
    </row>
    <row r="22381" spans="1:2">
      <c r="A22381" s="1074" t="s">
        <v>22489</v>
      </c>
      <c r="B22381" s="1075">
        <v>22.04</v>
      </c>
    </row>
    <row r="22382" spans="1:2">
      <c r="A22382" s="1074" t="s">
        <v>22490</v>
      </c>
      <c r="B22382" s="1075">
        <v>50.84</v>
      </c>
    </row>
    <row r="22383" spans="1:2">
      <c r="A22383" s="1074" t="s">
        <v>22491</v>
      </c>
      <c r="B22383" s="1075">
        <v>44.08</v>
      </c>
    </row>
    <row r="22384" spans="1:2">
      <c r="A22384" s="1074" t="s">
        <v>22492</v>
      </c>
      <c r="B22384" s="1075">
        <v>76.260000000000005</v>
      </c>
    </row>
    <row r="22385" spans="1:2">
      <c r="A22385" s="1074" t="s">
        <v>22493</v>
      </c>
      <c r="B22385" s="1075">
        <v>66.12</v>
      </c>
    </row>
    <row r="22386" spans="1:2">
      <c r="A22386" s="1074" t="s">
        <v>22494</v>
      </c>
      <c r="B22386" s="1075">
        <v>101.68</v>
      </c>
    </row>
    <row r="22387" spans="1:2">
      <c r="A22387" s="1074" t="s">
        <v>22495</v>
      </c>
      <c r="B22387" s="1075">
        <v>88.16</v>
      </c>
    </row>
    <row r="22388" spans="1:2">
      <c r="A22388" s="1074" t="s">
        <v>22496</v>
      </c>
      <c r="B22388" s="1075">
        <v>82.61</v>
      </c>
    </row>
    <row r="22389" spans="1:2">
      <c r="A22389" s="1074" t="s">
        <v>22497</v>
      </c>
      <c r="B22389" s="1075">
        <v>71.63</v>
      </c>
    </row>
    <row r="22390" spans="1:2">
      <c r="A22390" s="1074" t="s">
        <v>22498</v>
      </c>
      <c r="B22390" s="1075">
        <v>127.1</v>
      </c>
    </row>
    <row r="22391" spans="1:2">
      <c r="A22391" s="1074" t="s">
        <v>22499</v>
      </c>
      <c r="B22391" s="1075">
        <v>110.21</v>
      </c>
    </row>
    <row r="22392" spans="1:2">
      <c r="A22392" s="1074" t="s">
        <v>22500</v>
      </c>
      <c r="B22392" s="1075">
        <v>38.130000000000003</v>
      </c>
    </row>
    <row r="22393" spans="1:2">
      <c r="A22393" s="1074" t="s">
        <v>22501</v>
      </c>
      <c r="B22393" s="1075">
        <v>33.06</v>
      </c>
    </row>
    <row r="22394" spans="1:2">
      <c r="A22394" s="1074" t="s">
        <v>22502</v>
      </c>
      <c r="B22394" s="1075">
        <v>63.55</v>
      </c>
    </row>
    <row r="22395" spans="1:2">
      <c r="A22395" s="1074" t="s">
        <v>22503</v>
      </c>
      <c r="B22395" s="1075">
        <v>55.1</v>
      </c>
    </row>
    <row r="22396" spans="1:2">
      <c r="A22396" s="1074" t="s">
        <v>22504</v>
      </c>
      <c r="B22396" s="1075">
        <v>7.37</v>
      </c>
    </row>
    <row r="22397" spans="1:2">
      <c r="A22397" s="1074" t="s">
        <v>22505</v>
      </c>
      <c r="B22397" s="1075">
        <v>6.39</v>
      </c>
    </row>
    <row r="22398" spans="1:2">
      <c r="A22398" s="1074" t="s">
        <v>22506</v>
      </c>
      <c r="B22398" s="1075">
        <v>3.53</v>
      </c>
    </row>
    <row r="22399" spans="1:2">
      <c r="A22399" s="1074" t="s">
        <v>22507</v>
      </c>
      <c r="B22399" s="1075">
        <v>3.53</v>
      </c>
    </row>
    <row r="22400" spans="1:2">
      <c r="A22400" s="1074" t="s">
        <v>22508</v>
      </c>
      <c r="B22400" s="1075">
        <v>11.69</v>
      </c>
    </row>
    <row r="22401" spans="1:2">
      <c r="A22401" s="1074" t="s">
        <v>22509</v>
      </c>
      <c r="B22401" s="1075">
        <v>11.69</v>
      </c>
    </row>
    <row r="22402" spans="1:2">
      <c r="A22402" s="1074" t="s">
        <v>22510</v>
      </c>
      <c r="B22402" s="1075">
        <v>157.54</v>
      </c>
    </row>
    <row r="22403" spans="1:2">
      <c r="A22403" s="1074" t="s">
        <v>22511</v>
      </c>
      <c r="B22403" s="1075">
        <v>153.32</v>
      </c>
    </row>
    <row r="22404" spans="1:2">
      <c r="A22404" s="1074" t="s">
        <v>22512</v>
      </c>
      <c r="B22404" s="1075">
        <v>22.42</v>
      </c>
    </row>
    <row r="22405" spans="1:2">
      <c r="A22405" s="1074" t="s">
        <v>22513</v>
      </c>
      <c r="B22405" s="1075">
        <v>22.42</v>
      </c>
    </row>
    <row r="22406" spans="1:2">
      <c r="A22406" s="1074" t="s">
        <v>22514</v>
      </c>
      <c r="B22406" s="1075">
        <v>93.55</v>
      </c>
    </row>
    <row r="22407" spans="1:2">
      <c r="A22407" s="1074" t="s">
        <v>22515</v>
      </c>
      <c r="B22407" s="1075">
        <v>93.55</v>
      </c>
    </row>
    <row r="22408" spans="1:2">
      <c r="A22408" s="1074" t="s">
        <v>22516</v>
      </c>
      <c r="B22408" s="1075">
        <v>210.16</v>
      </c>
    </row>
    <row r="22409" spans="1:2">
      <c r="A22409" s="1074" t="s">
        <v>22517</v>
      </c>
      <c r="B22409" s="1075">
        <v>210.16</v>
      </c>
    </row>
    <row r="22410" spans="1:2">
      <c r="A22410" s="1074" t="s">
        <v>22518</v>
      </c>
      <c r="B22410" s="1075">
        <v>59</v>
      </c>
    </row>
    <row r="22411" spans="1:2">
      <c r="A22411" s="1074" t="s">
        <v>22519</v>
      </c>
      <c r="B22411" s="1075">
        <v>59</v>
      </c>
    </row>
    <row r="22412" spans="1:2">
      <c r="A22412" s="1074" t="s">
        <v>22520</v>
      </c>
      <c r="B22412" s="1075">
        <v>166</v>
      </c>
    </row>
    <row r="22413" spans="1:2">
      <c r="A22413" s="1074" t="s">
        <v>22521</v>
      </c>
      <c r="B22413" s="1075">
        <v>166</v>
      </c>
    </row>
    <row r="22414" spans="1:2">
      <c r="A22414" s="1074" t="s">
        <v>22522</v>
      </c>
      <c r="B22414" s="1075">
        <v>126.4</v>
      </c>
    </row>
    <row r="22415" spans="1:2">
      <c r="A22415" s="1074" t="s">
        <v>22523</v>
      </c>
      <c r="B22415" s="1075">
        <v>126.4</v>
      </c>
    </row>
    <row r="22416" spans="1:2">
      <c r="A22416" s="1074" t="s">
        <v>22524</v>
      </c>
      <c r="B22416" s="1075">
        <v>253.21</v>
      </c>
    </row>
    <row r="22417" spans="1:2">
      <c r="A22417" s="1074" t="s">
        <v>22525</v>
      </c>
      <c r="B22417" s="1075">
        <v>253.21</v>
      </c>
    </row>
    <row r="22418" spans="1:2">
      <c r="A22418" s="1074" t="s">
        <v>22526</v>
      </c>
      <c r="B22418" s="1075">
        <v>306.32</v>
      </c>
    </row>
    <row r="22419" spans="1:2">
      <c r="A22419" s="1074" t="s">
        <v>22527</v>
      </c>
      <c r="B22419" s="1075">
        <v>306.32</v>
      </c>
    </row>
    <row r="22420" spans="1:2">
      <c r="A22420" s="1074" t="s">
        <v>22528</v>
      </c>
      <c r="B22420" s="1075">
        <v>306.32</v>
      </c>
    </row>
    <row r="22421" spans="1:2">
      <c r="A22421" s="1074" t="s">
        <v>22529</v>
      </c>
      <c r="B22421" s="1075">
        <v>306.32</v>
      </c>
    </row>
    <row r="22422" spans="1:2">
      <c r="A22422" s="1074" t="s">
        <v>22530</v>
      </c>
      <c r="B22422" s="1075">
        <v>253.21</v>
      </c>
    </row>
    <row r="22423" spans="1:2">
      <c r="A22423" s="1074" t="s">
        <v>22531</v>
      </c>
      <c r="B22423" s="1075">
        <v>253.21</v>
      </c>
    </row>
    <row r="22424" spans="1:2">
      <c r="A22424" s="1074" t="s">
        <v>22532</v>
      </c>
      <c r="B22424" s="1075">
        <v>858.63</v>
      </c>
    </row>
    <row r="22425" spans="1:2">
      <c r="A22425" s="1074" t="s">
        <v>22533</v>
      </c>
      <c r="B22425" s="1075">
        <v>858.63</v>
      </c>
    </row>
    <row r="22426" spans="1:2">
      <c r="A22426" s="1074" t="s">
        <v>22534</v>
      </c>
      <c r="B22426" s="1075">
        <v>609.94000000000005</v>
      </c>
    </row>
    <row r="22427" spans="1:2">
      <c r="A22427" s="1074" t="s">
        <v>22535</v>
      </c>
      <c r="B22427" s="1075">
        <v>609.94000000000005</v>
      </c>
    </row>
    <row r="22428" spans="1:2">
      <c r="A22428" s="1074" t="s">
        <v>22536</v>
      </c>
      <c r="B22428" s="1075">
        <v>884.65</v>
      </c>
    </row>
    <row r="22429" spans="1:2">
      <c r="A22429" s="1074" t="s">
        <v>22537</v>
      </c>
      <c r="B22429" s="1075">
        <v>884.65</v>
      </c>
    </row>
    <row r="22430" spans="1:2">
      <c r="A22430" s="1074" t="s">
        <v>22538</v>
      </c>
      <c r="B22430" s="1075">
        <v>76.430000000000007</v>
      </c>
    </row>
    <row r="22431" spans="1:2">
      <c r="A22431" s="1074" t="s">
        <v>22539</v>
      </c>
      <c r="B22431" s="1075">
        <v>74.739999999999995</v>
      </c>
    </row>
    <row r="22432" spans="1:2">
      <c r="A22432" s="1074" t="s">
        <v>22540</v>
      </c>
      <c r="B22432" s="1075">
        <v>155.81</v>
      </c>
    </row>
    <row r="22433" spans="1:2">
      <c r="A22433" s="1074" t="s">
        <v>22541</v>
      </c>
      <c r="B22433" s="1075">
        <v>152.44</v>
      </c>
    </row>
    <row r="22434" spans="1:2">
      <c r="A22434" s="1074" t="s">
        <v>22542</v>
      </c>
      <c r="B22434" s="1075">
        <v>181.23</v>
      </c>
    </row>
    <row r="22435" spans="1:2">
      <c r="A22435" s="1074" t="s">
        <v>22543</v>
      </c>
      <c r="B22435" s="1075">
        <v>174.48</v>
      </c>
    </row>
    <row r="22436" spans="1:2">
      <c r="A22436" s="1074" t="s">
        <v>22544</v>
      </c>
      <c r="B22436" s="1075">
        <v>12.71</v>
      </c>
    </row>
    <row r="22437" spans="1:2">
      <c r="A22437" s="1074" t="s">
        <v>22545</v>
      </c>
      <c r="B22437" s="1075">
        <v>11.02</v>
      </c>
    </row>
    <row r="22438" spans="1:2">
      <c r="A22438" s="1074" t="s">
        <v>22546</v>
      </c>
      <c r="B22438" s="1075">
        <v>12.71</v>
      </c>
    </row>
    <row r="22439" spans="1:2">
      <c r="A22439" s="1074" t="s">
        <v>22547</v>
      </c>
      <c r="B22439" s="1075">
        <v>11.02</v>
      </c>
    </row>
    <row r="22440" spans="1:2">
      <c r="A22440" s="1074" t="s">
        <v>22548</v>
      </c>
      <c r="B22440" s="1075">
        <v>25.42</v>
      </c>
    </row>
    <row r="22441" spans="1:2">
      <c r="A22441" s="1074" t="s">
        <v>22549</v>
      </c>
      <c r="B22441" s="1075">
        <v>22.04</v>
      </c>
    </row>
    <row r="22442" spans="1:2">
      <c r="A22442" s="1074" t="s">
        <v>22550</v>
      </c>
      <c r="B22442" s="1075">
        <v>19.059999999999999</v>
      </c>
    </row>
    <row r="22443" spans="1:2">
      <c r="A22443" s="1074" t="s">
        <v>22551</v>
      </c>
      <c r="B22443" s="1075">
        <v>16.53</v>
      </c>
    </row>
    <row r="22444" spans="1:2">
      <c r="A22444" s="1074" t="s">
        <v>22552</v>
      </c>
      <c r="B22444" s="1075">
        <v>63.55</v>
      </c>
    </row>
    <row r="22445" spans="1:2">
      <c r="A22445" s="1074" t="s">
        <v>22553</v>
      </c>
      <c r="B22445" s="1075">
        <v>55.1</v>
      </c>
    </row>
    <row r="22446" spans="1:2">
      <c r="A22446" s="1074" t="s">
        <v>22554</v>
      </c>
      <c r="B22446" s="1075">
        <v>38.130000000000003</v>
      </c>
    </row>
    <row r="22447" spans="1:2">
      <c r="A22447" s="1074" t="s">
        <v>22555</v>
      </c>
      <c r="B22447" s="1075">
        <v>33.06</v>
      </c>
    </row>
    <row r="22448" spans="1:2">
      <c r="A22448" s="1074" t="s">
        <v>22556</v>
      </c>
      <c r="B22448" s="1075">
        <v>25.42</v>
      </c>
    </row>
    <row r="22449" spans="1:2">
      <c r="A22449" s="1074" t="s">
        <v>22557</v>
      </c>
      <c r="B22449" s="1075">
        <v>22.04</v>
      </c>
    </row>
    <row r="22450" spans="1:2">
      <c r="A22450" s="1074" t="s">
        <v>22558</v>
      </c>
      <c r="B22450" s="1075">
        <v>88.97</v>
      </c>
    </row>
    <row r="22451" spans="1:2">
      <c r="A22451" s="1074" t="s">
        <v>22559</v>
      </c>
      <c r="B22451" s="1075">
        <v>77.14</v>
      </c>
    </row>
    <row r="22452" spans="1:2">
      <c r="A22452" s="1074" t="s">
        <v>22560</v>
      </c>
      <c r="B22452" s="1075">
        <v>23.95</v>
      </c>
    </row>
    <row r="22453" spans="1:2">
      <c r="A22453" s="1074" t="s">
        <v>22561</v>
      </c>
      <c r="B22453" s="1075">
        <v>23.78</v>
      </c>
    </row>
    <row r="22454" spans="1:2">
      <c r="A22454" s="1074" t="s">
        <v>22562</v>
      </c>
      <c r="B22454" s="1075">
        <v>1250.31</v>
      </c>
    </row>
    <row r="22455" spans="1:2">
      <c r="A22455" s="1074" t="s">
        <v>22563</v>
      </c>
      <c r="B22455" s="1075">
        <v>1250.31</v>
      </c>
    </row>
    <row r="22456" spans="1:2">
      <c r="A22456" s="1074" t="s">
        <v>22564</v>
      </c>
      <c r="B22456" s="1075">
        <v>1658.58</v>
      </c>
    </row>
    <row r="22457" spans="1:2">
      <c r="A22457" s="1074" t="s">
        <v>22565</v>
      </c>
      <c r="B22457" s="1075">
        <v>1658.58</v>
      </c>
    </row>
    <row r="22458" spans="1:2">
      <c r="A22458" s="1074" t="s">
        <v>22566</v>
      </c>
      <c r="B22458" s="1075">
        <v>76.260000000000005</v>
      </c>
    </row>
    <row r="22459" spans="1:2">
      <c r="A22459" s="1074" t="s">
        <v>22567</v>
      </c>
      <c r="B22459" s="1075">
        <v>66.12</v>
      </c>
    </row>
    <row r="22460" spans="1:2">
      <c r="A22460" s="1074" t="s">
        <v>22568</v>
      </c>
      <c r="B22460" s="1075">
        <v>101.68</v>
      </c>
    </row>
    <row r="22461" spans="1:2">
      <c r="A22461" s="1074" t="s">
        <v>22569</v>
      </c>
      <c r="B22461" s="1075">
        <v>88.16</v>
      </c>
    </row>
    <row r="22462" spans="1:2">
      <c r="A22462" s="1074" t="s">
        <v>22570</v>
      </c>
      <c r="B22462" s="1075">
        <v>152.52000000000001</v>
      </c>
    </row>
    <row r="22463" spans="1:2">
      <c r="A22463" s="1074" t="s">
        <v>22571</v>
      </c>
      <c r="B22463" s="1075">
        <v>132.25</v>
      </c>
    </row>
    <row r="22464" spans="1:2">
      <c r="A22464" s="1074" t="s">
        <v>22572</v>
      </c>
      <c r="B22464" s="1075">
        <v>58.91</v>
      </c>
    </row>
    <row r="22465" spans="1:2">
      <c r="A22465" s="1074" t="s">
        <v>22573</v>
      </c>
      <c r="B22465" s="1075">
        <v>58.91</v>
      </c>
    </row>
    <row r="22466" spans="1:2">
      <c r="A22466" s="1074" t="s">
        <v>22574</v>
      </c>
      <c r="B22466" s="1075">
        <v>123.73</v>
      </c>
    </row>
    <row r="22467" spans="1:2">
      <c r="A22467" s="1074" t="s">
        <v>22575</v>
      </c>
      <c r="B22467" s="1075">
        <v>123.73</v>
      </c>
    </row>
    <row r="22468" spans="1:2">
      <c r="A22468" s="1074" t="s">
        <v>22576</v>
      </c>
      <c r="B22468" s="1075">
        <v>418.85</v>
      </c>
    </row>
    <row r="22469" spans="1:2">
      <c r="A22469" s="1074" t="s">
        <v>22577</v>
      </c>
      <c r="B22469" s="1075">
        <v>418.85</v>
      </c>
    </row>
    <row r="22470" spans="1:2">
      <c r="A22470" s="1074" t="s">
        <v>22578</v>
      </c>
      <c r="B22470" s="1075">
        <v>360.07</v>
      </c>
    </row>
    <row r="22471" spans="1:2">
      <c r="A22471" s="1074" t="s">
        <v>22579</v>
      </c>
      <c r="B22471" s="1075">
        <v>360.07</v>
      </c>
    </row>
    <row r="22472" spans="1:2">
      <c r="A22472" s="1074" t="s">
        <v>22580</v>
      </c>
      <c r="B22472" s="1075">
        <v>134.94999999999999</v>
      </c>
    </row>
    <row r="22473" spans="1:2">
      <c r="A22473" s="1074" t="s">
        <v>22581</v>
      </c>
      <c r="B22473" s="1075">
        <v>134.94999999999999</v>
      </c>
    </row>
    <row r="22474" spans="1:2">
      <c r="A22474" s="1074" t="s">
        <v>22582</v>
      </c>
      <c r="B22474" s="1075">
        <v>82.45</v>
      </c>
    </row>
    <row r="22475" spans="1:2">
      <c r="A22475" s="1074" t="s">
        <v>22583</v>
      </c>
      <c r="B22475" s="1075">
        <v>82.45</v>
      </c>
    </row>
    <row r="22476" spans="1:2">
      <c r="A22476" s="1074" t="s">
        <v>22584</v>
      </c>
      <c r="B22476" s="1075">
        <v>134.94999999999999</v>
      </c>
    </row>
    <row r="22477" spans="1:2">
      <c r="A22477" s="1074" t="s">
        <v>22585</v>
      </c>
      <c r="B22477" s="1075">
        <v>134.94999999999999</v>
      </c>
    </row>
    <row r="22478" spans="1:2">
      <c r="A22478" s="1074" t="s">
        <v>22586</v>
      </c>
      <c r="B22478" s="1075">
        <v>104.24</v>
      </c>
    </row>
    <row r="22479" spans="1:2">
      <c r="A22479" s="1074" t="s">
        <v>22587</v>
      </c>
      <c r="B22479" s="1075">
        <v>104.24</v>
      </c>
    </row>
    <row r="22480" spans="1:2">
      <c r="A22480" s="1074" t="s">
        <v>22588</v>
      </c>
      <c r="B22480" s="1075">
        <v>180.73</v>
      </c>
    </row>
    <row r="22481" spans="1:2">
      <c r="A22481" s="1074" t="s">
        <v>22589</v>
      </c>
      <c r="B22481" s="1075">
        <v>180.73</v>
      </c>
    </row>
    <row r="22482" spans="1:2">
      <c r="A22482" s="1074" t="s">
        <v>22590</v>
      </c>
      <c r="B22482" s="1075">
        <v>151.28</v>
      </c>
    </row>
    <row r="22483" spans="1:2">
      <c r="A22483" s="1074" t="s">
        <v>22591</v>
      </c>
      <c r="B22483" s="1075">
        <v>151.28</v>
      </c>
    </row>
    <row r="22484" spans="1:2">
      <c r="A22484" s="1074" t="s">
        <v>22592</v>
      </c>
      <c r="B22484" s="1075">
        <v>111.54</v>
      </c>
    </row>
    <row r="22485" spans="1:2">
      <c r="A22485" s="1074" t="s">
        <v>22593</v>
      </c>
      <c r="B22485" s="1075">
        <v>111.54</v>
      </c>
    </row>
    <row r="22486" spans="1:2">
      <c r="A22486" s="1074" t="s">
        <v>22594</v>
      </c>
      <c r="B22486" s="1075">
        <v>214.11</v>
      </c>
    </row>
    <row r="22487" spans="1:2">
      <c r="A22487" s="1074" t="s">
        <v>22595</v>
      </c>
      <c r="B22487" s="1075">
        <v>214.11</v>
      </c>
    </row>
    <row r="22488" spans="1:2">
      <c r="A22488" s="1074" t="s">
        <v>22596</v>
      </c>
      <c r="B22488" s="1075">
        <v>103.1</v>
      </c>
    </row>
    <row r="22489" spans="1:2">
      <c r="A22489" s="1074" t="s">
        <v>22597</v>
      </c>
      <c r="B22489" s="1075">
        <v>103.1</v>
      </c>
    </row>
    <row r="22490" spans="1:2">
      <c r="A22490" s="1074" t="s">
        <v>22598</v>
      </c>
      <c r="B22490" s="1075">
        <v>2.54</v>
      </c>
    </row>
    <row r="22491" spans="1:2">
      <c r="A22491" s="1074" t="s">
        <v>22599</v>
      </c>
      <c r="B22491" s="1075">
        <v>2.2000000000000002</v>
      </c>
    </row>
    <row r="22492" spans="1:2">
      <c r="A22492" s="1074" t="s">
        <v>22600</v>
      </c>
      <c r="B22492" s="1075">
        <v>3.17</v>
      </c>
    </row>
    <row r="22493" spans="1:2">
      <c r="A22493" s="1074" t="s">
        <v>22601</v>
      </c>
      <c r="B22493" s="1075">
        <v>2.75</v>
      </c>
    </row>
    <row r="22494" spans="1:2">
      <c r="A22494" s="1074" t="s">
        <v>22602</v>
      </c>
      <c r="B22494" s="1075">
        <v>3.81</v>
      </c>
    </row>
    <row r="22495" spans="1:2">
      <c r="A22495" s="1074" t="s">
        <v>22603</v>
      </c>
      <c r="B22495" s="1075">
        <v>3.3</v>
      </c>
    </row>
    <row r="22496" spans="1:2">
      <c r="A22496" s="1074" t="s">
        <v>22604</v>
      </c>
      <c r="B22496" s="1075">
        <v>5.08</v>
      </c>
    </row>
    <row r="22497" spans="1:2">
      <c r="A22497" s="1074" t="s">
        <v>22605</v>
      </c>
      <c r="B22497" s="1075">
        <v>4.4000000000000004</v>
      </c>
    </row>
    <row r="22498" spans="1:2">
      <c r="A22498" s="1074" t="s">
        <v>22606</v>
      </c>
      <c r="B22498" s="1075">
        <v>3.81</v>
      </c>
    </row>
    <row r="22499" spans="1:2">
      <c r="A22499" s="1074" t="s">
        <v>22607</v>
      </c>
      <c r="B22499" s="1075">
        <v>3.3</v>
      </c>
    </row>
    <row r="22500" spans="1:2">
      <c r="A22500" s="1074" t="s">
        <v>22608</v>
      </c>
      <c r="B22500" s="1075">
        <v>3.81</v>
      </c>
    </row>
    <row r="22501" spans="1:2">
      <c r="A22501" s="1074" t="s">
        <v>22609</v>
      </c>
      <c r="B22501" s="1075">
        <v>3.3</v>
      </c>
    </row>
    <row r="22502" spans="1:2">
      <c r="A22502" s="1074" t="s">
        <v>22610</v>
      </c>
      <c r="B22502" s="1075">
        <v>1.58</v>
      </c>
    </row>
    <row r="22503" spans="1:2">
      <c r="A22503" s="1074" t="s">
        <v>22611</v>
      </c>
      <c r="B22503" s="1075">
        <v>1.41</v>
      </c>
    </row>
    <row r="22504" spans="1:2">
      <c r="A22504" s="1074" t="s">
        <v>22612</v>
      </c>
      <c r="B22504" s="1075">
        <v>0.03</v>
      </c>
    </row>
    <row r="22505" spans="1:2">
      <c r="A22505" s="1074" t="s">
        <v>22613</v>
      </c>
      <c r="B22505" s="1075">
        <v>0.03</v>
      </c>
    </row>
    <row r="22506" spans="1:2">
      <c r="A22506" s="1074" t="s">
        <v>22614</v>
      </c>
      <c r="B22506" s="1075">
        <v>0.04</v>
      </c>
    </row>
    <row r="22507" spans="1:2">
      <c r="A22507" s="1074" t="s">
        <v>22615</v>
      </c>
      <c r="B22507" s="1075">
        <v>0.04</v>
      </c>
    </row>
    <row r="22508" spans="1:2">
      <c r="A22508" s="1074" t="s">
        <v>22616</v>
      </c>
      <c r="B22508" s="1075">
        <v>0.52</v>
      </c>
    </row>
    <row r="22509" spans="1:2">
      <c r="A22509" s="1074" t="s">
        <v>22617</v>
      </c>
      <c r="B22509" s="1075">
        <v>0.52</v>
      </c>
    </row>
    <row r="22510" spans="1:2">
      <c r="A22510" s="1074" t="s">
        <v>22618</v>
      </c>
      <c r="B22510" s="1075">
        <v>1.5</v>
      </c>
    </row>
    <row r="22511" spans="1:2">
      <c r="A22511" s="1074" t="s">
        <v>22619</v>
      </c>
      <c r="B22511" s="1075">
        <v>1.5</v>
      </c>
    </row>
    <row r="22512" spans="1:2">
      <c r="A22512" s="1074" t="s">
        <v>22620</v>
      </c>
      <c r="B22512" s="1075">
        <v>2.38</v>
      </c>
    </row>
    <row r="22513" spans="1:2">
      <c r="A22513" s="1074" t="s">
        <v>22621</v>
      </c>
      <c r="B22513" s="1075">
        <v>2.38</v>
      </c>
    </row>
    <row r="22514" spans="1:2">
      <c r="A22514" s="1074" t="s">
        <v>22622</v>
      </c>
      <c r="B22514" s="1075">
        <v>4.18</v>
      </c>
    </row>
    <row r="22515" spans="1:2">
      <c r="A22515" s="1074" t="s">
        <v>22623</v>
      </c>
      <c r="B22515" s="1075">
        <v>4.18</v>
      </c>
    </row>
    <row r="22516" spans="1:2">
      <c r="A22516" s="1074" t="s">
        <v>22624</v>
      </c>
      <c r="B22516" s="1075">
        <v>4.01</v>
      </c>
    </row>
    <row r="22517" spans="1:2">
      <c r="A22517" s="1074" t="s">
        <v>22625</v>
      </c>
      <c r="B22517" s="1075">
        <v>4.01</v>
      </c>
    </row>
    <row r="22518" spans="1:2">
      <c r="A22518" s="1074" t="s">
        <v>22626</v>
      </c>
      <c r="B22518" s="1075">
        <v>6.09</v>
      </c>
    </row>
    <row r="22519" spans="1:2">
      <c r="A22519" s="1074" t="s">
        <v>22627</v>
      </c>
      <c r="B22519" s="1075">
        <v>6.09</v>
      </c>
    </row>
    <row r="22520" spans="1:2">
      <c r="A22520" s="1074" t="s">
        <v>22628</v>
      </c>
      <c r="B22520" s="1075">
        <v>5.56</v>
      </c>
    </row>
    <row r="22521" spans="1:2">
      <c r="A22521" s="1074" t="s">
        <v>22629</v>
      </c>
      <c r="B22521" s="1075">
        <v>5.56</v>
      </c>
    </row>
    <row r="22522" spans="1:2">
      <c r="A22522" s="1074" t="s">
        <v>22630</v>
      </c>
      <c r="B22522" s="1075">
        <v>7.92</v>
      </c>
    </row>
    <row r="22523" spans="1:2">
      <c r="A22523" s="1074" t="s">
        <v>22631</v>
      </c>
      <c r="B22523" s="1075">
        <v>7.92</v>
      </c>
    </row>
    <row r="22524" spans="1:2">
      <c r="A22524" s="1074" t="s">
        <v>22632</v>
      </c>
      <c r="B22524" s="1075">
        <v>9.89</v>
      </c>
    </row>
    <row r="22525" spans="1:2">
      <c r="A22525" s="1074" t="s">
        <v>22633</v>
      </c>
      <c r="B22525" s="1075">
        <v>9.89</v>
      </c>
    </row>
    <row r="22526" spans="1:2">
      <c r="A22526" s="1074" t="s">
        <v>22634</v>
      </c>
      <c r="B22526" s="1075">
        <v>12.33</v>
      </c>
    </row>
    <row r="22527" spans="1:2">
      <c r="A22527" s="1074" t="s">
        <v>22635</v>
      </c>
      <c r="B22527" s="1075">
        <v>12.33</v>
      </c>
    </row>
    <row r="22528" spans="1:2">
      <c r="A22528" s="1074" t="s">
        <v>22636</v>
      </c>
      <c r="B22528" s="1075">
        <v>15.75</v>
      </c>
    </row>
    <row r="22529" spans="1:2">
      <c r="A22529" s="1074" t="s">
        <v>22637</v>
      </c>
      <c r="B22529" s="1075">
        <v>15.75</v>
      </c>
    </row>
    <row r="22530" spans="1:2">
      <c r="A22530" s="1074" t="s">
        <v>22638</v>
      </c>
      <c r="B22530" s="1075">
        <v>19.95</v>
      </c>
    </row>
    <row r="22531" spans="1:2">
      <c r="A22531" s="1074" t="s">
        <v>22639</v>
      </c>
      <c r="B22531" s="1075">
        <v>19.95</v>
      </c>
    </row>
    <row r="22532" spans="1:2">
      <c r="A22532" s="1074" t="s">
        <v>22640</v>
      </c>
      <c r="B22532" s="1075">
        <v>5.35</v>
      </c>
    </row>
    <row r="22533" spans="1:2">
      <c r="A22533" s="1074" t="s">
        <v>22641</v>
      </c>
      <c r="B22533" s="1075">
        <v>5.35</v>
      </c>
    </row>
    <row r="22534" spans="1:2">
      <c r="A22534" s="1074" t="s">
        <v>22642</v>
      </c>
      <c r="B22534" s="1075">
        <v>25.43</v>
      </c>
    </row>
    <row r="22535" spans="1:2">
      <c r="A22535" s="1074" t="s">
        <v>22643</v>
      </c>
      <c r="B22535" s="1075">
        <v>25.43</v>
      </c>
    </row>
    <row r="22536" spans="1:2">
      <c r="A22536" s="1074" t="s">
        <v>22644</v>
      </c>
      <c r="B22536" s="1075">
        <v>4</v>
      </c>
    </row>
    <row r="22537" spans="1:2">
      <c r="A22537" s="1074" t="s">
        <v>22645</v>
      </c>
      <c r="B22537" s="1075">
        <v>4</v>
      </c>
    </row>
    <row r="22538" spans="1:2">
      <c r="A22538" s="1074" t="s">
        <v>22646</v>
      </c>
      <c r="B22538" s="1075">
        <v>6.45</v>
      </c>
    </row>
    <row r="22539" spans="1:2">
      <c r="A22539" s="1074" t="s">
        <v>22647</v>
      </c>
      <c r="B22539" s="1075">
        <v>6.45</v>
      </c>
    </row>
    <row r="22540" spans="1:2">
      <c r="A22540" s="1074" t="s">
        <v>22648</v>
      </c>
      <c r="B22540" s="1075">
        <v>10.14</v>
      </c>
    </row>
    <row r="22541" spans="1:2">
      <c r="A22541" s="1074" t="s">
        <v>22649</v>
      </c>
      <c r="B22541" s="1075">
        <v>10.14</v>
      </c>
    </row>
    <row r="22542" spans="1:2">
      <c r="A22542" s="1074" t="s">
        <v>22650</v>
      </c>
      <c r="B22542" s="1075">
        <v>13.87</v>
      </c>
    </row>
    <row r="22543" spans="1:2">
      <c r="A22543" s="1074" t="s">
        <v>22651</v>
      </c>
      <c r="B22543" s="1075">
        <v>13.87</v>
      </c>
    </row>
    <row r="22544" spans="1:2">
      <c r="A22544" s="1074" t="s">
        <v>22652</v>
      </c>
      <c r="B22544" s="1075">
        <v>19.39</v>
      </c>
    </row>
    <row r="22545" spans="1:2">
      <c r="A22545" s="1074" t="s">
        <v>22653</v>
      </c>
      <c r="B22545" s="1075">
        <v>19.39</v>
      </c>
    </row>
    <row r="22546" spans="1:2">
      <c r="A22546" s="1074" t="s">
        <v>22654</v>
      </c>
      <c r="B22546" s="1075">
        <v>4.25</v>
      </c>
    </row>
    <row r="22547" spans="1:2">
      <c r="A22547" s="1074" t="s">
        <v>22655</v>
      </c>
      <c r="B22547" s="1075">
        <v>4.25</v>
      </c>
    </row>
    <row r="22548" spans="1:2">
      <c r="A22548" s="1074" t="s">
        <v>22656</v>
      </c>
      <c r="B22548" s="1075">
        <v>9.61</v>
      </c>
    </row>
    <row r="22549" spans="1:2">
      <c r="A22549" s="1074" t="s">
        <v>22657</v>
      </c>
      <c r="B22549" s="1075">
        <v>9.61</v>
      </c>
    </row>
    <row r="22550" spans="1:2">
      <c r="A22550" s="1074" t="s">
        <v>22658</v>
      </c>
      <c r="B22550" s="1075">
        <v>24.07</v>
      </c>
    </row>
    <row r="22551" spans="1:2">
      <c r="A22551" s="1074" t="s">
        <v>22659</v>
      </c>
      <c r="B22551" s="1075">
        <v>24.07</v>
      </c>
    </row>
    <row r="22552" spans="1:2">
      <c r="A22552" s="1074" t="s">
        <v>22660</v>
      </c>
      <c r="B22552" s="1075">
        <v>17.350000000000001</v>
      </c>
    </row>
    <row r="22553" spans="1:2">
      <c r="A22553" s="1074" t="s">
        <v>22661</v>
      </c>
      <c r="B22553" s="1075">
        <v>17.350000000000001</v>
      </c>
    </row>
    <row r="22554" spans="1:2">
      <c r="A22554" s="1074" t="s">
        <v>22662</v>
      </c>
      <c r="B22554" s="1075">
        <v>117.59</v>
      </c>
    </row>
    <row r="22555" spans="1:2">
      <c r="A22555" s="1074" t="s">
        <v>22663</v>
      </c>
      <c r="B22555" s="1075">
        <v>117.59</v>
      </c>
    </row>
    <row r="22556" spans="1:2">
      <c r="A22556" s="1074" t="s">
        <v>22664</v>
      </c>
      <c r="B22556" s="1075">
        <v>24.55</v>
      </c>
    </row>
    <row r="22557" spans="1:2">
      <c r="A22557" s="1074" t="s">
        <v>22665</v>
      </c>
      <c r="B22557" s="1075">
        <v>24.55</v>
      </c>
    </row>
    <row r="22558" spans="1:2">
      <c r="A22558" s="1074" t="s">
        <v>22666</v>
      </c>
      <c r="B22558" s="1075">
        <v>2.1</v>
      </c>
    </row>
    <row r="22559" spans="1:2">
      <c r="A22559" s="1074" t="s">
        <v>22667</v>
      </c>
      <c r="B22559" s="1075">
        <v>2.1</v>
      </c>
    </row>
    <row r="22560" spans="1:2">
      <c r="A22560" s="1074" t="s">
        <v>22668</v>
      </c>
      <c r="B22560" s="1075">
        <v>2.54</v>
      </c>
    </row>
    <row r="22561" spans="1:2">
      <c r="A22561" s="1074" t="s">
        <v>22669</v>
      </c>
      <c r="B22561" s="1075">
        <v>2.54</v>
      </c>
    </row>
    <row r="22562" spans="1:2">
      <c r="A22562" s="1074" t="s">
        <v>22670</v>
      </c>
      <c r="B22562" s="1075">
        <v>5.04</v>
      </c>
    </row>
    <row r="22563" spans="1:2">
      <c r="A22563" s="1074" t="s">
        <v>22671</v>
      </c>
      <c r="B22563" s="1075">
        <v>5.04</v>
      </c>
    </row>
    <row r="22564" spans="1:2">
      <c r="A22564" s="1074" t="s">
        <v>22672</v>
      </c>
      <c r="B22564" s="1075">
        <v>5.92</v>
      </c>
    </row>
    <row r="22565" spans="1:2">
      <c r="A22565" s="1074" t="s">
        <v>22673</v>
      </c>
      <c r="B22565" s="1075">
        <v>5.92</v>
      </c>
    </row>
    <row r="22566" spans="1:2">
      <c r="A22566" s="1074" t="s">
        <v>22674</v>
      </c>
      <c r="B22566" s="1075">
        <v>4.04</v>
      </c>
    </row>
    <row r="22567" spans="1:2">
      <c r="A22567" s="1074" t="s">
        <v>22675</v>
      </c>
      <c r="B22567" s="1075">
        <v>4.04</v>
      </c>
    </row>
    <row r="22568" spans="1:2">
      <c r="A22568" s="1074" t="s">
        <v>22676</v>
      </c>
      <c r="B22568" s="1075">
        <v>2.73</v>
      </c>
    </row>
    <row r="22569" spans="1:2">
      <c r="A22569" s="1074" t="s">
        <v>22677</v>
      </c>
      <c r="B22569" s="1075">
        <v>2.73</v>
      </c>
    </row>
    <row r="22570" spans="1:2">
      <c r="A22570" s="1074" t="s">
        <v>22678</v>
      </c>
      <c r="B22570" s="1075">
        <v>4.7</v>
      </c>
    </row>
    <row r="22571" spans="1:2">
      <c r="A22571" s="1074" t="s">
        <v>22679</v>
      </c>
      <c r="B22571" s="1075">
        <v>4.7</v>
      </c>
    </row>
    <row r="22572" spans="1:2">
      <c r="A22572" s="1074" t="s">
        <v>22680</v>
      </c>
      <c r="B22572" s="1075">
        <v>9.5399999999999991</v>
      </c>
    </row>
    <row r="22573" spans="1:2">
      <c r="A22573" s="1074" t="s">
        <v>22681</v>
      </c>
      <c r="B22573" s="1075">
        <v>9.1999999999999993</v>
      </c>
    </row>
    <row r="22574" spans="1:2">
      <c r="A22574" s="1074" t="s">
        <v>22682</v>
      </c>
      <c r="B22574" s="1075">
        <v>5.99</v>
      </c>
    </row>
    <row r="22575" spans="1:2">
      <c r="A22575" s="1074" t="s">
        <v>22683</v>
      </c>
      <c r="B22575" s="1075">
        <v>5.65</v>
      </c>
    </row>
    <row r="22576" spans="1:2">
      <c r="A22576" s="1074" t="s">
        <v>22684</v>
      </c>
      <c r="B22576" s="1075">
        <v>4.04</v>
      </c>
    </row>
    <row r="22577" spans="1:2">
      <c r="A22577" s="1074" t="s">
        <v>22685</v>
      </c>
      <c r="B22577" s="1075">
        <v>3.7</v>
      </c>
    </row>
    <row r="22578" spans="1:2">
      <c r="A22578" s="1074" t="s">
        <v>22686</v>
      </c>
      <c r="B22578" s="1075">
        <v>3.86</v>
      </c>
    </row>
    <row r="22579" spans="1:2">
      <c r="A22579" s="1074" t="s">
        <v>22687</v>
      </c>
      <c r="B22579" s="1075">
        <v>3.52</v>
      </c>
    </row>
    <row r="22580" spans="1:2">
      <c r="A22580" s="1074" t="s">
        <v>22688</v>
      </c>
      <c r="B22580" s="1075">
        <v>5.53</v>
      </c>
    </row>
    <row r="22581" spans="1:2">
      <c r="A22581" s="1074" t="s">
        <v>22689</v>
      </c>
      <c r="B22581" s="1075">
        <v>5.19</v>
      </c>
    </row>
    <row r="22582" spans="1:2">
      <c r="A22582" s="1074" t="s">
        <v>22690</v>
      </c>
      <c r="B22582" s="1075">
        <v>28.06</v>
      </c>
    </row>
    <row r="22583" spans="1:2">
      <c r="A22583" s="1074" t="s">
        <v>22691</v>
      </c>
      <c r="B22583" s="1075">
        <v>27.55</v>
      </c>
    </row>
    <row r="22584" spans="1:2">
      <c r="A22584" s="1074" t="s">
        <v>22692</v>
      </c>
      <c r="B22584" s="1075">
        <v>1.85</v>
      </c>
    </row>
    <row r="22585" spans="1:2">
      <c r="A22585" s="1074" t="s">
        <v>22693</v>
      </c>
      <c r="B22585" s="1075">
        <v>1.85</v>
      </c>
    </row>
    <row r="22586" spans="1:2">
      <c r="A22586" s="1074" t="s">
        <v>22694</v>
      </c>
      <c r="B22586" s="1075">
        <v>2.76</v>
      </c>
    </row>
    <row r="22587" spans="1:2">
      <c r="A22587" s="1074" t="s">
        <v>22695</v>
      </c>
      <c r="B22587" s="1075">
        <v>2.59</v>
      </c>
    </row>
    <row r="22588" spans="1:2">
      <c r="A22588" s="1074" t="s">
        <v>22696</v>
      </c>
      <c r="B22588" s="1075">
        <v>4.04</v>
      </c>
    </row>
    <row r="22589" spans="1:2">
      <c r="A22589" s="1074" t="s">
        <v>22697</v>
      </c>
      <c r="B22589" s="1075">
        <v>4.04</v>
      </c>
    </row>
    <row r="22590" spans="1:2">
      <c r="A22590" s="1074" t="s">
        <v>22698</v>
      </c>
      <c r="B22590" s="1075">
        <v>6.63</v>
      </c>
    </row>
    <row r="22591" spans="1:2">
      <c r="A22591" s="1074" t="s">
        <v>22699</v>
      </c>
      <c r="B22591" s="1075">
        <v>6.12</v>
      </c>
    </row>
    <row r="22592" spans="1:2">
      <c r="A22592" s="1074" t="s">
        <v>22700</v>
      </c>
      <c r="B22592" s="1075">
        <v>8.1</v>
      </c>
    </row>
    <row r="22593" spans="1:2">
      <c r="A22593" s="1074" t="s">
        <v>22701</v>
      </c>
      <c r="B22593" s="1075">
        <v>8.1</v>
      </c>
    </row>
    <row r="22594" spans="1:2">
      <c r="A22594" s="1074" t="s">
        <v>22702</v>
      </c>
      <c r="B22594" s="1075">
        <v>6.68</v>
      </c>
    </row>
    <row r="22595" spans="1:2">
      <c r="A22595" s="1074" t="s">
        <v>22703</v>
      </c>
      <c r="B22595" s="1075">
        <v>6.17</v>
      </c>
    </row>
    <row r="22596" spans="1:2">
      <c r="A22596" s="1074" t="s">
        <v>22704</v>
      </c>
      <c r="B22596" s="1075">
        <v>6.34</v>
      </c>
    </row>
    <row r="22597" spans="1:2">
      <c r="A22597" s="1074" t="s">
        <v>22705</v>
      </c>
      <c r="B22597" s="1075">
        <v>5.83</v>
      </c>
    </row>
    <row r="22598" spans="1:2">
      <c r="A22598" s="1074" t="s">
        <v>22706</v>
      </c>
      <c r="B22598" s="1075">
        <v>6.57</v>
      </c>
    </row>
    <row r="22599" spans="1:2">
      <c r="A22599" s="1074" t="s">
        <v>22707</v>
      </c>
      <c r="B22599" s="1075">
        <v>6.06</v>
      </c>
    </row>
    <row r="22600" spans="1:2">
      <c r="A22600" s="1074" t="s">
        <v>22708</v>
      </c>
      <c r="B22600" s="1075">
        <v>4.91</v>
      </c>
    </row>
    <row r="22601" spans="1:2">
      <c r="A22601" s="1074" t="s">
        <v>22709</v>
      </c>
      <c r="B22601" s="1075">
        <v>4.4000000000000004</v>
      </c>
    </row>
    <row r="22602" spans="1:2">
      <c r="A22602" s="1074" t="s">
        <v>22710</v>
      </c>
      <c r="B22602" s="1075">
        <v>5.63</v>
      </c>
    </row>
    <row r="22603" spans="1:2">
      <c r="A22603" s="1074" t="s">
        <v>22711</v>
      </c>
      <c r="B22603" s="1075">
        <v>5.12</v>
      </c>
    </row>
    <row r="22604" spans="1:2">
      <c r="A22604" s="1074" t="s">
        <v>22712</v>
      </c>
      <c r="B22604" s="1075">
        <v>7.71</v>
      </c>
    </row>
    <row r="22605" spans="1:2">
      <c r="A22605" s="1074" t="s">
        <v>22713</v>
      </c>
      <c r="B22605" s="1075">
        <v>7.2</v>
      </c>
    </row>
    <row r="22606" spans="1:2">
      <c r="A22606" s="1074" t="s">
        <v>22714</v>
      </c>
      <c r="B22606" s="1075">
        <v>7.63</v>
      </c>
    </row>
    <row r="22607" spans="1:2">
      <c r="A22607" s="1074" t="s">
        <v>22715</v>
      </c>
      <c r="B22607" s="1075">
        <v>7.12</v>
      </c>
    </row>
    <row r="22608" spans="1:2">
      <c r="A22608" s="1074" t="s">
        <v>22716</v>
      </c>
      <c r="B22608" s="1075">
        <v>6.39</v>
      </c>
    </row>
    <row r="22609" spans="1:2">
      <c r="A22609" s="1074" t="s">
        <v>22717</v>
      </c>
      <c r="B22609" s="1075">
        <v>5.88</v>
      </c>
    </row>
    <row r="22610" spans="1:2">
      <c r="A22610" s="1074" t="s">
        <v>22718</v>
      </c>
      <c r="B22610" s="1075">
        <v>6.57</v>
      </c>
    </row>
    <row r="22611" spans="1:2">
      <c r="A22611" s="1074" t="s">
        <v>22719</v>
      </c>
      <c r="B22611" s="1075">
        <v>6.06</v>
      </c>
    </row>
    <row r="22612" spans="1:2">
      <c r="A22612" s="1074" t="s">
        <v>22720</v>
      </c>
      <c r="B22612" s="1075">
        <v>6.39</v>
      </c>
    </row>
    <row r="22613" spans="1:2">
      <c r="A22613" s="1074" t="s">
        <v>22721</v>
      </c>
      <c r="B22613" s="1075">
        <v>5.88</v>
      </c>
    </row>
    <row r="22614" spans="1:2">
      <c r="A22614" s="1074" t="s">
        <v>22722</v>
      </c>
      <c r="B22614" s="1075">
        <v>8.09</v>
      </c>
    </row>
    <row r="22615" spans="1:2">
      <c r="A22615" s="1074" t="s">
        <v>22723</v>
      </c>
      <c r="B22615" s="1075">
        <v>7.58</v>
      </c>
    </row>
    <row r="22616" spans="1:2">
      <c r="A22616" s="1074" t="s">
        <v>22724</v>
      </c>
      <c r="B22616" s="1075">
        <v>8.76</v>
      </c>
    </row>
    <row r="22617" spans="1:2">
      <c r="A22617" s="1074" t="s">
        <v>22725</v>
      </c>
      <c r="B22617" s="1075">
        <v>8.25</v>
      </c>
    </row>
    <row r="22618" spans="1:2">
      <c r="A22618" s="1074" t="s">
        <v>22726</v>
      </c>
      <c r="B22618" s="1075">
        <v>8.93</v>
      </c>
    </row>
    <row r="22619" spans="1:2">
      <c r="A22619" s="1074" t="s">
        <v>22727</v>
      </c>
      <c r="B22619" s="1075">
        <v>8.42</v>
      </c>
    </row>
    <row r="22620" spans="1:2">
      <c r="A22620" s="1074" t="s">
        <v>22728</v>
      </c>
      <c r="B22620" s="1075">
        <v>10.119999999999999</v>
      </c>
    </row>
    <row r="22621" spans="1:2">
      <c r="A22621" s="1074" t="s">
        <v>22729</v>
      </c>
      <c r="B22621" s="1075">
        <v>9.61</v>
      </c>
    </row>
    <row r="22622" spans="1:2">
      <c r="A22622" s="1074" t="s">
        <v>22730</v>
      </c>
      <c r="B22622" s="1075">
        <v>48.53</v>
      </c>
    </row>
    <row r="22623" spans="1:2">
      <c r="A22623" s="1074" t="s">
        <v>22731</v>
      </c>
      <c r="B22623" s="1075">
        <v>48.53</v>
      </c>
    </row>
    <row r="22624" spans="1:2">
      <c r="A22624" s="1074" t="s">
        <v>22732</v>
      </c>
      <c r="B22624" s="1075">
        <v>60.23</v>
      </c>
    </row>
    <row r="22625" spans="1:2">
      <c r="A22625" s="1074" t="s">
        <v>22733</v>
      </c>
      <c r="B22625" s="1075">
        <v>60.23</v>
      </c>
    </row>
    <row r="22626" spans="1:2">
      <c r="A22626" s="1074" t="s">
        <v>22734</v>
      </c>
      <c r="B22626" s="1075">
        <v>11.23</v>
      </c>
    </row>
    <row r="22627" spans="1:2">
      <c r="A22627" s="1074" t="s">
        <v>22735</v>
      </c>
      <c r="B22627" s="1075">
        <v>11.23</v>
      </c>
    </row>
    <row r="22628" spans="1:2">
      <c r="A22628" s="1074" t="s">
        <v>22736</v>
      </c>
      <c r="B22628" s="1075">
        <v>243.24</v>
      </c>
    </row>
    <row r="22629" spans="1:2">
      <c r="A22629" s="1074" t="s">
        <v>22737</v>
      </c>
      <c r="B22629" s="1075">
        <v>243.24</v>
      </c>
    </row>
    <row r="22630" spans="1:2">
      <c r="A22630" s="1074" t="s">
        <v>22738</v>
      </c>
      <c r="B22630" s="1075">
        <v>31.57</v>
      </c>
    </row>
    <row r="22631" spans="1:2">
      <c r="A22631" s="1074" t="s">
        <v>22739</v>
      </c>
      <c r="B22631" s="1075">
        <v>31.57</v>
      </c>
    </row>
    <row r="22632" spans="1:2">
      <c r="A22632" s="1074" t="s">
        <v>22740</v>
      </c>
      <c r="B22632" s="1075">
        <v>22.26</v>
      </c>
    </row>
    <row r="22633" spans="1:2">
      <c r="A22633" s="1074" t="s">
        <v>22741</v>
      </c>
      <c r="B22633" s="1075">
        <v>21.42</v>
      </c>
    </row>
    <row r="22634" spans="1:2">
      <c r="A22634" s="1074" t="s">
        <v>22742</v>
      </c>
      <c r="B22634" s="1075">
        <v>40.450000000000003</v>
      </c>
    </row>
    <row r="22635" spans="1:2">
      <c r="A22635" s="1074" t="s">
        <v>22743</v>
      </c>
      <c r="B22635" s="1075">
        <v>39.61</v>
      </c>
    </row>
    <row r="22636" spans="1:2">
      <c r="A22636" s="1074" t="s">
        <v>22744</v>
      </c>
      <c r="B22636" s="1075">
        <v>39.35</v>
      </c>
    </row>
    <row r="22637" spans="1:2">
      <c r="A22637" s="1074" t="s">
        <v>22745</v>
      </c>
      <c r="B22637" s="1075">
        <v>38.51</v>
      </c>
    </row>
    <row r="22638" spans="1:2">
      <c r="A22638" s="1074" t="s">
        <v>22746</v>
      </c>
      <c r="B22638" s="1075">
        <v>251.95</v>
      </c>
    </row>
    <row r="22639" spans="1:2">
      <c r="A22639" s="1074" t="s">
        <v>22747</v>
      </c>
      <c r="B22639" s="1075">
        <v>251.95</v>
      </c>
    </row>
    <row r="22640" spans="1:2">
      <c r="A22640" s="1074" t="s">
        <v>22748</v>
      </c>
      <c r="B22640" s="1075">
        <v>176.72</v>
      </c>
    </row>
    <row r="22641" spans="1:2">
      <c r="A22641" s="1074" t="s">
        <v>22749</v>
      </c>
      <c r="B22641" s="1075">
        <v>176.72</v>
      </c>
    </row>
    <row r="22642" spans="1:2">
      <c r="A22642" s="1074" t="s">
        <v>22750</v>
      </c>
      <c r="B22642" s="1075">
        <v>12.37</v>
      </c>
    </row>
    <row r="22643" spans="1:2">
      <c r="A22643" s="1074" t="s">
        <v>22751</v>
      </c>
      <c r="B22643" s="1075">
        <v>12.37</v>
      </c>
    </row>
    <row r="22644" spans="1:2">
      <c r="A22644" s="1074" t="s">
        <v>22752</v>
      </c>
      <c r="B22644" s="1075">
        <v>29.4</v>
      </c>
    </row>
    <row r="22645" spans="1:2">
      <c r="A22645" s="1074" t="s">
        <v>22753</v>
      </c>
      <c r="B22645" s="1075">
        <v>29.4</v>
      </c>
    </row>
    <row r="22646" spans="1:2">
      <c r="A22646" s="1074" t="s">
        <v>22754</v>
      </c>
      <c r="B22646" s="1075">
        <v>75.599999999999994</v>
      </c>
    </row>
    <row r="22647" spans="1:2">
      <c r="A22647" s="1074" t="s">
        <v>22755</v>
      </c>
      <c r="B22647" s="1075">
        <v>75.599999999999994</v>
      </c>
    </row>
    <row r="22648" spans="1:2">
      <c r="A22648" s="1074" t="s">
        <v>22756</v>
      </c>
      <c r="B22648" s="1075">
        <v>28.14</v>
      </c>
    </row>
    <row r="22649" spans="1:2">
      <c r="A22649" s="1074" t="s">
        <v>22757</v>
      </c>
      <c r="B22649" s="1075">
        <v>28.14</v>
      </c>
    </row>
    <row r="22650" spans="1:2">
      <c r="A22650" s="1074" t="s">
        <v>22758</v>
      </c>
      <c r="B22650" s="1075">
        <v>8.19</v>
      </c>
    </row>
    <row r="22651" spans="1:2">
      <c r="A22651" s="1074" t="s">
        <v>22759</v>
      </c>
      <c r="B22651" s="1075">
        <v>8.19</v>
      </c>
    </row>
    <row r="22652" spans="1:2">
      <c r="A22652" s="1074" t="s">
        <v>22760</v>
      </c>
      <c r="B22652" s="1075">
        <v>9.41</v>
      </c>
    </row>
    <row r="22653" spans="1:2">
      <c r="A22653" s="1074" t="s">
        <v>22761</v>
      </c>
      <c r="B22653" s="1075">
        <v>9.41</v>
      </c>
    </row>
    <row r="22654" spans="1:2">
      <c r="A22654" s="1074" t="s">
        <v>22762</v>
      </c>
      <c r="B22654" s="1075">
        <v>27.25</v>
      </c>
    </row>
    <row r="22655" spans="1:2">
      <c r="A22655" s="1074" t="s">
        <v>22763</v>
      </c>
      <c r="B22655" s="1075">
        <v>27.25</v>
      </c>
    </row>
    <row r="22656" spans="1:2">
      <c r="A22656" s="1074" t="s">
        <v>22764</v>
      </c>
      <c r="B22656" s="1075">
        <v>40.85</v>
      </c>
    </row>
    <row r="22657" spans="1:2">
      <c r="A22657" s="1074" t="s">
        <v>22765</v>
      </c>
      <c r="B22657" s="1075">
        <v>40.85</v>
      </c>
    </row>
    <row r="22658" spans="1:2">
      <c r="A22658" s="1074" t="s">
        <v>22766</v>
      </c>
      <c r="B22658" s="1075">
        <v>132.47999999999999</v>
      </c>
    </row>
    <row r="22659" spans="1:2">
      <c r="A22659" s="1074" t="s">
        <v>22767</v>
      </c>
      <c r="B22659" s="1075">
        <v>132.47999999999999</v>
      </c>
    </row>
    <row r="22660" spans="1:2">
      <c r="A22660" s="1074" t="s">
        <v>22768</v>
      </c>
      <c r="B22660" s="1075">
        <v>7.25</v>
      </c>
    </row>
    <row r="22661" spans="1:2">
      <c r="A22661" s="1074" t="s">
        <v>22769</v>
      </c>
      <c r="B22661" s="1075">
        <v>7.25</v>
      </c>
    </row>
    <row r="22662" spans="1:2">
      <c r="A22662" s="1074" t="s">
        <v>22770</v>
      </c>
      <c r="B22662" s="1075">
        <v>22.34</v>
      </c>
    </row>
    <row r="22663" spans="1:2">
      <c r="A22663" s="1074" t="s">
        <v>22771</v>
      </c>
      <c r="B22663" s="1075">
        <v>22.34</v>
      </c>
    </row>
    <row r="22664" spans="1:2">
      <c r="A22664" s="1074" t="s">
        <v>22772</v>
      </c>
      <c r="B22664" s="1075">
        <v>324.54000000000002</v>
      </c>
    </row>
    <row r="22665" spans="1:2">
      <c r="A22665" s="1074" t="s">
        <v>22773</v>
      </c>
      <c r="B22665" s="1075">
        <v>324.54000000000002</v>
      </c>
    </row>
    <row r="22666" spans="1:2">
      <c r="A22666" s="1074" t="s">
        <v>22774</v>
      </c>
      <c r="B22666" s="1075">
        <v>35</v>
      </c>
    </row>
    <row r="22667" spans="1:2">
      <c r="A22667" s="1074" t="s">
        <v>22775</v>
      </c>
      <c r="B22667" s="1075">
        <v>35</v>
      </c>
    </row>
    <row r="22668" spans="1:2">
      <c r="A22668" s="1074" t="s">
        <v>22776</v>
      </c>
      <c r="B22668" s="1075">
        <v>19.059999999999999</v>
      </c>
    </row>
    <row r="22669" spans="1:2">
      <c r="A22669" s="1074" t="s">
        <v>22777</v>
      </c>
      <c r="B22669" s="1075">
        <v>16.53</v>
      </c>
    </row>
    <row r="22670" spans="1:2">
      <c r="A22670" s="1074" t="s">
        <v>22778</v>
      </c>
      <c r="B22670" s="1075">
        <v>50.29</v>
      </c>
    </row>
    <row r="22671" spans="1:2">
      <c r="A22671" s="1074" t="s">
        <v>22779</v>
      </c>
      <c r="B22671" s="1075">
        <v>47.75</v>
      </c>
    </row>
    <row r="22672" spans="1:2">
      <c r="A22672" s="1074" t="s">
        <v>22780</v>
      </c>
      <c r="B22672" s="1075">
        <v>19.059999999999999</v>
      </c>
    </row>
    <row r="22673" spans="1:2">
      <c r="A22673" s="1074" t="s">
        <v>22781</v>
      </c>
      <c r="B22673" s="1075">
        <v>16.53</v>
      </c>
    </row>
    <row r="22674" spans="1:2">
      <c r="A22674" s="1074" t="s">
        <v>22782</v>
      </c>
      <c r="B22674" s="1075">
        <v>206.52</v>
      </c>
    </row>
    <row r="22675" spans="1:2">
      <c r="A22675" s="1074" t="s">
        <v>22783</v>
      </c>
      <c r="B22675" s="1075">
        <v>192.68</v>
      </c>
    </row>
    <row r="22676" spans="1:2">
      <c r="A22676" s="1074" t="s">
        <v>22784</v>
      </c>
      <c r="B22676" s="1075">
        <v>266.97000000000003</v>
      </c>
    </row>
    <row r="22677" spans="1:2">
      <c r="A22677" s="1074" t="s">
        <v>22785</v>
      </c>
      <c r="B22677" s="1075">
        <v>249.58</v>
      </c>
    </row>
    <row r="22678" spans="1:2">
      <c r="A22678" s="1074" t="s">
        <v>22786</v>
      </c>
      <c r="B22678" s="1075">
        <v>144.65</v>
      </c>
    </row>
    <row r="22679" spans="1:2">
      <c r="A22679" s="1074" t="s">
        <v>22787</v>
      </c>
      <c r="B22679" s="1075">
        <v>134.52000000000001</v>
      </c>
    </row>
    <row r="22680" spans="1:2">
      <c r="A22680" s="1074" t="s">
        <v>22788</v>
      </c>
      <c r="B22680" s="1075">
        <v>204.27</v>
      </c>
    </row>
    <row r="22681" spans="1:2">
      <c r="A22681" s="1074" t="s">
        <v>22789</v>
      </c>
      <c r="B22681" s="1075">
        <v>190.76</v>
      </c>
    </row>
    <row r="22682" spans="1:2">
      <c r="A22682" s="1074" t="s">
        <v>22790</v>
      </c>
      <c r="B22682" s="1075">
        <v>263.89</v>
      </c>
    </row>
    <row r="22683" spans="1:2">
      <c r="A22683" s="1074" t="s">
        <v>22791</v>
      </c>
      <c r="B22683" s="1075">
        <v>247</v>
      </c>
    </row>
    <row r="22684" spans="1:2">
      <c r="A22684" s="1074" t="s">
        <v>22792</v>
      </c>
      <c r="B22684" s="1075">
        <v>99.19</v>
      </c>
    </row>
    <row r="22685" spans="1:2">
      <c r="A22685" s="1074" t="s">
        <v>22793</v>
      </c>
      <c r="B22685" s="1075">
        <v>92.44</v>
      </c>
    </row>
    <row r="22686" spans="1:2">
      <c r="A22686" s="1074" t="s">
        <v>22794</v>
      </c>
      <c r="B22686" s="1075">
        <v>221.97</v>
      </c>
    </row>
    <row r="22687" spans="1:2">
      <c r="A22687" s="1074" t="s">
        <v>22795</v>
      </c>
      <c r="B22687" s="1075">
        <v>215.21</v>
      </c>
    </row>
    <row r="22688" spans="1:2">
      <c r="A22688" s="1074" t="s">
        <v>22796</v>
      </c>
      <c r="B22688" s="1075">
        <v>336.7</v>
      </c>
    </row>
    <row r="22689" spans="1:2">
      <c r="A22689" s="1074" t="s">
        <v>22797</v>
      </c>
      <c r="B22689" s="1075">
        <v>329.94</v>
      </c>
    </row>
    <row r="22690" spans="1:2">
      <c r="A22690" s="1074" t="s">
        <v>22798</v>
      </c>
      <c r="B22690" s="1075">
        <v>400.61</v>
      </c>
    </row>
    <row r="22691" spans="1:2">
      <c r="A22691" s="1074" t="s">
        <v>22799</v>
      </c>
      <c r="B22691" s="1075">
        <v>387.09</v>
      </c>
    </row>
    <row r="22692" spans="1:2">
      <c r="A22692" s="1074" t="s">
        <v>22800</v>
      </c>
      <c r="B22692" s="1075">
        <v>556.26</v>
      </c>
    </row>
    <row r="22693" spans="1:2">
      <c r="A22693" s="1074" t="s">
        <v>22801</v>
      </c>
      <c r="B22693" s="1075">
        <v>542.74</v>
      </c>
    </row>
    <row r="22694" spans="1:2">
      <c r="A22694" s="1074" t="s">
        <v>22802</v>
      </c>
      <c r="B22694" s="1075">
        <v>76.260000000000005</v>
      </c>
    </row>
    <row r="22695" spans="1:2">
      <c r="A22695" s="1074" t="s">
        <v>22803</v>
      </c>
      <c r="B22695" s="1075">
        <v>66.12</v>
      </c>
    </row>
    <row r="22696" spans="1:2">
      <c r="A22696" s="1074" t="s">
        <v>22804</v>
      </c>
      <c r="B22696" s="1075">
        <v>12.71</v>
      </c>
    </row>
    <row r="22697" spans="1:2">
      <c r="A22697" s="1074" t="s">
        <v>22805</v>
      </c>
      <c r="B22697" s="1075">
        <v>11.02</v>
      </c>
    </row>
    <row r="22698" spans="1:2">
      <c r="A22698" s="1074" t="s">
        <v>22806</v>
      </c>
      <c r="B22698" s="1075">
        <v>125</v>
      </c>
    </row>
    <row r="22699" spans="1:2">
      <c r="A22699" s="1074" t="s">
        <v>22807</v>
      </c>
      <c r="B22699" s="1075">
        <v>125</v>
      </c>
    </row>
    <row r="22700" spans="1:2">
      <c r="A22700" s="1074" t="s">
        <v>22808</v>
      </c>
      <c r="B22700" s="1075">
        <v>304.7</v>
      </c>
    </row>
    <row r="22701" spans="1:2">
      <c r="A22701" s="1074" t="s">
        <v>22809</v>
      </c>
      <c r="B22701" s="1075">
        <v>304.7</v>
      </c>
    </row>
    <row r="22702" spans="1:2">
      <c r="A22702" s="1074" t="s">
        <v>22810</v>
      </c>
      <c r="B22702" s="1075">
        <v>64.28</v>
      </c>
    </row>
    <row r="22703" spans="1:2">
      <c r="A22703" s="1074" t="s">
        <v>22811</v>
      </c>
      <c r="B22703" s="1075">
        <v>64.28</v>
      </c>
    </row>
    <row r="22704" spans="1:2">
      <c r="A22704" s="1074" t="s">
        <v>22812</v>
      </c>
      <c r="B22704" s="1075">
        <v>193.9</v>
      </c>
    </row>
    <row r="22705" spans="1:2">
      <c r="A22705" s="1074" t="s">
        <v>22813</v>
      </c>
      <c r="B22705" s="1075">
        <v>193.9</v>
      </c>
    </row>
    <row r="22706" spans="1:2">
      <c r="A22706" s="1074" t="s">
        <v>22814</v>
      </c>
      <c r="B22706" s="1075">
        <v>270</v>
      </c>
    </row>
    <row r="22707" spans="1:2">
      <c r="A22707" s="1074" t="s">
        <v>22815</v>
      </c>
      <c r="B22707" s="1075">
        <v>270</v>
      </c>
    </row>
    <row r="22708" spans="1:2">
      <c r="A22708" s="1074" t="s">
        <v>22816</v>
      </c>
      <c r="B22708" s="1075">
        <v>7.31</v>
      </c>
    </row>
    <row r="22709" spans="1:2">
      <c r="A22709" s="1074" t="s">
        <v>22817</v>
      </c>
      <c r="B22709" s="1075">
        <v>7.31</v>
      </c>
    </row>
    <row r="22710" spans="1:2">
      <c r="A22710" s="1074" t="s">
        <v>22818</v>
      </c>
      <c r="B22710" s="1075">
        <v>17.18</v>
      </c>
    </row>
    <row r="22711" spans="1:2">
      <c r="A22711" s="1074" t="s">
        <v>22819</v>
      </c>
      <c r="B22711" s="1075">
        <v>17.18</v>
      </c>
    </row>
    <row r="22712" spans="1:2">
      <c r="A22712" s="1074" t="s">
        <v>22820</v>
      </c>
      <c r="B22712" s="1075">
        <v>27.57</v>
      </c>
    </row>
    <row r="22713" spans="1:2">
      <c r="A22713" s="1074" t="s">
        <v>22821</v>
      </c>
      <c r="B22713" s="1075">
        <v>27.57</v>
      </c>
    </row>
    <row r="22714" spans="1:2">
      <c r="A22714" s="1074" t="s">
        <v>22822</v>
      </c>
      <c r="B22714" s="1075">
        <v>31.73</v>
      </c>
    </row>
    <row r="22715" spans="1:2">
      <c r="A22715" s="1074" t="s">
        <v>22823</v>
      </c>
      <c r="B22715" s="1075">
        <v>31.73</v>
      </c>
    </row>
    <row r="22716" spans="1:2">
      <c r="A22716" s="1074" t="s">
        <v>22824</v>
      </c>
      <c r="B22716" s="1075">
        <v>58.53</v>
      </c>
    </row>
    <row r="22717" spans="1:2">
      <c r="A22717" s="1074" t="s">
        <v>22825</v>
      </c>
      <c r="B22717" s="1075">
        <v>58.53</v>
      </c>
    </row>
    <row r="22718" spans="1:2">
      <c r="A22718" s="1074" t="s">
        <v>22826</v>
      </c>
      <c r="B22718" s="1075">
        <v>3</v>
      </c>
    </row>
    <row r="22719" spans="1:2">
      <c r="A22719" s="1074" t="s">
        <v>22827</v>
      </c>
      <c r="B22719" s="1075">
        <v>3</v>
      </c>
    </row>
    <row r="22720" spans="1:2">
      <c r="A22720" s="1074" t="s">
        <v>22828</v>
      </c>
      <c r="B22720" s="1075">
        <v>12</v>
      </c>
    </row>
    <row r="22721" spans="1:2">
      <c r="A22721" s="1074" t="s">
        <v>22829</v>
      </c>
      <c r="B22721" s="1075">
        <v>12</v>
      </c>
    </row>
    <row r="22722" spans="1:2">
      <c r="A22722" s="1074" t="s">
        <v>22830</v>
      </c>
      <c r="B22722" s="1075">
        <v>49</v>
      </c>
    </row>
    <row r="22723" spans="1:2">
      <c r="A22723" s="1074" t="s">
        <v>22831</v>
      </c>
      <c r="B22723" s="1075">
        <v>49</v>
      </c>
    </row>
    <row r="22724" spans="1:2">
      <c r="A22724" s="1074" t="s">
        <v>22832</v>
      </c>
      <c r="B22724" s="1075">
        <v>1.06</v>
      </c>
    </row>
    <row r="22725" spans="1:2">
      <c r="A22725" s="1074" t="s">
        <v>22833</v>
      </c>
      <c r="B22725" s="1075">
        <v>1.06</v>
      </c>
    </row>
    <row r="22726" spans="1:2">
      <c r="A22726" s="1074" t="s">
        <v>22834</v>
      </c>
      <c r="B22726" s="1075">
        <v>2.87</v>
      </c>
    </row>
    <row r="22727" spans="1:2">
      <c r="A22727" s="1074" t="s">
        <v>22835</v>
      </c>
      <c r="B22727" s="1075">
        <v>2.87</v>
      </c>
    </row>
    <row r="22728" spans="1:2">
      <c r="A22728" s="1074" t="s">
        <v>22836</v>
      </c>
      <c r="B22728" s="1075">
        <v>4.7</v>
      </c>
    </row>
    <row r="22729" spans="1:2">
      <c r="A22729" s="1074" t="s">
        <v>22837</v>
      </c>
      <c r="B22729" s="1075">
        <v>4.7</v>
      </c>
    </row>
    <row r="22730" spans="1:2">
      <c r="A22730" s="1074" t="s">
        <v>22838</v>
      </c>
      <c r="B22730" s="1075">
        <v>6.95</v>
      </c>
    </row>
    <row r="22731" spans="1:2">
      <c r="A22731" s="1074" t="s">
        <v>22839</v>
      </c>
      <c r="B22731" s="1075">
        <v>6.95</v>
      </c>
    </row>
    <row r="22732" spans="1:2">
      <c r="A22732" s="1074" t="s">
        <v>22840</v>
      </c>
      <c r="B22732" s="1075">
        <v>1.36</v>
      </c>
    </row>
    <row r="22733" spans="1:2">
      <c r="A22733" s="1074" t="s">
        <v>22841</v>
      </c>
      <c r="B22733" s="1075">
        <v>1.36</v>
      </c>
    </row>
    <row r="22734" spans="1:2">
      <c r="A22734" s="1074" t="s">
        <v>22842</v>
      </c>
      <c r="B22734" s="1075">
        <v>2.79</v>
      </c>
    </row>
    <row r="22735" spans="1:2">
      <c r="A22735" s="1074" t="s">
        <v>22843</v>
      </c>
      <c r="B22735" s="1075">
        <v>2.79</v>
      </c>
    </row>
    <row r="22736" spans="1:2">
      <c r="A22736" s="1074" t="s">
        <v>22844</v>
      </c>
      <c r="B22736" s="1075">
        <v>12.58</v>
      </c>
    </row>
    <row r="22737" spans="1:2">
      <c r="A22737" s="1074" t="s">
        <v>22845</v>
      </c>
      <c r="B22737" s="1075">
        <v>12.58</v>
      </c>
    </row>
    <row r="22738" spans="1:2">
      <c r="A22738" s="1074" t="s">
        <v>22846</v>
      </c>
      <c r="B22738" s="1075">
        <v>0.93</v>
      </c>
    </row>
    <row r="22739" spans="1:2">
      <c r="A22739" s="1074" t="s">
        <v>22847</v>
      </c>
      <c r="B22739" s="1075">
        <v>0.93</v>
      </c>
    </row>
    <row r="22740" spans="1:2">
      <c r="A22740" s="1074" t="s">
        <v>22848</v>
      </c>
      <c r="B22740" s="1075">
        <v>1.45</v>
      </c>
    </row>
    <row r="22741" spans="1:2">
      <c r="A22741" s="1074" t="s">
        <v>22849</v>
      </c>
      <c r="B22741" s="1075">
        <v>1.45</v>
      </c>
    </row>
    <row r="22742" spans="1:2">
      <c r="A22742" s="1074" t="s">
        <v>22850</v>
      </c>
      <c r="B22742" s="1075">
        <v>4.66</v>
      </c>
    </row>
    <row r="22743" spans="1:2">
      <c r="A22743" s="1074" t="s">
        <v>22851</v>
      </c>
      <c r="B22743" s="1075">
        <v>4.66</v>
      </c>
    </row>
    <row r="22744" spans="1:2">
      <c r="A22744" s="1074" t="s">
        <v>22852</v>
      </c>
      <c r="B22744" s="1075">
        <v>16.39</v>
      </c>
    </row>
    <row r="22745" spans="1:2">
      <c r="A22745" s="1074" t="s">
        <v>22853</v>
      </c>
      <c r="B22745" s="1075">
        <v>16.39</v>
      </c>
    </row>
    <row r="22746" spans="1:2">
      <c r="A22746" s="1074" t="s">
        <v>22854</v>
      </c>
      <c r="B22746" s="1075">
        <v>0.62</v>
      </c>
    </row>
    <row r="22747" spans="1:2">
      <c r="A22747" s="1074" t="s">
        <v>22855</v>
      </c>
      <c r="B22747" s="1075">
        <v>0.62</v>
      </c>
    </row>
    <row r="22748" spans="1:2">
      <c r="A22748" s="1074" t="s">
        <v>22856</v>
      </c>
      <c r="B22748" s="1075">
        <v>0.87</v>
      </c>
    </row>
    <row r="22749" spans="1:2">
      <c r="A22749" s="1074" t="s">
        <v>22857</v>
      </c>
      <c r="B22749" s="1075">
        <v>0.87</v>
      </c>
    </row>
    <row r="22750" spans="1:2">
      <c r="A22750" s="1074" t="s">
        <v>22858</v>
      </c>
      <c r="B22750" s="1075">
        <v>2.1</v>
      </c>
    </row>
    <row r="22751" spans="1:2">
      <c r="A22751" s="1074" t="s">
        <v>22859</v>
      </c>
      <c r="B22751" s="1075">
        <v>2.1</v>
      </c>
    </row>
    <row r="22752" spans="1:2">
      <c r="A22752" s="1074" t="s">
        <v>22860</v>
      </c>
      <c r="B22752" s="1075">
        <v>3.39</v>
      </c>
    </row>
    <row r="22753" spans="1:2">
      <c r="A22753" s="1074" t="s">
        <v>22861</v>
      </c>
      <c r="B22753" s="1075">
        <v>3.39</v>
      </c>
    </row>
    <row r="22754" spans="1:2">
      <c r="A22754" s="1074" t="s">
        <v>22862</v>
      </c>
      <c r="B22754" s="1075">
        <v>9.4600000000000009</v>
      </c>
    </row>
    <row r="22755" spans="1:2">
      <c r="A22755" s="1074" t="s">
        <v>22863</v>
      </c>
      <c r="B22755" s="1075">
        <v>8.6199999999999992</v>
      </c>
    </row>
    <row r="22756" spans="1:2">
      <c r="A22756" s="1074" t="s">
        <v>22864</v>
      </c>
      <c r="B22756" s="1075">
        <v>14.39</v>
      </c>
    </row>
    <row r="22757" spans="1:2">
      <c r="A22757" s="1074" t="s">
        <v>22865</v>
      </c>
      <c r="B22757" s="1075">
        <v>14.39</v>
      </c>
    </row>
    <row r="22758" spans="1:2">
      <c r="A22758" s="1074" t="s">
        <v>22866</v>
      </c>
      <c r="B22758" s="1075">
        <v>25.31</v>
      </c>
    </row>
    <row r="22759" spans="1:2">
      <c r="A22759" s="1074" t="s">
        <v>22867</v>
      </c>
      <c r="B22759" s="1075">
        <v>25.31</v>
      </c>
    </row>
    <row r="22760" spans="1:2">
      <c r="A22760" s="1074" t="s">
        <v>22868</v>
      </c>
      <c r="B22760" s="1075">
        <v>73.73</v>
      </c>
    </row>
    <row r="22761" spans="1:2">
      <c r="A22761" s="1074" t="s">
        <v>22869</v>
      </c>
      <c r="B22761" s="1075">
        <v>73.73</v>
      </c>
    </row>
    <row r="22762" spans="1:2">
      <c r="A22762" s="1074" t="s">
        <v>22870</v>
      </c>
      <c r="B22762" s="1075">
        <v>7.47</v>
      </c>
    </row>
    <row r="22763" spans="1:2">
      <c r="A22763" s="1074" t="s">
        <v>22871</v>
      </c>
      <c r="B22763" s="1075">
        <v>7.47</v>
      </c>
    </row>
    <row r="22764" spans="1:2">
      <c r="A22764" s="1074" t="s">
        <v>22872</v>
      </c>
      <c r="B22764" s="1075">
        <v>1647.44</v>
      </c>
    </row>
    <row r="22765" spans="1:2">
      <c r="A22765" s="1074" t="s">
        <v>22873</v>
      </c>
      <c r="B22765" s="1075">
        <v>1647.44</v>
      </c>
    </row>
    <row r="22766" spans="1:2">
      <c r="A22766" s="1074" t="s">
        <v>22874</v>
      </c>
      <c r="B22766" s="1075">
        <v>2234.5500000000002</v>
      </c>
    </row>
    <row r="22767" spans="1:2">
      <c r="A22767" s="1074" t="s">
        <v>22875</v>
      </c>
      <c r="B22767" s="1075">
        <v>2234.5500000000002</v>
      </c>
    </row>
    <row r="22768" spans="1:2">
      <c r="A22768" s="1074" t="s">
        <v>22876</v>
      </c>
      <c r="B22768" s="1075">
        <v>1215.45</v>
      </c>
    </row>
    <row r="22769" spans="1:2">
      <c r="A22769" s="1074" t="s">
        <v>22877</v>
      </c>
      <c r="B22769" s="1075">
        <v>1215.45</v>
      </c>
    </row>
    <row r="22770" spans="1:2">
      <c r="A22770" s="1074" t="s">
        <v>22878</v>
      </c>
      <c r="B22770" s="1075">
        <v>88.97</v>
      </c>
    </row>
    <row r="22771" spans="1:2">
      <c r="A22771" s="1074" t="s">
        <v>22879</v>
      </c>
      <c r="B22771" s="1075">
        <v>77.14</v>
      </c>
    </row>
    <row r="22772" spans="1:2">
      <c r="A22772" s="1074" t="s">
        <v>22880</v>
      </c>
      <c r="B22772" s="1075">
        <v>244.85</v>
      </c>
    </row>
    <row r="22773" spans="1:2">
      <c r="A22773" s="1074" t="s">
        <v>22881</v>
      </c>
      <c r="B22773" s="1075">
        <v>233.02</v>
      </c>
    </row>
    <row r="22774" spans="1:2">
      <c r="A22774" s="1074" t="s">
        <v>22882</v>
      </c>
      <c r="B22774" s="1075">
        <v>961.17</v>
      </c>
    </row>
    <row r="22775" spans="1:2">
      <c r="A22775" s="1074" t="s">
        <v>22883</v>
      </c>
      <c r="B22775" s="1075">
        <v>961.17</v>
      </c>
    </row>
    <row r="22776" spans="1:2">
      <c r="A22776" s="1074" t="s">
        <v>22884</v>
      </c>
      <c r="B22776" s="1075">
        <v>1883.87</v>
      </c>
    </row>
    <row r="22777" spans="1:2">
      <c r="A22777" s="1074" t="s">
        <v>22885</v>
      </c>
      <c r="B22777" s="1075">
        <v>1883.87</v>
      </c>
    </row>
    <row r="22778" spans="1:2">
      <c r="A22778" s="1074" t="s">
        <v>22886</v>
      </c>
      <c r="B22778" s="1075">
        <v>426.89</v>
      </c>
    </row>
    <row r="22779" spans="1:2">
      <c r="A22779" s="1074" t="s">
        <v>22887</v>
      </c>
      <c r="B22779" s="1075">
        <v>426.89</v>
      </c>
    </row>
    <row r="22780" spans="1:2">
      <c r="A22780" s="1074" t="s">
        <v>22888</v>
      </c>
      <c r="B22780" s="1075">
        <v>324.3</v>
      </c>
    </row>
    <row r="22781" spans="1:2">
      <c r="A22781" s="1074" t="s">
        <v>22889</v>
      </c>
      <c r="B22781" s="1075">
        <v>324.3</v>
      </c>
    </row>
    <row r="22782" spans="1:2">
      <c r="A22782" s="1074" t="s">
        <v>22890</v>
      </c>
      <c r="B22782" s="1075">
        <v>29.72</v>
      </c>
    </row>
    <row r="22783" spans="1:2">
      <c r="A22783" s="1074" t="s">
        <v>22891</v>
      </c>
      <c r="B22783" s="1075">
        <v>29.72</v>
      </c>
    </row>
    <row r="22784" spans="1:2">
      <c r="A22784" s="1074" t="s">
        <v>22892</v>
      </c>
      <c r="B22784" s="1075">
        <v>348.9</v>
      </c>
    </row>
    <row r="22785" spans="1:2">
      <c r="A22785" s="1074" t="s">
        <v>22893</v>
      </c>
      <c r="B22785" s="1075">
        <v>348.9</v>
      </c>
    </row>
    <row r="22786" spans="1:2">
      <c r="A22786" s="1074" t="s">
        <v>22894</v>
      </c>
      <c r="B22786" s="1075">
        <v>572.96</v>
      </c>
    </row>
    <row r="22787" spans="1:2">
      <c r="A22787" s="1074" t="s">
        <v>22895</v>
      </c>
      <c r="B22787" s="1075">
        <v>572.96</v>
      </c>
    </row>
    <row r="22788" spans="1:2">
      <c r="A22788" s="1074" t="s">
        <v>22896</v>
      </c>
      <c r="B22788" s="1075">
        <v>176.55</v>
      </c>
    </row>
    <row r="22789" spans="1:2">
      <c r="A22789" s="1074" t="s">
        <v>22897</v>
      </c>
      <c r="B22789" s="1075">
        <v>176.55</v>
      </c>
    </row>
    <row r="22790" spans="1:2">
      <c r="A22790" s="1074" t="s">
        <v>22898</v>
      </c>
      <c r="B22790" s="1075">
        <v>175.9</v>
      </c>
    </row>
    <row r="22791" spans="1:2">
      <c r="A22791" s="1074" t="s">
        <v>22899</v>
      </c>
      <c r="B22791" s="1075">
        <v>175.9</v>
      </c>
    </row>
    <row r="22792" spans="1:2">
      <c r="A22792" s="1074" t="s">
        <v>22900</v>
      </c>
      <c r="B22792" s="1075">
        <v>572.96</v>
      </c>
    </row>
    <row r="22793" spans="1:2">
      <c r="A22793" s="1074" t="s">
        <v>22901</v>
      </c>
      <c r="B22793" s="1075">
        <v>572.96</v>
      </c>
    </row>
    <row r="22794" spans="1:2">
      <c r="A22794" s="1074" t="s">
        <v>22902</v>
      </c>
      <c r="B22794" s="1075">
        <v>516.03</v>
      </c>
    </row>
    <row r="22795" spans="1:2">
      <c r="A22795" s="1074" t="s">
        <v>22903</v>
      </c>
      <c r="B22795" s="1075">
        <v>516.03</v>
      </c>
    </row>
    <row r="22796" spans="1:2">
      <c r="A22796" s="1074" t="s">
        <v>22904</v>
      </c>
      <c r="B22796" s="1075">
        <v>686.21</v>
      </c>
    </row>
    <row r="22797" spans="1:2">
      <c r="A22797" s="1074" t="s">
        <v>22905</v>
      </c>
      <c r="B22797" s="1075">
        <v>686.21</v>
      </c>
    </row>
    <row r="22798" spans="1:2">
      <c r="A22798" s="1074" t="s">
        <v>22906</v>
      </c>
      <c r="B22798" s="1075">
        <v>3700.65</v>
      </c>
    </row>
    <row r="22799" spans="1:2">
      <c r="A22799" s="1074" t="s">
        <v>22907</v>
      </c>
      <c r="B22799" s="1075">
        <v>3700.65</v>
      </c>
    </row>
    <row r="22800" spans="1:2">
      <c r="A22800" s="1074" t="s">
        <v>22908</v>
      </c>
      <c r="B22800" s="1075">
        <v>40.4</v>
      </c>
    </row>
    <row r="22801" spans="1:2">
      <c r="A22801" s="1074" t="s">
        <v>22909</v>
      </c>
      <c r="B22801" s="1075">
        <v>40.4</v>
      </c>
    </row>
    <row r="22802" spans="1:2">
      <c r="A22802" s="1074" t="s">
        <v>22910</v>
      </c>
      <c r="B22802" s="1075">
        <v>81.14</v>
      </c>
    </row>
    <row r="22803" spans="1:2">
      <c r="A22803" s="1074" t="s">
        <v>22911</v>
      </c>
      <c r="B22803" s="1075">
        <v>81.14</v>
      </c>
    </row>
    <row r="22804" spans="1:2">
      <c r="A22804" s="1074" t="s">
        <v>22912</v>
      </c>
      <c r="B22804" s="1075">
        <v>420.54</v>
      </c>
    </row>
    <row r="22805" spans="1:2">
      <c r="A22805" s="1074" t="s">
        <v>22913</v>
      </c>
      <c r="B22805" s="1075">
        <v>420.54</v>
      </c>
    </row>
    <row r="22806" spans="1:2">
      <c r="A22806" s="1074" t="s">
        <v>22914</v>
      </c>
      <c r="B22806" s="1075">
        <v>446.14</v>
      </c>
    </row>
    <row r="22807" spans="1:2">
      <c r="A22807" s="1074" t="s">
        <v>22915</v>
      </c>
      <c r="B22807" s="1075">
        <v>446.14</v>
      </c>
    </row>
    <row r="22808" spans="1:2">
      <c r="A22808" s="1074" t="s">
        <v>22916</v>
      </c>
      <c r="B22808" s="1075">
        <v>425.05</v>
      </c>
    </row>
    <row r="22809" spans="1:2">
      <c r="A22809" s="1074" t="s">
        <v>22917</v>
      </c>
      <c r="B22809" s="1075">
        <v>425.05</v>
      </c>
    </row>
    <row r="22810" spans="1:2">
      <c r="A22810" s="1074" t="s">
        <v>22918</v>
      </c>
      <c r="B22810" s="1075">
        <v>396.77</v>
      </c>
    </row>
    <row r="22811" spans="1:2">
      <c r="A22811" s="1074" t="s">
        <v>22919</v>
      </c>
      <c r="B22811" s="1075">
        <v>396.77</v>
      </c>
    </row>
    <row r="22812" spans="1:2">
      <c r="A22812" s="1074" t="s">
        <v>22920</v>
      </c>
      <c r="B22812" s="1075">
        <v>580</v>
      </c>
    </row>
    <row r="22813" spans="1:2">
      <c r="A22813" s="1074" t="s">
        <v>22921</v>
      </c>
      <c r="B22813" s="1075">
        <v>580</v>
      </c>
    </row>
    <row r="22814" spans="1:2">
      <c r="A22814" s="1074" t="s">
        <v>22922</v>
      </c>
      <c r="B22814" s="1075">
        <v>982.12</v>
      </c>
    </row>
    <row r="22815" spans="1:2">
      <c r="A22815" s="1074" t="s">
        <v>22923</v>
      </c>
      <c r="B22815" s="1075">
        <v>982.12</v>
      </c>
    </row>
    <row r="22816" spans="1:2">
      <c r="A22816" s="1074" t="s">
        <v>22924</v>
      </c>
      <c r="B22816" s="1075">
        <v>440</v>
      </c>
    </row>
    <row r="22817" spans="1:2">
      <c r="A22817" s="1074" t="s">
        <v>22925</v>
      </c>
      <c r="B22817" s="1075">
        <v>440</v>
      </c>
    </row>
    <row r="22818" spans="1:2">
      <c r="A22818" s="1074" t="s">
        <v>22926</v>
      </c>
      <c r="B22818" s="1075">
        <v>1096.3900000000001</v>
      </c>
    </row>
    <row r="22819" spans="1:2">
      <c r="A22819" s="1074" t="s">
        <v>22927</v>
      </c>
      <c r="B22819" s="1075">
        <v>1096.3900000000001</v>
      </c>
    </row>
    <row r="22820" spans="1:2">
      <c r="A22820" s="1074" t="s">
        <v>22928</v>
      </c>
      <c r="B22820" s="1075">
        <v>990.05</v>
      </c>
    </row>
    <row r="22821" spans="1:2">
      <c r="A22821" s="1074" t="s">
        <v>22929</v>
      </c>
      <c r="B22821" s="1075">
        <v>990.05</v>
      </c>
    </row>
    <row r="22822" spans="1:2">
      <c r="A22822" s="1074" t="s">
        <v>22930</v>
      </c>
      <c r="B22822" s="1075">
        <v>990.05</v>
      </c>
    </row>
    <row r="22823" spans="1:2">
      <c r="A22823" s="1074" t="s">
        <v>22931</v>
      </c>
      <c r="B22823" s="1075">
        <v>990.05</v>
      </c>
    </row>
    <row r="22824" spans="1:2">
      <c r="A22824" s="1074" t="s">
        <v>22932</v>
      </c>
      <c r="B22824" s="1075">
        <v>1096.33</v>
      </c>
    </row>
    <row r="22825" spans="1:2">
      <c r="A22825" s="1074" t="s">
        <v>22933</v>
      </c>
      <c r="B22825" s="1075">
        <v>1096.33</v>
      </c>
    </row>
    <row r="22826" spans="1:2">
      <c r="A22826" s="1074" t="s">
        <v>22934</v>
      </c>
      <c r="B22826" s="1075">
        <v>92.49</v>
      </c>
    </row>
    <row r="22827" spans="1:2">
      <c r="A22827" s="1074" t="s">
        <v>22935</v>
      </c>
      <c r="B22827" s="1075">
        <v>92.49</v>
      </c>
    </row>
    <row r="22828" spans="1:2">
      <c r="A22828" s="1074" t="s">
        <v>22936</v>
      </c>
      <c r="B22828" s="1075">
        <v>87.93</v>
      </c>
    </row>
    <row r="22829" spans="1:2">
      <c r="A22829" s="1074" t="s">
        <v>22937</v>
      </c>
      <c r="B22829" s="1075">
        <v>87.93</v>
      </c>
    </row>
    <row r="22830" spans="1:2">
      <c r="A22830" s="1074" t="s">
        <v>22938</v>
      </c>
      <c r="B22830" s="1075">
        <v>62.4</v>
      </c>
    </row>
    <row r="22831" spans="1:2">
      <c r="A22831" s="1074" t="s">
        <v>22939</v>
      </c>
      <c r="B22831" s="1075">
        <v>62.4</v>
      </c>
    </row>
    <row r="22832" spans="1:2">
      <c r="A22832" s="1074" t="s">
        <v>22940</v>
      </c>
      <c r="B22832" s="1075">
        <v>62.4</v>
      </c>
    </row>
    <row r="22833" spans="1:2">
      <c r="A22833" s="1074" t="s">
        <v>22941</v>
      </c>
      <c r="B22833" s="1075">
        <v>62.4</v>
      </c>
    </row>
    <row r="22834" spans="1:2">
      <c r="A22834" s="1074" t="s">
        <v>22942</v>
      </c>
      <c r="B22834" s="1075">
        <v>47.06</v>
      </c>
    </row>
    <row r="22835" spans="1:2">
      <c r="A22835" s="1074" t="s">
        <v>22943</v>
      </c>
      <c r="B22835" s="1075">
        <v>47.06</v>
      </c>
    </row>
    <row r="22836" spans="1:2">
      <c r="A22836" s="1074" t="s">
        <v>22944</v>
      </c>
      <c r="B22836" s="1075">
        <v>42</v>
      </c>
    </row>
    <row r="22837" spans="1:2">
      <c r="A22837" s="1074" t="s">
        <v>22945</v>
      </c>
      <c r="B22837" s="1075">
        <v>42</v>
      </c>
    </row>
    <row r="22838" spans="1:2">
      <c r="A22838" s="1074" t="s">
        <v>22946</v>
      </c>
      <c r="B22838" s="1075">
        <v>49.72</v>
      </c>
    </row>
    <row r="22839" spans="1:2">
      <c r="A22839" s="1074" t="s">
        <v>22947</v>
      </c>
      <c r="B22839" s="1075">
        <v>49.72</v>
      </c>
    </row>
    <row r="22840" spans="1:2">
      <c r="A22840" s="1074" t="s">
        <v>22948</v>
      </c>
      <c r="B22840" s="1075">
        <v>47.5</v>
      </c>
    </row>
    <row r="22841" spans="1:2">
      <c r="A22841" s="1074" t="s">
        <v>22949</v>
      </c>
      <c r="B22841" s="1075">
        <v>47.5</v>
      </c>
    </row>
    <row r="22842" spans="1:2">
      <c r="A22842" s="1074" t="s">
        <v>22950</v>
      </c>
      <c r="B22842" s="1075">
        <v>52.72</v>
      </c>
    </row>
    <row r="22843" spans="1:2">
      <c r="A22843" s="1074" t="s">
        <v>22951</v>
      </c>
      <c r="B22843" s="1075">
        <v>52.72</v>
      </c>
    </row>
    <row r="22844" spans="1:2">
      <c r="A22844" s="1074" t="s">
        <v>22952</v>
      </c>
      <c r="B22844" s="1075">
        <v>46.99</v>
      </c>
    </row>
    <row r="22845" spans="1:2">
      <c r="A22845" s="1074" t="s">
        <v>22953</v>
      </c>
      <c r="B22845" s="1075">
        <v>46.99</v>
      </c>
    </row>
    <row r="22846" spans="1:2">
      <c r="A22846" s="1074" t="s">
        <v>22954</v>
      </c>
      <c r="B22846" s="1075">
        <v>18</v>
      </c>
    </row>
    <row r="22847" spans="1:2">
      <c r="A22847" s="1074" t="s">
        <v>22955</v>
      </c>
      <c r="B22847" s="1075">
        <v>18</v>
      </c>
    </row>
    <row r="22848" spans="1:2">
      <c r="A22848" s="1074" t="s">
        <v>22956</v>
      </c>
      <c r="B22848" s="1075">
        <v>20.29</v>
      </c>
    </row>
    <row r="22849" spans="1:2">
      <c r="A22849" s="1074" t="s">
        <v>22957</v>
      </c>
      <c r="B22849" s="1075">
        <v>20.29</v>
      </c>
    </row>
    <row r="22850" spans="1:2">
      <c r="A22850" s="1074" t="s">
        <v>22958</v>
      </c>
      <c r="B22850" s="1075">
        <v>18.190000000000001</v>
      </c>
    </row>
    <row r="22851" spans="1:2">
      <c r="A22851" s="1074" t="s">
        <v>22959</v>
      </c>
      <c r="B22851" s="1075">
        <v>18.190000000000001</v>
      </c>
    </row>
    <row r="22852" spans="1:2">
      <c r="A22852" s="1074" t="s">
        <v>22960</v>
      </c>
      <c r="B22852" s="1075">
        <v>28.45</v>
      </c>
    </row>
    <row r="22853" spans="1:2">
      <c r="A22853" s="1074" t="s">
        <v>22961</v>
      </c>
      <c r="B22853" s="1075">
        <v>28.45</v>
      </c>
    </row>
    <row r="22854" spans="1:2">
      <c r="A22854" s="1074" t="s">
        <v>22962</v>
      </c>
      <c r="B22854" s="1075">
        <v>20.29</v>
      </c>
    </row>
    <row r="22855" spans="1:2">
      <c r="A22855" s="1074" t="s">
        <v>22963</v>
      </c>
      <c r="B22855" s="1075">
        <v>20.29</v>
      </c>
    </row>
    <row r="22856" spans="1:2">
      <c r="A22856" s="1074" t="s">
        <v>22964</v>
      </c>
      <c r="B22856" s="1075">
        <v>24.95</v>
      </c>
    </row>
    <row r="22857" spans="1:2">
      <c r="A22857" s="1074" t="s">
        <v>22965</v>
      </c>
      <c r="B22857" s="1075">
        <v>24.95</v>
      </c>
    </row>
    <row r="22858" spans="1:2">
      <c r="A22858" s="1074" t="s">
        <v>22966</v>
      </c>
      <c r="B22858" s="1075">
        <v>28.45</v>
      </c>
    </row>
    <row r="22859" spans="1:2">
      <c r="A22859" s="1074" t="s">
        <v>22967</v>
      </c>
      <c r="B22859" s="1075">
        <v>28.45</v>
      </c>
    </row>
    <row r="22860" spans="1:2">
      <c r="A22860" s="1074" t="s">
        <v>22968</v>
      </c>
      <c r="B22860" s="1075">
        <v>31.81</v>
      </c>
    </row>
    <row r="22861" spans="1:2">
      <c r="A22861" s="1074" t="s">
        <v>22969</v>
      </c>
      <c r="B22861" s="1075">
        <v>31.81</v>
      </c>
    </row>
    <row r="22862" spans="1:2">
      <c r="A22862" s="1074" t="s">
        <v>22970</v>
      </c>
      <c r="B22862" s="1075">
        <v>26.6</v>
      </c>
    </row>
    <row r="22863" spans="1:2">
      <c r="A22863" s="1074" t="s">
        <v>22971</v>
      </c>
      <c r="B22863" s="1075">
        <v>26.6</v>
      </c>
    </row>
    <row r="22864" spans="1:2">
      <c r="A22864" s="1074" t="s">
        <v>22972</v>
      </c>
      <c r="B22864" s="1075">
        <v>28.41</v>
      </c>
    </row>
    <row r="22865" spans="1:2">
      <c r="A22865" s="1074" t="s">
        <v>22973</v>
      </c>
      <c r="B22865" s="1075">
        <v>28.41</v>
      </c>
    </row>
    <row r="22866" spans="1:2">
      <c r="A22866" s="1074" t="s">
        <v>22974</v>
      </c>
      <c r="B22866" s="1075">
        <v>36.33</v>
      </c>
    </row>
    <row r="22867" spans="1:2">
      <c r="A22867" s="1074" t="s">
        <v>22975</v>
      </c>
      <c r="B22867" s="1075">
        <v>36.33</v>
      </c>
    </row>
    <row r="22868" spans="1:2">
      <c r="A22868" s="1074" t="s">
        <v>22976</v>
      </c>
      <c r="B22868" s="1075">
        <v>49.02</v>
      </c>
    </row>
    <row r="22869" spans="1:2">
      <c r="A22869" s="1074" t="s">
        <v>22977</v>
      </c>
      <c r="B22869" s="1075">
        <v>49.02</v>
      </c>
    </row>
    <row r="22870" spans="1:2">
      <c r="A22870" s="1074" t="s">
        <v>22978</v>
      </c>
      <c r="B22870" s="1075">
        <v>61.07</v>
      </c>
    </row>
    <row r="22871" spans="1:2">
      <c r="A22871" s="1074" t="s">
        <v>22979</v>
      </c>
      <c r="B22871" s="1075">
        <v>61.07</v>
      </c>
    </row>
    <row r="22872" spans="1:2">
      <c r="A22872" s="1074" t="s">
        <v>22980</v>
      </c>
      <c r="B22872" s="1075">
        <v>22.82</v>
      </c>
    </row>
    <row r="22873" spans="1:2">
      <c r="A22873" s="1074" t="s">
        <v>22981</v>
      </c>
      <c r="B22873" s="1075">
        <v>22.82</v>
      </c>
    </row>
    <row r="22874" spans="1:2">
      <c r="A22874" s="1074" t="s">
        <v>22982</v>
      </c>
      <c r="B22874" s="1075">
        <v>30.89</v>
      </c>
    </row>
    <row r="22875" spans="1:2">
      <c r="A22875" s="1074" t="s">
        <v>22983</v>
      </c>
      <c r="B22875" s="1075">
        <v>30.89</v>
      </c>
    </row>
    <row r="22876" spans="1:2">
      <c r="A22876" s="1074" t="s">
        <v>22984</v>
      </c>
      <c r="B22876" s="1075">
        <v>28.12</v>
      </c>
    </row>
    <row r="22877" spans="1:2">
      <c r="A22877" s="1074" t="s">
        <v>22985</v>
      </c>
      <c r="B22877" s="1075">
        <v>28.12</v>
      </c>
    </row>
    <row r="22878" spans="1:2">
      <c r="A22878" s="1074" t="s">
        <v>22986</v>
      </c>
      <c r="B22878" s="1075">
        <v>37.119999999999997</v>
      </c>
    </row>
    <row r="22879" spans="1:2">
      <c r="A22879" s="1074" t="s">
        <v>22987</v>
      </c>
      <c r="B22879" s="1075">
        <v>37.119999999999997</v>
      </c>
    </row>
    <row r="22880" spans="1:2">
      <c r="A22880" s="1074" t="s">
        <v>22988</v>
      </c>
      <c r="B22880" s="1075">
        <v>47.68</v>
      </c>
    </row>
    <row r="22881" spans="1:2">
      <c r="A22881" s="1074" t="s">
        <v>22989</v>
      </c>
      <c r="B22881" s="1075">
        <v>47.68</v>
      </c>
    </row>
    <row r="22882" spans="1:2">
      <c r="A22882" s="1074" t="s">
        <v>22990</v>
      </c>
      <c r="B22882" s="1075">
        <v>64.52</v>
      </c>
    </row>
    <row r="22883" spans="1:2">
      <c r="A22883" s="1074" t="s">
        <v>22991</v>
      </c>
      <c r="B22883" s="1075">
        <v>64.52</v>
      </c>
    </row>
    <row r="22884" spans="1:2">
      <c r="A22884" s="1074" t="s">
        <v>22992</v>
      </c>
      <c r="B22884" s="1075">
        <v>365.57</v>
      </c>
    </row>
    <row r="22885" spans="1:2">
      <c r="A22885" s="1074" t="s">
        <v>22993</v>
      </c>
      <c r="B22885" s="1075">
        <v>352.06</v>
      </c>
    </row>
    <row r="22886" spans="1:2">
      <c r="A22886" s="1074" t="s">
        <v>22994</v>
      </c>
      <c r="B22886" s="1075">
        <v>101.68</v>
      </c>
    </row>
    <row r="22887" spans="1:2">
      <c r="A22887" s="1074" t="s">
        <v>22995</v>
      </c>
      <c r="B22887" s="1075">
        <v>88.16</v>
      </c>
    </row>
    <row r="22888" spans="1:2">
      <c r="A22888" s="1074" t="s">
        <v>22996</v>
      </c>
      <c r="B22888" s="1075">
        <v>83.19</v>
      </c>
    </row>
    <row r="22889" spans="1:2">
      <c r="A22889" s="1074" t="s">
        <v>22997</v>
      </c>
      <c r="B22889" s="1075">
        <v>72.099999999999994</v>
      </c>
    </row>
    <row r="22890" spans="1:2">
      <c r="A22890" s="1074" t="s">
        <v>22998</v>
      </c>
      <c r="B22890" s="1075">
        <v>149.12</v>
      </c>
    </row>
    <row r="22891" spans="1:2">
      <c r="A22891" s="1074" t="s">
        <v>22999</v>
      </c>
      <c r="B22891" s="1075">
        <v>144.05000000000001</v>
      </c>
    </row>
    <row r="22892" spans="1:2">
      <c r="A22892" s="1074" t="s">
        <v>23000</v>
      </c>
      <c r="B22892" s="1075">
        <v>142.24</v>
      </c>
    </row>
    <row r="22893" spans="1:2">
      <c r="A22893" s="1074" t="s">
        <v>23001</v>
      </c>
      <c r="B22893" s="1075">
        <v>137.16999999999999</v>
      </c>
    </row>
    <row r="22894" spans="1:2">
      <c r="A22894" s="1074" t="s">
        <v>23002</v>
      </c>
      <c r="B22894" s="1075">
        <v>253.96</v>
      </c>
    </row>
    <row r="22895" spans="1:2">
      <c r="A22895" s="1074" t="s">
        <v>23003</v>
      </c>
      <c r="B22895" s="1075">
        <v>245.51</v>
      </c>
    </row>
    <row r="22896" spans="1:2">
      <c r="A22896" s="1074" t="s">
        <v>23004</v>
      </c>
      <c r="B22896" s="1075">
        <v>206.34</v>
      </c>
    </row>
    <row r="22897" spans="1:2">
      <c r="A22897" s="1074" t="s">
        <v>23005</v>
      </c>
      <c r="B22897" s="1075">
        <v>196.2</v>
      </c>
    </row>
    <row r="22898" spans="1:2">
      <c r="A22898" s="1074" t="s">
        <v>23006</v>
      </c>
      <c r="B22898" s="1075">
        <v>3.17</v>
      </c>
    </row>
    <row r="22899" spans="1:2">
      <c r="A22899" s="1074" t="s">
        <v>23007</v>
      </c>
      <c r="B22899" s="1075">
        <v>2.75</v>
      </c>
    </row>
    <row r="22900" spans="1:2">
      <c r="A22900" s="1074" t="s">
        <v>23008</v>
      </c>
      <c r="B22900" s="1075">
        <v>25.42</v>
      </c>
    </row>
    <row r="22901" spans="1:2">
      <c r="A22901" s="1074" t="s">
        <v>23009</v>
      </c>
      <c r="B22901" s="1075">
        <v>22.04</v>
      </c>
    </row>
    <row r="22902" spans="1:2">
      <c r="A22902" s="1074" t="s">
        <v>23010</v>
      </c>
      <c r="B22902" s="1075">
        <v>25.42</v>
      </c>
    </row>
    <row r="22903" spans="1:2">
      <c r="A22903" s="1074" t="s">
        <v>23011</v>
      </c>
      <c r="B22903" s="1075">
        <v>22.04</v>
      </c>
    </row>
    <row r="22904" spans="1:2">
      <c r="A22904" s="1074" t="s">
        <v>23012</v>
      </c>
      <c r="B22904" s="1075">
        <v>38.130000000000003</v>
      </c>
    </row>
    <row r="22905" spans="1:2">
      <c r="A22905" s="1074" t="s">
        <v>23013</v>
      </c>
      <c r="B22905" s="1075">
        <v>33.06</v>
      </c>
    </row>
    <row r="22906" spans="1:2">
      <c r="A22906" s="1074" t="s">
        <v>23014</v>
      </c>
      <c r="B22906" s="1075">
        <v>1.9</v>
      </c>
    </row>
    <row r="22907" spans="1:2">
      <c r="A22907" s="1074" t="s">
        <v>23015</v>
      </c>
      <c r="B22907" s="1075">
        <v>1.65</v>
      </c>
    </row>
    <row r="22908" spans="1:2">
      <c r="A22908" s="1074" t="s">
        <v>23016</v>
      </c>
      <c r="B22908" s="1075">
        <v>19.899999999999999</v>
      </c>
    </row>
    <row r="22909" spans="1:2">
      <c r="A22909" s="1074" t="s">
        <v>23017</v>
      </c>
      <c r="B22909" s="1075">
        <v>19.899999999999999</v>
      </c>
    </row>
    <row r="22910" spans="1:2">
      <c r="A22910" s="1074" t="s">
        <v>23018</v>
      </c>
      <c r="B22910" s="1075">
        <v>8.56</v>
      </c>
    </row>
    <row r="22911" spans="1:2">
      <c r="A22911" s="1074" t="s">
        <v>23019</v>
      </c>
      <c r="B22911" s="1075">
        <v>8.56</v>
      </c>
    </row>
    <row r="22912" spans="1:2">
      <c r="A22912" s="1074" t="s">
        <v>23020</v>
      </c>
      <c r="B22912" s="1075">
        <v>0.17</v>
      </c>
    </row>
    <row r="22913" spans="1:2">
      <c r="A22913" s="1074" t="s">
        <v>23021</v>
      </c>
      <c r="B22913" s="1075">
        <v>0.17</v>
      </c>
    </row>
    <row r="22914" spans="1:2">
      <c r="A22914" s="1074" t="s">
        <v>23022</v>
      </c>
      <c r="B22914" s="1075">
        <v>0.08</v>
      </c>
    </row>
    <row r="22915" spans="1:2">
      <c r="A22915" s="1074" t="s">
        <v>23023</v>
      </c>
      <c r="B22915" s="1075">
        <v>0.08</v>
      </c>
    </row>
    <row r="22916" spans="1:2">
      <c r="A22916" s="1074" t="s">
        <v>23024</v>
      </c>
      <c r="B22916" s="1075">
        <v>13.54</v>
      </c>
    </row>
    <row r="22917" spans="1:2">
      <c r="A22917" s="1074" t="s">
        <v>23025</v>
      </c>
      <c r="B22917" s="1075">
        <v>13.54</v>
      </c>
    </row>
    <row r="22918" spans="1:2">
      <c r="A22918" s="1074" t="s">
        <v>23026</v>
      </c>
      <c r="B22918" s="1075">
        <v>82.6</v>
      </c>
    </row>
    <row r="22919" spans="1:2">
      <c r="A22919" s="1074" t="s">
        <v>23027</v>
      </c>
      <c r="B22919" s="1075">
        <v>82.6</v>
      </c>
    </row>
    <row r="22920" spans="1:2">
      <c r="A22920" s="1074" t="s">
        <v>23028</v>
      </c>
      <c r="B22920" s="1075">
        <v>8.4700000000000006</v>
      </c>
    </row>
    <row r="22921" spans="1:2">
      <c r="A22921" s="1074" t="s">
        <v>23029</v>
      </c>
      <c r="B22921" s="1075">
        <v>8.4700000000000006</v>
      </c>
    </row>
    <row r="22922" spans="1:2">
      <c r="A22922" s="1074" t="s">
        <v>23030</v>
      </c>
      <c r="B22922" s="1075">
        <v>5</v>
      </c>
    </row>
    <row r="22923" spans="1:2">
      <c r="A22923" s="1074" t="s">
        <v>23031</v>
      </c>
      <c r="B22923" s="1075">
        <v>5</v>
      </c>
    </row>
    <row r="22924" spans="1:2">
      <c r="A22924" s="1074" t="s">
        <v>23032</v>
      </c>
      <c r="B22924" s="1075">
        <v>22.44</v>
      </c>
    </row>
    <row r="22925" spans="1:2">
      <c r="A22925" s="1074" t="s">
        <v>23033</v>
      </c>
      <c r="B22925" s="1075">
        <v>22.44</v>
      </c>
    </row>
    <row r="22926" spans="1:2">
      <c r="A22926" s="1074" t="s">
        <v>23034</v>
      </c>
      <c r="B22926" s="1075">
        <v>51.16</v>
      </c>
    </row>
    <row r="22927" spans="1:2">
      <c r="A22927" s="1074" t="s">
        <v>23035</v>
      </c>
      <c r="B22927" s="1075">
        <v>51.16</v>
      </c>
    </row>
    <row r="22928" spans="1:2">
      <c r="A22928" s="1074" t="s">
        <v>23036</v>
      </c>
      <c r="B22928" s="1075">
        <v>2125.2399999999998</v>
      </c>
    </row>
    <row r="22929" spans="1:2">
      <c r="A22929" s="1074" t="s">
        <v>23037</v>
      </c>
      <c r="B22929" s="1075">
        <v>2125.2399999999998</v>
      </c>
    </row>
    <row r="22930" spans="1:2">
      <c r="A22930" s="1074" t="s">
        <v>23038</v>
      </c>
      <c r="B22930" s="1075">
        <v>109.96</v>
      </c>
    </row>
    <row r="22931" spans="1:2">
      <c r="A22931" s="1074" t="s">
        <v>23039</v>
      </c>
      <c r="B22931" s="1075">
        <v>109.96</v>
      </c>
    </row>
    <row r="22932" spans="1:2">
      <c r="A22932" s="1074" t="s">
        <v>23040</v>
      </c>
      <c r="B22932" s="1075">
        <v>25.43</v>
      </c>
    </row>
    <row r="22933" spans="1:2">
      <c r="A22933" s="1074" t="s">
        <v>23041</v>
      </c>
      <c r="B22933" s="1075">
        <v>25.43</v>
      </c>
    </row>
    <row r="22934" spans="1:2">
      <c r="A22934" s="1074" t="s">
        <v>23042</v>
      </c>
      <c r="B22934" s="1075">
        <v>1.1100000000000001</v>
      </c>
    </row>
    <row r="22935" spans="1:2">
      <c r="A22935" s="1074" t="s">
        <v>23043</v>
      </c>
      <c r="B22935" s="1075">
        <v>1.1100000000000001</v>
      </c>
    </row>
    <row r="22936" spans="1:2">
      <c r="A22936" s="1074" t="s">
        <v>23044</v>
      </c>
      <c r="B22936" s="1075">
        <v>0.79</v>
      </c>
    </row>
    <row r="22937" spans="1:2">
      <c r="A22937" s="1074" t="s">
        <v>23045</v>
      </c>
      <c r="B22937" s="1075">
        <v>0.79</v>
      </c>
    </row>
    <row r="22938" spans="1:2">
      <c r="A22938" s="1074" t="s">
        <v>23046</v>
      </c>
      <c r="B22938" s="1075">
        <v>2.5499999999999998</v>
      </c>
    </row>
    <row r="22939" spans="1:2">
      <c r="A22939" s="1074" t="s">
        <v>23047</v>
      </c>
      <c r="B22939" s="1075">
        <v>2.5499999999999998</v>
      </c>
    </row>
    <row r="22940" spans="1:2">
      <c r="A22940" s="1074" t="s">
        <v>23048</v>
      </c>
      <c r="B22940" s="1075">
        <v>0.69</v>
      </c>
    </row>
    <row r="22941" spans="1:2">
      <c r="A22941" s="1074" t="s">
        <v>23049</v>
      </c>
      <c r="B22941" s="1075">
        <v>0.69</v>
      </c>
    </row>
    <row r="22942" spans="1:2">
      <c r="A22942" s="1074" t="s">
        <v>23050</v>
      </c>
      <c r="B22942" s="1075">
        <v>0.49</v>
      </c>
    </row>
    <row r="22943" spans="1:2">
      <c r="A22943" s="1074" t="s">
        <v>23051</v>
      </c>
      <c r="B22943" s="1075">
        <v>0.49</v>
      </c>
    </row>
    <row r="22944" spans="1:2">
      <c r="A22944" s="1074" t="s">
        <v>23052</v>
      </c>
      <c r="B22944" s="1075">
        <v>0.23</v>
      </c>
    </row>
    <row r="22945" spans="1:2">
      <c r="A22945" s="1074" t="s">
        <v>23053</v>
      </c>
      <c r="B22945" s="1075">
        <v>0.23</v>
      </c>
    </row>
    <row r="22946" spans="1:2">
      <c r="A22946" s="1074" t="s">
        <v>23054</v>
      </c>
      <c r="B22946" s="1075">
        <v>66.23</v>
      </c>
    </row>
    <row r="22947" spans="1:2">
      <c r="A22947" s="1074" t="s">
        <v>23055</v>
      </c>
      <c r="B22947" s="1075">
        <v>64.05</v>
      </c>
    </row>
    <row r="22948" spans="1:2">
      <c r="A22948" s="1074" t="s">
        <v>23056</v>
      </c>
      <c r="B22948" s="1075">
        <v>101.32</v>
      </c>
    </row>
    <row r="22949" spans="1:2">
      <c r="A22949" s="1074" t="s">
        <v>23057</v>
      </c>
      <c r="B22949" s="1075">
        <v>99.93</v>
      </c>
    </row>
    <row r="22950" spans="1:2">
      <c r="A22950" s="1074" t="s">
        <v>23058</v>
      </c>
      <c r="B22950" s="1075">
        <v>41.24</v>
      </c>
    </row>
    <row r="22951" spans="1:2">
      <c r="A22951" s="1074" t="s">
        <v>23059</v>
      </c>
      <c r="B22951" s="1075">
        <v>41.24</v>
      </c>
    </row>
    <row r="22952" spans="1:2">
      <c r="A22952" s="1074" t="s">
        <v>23060</v>
      </c>
      <c r="B22952" s="1075">
        <v>6.23</v>
      </c>
    </row>
    <row r="22953" spans="1:2">
      <c r="A22953" s="1074" t="s">
        <v>23061</v>
      </c>
      <c r="B22953" s="1075">
        <v>6.23</v>
      </c>
    </row>
    <row r="22954" spans="1:2">
      <c r="A22954" s="1074" t="s">
        <v>23062</v>
      </c>
      <c r="B22954" s="1075">
        <v>6.11</v>
      </c>
    </row>
    <row r="22955" spans="1:2">
      <c r="A22955" s="1074" t="s">
        <v>23063</v>
      </c>
      <c r="B22955" s="1075">
        <v>5.6</v>
      </c>
    </row>
    <row r="22956" spans="1:2">
      <c r="A22956" s="1074" t="s">
        <v>23064</v>
      </c>
      <c r="B22956" s="1075">
        <v>2.2999999999999998</v>
      </c>
    </row>
    <row r="22957" spans="1:2">
      <c r="A22957" s="1074" t="s">
        <v>23065</v>
      </c>
      <c r="B22957" s="1075">
        <v>2.2999999999999998</v>
      </c>
    </row>
    <row r="22958" spans="1:2">
      <c r="A22958" s="1074" t="s">
        <v>23066</v>
      </c>
      <c r="B22958" s="1075">
        <v>41.09</v>
      </c>
    </row>
    <row r="22959" spans="1:2">
      <c r="A22959" s="1074" t="s">
        <v>23067</v>
      </c>
      <c r="B22959" s="1075">
        <v>35.6</v>
      </c>
    </row>
    <row r="22960" spans="1:2">
      <c r="A22960" s="1074" t="s">
        <v>23068</v>
      </c>
      <c r="B22960" s="1075">
        <v>20.61</v>
      </c>
    </row>
    <row r="22961" spans="1:2">
      <c r="A22961" s="1074" t="s">
        <v>23069</v>
      </c>
      <c r="B22961" s="1075">
        <v>17.86</v>
      </c>
    </row>
    <row r="22962" spans="1:2">
      <c r="A22962" s="1074" t="s">
        <v>23070</v>
      </c>
      <c r="B22962" s="1075">
        <v>24.73</v>
      </c>
    </row>
    <row r="22963" spans="1:2">
      <c r="A22963" s="1074" t="s">
        <v>23071</v>
      </c>
      <c r="B22963" s="1075">
        <v>21.43</v>
      </c>
    </row>
    <row r="22964" spans="1:2">
      <c r="A22964" s="1074" t="s">
        <v>23072</v>
      </c>
      <c r="B22964" s="1075">
        <v>41.22</v>
      </c>
    </row>
    <row r="22965" spans="1:2">
      <c r="A22965" s="1074" t="s">
        <v>23073</v>
      </c>
      <c r="B22965" s="1075">
        <v>35.72</v>
      </c>
    </row>
    <row r="22966" spans="1:2">
      <c r="A22966" s="1074" t="s">
        <v>23074</v>
      </c>
      <c r="B22966" s="1075">
        <v>49.46</v>
      </c>
    </row>
    <row r="22967" spans="1:2">
      <c r="A22967" s="1074" t="s">
        <v>23075</v>
      </c>
      <c r="B22967" s="1075">
        <v>42.86</v>
      </c>
    </row>
    <row r="22968" spans="1:2">
      <c r="A22968" s="1074" t="s">
        <v>23076</v>
      </c>
      <c r="B22968" s="1075">
        <v>18.829999999999998</v>
      </c>
    </row>
    <row r="22969" spans="1:2">
      <c r="A22969" s="1074" t="s">
        <v>23077</v>
      </c>
      <c r="B22969" s="1075">
        <v>16.32</v>
      </c>
    </row>
    <row r="22970" spans="1:2">
      <c r="A22970" s="1074" t="s">
        <v>23078</v>
      </c>
      <c r="B22970" s="1075">
        <v>25.42</v>
      </c>
    </row>
    <row r="22971" spans="1:2">
      <c r="A22971" s="1074" t="s">
        <v>23079</v>
      </c>
      <c r="B22971" s="1075">
        <v>22.04</v>
      </c>
    </row>
    <row r="22972" spans="1:2">
      <c r="A22972" s="1074" t="s">
        <v>23080</v>
      </c>
      <c r="B22972" s="1075">
        <v>34.24</v>
      </c>
    </row>
    <row r="22973" spans="1:2">
      <c r="A22973" s="1074" t="s">
        <v>23081</v>
      </c>
      <c r="B22973" s="1075">
        <v>29.67</v>
      </c>
    </row>
    <row r="22974" spans="1:2">
      <c r="A22974" s="1074" t="s">
        <v>23082</v>
      </c>
      <c r="B22974" s="1075">
        <v>41.09</v>
      </c>
    </row>
    <row r="22975" spans="1:2">
      <c r="A22975" s="1074" t="s">
        <v>23083</v>
      </c>
      <c r="B22975" s="1075">
        <v>35.6</v>
      </c>
    </row>
    <row r="22976" spans="1:2">
      <c r="A22976" s="1074" t="s">
        <v>23084</v>
      </c>
      <c r="B22976" s="1075">
        <v>12.71</v>
      </c>
    </row>
    <row r="22977" spans="1:2">
      <c r="A22977" s="1074" t="s">
        <v>23085</v>
      </c>
      <c r="B22977" s="1075">
        <v>11.02</v>
      </c>
    </row>
    <row r="22978" spans="1:2">
      <c r="A22978" s="1074" t="s">
        <v>23086</v>
      </c>
      <c r="B22978" s="1075">
        <v>72.37</v>
      </c>
    </row>
    <row r="22979" spans="1:2">
      <c r="A22979" s="1074" t="s">
        <v>23087</v>
      </c>
      <c r="B22979" s="1075">
        <v>62.73</v>
      </c>
    </row>
    <row r="22980" spans="1:2">
      <c r="A22980" s="1074" t="s">
        <v>23088</v>
      </c>
      <c r="B22980" s="1075">
        <v>86.85</v>
      </c>
    </row>
    <row r="22981" spans="1:2">
      <c r="A22981" s="1074" t="s">
        <v>23089</v>
      </c>
      <c r="B22981" s="1075">
        <v>75.28</v>
      </c>
    </row>
    <row r="22982" spans="1:2">
      <c r="A22982" s="1074" t="s">
        <v>23090</v>
      </c>
      <c r="B22982" s="1075">
        <v>33.32</v>
      </c>
    </row>
    <row r="22983" spans="1:2">
      <c r="A22983" s="1074" t="s">
        <v>23091</v>
      </c>
      <c r="B22983" s="1075">
        <v>28.88</v>
      </c>
    </row>
    <row r="22984" spans="1:2">
      <c r="A22984" s="1074" t="s">
        <v>23092</v>
      </c>
      <c r="B22984" s="1075">
        <v>39.979999999999997</v>
      </c>
    </row>
    <row r="22985" spans="1:2">
      <c r="A22985" s="1074" t="s">
        <v>23093</v>
      </c>
      <c r="B22985" s="1075">
        <v>34.65</v>
      </c>
    </row>
    <row r="22986" spans="1:2">
      <c r="A22986" s="1074" t="s">
        <v>23094</v>
      </c>
      <c r="B22986" s="1075">
        <v>46.03</v>
      </c>
    </row>
    <row r="22987" spans="1:2">
      <c r="A22987" s="1074" t="s">
        <v>23095</v>
      </c>
      <c r="B22987" s="1075">
        <v>39.9</v>
      </c>
    </row>
    <row r="22988" spans="1:2">
      <c r="A22988" s="1074" t="s">
        <v>23096</v>
      </c>
      <c r="B22988" s="1075">
        <v>55.23</v>
      </c>
    </row>
    <row r="22989" spans="1:2">
      <c r="A22989" s="1074" t="s">
        <v>23097</v>
      </c>
      <c r="B22989" s="1075">
        <v>47.88</v>
      </c>
    </row>
    <row r="22990" spans="1:2">
      <c r="A22990" s="1074" t="s">
        <v>23098</v>
      </c>
      <c r="B22990" s="1075">
        <v>97.79</v>
      </c>
    </row>
    <row r="22991" spans="1:2">
      <c r="A22991" s="1074" t="s">
        <v>23099</v>
      </c>
      <c r="B22991" s="1075">
        <v>84.77</v>
      </c>
    </row>
    <row r="22992" spans="1:2">
      <c r="A22992" s="1074" t="s">
        <v>23100</v>
      </c>
      <c r="B22992" s="1075">
        <v>84.16</v>
      </c>
    </row>
    <row r="22993" spans="1:2">
      <c r="A22993" s="1074" t="s">
        <v>23101</v>
      </c>
      <c r="B22993" s="1075">
        <v>72.959999999999994</v>
      </c>
    </row>
    <row r="22994" spans="1:2">
      <c r="A22994" s="1074" t="s">
        <v>23102</v>
      </c>
      <c r="B22994" s="1075">
        <v>148.63</v>
      </c>
    </row>
    <row r="22995" spans="1:2">
      <c r="A22995" s="1074" t="s">
        <v>23103</v>
      </c>
      <c r="B22995" s="1075">
        <v>128.86000000000001</v>
      </c>
    </row>
    <row r="22996" spans="1:2">
      <c r="A22996" s="1074" t="s">
        <v>23104</v>
      </c>
      <c r="B22996" s="1075">
        <v>135</v>
      </c>
    </row>
    <row r="22997" spans="1:2">
      <c r="A22997" s="1074" t="s">
        <v>23105</v>
      </c>
      <c r="B22997" s="1075">
        <v>117.04</v>
      </c>
    </row>
    <row r="22998" spans="1:2">
      <c r="A22998" s="1074" t="s">
        <v>23106</v>
      </c>
      <c r="B22998" s="1075">
        <v>18.29</v>
      </c>
    </row>
    <row r="22999" spans="1:2">
      <c r="A22999" s="1074" t="s">
        <v>23107</v>
      </c>
      <c r="B22999" s="1075">
        <v>15.85</v>
      </c>
    </row>
    <row r="23000" spans="1:2">
      <c r="A23000" s="1074" t="s">
        <v>23108</v>
      </c>
      <c r="B23000" s="1075">
        <v>18.29</v>
      </c>
    </row>
    <row r="23001" spans="1:2">
      <c r="A23001" s="1074" t="s">
        <v>23109</v>
      </c>
      <c r="B23001" s="1075">
        <v>15.85</v>
      </c>
    </row>
    <row r="23002" spans="1:2">
      <c r="A23002" s="1074" t="s">
        <v>23110</v>
      </c>
      <c r="B23002" s="1075">
        <v>60.66</v>
      </c>
    </row>
    <row r="23003" spans="1:2">
      <c r="A23003" s="1074" t="s">
        <v>23111</v>
      </c>
      <c r="B23003" s="1075">
        <v>52.58</v>
      </c>
    </row>
    <row r="23004" spans="1:2">
      <c r="A23004" s="1074" t="s">
        <v>23112</v>
      </c>
      <c r="B23004" s="1075">
        <v>19.97</v>
      </c>
    </row>
    <row r="23005" spans="1:2">
      <c r="A23005" s="1074" t="s">
        <v>23113</v>
      </c>
      <c r="B23005" s="1075">
        <v>17.3</v>
      </c>
    </row>
    <row r="23006" spans="1:2">
      <c r="A23006" s="1074" t="s">
        <v>23114</v>
      </c>
      <c r="B23006" s="1075">
        <v>23.96</v>
      </c>
    </row>
    <row r="23007" spans="1:2">
      <c r="A23007" s="1074" t="s">
        <v>23115</v>
      </c>
      <c r="B23007" s="1075">
        <v>20.76</v>
      </c>
    </row>
    <row r="23008" spans="1:2">
      <c r="A23008" s="1074" t="s">
        <v>23116</v>
      </c>
      <c r="B23008" s="1075">
        <v>21.49</v>
      </c>
    </row>
    <row r="23009" spans="1:2">
      <c r="A23009" s="1074" t="s">
        <v>23117</v>
      </c>
      <c r="B23009" s="1075">
        <v>18.63</v>
      </c>
    </row>
    <row r="23010" spans="1:2">
      <c r="A23010" s="1074" t="s">
        <v>23118</v>
      </c>
      <c r="B23010" s="1075">
        <v>25.78</v>
      </c>
    </row>
    <row r="23011" spans="1:2">
      <c r="A23011" s="1074" t="s">
        <v>23119</v>
      </c>
      <c r="B23011" s="1075">
        <v>22.35</v>
      </c>
    </row>
    <row r="23012" spans="1:2">
      <c r="A23012" s="1074" t="s">
        <v>23120</v>
      </c>
      <c r="B23012" s="1075">
        <v>170.36</v>
      </c>
    </row>
    <row r="23013" spans="1:2">
      <c r="A23013" s="1074" t="s">
        <v>23121</v>
      </c>
      <c r="B23013" s="1075">
        <v>147.62</v>
      </c>
    </row>
    <row r="23014" spans="1:2">
      <c r="A23014" s="1074" t="s">
        <v>23122</v>
      </c>
      <c r="B23014" s="1075">
        <v>33.25</v>
      </c>
    </row>
    <row r="23015" spans="1:2">
      <c r="A23015" s="1074" t="s">
        <v>23123</v>
      </c>
      <c r="B23015" s="1075">
        <v>28.81</v>
      </c>
    </row>
    <row r="23016" spans="1:2">
      <c r="A23016" s="1074" t="s">
        <v>23124</v>
      </c>
      <c r="B23016" s="1075">
        <v>23.64</v>
      </c>
    </row>
    <row r="23017" spans="1:2">
      <c r="A23017" s="1074" t="s">
        <v>23125</v>
      </c>
      <c r="B23017" s="1075">
        <v>20.48</v>
      </c>
    </row>
    <row r="23018" spans="1:2">
      <c r="A23018" s="1074" t="s">
        <v>23126</v>
      </c>
      <c r="B23018" s="1075">
        <v>7.01</v>
      </c>
    </row>
    <row r="23019" spans="1:2">
      <c r="A23019" s="1074" t="s">
        <v>23127</v>
      </c>
      <c r="B23019" s="1075">
        <v>7.01</v>
      </c>
    </row>
    <row r="23020" spans="1:2">
      <c r="A23020" s="1074" t="s">
        <v>23128</v>
      </c>
      <c r="B23020" s="1075">
        <v>10.51</v>
      </c>
    </row>
    <row r="23021" spans="1:2">
      <c r="A23021" s="1074" t="s">
        <v>23129</v>
      </c>
      <c r="B23021" s="1075">
        <v>10.51</v>
      </c>
    </row>
    <row r="23022" spans="1:2">
      <c r="A23022" s="1074" t="s">
        <v>23130</v>
      </c>
      <c r="B23022" s="1075">
        <v>3.5</v>
      </c>
    </row>
    <row r="23023" spans="1:2">
      <c r="A23023" s="1074" t="s">
        <v>23131</v>
      </c>
      <c r="B23023" s="1075">
        <v>3.5</v>
      </c>
    </row>
    <row r="23024" spans="1:2">
      <c r="A23024" s="1074" t="s">
        <v>23132</v>
      </c>
      <c r="B23024" s="1075">
        <v>11.68</v>
      </c>
    </row>
    <row r="23025" spans="1:2">
      <c r="A23025" s="1074" t="s">
        <v>23133</v>
      </c>
      <c r="B23025" s="1075">
        <v>11.68</v>
      </c>
    </row>
    <row r="23026" spans="1:2">
      <c r="A23026" s="1074" t="s">
        <v>23134</v>
      </c>
      <c r="B23026" s="1075">
        <v>3.5</v>
      </c>
    </row>
    <row r="23027" spans="1:2">
      <c r="A23027" s="1074" t="s">
        <v>23135</v>
      </c>
      <c r="B23027" s="1075">
        <v>3.5</v>
      </c>
    </row>
    <row r="23028" spans="1:2">
      <c r="A23028" s="1074" t="s">
        <v>23136</v>
      </c>
      <c r="B23028" s="1075">
        <v>13.14</v>
      </c>
    </row>
    <row r="23029" spans="1:2">
      <c r="A23029" s="1074" t="s">
        <v>23137</v>
      </c>
      <c r="B23029" s="1075">
        <v>13.14</v>
      </c>
    </row>
    <row r="23030" spans="1:2">
      <c r="A23030" s="1074" t="s">
        <v>23138</v>
      </c>
      <c r="B23030" s="1075">
        <v>0.57999999999999996</v>
      </c>
    </row>
    <row r="23031" spans="1:2">
      <c r="A23031" s="1074" t="s">
        <v>23139</v>
      </c>
      <c r="B23031" s="1075">
        <v>0.57999999999999996</v>
      </c>
    </row>
    <row r="23032" spans="1:2">
      <c r="A23032" s="1074" t="s">
        <v>23140</v>
      </c>
      <c r="B23032" s="1075">
        <v>106.02</v>
      </c>
    </row>
    <row r="23033" spans="1:2">
      <c r="A23033" s="1074" t="s">
        <v>23141</v>
      </c>
      <c r="B23033" s="1075">
        <v>106.02</v>
      </c>
    </row>
    <row r="23034" spans="1:2">
      <c r="A23034" s="1074" t="s">
        <v>23142</v>
      </c>
      <c r="B23034" s="1075">
        <v>35.049999999999997</v>
      </c>
    </row>
    <row r="23035" spans="1:2">
      <c r="A23035" s="1074" t="s">
        <v>23143</v>
      </c>
      <c r="B23035" s="1075">
        <v>35.049999999999997</v>
      </c>
    </row>
    <row r="23036" spans="1:2">
      <c r="A23036" s="1074" t="s">
        <v>23144</v>
      </c>
      <c r="B23036" s="1075">
        <v>17.52</v>
      </c>
    </row>
    <row r="23037" spans="1:2">
      <c r="A23037" s="1074" t="s">
        <v>23145</v>
      </c>
      <c r="B23037" s="1075">
        <v>17.52</v>
      </c>
    </row>
    <row r="23038" spans="1:2">
      <c r="A23038" s="1074" t="s">
        <v>23146</v>
      </c>
      <c r="B23038" s="1075">
        <v>52.92</v>
      </c>
    </row>
    <row r="23039" spans="1:2">
      <c r="A23039" s="1074" t="s">
        <v>23147</v>
      </c>
      <c r="B23039" s="1075">
        <v>52.92</v>
      </c>
    </row>
    <row r="23040" spans="1:2">
      <c r="A23040" s="1074" t="s">
        <v>23148</v>
      </c>
      <c r="B23040" s="1075">
        <v>16.059999999999999</v>
      </c>
    </row>
    <row r="23041" spans="1:2">
      <c r="A23041" s="1074" t="s">
        <v>23149</v>
      </c>
      <c r="B23041" s="1075">
        <v>16.059999999999999</v>
      </c>
    </row>
    <row r="23042" spans="1:2">
      <c r="A23042" s="1074" t="s">
        <v>23150</v>
      </c>
      <c r="B23042" s="1075">
        <v>14.59</v>
      </c>
    </row>
    <row r="23043" spans="1:2">
      <c r="A23043" s="1074" t="s">
        <v>23151</v>
      </c>
      <c r="B23043" s="1075">
        <v>14.59</v>
      </c>
    </row>
    <row r="23044" spans="1:2">
      <c r="A23044" s="1074" t="s">
        <v>23152</v>
      </c>
      <c r="B23044" s="1075">
        <v>14.59</v>
      </c>
    </row>
    <row r="23045" spans="1:2">
      <c r="A23045" s="1074" t="s">
        <v>23153</v>
      </c>
      <c r="B23045" s="1075">
        <v>14.59</v>
      </c>
    </row>
    <row r="23046" spans="1:2">
      <c r="A23046" s="1074" t="s">
        <v>23154</v>
      </c>
      <c r="B23046" s="1075">
        <v>14.59</v>
      </c>
    </row>
    <row r="23047" spans="1:2">
      <c r="A23047" s="1074" t="s">
        <v>23155</v>
      </c>
      <c r="B23047" s="1075">
        <v>14.59</v>
      </c>
    </row>
    <row r="23048" spans="1:2">
      <c r="A23048" s="1074" t="s">
        <v>23156</v>
      </c>
      <c r="B23048" s="1075">
        <v>0.45</v>
      </c>
    </row>
    <row r="23049" spans="1:2">
      <c r="A23049" s="1074" t="s">
        <v>23157</v>
      </c>
      <c r="B23049" s="1075">
        <v>0.45</v>
      </c>
    </row>
    <row r="23050" spans="1:2">
      <c r="A23050" s="1074" t="s">
        <v>23158</v>
      </c>
      <c r="B23050" s="1075">
        <v>0.3</v>
      </c>
    </row>
    <row r="23051" spans="1:2">
      <c r="A23051" s="1074" t="s">
        <v>23159</v>
      </c>
      <c r="B23051" s="1075">
        <v>0.3</v>
      </c>
    </row>
    <row r="23052" spans="1:2">
      <c r="A23052" s="1074" t="s">
        <v>23160</v>
      </c>
      <c r="B23052" s="1075">
        <v>0.4</v>
      </c>
    </row>
    <row r="23053" spans="1:2">
      <c r="A23053" s="1074" t="s">
        <v>23161</v>
      </c>
      <c r="B23053" s="1075">
        <v>0.4</v>
      </c>
    </row>
    <row r="23054" spans="1:2">
      <c r="A23054" s="1074" t="s">
        <v>23162</v>
      </c>
      <c r="B23054" s="1075">
        <v>4</v>
      </c>
    </row>
    <row r="23055" spans="1:2">
      <c r="A23055" s="1074" t="s">
        <v>23163</v>
      </c>
      <c r="B23055" s="1075">
        <v>4</v>
      </c>
    </row>
    <row r="23056" spans="1:2">
      <c r="A23056" s="1074" t="s">
        <v>23164</v>
      </c>
      <c r="B23056" s="1075">
        <v>1.1599999999999999</v>
      </c>
    </row>
    <row r="23057" spans="1:2">
      <c r="A23057" s="1074" t="s">
        <v>23165</v>
      </c>
      <c r="B23057" s="1075">
        <v>1.1599999999999999</v>
      </c>
    </row>
    <row r="23058" spans="1:2">
      <c r="A23058" s="1074" t="s">
        <v>23166</v>
      </c>
      <c r="B23058" s="1075">
        <v>1911.7</v>
      </c>
    </row>
    <row r="23059" spans="1:2">
      <c r="A23059" s="1074" t="s">
        <v>23167</v>
      </c>
      <c r="B23059" s="1075">
        <v>1911.7</v>
      </c>
    </row>
    <row r="23060" spans="1:2">
      <c r="A23060" s="1074" t="s">
        <v>23168</v>
      </c>
      <c r="B23060" s="1075">
        <v>1910.24</v>
      </c>
    </row>
    <row r="23061" spans="1:2">
      <c r="A23061" s="1074" t="s">
        <v>23169</v>
      </c>
      <c r="B23061" s="1075">
        <v>1910.24</v>
      </c>
    </row>
    <row r="23062" spans="1:2">
      <c r="A23062" s="1074" t="s">
        <v>23170</v>
      </c>
      <c r="B23062" s="1075">
        <v>2124.0500000000002</v>
      </c>
    </row>
    <row r="23063" spans="1:2">
      <c r="A23063" s="1074" t="s">
        <v>23171</v>
      </c>
      <c r="B23063" s="1075">
        <v>2124.0500000000002</v>
      </c>
    </row>
    <row r="23064" spans="1:2">
      <c r="A23064" s="1074" t="s">
        <v>23172</v>
      </c>
      <c r="B23064" s="1075">
        <v>1591.87</v>
      </c>
    </row>
    <row r="23065" spans="1:2">
      <c r="A23065" s="1074" t="s">
        <v>23173</v>
      </c>
      <c r="B23065" s="1075">
        <v>1591.87</v>
      </c>
    </row>
    <row r="23066" spans="1:2">
      <c r="A23066" s="1074" t="s">
        <v>23174</v>
      </c>
      <c r="B23066" s="1075">
        <v>409.79</v>
      </c>
    </row>
    <row r="23067" spans="1:2">
      <c r="A23067" s="1074" t="s">
        <v>23175</v>
      </c>
      <c r="B23067" s="1075">
        <v>402.31</v>
      </c>
    </row>
    <row r="23068" spans="1:2">
      <c r="A23068" s="1074" t="s">
        <v>23176</v>
      </c>
      <c r="B23068" s="1075">
        <v>371.65</v>
      </c>
    </row>
    <row r="23069" spans="1:2">
      <c r="A23069" s="1074" t="s">
        <v>23177</v>
      </c>
      <c r="B23069" s="1075">
        <v>371.65</v>
      </c>
    </row>
    <row r="23070" spans="1:2">
      <c r="A23070" s="1074" t="s">
        <v>23178</v>
      </c>
      <c r="B23070" s="1075">
        <v>146.59</v>
      </c>
    </row>
    <row r="23071" spans="1:2">
      <c r="A23071" s="1074" t="s">
        <v>23179</v>
      </c>
      <c r="B23071" s="1075">
        <v>140.61000000000001</v>
      </c>
    </row>
    <row r="23072" spans="1:2">
      <c r="A23072" s="1074" t="s">
        <v>23180</v>
      </c>
      <c r="B23072" s="1075">
        <v>327.83</v>
      </c>
    </row>
    <row r="23073" spans="1:2">
      <c r="A23073" s="1074" t="s">
        <v>23181</v>
      </c>
      <c r="B23073" s="1075">
        <v>321.85000000000002</v>
      </c>
    </row>
    <row r="23074" spans="1:2">
      <c r="A23074" s="1074" t="s">
        <v>23182</v>
      </c>
      <c r="B23074" s="1075">
        <v>220.43</v>
      </c>
    </row>
    <row r="23075" spans="1:2">
      <c r="A23075" s="1074" t="s">
        <v>23183</v>
      </c>
      <c r="B23075" s="1075">
        <v>211.46</v>
      </c>
    </row>
    <row r="23076" spans="1:2">
      <c r="A23076" s="1074" t="s">
        <v>23184</v>
      </c>
      <c r="B23076" s="1075">
        <v>113.05</v>
      </c>
    </row>
    <row r="23077" spans="1:2">
      <c r="A23077" s="1074" t="s">
        <v>23185</v>
      </c>
      <c r="B23077" s="1075">
        <v>108.57</v>
      </c>
    </row>
    <row r="23078" spans="1:2">
      <c r="A23078" s="1074" t="s">
        <v>23186</v>
      </c>
      <c r="B23078" s="1075">
        <v>8.4700000000000006</v>
      </c>
    </row>
    <row r="23079" spans="1:2">
      <c r="A23079" s="1074" t="s">
        <v>23187</v>
      </c>
      <c r="B23079" s="1075">
        <v>8.4700000000000006</v>
      </c>
    </row>
    <row r="23080" spans="1:2">
      <c r="A23080" s="1074" t="s">
        <v>23188</v>
      </c>
      <c r="B23080" s="1075">
        <v>318.08</v>
      </c>
    </row>
    <row r="23081" spans="1:2">
      <c r="A23081" s="1074" t="s">
        <v>23189</v>
      </c>
      <c r="B23081" s="1075">
        <v>318.08</v>
      </c>
    </row>
    <row r="23082" spans="1:2">
      <c r="A23082" s="1074" t="s">
        <v>23190</v>
      </c>
      <c r="B23082" s="1075">
        <v>0.57999999999999996</v>
      </c>
    </row>
    <row r="23083" spans="1:2">
      <c r="A23083" s="1074" t="s">
        <v>23191</v>
      </c>
      <c r="B23083" s="1075">
        <v>0.57999999999999996</v>
      </c>
    </row>
    <row r="23084" spans="1:2">
      <c r="A23084" s="1074" t="s">
        <v>23192</v>
      </c>
      <c r="B23084" s="1075">
        <v>14.02</v>
      </c>
    </row>
    <row r="23085" spans="1:2">
      <c r="A23085" s="1074" t="s">
        <v>23193</v>
      </c>
      <c r="B23085" s="1075">
        <v>14.02</v>
      </c>
    </row>
    <row r="23086" spans="1:2">
      <c r="A23086" s="1074" t="s">
        <v>23194</v>
      </c>
      <c r="B23086" s="1075">
        <v>14.02</v>
      </c>
    </row>
    <row r="23087" spans="1:2">
      <c r="A23087" s="1074" t="s">
        <v>23195</v>
      </c>
      <c r="B23087" s="1075">
        <v>14.02</v>
      </c>
    </row>
    <row r="23088" spans="1:2">
      <c r="A23088" s="1074" t="s">
        <v>23196</v>
      </c>
      <c r="B23088" s="1075">
        <v>14.6</v>
      </c>
    </row>
    <row r="23089" spans="1:2">
      <c r="A23089" s="1074" t="s">
        <v>23197</v>
      </c>
      <c r="B23089" s="1075">
        <v>14.6</v>
      </c>
    </row>
    <row r="23090" spans="1:2">
      <c r="A23090" s="1074" t="s">
        <v>23198</v>
      </c>
      <c r="B23090" s="1075">
        <v>34.46</v>
      </c>
    </row>
    <row r="23091" spans="1:2">
      <c r="A23091" s="1074" t="s">
        <v>23199</v>
      </c>
      <c r="B23091" s="1075">
        <v>34.46</v>
      </c>
    </row>
    <row r="23092" spans="1:2">
      <c r="A23092" s="1074" t="s">
        <v>23200</v>
      </c>
      <c r="B23092" s="1075">
        <v>140.19999999999999</v>
      </c>
    </row>
    <row r="23093" spans="1:2">
      <c r="A23093" s="1074" t="s">
        <v>23201</v>
      </c>
      <c r="B23093" s="1075">
        <v>140.19999999999999</v>
      </c>
    </row>
    <row r="23094" spans="1:2">
      <c r="A23094" s="1074" t="s">
        <v>23202</v>
      </c>
      <c r="B23094" s="1075">
        <v>212.05</v>
      </c>
    </row>
    <row r="23095" spans="1:2">
      <c r="A23095" s="1074" t="s">
        <v>23203</v>
      </c>
      <c r="B23095" s="1075">
        <v>212.05</v>
      </c>
    </row>
    <row r="23096" spans="1:2">
      <c r="A23096" s="1074" t="s">
        <v>23204</v>
      </c>
      <c r="B23096" s="1075">
        <v>2.92</v>
      </c>
    </row>
    <row r="23097" spans="1:2">
      <c r="A23097" s="1074" t="s">
        <v>23205</v>
      </c>
      <c r="B23097" s="1075">
        <v>2.92</v>
      </c>
    </row>
    <row r="23098" spans="1:2">
      <c r="A23098" s="1074" t="s">
        <v>23206</v>
      </c>
      <c r="B23098" s="1075">
        <v>0.87</v>
      </c>
    </row>
    <row r="23099" spans="1:2">
      <c r="A23099" s="1074" t="s">
        <v>23207</v>
      </c>
      <c r="B23099" s="1075">
        <v>0.87</v>
      </c>
    </row>
    <row r="23100" spans="1:2">
      <c r="A23100" s="1074" t="s">
        <v>23208</v>
      </c>
      <c r="B23100" s="1075">
        <v>2.33</v>
      </c>
    </row>
    <row r="23101" spans="1:2">
      <c r="A23101" s="1074" t="s">
        <v>23209</v>
      </c>
      <c r="B23101" s="1075">
        <v>2.33</v>
      </c>
    </row>
    <row r="23102" spans="1:2">
      <c r="A23102" s="1074" t="s">
        <v>23210</v>
      </c>
      <c r="B23102" s="1075">
        <v>1.1599999999999999</v>
      </c>
    </row>
    <row r="23103" spans="1:2">
      <c r="A23103" s="1074" t="s">
        <v>23211</v>
      </c>
      <c r="B23103" s="1075">
        <v>1.1599999999999999</v>
      </c>
    </row>
    <row r="23104" spans="1:2">
      <c r="A23104" s="1074" t="s">
        <v>23212</v>
      </c>
      <c r="B23104" s="1075">
        <v>1.46</v>
      </c>
    </row>
    <row r="23105" spans="1:2">
      <c r="A23105" s="1074" t="s">
        <v>23213</v>
      </c>
      <c r="B23105" s="1075">
        <v>1.46</v>
      </c>
    </row>
    <row r="23106" spans="1:2">
      <c r="A23106" s="1074" t="s">
        <v>23214</v>
      </c>
      <c r="B23106" s="1075">
        <v>1.6</v>
      </c>
    </row>
    <row r="23107" spans="1:2">
      <c r="A23107" s="1074" t="s">
        <v>23215</v>
      </c>
      <c r="B23107" s="1075">
        <v>1.6</v>
      </c>
    </row>
    <row r="23108" spans="1:2">
      <c r="A23108" s="1074" t="s">
        <v>23216</v>
      </c>
      <c r="B23108" s="1075">
        <v>1.1599999999999999</v>
      </c>
    </row>
    <row r="23109" spans="1:2">
      <c r="A23109" s="1074" t="s">
        <v>23217</v>
      </c>
      <c r="B23109" s="1075">
        <v>1.1599999999999999</v>
      </c>
    </row>
    <row r="23110" spans="1:2">
      <c r="A23110" s="1074" t="s">
        <v>23218</v>
      </c>
      <c r="B23110" s="1075">
        <v>0.87</v>
      </c>
    </row>
    <row r="23111" spans="1:2">
      <c r="A23111" s="1074" t="s">
        <v>23219</v>
      </c>
      <c r="B23111" s="1075">
        <v>0.87</v>
      </c>
    </row>
    <row r="23112" spans="1:2">
      <c r="A23112" s="1074" t="s">
        <v>23220</v>
      </c>
      <c r="B23112" s="1075">
        <v>0.87</v>
      </c>
    </row>
    <row r="23113" spans="1:2">
      <c r="A23113" s="1074" t="s">
        <v>23221</v>
      </c>
      <c r="B23113" s="1075">
        <v>0.87</v>
      </c>
    </row>
    <row r="23114" spans="1:2">
      <c r="A23114" s="1074" t="s">
        <v>23222</v>
      </c>
      <c r="B23114" s="1075">
        <v>0.57999999999999996</v>
      </c>
    </row>
    <row r="23115" spans="1:2">
      <c r="A23115" s="1074" t="s">
        <v>23223</v>
      </c>
      <c r="B23115" s="1075">
        <v>0.57999999999999996</v>
      </c>
    </row>
    <row r="23116" spans="1:2">
      <c r="A23116" s="1074" t="s">
        <v>23224</v>
      </c>
      <c r="B23116" s="1075">
        <v>0.2</v>
      </c>
    </row>
    <row r="23117" spans="1:2">
      <c r="A23117" s="1074" t="s">
        <v>23225</v>
      </c>
      <c r="B23117" s="1075">
        <v>0.2</v>
      </c>
    </row>
    <row r="23118" spans="1:2">
      <c r="A23118" s="1074" t="s">
        <v>23226</v>
      </c>
      <c r="B23118" s="1075">
        <v>24.76</v>
      </c>
    </row>
    <row r="23119" spans="1:2">
      <c r="A23119" s="1074" t="s">
        <v>23227</v>
      </c>
      <c r="B23119" s="1075">
        <v>24.76</v>
      </c>
    </row>
    <row r="23120" spans="1:2">
      <c r="A23120" s="1074" t="s">
        <v>23228</v>
      </c>
      <c r="B23120" s="1075">
        <v>5.55</v>
      </c>
    </row>
    <row r="23121" spans="1:2">
      <c r="A23121" s="1074" t="s">
        <v>23229</v>
      </c>
      <c r="B23121" s="1075">
        <v>5.55</v>
      </c>
    </row>
    <row r="23122" spans="1:2">
      <c r="A23122" s="1074" t="s">
        <v>23230</v>
      </c>
      <c r="B23122" s="1075">
        <v>1.91</v>
      </c>
    </row>
    <row r="23123" spans="1:2">
      <c r="A23123" s="1074" t="s">
        <v>23231</v>
      </c>
      <c r="B23123" s="1075">
        <v>1.91</v>
      </c>
    </row>
    <row r="23124" spans="1:2">
      <c r="A23124" s="1074" t="s">
        <v>23232</v>
      </c>
      <c r="B23124" s="1075">
        <v>0.87</v>
      </c>
    </row>
    <row r="23125" spans="1:2">
      <c r="A23125" s="1074" t="s">
        <v>23233</v>
      </c>
      <c r="B23125" s="1075">
        <v>0.87</v>
      </c>
    </row>
    <row r="23126" spans="1:2">
      <c r="A23126" s="1074" t="s">
        <v>23234</v>
      </c>
      <c r="B23126" s="1075">
        <v>0.2</v>
      </c>
    </row>
    <row r="23127" spans="1:2">
      <c r="A23127" s="1074" t="s">
        <v>23235</v>
      </c>
      <c r="B23127" s="1075">
        <v>0.2</v>
      </c>
    </row>
    <row r="23128" spans="1:2">
      <c r="A23128" s="1074" t="s">
        <v>23236</v>
      </c>
      <c r="B23128" s="1075">
        <v>4.38</v>
      </c>
    </row>
    <row r="23129" spans="1:2">
      <c r="A23129" s="1074" t="s">
        <v>23237</v>
      </c>
      <c r="B23129" s="1075">
        <v>4.38</v>
      </c>
    </row>
    <row r="23130" spans="1:2">
      <c r="A23130" s="1074" t="s">
        <v>23238</v>
      </c>
      <c r="B23130" s="1075">
        <v>247.82</v>
      </c>
    </row>
    <row r="23131" spans="1:2">
      <c r="A23131" s="1074" t="s">
        <v>23239</v>
      </c>
      <c r="B23131" s="1075">
        <v>247.82</v>
      </c>
    </row>
    <row r="23132" spans="1:2">
      <c r="A23132" s="1074" t="s">
        <v>23240</v>
      </c>
      <c r="B23132" s="1075">
        <v>369.37</v>
      </c>
    </row>
    <row r="23133" spans="1:2">
      <c r="A23133" s="1074" t="s">
        <v>23241</v>
      </c>
      <c r="B23133" s="1075">
        <v>369.37</v>
      </c>
    </row>
    <row r="23134" spans="1:2">
      <c r="A23134" s="1074" t="s">
        <v>23242</v>
      </c>
      <c r="B23134" s="1075">
        <v>369.37</v>
      </c>
    </row>
    <row r="23135" spans="1:2">
      <c r="A23135" s="1074" t="s">
        <v>23243</v>
      </c>
      <c r="B23135" s="1075">
        <v>369.37</v>
      </c>
    </row>
    <row r="23136" spans="1:2">
      <c r="A23136" s="1074" t="s">
        <v>23244</v>
      </c>
      <c r="B23136" s="1075">
        <v>0.18</v>
      </c>
    </row>
    <row r="23137" spans="1:2">
      <c r="A23137" s="1074" t="s">
        <v>23245</v>
      </c>
      <c r="B23137" s="1075">
        <v>0.18</v>
      </c>
    </row>
    <row r="23138" spans="1:2">
      <c r="A23138" s="1074" t="s">
        <v>23246</v>
      </c>
      <c r="B23138" s="1075">
        <v>1.47</v>
      </c>
    </row>
    <row r="23139" spans="1:2">
      <c r="A23139" s="1074" t="s">
        <v>23247</v>
      </c>
      <c r="B23139" s="1075">
        <v>1.47</v>
      </c>
    </row>
    <row r="23140" spans="1:2">
      <c r="A23140" s="1074" t="s">
        <v>23248</v>
      </c>
      <c r="B23140" s="1075">
        <v>0.64</v>
      </c>
    </row>
    <row r="23141" spans="1:2">
      <c r="A23141" s="1074" t="s">
        <v>23249</v>
      </c>
      <c r="B23141" s="1075">
        <v>0.64</v>
      </c>
    </row>
    <row r="23142" spans="1:2">
      <c r="A23142" s="1074" t="s">
        <v>23250</v>
      </c>
      <c r="B23142" s="1075">
        <v>0.5</v>
      </c>
    </row>
    <row r="23143" spans="1:2">
      <c r="A23143" s="1074" t="s">
        <v>23251</v>
      </c>
      <c r="B23143" s="1075">
        <v>0.5</v>
      </c>
    </row>
    <row r="23144" spans="1:2">
      <c r="A23144" s="1074" t="s">
        <v>23252</v>
      </c>
      <c r="B23144" s="1075">
        <v>17.52</v>
      </c>
    </row>
    <row r="23145" spans="1:2">
      <c r="A23145" s="1074" t="s">
        <v>23253</v>
      </c>
      <c r="B23145" s="1075">
        <v>17.52</v>
      </c>
    </row>
    <row r="23146" spans="1:2">
      <c r="A23146" s="1074" t="s">
        <v>23254</v>
      </c>
      <c r="B23146" s="1075">
        <v>76.239999999999995</v>
      </c>
    </row>
    <row r="23147" spans="1:2">
      <c r="A23147" s="1074" t="s">
        <v>23255</v>
      </c>
      <c r="B23147" s="1075">
        <v>67.08</v>
      </c>
    </row>
    <row r="23148" spans="1:2">
      <c r="A23148" s="1074" t="s">
        <v>23256</v>
      </c>
      <c r="B23148" s="1075">
        <v>2.11</v>
      </c>
    </row>
    <row r="23149" spans="1:2">
      <c r="A23149" s="1074" t="s">
        <v>23257</v>
      </c>
      <c r="B23149" s="1075">
        <v>1.84</v>
      </c>
    </row>
    <row r="23150" spans="1:2">
      <c r="A23150" s="1074" t="s">
        <v>23258</v>
      </c>
      <c r="B23150" s="1075">
        <v>143.9</v>
      </c>
    </row>
    <row r="23151" spans="1:2">
      <c r="A23151" s="1074" t="s">
        <v>23259</v>
      </c>
      <c r="B23151" s="1075">
        <v>143.9</v>
      </c>
    </row>
    <row r="23152" spans="1:2">
      <c r="A23152" s="1074" t="s">
        <v>23260</v>
      </c>
      <c r="B23152" s="1075">
        <v>279.68</v>
      </c>
    </row>
    <row r="23153" spans="1:2">
      <c r="A23153" s="1074" t="s">
        <v>23261</v>
      </c>
      <c r="B23153" s="1075">
        <v>249.24</v>
      </c>
    </row>
    <row r="23154" spans="1:2">
      <c r="A23154" s="1074" t="s">
        <v>23262</v>
      </c>
      <c r="B23154" s="1075">
        <v>210.3</v>
      </c>
    </row>
    <row r="23155" spans="1:2">
      <c r="A23155" s="1074" t="s">
        <v>23263</v>
      </c>
      <c r="B23155" s="1075">
        <v>210.3</v>
      </c>
    </row>
    <row r="23156" spans="1:2">
      <c r="A23156" s="1074" t="s">
        <v>23264</v>
      </c>
      <c r="B23156" s="1075">
        <v>0.57999999999999996</v>
      </c>
    </row>
    <row r="23157" spans="1:2">
      <c r="A23157" s="1074" t="s">
        <v>23265</v>
      </c>
      <c r="B23157" s="1075">
        <v>0.57999999999999996</v>
      </c>
    </row>
    <row r="23158" spans="1:2">
      <c r="A23158" s="1074" t="s">
        <v>23266</v>
      </c>
      <c r="B23158" s="1075">
        <v>29.2</v>
      </c>
    </row>
    <row r="23159" spans="1:2">
      <c r="A23159" s="1074" t="s">
        <v>23267</v>
      </c>
      <c r="B23159" s="1075">
        <v>29.2</v>
      </c>
    </row>
    <row r="23160" spans="1:2">
      <c r="A23160" s="1074" t="s">
        <v>23268</v>
      </c>
      <c r="B23160" s="1075">
        <v>90.81</v>
      </c>
    </row>
    <row r="23161" spans="1:2">
      <c r="A23161" s="1074" t="s">
        <v>23269</v>
      </c>
      <c r="B23161" s="1075">
        <v>83.36</v>
      </c>
    </row>
    <row r="23162" spans="1:2">
      <c r="A23162" s="1074" t="s">
        <v>23270</v>
      </c>
      <c r="B23162" s="1075">
        <v>193.55</v>
      </c>
    </row>
    <row r="23163" spans="1:2">
      <c r="A23163" s="1074" t="s">
        <v>23271</v>
      </c>
      <c r="B23163" s="1075">
        <v>177.16</v>
      </c>
    </row>
    <row r="23164" spans="1:2">
      <c r="A23164" s="1074" t="s">
        <v>23272</v>
      </c>
      <c r="B23164" s="1075">
        <v>357.26</v>
      </c>
    </row>
    <row r="23165" spans="1:2">
      <c r="A23165" s="1074" t="s">
        <v>23273</v>
      </c>
      <c r="B23165" s="1075">
        <v>325.3</v>
      </c>
    </row>
    <row r="23166" spans="1:2">
      <c r="A23166" s="1074" t="s">
        <v>23274</v>
      </c>
      <c r="B23166" s="1075">
        <v>22.71</v>
      </c>
    </row>
    <row r="23167" spans="1:2">
      <c r="A23167" s="1074" t="s">
        <v>23275</v>
      </c>
      <c r="B23167" s="1075">
        <v>21.44</v>
      </c>
    </row>
    <row r="23168" spans="1:2">
      <c r="A23168" s="1074" t="s">
        <v>23276</v>
      </c>
      <c r="B23168" s="1075">
        <v>85.71</v>
      </c>
    </row>
    <row r="23169" spans="1:2">
      <c r="A23169" s="1074" t="s">
        <v>23277</v>
      </c>
      <c r="B23169" s="1075">
        <v>80.58</v>
      </c>
    </row>
    <row r="23170" spans="1:2">
      <c r="A23170" s="1074" t="s">
        <v>23278</v>
      </c>
      <c r="B23170" s="1075">
        <v>221.61</v>
      </c>
    </row>
    <row r="23171" spans="1:2">
      <c r="A23171" s="1074" t="s">
        <v>23279</v>
      </c>
      <c r="B23171" s="1075">
        <v>207.99</v>
      </c>
    </row>
    <row r="23172" spans="1:2">
      <c r="A23172" s="1074" t="s">
        <v>23280</v>
      </c>
      <c r="B23172" s="1075">
        <v>456.27</v>
      </c>
    </row>
    <row r="23173" spans="1:2">
      <c r="A23173" s="1074" t="s">
        <v>23281</v>
      </c>
      <c r="B23173" s="1075">
        <v>428.09</v>
      </c>
    </row>
    <row r="23174" spans="1:2">
      <c r="A23174" s="1074" t="s">
        <v>23282</v>
      </c>
      <c r="B23174" s="1075">
        <v>178.42</v>
      </c>
    </row>
    <row r="23175" spans="1:2">
      <c r="A23175" s="1074" t="s">
        <v>23283</v>
      </c>
      <c r="B23175" s="1075">
        <v>166.3</v>
      </c>
    </row>
    <row r="23176" spans="1:2">
      <c r="A23176" s="1074" t="s">
        <v>23284</v>
      </c>
      <c r="B23176" s="1075">
        <v>687.02</v>
      </c>
    </row>
    <row r="23177" spans="1:2">
      <c r="A23177" s="1074" t="s">
        <v>23285</v>
      </c>
      <c r="B23177" s="1075">
        <v>617.30999999999995</v>
      </c>
    </row>
    <row r="23178" spans="1:2">
      <c r="A23178" s="1074" t="s">
        <v>23286</v>
      </c>
      <c r="B23178" s="1075">
        <v>49.97</v>
      </c>
    </row>
    <row r="23179" spans="1:2">
      <c r="A23179" s="1074" t="s">
        <v>23287</v>
      </c>
      <c r="B23179" s="1075">
        <v>46.91</v>
      </c>
    </row>
    <row r="23180" spans="1:2">
      <c r="A23180" s="1074" t="s">
        <v>23288</v>
      </c>
      <c r="B23180" s="1075">
        <v>45.17</v>
      </c>
    </row>
    <row r="23181" spans="1:2">
      <c r="A23181" s="1074" t="s">
        <v>23289</v>
      </c>
      <c r="B23181" s="1075">
        <v>43.82</v>
      </c>
    </row>
    <row r="23182" spans="1:2">
      <c r="A23182" s="1074" t="s">
        <v>23290</v>
      </c>
      <c r="B23182" s="1075">
        <v>104.19</v>
      </c>
    </row>
    <row r="23183" spans="1:2">
      <c r="A23183" s="1074" t="s">
        <v>23291</v>
      </c>
      <c r="B23183" s="1075">
        <v>104.19</v>
      </c>
    </row>
    <row r="23184" spans="1:2">
      <c r="A23184" s="1074" t="s">
        <v>23292</v>
      </c>
      <c r="B23184" s="1075">
        <v>79.19</v>
      </c>
    </row>
    <row r="23185" spans="1:2">
      <c r="A23185" s="1074" t="s">
        <v>23293</v>
      </c>
      <c r="B23185" s="1075">
        <v>79.19</v>
      </c>
    </row>
    <row r="23186" spans="1:2">
      <c r="A23186" s="1074" t="s">
        <v>23294</v>
      </c>
      <c r="B23186" s="1075">
        <v>1153.25</v>
      </c>
    </row>
    <row r="23187" spans="1:2">
      <c r="A23187" s="1074" t="s">
        <v>23295</v>
      </c>
      <c r="B23187" s="1075">
        <v>1052.6199999999999</v>
      </c>
    </row>
    <row r="23188" spans="1:2">
      <c r="A23188" s="1074" t="s">
        <v>23296</v>
      </c>
      <c r="B23188" s="1075">
        <v>43.43</v>
      </c>
    </row>
    <row r="23189" spans="1:2">
      <c r="A23189" s="1074" t="s">
        <v>23297</v>
      </c>
      <c r="B23189" s="1075">
        <v>43.43</v>
      </c>
    </row>
    <row r="23190" spans="1:2">
      <c r="A23190" s="1074" t="s">
        <v>23298</v>
      </c>
      <c r="B23190" s="1075">
        <v>84.7</v>
      </c>
    </row>
    <row r="23191" spans="1:2">
      <c r="A23191" s="1074" t="s">
        <v>23299</v>
      </c>
      <c r="B23191" s="1075">
        <v>84.7</v>
      </c>
    </row>
    <row r="23192" spans="1:2">
      <c r="A23192" s="1074" t="s">
        <v>23300</v>
      </c>
      <c r="B23192" s="1075">
        <v>84.7</v>
      </c>
    </row>
    <row r="23193" spans="1:2">
      <c r="A23193" s="1074" t="s">
        <v>23301</v>
      </c>
      <c r="B23193" s="1075">
        <v>84.7</v>
      </c>
    </row>
    <row r="23194" spans="1:2">
      <c r="A23194" s="1074" t="s">
        <v>23302</v>
      </c>
      <c r="B23194" s="1075">
        <v>37.67</v>
      </c>
    </row>
    <row r="23195" spans="1:2">
      <c r="A23195" s="1074" t="s">
        <v>23303</v>
      </c>
      <c r="B23195" s="1075">
        <v>37.67</v>
      </c>
    </row>
    <row r="23196" spans="1:2">
      <c r="A23196" s="1074" t="s">
        <v>23304</v>
      </c>
      <c r="B23196" s="1075">
        <v>21.03</v>
      </c>
    </row>
    <row r="23197" spans="1:2">
      <c r="A23197" s="1074" t="s">
        <v>23305</v>
      </c>
      <c r="B23197" s="1075">
        <v>21.03</v>
      </c>
    </row>
    <row r="23198" spans="1:2">
      <c r="A23198" s="1074" t="s">
        <v>23306</v>
      </c>
      <c r="B23198" s="1075">
        <v>26.28</v>
      </c>
    </row>
    <row r="23199" spans="1:2">
      <c r="A23199" s="1074" t="s">
        <v>23307</v>
      </c>
      <c r="B23199" s="1075">
        <v>26.28</v>
      </c>
    </row>
    <row r="23200" spans="1:2">
      <c r="A23200" s="1074" t="s">
        <v>23308</v>
      </c>
      <c r="B23200" s="1075">
        <v>132.6</v>
      </c>
    </row>
    <row r="23201" spans="1:2">
      <c r="A23201" s="1074" t="s">
        <v>23309</v>
      </c>
      <c r="B23201" s="1075">
        <v>132.6</v>
      </c>
    </row>
    <row r="23202" spans="1:2">
      <c r="A23202" s="1074" t="s">
        <v>23310</v>
      </c>
      <c r="B23202" s="1075">
        <v>30.08</v>
      </c>
    </row>
    <row r="23203" spans="1:2">
      <c r="A23203" s="1074" t="s">
        <v>23311</v>
      </c>
      <c r="B23203" s="1075">
        <v>30.08</v>
      </c>
    </row>
    <row r="23204" spans="1:2">
      <c r="A23204" s="1074" t="s">
        <v>23312</v>
      </c>
      <c r="B23204" s="1075">
        <v>21.03</v>
      </c>
    </row>
    <row r="23205" spans="1:2">
      <c r="A23205" s="1074" t="s">
        <v>23313</v>
      </c>
      <c r="B23205" s="1075">
        <v>21.03</v>
      </c>
    </row>
    <row r="23206" spans="1:2">
      <c r="A23206" s="1074" t="s">
        <v>23314</v>
      </c>
      <c r="B23206" s="1075">
        <v>35.049999999999997</v>
      </c>
    </row>
    <row r="23207" spans="1:2">
      <c r="A23207" s="1074" t="s">
        <v>23315</v>
      </c>
      <c r="B23207" s="1075">
        <v>35.049999999999997</v>
      </c>
    </row>
    <row r="23208" spans="1:2">
      <c r="A23208" s="1074" t="s">
        <v>23316</v>
      </c>
      <c r="B23208" s="1075">
        <v>4.08</v>
      </c>
    </row>
    <row r="23209" spans="1:2">
      <c r="A23209" s="1074" t="s">
        <v>23317</v>
      </c>
      <c r="B23209" s="1075">
        <v>4.08</v>
      </c>
    </row>
    <row r="23210" spans="1:2">
      <c r="A23210" s="1074" t="s">
        <v>23318</v>
      </c>
      <c r="B23210" s="1075">
        <v>2.33</v>
      </c>
    </row>
    <row r="23211" spans="1:2">
      <c r="A23211" s="1074" t="s">
        <v>23319</v>
      </c>
      <c r="B23211" s="1075">
        <v>2.33</v>
      </c>
    </row>
    <row r="23212" spans="1:2">
      <c r="A23212" s="1074" t="s">
        <v>23320</v>
      </c>
      <c r="B23212" s="1075">
        <v>55.4</v>
      </c>
    </row>
    <row r="23213" spans="1:2">
      <c r="A23213" s="1074" t="s">
        <v>23321</v>
      </c>
      <c r="B23213" s="1075">
        <v>55.4</v>
      </c>
    </row>
    <row r="23214" spans="1:2">
      <c r="A23214" s="1074" t="s">
        <v>23322</v>
      </c>
      <c r="B23214" s="1075">
        <v>92.42</v>
      </c>
    </row>
    <row r="23215" spans="1:2">
      <c r="A23215" s="1074" t="s">
        <v>23323</v>
      </c>
      <c r="B23215" s="1075">
        <v>92.42</v>
      </c>
    </row>
    <row r="23216" spans="1:2">
      <c r="A23216" s="1074" t="s">
        <v>23324</v>
      </c>
      <c r="B23216" s="1075">
        <v>23.73</v>
      </c>
    </row>
    <row r="23217" spans="1:2">
      <c r="A23217" s="1074" t="s">
        <v>23325</v>
      </c>
      <c r="B23217" s="1075">
        <v>23.73</v>
      </c>
    </row>
    <row r="23218" spans="1:2">
      <c r="A23218" s="1074" t="s">
        <v>23326</v>
      </c>
      <c r="B23218" s="1075">
        <v>7.63</v>
      </c>
    </row>
    <row r="23219" spans="1:2">
      <c r="A23219" s="1074" t="s">
        <v>23327</v>
      </c>
      <c r="B23219" s="1075">
        <v>7.63</v>
      </c>
    </row>
    <row r="23220" spans="1:2">
      <c r="A23220" s="1074" t="s">
        <v>23328</v>
      </c>
      <c r="B23220" s="1075">
        <v>9.17</v>
      </c>
    </row>
    <row r="23221" spans="1:2">
      <c r="A23221" s="1074" t="s">
        <v>23329</v>
      </c>
      <c r="B23221" s="1075">
        <v>9.17</v>
      </c>
    </row>
    <row r="23222" spans="1:2">
      <c r="A23222" s="1074" t="s">
        <v>23330</v>
      </c>
      <c r="B23222" s="1075">
        <v>114.49</v>
      </c>
    </row>
    <row r="23223" spans="1:2">
      <c r="A23223" s="1074" t="s">
        <v>23331</v>
      </c>
      <c r="B23223" s="1075">
        <v>114.49</v>
      </c>
    </row>
    <row r="23224" spans="1:2">
      <c r="A23224" s="1074" t="s">
        <v>23332</v>
      </c>
      <c r="B23224" s="1075">
        <v>8.02</v>
      </c>
    </row>
    <row r="23225" spans="1:2">
      <c r="A23225" s="1074" t="s">
        <v>23333</v>
      </c>
      <c r="B23225" s="1075">
        <v>7.69</v>
      </c>
    </row>
    <row r="23226" spans="1:2">
      <c r="A23226" s="1074" t="s">
        <v>23334</v>
      </c>
      <c r="B23226" s="1075">
        <v>0.53</v>
      </c>
    </row>
    <row r="23227" spans="1:2">
      <c r="A23227" s="1074" t="s">
        <v>23335</v>
      </c>
      <c r="B23227" s="1075">
        <v>0.53</v>
      </c>
    </row>
    <row r="23228" spans="1:2">
      <c r="A23228" s="1074" t="s">
        <v>23336</v>
      </c>
      <c r="B23228" s="1075">
        <v>4.53</v>
      </c>
    </row>
    <row r="23229" spans="1:2">
      <c r="A23229" s="1074" t="s">
        <v>23337</v>
      </c>
      <c r="B23229" s="1075">
        <v>4.53</v>
      </c>
    </row>
    <row r="23230" spans="1:2">
      <c r="A23230" s="1074" t="s">
        <v>23338</v>
      </c>
      <c r="B23230" s="1075">
        <v>4.53</v>
      </c>
    </row>
    <row r="23231" spans="1:2">
      <c r="A23231" s="1074" t="s">
        <v>23339</v>
      </c>
      <c r="B23231" s="1075">
        <v>4.53</v>
      </c>
    </row>
    <row r="23232" spans="1:2">
      <c r="A23232" s="1074" t="s">
        <v>23340</v>
      </c>
      <c r="B23232" s="1075">
        <v>4.83</v>
      </c>
    </row>
    <row r="23233" spans="1:2">
      <c r="A23233" s="1074" t="s">
        <v>23341</v>
      </c>
      <c r="B23233" s="1075">
        <v>4.83</v>
      </c>
    </row>
    <row r="23234" spans="1:2">
      <c r="A23234" s="1074" t="s">
        <v>23342</v>
      </c>
      <c r="B23234" s="1075">
        <v>78.83</v>
      </c>
    </row>
    <row r="23235" spans="1:2">
      <c r="A23235" s="1074" t="s">
        <v>23343</v>
      </c>
      <c r="B23235" s="1075">
        <v>78.010000000000005</v>
      </c>
    </row>
    <row r="23236" spans="1:2">
      <c r="A23236" s="1074" t="s">
        <v>23344</v>
      </c>
      <c r="B23236" s="1075">
        <v>13.45</v>
      </c>
    </row>
    <row r="23237" spans="1:2">
      <c r="A23237" s="1074" t="s">
        <v>23345</v>
      </c>
      <c r="B23237" s="1075">
        <v>13.26</v>
      </c>
    </row>
    <row r="23238" spans="1:2">
      <c r="A23238" s="1074" t="s">
        <v>23346</v>
      </c>
      <c r="B23238" s="1075">
        <v>196.76</v>
      </c>
    </row>
    <row r="23239" spans="1:2">
      <c r="A23239" s="1074" t="s">
        <v>23347</v>
      </c>
      <c r="B23239" s="1075">
        <v>191.04</v>
      </c>
    </row>
    <row r="23240" spans="1:2">
      <c r="A23240" s="1074" t="s">
        <v>23348</v>
      </c>
      <c r="B23240" s="1075">
        <v>24.58</v>
      </c>
    </row>
    <row r="23241" spans="1:2">
      <c r="A23241" s="1074" t="s">
        <v>23349</v>
      </c>
      <c r="B23241" s="1075">
        <v>24.08</v>
      </c>
    </row>
    <row r="23242" spans="1:2">
      <c r="A23242" s="1074" t="s">
        <v>23350</v>
      </c>
      <c r="B23242" s="1075">
        <v>68.48</v>
      </c>
    </row>
    <row r="23243" spans="1:2">
      <c r="A23243" s="1074" t="s">
        <v>23351</v>
      </c>
      <c r="B23243" s="1075">
        <v>68.27</v>
      </c>
    </row>
    <row r="23244" spans="1:2">
      <c r="A23244" s="1074" t="s">
        <v>23352</v>
      </c>
      <c r="B23244" s="1075">
        <v>32.26</v>
      </c>
    </row>
    <row r="23245" spans="1:2">
      <c r="A23245" s="1074" t="s">
        <v>23353</v>
      </c>
      <c r="B23245" s="1075">
        <v>30.48</v>
      </c>
    </row>
    <row r="23246" spans="1:2">
      <c r="A23246" s="1074" t="s">
        <v>23354</v>
      </c>
      <c r="B23246" s="1075">
        <v>209.39</v>
      </c>
    </row>
    <row r="23247" spans="1:2">
      <c r="A23247" s="1074" t="s">
        <v>23355</v>
      </c>
      <c r="B23247" s="1075">
        <v>203.68</v>
      </c>
    </row>
    <row r="23248" spans="1:2">
      <c r="A23248" s="1074" t="s">
        <v>23356</v>
      </c>
      <c r="B23248" s="1075">
        <v>215.06</v>
      </c>
    </row>
    <row r="23249" spans="1:2">
      <c r="A23249" s="1074" t="s">
        <v>23357</v>
      </c>
      <c r="B23249" s="1075">
        <v>209.35</v>
      </c>
    </row>
    <row r="23250" spans="1:2">
      <c r="A23250" s="1074" t="s">
        <v>23358</v>
      </c>
      <c r="B23250" s="1075">
        <v>77.78</v>
      </c>
    </row>
    <row r="23251" spans="1:2">
      <c r="A23251" s="1074" t="s">
        <v>23359</v>
      </c>
      <c r="B23251" s="1075">
        <v>71.06</v>
      </c>
    </row>
    <row r="23252" spans="1:2">
      <c r="A23252" s="1074" t="s">
        <v>23360</v>
      </c>
      <c r="B23252" s="1075">
        <v>962825.82</v>
      </c>
    </row>
    <row r="23253" spans="1:2">
      <c r="A23253" s="1074" t="s">
        <v>23361</v>
      </c>
      <c r="B23253" s="1075">
        <v>962825.82</v>
      </c>
    </row>
    <row r="23254" spans="1:2">
      <c r="A23254" s="1074" t="s">
        <v>23362</v>
      </c>
      <c r="B23254" s="1075">
        <v>31690.81</v>
      </c>
    </row>
    <row r="23255" spans="1:2">
      <c r="A23255" s="1074" t="s">
        <v>23363</v>
      </c>
      <c r="B23255" s="1075">
        <v>31690.81</v>
      </c>
    </row>
    <row r="23256" spans="1:2">
      <c r="A23256" s="1074" t="s">
        <v>23364</v>
      </c>
      <c r="B23256" s="1075">
        <v>853464.12</v>
      </c>
    </row>
    <row r="23257" spans="1:2">
      <c r="A23257" s="1074" t="s">
        <v>23365</v>
      </c>
      <c r="B23257" s="1075">
        <v>853464.12</v>
      </c>
    </row>
    <row r="23258" spans="1:2">
      <c r="A23258" s="1074" t="s">
        <v>23366</v>
      </c>
      <c r="B23258" s="1075">
        <v>734558.08</v>
      </c>
    </row>
    <row r="23259" spans="1:2">
      <c r="A23259" s="1074" t="s">
        <v>23367</v>
      </c>
      <c r="B23259" s="1075">
        <v>734558.08</v>
      </c>
    </row>
    <row r="23260" spans="1:2">
      <c r="A23260" s="1074" t="s">
        <v>23368</v>
      </c>
      <c r="B23260" s="1075">
        <v>734558.08</v>
      </c>
    </row>
    <row r="23261" spans="1:2">
      <c r="A23261" s="1074" t="s">
        <v>23369</v>
      </c>
      <c r="B23261" s="1075">
        <v>734558.08</v>
      </c>
    </row>
    <row r="23262" spans="1:2">
      <c r="A23262" s="1074" t="s">
        <v>23370</v>
      </c>
      <c r="B23262" s="1075">
        <v>930439.84</v>
      </c>
    </row>
    <row r="23263" spans="1:2">
      <c r="A23263" s="1074" t="s">
        <v>23371</v>
      </c>
      <c r="B23263" s="1075">
        <v>930439.84</v>
      </c>
    </row>
    <row r="23264" spans="1:2">
      <c r="A23264" s="1074" t="s">
        <v>23372</v>
      </c>
      <c r="B23264" s="1075">
        <v>24.53</v>
      </c>
    </row>
    <row r="23265" spans="1:2">
      <c r="A23265" s="1074" t="s">
        <v>23373</v>
      </c>
      <c r="B23265" s="1075">
        <v>24.53</v>
      </c>
    </row>
    <row r="23266" spans="1:2">
      <c r="A23266" s="1074" t="s">
        <v>23374</v>
      </c>
      <c r="B23266" s="1075">
        <v>26.95</v>
      </c>
    </row>
    <row r="23267" spans="1:2">
      <c r="A23267" s="1074" t="s">
        <v>23375</v>
      </c>
      <c r="B23267" s="1075">
        <v>26.95</v>
      </c>
    </row>
    <row r="23268" spans="1:2">
      <c r="A23268" s="1074" t="s">
        <v>23376</v>
      </c>
      <c r="B23268" s="1075">
        <v>28.09</v>
      </c>
    </row>
    <row r="23269" spans="1:2">
      <c r="A23269" s="1074" t="s">
        <v>23377</v>
      </c>
      <c r="B23269" s="1075">
        <v>28.09</v>
      </c>
    </row>
    <row r="23270" spans="1:2">
      <c r="A23270" s="1074" t="s">
        <v>23378</v>
      </c>
      <c r="B23270" s="1075">
        <v>32.200000000000003</v>
      </c>
    </row>
    <row r="23271" spans="1:2">
      <c r="A23271" s="1074" t="s">
        <v>23379</v>
      </c>
      <c r="B23271" s="1075">
        <v>32.200000000000003</v>
      </c>
    </row>
    <row r="23272" spans="1:2">
      <c r="A23272" s="1074" t="s">
        <v>23380</v>
      </c>
      <c r="B23272" s="1075">
        <v>32.869999999999997</v>
      </c>
    </row>
    <row r="23273" spans="1:2">
      <c r="A23273" s="1074" t="s">
        <v>23381</v>
      </c>
      <c r="B23273" s="1075">
        <v>32.869999999999997</v>
      </c>
    </row>
    <row r="23274" spans="1:2">
      <c r="A23274" s="1074" t="s">
        <v>23382</v>
      </c>
      <c r="B23274" s="1075">
        <v>39.520000000000003</v>
      </c>
    </row>
    <row r="23275" spans="1:2">
      <c r="A23275" s="1074" t="s">
        <v>23383</v>
      </c>
      <c r="B23275" s="1075">
        <v>39.520000000000003</v>
      </c>
    </row>
    <row r="23276" spans="1:2">
      <c r="A23276" s="1074" t="s">
        <v>23384</v>
      </c>
      <c r="B23276" s="1075">
        <v>43.06</v>
      </c>
    </row>
    <row r="23277" spans="1:2">
      <c r="A23277" s="1074" t="s">
        <v>23385</v>
      </c>
      <c r="B23277" s="1075">
        <v>43.06</v>
      </c>
    </row>
    <row r="23278" spans="1:2">
      <c r="A23278" s="1074" t="s">
        <v>23386</v>
      </c>
      <c r="B23278" s="1075">
        <v>50.76</v>
      </c>
    </row>
    <row r="23279" spans="1:2">
      <c r="A23279" s="1074" t="s">
        <v>23387</v>
      </c>
      <c r="B23279" s="1075">
        <v>50.76</v>
      </c>
    </row>
    <row r="23280" spans="1:2">
      <c r="A23280" s="1074" t="s">
        <v>23388</v>
      </c>
      <c r="B23280" s="1075">
        <v>56.38</v>
      </c>
    </row>
    <row r="23281" spans="1:2">
      <c r="A23281" s="1074" t="s">
        <v>23389</v>
      </c>
      <c r="B23281" s="1075">
        <v>56.38</v>
      </c>
    </row>
    <row r="23282" spans="1:2">
      <c r="A23282" s="1074" t="s">
        <v>23390</v>
      </c>
      <c r="B23282" s="1075">
        <v>6.92</v>
      </c>
    </row>
    <row r="23283" spans="1:2">
      <c r="A23283" s="1074" t="s">
        <v>23391</v>
      </c>
      <c r="B23283" s="1075">
        <v>6.92</v>
      </c>
    </row>
    <row r="23284" spans="1:2">
      <c r="A23284" s="1074" t="s">
        <v>23392</v>
      </c>
      <c r="B23284" s="1075">
        <v>9.4</v>
      </c>
    </row>
    <row r="23285" spans="1:2">
      <c r="A23285" s="1074" t="s">
        <v>23393</v>
      </c>
      <c r="B23285" s="1075">
        <v>9.4</v>
      </c>
    </row>
    <row r="23286" spans="1:2">
      <c r="A23286" s="1074" t="s">
        <v>23394</v>
      </c>
      <c r="B23286" s="1075">
        <v>21.29</v>
      </c>
    </row>
    <row r="23287" spans="1:2">
      <c r="A23287" s="1074" t="s">
        <v>23395</v>
      </c>
      <c r="B23287" s="1075">
        <v>21.29</v>
      </c>
    </row>
    <row r="23288" spans="1:2">
      <c r="A23288" s="1074" t="s">
        <v>23396</v>
      </c>
      <c r="B23288" s="1075">
        <v>24.81</v>
      </c>
    </row>
    <row r="23289" spans="1:2">
      <c r="A23289" s="1074" t="s">
        <v>23397</v>
      </c>
      <c r="B23289" s="1075">
        <v>24.81</v>
      </c>
    </row>
    <row r="23290" spans="1:2">
      <c r="A23290" s="1074" t="s">
        <v>23398</v>
      </c>
      <c r="B23290" s="1075">
        <v>31.85</v>
      </c>
    </row>
    <row r="23291" spans="1:2">
      <c r="A23291" s="1074" t="s">
        <v>23399</v>
      </c>
      <c r="B23291" s="1075">
        <v>31.85</v>
      </c>
    </row>
    <row r="23292" spans="1:2">
      <c r="A23292" s="1074" t="s">
        <v>23400</v>
      </c>
      <c r="B23292" s="1075">
        <v>38.89</v>
      </c>
    </row>
    <row r="23293" spans="1:2">
      <c r="A23293" s="1074" t="s">
        <v>23401</v>
      </c>
      <c r="B23293" s="1075">
        <v>38.89</v>
      </c>
    </row>
    <row r="23294" spans="1:2">
      <c r="A23294" s="1074" t="s">
        <v>23402</v>
      </c>
      <c r="B23294" s="1075">
        <v>67.16</v>
      </c>
    </row>
    <row r="23295" spans="1:2">
      <c r="A23295" s="1074" t="s">
        <v>23403</v>
      </c>
      <c r="B23295" s="1075">
        <v>67.16</v>
      </c>
    </row>
    <row r="23296" spans="1:2">
      <c r="A23296" s="1074" t="s">
        <v>23404</v>
      </c>
      <c r="B23296" s="1075">
        <v>27.51</v>
      </c>
    </row>
    <row r="23297" spans="1:2">
      <c r="A23297" s="1074" t="s">
        <v>23405</v>
      </c>
      <c r="B23297" s="1075">
        <v>27.51</v>
      </c>
    </row>
    <row r="23298" spans="1:2">
      <c r="A23298" s="1074" t="s">
        <v>23406</v>
      </c>
      <c r="B23298" s="1075">
        <v>62.58</v>
      </c>
    </row>
    <row r="23299" spans="1:2">
      <c r="A23299" s="1074" t="s">
        <v>23407</v>
      </c>
      <c r="B23299" s="1075">
        <v>62.58</v>
      </c>
    </row>
    <row r="23300" spans="1:2">
      <c r="A23300" s="1074" t="s">
        <v>23408</v>
      </c>
      <c r="B23300" s="1075">
        <v>69.459999999999994</v>
      </c>
    </row>
    <row r="23301" spans="1:2">
      <c r="A23301" s="1074" t="s">
        <v>23409</v>
      </c>
      <c r="B23301" s="1075">
        <v>69.459999999999994</v>
      </c>
    </row>
    <row r="23302" spans="1:2">
      <c r="A23302" s="1074" t="s">
        <v>23410</v>
      </c>
      <c r="B23302" s="1075">
        <v>3.78</v>
      </c>
    </row>
    <row r="23303" spans="1:2">
      <c r="A23303" s="1074" t="s">
        <v>23411</v>
      </c>
      <c r="B23303" s="1075">
        <v>3.78</v>
      </c>
    </row>
    <row r="23304" spans="1:2">
      <c r="A23304" s="1074" t="s">
        <v>23412</v>
      </c>
      <c r="B23304" s="1075">
        <v>20.85</v>
      </c>
    </row>
    <row r="23305" spans="1:2">
      <c r="A23305" s="1074" t="s">
        <v>23413</v>
      </c>
      <c r="B23305" s="1075">
        <v>20.85</v>
      </c>
    </row>
    <row r="23306" spans="1:2">
      <c r="A23306" s="1074" t="s">
        <v>23630</v>
      </c>
      <c r="B23306" s="1075">
        <v>8.41</v>
      </c>
    </row>
    <row r="23307" spans="1:2">
      <c r="A23307" s="1074" t="s">
        <v>23829</v>
      </c>
      <c r="B23307" s="1075">
        <v>8.41</v>
      </c>
    </row>
    <row r="23308" spans="1:2">
      <c r="A23308" s="1074" t="s">
        <v>23631</v>
      </c>
      <c r="B23308" s="1075">
        <v>6.67</v>
      </c>
    </row>
    <row r="23309" spans="1:2">
      <c r="A23309" s="1074" t="s">
        <v>23830</v>
      </c>
      <c r="B23309" s="1075">
        <v>6.67</v>
      </c>
    </row>
    <row r="23310" spans="1:2">
      <c r="A23310" s="1074" t="s">
        <v>23632</v>
      </c>
      <c r="B23310" s="1075">
        <v>11.12</v>
      </c>
    </row>
    <row r="23311" spans="1:2">
      <c r="A23311" s="1074" t="s">
        <v>23831</v>
      </c>
      <c r="B23311" s="1075">
        <v>11.12</v>
      </c>
    </row>
    <row r="23312" spans="1:2">
      <c r="A23312" s="1074" t="s">
        <v>23633</v>
      </c>
      <c r="B23312" s="1075">
        <v>14.08</v>
      </c>
    </row>
    <row r="23313" spans="1:2">
      <c r="A23313" s="1074" t="s">
        <v>23832</v>
      </c>
      <c r="B23313" s="1075">
        <v>14.08</v>
      </c>
    </row>
    <row r="23314" spans="1:2">
      <c r="A23314" s="1074" t="s">
        <v>23634</v>
      </c>
      <c r="B23314" s="1075">
        <v>4.43</v>
      </c>
    </row>
    <row r="23315" spans="1:2">
      <c r="A23315" s="1074" t="s">
        <v>23635</v>
      </c>
      <c r="B23315" s="1075">
        <v>4.43</v>
      </c>
    </row>
    <row r="23316" spans="1:2">
      <c r="A23316" s="1074" t="s">
        <v>23414</v>
      </c>
      <c r="B23316" s="1075">
        <v>0.81</v>
      </c>
    </row>
    <row r="23317" spans="1:2">
      <c r="A23317" s="1074" t="s">
        <v>23415</v>
      </c>
      <c r="B23317" s="1075">
        <v>0.81</v>
      </c>
    </row>
    <row r="23318" spans="1:2">
      <c r="A23318" s="1074" t="s">
        <v>23416</v>
      </c>
      <c r="B23318" s="1075">
        <v>1.05</v>
      </c>
    </row>
    <row r="23319" spans="1:2">
      <c r="A23319" s="1074" t="s">
        <v>23417</v>
      </c>
      <c r="B23319" s="1075">
        <v>1.05</v>
      </c>
    </row>
    <row r="23320" spans="1:2">
      <c r="A23320" s="1074" t="s">
        <v>23418</v>
      </c>
      <c r="B23320" s="1075">
        <v>2.14</v>
      </c>
    </row>
    <row r="23321" spans="1:2">
      <c r="A23321" s="1074" t="s">
        <v>23419</v>
      </c>
      <c r="B23321" s="1075">
        <v>2.14</v>
      </c>
    </row>
    <row r="23322" spans="1:2">
      <c r="A23322" s="1074" t="s">
        <v>23420</v>
      </c>
      <c r="B23322" s="1075">
        <v>807.22</v>
      </c>
    </row>
    <row r="23323" spans="1:2">
      <c r="A23323" s="1074" t="s">
        <v>23833</v>
      </c>
      <c r="B23323" s="1075">
        <v>807.22</v>
      </c>
    </row>
    <row r="23324" spans="1:2">
      <c r="A23324" s="1074" t="s">
        <v>23421</v>
      </c>
      <c r="B23324" s="1075">
        <v>1454.14</v>
      </c>
    </row>
    <row r="23325" spans="1:2">
      <c r="A23325" s="1074" t="s">
        <v>23422</v>
      </c>
      <c r="B23325" s="1075">
        <v>1344.98</v>
      </c>
    </row>
    <row r="23326" spans="1:2">
      <c r="A23326" s="1074" t="s">
        <v>23423</v>
      </c>
      <c r="B23326" s="1075">
        <v>131.57</v>
      </c>
    </row>
    <row r="23327" spans="1:2">
      <c r="A23327" s="1074" t="s">
        <v>23424</v>
      </c>
      <c r="B23327" s="1075">
        <v>123.92</v>
      </c>
    </row>
    <row r="23328" spans="1:2">
      <c r="A23328" s="1074" t="s">
        <v>23425</v>
      </c>
      <c r="B23328" s="1075">
        <v>89.42</v>
      </c>
    </row>
    <row r="23329" spans="1:2">
      <c r="A23329" s="1074" t="s">
        <v>23426</v>
      </c>
      <c r="B23329" s="1075">
        <v>77.489999999999995</v>
      </c>
    </row>
    <row r="23330" spans="1:2">
      <c r="A23330" s="1074" t="s">
        <v>23427</v>
      </c>
      <c r="B23330" s="1075">
        <v>116.25</v>
      </c>
    </row>
    <row r="23331" spans="1:2">
      <c r="A23331" s="1074" t="s">
        <v>23428</v>
      </c>
      <c r="B23331" s="1075">
        <v>106.15</v>
      </c>
    </row>
    <row r="23332" spans="1:2">
      <c r="A23332" s="1074" t="s">
        <v>23429</v>
      </c>
      <c r="B23332" s="1075">
        <v>65.98</v>
      </c>
    </row>
    <row r="23333" spans="1:2">
      <c r="A23333" s="1074" t="s">
        <v>23430</v>
      </c>
      <c r="B23333" s="1075">
        <v>63.23</v>
      </c>
    </row>
    <row r="23334" spans="1:2">
      <c r="A23334" s="1074" t="s">
        <v>23431</v>
      </c>
      <c r="B23334" s="1075">
        <v>68.58</v>
      </c>
    </row>
    <row r="23335" spans="1:2">
      <c r="A23335" s="1074" t="s">
        <v>23432</v>
      </c>
      <c r="B23335" s="1075">
        <v>65.83</v>
      </c>
    </row>
    <row r="23336" spans="1:2">
      <c r="A23336" s="1074" t="s">
        <v>23433</v>
      </c>
      <c r="B23336" s="1075">
        <v>384</v>
      </c>
    </row>
    <row r="23337" spans="1:2">
      <c r="A23337" s="1074" t="s">
        <v>23434</v>
      </c>
      <c r="B23337" s="1075">
        <v>340.09</v>
      </c>
    </row>
    <row r="23338" spans="1:2">
      <c r="A23338" s="1074" t="s">
        <v>23435</v>
      </c>
      <c r="B23338" s="1075">
        <v>8539.73</v>
      </c>
    </row>
    <row r="23339" spans="1:2">
      <c r="A23339" s="1074" t="s">
        <v>23436</v>
      </c>
      <c r="B23339" s="1075">
        <v>7667.69</v>
      </c>
    </row>
    <row r="23340" spans="1:2">
      <c r="A23340" s="1074" t="s">
        <v>23437</v>
      </c>
      <c r="B23340" s="1075">
        <v>340.23</v>
      </c>
    </row>
    <row r="23341" spans="1:2">
      <c r="A23341" s="1074" t="s">
        <v>23438</v>
      </c>
      <c r="B23341" s="1075">
        <v>314.56</v>
      </c>
    </row>
    <row r="23342" spans="1:2">
      <c r="A23342" s="1074" t="s">
        <v>23439</v>
      </c>
      <c r="B23342" s="1075">
        <v>817.63</v>
      </c>
    </row>
    <row r="23343" spans="1:2">
      <c r="A23343" s="1074" t="s">
        <v>23440</v>
      </c>
      <c r="B23343" s="1075">
        <v>749.47</v>
      </c>
    </row>
    <row r="23344" spans="1:2">
      <c r="A23344" s="1074" t="s">
        <v>23441</v>
      </c>
      <c r="B23344" s="1075">
        <v>733.53</v>
      </c>
    </row>
    <row r="23345" spans="1:2">
      <c r="A23345" s="1074" t="s">
        <v>23442</v>
      </c>
      <c r="B23345" s="1075">
        <v>669.19</v>
      </c>
    </row>
    <row r="23346" spans="1:2">
      <c r="A23346" s="1074" t="s">
        <v>23443</v>
      </c>
      <c r="B23346" s="1075">
        <v>414.06</v>
      </c>
    </row>
    <row r="23347" spans="1:2">
      <c r="A23347" s="1074" t="s">
        <v>23444</v>
      </c>
      <c r="B23347" s="1075">
        <v>385.52</v>
      </c>
    </row>
    <row r="23348" spans="1:2">
      <c r="A23348" s="1074" t="s">
        <v>23445</v>
      </c>
      <c r="B23348" s="1075">
        <v>1215.51</v>
      </c>
    </row>
    <row r="23349" spans="1:2">
      <c r="A23349" s="1074" t="s">
        <v>23446</v>
      </c>
      <c r="B23349" s="1075">
        <v>1053.29</v>
      </c>
    </row>
    <row r="23350" spans="1:2">
      <c r="A23350" s="1074" t="s">
        <v>23447</v>
      </c>
      <c r="B23350" s="1075">
        <v>207.64</v>
      </c>
    </row>
    <row r="23351" spans="1:2">
      <c r="A23351" s="1074" t="s">
        <v>23448</v>
      </c>
      <c r="B23351" s="1075">
        <v>188.32</v>
      </c>
    </row>
    <row r="23352" spans="1:2">
      <c r="A23352" s="1074" t="s">
        <v>23449</v>
      </c>
      <c r="B23352" s="1075">
        <v>215.96</v>
      </c>
    </row>
    <row r="23353" spans="1:2">
      <c r="A23353" s="1074" t="s">
        <v>23450</v>
      </c>
      <c r="B23353" s="1075">
        <v>195.8</v>
      </c>
    </row>
    <row r="23354" spans="1:2">
      <c r="A23354" s="1074" t="s">
        <v>23451</v>
      </c>
      <c r="B23354" s="1075">
        <v>190.98</v>
      </c>
    </row>
    <row r="23355" spans="1:2">
      <c r="A23355" s="1074" t="s">
        <v>23452</v>
      </c>
      <c r="B23355" s="1075">
        <v>174.96</v>
      </c>
    </row>
    <row r="23356" spans="1:2">
      <c r="A23356" s="1074" t="s">
        <v>23453</v>
      </c>
      <c r="B23356" s="1075">
        <v>118.2</v>
      </c>
    </row>
    <row r="23357" spans="1:2">
      <c r="A23357" s="1074" t="s">
        <v>23454</v>
      </c>
      <c r="B23357" s="1075">
        <v>102.71</v>
      </c>
    </row>
    <row r="23358" spans="1:2">
      <c r="A23358" s="1074" t="s">
        <v>23455</v>
      </c>
      <c r="B23358" s="1075">
        <v>224.77</v>
      </c>
    </row>
    <row r="23359" spans="1:2">
      <c r="A23359" s="1074" t="s">
        <v>23456</v>
      </c>
      <c r="B23359" s="1075">
        <v>210.06</v>
      </c>
    </row>
    <row r="23360" spans="1:2">
      <c r="A23360" s="1074" t="s">
        <v>23457</v>
      </c>
      <c r="B23360" s="1075">
        <v>118.64</v>
      </c>
    </row>
    <row r="23361" spans="1:2">
      <c r="A23361" s="1074" t="s">
        <v>23458</v>
      </c>
      <c r="B23361" s="1075">
        <v>105.28</v>
      </c>
    </row>
    <row r="23362" spans="1:2">
      <c r="A23362" s="1074" t="s">
        <v>23459</v>
      </c>
      <c r="B23362" s="1075">
        <v>403.54</v>
      </c>
    </row>
    <row r="23363" spans="1:2">
      <c r="A23363" s="1074" t="s">
        <v>23460</v>
      </c>
      <c r="B23363" s="1075">
        <v>387.71</v>
      </c>
    </row>
    <row r="23364" spans="1:2">
      <c r="A23364" s="1074" t="s">
        <v>23461</v>
      </c>
      <c r="B23364" s="1075">
        <v>143.59</v>
      </c>
    </row>
    <row r="23365" spans="1:2">
      <c r="A23365" s="1074" t="s">
        <v>23462</v>
      </c>
      <c r="B23365" s="1075">
        <v>130.22999999999999</v>
      </c>
    </row>
    <row r="23366" spans="1:2">
      <c r="A23366" s="1074" t="s">
        <v>23463</v>
      </c>
      <c r="B23366" s="1075">
        <v>1209.01</v>
      </c>
    </row>
    <row r="23367" spans="1:2">
      <c r="A23367" s="1074" t="s">
        <v>23464</v>
      </c>
      <c r="B23367" s="1075">
        <v>1209.01</v>
      </c>
    </row>
    <row r="23368" spans="1:2">
      <c r="A23368" s="1074" t="s">
        <v>23465</v>
      </c>
      <c r="B23368" s="1075">
        <v>1596.92</v>
      </c>
    </row>
    <row r="23369" spans="1:2">
      <c r="A23369" s="1074" t="s">
        <v>23466</v>
      </c>
      <c r="B23369" s="1075">
        <v>1596.92</v>
      </c>
    </row>
    <row r="23370" spans="1:2">
      <c r="A23370" s="1074" t="s">
        <v>23467</v>
      </c>
      <c r="B23370" s="1075">
        <v>737.04</v>
      </c>
    </row>
    <row r="23371" spans="1:2">
      <c r="A23371" s="1074" t="s">
        <v>23468</v>
      </c>
      <c r="B23371" s="1075">
        <v>737.04</v>
      </c>
    </row>
    <row r="23372" spans="1:2">
      <c r="A23372" s="1074" t="s">
        <v>23469</v>
      </c>
      <c r="B23372" s="1075">
        <v>885.74</v>
      </c>
    </row>
    <row r="23373" spans="1:2">
      <c r="A23373" s="1074" t="s">
        <v>23470</v>
      </c>
      <c r="B23373" s="1075">
        <v>885.74</v>
      </c>
    </row>
    <row r="23374" spans="1:2">
      <c r="A23374" s="1074" t="s">
        <v>23471</v>
      </c>
      <c r="B23374" s="1075">
        <v>1118.49</v>
      </c>
    </row>
    <row r="23375" spans="1:2">
      <c r="A23375" s="1074" t="s">
        <v>23472</v>
      </c>
      <c r="B23375" s="1075">
        <v>1118.49</v>
      </c>
    </row>
    <row r="23376" spans="1:2">
      <c r="A23376" s="1074" t="s">
        <v>23473</v>
      </c>
      <c r="B23376" s="1075">
        <v>576.15</v>
      </c>
    </row>
    <row r="23377" spans="1:2">
      <c r="A23377" s="1074" t="s">
        <v>23474</v>
      </c>
      <c r="B23377" s="1075">
        <v>576.15</v>
      </c>
    </row>
    <row r="23378" spans="1:2">
      <c r="A23378" s="1074" t="s">
        <v>23475</v>
      </c>
      <c r="B23378" s="1075">
        <v>295.04000000000002</v>
      </c>
    </row>
    <row r="23379" spans="1:2">
      <c r="A23379" s="1074" t="s">
        <v>23476</v>
      </c>
      <c r="B23379" s="1075">
        <v>280.64</v>
      </c>
    </row>
    <row r="23380" spans="1:2">
      <c r="A23380" s="1074" t="s">
        <v>23477</v>
      </c>
      <c r="B23380" s="1075">
        <v>526.55999999999995</v>
      </c>
    </row>
    <row r="23381" spans="1:2">
      <c r="A23381" s="1074" t="s">
        <v>23478</v>
      </c>
      <c r="B23381" s="1075">
        <v>526.55999999999995</v>
      </c>
    </row>
    <row r="23382" spans="1:2">
      <c r="A23382" s="1074" t="s">
        <v>23479</v>
      </c>
      <c r="B23382" s="1075">
        <v>126.14</v>
      </c>
    </row>
    <row r="23383" spans="1:2">
      <c r="A23383" s="1074" t="s">
        <v>23480</v>
      </c>
      <c r="B23383" s="1075">
        <v>123.47</v>
      </c>
    </row>
    <row r="23384" spans="1:2">
      <c r="A23384" s="1074" t="s">
        <v>23481</v>
      </c>
      <c r="B23384" s="1075">
        <v>58.97</v>
      </c>
    </row>
    <row r="23385" spans="1:2">
      <c r="A23385" s="1074" t="s">
        <v>23482</v>
      </c>
      <c r="B23385" s="1075">
        <v>56.3</v>
      </c>
    </row>
    <row r="23386" spans="1:2">
      <c r="A23386" s="1074" t="s">
        <v>23483</v>
      </c>
      <c r="B23386" s="1075">
        <v>50.49</v>
      </c>
    </row>
    <row r="23387" spans="1:2">
      <c r="A23387" s="1074" t="s">
        <v>23484</v>
      </c>
      <c r="B23387" s="1075">
        <v>47.82</v>
      </c>
    </row>
    <row r="23388" spans="1:2">
      <c r="A23388" s="1074" t="s">
        <v>23485</v>
      </c>
      <c r="B23388" s="1075">
        <v>17.489999999999998</v>
      </c>
    </row>
    <row r="23389" spans="1:2">
      <c r="A23389" s="1074" t="s">
        <v>23486</v>
      </c>
      <c r="B23389" s="1075">
        <v>17.489999999999998</v>
      </c>
    </row>
    <row r="23390" spans="1:2">
      <c r="A23390" s="1074" t="s">
        <v>23487</v>
      </c>
      <c r="B23390" s="1075">
        <v>5.95</v>
      </c>
    </row>
    <row r="23391" spans="1:2">
      <c r="A23391" s="1074" t="s">
        <v>23488</v>
      </c>
      <c r="B23391" s="1075">
        <v>5.95</v>
      </c>
    </row>
    <row r="23392" spans="1:2">
      <c r="A23392" s="1074" t="s">
        <v>23489</v>
      </c>
      <c r="B23392" s="1075">
        <v>2.41</v>
      </c>
    </row>
    <row r="23393" spans="1:2">
      <c r="A23393" s="1074" t="s">
        <v>23490</v>
      </c>
      <c r="B23393" s="1075">
        <v>2.41</v>
      </c>
    </row>
    <row r="23394" spans="1:2">
      <c r="A23394" s="1074" t="s">
        <v>23491</v>
      </c>
      <c r="B23394" s="1075">
        <v>1950.71</v>
      </c>
    </row>
    <row r="23395" spans="1:2">
      <c r="A23395" s="1074" t="s">
        <v>23492</v>
      </c>
      <c r="B23395" s="1075">
        <v>1818.74</v>
      </c>
    </row>
    <row r="23396" spans="1:2">
      <c r="A23396" s="1074" t="s">
        <v>23493</v>
      </c>
      <c r="B23396" s="1075">
        <v>2.38</v>
      </c>
    </row>
    <row r="23397" spans="1:2">
      <c r="A23397" s="1074" t="s">
        <v>23494</v>
      </c>
      <c r="B23397" s="1075">
        <v>2.38</v>
      </c>
    </row>
    <row r="23398" spans="1:2">
      <c r="A23398" s="1074" t="s">
        <v>23495</v>
      </c>
      <c r="B23398" s="1075">
        <v>2.3199999999999998</v>
      </c>
    </row>
    <row r="23399" spans="1:2">
      <c r="A23399" s="1074" t="s">
        <v>23496</v>
      </c>
      <c r="B23399" s="1075">
        <v>2.3199999999999998</v>
      </c>
    </row>
    <row r="23400" spans="1:2">
      <c r="A23400" s="1074" t="s">
        <v>23497</v>
      </c>
      <c r="B23400" s="1075">
        <v>2.15</v>
      </c>
    </row>
    <row r="23401" spans="1:2">
      <c r="A23401" s="1074" t="s">
        <v>23498</v>
      </c>
      <c r="B23401" s="1075">
        <v>2.15</v>
      </c>
    </row>
    <row r="23402" spans="1:2">
      <c r="A23402" s="1074" t="s">
        <v>23499</v>
      </c>
      <c r="B23402" s="1075">
        <v>33.75</v>
      </c>
    </row>
    <row r="23403" spans="1:2">
      <c r="A23403" s="1074" t="s">
        <v>23500</v>
      </c>
      <c r="B23403" s="1075">
        <v>31.61</v>
      </c>
    </row>
    <row r="23404" spans="1:2">
      <c r="A23404" s="1074" t="s">
        <v>23501</v>
      </c>
      <c r="B23404" s="1075">
        <v>47.87</v>
      </c>
    </row>
    <row r="23405" spans="1:2">
      <c r="A23405" s="1074" t="s">
        <v>23502</v>
      </c>
      <c r="B23405" s="1075">
        <v>44.81</v>
      </c>
    </row>
    <row r="23406" spans="1:2">
      <c r="A23406" s="1074" t="s">
        <v>23503</v>
      </c>
      <c r="B23406" s="1075">
        <v>3.25</v>
      </c>
    </row>
    <row r="23407" spans="1:2">
      <c r="A23407" s="1074" t="s">
        <v>23504</v>
      </c>
      <c r="B23407" s="1075">
        <v>3.14</v>
      </c>
    </row>
    <row r="23408" spans="1:2">
      <c r="A23408" s="1074" t="s">
        <v>23505</v>
      </c>
      <c r="B23408" s="1075">
        <v>30.35</v>
      </c>
    </row>
    <row r="23409" spans="1:2">
      <c r="A23409" s="1074" t="s">
        <v>23506</v>
      </c>
      <c r="B23409" s="1075">
        <v>28.99</v>
      </c>
    </row>
    <row r="23410" spans="1:2">
      <c r="A23410" s="1074" t="s">
        <v>23507</v>
      </c>
      <c r="B23410" s="1075">
        <v>54.98</v>
      </c>
    </row>
    <row r="23411" spans="1:2">
      <c r="A23411" s="1074" t="s">
        <v>23508</v>
      </c>
      <c r="B23411" s="1075">
        <v>50.26</v>
      </c>
    </row>
    <row r="23412" spans="1:2">
      <c r="A23412" s="1074" t="s">
        <v>23509</v>
      </c>
      <c r="B23412" s="1075">
        <v>115.55</v>
      </c>
    </row>
    <row r="23413" spans="1:2">
      <c r="A23413" s="1074" t="s">
        <v>23510</v>
      </c>
      <c r="B23413" s="1075">
        <v>115.55</v>
      </c>
    </row>
    <row r="23414" spans="1:2">
      <c r="A23414" s="1074" t="s">
        <v>23511</v>
      </c>
      <c r="B23414" s="1075">
        <v>7.47</v>
      </c>
    </row>
    <row r="23415" spans="1:2">
      <c r="A23415" s="1074" t="s">
        <v>23512</v>
      </c>
      <c r="B23415" s="1075">
        <v>7.47</v>
      </c>
    </row>
    <row r="23416" spans="1:2">
      <c r="A23416" s="1074" t="s">
        <v>23513</v>
      </c>
      <c r="B23416" s="1075">
        <v>0.82</v>
      </c>
    </row>
    <row r="23417" spans="1:2">
      <c r="A23417" s="1074" t="s">
        <v>23514</v>
      </c>
      <c r="B23417" s="1075">
        <v>0.82</v>
      </c>
    </row>
    <row r="23418" spans="1:2">
      <c r="A23418" s="1074" t="s">
        <v>23515</v>
      </c>
      <c r="B23418" s="1075">
        <v>64.010000000000005</v>
      </c>
    </row>
    <row r="23419" spans="1:2">
      <c r="A23419" s="1074" t="s">
        <v>23516</v>
      </c>
      <c r="B23419" s="1075">
        <v>56.75</v>
      </c>
    </row>
    <row r="23420" spans="1:2">
      <c r="A23420" s="1074" t="s">
        <v>23517</v>
      </c>
      <c r="B23420" s="1075">
        <v>62.66</v>
      </c>
    </row>
    <row r="23421" spans="1:2">
      <c r="A23421" s="1074" t="s">
        <v>23518</v>
      </c>
      <c r="B23421" s="1075">
        <v>62.27</v>
      </c>
    </row>
    <row r="23422" spans="1:2">
      <c r="A23422" s="1074" t="s">
        <v>23519</v>
      </c>
      <c r="B23422" s="1075">
        <v>35.08</v>
      </c>
    </row>
    <row r="23423" spans="1:2">
      <c r="A23423" s="1074" t="s">
        <v>23520</v>
      </c>
      <c r="B23423" s="1075">
        <v>34.72</v>
      </c>
    </row>
    <row r="23424" spans="1:2">
      <c r="A23424" s="1074" t="s">
        <v>23521</v>
      </c>
      <c r="B23424" s="1075">
        <v>1.24</v>
      </c>
    </row>
    <row r="23425" spans="1:2">
      <c r="A23425" s="1074" t="s">
        <v>23522</v>
      </c>
      <c r="B23425" s="1075">
        <v>1.2</v>
      </c>
    </row>
    <row r="23426" spans="1:2">
      <c r="A23426" s="1074" t="s">
        <v>23523</v>
      </c>
      <c r="B23426" s="1075">
        <v>7.44</v>
      </c>
    </row>
    <row r="23427" spans="1:2">
      <c r="A23427" s="1074" t="s">
        <v>23524</v>
      </c>
      <c r="B23427" s="1075">
        <v>7.42</v>
      </c>
    </row>
    <row r="23428" spans="1:2">
      <c r="A23428" s="1074" t="s">
        <v>23525</v>
      </c>
      <c r="B23428" s="1075">
        <v>91.78</v>
      </c>
    </row>
    <row r="23429" spans="1:2">
      <c r="A23429" s="1074" t="s">
        <v>23526</v>
      </c>
      <c r="B23429" s="1075">
        <v>87.8</v>
      </c>
    </row>
    <row r="23430" spans="1:2">
      <c r="A23430" s="1074" t="s">
        <v>23527</v>
      </c>
      <c r="B23430" s="1075">
        <v>4.7</v>
      </c>
    </row>
    <row r="23431" spans="1:2">
      <c r="A23431" s="1074" t="s">
        <v>23528</v>
      </c>
      <c r="B23431" s="1075">
        <v>4.68</v>
      </c>
    </row>
    <row r="23432" spans="1:2">
      <c r="A23432" s="1074" t="s">
        <v>23529</v>
      </c>
      <c r="B23432" s="1075">
        <v>1.23</v>
      </c>
    </row>
    <row r="23433" spans="1:2">
      <c r="A23433" s="1074" t="s">
        <v>23530</v>
      </c>
      <c r="B23433" s="1075">
        <v>1.22</v>
      </c>
    </row>
    <row r="23434" spans="1:2">
      <c r="A23434" s="1074" t="s">
        <v>23531</v>
      </c>
      <c r="B23434" s="1075">
        <v>80.63</v>
      </c>
    </row>
    <row r="23435" spans="1:2">
      <c r="A23435" s="1074" t="s">
        <v>23532</v>
      </c>
      <c r="B23435" s="1075">
        <v>73.72</v>
      </c>
    </row>
    <row r="23436" spans="1:2">
      <c r="A23436" s="1074" t="s">
        <v>23533</v>
      </c>
      <c r="B23436" s="1075">
        <v>55.08</v>
      </c>
    </row>
    <row r="23437" spans="1:2">
      <c r="A23437" s="1074" t="s">
        <v>23534</v>
      </c>
      <c r="B23437" s="1075">
        <v>50.35</v>
      </c>
    </row>
    <row r="23438" spans="1:2">
      <c r="A23438" s="1074" t="s">
        <v>23535</v>
      </c>
      <c r="B23438" s="1075">
        <v>97.37</v>
      </c>
    </row>
    <row r="23439" spans="1:2">
      <c r="A23439" s="1074" t="s">
        <v>23536</v>
      </c>
      <c r="B23439" s="1075">
        <v>84.46</v>
      </c>
    </row>
    <row r="23440" spans="1:2">
      <c r="A23440" s="1074" t="s">
        <v>23537</v>
      </c>
      <c r="B23440" s="1075">
        <v>104.82</v>
      </c>
    </row>
    <row r="23441" spans="1:2">
      <c r="A23441" s="1074" t="s">
        <v>23538</v>
      </c>
      <c r="B23441" s="1075">
        <v>91.43</v>
      </c>
    </row>
    <row r="23442" spans="1:2">
      <c r="A23442" s="1074" t="s">
        <v>23539</v>
      </c>
      <c r="B23442" s="1075">
        <v>45.58</v>
      </c>
    </row>
    <row r="23443" spans="1:2">
      <c r="A23443" s="1074" t="s">
        <v>23540</v>
      </c>
      <c r="B23443" s="1075">
        <v>42.44</v>
      </c>
    </row>
    <row r="23444" spans="1:2">
      <c r="A23444" s="1074" t="s">
        <v>23541</v>
      </c>
      <c r="B23444" s="1075">
        <v>71.989999999999995</v>
      </c>
    </row>
    <row r="23445" spans="1:2">
      <c r="A23445" s="1074" t="s">
        <v>23542</v>
      </c>
      <c r="B23445" s="1075">
        <v>67.91</v>
      </c>
    </row>
    <row r="23446" spans="1:2">
      <c r="A23446" s="1074" t="s">
        <v>23543</v>
      </c>
      <c r="B23446" s="1075">
        <v>152.15</v>
      </c>
    </row>
    <row r="23447" spans="1:2">
      <c r="A23447" s="1074" t="s">
        <v>23544</v>
      </c>
      <c r="B23447" s="1075">
        <v>145.24</v>
      </c>
    </row>
    <row r="23448" spans="1:2">
      <c r="A23448" s="1074" t="s">
        <v>23545</v>
      </c>
      <c r="B23448" s="1075">
        <v>36.47</v>
      </c>
    </row>
    <row r="23449" spans="1:2">
      <c r="A23449" s="1074" t="s">
        <v>23546</v>
      </c>
      <c r="B23449" s="1075">
        <v>32.090000000000003</v>
      </c>
    </row>
    <row r="23450" spans="1:2">
      <c r="A23450" s="1074" t="s">
        <v>23547</v>
      </c>
      <c r="B23450" s="1075">
        <v>2.52</v>
      </c>
    </row>
    <row r="23451" spans="1:2">
      <c r="A23451" s="1074" t="s">
        <v>23548</v>
      </c>
      <c r="B23451" s="1075">
        <v>2.41</v>
      </c>
    </row>
    <row r="23452" spans="1:2">
      <c r="A23452" s="1074" t="s">
        <v>23549</v>
      </c>
      <c r="B23452" s="1075">
        <v>4.59</v>
      </c>
    </row>
    <row r="23453" spans="1:2">
      <c r="A23453" s="1074" t="s">
        <v>23550</v>
      </c>
      <c r="B23453" s="1075">
        <v>4.59</v>
      </c>
    </row>
    <row r="23454" spans="1:2">
      <c r="A23454" s="1074" t="s">
        <v>23551</v>
      </c>
      <c r="B23454" s="1075">
        <v>33.28</v>
      </c>
    </row>
    <row r="23455" spans="1:2">
      <c r="A23455" s="1074" t="s">
        <v>23552</v>
      </c>
      <c r="B23455" s="1075">
        <v>28.84</v>
      </c>
    </row>
    <row r="23456" spans="1:2">
      <c r="A23456" s="1074" t="s">
        <v>23553</v>
      </c>
      <c r="B23456" s="1075">
        <v>68.38</v>
      </c>
    </row>
    <row r="23457" spans="1:2">
      <c r="A23457" s="1074" t="s">
        <v>23554</v>
      </c>
      <c r="B23457" s="1075">
        <v>62.27</v>
      </c>
    </row>
    <row r="23458" spans="1:2">
      <c r="A23458" s="1074" t="s">
        <v>23555</v>
      </c>
      <c r="B23458" s="1075">
        <v>483.02</v>
      </c>
    </row>
    <row r="23459" spans="1:2">
      <c r="A23459" s="1074" t="s">
        <v>23556</v>
      </c>
      <c r="B23459" s="1075">
        <v>464.72</v>
      </c>
    </row>
    <row r="23460" spans="1:2">
      <c r="A23460" s="1074" t="s">
        <v>23557</v>
      </c>
      <c r="B23460" s="1075">
        <v>76.42</v>
      </c>
    </row>
    <row r="23461" spans="1:2">
      <c r="A23461" s="1074" t="s">
        <v>23558</v>
      </c>
      <c r="B23461" s="1075">
        <v>70.040000000000006</v>
      </c>
    </row>
    <row r="23462" spans="1:2">
      <c r="A23462" s="1074" t="s">
        <v>23559</v>
      </c>
      <c r="B23462" s="1075">
        <v>67.44</v>
      </c>
    </row>
    <row r="23463" spans="1:2">
      <c r="A23463" s="1074" t="s">
        <v>23560</v>
      </c>
      <c r="B23463" s="1075">
        <v>61.1</v>
      </c>
    </row>
    <row r="23464" spans="1:2">
      <c r="A23464" s="1074" t="s">
        <v>23561</v>
      </c>
      <c r="B23464" s="1075">
        <v>130.94999999999999</v>
      </c>
    </row>
    <row r="23465" spans="1:2">
      <c r="A23465" s="1074" t="s">
        <v>23562</v>
      </c>
      <c r="B23465" s="1075">
        <v>117.96</v>
      </c>
    </row>
    <row r="23466" spans="1:2">
      <c r="A23466" s="1074" t="s">
        <v>23563</v>
      </c>
      <c r="B23466" s="1075">
        <v>99.41</v>
      </c>
    </row>
    <row r="23467" spans="1:2">
      <c r="A23467" s="1074" t="s">
        <v>23564</v>
      </c>
      <c r="B23467" s="1075">
        <v>93</v>
      </c>
    </row>
    <row r="23468" spans="1:2">
      <c r="A23468" s="1074" t="s">
        <v>23565</v>
      </c>
      <c r="B23468" s="1075">
        <v>168.37</v>
      </c>
    </row>
    <row r="23469" spans="1:2">
      <c r="A23469" s="1074" t="s">
        <v>23566</v>
      </c>
      <c r="B23469" s="1075">
        <v>158.9</v>
      </c>
    </row>
    <row r="23470" spans="1:2">
      <c r="A23470" s="1074" t="s">
        <v>23567</v>
      </c>
      <c r="B23470" s="1075">
        <v>284.57</v>
      </c>
    </row>
    <row r="23471" spans="1:2">
      <c r="A23471" s="1074" t="s">
        <v>23568</v>
      </c>
      <c r="B23471" s="1075">
        <v>272.13</v>
      </c>
    </row>
    <row r="23472" spans="1:2">
      <c r="A23472" s="1074" t="s">
        <v>23569</v>
      </c>
      <c r="B23472" s="1075">
        <v>8.9700000000000006</v>
      </c>
    </row>
    <row r="23473" spans="1:2">
      <c r="A23473" s="1074" t="s">
        <v>23570</v>
      </c>
      <c r="B23473" s="1075">
        <v>8.9700000000000006</v>
      </c>
    </row>
    <row r="23474" spans="1:2">
      <c r="A23474" s="1074" t="s">
        <v>23571</v>
      </c>
      <c r="B23474" s="1075">
        <v>1.06</v>
      </c>
    </row>
    <row r="23475" spans="1:2">
      <c r="A23475" s="1074" t="s">
        <v>23572</v>
      </c>
      <c r="B23475" s="1075">
        <v>1.06</v>
      </c>
    </row>
    <row r="23476" spans="1:2">
      <c r="A23476" s="1074" t="s">
        <v>23573</v>
      </c>
      <c r="B23476" s="1075">
        <v>21.88</v>
      </c>
    </row>
    <row r="23477" spans="1:2">
      <c r="A23477" s="1074" t="s">
        <v>23574</v>
      </c>
      <c r="B23477" s="1075">
        <v>19.97</v>
      </c>
    </row>
    <row r="23478" spans="1:2">
      <c r="A23478" s="1074" t="s">
        <v>23575</v>
      </c>
      <c r="B23478" s="1075">
        <v>46.44</v>
      </c>
    </row>
    <row r="23479" spans="1:2">
      <c r="A23479" s="1074" t="s">
        <v>23576</v>
      </c>
      <c r="B23479" s="1075">
        <v>46.44</v>
      </c>
    </row>
    <row r="23480" spans="1:2">
      <c r="A23480" s="1074" t="s">
        <v>23577</v>
      </c>
      <c r="B23480" s="1075">
        <v>2.4</v>
      </c>
    </row>
    <row r="23481" spans="1:2">
      <c r="A23481" s="1074" t="s">
        <v>23578</v>
      </c>
      <c r="B23481" s="1075">
        <v>2.4</v>
      </c>
    </row>
    <row r="23482" spans="1:2">
      <c r="A23482" s="1074" t="s">
        <v>23579</v>
      </c>
      <c r="B23482" s="1075">
        <v>13.68</v>
      </c>
    </row>
    <row r="23483" spans="1:2">
      <c r="A23483" s="1074" t="s">
        <v>23580</v>
      </c>
      <c r="B23483" s="1075">
        <v>13.68</v>
      </c>
    </row>
    <row r="23484" spans="1:2">
      <c r="A23484" s="1074" t="s">
        <v>23581</v>
      </c>
      <c r="B23484" s="1075">
        <v>8.1</v>
      </c>
    </row>
    <row r="23485" spans="1:2">
      <c r="A23485" s="1074" t="s">
        <v>23582</v>
      </c>
      <c r="B23485" s="1075">
        <v>8.1</v>
      </c>
    </row>
    <row r="23486" spans="1:2">
      <c r="A23486" s="1074" t="s">
        <v>23583</v>
      </c>
      <c r="B23486" s="1075">
        <v>62.64</v>
      </c>
    </row>
    <row r="23487" spans="1:2">
      <c r="A23487" s="1074" t="s">
        <v>23584</v>
      </c>
      <c r="B23487" s="1075">
        <v>62.64</v>
      </c>
    </row>
    <row r="23488" spans="1:2">
      <c r="A23488" s="1074" t="s">
        <v>23585</v>
      </c>
      <c r="B23488" s="1075">
        <v>14.28</v>
      </c>
    </row>
    <row r="23489" spans="1:2">
      <c r="A23489" s="1074" t="s">
        <v>23586</v>
      </c>
      <c r="B23489" s="1075">
        <v>14.28</v>
      </c>
    </row>
    <row r="23490" spans="1:2">
      <c r="A23490" s="1074" t="s">
        <v>23587</v>
      </c>
      <c r="B23490" s="1075">
        <v>23.22</v>
      </c>
    </row>
    <row r="23491" spans="1:2">
      <c r="A23491" s="1074" t="s">
        <v>23588</v>
      </c>
      <c r="B23491" s="1075">
        <v>23.22</v>
      </c>
    </row>
    <row r="23492" spans="1:2">
      <c r="A23492" s="1074" t="s">
        <v>23589</v>
      </c>
      <c r="B23492" s="1075">
        <v>30.24</v>
      </c>
    </row>
    <row r="23493" spans="1:2">
      <c r="A23493" s="1074" t="s">
        <v>23590</v>
      </c>
      <c r="B23493" s="1075">
        <v>30.24</v>
      </c>
    </row>
    <row r="23494" spans="1:2">
      <c r="A23494" s="1074" t="s">
        <v>23591</v>
      </c>
      <c r="B23494" s="1075">
        <v>10.77</v>
      </c>
    </row>
    <row r="23495" spans="1:2">
      <c r="A23495" s="1074" t="s">
        <v>23592</v>
      </c>
      <c r="B23495" s="1075">
        <v>10.77</v>
      </c>
    </row>
    <row r="23496" spans="1:2">
      <c r="A23496" s="1074" t="s">
        <v>23593</v>
      </c>
      <c r="B23496" s="1075">
        <v>20.93</v>
      </c>
    </row>
    <row r="23497" spans="1:2">
      <c r="A23497" s="1074" t="s">
        <v>23594</v>
      </c>
      <c r="B23497" s="1075">
        <v>20.93</v>
      </c>
    </row>
    <row r="23498" spans="1:2">
      <c r="A23498" s="1074" t="s">
        <v>23595</v>
      </c>
      <c r="B23498" s="1075">
        <v>0.91</v>
      </c>
    </row>
    <row r="23499" spans="1:2">
      <c r="A23499" s="1074" t="s">
        <v>23596</v>
      </c>
      <c r="B23499" s="1075">
        <v>0.91</v>
      </c>
    </row>
    <row r="23500" spans="1:2">
      <c r="A23500" s="1074" t="s">
        <v>23597</v>
      </c>
      <c r="B23500" s="1075">
        <v>182.76</v>
      </c>
    </row>
    <row r="23501" spans="1:2">
      <c r="A23501" s="1074" t="s">
        <v>23598</v>
      </c>
      <c r="B23501" s="1075">
        <v>182.76</v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786"/>
  <sheetViews>
    <sheetView workbookViewId="0">
      <selection activeCell="A1286" sqref="A1286"/>
    </sheetView>
  </sheetViews>
  <sheetFormatPr defaultRowHeight="15"/>
  <cols>
    <col min="1" max="1" width="5.7109375" style="1128" customWidth="1"/>
    <col min="2" max="2" width="21.7109375" style="1129" customWidth="1"/>
    <col min="3" max="16384" width="9.140625" style="1130"/>
  </cols>
  <sheetData>
    <row r="1" spans="1:2">
      <c r="A1" s="1128" t="s">
        <v>24115</v>
      </c>
      <c r="B1" s="1129" t="s">
        <v>270</v>
      </c>
    </row>
    <row r="2" spans="1:2">
      <c r="A2" s="1128" t="s">
        <v>24116</v>
      </c>
      <c r="B2" s="1129">
        <v>55</v>
      </c>
    </row>
    <row r="3" spans="1:2">
      <c r="A3" s="1128" t="s">
        <v>24117</v>
      </c>
      <c r="B3" s="1129">
        <v>11.700699999999999</v>
      </c>
    </row>
    <row r="4" spans="1:2">
      <c r="A4" s="1128" t="s">
        <v>24118</v>
      </c>
      <c r="B4" s="1129">
        <v>8.42</v>
      </c>
    </row>
    <row r="5" spans="1:2">
      <c r="A5" s="1128" t="s">
        <v>24119</v>
      </c>
      <c r="B5" s="1129">
        <v>5.758</v>
      </c>
    </row>
    <row r="6" spans="1:2">
      <c r="A6" s="1128" t="s">
        <v>24120</v>
      </c>
      <c r="B6" s="1129">
        <v>8.34</v>
      </c>
    </row>
    <row r="7" spans="1:2">
      <c r="A7" s="1128" t="s">
        <v>24121</v>
      </c>
      <c r="B7" s="1129">
        <v>9.6</v>
      </c>
    </row>
    <row r="8" spans="1:2">
      <c r="A8" s="1128" t="s">
        <v>24122</v>
      </c>
      <c r="B8" s="1129">
        <v>3.1997</v>
      </c>
    </row>
    <row r="9" spans="1:2">
      <c r="A9" s="1128" t="s">
        <v>24123</v>
      </c>
      <c r="B9" s="1129">
        <v>4.05</v>
      </c>
    </row>
    <row r="10" spans="1:2">
      <c r="A10" s="1128" t="s">
        <v>24124</v>
      </c>
      <c r="B10" s="1129">
        <v>4.5301999999999998</v>
      </c>
    </row>
    <row r="11" spans="1:2">
      <c r="A11" s="1128" t="s">
        <v>24125</v>
      </c>
      <c r="B11" s="1129">
        <v>5.0999999999999996</v>
      </c>
    </row>
    <row r="12" spans="1:2">
      <c r="A12" s="1128" t="s">
        <v>24126</v>
      </c>
      <c r="B12" s="1129">
        <v>4.7415000000000003</v>
      </c>
    </row>
    <row r="13" spans="1:2">
      <c r="A13" s="1128" t="s">
        <v>24127</v>
      </c>
      <c r="B13" s="1129">
        <v>5.17</v>
      </c>
    </row>
    <row r="14" spans="1:2">
      <c r="A14" s="1128" t="s">
        <v>23637</v>
      </c>
      <c r="B14" s="1129">
        <v>4.7744</v>
      </c>
    </row>
    <row r="15" spans="1:2">
      <c r="A15" s="1128" t="s">
        <v>23639</v>
      </c>
      <c r="B15" s="1129">
        <v>4.8901000000000003</v>
      </c>
    </row>
    <row r="16" spans="1:2">
      <c r="A16" s="1128" t="s">
        <v>23641</v>
      </c>
      <c r="B16" s="1129">
        <v>4.5468999999999999</v>
      </c>
    </row>
    <row r="17" spans="1:2">
      <c r="A17" s="1128" t="s">
        <v>24128</v>
      </c>
      <c r="B17" s="1129">
        <v>4.5465</v>
      </c>
    </row>
    <row r="18" spans="1:2">
      <c r="A18" s="1128" t="s">
        <v>24129</v>
      </c>
      <c r="B18" s="1129">
        <v>4.5012999999999996</v>
      </c>
    </row>
    <row r="19" spans="1:2">
      <c r="A19" s="1128" t="s">
        <v>24130</v>
      </c>
      <c r="B19" s="1129">
        <v>19.8</v>
      </c>
    </row>
    <row r="20" spans="1:2">
      <c r="A20" s="1128" t="s">
        <v>24131</v>
      </c>
      <c r="B20" s="1129">
        <v>4.0199999999999996</v>
      </c>
    </row>
    <row r="21" spans="1:2">
      <c r="A21" s="1128" t="s">
        <v>24132</v>
      </c>
      <c r="B21" s="1129">
        <v>4.0199999999999996</v>
      </c>
    </row>
    <row r="22" spans="1:2">
      <c r="A22" s="1128" t="s">
        <v>24133</v>
      </c>
      <c r="B22" s="1129">
        <v>3.98</v>
      </c>
    </row>
    <row r="23" spans="1:2">
      <c r="A23" s="1128" t="s">
        <v>24134</v>
      </c>
      <c r="B23" s="1129">
        <v>4.07</v>
      </c>
    </row>
    <row r="24" spans="1:2">
      <c r="A24" s="1128" t="s">
        <v>24135</v>
      </c>
      <c r="B24" s="1129">
        <v>3.87</v>
      </c>
    </row>
    <row r="25" spans="1:2">
      <c r="A25" s="1128" t="s">
        <v>24136</v>
      </c>
      <c r="B25" s="1129">
        <v>3.87</v>
      </c>
    </row>
    <row r="26" spans="1:2">
      <c r="A26" s="1128" t="s">
        <v>24137</v>
      </c>
      <c r="B26" s="1129">
        <v>3.97</v>
      </c>
    </row>
    <row r="27" spans="1:2">
      <c r="A27" s="1128" t="s">
        <v>24138</v>
      </c>
      <c r="B27" s="1129">
        <v>5.2</v>
      </c>
    </row>
    <row r="28" spans="1:2">
      <c r="A28" s="1128" t="s">
        <v>24139</v>
      </c>
      <c r="B28" s="1129">
        <v>5.1829999999999998</v>
      </c>
    </row>
    <row r="29" spans="1:2">
      <c r="A29" s="1128" t="s">
        <v>24140</v>
      </c>
      <c r="B29" s="1129">
        <v>15</v>
      </c>
    </row>
    <row r="30" spans="1:2">
      <c r="A30" s="1128" t="s">
        <v>24141</v>
      </c>
      <c r="B30" s="1129">
        <v>26.86</v>
      </c>
    </row>
    <row r="31" spans="1:2">
      <c r="A31" s="1128" t="s">
        <v>24142</v>
      </c>
      <c r="B31" s="1129">
        <v>46.94</v>
      </c>
    </row>
    <row r="32" spans="1:2">
      <c r="A32" s="1128" t="s">
        <v>24143</v>
      </c>
      <c r="B32" s="1129">
        <v>2.9740000000000002</v>
      </c>
    </row>
    <row r="33" spans="1:2">
      <c r="A33" s="1128" t="s">
        <v>24144</v>
      </c>
      <c r="B33" s="1129">
        <v>80.75</v>
      </c>
    </row>
    <row r="34" spans="1:2">
      <c r="A34" s="1128" t="s">
        <v>24145</v>
      </c>
      <c r="B34" s="1129">
        <v>152</v>
      </c>
    </row>
    <row r="35" spans="1:2">
      <c r="A35" s="1128" t="s">
        <v>24146</v>
      </c>
      <c r="B35" s="1129">
        <v>10000</v>
      </c>
    </row>
    <row r="36" spans="1:2">
      <c r="A36" s="1128" t="s">
        <v>24147</v>
      </c>
      <c r="B36" s="1129">
        <v>3.63</v>
      </c>
    </row>
    <row r="37" spans="1:2">
      <c r="A37" s="1128" t="s">
        <v>24148</v>
      </c>
      <c r="B37" s="1129">
        <v>1.35</v>
      </c>
    </row>
    <row r="38" spans="1:2">
      <c r="A38" s="1128" t="s">
        <v>24149</v>
      </c>
      <c r="B38" s="1129">
        <v>7.6258999999999997</v>
      </c>
    </row>
    <row r="39" spans="1:2">
      <c r="A39" s="1128" t="s">
        <v>24150</v>
      </c>
      <c r="B39" s="1129">
        <v>12.92</v>
      </c>
    </row>
    <row r="40" spans="1:2">
      <c r="A40" s="1128" t="s">
        <v>24151</v>
      </c>
      <c r="B40" s="1129">
        <v>1.58</v>
      </c>
    </row>
    <row r="41" spans="1:2">
      <c r="A41" s="1128" t="s">
        <v>24152</v>
      </c>
      <c r="B41" s="1129">
        <v>238.28</v>
      </c>
    </row>
    <row r="42" spans="1:2">
      <c r="A42" s="1128" t="s">
        <v>24153</v>
      </c>
      <c r="B42" s="1129">
        <v>2.7</v>
      </c>
    </row>
    <row r="43" spans="1:2">
      <c r="A43" s="1128" t="s">
        <v>24154</v>
      </c>
      <c r="B43" s="1129">
        <v>2.64</v>
      </c>
    </row>
    <row r="44" spans="1:2">
      <c r="A44" s="1128" t="s">
        <v>24155</v>
      </c>
      <c r="B44" s="1129">
        <v>2.3898999999999999</v>
      </c>
    </row>
    <row r="45" spans="1:2">
      <c r="A45" s="1128" t="s">
        <v>24156</v>
      </c>
      <c r="B45" s="1129">
        <v>2.3285</v>
      </c>
    </row>
    <row r="46" spans="1:2">
      <c r="A46" s="1128" t="s">
        <v>24157</v>
      </c>
      <c r="B46" s="1129">
        <v>2.1558999999999999</v>
      </c>
    </row>
    <row r="47" spans="1:2">
      <c r="A47" s="1128" t="s">
        <v>24158</v>
      </c>
      <c r="B47" s="1129">
        <v>3.3982999999999999</v>
      </c>
    </row>
    <row r="48" spans="1:2">
      <c r="A48" s="1128" t="s">
        <v>24159</v>
      </c>
      <c r="B48" s="1129">
        <v>14.96</v>
      </c>
    </row>
    <row r="49" spans="1:2">
      <c r="A49" s="1128" t="s">
        <v>24160</v>
      </c>
      <c r="B49" s="1129">
        <v>38.1</v>
      </c>
    </row>
    <row r="50" spans="1:2">
      <c r="A50" s="1128" t="s">
        <v>24161</v>
      </c>
      <c r="B50" s="1129">
        <v>62.37</v>
      </c>
    </row>
    <row r="51" spans="1:2">
      <c r="A51" s="1128" t="s">
        <v>24162</v>
      </c>
      <c r="B51" s="1129">
        <v>2.0474999999999999</v>
      </c>
    </row>
    <row r="52" spans="1:2">
      <c r="A52" s="1128" t="s">
        <v>24163</v>
      </c>
      <c r="B52" s="1129">
        <v>330000</v>
      </c>
    </row>
    <row r="53" spans="1:2">
      <c r="A53" s="1128" t="s">
        <v>24164</v>
      </c>
      <c r="B53" s="1129">
        <v>62000</v>
      </c>
    </row>
    <row r="54" spans="1:2">
      <c r="A54" s="1128" t="s">
        <v>24165</v>
      </c>
      <c r="B54" s="1129">
        <v>53.61</v>
      </c>
    </row>
    <row r="55" spans="1:2">
      <c r="A55" s="1128" t="s">
        <v>24166</v>
      </c>
      <c r="B55" s="1129">
        <v>50</v>
      </c>
    </row>
    <row r="56" spans="1:2">
      <c r="A56" s="1128" t="s">
        <v>24167</v>
      </c>
      <c r="B56" s="1129">
        <v>40.716799999999999</v>
      </c>
    </row>
    <row r="57" spans="1:2">
      <c r="A57" s="1128" t="s">
        <v>23692</v>
      </c>
      <c r="B57" s="1129">
        <v>2.9740000000000002</v>
      </c>
    </row>
    <row r="58" spans="1:2">
      <c r="A58" s="1128" t="s">
        <v>24168</v>
      </c>
      <c r="B58" s="1129">
        <v>23.31</v>
      </c>
    </row>
    <row r="59" spans="1:2">
      <c r="A59" s="1128" t="s">
        <v>24169</v>
      </c>
      <c r="B59" s="1129">
        <v>1.4</v>
      </c>
    </row>
    <row r="60" spans="1:2">
      <c r="A60" s="1128" t="s">
        <v>24170</v>
      </c>
      <c r="B60" s="1129">
        <v>2.4</v>
      </c>
    </row>
    <row r="61" spans="1:2">
      <c r="A61" s="1128" t="s">
        <v>24171</v>
      </c>
      <c r="B61" s="1129">
        <v>1.2369000000000001</v>
      </c>
    </row>
    <row r="62" spans="1:2">
      <c r="A62" s="1128" t="s">
        <v>24172</v>
      </c>
      <c r="B62" s="1129">
        <v>8.14</v>
      </c>
    </row>
    <row r="63" spans="1:2">
      <c r="A63" s="1128" t="s">
        <v>24173</v>
      </c>
      <c r="B63" s="1129">
        <v>59</v>
      </c>
    </row>
    <row r="64" spans="1:2">
      <c r="A64" s="1128" t="s">
        <v>24174</v>
      </c>
      <c r="B64" s="1129">
        <v>0.71</v>
      </c>
    </row>
    <row r="65" spans="1:2">
      <c r="A65" s="1128" t="s">
        <v>24175</v>
      </c>
      <c r="B65" s="1129">
        <v>5.6</v>
      </c>
    </row>
    <row r="66" spans="1:2">
      <c r="A66" s="1128" t="s">
        <v>24176</v>
      </c>
      <c r="B66" s="1129">
        <v>6</v>
      </c>
    </row>
    <row r="67" spans="1:2">
      <c r="A67" s="1128" t="s">
        <v>24177</v>
      </c>
      <c r="B67" s="1129">
        <v>735</v>
      </c>
    </row>
    <row r="68" spans="1:2">
      <c r="A68" s="1128" t="s">
        <v>24081</v>
      </c>
      <c r="B68" s="1129">
        <v>49.2</v>
      </c>
    </row>
    <row r="69" spans="1:2">
      <c r="A69" s="1128" t="s">
        <v>24082</v>
      </c>
      <c r="B69" s="1129">
        <v>54.62</v>
      </c>
    </row>
    <row r="70" spans="1:2">
      <c r="A70" s="1128" t="s">
        <v>23643</v>
      </c>
      <c r="B70" s="1129">
        <v>60.7</v>
      </c>
    </row>
    <row r="71" spans="1:2">
      <c r="A71" s="1128" t="s">
        <v>24178</v>
      </c>
      <c r="B71" s="1129">
        <v>65</v>
      </c>
    </row>
    <row r="72" spans="1:2">
      <c r="A72" s="1128" t="s">
        <v>24179</v>
      </c>
      <c r="B72" s="1129">
        <v>14.96</v>
      </c>
    </row>
    <row r="73" spans="1:2">
      <c r="A73" s="1128" t="s">
        <v>24180</v>
      </c>
      <c r="B73" s="1129">
        <v>25</v>
      </c>
    </row>
    <row r="74" spans="1:2">
      <c r="A74" s="1128" t="s">
        <v>24181</v>
      </c>
      <c r="B74" s="1129">
        <v>1.51</v>
      </c>
    </row>
    <row r="75" spans="1:2">
      <c r="A75" s="1128" t="s">
        <v>24182</v>
      </c>
      <c r="B75" s="1129">
        <v>12.24</v>
      </c>
    </row>
    <row r="76" spans="1:2">
      <c r="A76" s="1128" t="s">
        <v>24183</v>
      </c>
      <c r="B76" s="1129">
        <v>15.93</v>
      </c>
    </row>
    <row r="77" spans="1:2">
      <c r="A77" s="1128" t="s">
        <v>24184</v>
      </c>
      <c r="B77" s="1129">
        <v>0.34699999999999998</v>
      </c>
    </row>
    <row r="78" spans="1:2">
      <c r="A78" s="1128" t="s">
        <v>24185</v>
      </c>
      <c r="B78" s="1129">
        <v>1.84</v>
      </c>
    </row>
    <row r="79" spans="1:2">
      <c r="A79" s="1128" t="s">
        <v>24186</v>
      </c>
      <c r="B79" s="1129">
        <v>13.24</v>
      </c>
    </row>
    <row r="80" spans="1:2">
      <c r="A80" s="1128" t="s">
        <v>24187</v>
      </c>
      <c r="B80" s="1129">
        <v>54.62</v>
      </c>
    </row>
    <row r="81" spans="1:2">
      <c r="A81" s="1128" t="s">
        <v>24188</v>
      </c>
      <c r="B81" s="1129">
        <v>82.57</v>
      </c>
    </row>
    <row r="82" spans="1:2">
      <c r="A82" s="1128" t="s">
        <v>24189</v>
      </c>
      <c r="B82" s="1129">
        <v>6.9242999999999997</v>
      </c>
    </row>
    <row r="83" spans="1:2">
      <c r="A83" s="1128" t="s">
        <v>24190</v>
      </c>
      <c r="B83" s="1129">
        <v>310</v>
      </c>
    </row>
    <row r="84" spans="1:2">
      <c r="A84" s="1128" t="s">
        <v>24191</v>
      </c>
      <c r="B84" s="1129">
        <v>8.84</v>
      </c>
    </row>
    <row r="85" spans="1:2">
      <c r="A85" s="1128" t="s">
        <v>24192</v>
      </c>
      <c r="B85" s="1129">
        <v>8</v>
      </c>
    </row>
    <row r="86" spans="1:2">
      <c r="A86" s="1128" t="s">
        <v>24193</v>
      </c>
      <c r="B86" s="1129">
        <v>7.3710000000000004</v>
      </c>
    </row>
    <row r="87" spans="1:2">
      <c r="A87" s="1128" t="s">
        <v>24194</v>
      </c>
      <c r="B87" s="1129">
        <v>5.45</v>
      </c>
    </row>
    <row r="88" spans="1:2">
      <c r="A88" s="1128" t="s">
        <v>24195</v>
      </c>
      <c r="B88" s="1129">
        <v>43.85</v>
      </c>
    </row>
    <row r="89" spans="1:2">
      <c r="A89" s="1128" t="s">
        <v>23645</v>
      </c>
      <c r="B89" s="1129">
        <v>7</v>
      </c>
    </row>
    <row r="90" spans="1:2">
      <c r="A90" s="1128" t="s">
        <v>24196</v>
      </c>
      <c r="B90" s="1129">
        <v>16.920000000000002</v>
      </c>
    </row>
    <row r="91" spans="1:2">
      <c r="A91" s="1128" t="s">
        <v>24197</v>
      </c>
      <c r="B91" s="1129">
        <v>15.87</v>
      </c>
    </row>
    <row r="92" spans="1:2">
      <c r="A92" s="1128" t="s">
        <v>24198</v>
      </c>
      <c r="B92" s="1129">
        <v>19.84</v>
      </c>
    </row>
    <row r="93" spans="1:2">
      <c r="A93" s="1128" t="s">
        <v>23647</v>
      </c>
      <c r="B93" s="1129">
        <v>30</v>
      </c>
    </row>
    <row r="94" spans="1:2">
      <c r="A94" s="1128" t="s">
        <v>24199</v>
      </c>
      <c r="B94" s="1129">
        <v>35.840000000000003</v>
      </c>
    </row>
    <row r="95" spans="1:2">
      <c r="A95" s="1128" t="s">
        <v>24200</v>
      </c>
      <c r="B95" s="1129">
        <v>49.81</v>
      </c>
    </row>
    <row r="96" spans="1:2">
      <c r="A96" s="1128" t="s">
        <v>24201</v>
      </c>
      <c r="B96" s="1129">
        <v>4.2</v>
      </c>
    </row>
    <row r="97" spans="1:2">
      <c r="A97" s="1128" t="s">
        <v>24202</v>
      </c>
      <c r="B97" s="1129">
        <v>5.57</v>
      </c>
    </row>
    <row r="98" spans="1:2">
      <c r="A98" s="1128" t="s">
        <v>24203</v>
      </c>
      <c r="B98" s="1129">
        <v>9.9600000000000009</v>
      </c>
    </row>
    <row r="99" spans="1:2">
      <c r="A99" s="1128" t="s">
        <v>24204</v>
      </c>
      <c r="B99" s="1129">
        <v>8.4</v>
      </c>
    </row>
    <row r="100" spans="1:2">
      <c r="A100" s="1128" t="s">
        <v>24205</v>
      </c>
      <c r="B100" s="1129">
        <v>16.8</v>
      </c>
    </row>
    <row r="101" spans="1:2">
      <c r="A101" s="1128" t="s">
        <v>24206</v>
      </c>
      <c r="B101" s="1129">
        <v>17.489999999999998</v>
      </c>
    </row>
    <row r="102" spans="1:2">
      <c r="A102" s="1128" t="s">
        <v>24083</v>
      </c>
      <c r="B102" s="1129">
        <v>62.8</v>
      </c>
    </row>
    <row r="103" spans="1:2">
      <c r="A103" s="1128" t="s">
        <v>24207</v>
      </c>
      <c r="B103" s="1129">
        <v>73.2</v>
      </c>
    </row>
    <row r="104" spans="1:2">
      <c r="A104" s="1128" t="s">
        <v>24208</v>
      </c>
      <c r="B104" s="1129">
        <v>760</v>
      </c>
    </row>
    <row r="105" spans="1:2">
      <c r="A105" s="1128" t="s">
        <v>24209</v>
      </c>
      <c r="B105" s="1129">
        <v>3.11</v>
      </c>
    </row>
    <row r="106" spans="1:2">
      <c r="A106" s="1128" t="s">
        <v>24210</v>
      </c>
      <c r="B106" s="1129">
        <v>5.61</v>
      </c>
    </row>
    <row r="107" spans="1:2">
      <c r="A107" s="1128" t="s">
        <v>24211</v>
      </c>
      <c r="B107" s="1129">
        <v>0.49</v>
      </c>
    </row>
    <row r="108" spans="1:2">
      <c r="A108" s="1128" t="s">
        <v>24212</v>
      </c>
      <c r="B108" s="1129">
        <v>39889.5</v>
      </c>
    </row>
    <row r="109" spans="1:2">
      <c r="A109" s="1128" t="s">
        <v>24213</v>
      </c>
      <c r="B109" s="1129">
        <v>4.7539999999999996</v>
      </c>
    </row>
    <row r="110" spans="1:2">
      <c r="A110" s="1128" t="s">
        <v>24214</v>
      </c>
      <c r="B110" s="1129">
        <v>9.5</v>
      </c>
    </row>
    <row r="111" spans="1:2">
      <c r="A111" s="1128" t="s">
        <v>24215</v>
      </c>
      <c r="B111" s="1129">
        <v>3.12</v>
      </c>
    </row>
    <row r="112" spans="1:2">
      <c r="A112" s="1128" t="s">
        <v>24216</v>
      </c>
      <c r="B112" s="1129">
        <v>3.548</v>
      </c>
    </row>
    <row r="113" spans="1:2">
      <c r="A113" s="1128" t="s">
        <v>24217</v>
      </c>
      <c r="B113" s="1129">
        <v>2.5</v>
      </c>
    </row>
    <row r="114" spans="1:2">
      <c r="A114" s="1128" t="s">
        <v>24218</v>
      </c>
      <c r="B114" s="1129">
        <v>8.5</v>
      </c>
    </row>
    <row r="115" spans="1:2">
      <c r="A115" s="1128" t="s">
        <v>24219</v>
      </c>
      <c r="B115" s="1129">
        <v>5.6</v>
      </c>
    </row>
    <row r="116" spans="1:2">
      <c r="A116" s="1128" t="s">
        <v>24220</v>
      </c>
      <c r="B116" s="1129">
        <v>303.60000000000002</v>
      </c>
    </row>
    <row r="117" spans="1:2">
      <c r="A117" s="1128" t="s">
        <v>24221</v>
      </c>
      <c r="B117" s="1129">
        <v>234.2</v>
      </c>
    </row>
    <row r="118" spans="1:2">
      <c r="A118" s="1128" t="s">
        <v>24222</v>
      </c>
      <c r="B118" s="1129">
        <v>60</v>
      </c>
    </row>
    <row r="119" spans="1:2">
      <c r="A119" s="1128" t="s">
        <v>24223</v>
      </c>
      <c r="B119" s="1129">
        <v>45</v>
      </c>
    </row>
    <row r="120" spans="1:2">
      <c r="A120" s="1128" t="s">
        <v>24224</v>
      </c>
      <c r="B120" s="1129">
        <v>26.53</v>
      </c>
    </row>
    <row r="121" spans="1:2">
      <c r="A121" s="1128" t="s">
        <v>24225</v>
      </c>
      <c r="B121" s="1129">
        <v>29.48</v>
      </c>
    </row>
    <row r="122" spans="1:2">
      <c r="A122" s="1128" t="s">
        <v>24226</v>
      </c>
      <c r="B122" s="1129">
        <v>50.53</v>
      </c>
    </row>
    <row r="123" spans="1:2">
      <c r="A123" s="1128" t="s">
        <v>24227</v>
      </c>
      <c r="B123" s="1129">
        <v>29</v>
      </c>
    </row>
    <row r="124" spans="1:2">
      <c r="A124" s="1128" t="s">
        <v>24228</v>
      </c>
      <c r="B124" s="1129">
        <v>58.17</v>
      </c>
    </row>
    <row r="125" spans="1:2">
      <c r="A125" s="1128" t="s">
        <v>24229</v>
      </c>
      <c r="B125" s="1129">
        <v>18.600000000000001</v>
      </c>
    </row>
    <row r="126" spans="1:2">
      <c r="A126" s="1128" t="s">
        <v>24230</v>
      </c>
      <c r="B126" s="1129">
        <v>13</v>
      </c>
    </row>
    <row r="127" spans="1:2">
      <c r="A127" s="1128" t="s">
        <v>23649</v>
      </c>
      <c r="B127" s="1129">
        <v>14.52</v>
      </c>
    </row>
    <row r="128" spans="1:2">
      <c r="A128" s="1128" t="s">
        <v>24231</v>
      </c>
      <c r="B128" s="1129">
        <v>1.01</v>
      </c>
    </row>
    <row r="129" spans="1:2">
      <c r="A129" s="1128" t="s">
        <v>24232</v>
      </c>
      <c r="B129" s="1129">
        <v>100.51</v>
      </c>
    </row>
    <row r="130" spans="1:2">
      <c r="A130" s="1128" t="s">
        <v>24233</v>
      </c>
      <c r="B130" s="1129">
        <v>17.73</v>
      </c>
    </row>
    <row r="131" spans="1:2">
      <c r="A131" s="1128" t="s">
        <v>24234</v>
      </c>
      <c r="B131" s="1129">
        <v>81.900000000000006</v>
      </c>
    </row>
    <row r="132" spans="1:2">
      <c r="A132" s="1128" t="s">
        <v>24235</v>
      </c>
      <c r="B132" s="1129">
        <v>587.5</v>
      </c>
    </row>
    <row r="133" spans="1:2">
      <c r="A133" s="1128" t="s">
        <v>24236</v>
      </c>
      <c r="B133" s="1129">
        <v>402.11</v>
      </c>
    </row>
    <row r="134" spans="1:2">
      <c r="A134" s="1128" t="s">
        <v>24237</v>
      </c>
      <c r="B134" s="1129">
        <v>5.3550000000000004</v>
      </c>
    </row>
    <row r="135" spans="1:2">
      <c r="A135" s="1128" t="s">
        <v>24238</v>
      </c>
      <c r="B135" s="1129">
        <v>2.2014999999999998</v>
      </c>
    </row>
    <row r="136" spans="1:2">
      <c r="A136" s="1128" t="s">
        <v>24239</v>
      </c>
      <c r="B136" s="1129">
        <v>1.4630000000000001</v>
      </c>
    </row>
    <row r="137" spans="1:2">
      <c r="A137" s="1128" t="s">
        <v>24240</v>
      </c>
      <c r="B137" s="1129">
        <v>0.92030000000000001</v>
      </c>
    </row>
    <row r="138" spans="1:2">
      <c r="A138" s="1128" t="s">
        <v>24241</v>
      </c>
      <c r="B138" s="1129">
        <v>0.57120000000000004</v>
      </c>
    </row>
    <row r="139" spans="1:2">
      <c r="A139" s="1128" t="s">
        <v>24242</v>
      </c>
      <c r="B139" s="1129">
        <v>0.33489999999999998</v>
      </c>
    </row>
    <row r="140" spans="1:2">
      <c r="A140" s="1128" t="s">
        <v>24243</v>
      </c>
      <c r="B140" s="1129">
        <v>33.340000000000003</v>
      </c>
    </row>
    <row r="141" spans="1:2">
      <c r="A141" s="1128" t="s">
        <v>24244</v>
      </c>
      <c r="B141" s="1129">
        <v>40.716799999999999</v>
      </c>
    </row>
    <row r="142" spans="1:2">
      <c r="A142" s="1128" t="s">
        <v>24245</v>
      </c>
      <c r="B142" s="1129">
        <v>70.349999999999994</v>
      </c>
    </row>
    <row r="143" spans="1:2">
      <c r="A143" s="1128" t="s">
        <v>24246</v>
      </c>
      <c r="B143" s="1129">
        <v>5.3559999999999999</v>
      </c>
    </row>
    <row r="144" spans="1:2">
      <c r="A144" s="1128" t="s">
        <v>24247</v>
      </c>
      <c r="B144" s="1129">
        <v>61.96</v>
      </c>
    </row>
    <row r="145" spans="1:2">
      <c r="A145" s="1128" t="s">
        <v>24248</v>
      </c>
      <c r="B145" s="1129">
        <v>0.62</v>
      </c>
    </row>
    <row r="146" spans="1:2">
      <c r="A146" s="1128" t="s">
        <v>24249</v>
      </c>
      <c r="B146" s="1129">
        <v>4954.7</v>
      </c>
    </row>
    <row r="147" spans="1:2">
      <c r="A147" s="1128" t="s">
        <v>24250</v>
      </c>
      <c r="B147" s="1129">
        <v>4027.39</v>
      </c>
    </row>
    <row r="148" spans="1:2">
      <c r="A148" s="1128" t="s">
        <v>24251</v>
      </c>
      <c r="B148" s="1129">
        <v>49.3</v>
      </c>
    </row>
    <row r="149" spans="1:2">
      <c r="A149" s="1128" t="s">
        <v>24252</v>
      </c>
      <c r="B149" s="1129">
        <v>2.63</v>
      </c>
    </row>
    <row r="150" spans="1:2">
      <c r="A150" s="1128" t="s">
        <v>24253</v>
      </c>
      <c r="B150" s="1129">
        <v>4.83</v>
      </c>
    </row>
    <row r="151" spans="1:2">
      <c r="A151" s="1128" t="s">
        <v>24254</v>
      </c>
      <c r="B151" s="1129">
        <v>107.54</v>
      </c>
    </row>
    <row r="152" spans="1:2">
      <c r="A152" s="1128" t="s">
        <v>24255</v>
      </c>
      <c r="B152" s="1129">
        <v>0.7</v>
      </c>
    </row>
    <row r="153" spans="1:2">
      <c r="A153" s="1128" t="s">
        <v>24256</v>
      </c>
      <c r="B153" s="1129">
        <v>1.1000000000000001</v>
      </c>
    </row>
    <row r="154" spans="1:2">
      <c r="A154" s="1128" t="s">
        <v>24257</v>
      </c>
      <c r="B154" s="1129">
        <v>9.4047000000000001</v>
      </c>
    </row>
    <row r="155" spans="1:2">
      <c r="A155" s="1128" t="s">
        <v>24258</v>
      </c>
      <c r="B155" s="1129">
        <v>12.59</v>
      </c>
    </row>
    <row r="156" spans="1:2">
      <c r="A156" s="1128" t="s">
        <v>23933</v>
      </c>
      <c r="B156" s="1129">
        <v>0.42</v>
      </c>
    </row>
    <row r="157" spans="1:2">
      <c r="A157" s="1128" t="s">
        <v>24259</v>
      </c>
      <c r="B157" s="1129">
        <v>2</v>
      </c>
    </row>
    <row r="158" spans="1:2">
      <c r="A158" s="1128" t="s">
        <v>24260</v>
      </c>
      <c r="B158" s="1129">
        <v>16.899999999999999</v>
      </c>
    </row>
    <row r="159" spans="1:2">
      <c r="A159" s="1128" t="s">
        <v>24261</v>
      </c>
      <c r="B159" s="1129">
        <v>30</v>
      </c>
    </row>
    <row r="160" spans="1:2">
      <c r="A160" s="1128" t="s">
        <v>24262</v>
      </c>
      <c r="B160" s="1129">
        <v>38</v>
      </c>
    </row>
    <row r="161" spans="1:2">
      <c r="A161" s="1128" t="s">
        <v>24263</v>
      </c>
      <c r="B161" s="1129">
        <v>55316</v>
      </c>
    </row>
    <row r="162" spans="1:2">
      <c r="A162" s="1128" t="s">
        <v>24264</v>
      </c>
      <c r="B162" s="1129">
        <v>329.8</v>
      </c>
    </row>
    <row r="163" spans="1:2">
      <c r="A163" s="1128" t="s">
        <v>24265</v>
      </c>
      <c r="B163" s="1129">
        <v>585184</v>
      </c>
    </row>
    <row r="164" spans="1:2">
      <c r="A164" s="1128" t="s">
        <v>24266</v>
      </c>
      <c r="B164" s="1129">
        <v>6.52</v>
      </c>
    </row>
    <row r="165" spans="1:2">
      <c r="A165" s="1128" t="s">
        <v>24267</v>
      </c>
      <c r="B165" s="1129">
        <v>4.4316000000000004</v>
      </c>
    </row>
    <row r="166" spans="1:2">
      <c r="A166" s="1128" t="s">
        <v>24268</v>
      </c>
      <c r="B166" s="1129">
        <v>37.9</v>
      </c>
    </row>
    <row r="167" spans="1:2">
      <c r="A167" s="1128" t="s">
        <v>24269</v>
      </c>
      <c r="B167" s="1129">
        <v>17.7</v>
      </c>
    </row>
    <row r="168" spans="1:2">
      <c r="A168" s="1128" t="s">
        <v>24270</v>
      </c>
      <c r="B168" s="1129">
        <v>51.3</v>
      </c>
    </row>
    <row r="169" spans="1:2">
      <c r="A169" s="1128" t="s">
        <v>24271</v>
      </c>
      <c r="B169" s="1129">
        <v>43.68</v>
      </c>
    </row>
    <row r="170" spans="1:2">
      <c r="A170" s="1128" t="s">
        <v>24272</v>
      </c>
      <c r="B170" s="1129">
        <v>807.22519999999997</v>
      </c>
    </row>
    <row r="171" spans="1:2">
      <c r="A171" s="1128" t="s">
        <v>24273</v>
      </c>
      <c r="B171" s="1129">
        <v>20.9376</v>
      </c>
    </row>
    <row r="172" spans="1:2">
      <c r="A172" s="1128" t="s">
        <v>24274</v>
      </c>
      <c r="B172" s="1129">
        <v>8.4192</v>
      </c>
    </row>
    <row r="173" spans="1:2">
      <c r="A173" s="1128" t="s">
        <v>24275</v>
      </c>
      <c r="B173" s="1129">
        <v>14.0877</v>
      </c>
    </row>
    <row r="174" spans="1:2">
      <c r="A174" s="1128" t="s">
        <v>24276</v>
      </c>
      <c r="B174" s="1129">
        <v>3.25</v>
      </c>
    </row>
    <row r="175" spans="1:2">
      <c r="A175" s="1128" t="s">
        <v>24277</v>
      </c>
      <c r="B175" s="1129">
        <v>2.1461000000000001</v>
      </c>
    </row>
    <row r="176" spans="1:2">
      <c r="A176" s="1128" t="s">
        <v>24278</v>
      </c>
      <c r="B176" s="1129">
        <v>1.0502</v>
      </c>
    </row>
    <row r="177" spans="1:2">
      <c r="A177" s="1128" t="s">
        <v>24279</v>
      </c>
      <c r="B177" s="1129">
        <v>0.8125</v>
      </c>
    </row>
    <row r="178" spans="1:2">
      <c r="A178" s="1128" t="s">
        <v>24280</v>
      </c>
      <c r="B178" s="1129">
        <v>15.5</v>
      </c>
    </row>
    <row r="179" spans="1:2">
      <c r="A179" s="1128" t="s">
        <v>24281</v>
      </c>
      <c r="B179" s="1129">
        <v>7</v>
      </c>
    </row>
    <row r="180" spans="1:2">
      <c r="A180" s="1128" t="s">
        <v>24282</v>
      </c>
      <c r="B180" s="1129">
        <v>11.4</v>
      </c>
    </row>
    <row r="181" spans="1:2">
      <c r="A181" s="1128" t="s">
        <v>24283</v>
      </c>
      <c r="B181" s="1129">
        <v>1800</v>
      </c>
    </row>
    <row r="182" spans="1:2">
      <c r="A182" s="1128" t="s">
        <v>24284</v>
      </c>
      <c r="B182" s="1129">
        <v>182</v>
      </c>
    </row>
    <row r="183" spans="1:2">
      <c r="A183" s="1128" t="s">
        <v>24285</v>
      </c>
      <c r="B183" s="1129">
        <v>12.98</v>
      </c>
    </row>
    <row r="184" spans="1:2">
      <c r="A184" s="1128" t="s">
        <v>24286</v>
      </c>
      <c r="B184" s="1129">
        <v>19.47</v>
      </c>
    </row>
    <row r="185" spans="1:2">
      <c r="A185" s="1128" t="s">
        <v>24287</v>
      </c>
      <c r="B185" s="1129">
        <v>9.7799999999999994</v>
      </c>
    </row>
    <row r="186" spans="1:2">
      <c r="A186" s="1128" t="s">
        <v>24288</v>
      </c>
      <c r="B186" s="1129">
        <v>19.82</v>
      </c>
    </row>
    <row r="187" spans="1:2">
      <c r="A187" s="1128" t="s">
        <v>24289</v>
      </c>
      <c r="B187" s="1129">
        <v>6</v>
      </c>
    </row>
    <row r="188" spans="1:2">
      <c r="A188" s="1128" t="s">
        <v>24290</v>
      </c>
      <c r="B188" s="1129">
        <v>37.65</v>
      </c>
    </row>
    <row r="189" spans="1:2">
      <c r="A189" s="1128" t="s">
        <v>24291</v>
      </c>
      <c r="B189" s="1129">
        <v>0.52</v>
      </c>
    </row>
    <row r="190" spans="1:2">
      <c r="A190" s="1128" t="s">
        <v>24292</v>
      </c>
      <c r="B190" s="1129">
        <v>0.97</v>
      </c>
    </row>
    <row r="191" spans="1:2">
      <c r="A191" s="1128" t="s">
        <v>24293</v>
      </c>
      <c r="B191" s="1129">
        <v>99</v>
      </c>
    </row>
    <row r="192" spans="1:2">
      <c r="A192" s="1128" t="s">
        <v>24084</v>
      </c>
      <c r="B192" s="1129">
        <v>33.340000000000003</v>
      </c>
    </row>
    <row r="193" spans="1:2">
      <c r="A193" s="1128" t="s">
        <v>24294</v>
      </c>
      <c r="B193" s="1129">
        <v>25.15</v>
      </c>
    </row>
    <row r="194" spans="1:2">
      <c r="A194" s="1128" t="s">
        <v>24295</v>
      </c>
      <c r="B194" s="1129">
        <v>12.88</v>
      </c>
    </row>
    <row r="195" spans="1:2">
      <c r="A195" s="1128" t="s">
        <v>24296</v>
      </c>
      <c r="B195" s="1129">
        <v>4050</v>
      </c>
    </row>
    <row r="196" spans="1:2">
      <c r="A196" s="1128" t="s">
        <v>24297</v>
      </c>
      <c r="B196" s="1129">
        <v>101.62</v>
      </c>
    </row>
    <row r="197" spans="1:2">
      <c r="A197" s="1128" t="s">
        <v>24298</v>
      </c>
      <c r="B197" s="1129">
        <v>4740</v>
      </c>
    </row>
    <row r="198" spans="1:2">
      <c r="A198" s="1128" t="s">
        <v>24299</v>
      </c>
      <c r="B198" s="1129">
        <v>39</v>
      </c>
    </row>
    <row r="199" spans="1:2">
      <c r="A199" s="1128" t="s">
        <v>24300</v>
      </c>
      <c r="B199" s="1129">
        <v>29.33</v>
      </c>
    </row>
    <row r="200" spans="1:2">
      <c r="A200" s="1128" t="s">
        <v>24301</v>
      </c>
      <c r="B200" s="1129">
        <v>1.8334999999999999</v>
      </c>
    </row>
    <row r="201" spans="1:2">
      <c r="A201" s="1128" t="s">
        <v>24302</v>
      </c>
      <c r="B201" s="1129">
        <v>60.52</v>
      </c>
    </row>
    <row r="202" spans="1:2">
      <c r="A202" s="1128" t="s">
        <v>24303</v>
      </c>
      <c r="B202" s="1129">
        <v>16.239999999999998</v>
      </c>
    </row>
    <row r="203" spans="1:2">
      <c r="A203" s="1128" t="s">
        <v>24304</v>
      </c>
      <c r="B203" s="1129">
        <v>36.159999999999997</v>
      </c>
    </row>
    <row r="204" spans="1:2">
      <c r="A204" s="1128" t="s">
        <v>24305</v>
      </c>
      <c r="B204" s="1129">
        <v>45.01</v>
      </c>
    </row>
    <row r="205" spans="1:2">
      <c r="A205" s="1128" t="s">
        <v>24306</v>
      </c>
      <c r="B205" s="1129">
        <v>80</v>
      </c>
    </row>
    <row r="206" spans="1:2">
      <c r="A206" s="1128" t="s">
        <v>24307</v>
      </c>
      <c r="B206" s="1129">
        <v>11.14</v>
      </c>
    </row>
    <row r="207" spans="1:2">
      <c r="A207" s="1128" t="s">
        <v>24308</v>
      </c>
      <c r="B207" s="1129">
        <v>0.14000000000000001</v>
      </c>
    </row>
    <row r="208" spans="1:2">
      <c r="A208" s="1128" t="s">
        <v>24309</v>
      </c>
      <c r="B208" s="1129">
        <v>40.5</v>
      </c>
    </row>
    <row r="209" spans="1:2">
      <c r="A209" s="1128" t="s">
        <v>24310</v>
      </c>
      <c r="B209" s="1129">
        <v>84</v>
      </c>
    </row>
    <row r="210" spans="1:2">
      <c r="A210" s="1128" t="s">
        <v>24311</v>
      </c>
      <c r="B210" s="1129">
        <v>1</v>
      </c>
    </row>
    <row r="211" spans="1:2">
      <c r="A211" s="1128" t="s">
        <v>24312</v>
      </c>
      <c r="B211" s="1129">
        <v>48</v>
      </c>
    </row>
    <row r="212" spans="1:2">
      <c r="A212" s="1128" t="s">
        <v>24313</v>
      </c>
      <c r="B212" s="1129">
        <v>72</v>
      </c>
    </row>
    <row r="213" spans="1:2">
      <c r="A213" s="1128" t="s">
        <v>24314</v>
      </c>
      <c r="B213" s="1129">
        <v>8.32</v>
      </c>
    </row>
    <row r="214" spans="1:2">
      <c r="A214" s="1128" t="s">
        <v>24315</v>
      </c>
      <c r="B214" s="1129">
        <v>18.05</v>
      </c>
    </row>
    <row r="215" spans="1:2">
      <c r="A215" s="1128" t="s">
        <v>24085</v>
      </c>
      <c r="B215" s="1129">
        <v>8.39</v>
      </c>
    </row>
    <row r="216" spans="1:2">
      <c r="A216" s="1128" t="s">
        <v>24316</v>
      </c>
      <c r="B216" s="1129">
        <v>322.39999999999998</v>
      </c>
    </row>
    <row r="217" spans="1:2">
      <c r="A217" s="1128" t="s">
        <v>24317</v>
      </c>
      <c r="B217" s="1129">
        <v>9.4055</v>
      </c>
    </row>
    <row r="218" spans="1:2">
      <c r="A218" s="1128" t="s">
        <v>24318</v>
      </c>
      <c r="B218" s="1129">
        <v>6.9241999999999999</v>
      </c>
    </row>
    <row r="219" spans="1:2">
      <c r="A219" s="1128" t="s">
        <v>24319</v>
      </c>
      <c r="B219" s="1129">
        <v>4.2699999999999996</v>
      </c>
    </row>
    <row r="220" spans="1:2">
      <c r="A220" s="1128" t="s">
        <v>24320</v>
      </c>
      <c r="B220" s="1129">
        <v>3.35</v>
      </c>
    </row>
    <row r="221" spans="1:2">
      <c r="A221" s="1128" t="s">
        <v>24321</v>
      </c>
      <c r="B221" s="1129">
        <v>8.4</v>
      </c>
    </row>
    <row r="222" spans="1:2">
      <c r="A222" s="1128" t="s">
        <v>24322</v>
      </c>
      <c r="B222" s="1129">
        <v>0.8</v>
      </c>
    </row>
    <row r="223" spans="1:2">
      <c r="A223" s="1128" t="s">
        <v>24323</v>
      </c>
      <c r="B223" s="1129">
        <v>0.98</v>
      </c>
    </row>
    <row r="224" spans="1:2">
      <c r="A224" s="1128" t="s">
        <v>24324</v>
      </c>
      <c r="B224" s="1129">
        <v>1.42</v>
      </c>
    </row>
    <row r="225" spans="1:2">
      <c r="A225" s="1128" t="s">
        <v>24325</v>
      </c>
      <c r="B225" s="1129">
        <v>12.35</v>
      </c>
    </row>
    <row r="226" spans="1:2">
      <c r="A226" s="1128" t="s">
        <v>24326</v>
      </c>
      <c r="B226" s="1129">
        <v>53.6</v>
      </c>
    </row>
    <row r="227" spans="1:2">
      <c r="A227" s="1128" t="s">
        <v>24327</v>
      </c>
      <c r="B227" s="1129">
        <v>4.165</v>
      </c>
    </row>
    <row r="228" spans="1:2">
      <c r="A228" s="1128" t="s">
        <v>24328</v>
      </c>
      <c r="B228" s="1129">
        <v>4.0342000000000002</v>
      </c>
    </row>
    <row r="229" spans="1:2">
      <c r="A229" s="1128" t="s">
        <v>24329</v>
      </c>
      <c r="B229" s="1129">
        <v>98.33</v>
      </c>
    </row>
    <row r="230" spans="1:2">
      <c r="A230" s="1128" t="s">
        <v>24330</v>
      </c>
      <c r="B230" s="1129">
        <v>4.7897999999999996</v>
      </c>
    </row>
    <row r="231" spans="1:2">
      <c r="A231" s="1128" t="s">
        <v>24331</v>
      </c>
      <c r="B231" s="1129">
        <v>11.6</v>
      </c>
    </row>
    <row r="232" spans="1:2">
      <c r="A232" s="1128" t="s">
        <v>24332</v>
      </c>
      <c r="B232" s="1129">
        <v>62</v>
      </c>
    </row>
    <row r="233" spans="1:2">
      <c r="A233" s="1128" t="s">
        <v>24333</v>
      </c>
      <c r="B233" s="1129">
        <v>1860</v>
      </c>
    </row>
    <row r="234" spans="1:2">
      <c r="A234" s="1128" t="s">
        <v>24334</v>
      </c>
      <c r="B234" s="1129">
        <v>37.32</v>
      </c>
    </row>
    <row r="235" spans="1:2">
      <c r="A235" s="1128" t="s">
        <v>24335</v>
      </c>
      <c r="B235" s="1129">
        <v>100107</v>
      </c>
    </row>
    <row r="236" spans="1:2">
      <c r="A236" s="1128" t="s">
        <v>24336</v>
      </c>
      <c r="B236" s="1129">
        <v>11.24</v>
      </c>
    </row>
    <row r="237" spans="1:2">
      <c r="A237" s="1128" t="s">
        <v>24337</v>
      </c>
      <c r="B237" s="1129">
        <v>1.28</v>
      </c>
    </row>
    <row r="238" spans="1:2">
      <c r="A238" s="1128" t="s">
        <v>24338</v>
      </c>
      <c r="B238" s="1129">
        <v>189</v>
      </c>
    </row>
    <row r="239" spans="1:2">
      <c r="A239" s="1128" t="s">
        <v>24339</v>
      </c>
      <c r="B239" s="1129">
        <v>185</v>
      </c>
    </row>
    <row r="240" spans="1:2">
      <c r="A240" s="1128" t="s">
        <v>24340</v>
      </c>
      <c r="B240" s="1129">
        <v>145</v>
      </c>
    </row>
    <row r="241" spans="1:2">
      <c r="A241" s="1128" t="s">
        <v>24341</v>
      </c>
      <c r="B241" s="1129">
        <v>10.93</v>
      </c>
    </row>
    <row r="242" spans="1:2">
      <c r="A242" s="1128" t="s">
        <v>24342</v>
      </c>
      <c r="B242" s="1129">
        <v>2.2000000000000002</v>
      </c>
    </row>
    <row r="243" spans="1:2">
      <c r="A243" s="1128" t="s">
        <v>24343</v>
      </c>
      <c r="B243" s="1129">
        <v>284.2</v>
      </c>
    </row>
    <row r="244" spans="1:2">
      <c r="A244" s="1128" t="s">
        <v>24344</v>
      </c>
      <c r="B244" s="1129">
        <v>72837.960000000006</v>
      </c>
    </row>
    <row r="245" spans="1:2">
      <c r="A245" s="1128" t="s">
        <v>24345</v>
      </c>
      <c r="B245" s="1129">
        <v>23553.82</v>
      </c>
    </row>
    <row r="246" spans="1:2">
      <c r="A246" s="1128" t="s">
        <v>24346</v>
      </c>
      <c r="B246" s="1129">
        <v>55.43</v>
      </c>
    </row>
    <row r="247" spans="1:2">
      <c r="A247" s="1128" t="s">
        <v>24347</v>
      </c>
      <c r="B247" s="1129">
        <v>4.09</v>
      </c>
    </row>
    <row r="248" spans="1:2">
      <c r="A248" s="1128" t="s">
        <v>24348</v>
      </c>
      <c r="B248" s="1129">
        <v>128.01</v>
      </c>
    </row>
    <row r="249" spans="1:2">
      <c r="A249" s="1128" t="s">
        <v>24349</v>
      </c>
      <c r="B249" s="1129">
        <v>194000</v>
      </c>
    </row>
    <row r="250" spans="1:2">
      <c r="A250" s="1128" t="s">
        <v>24350</v>
      </c>
      <c r="B250" s="1129">
        <v>71.430000000000007</v>
      </c>
    </row>
    <row r="251" spans="1:2">
      <c r="A251" s="1128" t="s">
        <v>24351</v>
      </c>
      <c r="B251" s="1129">
        <v>24.31</v>
      </c>
    </row>
    <row r="252" spans="1:2">
      <c r="A252" s="1128" t="s">
        <v>24352</v>
      </c>
      <c r="B252" s="1129">
        <v>30.6</v>
      </c>
    </row>
    <row r="253" spans="1:2">
      <c r="A253" s="1128" t="s">
        <v>24353</v>
      </c>
      <c r="B253" s="1129">
        <v>48.26</v>
      </c>
    </row>
    <row r="254" spans="1:2">
      <c r="A254" s="1128" t="s">
        <v>24354</v>
      </c>
      <c r="B254" s="1129">
        <v>70.13</v>
      </c>
    </row>
    <row r="255" spans="1:2">
      <c r="A255" s="1128" t="s">
        <v>24355</v>
      </c>
      <c r="B255" s="1129">
        <v>91.52</v>
      </c>
    </row>
    <row r="256" spans="1:2">
      <c r="A256" s="1128" t="s">
        <v>24356</v>
      </c>
      <c r="B256" s="1129">
        <v>60.8</v>
      </c>
    </row>
    <row r="257" spans="1:2">
      <c r="A257" s="1128" t="s">
        <v>24357</v>
      </c>
      <c r="B257" s="1129">
        <v>88</v>
      </c>
    </row>
    <row r="258" spans="1:2">
      <c r="A258" s="1128" t="s">
        <v>24358</v>
      </c>
      <c r="B258" s="1129">
        <v>62.57</v>
      </c>
    </row>
    <row r="259" spans="1:2">
      <c r="A259" s="1128" t="s">
        <v>24359</v>
      </c>
      <c r="B259" s="1129">
        <v>152.80000000000001</v>
      </c>
    </row>
    <row r="260" spans="1:2">
      <c r="A260" s="1128" t="s">
        <v>24360</v>
      </c>
      <c r="B260" s="1129">
        <v>182</v>
      </c>
    </row>
    <row r="261" spans="1:2">
      <c r="A261" s="1128" t="s">
        <v>24361</v>
      </c>
      <c r="B261" s="1129">
        <v>257.04000000000002</v>
      </c>
    </row>
    <row r="262" spans="1:2">
      <c r="A262" s="1128" t="s">
        <v>24362</v>
      </c>
      <c r="B262" s="1129">
        <v>284</v>
      </c>
    </row>
    <row r="263" spans="1:2">
      <c r="A263" s="1128" t="s">
        <v>24363</v>
      </c>
      <c r="B263" s="1129">
        <v>439.6</v>
      </c>
    </row>
    <row r="264" spans="1:2">
      <c r="A264" s="1128" t="s">
        <v>24364</v>
      </c>
      <c r="B264" s="1129">
        <v>1.5</v>
      </c>
    </row>
    <row r="265" spans="1:2">
      <c r="A265" s="1128" t="s">
        <v>24365</v>
      </c>
      <c r="B265" s="1129">
        <v>124</v>
      </c>
    </row>
    <row r="266" spans="1:2">
      <c r="A266" s="1128" t="s">
        <v>24366</v>
      </c>
      <c r="B266" s="1129">
        <v>241</v>
      </c>
    </row>
    <row r="267" spans="1:2">
      <c r="A267" s="1128" t="s">
        <v>24367</v>
      </c>
      <c r="B267" s="1129">
        <v>273</v>
      </c>
    </row>
    <row r="268" spans="1:2">
      <c r="A268" s="1128" t="s">
        <v>24368</v>
      </c>
      <c r="B268" s="1129">
        <v>75</v>
      </c>
    </row>
    <row r="269" spans="1:2">
      <c r="A269" s="1128" t="s">
        <v>24369</v>
      </c>
      <c r="B269" s="1129">
        <v>0.72</v>
      </c>
    </row>
    <row r="270" spans="1:2">
      <c r="A270" s="1128" t="s">
        <v>24370</v>
      </c>
      <c r="B270" s="1129">
        <v>0.49</v>
      </c>
    </row>
    <row r="271" spans="1:2">
      <c r="A271" s="1128" t="s">
        <v>24371</v>
      </c>
      <c r="B271" s="1129">
        <v>0.7</v>
      </c>
    </row>
    <row r="272" spans="1:2">
      <c r="A272" s="1128" t="s">
        <v>24372</v>
      </c>
      <c r="B272" s="1129">
        <v>1.1000000000000001</v>
      </c>
    </row>
    <row r="273" spans="1:2">
      <c r="A273" s="1128" t="s">
        <v>24373</v>
      </c>
      <c r="B273" s="1129">
        <v>2.2999999999999998</v>
      </c>
    </row>
    <row r="274" spans="1:2">
      <c r="A274" s="1128" t="s">
        <v>24374</v>
      </c>
      <c r="B274" s="1129">
        <v>1.85</v>
      </c>
    </row>
    <row r="275" spans="1:2">
      <c r="A275" s="1128" t="s">
        <v>24375</v>
      </c>
      <c r="B275" s="1129">
        <v>117810</v>
      </c>
    </row>
    <row r="276" spans="1:2">
      <c r="A276" s="1128" t="s">
        <v>24376</v>
      </c>
      <c r="B276" s="1129">
        <v>19.64</v>
      </c>
    </row>
    <row r="277" spans="1:2">
      <c r="A277" s="1128" t="s">
        <v>24377</v>
      </c>
      <c r="B277" s="1129">
        <v>5.78</v>
      </c>
    </row>
    <row r="278" spans="1:2">
      <c r="A278" s="1128" t="s">
        <v>24378</v>
      </c>
      <c r="B278" s="1129">
        <v>294</v>
      </c>
    </row>
    <row r="279" spans="1:2">
      <c r="A279" s="1128" t="s">
        <v>24379</v>
      </c>
      <c r="B279" s="1129">
        <v>2039.6</v>
      </c>
    </row>
    <row r="280" spans="1:2">
      <c r="A280" s="1128" t="s">
        <v>24380</v>
      </c>
      <c r="B280" s="1129">
        <v>1323.58</v>
      </c>
    </row>
    <row r="281" spans="1:2">
      <c r="A281" s="1128" t="s">
        <v>24381</v>
      </c>
      <c r="B281" s="1129">
        <v>8.5</v>
      </c>
    </row>
    <row r="282" spans="1:2">
      <c r="A282" s="1128" t="s">
        <v>24382</v>
      </c>
      <c r="B282" s="1129">
        <v>15</v>
      </c>
    </row>
    <row r="283" spans="1:2">
      <c r="A283" s="1128" t="s">
        <v>24383</v>
      </c>
      <c r="B283" s="1129">
        <v>16</v>
      </c>
    </row>
    <row r="284" spans="1:2">
      <c r="A284" s="1128" t="s">
        <v>24384</v>
      </c>
      <c r="B284" s="1129">
        <v>2160.48</v>
      </c>
    </row>
    <row r="285" spans="1:2">
      <c r="A285" s="1128" t="s">
        <v>24385</v>
      </c>
      <c r="B285" s="1129">
        <v>22.5</v>
      </c>
    </row>
    <row r="286" spans="1:2">
      <c r="A286" s="1128" t="s">
        <v>24386</v>
      </c>
      <c r="B286" s="1129">
        <v>65</v>
      </c>
    </row>
    <row r="287" spans="1:2">
      <c r="A287" s="1128" t="s">
        <v>24387</v>
      </c>
      <c r="B287" s="1129">
        <v>35</v>
      </c>
    </row>
    <row r="288" spans="1:2">
      <c r="A288" s="1128" t="s">
        <v>24388</v>
      </c>
      <c r="B288" s="1129">
        <v>51.84</v>
      </c>
    </row>
    <row r="289" spans="1:2">
      <c r="A289" s="1128" t="s">
        <v>24389</v>
      </c>
      <c r="B289" s="1129">
        <v>1289460</v>
      </c>
    </row>
    <row r="290" spans="1:2">
      <c r="A290" s="1128" t="s">
        <v>24390</v>
      </c>
      <c r="B290" s="1129">
        <v>38</v>
      </c>
    </row>
    <row r="291" spans="1:2">
      <c r="A291" s="1128" t="s">
        <v>24391</v>
      </c>
      <c r="B291" s="1129">
        <v>49.9</v>
      </c>
    </row>
    <row r="292" spans="1:2">
      <c r="A292" s="1128" t="s">
        <v>24392</v>
      </c>
      <c r="B292" s="1129">
        <v>4065285</v>
      </c>
    </row>
    <row r="293" spans="1:2">
      <c r="A293" s="1128" t="s">
        <v>24393</v>
      </c>
      <c r="B293" s="1129">
        <v>82</v>
      </c>
    </row>
    <row r="294" spans="1:2">
      <c r="A294" s="1128" t="s">
        <v>24394</v>
      </c>
      <c r="B294" s="1129">
        <v>68.2</v>
      </c>
    </row>
    <row r="295" spans="1:2">
      <c r="A295" s="1128" t="s">
        <v>24395</v>
      </c>
      <c r="B295" s="1129">
        <v>133.1</v>
      </c>
    </row>
    <row r="296" spans="1:2">
      <c r="A296" s="1128" t="s">
        <v>24396</v>
      </c>
      <c r="B296" s="1129">
        <v>108.15</v>
      </c>
    </row>
    <row r="297" spans="1:2">
      <c r="A297" s="1128" t="s">
        <v>24397</v>
      </c>
      <c r="B297" s="1129">
        <v>49.35</v>
      </c>
    </row>
    <row r="298" spans="1:2">
      <c r="A298" s="1128" t="s">
        <v>24398</v>
      </c>
      <c r="B298" s="1129">
        <v>41.8</v>
      </c>
    </row>
    <row r="299" spans="1:2">
      <c r="A299" s="1128" t="s">
        <v>24399</v>
      </c>
      <c r="B299" s="1129">
        <v>5172</v>
      </c>
    </row>
    <row r="300" spans="1:2">
      <c r="A300" s="1128" t="s">
        <v>24400</v>
      </c>
      <c r="B300" s="1129">
        <v>2.9740000000000002</v>
      </c>
    </row>
    <row r="301" spans="1:2">
      <c r="A301" s="1128" t="s">
        <v>24401</v>
      </c>
      <c r="B301" s="1129">
        <v>22.587599999999998</v>
      </c>
    </row>
    <row r="302" spans="1:2">
      <c r="A302" s="1128" t="s">
        <v>24402</v>
      </c>
      <c r="B302" s="1129">
        <v>23.716999999999999</v>
      </c>
    </row>
    <row r="303" spans="1:2">
      <c r="A303" s="1128" t="s">
        <v>24403</v>
      </c>
      <c r="B303" s="1129">
        <v>27.756699999999999</v>
      </c>
    </row>
    <row r="304" spans="1:2">
      <c r="A304" s="1128" t="s">
        <v>24404</v>
      </c>
      <c r="B304" s="1129">
        <v>17.9085</v>
      </c>
    </row>
    <row r="305" spans="1:2">
      <c r="A305" s="1128" t="s">
        <v>24405</v>
      </c>
      <c r="B305" s="1129">
        <v>20.575700000000001</v>
      </c>
    </row>
    <row r="306" spans="1:2">
      <c r="A306" s="1128" t="s">
        <v>24406</v>
      </c>
      <c r="B306" s="1129">
        <v>21.718800000000002</v>
      </c>
    </row>
    <row r="307" spans="1:2">
      <c r="A307" s="1128" t="s">
        <v>24407</v>
      </c>
      <c r="B307" s="1129">
        <v>89</v>
      </c>
    </row>
    <row r="308" spans="1:2">
      <c r="A308" s="1128" t="s">
        <v>24408</v>
      </c>
      <c r="B308" s="1129">
        <v>149</v>
      </c>
    </row>
    <row r="309" spans="1:2">
      <c r="A309" s="1128" t="s">
        <v>24409</v>
      </c>
      <c r="B309" s="1129">
        <v>0.83</v>
      </c>
    </row>
    <row r="310" spans="1:2">
      <c r="A310" s="1128" t="s">
        <v>24410</v>
      </c>
      <c r="B310" s="1129">
        <v>0.25430000000000003</v>
      </c>
    </row>
    <row r="311" spans="1:2">
      <c r="A311" s="1128" t="s">
        <v>24411</v>
      </c>
      <c r="B311" s="1129">
        <v>304.60000000000002</v>
      </c>
    </row>
    <row r="312" spans="1:2">
      <c r="A312" s="1128" t="s">
        <v>24412</v>
      </c>
      <c r="B312" s="1129">
        <v>177.84</v>
      </c>
    </row>
    <row r="313" spans="1:2">
      <c r="A313" s="1128" t="s">
        <v>24413</v>
      </c>
      <c r="B313" s="1129">
        <v>194.46</v>
      </c>
    </row>
    <row r="314" spans="1:2">
      <c r="A314" s="1128" t="s">
        <v>24414</v>
      </c>
      <c r="B314" s="1129">
        <v>293.25</v>
      </c>
    </row>
    <row r="315" spans="1:2">
      <c r="A315" s="1128" t="s">
        <v>24415</v>
      </c>
      <c r="B315" s="1129">
        <v>459.7</v>
      </c>
    </row>
    <row r="316" spans="1:2">
      <c r="A316" s="1128" t="s">
        <v>24416</v>
      </c>
      <c r="B316" s="1129">
        <v>4.8322000000000003</v>
      </c>
    </row>
    <row r="317" spans="1:2">
      <c r="A317" s="1128" t="s">
        <v>24417</v>
      </c>
      <c r="B317" s="1129">
        <v>256.47000000000003</v>
      </c>
    </row>
    <row r="318" spans="1:2">
      <c r="A318" s="1128" t="s">
        <v>24418</v>
      </c>
      <c r="B318" s="1129">
        <v>4.5313999999999997</v>
      </c>
    </row>
    <row r="319" spans="1:2">
      <c r="A319" s="1128" t="s">
        <v>24419</v>
      </c>
      <c r="B319" s="1129">
        <v>49</v>
      </c>
    </row>
    <row r="320" spans="1:2">
      <c r="A320" s="1128" t="s">
        <v>24420</v>
      </c>
      <c r="B320" s="1129">
        <v>35</v>
      </c>
    </row>
    <row r="321" spans="1:2">
      <c r="A321" s="1128" t="s">
        <v>24421</v>
      </c>
      <c r="B321" s="1129">
        <v>4.9349999999999996</v>
      </c>
    </row>
    <row r="322" spans="1:2">
      <c r="A322" s="1128" t="s">
        <v>24422</v>
      </c>
      <c r="B322" s="1129">
        <v>828.15</v>
      </c>
    </row>
    <row r="323" spans="1:2">
      <c r="A323" s="1128" t="s">
        <v>24423</v>
      </c>
      <c r="B323" s="1129">
        <v>3.637</v>
      </c>
    </row>
    <row r="324" spans="1:2">
      <c r="A324" s="1128" t="s">
        <v>24424</v>
      </c>
      <c r="B324" s="1129">
        <v>57</v>
      </c>
    </row>
    <row r="325" spans="1:2">
      <c r="A325" s="1128" t="s">
        <v>24425</v>
      </c>
      <c r="B325" s="1129">
        <v>114</v>
      </c>
    </row>
    <row r="326" spans="1:2">
      <c r="A326" s="1128" t="s">
        <v>24426</v>
      </c>
      <c r="B326" s="1129">
        <v>438</v>
      </c>
    </row>
    <row r="327" spans="1:2">
      <c r="A327" s="1128" t="s">
        <v>24427</v>
      </c>
      <c r="B327" s="1129">
        <v>4.5</v>
      </c>
    </row>
    <row r="328" spans="1:2">
      <c r="A328" s="1128" t="s">
        <v>24428</v>
      </c>
      <c r="B328" s="1129">
        <v>4</v>
      </c>
    </row>
    <row r="329" spans="1:2">
      <c r="A329" s="1128" t="s">
        <v>24429</v>
      </c>
      <c r="B329" s="1129">
        <v>15.65</v>
      </c>
    </row>
    <row r="330" spans="1:2">
      <c r="A330" s="1128" t="s">
        <v>24430</v>
      </c>
      <c r="B330" s="1129">
        <v>21.49</v>
      </c>
    </row>
    <row r="331" spans="1:2">
      <c r="A331" s="1128" t="s">
        <v>24431</v>
      </c>
      <c r="B331" s="1129">
        <v>31.49</v>
      </c>
    </row>
    <row r="332" spans="1:2">
      <c r="A332" s="1128" t="s">
        <v>24432</v>
      </c>
      <c r="B332" s="1129">
        <v>42.67</v>
      </c>
    </row>
    <row r="333" spans="1:2">
      <c r="A333" s="1128" t="s">
        <v>24433</v>
      </c>
      <c r="B333" s="1129">
        <v>49.34</v>
      </c>
    </row>
    <row r="334" spans="1:2">
      <c r="A334" s="1128" t="s">
        <v>24434</v>
      </c>
      <c r="B334" s="1129">
        <v>90.13</v>
      </c>
    </row>
    <row r="335" spans="1:2">
      <c r="A335" s="1128" t="s">
        <v>24435</v>
      </c>
      <c r="B335" s="1129">
        <v>193.25</v>
      </c>
    </row>
    <row r="336" spans="1:2">
      <c r="A336" s="1128" t="s">
        <v>24436</v>
      </c>
      <c r="B336" s="1129">
        <v>283.64</v>
      </c>
    </row>
    <row r="337" spans="1:2">
      <c r="A337" s="1128" t="s">
        <v>24437</v>
      </c>
      <c r="B337" s="1129">
        <v>1.0650999999999999</v>
      </c>
    </row>
    <row r="338" spans="1:2">
      <c r="A338" s="1128" t="s">
        <v>24438</v>
      </c>
      <c r="B338" s="1129">
        <v>5.2</v>
      </c>
    </row>
    <row r="339" spans="1:2">
      <c r="A339" s="1128" t="s">
        <v>24439</v>
      </c>
      <c r="B339" s="1129">
        <v>4.7</v>
      </c>
    </row>
    <row r="340" spans="1:2">
      <c r="A340" s="1128" t="s">
        <v>24440</v>
      </c>
      <c r="B340" s="1129">
        <v>79</v>
      </c>
    </row>
    <row r="341" spans="1:2">
      <c r="A341" s="1128" t="s">
        <v>24441</v>
      </c>
      <c r="B341" s="1129">
        <v>110</v>
      </c>
    </row>
    <row r="342" spans="1:2">
      <c r="A342" s="1128" t="s">
        <v>24442</v>
      </c>
      <c r="B342" s="1129">
        <v>166.18</v>
      </c>
    </row>
    <row r="343" spans="1:2">
      <c r="A343" s="1128" t="s">
        <v>24443</v>
      </c>
      <c r="B343" s="1129">
        <v>0.91</v>
      </c>
    </row>
    <row r="344" spans="1:2">
      <c r="A344" s="1128" t="s">
        <v>24444</v>
      </c>
      <c r="B344" s="1129">
        <v>488.35</v>
      </c>
    </row>
    <row r="345" spans="1:2">
      <c r="A345" s="1128" t="s">
        <v>24445</v>
      </c>
      <c r="B345" s="1129">
        <v>11.124700000000001</v>
      </c>
    </row>
    <row r="346" spans="1:2">
      <c r="A346" s="1128" t="s">
        <v>24446</v>
      </c>
      <c r="B346" s="1129">
        <v>0.85709999999999997</v>
      </c>
    </row>
    <row r="347" spans="1:2">
      <c r="A347" s="1128" t="s">
        <v>24447</v>
      </c>
      <c r="B347" s="1129">
        <v>390.25</v>
      </c>
    </row>
    <row r="348" spans="1:2">
      <c r="A348" s="1128" t="s">
        <v>24448</v>
      </c>
      <c r="B348" s="1129">
        <v>472.23</v>
      </c>
    </row>
    <row r="349" spans="1:2">
      <c r="A349" s="1128" t="s">
        <v>24449</v>
      </c>
      <c r="B349" s="1129">
        <v>665</v>
      </c>
    </row>
    <row r="350" spans="1:2">
      <c r="A350" s="1128" t="s">
        <v>24450</v>
      </c>
      <c r="B350" s="1129">
        <v>17.5</v>
      </c>
    </row>
    <row r="351" spans="1:2">
      <c r="A351" s="1128" t="s">
        <v>24451</v>
      </c>
      <c r="B351" s="1129">
        <v>18.28</v>
      </c>
    </row>
    <row r="352" spans="1:2">
      <c r="A352" s="1128" t="s">
        <v>24452</v>
      </c>
      <c r="B352" s="1129">
        <v>331.71249999999998</v>
      </c>
    </row>
    <row r="353" spans="1:2">
      <c r="A353" s="1128" t="s">
        <v>24453</v>
      </c>
      <c r="B353" s="1129">
        <v>408.91</v>
      </c>
    </row>
    <row r="354" spans="1:2">
      <c r="A354" s="1128" t="s">
        <v>24454</v>
      </c>
      <c r="B354" s="1129">
        <v>1540.5</v>
      </c>
    </row>
    <row r="355" spans="1:2">
      <c r="A355" s="1128" t="s">
        <v>24455</v>
      </c>
      <c r="B355" s="1129">
        <v>385.94</v>
      </c>
    </row>
    <row r="356" spans="1:2">
      <c r="A356" s="1128" t="s">
        <v>24456</v>
      </c>
      <c r="B356" s="1129">
        <v>70</v>
      </c>
    </row>
    <row r="357" spans="1:2">
      <c r="A357" s="1128" t="s">
        <v>24457</v>
      </c>
      <c r="B357" s="1129">
        <v>75</v>
      </c>
    </row>
    <row r="358" spans="1:2">
      <c r="A358" s="1128" t="s">
        <v>24458</v>
      </c>
      <c r="B358" s="1129">
        <v>60</v>
      </c>
    </row>
    <row r="359" spans="1:2">
      <c r="A359" s="1128" t="s">
        <v>24459</v>
      </c>
      <c r="B359" s="1129">
        <v>69</v>
      </c>
    </row>
    <row r="360" spans="1:2">
      <c r="A360" s="1128" t="s">
        <v>24460</v>
      </c>
      <c r="B360" s="1129">
        <v>67.599999999999994</v>
      </c>
    </row>
    <row r="361" spans="1:2">
      <c r="A361" s="1128" t="s">
        <v>24461</v>
      </c>
      <c r="B361" s="1129">
        <v>65</v>
      </c>
    </row>
    <row r="362" spans="1:2">
      <c r="A362" s="1128" t="s">
        <v>24462</v>
      </c>
      <c r="B362" s="1129">
        <v>148.22</v>
      </c>
    </row>
    <row r="363" spans="1:2">
      <c r="A363" s="1128" t="s">
        <v>24463</v>
      </c>
      <c r="B363" s="1129">
        <v>551.41999999999996</v>
      </c>
    </row>
    <row r="364" spans="1:2">
      <c r="A364" s="1128" t="s">
        <v>24464</v>
      </c>
      <c r="B364" s="1129">
        <v>145.56</v>
      </c>
    </row>
    <row r="365" spans="1:2">
      <c r="A365" s="1128" t="s">
        <v>24465</v>
      </c>
      <c r="B365" s="1129">
        <v>233.31</v>
      </c>
    </row>
    <row r="366" spans="1:2">
      <c r="A366" s="1128" t="s">
        <v>24466</v>
      </c>
      <c r="B366" s="1129">
        <v>1.9</v>
      </c>
    </row>
    <row r="367" spans="1:2">
      <c r="A367" s="1128" t="s">
        <v>24467</v>
      </c>
      <c r="B367" s="1129">
        <v>15</v>
      </c>
    </row>
    <row r="368" spans="1:2">
      <c r="A368" s="1128" t="s">
        <v>24468</v>
      </c>
      <c r="B368" s="1129">
        <v>125.9</v>
      </c>
    </row>
    <row r="369" spans="1:2">
      <c r="A369" s="1128" t="s">
        <v>24469</v>
      </c>
      <c r="B369" s="1129">
        <v>85</v>
      </c>
    </row>
    <row r="370" spans="1:2">
      <c r="A370" s="1128" t="s">
        <v>24470</v>
      </c>
      <c r="B370" s="1129">
        <v>10.99</v>
      </c>
    </row>
    <row r="371" spans="1:2">
      <c r="A371" s="1128" t="s">
        <v>24471</v>
      </c>
      <c r="B371" s="1129">
        <v>10</v>
      </c>
    </row>
    <row r="372" spans="1:2">
      <c r="A372" s="1128" t="s">
        <v>24472</v>
      </c>
      <c r="B372" s="1129">
        <v>6.6731999999999996</v>
      </c>
    </row>
    <row r="373" spans="1:2">
      <c r="A373" s="1128" t="s">
        <v>24473</v>
      </c>
      <c r="B373" s="1129">
        <v>0.53249999999999997</v>
      </c>
    </row>
    <row r="374" spans="1:2">
      <c r="A374" s="1128" t="s">
        <v>24474</v>
      </c>
      <c r="B374" s="1129">
        <v>6.99</v>
      </c>
    </row>
    <row r="375" spans="1:2">
      <c r="A375" s="1128" t="s">
        <v>24475</v>
      </c>
      <c r="B375" s="1129">
        <v>622.4</v>
      </c>
    </row>
    <row r="376" spans="1:2">
      <c r="A376" s="1128" t="s">
        <v>24476</v>
      </c>
      <c r="B376" s="1129">
        <v>1518.22</v>
      </c>
    </row>
    <row r="377" spans="1:2">
      <c r="A377" s="1128" t="s">
        <v>24477</v>
      </c>
      <c r="B377" s="1129">
        <v>711.08</v>
      </c>
    </row>
    <row r="378" spans="1:2">
      <c r="A378" s="1128" t="s">
        <v>24478</v>
      </c>
      <c r="B378" s="1129">
        <v>10236</v>
      </c>
    </row>
    <row r="379" spans="1:2">
      <c r="A379" s="1128" t="s">
        <v>24479</v>
      </c>
      <c r="B379" s="1129">
        <v>4.9349999999999996</v>
      </c>
    </row>
    <row r="380" spans="1:2">
      <c r="A380" s="1128" t="s">
        <v>24480</v>
      </c>
      <c r="B380" s="1129">
        <v>28.45</v>
      </c>
    </row>
    <row r="381" spans="1:2">
      <c r="A381" s="1128" t="s">
        <v>24481</v>
      </c>
      <c r="B381" s="1129">
        <v>106.63</v>
      </c>
    </row>
    <row r="382" spans="1:2">
      <c r="A382" s="1128" t="s">
        <v>24482</v>
      </c>
      <c r="B382" s="1129">
        <v>14784</v>
      </c>
    </row>
    <row r="383" spans="1:2">
      <c r="A383" s="1128" t="s">
        <v>24483</v>
      </c>
      <c r="B383" s="1129">
        <v>2998.2</v>
      </c>
    </row>
    <row r="384" spans="1:2">
      <c r="A384" s="1128" t="s">
        <v>24484</v>
      </c>
      <c r="B384" s="1129">
        <v>6144</v>
      </c>
    </row>
    <row r="385" spans="1:2">
      <c r="A385" s="1128" t="s">
        <v>24485</v>
      </c>
      <c r="B385" s="1129">
        <v>8474</v>
      </c>
    </row>
    <row r="386" spans="1:2">
      <c r="A386" s="1128" t="s">
        <v>24486</v>
      </c>
      <c r="B386" s="1129">
        <v>1054</v>
      </c>
    </row>
    <row r="387" spans="1:2">
      <c r="A387" s="1128" t="s">
        <v>24487</v>
      </c>
      <c r="B387" s="1129">
        <v>13320</v>
      </c>
    </row>
    <row r="388" spans="1:2">
      <c r="A388" s="1128" t="s">
        <v>24488</v>
      </c>
      <c r="B388" s="1129">
        <v>7009.2</v>
      </c>
    </row>
    <row r="389" spans="1:2">
      <c r="A389" s="1128" t="s">
        <v>24489</v>
      </c>
      <c r="B389" s="1129">
        <v>12780</v>
      </c>
    </row>
    <row r="390" spans="1:2">
      <c r="A390" s="1128" t="s">
        <v>24490</v>
      </c>
      <c r="B390" s="1129">
        <v>219232</v>
      </c>
    </row>
    <row r="391" spans="1:2">
      <c r="A391" s="1128" t="s">
        <v>24491</v>
      </c>
      <c r="B391" s="1129">
        <v>1500</v>
      </c>
    </row>
    <row r="392" spans="1:2">
      <c r="A392" s="1128" t="s">
        <v>24492</v>
      </c>
      <c r="B392" s="1129">
        <v>4.4249000000000001</v>
      </c>
    </row>
    <row r="393" spans="1:2">
      <c r="A393" s="1128" t="s">
        <v>24493</v>
      </c>
      <c r="B393" s="1129">
        <v>2108</v>
      </c>
    </row>
    <row r="394" spans="1:2">
      <c r="A394" s="1128" t="s">
        <v>24494</v>
      </c>
      <c r="B394" s="1129">
        <v>273</v>
      </c>
    </row>
    <row r="395" spans="1:2">
      <c r="A395" s="1128" t="s">
        <v>24495</v>
      </c>
      <c r="B395" s="1129">
        <v>10821</v>
      </c>
    </row>
    <row r="396" spans="1:2">
      <c r="A396" s="1128" t="s">
        <v>24496</v>
      </c>
      <c r="B396" s="1129">
        <v>20.61</v>
      </c>
    </row>
    <row r="397" spans="1:2">
      <c r="A397" s="1128" t="s">
        <v>24497</v>
      </c>
      <c r="B397" s="1129">
        <v>6</v>
      </c>
    </row>
    <row r="398" spans="1:2">
      <c r="A398" s="1128" t="s">
        <v>24498</v>
      </c>
      <c r="B398" s="1129">
        <v>68.394999999999996</v>
      </c>
    </row>
    <row r="399" spans="1:2">
      <c r="A399" s="1128" t="s">
        <v>24499</v>
      </c>
      <c r="B399" s="1129">
        <v>9.9600000000000009</v>
      </c>
    </row>
    <row r="400" spans="1:2">
      <c r="A400" s="1128" t="s">
        <v>24500</v>
      </c>
      <c r="B400" s="1129">
        <v>14.47</v>
      </c>
    </row>
    <row r="401" spans="1:2">
      <c r="A401" s="1128" t="s">
        <v>24501</v>
      </c>
      <c r="B401" s="1129">
        <v>24.87</v>
      </c>
    </row>
    <row r="402" spans="1:2">
      <c r="A402" s="1128" t="s">
        <v>24502</v>
      </c>
      <c r="B402" s="1129">
        <v>44.02</v>
      </c>
    </row>
    <row r="403" spans="1:2">
      <c r="A403" s="1128" t="s">
        <v>24503</v>
      </c>
      <c r="B403" s="1129">
        <v>60.72</v>
      </c>
    </row>
    <row r="404" spans="1:2">
      <c r="A404" s="1128" t="s">
        <v>24504</v>
      </c>
      <c r="B404" s="1129">
        <v>30.12</v>
      </c>
    </row>
    <row r="405" spans="1:2">
      <c r="A405" s="1128" t="s">
        <v>24505</v>
      </c>
      <c r="B405" s="1129">
        <v>22.03</v>
      </c>
    </row>
    <row r="406" spans="1:2">
      <c r="A406" s="1128" t="s">
        <v>24506</v>
      </c>
      <c r="B406" s="1129">
        <v>2228.41</v>
      </c>
    </row>
    <row r="407" spans="1:2">
      <c r="A407" s="1128" t="s">
        <v>24507</v>
      </c>
      <c r="B407" s="1129">
        <v>10.4</v>
      </c>
    </row>
    <row r="408" spans="1:2">
      <c r="A408" s="1128" t="s">
        <v>24508</v>
      </c>
      <c r="B408" s="1129">
        <v>14.5</v>
      </c>
    </row>
    <row r="409" spans="1:2">
      <c r="A409" s="1128" t="s">
        <v>24509</v>
      </c>
      <c r="B409" s="1129">
        <v>31.33</v>
      </c>
    </row>
    <row r="410" spans="1:2">
      <c r="A410" s="1128" t="s">
        <v>24510</v>
      </c>
      <c r="B410" s="1129">
        <v>126.19</v>
      </c>
    </row>
    <row r="411" spans="1:2">
      <c r="A411" s="1128" t="s">
        <v>24511</v>
      </c>
      <c r="B411" s="1129">
        <v>164.75</v>
      </c>
    </row>
    <row r="412" spans="1:2">
      <c r="A412" s="1128" t="s">
        <v>24512</v>
      </c>
      <c r="B412" s="1129">
        <v>10.4</v>
      </c>
    </row>
    <row r="413" spans="1:2">
      <c r="A413" s="1128" t="s">
        <v>24513</v>
      </c>
      <c r="B413" s="1129">
        <v>14.5</v>
      </c>
    </row>
    <row r="414" spans="1:2">
      <c r="A414" s="1128" t="s">
        <v>24514</v>
      </c>
      <c r="B414" s="1129">
        <v>22.81</v>
      </c>
    </row>
    <row r="415" spans="1:2">
      <c r="A415" s="1128" t="s">
        <v>24515</v>
      </c>
      <c r="B415" s="1129">
        <v>5272.2</v>
      </c>
    </row>
    <row r="416" spans="1:2">
      <c r="A416" s="1128" t="s">
        <v>24516</v>
      </c>
      <c r="B416" s="1129">
        <v>1320</v>
      </c>
    </row>
    <row r="417" spans="1:2">
      <c r="A417" s="1128" t="s">
        <v>24517</v>
      </c>
      <c r="B417" s="1129">
        <v>152.43</v>
      </c>
    </row>
    <row r="418" spans="1:2">
      <c r="A418" s="1128" t="s">
        <v>24518</v>
      </c>
      <c r="B418" s="1129">
        <v>124340.16</v>
      </c>
    </row>
    <row r="419" spans="1:2">
      <c r="A419" s="1128" t="s">
        <v>24519</v>
      </c>
      <c r="B419" s="1129">
        <v>1470.25</v>
      </c>
    </row>
    <row r="420" spans="1:2">
      <c r="A420" s="1128" t="s">
        <v>24520</v>
      </c>
      <c r="B420" s="1129">
        <v>13.93</v>
      </c>
    </row>
    <row r="421" spans="1:2">
      <c r="A421" s="1128" t="s">
        <v>24521</v>
      </c>
      <c r="B421" s="1129">
        <v>4.4800000000000004</v>
      </c>
    </row>
    <row r="422" spans="1:2">
      <c r="A422" s="1128" t="s">
        <v>24522</v>
      </c>
      <c r="B422" s="1129">
        <v>21.7</v>
      </c>
    </row>
    <row r="423" spans="1:2">
      <c r="A423" s="1128" t="s">
        <v>24523</v>
      </c>
      <c r="B423" s="1129">
        <v>29.64</v>
      </c>
    </row>
    <row r="424" spans="1:2">
      <c r="A424" s="1128" t="s">
        <v>24524</v>
      </c>
      <c r="B424" s="1129">
        <v>131250</v>
      </c>
    </row>
    <row r="425" spans="1:2">
      <c r="A425" s="1128" t="s">
        <v>24525</v>
      </c>
      <c r="B425" s="1129">
        <v>5272.2</v>
      </c>
    </row>
    <row r="426" spans="1:2">
      <c r="A426" s="1128" t="s">
        <v>24526</v>
      </c>
      <c r="B426" s="1129">
        <v>23616</v>
      </c>
    </row>
    <row r="427" spans="1:2">
      <c r="A427" s="1128" t="s">
        <v>24527</v>
      </c>
      <c r="B427" s="1129">
        <v>12412.4</v>
      </c>
    </row>
    <row r="428" spans="1:2">
      <c r="A428" s="1128" t="s">
        <v>24528</v>
      </c>
      <c r="B428" s="1129">
        <v>25332.6</v>
      </c>
    </row>
    <row r="429" spans="1:2">
      <c r="A429" s="1128" t="s">
        <v>24529</v>
      </c>
      <c r="B429" s="1129">
        <v>2.2999999999999998</v>
      </c>
    </row>
    <row r="430" spans="1:2">
      <c r="A430" s="1128" t="s">
        <v>24530</v>
      </c>
      <c r="B430" s="1129">
        <v>29.41</v>
      </c>
    </row>
    <row r="431" spans="1:2">
      <c r="A431" s="1128" t="s">
        <v>24531</v>
      </c>
      <c r="B431" s="1129">
        <v>17.72</v>
      </c>
    </row>
    <row r="432" spans="1:2">
      <c r="A432" s="1128" t="s">
        <v>24532</v>
      </c>
      <c r="B432" s="1129">
        <v>10.210000000000001</v>
      </c>
    </row>
    <row r="433" spans="1:2">
      <c r="A433" s="1128" t="s">
        <v>24533</v>
      </c>
      <c r="B433" s="1129">
        <v>24.28</v>
      </c>
    </row>
    <row r="434" spans="1:2">
      <c r="A434" s="1128" t="s">
        <v>24534</v>
      </c>
      <c r="B434" s="1129">
        <v>76.98</v>
      </c>
    </row>
    <row r="435" spans="1:2">
      <c r="A435" s="1128" t="s">
        <v>24535</v>
      </c>
      <c r="B435" s="1129">
        <v>391.33</v>
      </c>
    </row>
    <row r="436" spans="1:2">
      <c r="A436" s="1128" t="s">
        <v>24536</v>
      </c>
      <c r="B436" s="1129">
        <v>11.42</v>
      </c>
    </row>
    <row r="437" spans="1:2">
      <c r="A437" s="1128" t="s">
        <v>24537</v>
      </c>
      <c r="B437" s="1129">
        <v>88</v>
      </c>
    </row>
    <row r="438" spans="1:2">
      <c r="A438" s="1128" t="s">
        <v>24538</v>
      </c>
      <c r="B438" s="1129">
        <v>9.14</v>
      </c>
    </row>
    <row r="439" spans="1:2">
      <c r="A439" s="1128" t="s">
        <v>24539</v>
      </c>
      <c r="B439" s="1129">
        <v>123.76</v>
      </c>
    </row>
    <row r="440" spans="1:2">
      <c r="A440" s="1128" t="s">
        <v>24540</v>
      </c>
      <c r="B440" s="1129">
        <v>14.92</v>
      </c>
    </row>
    <row r="441" spans="1:2">
      <c r="A441" s="1128" t="s">
        <v>24541</v>
      </c>
      <c r="B441" s="1129">
        <v>1</v>
      </c>
    </row>
    <row r="442" spans="1:2">
      <c r="A442" s="1128" t="s">
        <v>24542</v>
      </c>
      <c r="B442" s="1129">
        <v>0.74860000000000004</v>
      </c>
    </row>
    <row r="443" spans="1:2">
      <c r="A443" s="1128" t="s">
        <v>24543</v>
      </c>
      <c r="B443" s="1129">
        <v>40.450000000000003</v>
      </c>
    </row>
    <row r="444" spans="1:2">
      <c r="A444" s="1128" t="s">
        <v>24544</v>
      </c>
      <c r="B444" s="1129">
        <v>7.1</v>
      </c>
    </row>
    <row r="445" spans="1:2">
      <c r="A445" s="1128" t="s">
        <v>24545</v>
      </c>
      <c r="B445" s="1129">
        <v>17.600000000000001</v>
      </c>
    </row>
    <row r="446" spans="1:2">
      <c r="A446" s="1128" t="s">
        <v>24546</v>
      </c>
      <c r="B446" s="1129">
        <v>48000</v>
      </c>
    </row>
    <row r="447" spans="1:2">
      <c r="A447" s="1128" t="s">
        <v>24547</v>
      </c>
      <c r="B447" s="1129">
        <v>13.5</v>
      </c>
    </row>
    <row r="448" spans="1:2">
      <c r="A448" s="1128" t="s">
        <v>24548</v>
      </c>
      <c r="B448" s="1129">
        <v>4.79</v>
      </c>
    </row>
    <row r="449" spans="1:2">
      <c r="A449" s="1128" t="s">
        <v>24549</v>
      </c>
      <c r="B449" s="1129">
        <v>666.52</v>
      </c>
    </row>
    <row r="450" spans="1:2">
      <c r="A450" s="1128" t="s">
        <v>24550</v>
      </c>
      <c r="B450" s="1129">
        <v>670.51</v>
      </c>
    </row>
    <row r="451" spans="1:2">
      <c r="A451" s="1128" t="s">
        <v>24551</v>
      </c>
      <c r="B451" s="1129">
        <v>934.29</v>
      </c>
    </row>
    <row r="452" spans="1:2">
      <c r="A452" s="1128" t="s">
        <v>24552</v>
      </c>
      <c r="B452" s="1129">
        <v>606.86</v>
      </c>
    </row>
    <row r="453" spans="1:2">
      <c r="A453" s="1128" t="s">
        <v>24553</v>
      </c>
      <c r="B453" s="1129">
        <v>31.02</v>
      </c>
    </row>
    <row r="454" spans="1:2">
      <c r="A454" s="1128" t="s">
        <v>24554</v>
      </c>
      <c r="B454" s="1129">
        <v>15.69</v>
      </c>
    </row>
    <row r="455" spans="1:2">
      <c r="A455" s="1128" t="s">
        <v>24555</v>
      </c>
      <c r="B455" s="1129">
        <v>8.31</v>
      </c>
    </row>
    <row r="456" spans="1:2">
      <c r="A456" s="1128" t="s">
        <v>24556</v>
      </c>
      <c r="B456" s="1129">
        <v>16.690000000000001</v>
      </c>
    </row>
    <row r="457" spans="1:2">
      <c r="A457" s="1128" t="s">
        <v>24557</v>
      </c>
      <c r="B457" s="1129">
        <v>4280</v>
      </c>
    </row>
    <row r="458" spans="1:2">
      <c r="A458" s="1128" t="s">
        <v>24558</v>
      </c>
      <c r="B458" s="1129">
        <v>578.72</v>
      </c>
    </row>
    <row r="459" spans="1:2">
      <c r="A459" s="1128" t="s">
        <v>24559</v>
      </c>
      <c r="B459" s="1129">
        <v>1.18</v>
      </c>
    </row>
    <row r="460" spans="1:2">
      <c r="A460" s="1128" t="s">
        <v>24560</v>
      </c>
      <c r="B460" s="1129">
        <v>2.6</v>
      </c>
    </row>
    <row r="461" spans="1:2">
      <c r="A461" s="1128" t="s">
        <v>24561</v>
      </c>
      <c r="B461" s="1129">
        <v>8.58</v>
      </c>
    </row>
    <row r="462" spans="1:2">
      <c r="A462" s="1128" t="s">
        <v>24562</v>
      </c>
      <c r="B462" s="1129">
        <v>8.3514999999999997</v>
      </c>
    </row>
    <row r="463" spans="1:2">
      <c r="A463" s="1128" t="s">
        <v>24563</v>
      </c>
      <c r="B463" s="1129">
        <v>34.9</v>
      </c>
    </row>
    <row r="464" spans="1:2">
      <c r="A464" s="1128" t="s">
        <v>24564</v>
      </c>
      <c r="B464" s="1129">
        <v>53.9</v>
      </c>
    </row>
    <row r="465" spans="1:2">
      <c r="A465" s="1128" t="s">
        <v>24565</v>
      </c>
      <c r="B465" s="1129">
        <v>4.8600000000000003</v>
      </c>
    </row>
    <row r="466" spans="1:2">
      <c r="A466" s="1128" t="s">
        <v>24566</v>
      </c>
      <c r="B466" s="1129">
        <v>99.229399999999998</v>
      </c>
    </row>
    <row r="467" spans="1:2">
      <c r="A467" s="1128" t="s">
        <v>24567</v>
      </c>
      <c r="B467" s="1129">
        <v>44.623600000000003</v>
      </c>
    </row>
    <row r="468" spans="1:2">
      <c r="A468" s="1128" t="s">
        <v>24568</v>
      </c>
      <c r="B468" s="1129">
        <v>37.4724</v>
      </c>
    </row>
    <row r="469" spans="1:2">
      <c r="A469" s="1128" t="s">
        <v>24569</v>
      </c>
      <c r="B469" s="1129">
        <v>119.7551</v>
      </c>
    </row>
    <row r="470" spans="1:2">
      <c r="A470" s="1128" t="s">
        <v>24570</v>
      </c>
      <c r="B470" s="1129">
        <v>51.375900000000001</v>
      </c>
    </row>
    <row r="471" spans="1:2">
      <c r="A471" s="1128" t="s">
        <v>24571</v>
      </c>
      <c r="B471" s="1129">
        <v>42.539200000000001</v>
      </c>
    </row>
    <row r="472" spans="1:2">
      <c r="A472" s="1128" t="s">
        <v>24572</v>
      </c>
      <c r="B472" s="1129">
        <v>105.48309999999999</v>
      </c>
    </row>
    <row r="473" spans="1:2">
      <c r="A473" s="1128" t="s">
        <v>24573</v>
      </c>
      <c r="B473" s="1129">
        <v>47.1402</v>
      </c>
    </row>
    <row r="474" spans="1:2">
      <c r="A474" s="1128" t="s">
        <v>24574</v>
      </c>
      <c r="B474" s="1129">
        <v>39.014400000000002</v>
      </c>
    </row>
    <row r="475" spans="1:2">
      <c r="A475" s="1128" t="s">
        <v>24575</v>
      </c>
      <c r="B475" s="1129">
        <v>127.7243</v>
      </c>
    </row>
    <row r="476" spans="1:2">
      <c r="A476" s="1128" t="s">
        <v>24576</v>
      </c>
      <c r="B476" s="1129">
        <v>55.514899999999997</v>
      </c>
    </row>
    <row r="477" spans="1:2">
      <c r="A477" s="1128" t="s">
        <v>24577</v>
      </c>
      <c r="B477" s="1129">
        <v>45.442700000000002</v>
      </c>
    </row>
    <row r="478" spans="1:2">
      <c r="A478" s="1128" t="s">
        <v>24578</v>
      </c>
      <c r="B478" s="1129">
        <v>71.375500000000002</v>
      </c>
    </row>
    <row r="479" spans="1:2">
      <c r="A479" s="1128" t="s">
        <v>24579</v>
      </c>
      <c r="B479" s="1129">
        <v>34.866300000000003</v>
      </c>
    </row>
    <row r="480" spans="1:2">
      <c r="A480" s="1128" t="s">
        <v>24580</v>
      </c>
      <c r="B480" s="1129">
        <v>30.460799999999999</v>
      </c>
    </row>
    <row r="481" spans="1:2">
      <c r="A481" s="1128" t="s">
        <v>24581</v>
      </c>
      <c r="B481" s="1129">
        <v>102.0667</v>
      </c>
    </row>
    <row r="482" spans="1:2">
      <c r="A482" s="1128" t="s">
        <v>24582</v>
      </c>
      <c r="B482" s="1129">
        <v>56.680300000000003</v>
      </c>
    </row>
    <row r="483" spans="1:2">
      <c r="A483" s="1128" t="s">
        <v>24583</v>
      </c>
      <c r="B483" s="1129">
        <v>48.7</v>
      </c>
    </row>
    <row r="484" spans="1:2">
      <c r="A484" s="1128" t="s">
        <v>24584</v>
      </c>
      <c r="B484" s="1129">
        <v>75.444500000000005</v>
      </c>
    </row>
    <row r="485" spans="1:2">
      <c r="A485" s="1128" t="s">
        <v>24585</v>
      </c>
      <c r="B485" s="1129">
        <v>40.3536</v>
      </c>
    </row>
    <row r="486" spans="1:2">
      <c r="A486" s="1128" t="s">
        <v>24586</v>
      </c>
      <c r="B486" s="1129">
        <v>35.963500000000003</v>
      </c>
    </row>
    <row r="487" spans="1:2">
      <c r="A487" s="1128" t="s">
        <v>24587</v>
      </c>
      <c r="B487" s="1129">
        <v>88.151200000000003</v>
      </c>
    </row>
    <row r="488" spans="1:2">
      <c r="A488" s="1128" t="s">
        <v>24588</v>
      </c>
      <c r="B488" s="1129">
        <v>47.536900000000003</v>
      </c>
    </row>
    <row r="489" spans="1:2">
      <c r="A489" s="1128" t="s">
        <v>24589</v>
      </c>
      <c r="B489" s="1129">
        <v>40.965800000000002</v>
      </c>
    </row>
    <row r="490" spans="1:2">
      <c r="A490" s="1128" t="s">
        <v>24590</v>
      </c>
      <c r="B490" s="1129">
        <v>90.03</v>
      </c>
    </row>
    <row r="491" spans="1:2">
      <c r="A491" s="1128" t="s">
        <v>24591</v>
      </c>
      <c r="B491" s="1129">
        <v>46.031199999999998</v>
      </c>
    </row>
    <row r="492" spans="1:2">
      <c r="A492" s="1128" t="s">
        <v>24592</v>
      </c>
      <c r="B492" s="1129">
        <v>39.272199999999998</v>
      </c>
    </row>
    <row r="493" spans="1:2">
      <c r="A493" s="1128" t="s">
        <v>24593</v>
      </c>
      <c r="B493" s="1129">
        <v>15.559100000000001</v>
      </c>
    </row>
    <row r="494" spans="1:2">
      <c r="A494" s="1128" t="s">
        <v>24594</v>
      </c>
      <c r="B494" s="1129">
        <v>3.8866999999999998</v>
      </c>
    </row>
    <row r="495" spans="1:2">
      <c r="A495" s="1128" t="s">
        <v>24595</v>
      </c>
      <c r="B495" s="1129">
        <v>132.68289999999999</v>
      </c>
    </row>
    <row r="496" spans="1:2">
      <c r="A496" s="1128" t="s">
        <v>24596</v>
      </c>
      <c r="B496" s="1129">
        <v>33.153199999999998</v>
      </c>
    </row>
    <row r="497" spans="1:2">
      <c r="A497" s="1128" t="s">
        <v>24597</v>
      </c>
      <c r="B497" s="1129">
        <v>3.6738</v>
      </c>
    </row>
    <row r="498" spans="1:2">
      <c r="A498" s="1128" t="s">
        <v>24598</v>
      </c>
      <c r="B498" s="1129">
        <v>0.45850000000000002</v>
      </c>
    </row>
    <row r="499" spans="1:2">
      <c r="A499" s="1128" t="s">
        <v>24599</v>
      </c>
      <c r="B499" s="1129">
        <v>10.409599999999999</v>
      </c>
    </row>
    <row r="500" spans="1:2">
      <c r="A500" s="1128" t="s">
        <v>24600</v>
      </c>
      <c r="B500" s="1129">
        <v>0.47139999999999999</v>
      </c>
    </row>
    <row r="501" spans="1:2">
      <c r="A501" s="1128" t="s">
        <v>24601</v>
      </c>
      <c r="B501" s="1129">
        <v>15.435700000000001</v>
      </c>
    </row>
    <row r="502" spans="1:2">
      <c r="A502" s="1128" t="s">
        <v>24602</v>
      </c>
      <c r="B502" s="1129">
        <v>0.58320000000000005</v>
      </c>
    </row>
    <row r="503" spans="1:2">
      <c r="A503" s="1128" t="s">
        <v>24603</v>
      </c>
      <c r="B503" s="1129">
        <v>20.508500000000002</v>
      </c>
    </row>
    <row r="504" spans="1:2">
      <c r="A504" s="1128" t="s">
        <v>24604</v>
      </c>
      <c r="B504" s="1129">
        <v>0.74460000000000004</v>
      </c>
    </row>
    <row r="505" spans="1:2">
      <c r="A505" s="1128" t="s">
        <v>24605</v>
      </c>
      <c r="B505" s="1129">
        <v>263.80790000000002</v>
      </c>
    </row>
    <row r="506" spans="1:2">
      <c r="A506" s="1128" t="s">
        <v>24606</v>
      </c>
      <c r="B506" s="1129">
        <v>93.648399999999995</v>
      </c>
    </row>
    <row r="507" spans="1:2">
      <c r="A507" s="1128" t="s">
        <v>24607</v>
      </c>
      <c r="B507" s="1129">
        <v>72.598399999999998</v>
      </c>
    </row>
    <row r="508" spans="1:2">
      <c r="A508" s="1128" t="s">
        <v>24608</v>
      </c>
      <c r="B508" s="1129">
        <v>135.83850000000001</v>
      </c>
    </row>
    <row r="509" spans="1:2">
      <c r="A509" s="1128" t="s">
        <v>24609</v>
      </c>
      <c r="B509" s="1129">
        <v>56.625799999999998</v>
      </c>
    </row>
    <row r="510" spans="1:2">
      <c r="A510" s="1128" t="s">
        <v>24610</v>
      </c>
      <c r="B510" s="1129">
        <v>45.743400000000001</v>
      </c>
    </row>
    <row r="511" spans="1:2">
      <c r="A511" s="1128" t="s">
        <v>24611</v>
      </c>
      <c r="B511" s="1129">
        <v>35.878999999999998</v>
      </c>
    </row>
    <row r="512" spans="1:2">
      <c r="A512" s="1128" t="s">
        <v>24612</v>
      </c>
      <c r="B512" s="1129">
        <v>27.1037</v>
      </c>
    </row>
    <row r="513" spans="1:2">
      <c r="A513" s="1128" t="s">
        <v>24613</v>
      </c>
      <c r="B513" s="1129">
        <v>25.872399999999999</v>
      </c>
    </row>
    <row r="514" spans="1:2">
      <c r="A514" s="1128" t="s">
        <v>24614</v>
      </c>
      <c r="B514" s="1129">
        <v>330.36419999999998</v>
      </c>
    </row>
    <row r="515" spans="1:2">
      <c r="A515" s="1128" t="s">
        <v>24615</v>
      </c>
      <c r="B515" s="1129">
        <v>198.1301</v>
      </c>
    </row>
    <row r="516" spans="1:2">
      <c r="A516" s="1128" t="s">
        <v>24616</v>
      </c>
      <c r="B516" s="1129">
        <v>173.23679999999999</v>
      </c>
    </row>
    <row r="517" spans="1:2">
      <c r="A517" s="1128" t="s">
        <v>24617</v>
      </c>
      <c r="B517" s="1129">
        <v>196.1035</v>
      </c>
    </row>
    <row r="518" spans="1:2">
      <c r="A518" s="1128" t="s">
        <v>24618</v>
      </c>
      <c r="B518" s="1129">
        <v>87.969899999999996</v>
      </c>
    </row>
    <row r="519" spans="1:2">
      <c r="A519" s="1128" t="s">
        <v>24619</v>
      </c>
      <c r="B519" s="1129">
        <v>71.400000000000006</v>
      </c>
    </row>
    <row r="520" spans="1:2">
      <c r="A520" s="1128" t="s">
        <v>24620</v>
      </c>
      <c r="B520" s="1129">
        <v>2181.9663</v>
      </c>
    </row>
    <row r="521" spans="1:2">
      <c r="A521" s="1128" t="s">
        <v>24621</v>
      </c>
      <c r="B521" s="1129">
        <v>975.48130000000003</v>
      </c>
    </row>
    <row r="522" spans="1:2">
      <c r="A522" s="1128" t="s">
        <v>24622</v>
      </c>
      <c r="B522" s="1129">
        <v>739.31240000000003</v>
      </c>
    </row>
    <row r="523" spans="1:2">
      <c r="A523" s="1128" t="s">
        <v>24623</v>
      </c>
      <c r="B523" s="1129">
        <v>396.28230000000002</v>
      </c>
    </row>
    <row r="524" spans="1:2">
      <c r="A524" s="1128" t="s">
        <v>24624</v>
      </c>
      <c r="B524" s="1129">
        <v>184.63329999999999</v>
      </c>
    </row>
    <row r="525" spans="1:2">
      <c r="A525" s="1128" t="s">
        <v>24625</v>
      </c>
      <c r="B525" s="1129">
        <v>145.58940000000001</v>
      </c>
    </row>
    <row r="526" spans="1:2">
      <c r="A526" s="1128" t="s">
        <v>24626</v>
      </c>
      <c r="B526" s="1129">
        <v>254.91</v>
      </c>
    </row>
    <row r="527" spans="1:2">
      <c r="A527" s="1128" t="s">
        <v>24627</v>
      </c>
      <c r="B527" s="1129">
        <v>162.77000000000001</v>
      </c>
    </row>
    <row r="528" spans="1:2">
      <c r="A528" s="1128" t="s">
        <v>24628</v>
      </c>
      <c r="B528" s="1129">
        <v>156.82</v>
      </c>
    </row>
    <row r="529" spans="1:2">
      <c r="A529" s="1128" t="s">
        <v>24629</v>
      </c>
      <c r="B529" s="1129">
        <v>100.3122</v>
      </c>
    </row>
    <row r="530" spans="1:2">
      <c r="A530" s="1128" t="s">
        <v>24630</v>
      </c>
      <c r="B530" s="1129">
        <v>62.797400000000003</v>
      </c>
    </row>
    <row r="531" spans="1:2">
      <c r="A531" s="1128" t="s">
        <v>24631</v>
      </c>
      <c r="B531" s="1129">
        <v>58.1601</v>
      </c>
    </row>
    <row r="532" spans="1:2">
      <c r="A532" s="1128" t="s">
        <v>24632</v>
      </c>
      <c r="B532" s="1129">
        <v>45.632800000000003</v>
      </c>
    </row>
    <row r="533" spans="1:2">
      <c r="A533" s="1128" t="s">
        <v>24633</v>
      </c>
      <c r="B533" s="1129">
        <v>13.164999999999999</v>
      </c>
    </row>
    <row r="534" spans="1:2">
      <c r="A534" s="1128" t="s">
        <v>24634</v>
      </c>
      <c r="B534" s="1129">
        <v>8.9050999999999991</v>
      </c>
    </row>
    <row r="535" spans="1:2">
      <c r="A535" s="1128" t="s">
        <v>24635</v>
      </c>
      <c r="B535" s="1129">
        <v>203.68729999999999</v>
      </c>
    </row>
    <row r="536" spans="1:2">
      <c r="A536" s="1128" t="s">
        <v>24636</v>
      </c>
      <c r="B536" s="1129">
        <v>80.473200000000006</v>
      </c>
    </row>
    <row r="537" spans="1:2">
      <c r="A537" s="1128" t="s">
        <v>24637</v>
      </c>
      <c r="B537" s="1129">
        <v>64.718699999999998</v>
      </c>
    </row>
    <row r="538" spans="1:2">
      <c r="A538" s="1128" t="s">
        <v>24638</v>
      </c>
      <c r="B538" s="1129">
        <v>193.928</v>
      </c>
    </row>
    <row r="539" spans="1:2">
      <c r="A539" s="1128" t="s">
        <v>24639</v>
      </c>
      <c r="B539" s="1129">
        <v>117.6143</v>
      </c>
    </row>
    <row r="540" spans="1:2">
      <c r="A540" s="1128" t="s">
        <v>24640</v>
      </c>
      <c r="B540" s="1129">
        <v>101.91249999999999</v>
      </c>
    </row>
    <row r="541" spans="1:2">
      <c r="A541" s="1128" t="s">
        <v>24641</v>
      </c>
      <c r="B541" s="1129">
        <v>111.50409999999999</v>
      </c>
    </row>
    <row r="542" spans="1:2">
      <c r="A542" s="1128" t="s">
        <v>24642</v>
      </c>
      <c r="B542" s="1129">
        <v>47.487000000000002</v>
      </c>
    </row>
    <row r="543" spans="1:2">
      <c r="A543" s="1128" t="s">
        <v>24643</v>
      </c>
      <c r="B543" s="1129">
        <v>8.5216999999999992</v>
      </c>
    </row>
    <row r="544" spans="1:2">
      <c r="A544" s="1128" t="s">
        <v>24644</v>
      </c>
      <c r="B544" s="1129">
        <v>0.69410000000000005</v>
      </c>
    </row>
    <row r="545" spans="1:2">
      <c r="A545" s="1128" t="s">
        <v>24645</v>
      </c>
      <c r="B545" s="1129">
        <v>133.64080000000001</v>
      </c>
    </row>
    <row r="546" spans="1:2">
      <c r="A546" s="1128" t="s">
        <v>24646</v>
      </c>
      <c r="B546" s="1129">
        <v>294</v>
      </c>
    </row>
    <row r="547" spans="1:2">
      <c r="A547" s="1128" t="s">
        <v>24647</v>
      </c>
      <c r="B547" s="1129">
        <v>129.77879999999999</v>
      </c>
    </row>
    <row r="548" spans="1:2">
      <c r="A548" s="1128" t="s">
        <v>24648</v>
      </c>
      <c r="B548" s="1129">
        <v>17.655899999999999</v>
      </c>
    </row>
    <row r="549" spans="1:2">
      <c r="A549" s="1128" t="s">
        <v>24649</v>
      </c>
      <c r="B549" s="1129">
        <v>4.9138999999999999</v>
      </c>
    </row>
    <row r="550" spans="1:2">
      <c r="A550" s="1128" t="s">
        <v>24650</v>
      </c>
      <c r="B550" s="1129">
        <v>63.335500000000003</v>
      </c>
    </row>
    <row r="551" spans="1:2">
      <c r="A551" s="1128" t="s">
        <v>24651</v>
      </c>
      <c r="B551" s="1129">
        <v>13.6669</v>
      </c>
    </row>
    <row r="552" spans="1:2">
      <c r="A552" s="1128" t="s">
        <v>24652</v>
      </c>
      <c r="B552" s="1129">
        <v>7.5213999999999999</v>
      </c>
    </row>
    <row r="553" spans="1:2">
      <c r="A553" s="1128" t="s">
        <v>24653</v>
      </c>
      <c r="B553" s="1129">
        <v>91.005099999999999</v>
      </c>
    </row>
    <row r="554" spans="1:2">
      <c r="A554" s="1128" t="s">
        <v>24654</v>
      </c>
      <c r="B554" s="1129">
        <v>18.7989</v>
      </c>
    </row>
    <row r="555" spans="1:2">
      <c r="A555" s="1128" t="s">
        <v>24655</v>
      </c>
      <c r="B555" s="1129">
        <v>9.9472000000000005</v>
      </c>
    </row>
    <row r="556" spans="1:2">
      <c r="A556" s="1128" t="s">
        <v>24656</v>
      </c>
      <c r="B556" s="1129">
        <v>98.903099999999995</v>
      </c>
    </row>
    <row r="557" spans="1:2">
      <c r="A557" s="1128" t="s">
        <v>24657</v>
      </c>
      <c r="B557" s="1129">
        <v>20.853200000000001</v>
      </c>
    </row>
    <row r="558" spans="1:2">
      <c r="A558" s="1128" t="s">
        <v>24658</v>
      </c>
      <c r="B558" s="1129">
        <v>11.244</v>
      </c>
    </row>
    <row r="559" spans="1:2">
      <c r="A559" s="1128" t="s">
        <v>24659</v>
      </c>
      <c r="B559" s="1129">
        <v>147.1146</v>
      </c>
    </row>
    <row r="560" spans="1:2">
      <c r="A560" s="1128" t="s">
        <v>24660</v>
      </c>
      <c r="B560" s="1129">
        <v>31.513200000000001</v>
      </c>
    </row>
    <row r="561" spans="1:2">
      <c r="A561" s="1128" t="s">
        <v>24661</v>
      </c>
      <c r="B561" s="1129">
        <v>17.3873</v>
      </c>
    </row>
    <row r="562" spans="1:2">
      <c r="A562" s="1128" t="s">
        <v>24662</v>
      </c>
      <c r="B562" s="1129">
        <v>152.63159999999999</v>
      </c>
    </row>
    <row r="563" spans="1:2">
      <c r="A563" s="1128" t="s">
        <v>24663</v>
      </c>
      <c r="B563" s="1129">
        <v>68.6892</v>
      </c>
    </row>
    <row r="564" spans="1:2">
      <c r="A564" s="1128" t="s">
        <v>24664</v>
      </c>
      <c r="B564" s="1129">
        <v>54.8596</v>
      </c>
    </row>
    <row r="565" spans="1:2">
      <c r="A565" s="1128" t="s">
        <v>24665</v>
      </c>
      <c r="B565" s="1129">
        <v>194.67840000000001</v>
      </c>
    </row>
    <row r="566" spans="1:2">
      <c r="A566" s="1128" t="s">
        <v>24666</v>
      </c>
      <c r="B566" s="1129">
        <v>110.71680000000001</v>
      </c>
    </row>
    <row r="567" spans="1:2">
      <c r="A567" s="1128" t="s">
        <v>24667</v>
      </c>
      <c r="B567" s="1129">
        <v>95.674599999999998</v>
      </c>
    </row>
    <row r="568" spans="1:2">
      <c r="A568" s="1128" t="s">
        <v>24668</v>
      </c>
      <c r="B568" s="1129">
        <v>183.28880000000001</v>
      </c>
    </row>
    <row r="569" spans="1:2">
      <c r="A569" s="1128" t="s">
        <v>24669</v>
      </c>
      <c r="B569" s="1129">
        <v>109.5778</v>
      </c>
    </row>
    <row r="570" spans="1:2">
      <c r="A570" s="1128" t="s">
        <v>24670</v>
      </c>
      <c r="B570" s="1129">
        <v>95.674599999999998</v>
      </c>
    </row>
    <row r="571" spans="1:2">
      <c r="A571" s="1128" t="s">
        <v>24671</v>
      </c>
      <c r="B571" s="1129">
        <v>189.40219999999999</v>
      </c>
    </row>
    <row r="572" spans="1:2">
      <c r="A572" s="1128" t="s">
        <v>24672</v>
      </c>
      <c r="B572" s="1129">
        <v>85.454099999999997</v>
      </c>
    </row>
    <row r="573" spans="1:2">
      <c r="A573" s="1128" t="s">
        <v>24673</v>
      </c>
      <c r="B573" s="1129">
        <v>70.626300000000001</v>
      </c>
    </row>
    <row r="574" spans="1:2">
      <c r="A574" s="1128" t="s">
        <v>24674</v>
      </c>
      <c r="B574" s="1129">
        <v>372.30009999999999</v>
      </c>
    </row>
    <row r="575" spans="1:2">
      <c r="A575" s="1128" t="s">
        <v>24675</v>
      </c>
      <c r="B575" s="1129">
        <v>308.66430000000003</v>
      </c>
    </row>
    <row r="576" spans="1:2">
      <c r="A576" s="1128" t="s">
        <v>24676</v>
      </c>
      <c r="B576" s="1129">
        <v>287.01119999999997</v>
      </c>
    </row>
    <row r="577" spans="1:2">
      <c r="A577" s="1128" t="s">
        <v>24677</v>
      </c>
      <c r="B577" s="1129">
        <v>802.6644</v>
      </c>
    </row>
    <row r="578" spans="1:2">
      <c r="A578" s="1128" t="s">
        <v>24678</v>
      </c>
      <c r="B578" s="1129">
        <v>430.36320000000001</v>
      </c>
    </row>
    <row r="579" spans="1:2">
      <c r="A579" s="1128" t="s">
        <v>24679</v>
      </c>
      <c r="B579" s="1129">
        <v>352.57670000000002</v>
      </c>
    </row>
    <row r="580" spans="1:2">
      <c r="A580" s="1128" t="s">
        <v>24680</v>
      </c>
      <c r="B580" s="1129">
        <v>22.619299999999999</v>
      </c>
    </row>
    <row r="581" spans="1:2">
      <c r="A581" s="1128" t="s">
        <v>24681</v>
      </c>
      <c r="B581" s="1129">
        <v>13.650700000000001</v>
      </c>
    </row>
    <row r="582" spans="1:2">
      <c r="A582" s="1128" t="s">
        <v>24682</v>
      </c>
      <c r="B582" s="1129">
        <v>11.4511</v>
      </c>
    </row>
    <row r="583" spans="1:2">
      <c r="A583" s="1128" t="s">
        <v>24683</v>
      </c>
      <c r="B583" s="1129">
        <v>11.600099999999999</v>
      </c>
    </row>
    <row r="584" spans="1:2">
      <c r="A584" s="1128" t="s">
        <v>24684</v>
      </c>
      <c r="B584" s="1129">
        <v>1.3762000000000001</v>
      </c>
    </row>
    <row r="585" spans="1:2">
      <c r="A585" s="1128" t="s">
        <v>24685</v>
      </c>
      <c r="B585" s="1129">
        <v>0.23419999999999999</v>
      </c>
    </row>
    <row r="586" spans="1:2">
      <c r="A586" s="1128" t="s">
        <v>24686</v>
      </c>
      <c r="B586" s="1129">
        <v>142.3349</v>
      </c>
    </row>
    <row r="587" spans="1:2">
      <c r="A587" s="1128" t="s">
        <v>24687</v>
      </c>
      <c r="B587" s="1129">
        <v>60.617100000000001</v>
      </c>
    </row>
    <row r="588" spans="1:2">
      <c r="A588" s="1128" t="s">
        <v>24688</v>
      </c>
      <c r="B588" s="1129">
        <v>3.6825999999999999</v>
      </c>
    </row>
    <row r="589" spans="1:2">
      <c r="A589" s="1128" t="s">
        <v>24689</v>
      </c>
      <c r="B589" s="1129">
        <v>0.47260000000000002</v>
      </c>
    </row>
    <row r="590" spans="1:2">
      <c r="A590" s="1128" t="s">
        <v>24690</v>
      </c>
      <c r="B590" s="1129">
        <v>1.2001999999999999</v>
      </c>
    </row>
    <row r="591" spans="1:2">
      <c r="A591" s="1128" t="s">
        <v>24691</v>
      </c>
      <c r="B591" s="1129">
        <v>0.245</v>
      </c>
    </row>
    <row r="592" spans="1:2">
      <c r="A592" s="1128" t="s">
        <v>24692</v>
      </c>
      <c r="B592" s="1129">
        <v>0.96</v>
      </c>
    </row>
    <row r="593" spans="1:2">
      <c r="A593" s="1128" t="s">
        <v>24693</v>
      </c>
      <c r="B593" s="1129">
        <v>0.64</v>
      </c>
    </row>
    <row r="594" spans="1:2">
      <c r="A594" s="1128" t="s">
        <v>24694</v>
      </c>
      <c r="B594" s="1129">
        <v>4.5473999999999997</v>
      </c>
    </row>
    <row r="595" spans="1:2">
      <c r="A595" s="1128" t="s">
        <v>24695</v>
      </c>
      <c r="B595" s="1129">
        <v>3.0316000000000001</v>
      </c>
    </row>
    <row r="596" spans="1:2">
      <c r="A596" s="1128" t="s">
        <v>24696</v>
      </c>
      <c r="B596" s="1129">
        <v>95.299499999999995</v>
      </c>
    </row>
    <row r="597" spans="1:2">
      <c r="A597" s="1128" t="s">
        <v>24697</v>
      </c>
      <c r="B597" s="1129">
        <v>44.54</v>
      </c>
    </row>
    <row r="598" spans="1:2">
      <c r="A598" s="1128" t="s">
        <v>24698</v>
      </c>
      <c r="B598" s="1129">
        <v>6.7603</v>
      </c>
    </row>
    <row r="599" spans="1:2">
      <c r="A599" s="1128" t="s">
        <v>24699</v>
      </c>
      <c r="B599" s="1129">
        <v>3.1122000000000001</v>
      </c>
    </row>
    <row r="600" spans="1:2">
      <c r="A600" s="1128" t="s">
        <v>24700</v>
      </c>
      <c r="B600" s="1129">
        <v>3.1678999999999999</v>
      </c>
    </row>
    <row r="601" spans="1:2">
      <c r="A601" s="1128" t="s">
        <v>24701</v>
      </c>
      <c r="B601" s="1129">
        <v>1.0693999999999999</v>
      </c>
    </row>
    <row r="602" spans="1:2">
      <c r="A602" s="1128" t="s">
        <v>24702</v>
      </c>
      <c r="B602" s="1129">
        <v>3.9950000000000001</v>
      </c>
    </row>
    <row r="603" spans="1:2">
      <c r="A603" s="1128" t="s">
        <v>24703</v>
      </c>
      <c r="B603" s="1129">
        <v>1.8</v>
      </c>
    </row>
    <row r="604" spans="1:2">
      <c r="A604" s="1128" t="s">
        <v>24704</v>
      </c>
      <c r="B604" s="1129">
        <v>29.259499999999999</v>
      </c>
    </row>
    <row r="605" spans="1:2">
      <c r="A605" s="1128" t="s">
        <v>24705</v>
      </c>
      <c r="B605" s="1129">
        <v>9.5664999999999996</v>
      </c>
    </row>
    <row r="606" spans="1:2">
      <c r="A606" s="1128" t="s">
        <v>24706</v>
      </c>
      <c r="B606" s="1129">
        <v>3.5105</v>
      </c>
    </row>
    <row r="607" spans="1:2">
      <c r="A607" s="1128" t="s">
        <v>24707</v>
      </c>
      <c r="B607" s="1129">
        <v>1.2835000000000001</v>
      </c>
    </row>
    <row r="608" spans="1:2">
      <c r="A608" s="1128" t="s">
        <v>24708</v>
      </c>
      <c r="B608" s="1129">
        <v>137.3509</v>
      </c>
    </row>
    <row r="609" spans="1:2">
      <c r="A609" s="1128" t="s">
        <v>24709</v>
      </c>
      <c r="B609" s="1129">
        <v>92.246200000000002</v>
      </c>
    </row>
    <row r="610" spans="1:2">
      <c r="A610" s="1128" t="s">
        <v>24710</v>
      </c>
      <c r="B610" s="1129">
        <v>83.786500000000004</v>
      </c>
    </row>
    <row r="611" spans="1:2">
      <c r="A611" s="1128" t="s">
        <v>24711</v>
      </c>
      <c r="B611" s="1129">
        <v>198.79349999999999</v>
      </c>
    </row>
    <row r="612" spans="1:2">
      <c r="A612" s="1128" t="s">
        <v>24712</v>
      </c>
      <c r="B612" s="1129">
        <v>135.1696</v>
      </c>
    </row>
    <row r="613" spans="1:2">
      <c r="A613" s="1128" t="s">
        <v>24713</v>
      </c>
      <c r="B613" s="1129">
        <v>123.0448</v>
      </c>
    </row>
    <row r="614" spans="1:2">
      <c r="A614" s="1128" t="s">
        <v>24714</v>
      </c>
      <c r="B614" s="1129">
        <v>1.1135999999999999</v>
      </c>
    </row>
    <row r="615" spans="1:2">
      <c r="A615" s="1128" t="s">
        <v>24715</v>
      </c>
      <c r="B615" s="1129">
        <v>1.1135999999999999</v>
      </c>
    </row>
    <row r="616" spans="1:2">
      <c r="A616" s="1128" t="s">
        <v>24716</v>
      </c>
      <c r="B616" s="1129">
        <v>29.1</v>
      </c>
    </row>
    <row r="617" spans="1:2">
      <c r="A617" s="1128" t="s">
        <v>24717</v>
      </c>
      <c r="B617" s="1129">
        <v>24.25</v>
      </c>
    </row>
    <row r="618" spans="1:2">
      <c r="A618" s="1128" t="s">
        <v>24718</v>
      </c>
      <c r="B618" s="1129">
        <v>5.4973999999999998</v>
      </c>
    </row>
    <row r="619" spans="1:2">
      <c r="A619" s="1128" t="s">
        <v>24719</v>
      </c>
      <c r="B619" s="1129">
        <v>3.9264000000000001</v>
      </c>
    </row>
    <row r="620" spans="1:2">
      <c r="A620" s="1128" t="s">
        <v>24720</v>
      </c>
      <c r="B620" s="1129">
        <v>300.38549999999998</v>
      </c>
    </row>
    <row r="621" spans="1:2">
      <c r="A621" s="1128" t="s">
        <v>24721</v>
      </c>
      <c r="B621" s="1129">
        <v>119.07940000000001</v>
      </c>
    </row>
    <row r="622" spans="1:2">
      <c r="A622" s="1128" t="s">
        <v>24722</v>
      </c>
      <c r="B622" s="1129">
        <v>96.393500000000003</v>
      </c>
    </row>
    <row r="623" spans="1:2">
      <c r="A623" s="1128" t="s">
        <v>24723</v>
      </c>
      <c r="B623" s="1129">
        <v>163.9169</v>
      </c>
    </row>
    <row r="624" spans="1:2">
      <c r="A624" s="1128" t="s">
        <v>24724</v>
      </c>
      <c r="B624" s="1129">
        <v>83.330399999999997</v>
      </c>
    </row>
    <row r="625" spans="1:2">
      <c r="A625" s="1128" t="s">
        <v>24725</v>
      </c>
      <c r="B625" s="1129">
        <v>68.040000000000006</v>
      </c>
    </row>
    <row r="626" spans="1:2">
      <c r="A626" s="1128" t="s">
        <v>24726</v>
      </c>
      <c r="B626" s="1129">
        <v>232.09639999999999</v>
      </c>
    </row>
    <row r="627" spans="1:2">
      <c r="A627" s="1128" t="s">
        <v>24727</v>
      </c>
      <c r="B627" s="1129">
        <v>106.54559999999999</v>
      </c>
    </row>
    <row r="628" spans="1:2">
      <c r="A628" s="1128" t="s">
        <v>24728</v>
      </c>
      <c r="B628" s="1129">
        <v>84.04</v>
      </c>
    </row>
    <row r="629" spans="1:2">
      <c r="A629" s="1128" t="s">
        <v>24729</v>
      </c>
      <c r="B629" s="1129">
        <v>303.774</v>
      </c>
    </row>
    <row r="630" spans="1:2">
      <c r="A630" s="1128" t="s">
        <v>24730</v>
      </c>
      <c r="B630" s="1129">
        <v>130.6464</v>
      </c>
    </row>
    <row r="631" spans="1:2">
      <c r="A631" s="1128" t="s">
        <v>24731</v>
      </c>
      <c r="B631" s="1129">
        <v>100.56</v>
      </c>
    </row>
    <row r="632" spans="1:2">
      <c r="A632" s="1128" t="s">
        <v>24732</v>
      </c>
      <c r="B632" s="1129">
        <v>631.77829999999994</v>
      </c>
    </row>
    <row r="633" spans="1:2">
      <c r="A633" s="1128" t="s">
        <v>24733</v>
      </c>
      <c r="B633" s="1129">
        <v>290.17880000000002</v>
      </c>
    </row>
    <row r="634" spans="1:2">
      <c r="A634" s="1128" t="s">
        <v>24734</v>
      </c>
      <c r="B634" s="1129">
        <v>224.20089999999999</v>
      </c>
    </row>
    <row r="635" spans="1:2">
      <c r="A635" s="1128" t="s">
        <v>24735</v>
      </c>
      <c r="B635" s="1129">
        <v>676.46579999999994</v>
      </c>
    </row>
    <row r="636" spans="1:2">
      <c r="A636" s="1128" t="s">
        <v>24736</v>
      </c>
      <c r="B636" s="1129">
        <v>308.37830000000002</v>
      </c>
    </row>
    <row r="637" spans="1:2">
      <c r="A637" s="1128" t="s">
        <v>24737</v>
      </c>
      <c r="B637" s="1129">
        <v>237.5968</v>
      </c>
    </row>
    <row r="638" spans="1:2">
      <c r="A638" s="1128" t="s">
        <v>24738</v>
      </c>
      <c r="B638" s="1129">
        <v>712.67010000000005</v>
      </c>
    </row>
    <row r="639" spans="1:2">
      <c r="A639" s="1128" t="s">
        <v>24739</v>
      </c>
      <c r="B639" s="1129">
        <v>326.87549999999999</v>
      </c>
    </row>
    <row r="640" spans="1:2">
      <c r="A640" s="1128" t="s">
        <v>24740</v>
      </c>
      <c r="B640" s="1129">
        <v>252.11070000000001</v>
      </c>
    </row>
    <row r="641" spans="1:2">
      <c r="A641" s="1128" t="s">
        <v>24741</v>
      </c>
      <c r="B641" s="1129">
        <v>406.125</v>
      </c>
    </row>
    <row r="642" spans="1:2">
      <c r="A642" s="1128" t="s">
        <v>24742</v>
      </c>
      <c r="B642" s="1129">
        <v>104.916</v>
      </c>
    </row>
    <row r="643" spans="1:2">
      <c r="A643" s="1128" t="s">
        <v>24743</v>
      </c>
      <c r="B643" s="1129">
        <v>79.701400000000007</v>
      </c>
    </row>
    <row r="644" spans="1:2">
      <c r="A644" s="1128" t="s">
        <v>24744</v>
      </c>
      <c r="B644" s="1129">
        <v>143.24520000000001</v>
      </c>
    </row>
    <row r="645" spans="1:2">
      <c r="A645" s="1128" t="s">
        <v>24745</v>
      </c>
      <c r="B645" s="1129">
        <v>63.9313</v>
      </c>
    </row>
    <row r="646" spans="1:2">
      <c r="A646" s="1128" t="s">
        <v>24746</v>
      </c>
      <c r="B646" s="1129">
        <v>52.617600000000003</v>
      </c>
    </row>
    <row r="647" spans="1:2">
      <c r="A647" s="1128" t="s">
        <v>24747</v>
      </c>
      <c r="B647" s="1129">
        <v>237.92400000000001</v>
      </c>
    </row>
    <row r="648" spans="1:2">
      <c r="A648" s="1128" t="s">
        <v>24748</v>
      </c>
      <c r="B648" s="1129">
        <v>87.484099999999998</v>
      </c>
    </row>
    <row r="649" spans="1:2">
      <c r="A649" s="1128" t="s">
        <v>24749</v>
      </c>
      <c r="B649" s="1129">
        <v>69.2547</v>
      </c>
    </row>
    <row r="650" spans="1:2">
      <c r="A650" s="1128" t="s">
        <v>24750</v>
      </c>
      <c r="B650" s="1129">
        <v>153.9273</v>
      </c>
    </row>
    <row r="651" spans="1:2">
      <c r="A651" s="1128" t="s">
        <v>24751</v>
      </c>
      <c r="B651" s="1129">
        <v>59.9621</v>
      </c>
    </row>
    <row r="652" spans="1:2">
      <c r="A652" s="1128" t="s">
        <v>24752</v>
      </c>
      <c r="B652" s="1129">
        <v>47.646599999999999</v>
      </c>
    </row>
    <row r="653" spans="1:2">
      <c r="A653" s="1128" t="s">
        <v>24753</v>
      </c>
      <c r="B653" s="1129">
        <v>84.587199999999996</v>
      </c>
    </row>
    <row r="654" spans="1:2">
      <c r="A654" s="1128" t="s">
        <v>24754</v>
      </c>
      <c r="B654" s="1129">
        <v>24.060099999999998</v>
      </c>
    </row>
    <row r="655" spans="1:2">
      <c r="A655" s="1128" t="s">
        <v>24755</v>
      </c>
      <c r="B655" s="1129">
        <v>22.982900000000001</v>
      </c>
    </row>
    <row r="656" spans="1:2">
      <c r="A656" s="1128" t="s">
        <v>24756</v>
      </c>
      <c r="B656" s="1129">
        <v>242.53710000000001</v>
      </c>
    </row>
    <row r="657" spans="1:2">
      <c r="A657" s="1128" t="s">
        <v>24757</v>
      </c>
      <c r="B657" s="1129">
        <v>146.36869999999999</v>
      </c>
    </row>
    <row r="658" spans="1:2">
      <c r="A658" s="1128" t="s">
        <v>24758</v>
      </c>
      <c r="B658" s="1129">
        <v>130.0446</v>
      </c>
    </row>
    <row r="659" spans="1:2">
      <c r="A659" s="1128" t="s">
        <v>24759</v>
      </c>
      <c r="B659" s="1129">
        <v>14.2995</v>
      </c>
    </row>
    <row r="660" spans="1:2">
      <c r="A660" s="1128" t="s">
        <v>24760</v>
      </c>
      <c r="B660" s="1129">
        <v>9.0096000000000007</v>
      </c>
    </row>
    <row r="661" spans="1:2">
      <c r="A661" s="1128" t="s">
        <v>24761</v>
      </c>
      <c r="B661" s="1129">
        <v>46.734099999999998</v>
      </c>
    </row>
    <row r="662" spans="1:2">
      <c r="A662" s="1128" t="s">
        <v>24762</v>
      </c>
      <c r="B662" s="1129">
        <v>6.7107000000000001</v>
      </c>
    </row>
    <row r="663" spans="1:2">
      <c r="A663" s="1128" t="s">
        <v>24763</v>
      </c>
      <c r="B663" s="1129">
        <v>35.769799999999996</v>
      </c>
    </row>
    <row r="664" spans="1:2">
      <c r="A664" s="1128" t="s">
        <v>24764</v>
      </c>
      <c r="B664" s="1129">
        <v>218.5712</v>
      </c>
    </row>
    <row r="665" spans="1:2">
      <c r="A665" s="1128" t="s">
        <v>24765</v>
      </c>
      <c r="B665" s="1129">
        <v>138.43870000000001</v>
      </c>
    </row>
    <row r="666" spans="1:2">
      <c r="A666" s="1128" t="s">
        <v>24766</v>
      </c>
      <c r="B666" s="1129">
        <v>121.47629999999999</v>
      </c>
    </row>
    <row r="667" spans="1:2">
      <c r="A667" s="1128" t="s">
        <v>24767</v>
      </c>
      <c r="B667" s="1129">
        <v>3.5326</v>
      </c>
    </row>
    <row r="668" spans="1:2">
      <c r="A668" s="1128" t="s">
        <v>24768</v>
      </c>
      <c r="B668" s="1129">
        <v>0.35520000000000002</v>
      </c>
    </row>
    <row r="669" spans="1:2">
      <c r="A669" s="1128" t="s">
        <v>24769</v>
      </c>
      <c r="B669" s="1129">
        <v>11.0486</v>
      </c>
    </row>
    <row r="670" spans="1:2">
      <c r="A670" s="1128" t="s">
        <v>24770</v>
      </c>
      <c r="B670" s="1129">
        <v>612000</v>
      </c>
    </row>
    <row r="671" spans="1:2">
      <c r="A671" s="1128" t="s">
        <v>24771</v>
      </c>
      <c r="B671" s="1129">
        <v>377220</v>
      </c>
    </row>
    <row r="672" spans="1:2">
      <c r="A672" s="1128" t="s">
        <v>24772</v>
      </c>
      <c r="B672" s="1129">
        <v>976500</v>
      </c>
    </row>
    <row r="673" spans="1:2">
      <c r="A673" s="1128" t="s">
        <v>24773</v>
      </c>
      <c r="B673" s="1129">
        <v>2522012.16</v>
      </c>
    </row>
    <row r="674" spans="1:2">
      <c r="A674" s="1128" t="s">
        <v>24774</v>
      </c>
      <c r="B674" s="1129">
        <v>2689460.16</v>
      </c>
    </row>
    <row r="675" spans="1:2">
      <c r="A675" s="1128" t="s">
        <v>24775</v>
      </c>
      <c r="B675" s="1129">
        <v>2870884.16</v>
      </c>
    </row>
    <row r="676" spans="1:2">
      <c r="A676" s="1128" t="s">
        <v>24776</v>
      </c>
      <c r="B676" s="1129">
        <v>4742.6899999999996</v>
      </c>
    </row>
    <row r="677" spans="1:2">
      <c r="A677" s="1128" t="s">
        <v>24777</v>
      </c>
      <c r="B677" s="1129">
        <v>37361.9</v>
      </c>
    </row>
    <row r="678" spans="1:2">
      <c r="A678" s="1128" t="s">
        <v>24778</v>
      </c>
      <c r="B678" s="1129">
        <v>157990.79999999999</v>
      </c>
    </row>
    <row r="679" spans="1:2">
      <c r="A679" s="1128" t="s">
        <v>24779</v>
      </c>
      <c r="B679" s="1129">
        <v>866700</v>
      </c>
    </row>
    <row r="680" spans="1:2">
      <c r="A680" s="1128" t="s">
        <v>24780</v>
      </c>
      <c r="B680" s="1129">
        <v>25000</v>
      </c>
    </row>
    <row r="681" spans="1:2">
      <c r="A681" s="1128" t="s">
        <v>24781</v>
      </c>
      <c r="B681" s="1129">
        <v>57800</v>
      </c>
    </row>
    <row r="682" spans="1:2">
      <c r="A682" s="1128" t="s">
        <v>24782</v>
      </c>
      <c r="B682" s="1129">
        <v>570000</v>
      </c>
    </row>
    <row r="683" spans="1:2">
      <c r="A683" s="1128" t="s">
        <v>24783</v>
      </c>
      <c r="B683" s="1129">
        <v>770000</v>
      </c>
    </row>
    <row r="684" spans="1:2">
      <c r="A684" s="1128" t="s">
        <v>24784</v>
      </c>
      <c r="B684" s="1129">
        <v>3200</v>
      </c>
    </row>
    <row r="685" spans="1:2">
      <c r="A685" s="1128" t="s">
        <v>24785</v>
      </c>
      <c r="B685" s="1129">
        <v>118.2094</v>
      </c>
    </row>
    <row r="686" spans="1:2">
      <c r="A686" s="1128" t="s">
        <v>24786</v>
      </c>
      <c r="B686" s="1129">
        <v>195000</v>
      </c>
    </row>
    <row r="687" spans="1:2">
      <c r="A687" s="1128" t="s">
        <v>24787</v>
      </c>
      <c r="B687" s="1129">
        <v>83884.5</v>
      </c>
    </row>
    <row r="688" spans="1:2">
      <c r="A688" s="1128" t="s">
        <v>24788</v>
      </c>
      <c r="B688" s="1129">
        <v>990363.88</v>
      </c>
    </row>
    <row r="689" spans="1:2">
      <c r="A689" s="1128" t="s">
        <v>24789</v>
      </c>
      <c r="B689" s="1129">
        <v>154</v>
      </c>
    </row>
    <row r="690" spans="1:2">
      <c r="A690" s="1128" t="s">
        <v>24790</v>
      </c>
      <c r="B690" s="1129">
        <v>0.6</v>
      </c>
    </row>
    <row r="691" spans="1:2">
      <c r="A691" s="1128" t="s">
        <v>24791</v>
      </c>
      <c r="B691" s="1129">
        <v>70</v>
      </c>
    </row>
    <row r="692" spans="1:2">
      <c r="A692" s="1128" t="s">
        <v>24792</v>
      </c>
      <c r="B692" s="1129">
        <v>51.11</v>
      </c>
    </row>
    <row r="693" spans="1:2">
      <c r="A693" s="1128" t="s">
        <v>24793</v>
      </c>
      <c r="B693" s="1129">
        <v>26.42</v>
      </c>
    </row>
    <row r="694" spans="1:2">
      <c r="A694" s="1128" t="s">
        <v>24794</v>
      </c>
      <c r="B694" s="1129">
        <v>25.16</v>
      </c>
    </row>
    <row r="695" spans="1:2">
      <c r="A695" s="1128" t="s">
        <v>24795</v>
      </c>
      <c r="B695" s="1129">
        <v>35.96</v>
      </c>
    </row>
    <row r="696" spans="1:2">
      <c r="A696" s="1128" t="s">
        <v>24796</v>
      </c>
      <c r="B696" s="1129">
        <v>18.18</v>
      </c>
    </row>
    <row r="697" spans="1:2">
      <c r="A697" s="1128" t="s">
        <v>24797</v>
      </c>
      <c r="B697" s="1129">
        <v>22.82</v>
      </c>
    </row>
    <row r="698" spans="1:2">
      <c r="A698" s="1128" t="s">
        <v>24798</v>
      </c>
      <c r="B698" s="1129">
        <v>12.35</v>
      </c>
    </row>
    <row r="699" spans="1:2">
      <c r="A699" s="1128" t="s">
        <v>24799</v>
      </c>
      <c r="B699" s="1129">
        <v>21.86</v>
      </c>
    </row>
    <row r="700" spans="1:2">
      <c r="A700" s="1128" t="s">
        <v>24800</v>
      </c>
      <c r="B700" s="1129">
        <v>97.371899999999997</v>
      </c>
    </row>
    <row r="701" spans="1:2">
      <c r="A701" s="1128" t="s">
        <v>24801</v>
      </c>
      <c r="B701" s="1129">
        <v>10.18</v>
      </c>
    </row>
    <row r="702" spans="1:2">
      <c r="A702" s="1128" t="s">
        <v>24802</v>
      </c>
      <c r="B702" s="1129">
        <v>2.9891999999999999</v>
      </c>
    </row>
    <row r="703" spans="1:2">
      <c r="A703" s="1128" t="s">
        <v>24803</v>
      </c>
      <c r="B703" s="1129">
        <v>3.1875</v>
      </c>
    </row>
    <row r="704" spans="1:2">
      <c r="A704" s="1128" t="s">
        <v>24804</v>
      </c>
      <c r="B704" s="1129">
        <v>7.7259000000000002</v>
      </c>
    </row>
    <row r="705" spans="1:2">
      <c r="A705" s="1128" t="s">
        <v>24805</v>
      </c>
      <c r="B705" s="1129">
        <v>17504</v>
      </c>
    </row>
    <row r="706" spans="1:2">
      <c r="A706" s="1128" t="s">
        <v>24806</v>
      </c>
      <c r="B706" s="1129">
        <v>1427.58</v>
      </c>
    </row>
    <row r="707" spans="1:2">
      <c r="A707" s="1128" t="s">
        <v>24807</v>
      </c>
      <c r="B707" s="1129">
        <v>7.96</v>
      </c>
    </row>
    <row r="708" spans="1:2">
      <c r="A708" s="1128" t="s">
        <v>24808</v>
      </c>
      <c r="B708" s="1129">
        <v>900</v>
      </c>
    </row>
    <row r="709" spans="1:2">
      <c r="A709" s="1128" t="s">
        <v>24809</v>
      </c>
      <c r="B709" s="1129">
        <v>136</v>
      </c>
    </row>
    <row r="710" spans="1:2">
      <c r="A710" s="1128" t="s">
        <v>24810</v>
      </c>
      <c r="B710" s="1129">
        <v>110</v>
      </c>
    </row>
    <row r="711" spans="1:2">
      <c r="A711" s="1128" t="s">
        <v>24811</v>
      </c>
      <c r="B711" s="1129">
        <v>110</v>
      </c>
    </row>
    <row r="712" spans="1:2">
      <c r="A712" s="1128" t="s">
        <v>24812</v>
      </c>
      <c r="B712" s="1129">
        <v>210</v>
      </c>
    </row>
    <row r="713" spans="1:2">
      <c r="A713" s="1128" t="s">
        <v>24813</v>
      </c>
      <c r="B713" s="1129">
        <v>3.1173999999999999</v>
      </c>
    </row>
    <row r="714" spans="1:2">
      <c r="A714" s="1128" t="s">
        <v>24814</v>
      </c>
      <c r="B714" s="1129">
        <v>103.95</v>
      </c>
    </row>
    <row r="715" spans="1:2">
      <c r="A715" s="1128" t="s">
        <v>24815</v>
      </c>
      <c r="B715" s="1129">
        <v>132.83000000000001</v>
      </c>
    </row>
    <row r="716" spans="1:2">
      <c r="A716" s="1128" t="s">
        <v>24816</v>
      </c>
      <c r="B716" s="1129">
        <v>176.28</v>
      </c>
    </row>
    <row r="717" spans="1:2">
      <c r="A717" s="1128" t="s">
        <v>24817</v>
      </c>
      <c r="B717" s="1129">
        <v>203.21</v>
      </c>
    </row>
    <row r="718" spans="1:2">
      <c r="A718" s="1128" t="s">
        <v>24818</v>
      </c>
      <c r="B718" s="1129">
        <v>254.63</v>
      </c>
    </row>
    <row r="719" spans="1:2">
      <c r="A719" s="1128" t="s">
        <v>24819</v>
      </c>
      <c r="B719" s="1129">
        <v>343.9</v>
      </c>
    </row>
    <row r="720" spans="1:2">
      <c r="A720" s="1128" t="s">
        <v>24820</v>
      </c>
      <c r="B720" s="1129">
        <v>373.39</v>
      </c>
    </row>
    <row r="721" spans="1:2">
      <c r="A721" s="1128" t="s">
        <v>24821</v>
      </c>
      <c r="B721" s="1129">
        <v>674</v>
      </c>
    </row>
    <row r="722" spans="1:2">
      <c r="A722" s="1128" t="s">
        <v>24822</v>
      </c>
      <c r="B722" s="1129">
        <v>1017</v>
      </c>
    </row>
    <row r="723" spans="1:2">
      <c r="A723" s="1128" t="s">
        <v>24823</v>
      </c>
      <c r="B723" s="1129">
        <v>4.9316000000000004</v>
      </c>
    </row>
    <row r="724" spans="1:2">
      <c r="A724" s="1128" t="s">
        <v>24824</v>
      </c>
      <c r="B724" s="1129">
        <v>16453.490000000002</v>
      </c>
    </row>
    <row r="725" spans="1:2">
      <c r="A725" s="1128" t="s">
        <v>24825</v>
      </c>
      <c r="B725" s="1129">
        <v>195000</v>
      </c>
    </row>
    <row r="726" spans="1:2">
      <c r="A726" s="1128" t="s">
        <v>24826</v>
      </c>
      <c r="B726" s="1129">
        <v>5471.28</v>
      </c>
    </row>
    <row r="727" spans="1:2">
      <c r="A727" s="1128" t="s">
        <v>24827</v>
      </c>
      <c r="B727" s="1129">
        <v>94018.000400000004</v>
      </c>
    </row>
    <row r="728" spans="1:2">
      <c r="A728" s="1128" t="s">
        <v>24828</v>
      </c>
      <c r="B728" s="1129">
        <v>140550.99969999999</v>
      </c>
    </row>
    <row r="729" spans="1:2">
      <c r="A729" s="1128" t="s">
        <v>24829</v>
      </c>
      <c r="B729" s="1129">
        <v>853464.12320000003</v>
      </c>
    </row>
    <row r="730" spans="1:2">
      <c r="A730" s="1128" t="s">
        <v>24830</v>
      </c>
      <c r="B730" s="1129">
        <v>249935</v>
      </c>
    </row>
    <row r="731" spans="1:2">
      <c r="A731" s="1128" t="s">
        <v>24831</v>
      </c>
      <c r="B731" s="1129">
        <v>404000</v>
      </c>
    </row>
    <row r="732" spans="1:2">
      <c r="A732" s="1128" t="s">
        <v>24832</v>
      </c>
      <c r="B732" s="1129">
        <v>3150.9</v>
      </c>
    </row>
    <row r="733" spans="1:2">
      <c r="A733" s="1128" t="s">
        <v>24833</v>
      </c>
      <c r="B733" s="1129">
        <v>3856.22</v>
      </c>
    </row>
    <row r="734" spans="1:2">
      <c r="A734" s="1128" t="s">
        <v>24834</v>
      </c>
      <c r="B734" s="1129">
        <v>6415.22</v>
      </c>
    </row>
    <row r="735" spans="1:2">
      <c r="A735" s="1128" t="s">
        <v>24835</v>
      </c>
      <c r="B735" s="1129">
        <v>7700</v>
      </c>
    </row>
    <row r="736" spans="1:2">
      <c r="A736" s="1128" t="s">
        <v>24836</v>
      </c>
      <c r="B736" s="1129">
        <v>136344.99979999999</v>
      </c>
    </row>
    <row r="737" spans="1:2">
      <c r="A737" s="1128" t="s">
        <v>24837</v>
      </c>
      <c r="B737" s="1129">
        <v>55860</v>
      </c>
    </row>
    <row r="738" spans="1:2">
      <c r="A738" s="1128" t="s">
        <v>24838</v>
      </c>
      <c r="B738" s="1129">
        <v>3123.95</v>
      </c>
    </row>
    <row r="739" spans="1:2">
      <c r="A739" s="1128" t="s">
        <v>24839</v>
      </c>
      <c r="B739" s="1129">
        <v>81626.999200000006</v>
      </c>
    </row>
    <row r="740" spans="1:2">
      <c r="A740" s="1128" t="s">
        <v>24840</v>
      </c>
      <c r="B740" s="1129">
        <v>10600</v>
      </c>
    </row>
    <row r="741" spans="1:2">
      <c r="A741" s="1128" t="s">
        <v>24841</v>
      </c>
      <c r="B741" s="1129">
        <v>3950</v>
      </c>
    </row>
    <row r="742" spans="1:2">
      <c r="A742" s="1128" t="s">
        <v>24842</v>
      </c>
      <c r="B742" s="1129">
        <v>4500</v>
      </c>
    </row>
    <row r="743" spans="1:2">
      <c r="A743" s="1128" t="s">
        <v>24843</v>
      </c>
      <c r="B743" s="1129">
        <v>25000</v>
      </c>
    </row>
    <row r="744" spans="1:2">
      <c r="A744" s="1128" t="s">
        <v>24844</v>
      </c>
      <c r="B744" s="1129">
        <v>140000</v>
      </c>
    </row>
    <row r="745" spans="1:2">
      <c r="A745" s="1128" t="s">
        <v>24845</v>
      </c>
      <c r="B745" s="1129">
        <v>31690.819100000001</v>
      </c>
    </row>
    <row r="746" spans="1:2">
      <c r="A746" s="1128" t="s">
        <v>24846</v>
      </c>
      <c r="B746" s="1129">
        <v>6680.58</v>
      </c>
    </row>
    <row r="747" spans="1:2">
      <c r="A747" s="1128" t="s">
        <v>24847</v>
      </c>
      <c r="B747" s="1129">
        <v>4440</v>
      </c>
    </row>
    <row r="748" spans="1:2">
      <c r="A748" s="1128" t="s">
        <v>24848</v>
      </c>
      <c r="B748" s="1129">
        <v>370850</v>
      </c>
    </row>
    <row r="749" spans="1:2">
      <c r="A749" s="1128" t="s">
        <v>24849</v>
      </c>
      <c r="B749" s="1129">
        <v>367850</v>
      </c>
    </row>
    <row r="750" spans="1:2">
      <c r="A750" s="1128" t="s">
        <v>24850</v>
      </c>
      <c r="B750" s="1129">
        <v>15514.81</v>
      </c>
    </row>
    <row r="751" spans="1:2">
      <c r="A751" s="1128" t="s">
        <v>24851</v>
      </c>
      <c r="B751" s="1129">
        <v>44527.51</v>
      </c>
    </row>
    <row r="752" spans="1:2">
      <c r="A752" s="1128" t="s">
        <v>24852</v>
      </c>
      <c r="B752" s="1129">
        <v>12300.69</v>
      </c>
    </row>
    <row r="753" spans="1:2">
      <c r="A753" s="1128" t="s">
        <v>24853</v>
      </c>
      <c r="B753" s="1129">
        <v>24213.95</v>
      </c>
    </row>
    <row r="754" spans="1:2">
      <c r="A754" s="1128" t="s">
        <v>24854</v>
      </c>
      <c r="B754" s="1129">
        <v>1109.31</v>
      </c>
    </row>
    <row r="755" spans="1:2">
      <c r="A755" s="1128" t="s">
        <v>24855</v>
      </c>
      <c r="B755" s="1129">
        <v>236.39</v>
      </c>
    </row>
    <row r="756" spans="1:2">
      <c r="A756" s="1128" t="s">
        <v>24856</v>
      </c>
      <c r="B756" s="1129">
        <v>674.11</v>
      </c>
    </row>
    <row r="757" spans="1:2">
      <c r="A757" s="1128" t="s">
        <v>24857</v>
      </c>
      <c r="B757" s="1129">
        <v>1363268.8</v>
      </c>
    </row>
    <row r="758" spans="1:2">
      <c r="A758" s="1128" t="s">
        <v>24858</v>
      </c>
      <c r="B758" s="1129">
        <v>2015.12</v>
      </c>
    </row>
    <row r="759" spans="1:2">
      <c r="A759" s="1128" t="s">
        <v>24859</v>
      </c>
      <c r="B759" s="1129">
        <v>56636.099600000001</v>
      </c>
    </row>
    <row r="760" spans="1:2">
      <c r="A760" s="1128" t="s">
        <v>24860</v>
      </c>
      <c r="B760" s="1129">
        <v>2580</v>
      </c>
    </row>
    <row r="761" spans="1:2">
      <c r="A761" s="1128" t="s">
        <v>24861</v>
      </c>
      <c r="B761" s="1129">
        <v>3900</v>
      </c>
    </row>
    <row r="762" spans="1:2">
      <c r="A762" s="1128" t="s">
        <v>24862</v>
      </c>
      <c r="B762" s="1129">
        <v>1440.62</v>
      </c>
    </row>
    <row r="763" spans="1:2">
      <c r="A763" s="1128" t="s">
        <v>24863</v>
      </c>
      <c r="B763" s="1129">
        <v>258.94</v>
      </c>
    </row>
    <row r="764" spans="1:2">
      <c r="A764" s="1128" t="s">
        <v>24864</v>
      </c>
      <c r="B764" s="1129">
        <v>32381.599999999999</v>
      </c>
    </row>
    <row r="765" spans="1:2">
      <c r="A765" s="1128" t="s">
        <v>24865</v>
      </c>
      <c r="B765" s="1129">
        <v>1732.5</v>
      </c>
    </row>
    <row r="766" spans="1:2">
      <c r="A766" s="1128" t="s">
        <v>24866</v>
      </c>
      <c r="B766" s="1129">
        <v>5750.66</v>
      </c>
    </row>
    <row r="767" spans="1:2">
      <c r="A767" s="1128" t="s">
        <v>24867</v>
      </c>
      <c r="B767" s="1129">
        <v>104.8241</v>
      </c>
    </row>
    <row r="768" spans="1:2">
      <c r="A768" s="1128" t="s">
        <v>24868</v>
      </c>
      <c r="B768" s="1129">
        <v>207.6489</v>
      </c>
    </row>
    <row r="769" spans="1:2">
      <c r="A769" s="1128" t="s">
        <v>24869</v>
      </c>
      <c r="B769" s="1129">
        <v>215.96369999999999</v>
      </c>
    </row>
    <row r="770" spans="1:2">
      <c r="A770" s="1128" t="s">
        <v>24870</v>
      </c>
      <c r="B770" s="1129">
        <v>190.98769999999999</v>
      </c>
    </row>
    <row r="771" spans="1:2">
      <c r="A771" s="1128" t="s">
        <v>24871</v>
      </c>
      <c r="B771" s="1129">
        <v>224.77379999999999</v>
      </c>
    </row>
    <row r="772" spans="1:2">
      <c r="A772" s="1128" t="s">
        <v>24872</v>
      </c>
      <c r="B772" s="1129">
        <v>118.645</v>
      </c>
    </row>
    <row r="773" spans="1:2">
      <c r="A773" s="1128" t="s">
        <v>24873</v>
      </c>
      <c r="B773" s="1129">
        <v>6.1649000000000003</v>
      </c>
    </row>
    <row r="774" spans="1:2">
      <c r="A774" s="1128" t="s">
        <v>24874</v>
      </c>
      <c r="B774" s="1129">
        <v>1.883</v>
      </c>
    </row>
    <row r="775" spans="1:2">
      <c r="A775" s="1128" t="s">
        <v>24875</v>
      </c>
      <c r="B775" s="1129">
        <v>1.107</v>
      </c>
    </row>
    <row r="776" spans="1:2">
      <c r="A776" s="1128" t="s">
        <v>24876</v>
      </c>
      <c r="B776" s="1129">
        <v>106.5703</v>
      </c>
    </row>
    <row r="777" spans="1:2">
      <c r="A777" s="1128" t="s">
        <v>24877</v>
      </c>
      <c r="B777" s="1129">
        <v>68.606899999999996</v>
      </c>
    </row>
    <row r="778" spans="1:2">
      <c r="A778" s="1128" t="s">
        <v>24878</v>
      </c>
      <c r="B778" s="1129">
        <v>60.020099999999999</v>
      </c>
    </row>
    <row r="779" spans="1:2">
      <c r="A779" s="1128" t="s">
        <v>24879</v>
      </c>
      <c r="B779" s="1129">
        <v>338.7176</v>
      </c>
    </row>
    <row r="780" spans="1:2">
      <c r="A780" s="1128" t="s">
        <v>24880</v>
      </c>
      <c r="B780" s="1129">
        <v>283.27780000000001</v>
      </c>
    </row>
    <row r="781" spans="1:2">
      <c r="A781" s="1128" t="s">
        <v>24881</v>
      </c>
      <c r="B781" s="1129">
        <v>263.6737</v>
      </c>
    </row>
    <row r="782" spans="1:2">
      <c r="A782" s="1128" t="s">
        <v>24882</v>
      </c>
      <c r="B782" s="1129">
        <v>280.9135</v>
      </c>
    </row>
    <row r="783" spans="1:2">
      <c r="A783" s="1128" t="s">
        <v>24883</v>
      </c>
      <c r="B783" s="1129">
        <v>233.55950000000001</v>
      </c>
    </row>
    <row r="784" spans="1:2">
      <c r="A784" s="1128" t="s">
        <v>24884</v>
      </c>
      <c r="B784" s="1129">
        <v>215.22710000000001</v>
      </c>
    </row>
    <row r="785" spans="1:2">
      <c r="A785" s="1128" t="s">
        <v>24885</v>
      </c>
      <c r="B785" s="1129">
        <v>256.11099999999999</v>
      </c>
    </row>
    <row r="786" spans="1:2">
      <c r="A786" s="1128" t="s">
        <v>24886</v>
      </c>
      <c r="B786" s="1129">
        <v>209.51300000000001</v>
      </c>
    </row>
    <row r="787" spans="1:2">
      <c r="A787" s="1128" t="s">
        <v>24887</v>
      </c>
      <c r="B787" s="1129">
        <v>191.36959999999999</v>
      </c>
    </row>
    <row r="788" spans="1:2">
      <c r="A788" s="1128" t="s">
        <v>24888</v>
      </c>
      <c r="B788" s="1129">
        <v>0.49180000000000001</v>
      </c>
    </row>
    <row r="789" spans="1:2">
      <c r="A789" s="1128" t="s">
        <v>24889</v>
      </c>
      <c r="B789" s="1129">
        <v>281.80889999999999</v>
      </c>
    </row>
    <row r="790" spans="1:2">
      <c r="A790" s="1128" t="s">
        <v>24890</v>
      </c>
      <c r="B790" s="1129">
        <v>293.47579999999999</v>
      </c>
    </row>
    <row r="791" spans="1:2">
      <c r="A791" s="1128" t="s">
        <v>24891</v>
      </c>
      <c r="B791" s="1129">
        <v>18.625699999999998</v>
      </c>
    </row>
    <row r="792" spans="1:2">
      <c r="A792" s="1128" t="s">
        <v>24892</v>
      </c>
      <c r="B792" s="1129">
        <v>27.619299999999999</v>
      </c>
    </row>
    <row r="793" spans="1:2">
      <c r="A793" s="1128" t="s">
        <v>24893</v>
      </c>
      <c r="B793" s="1129">
        <v>19.890499999999999</v>
      </c>
    </row>
    <row r="794" spans="1:2">
      <c r="A794" s="1128" t="s">
        <v>24894</v>
      </c>
      <c r="B794" s="1129">
        <v>24.894100000000002</v>
      </c>
    </row>
    <row r="795" spans="1:2">
      <c r="A795" s="1128" t="s">
        <v>24895</v>
      </c>
      <c r="B795" s="1129">
        <v>1.56</v>
      </c>
    </row>
    <row r="796" spans="1:2">
      <c r="A796" s="1128" t="s">
        <v>24896</v>
      </c>
      <c r="B796" s="1129">
        <v>1.1153999999999999</v>
      </c>
    </row>
    <row r="797" spans="1:2">
      <c r="A797" s="1128" t="s">
        <v>24897</v>
      </c>
      <c r="B797" s="1129">
        <v>384.00139999999999</v>
      </c>
    </row>
    <row r="798" spans="1:2">
      <c r="A798" s="1128" t="s">
        <v>24898</v>
      </c>
      <c r="B798" s="1129">
        <v>110</v>
      </c>
    </row>
    <row r="799" spans="1:2">
      <c r="A799" s="1128" t="s">
        <v>24899</v>
      </c>
      <c r="B799" s="1129">
        <v>142</v>
      </c>
    </row>
    <row r="800" spans="1:2">
      <c r="A800" s="1128" t="s">
        <v>24900</v>
      </c>
      <c r="B800" s="1129">
        <v>8.5</v>
      </c>
    </row>
    <row r="801" spans="1:2">
      <c r="A801" s="1128" t="s">
        <v>24901</v>
      </c>
      <c r="B801" s="1129">
        <v>6.5793999999999997</v>
      </c>
    </row>
    <row r="802" spans="1:2">
      <c r="A802" s="1128" t="s">
        <v>24902</v>
      </c>
      <c r="B802" s="1129">
        <v>7.9687999999999999</v>
      </c>
    </row>
    <row r="803" spans="1:2">
      <c r="A803" s="1128" t="s">
        <v>24903</v>
      </c>
      <c r="B803" s="1129">
        <v>116000</v>
      </c>
    </row>
    <row r="804" spans="1:2">
      <c r="A804" s="1128" t="s">
        <v>24904</v>
      </c>
      <c r="B804" s="1129">
        <v>261884</v>
      </c>
    </row>
    <row r="805" spans="1:2">
      <c r="A805" s="1128" t="s">
        <v>24905</v>
      </c>
      <c r="B805" s="1129">
        <v>263884</v>
      </c>
    </row>
    <row r="806" spans="1:2">
      <c r="A806" s="1128" t="s">
        <v>24906</v>
      </c>
      <c r="B806" s="1129">
        <v>266884</v>
      </c>
    </row>
    <row r="807" spans="1:2">
      <c r="A807" s="1128" t="s">
        <v>24907</v>
      </c>
      <c r="B807" s="1129">
        <v>387234.4</v>
      </c>
    </row>
    <row r="808" spans="1:2">
      <c r="A808" s="1128" t="s">
        <v>24908</v>
      </c>
      <c r="B808" s="1129">
        <v>7.6660000000000004</v>
      </c>
    </row>
    <row r="809" spans="1:2">
      <c r="A809" s="1128" t="s">
        <v>24909</v>
      </c>
      <c r="B809" s="1129">
        <v>2.4062999999999999</v>
      </c>
    </row>
    <row r="810" spans="1:2">
      <c r="A810" s="1128" t="s">
        <v>24910</v>
      </c>
      <c r="B810" s="1129">
        <v>9.7706</v>
      </c>
    </row>
    <row r="811" spans="1:2">
      <c r="A811" s="1128" t="s">
        <v>24911</v>
      </c>
      <c r="B811" s="1129">
        <v>25.4</v>
      </c>
    </row>
    <row r="812" spans="1:2">
      <c r="A812" s="1128" t="s">
        <v>24912</v>
      </c>
      <c r="B812" s="1129">
        <v>415.69</v>
      </c>
    </row>
    <row r="813" spans="1:2">
      <c r="A813" s="1128" t="s">
        <v>24913</v>
      </c>
      <c r="B813" s="1129">
        <v>683.76</v>
      </c>
    </row>
    <row r="814" spans="1:2">
      <c r="A814" s="1128" t="s">
        <v>24914</v>
      </c>
      <c r="B814" s="1129">
        <v>941</v>
      </c>
    </row>
    <row r="815" spans="1:2">
      <c r="A815" s="1128" t="s">
        <v>24915</v>
      </c>
      <c r="B815" s="1129">
        <v>1075</v>
      </c>
    </row>
    <row r="816" spans="1:2">
      <c r="A816" s="1128" t="s">
        <v>24916</v>
      </c>
      <c r="B816" s="1129">
        <v>1410</v>
      </c>
    </row>
    <row r="817" spans="1:2">
      <c r="A817" s="1128" t="s">
        <v>24917</v>
      </c>
      <c r="B817" s="1129">
        <v>1545</v>
      </c>
    </row>
    <row r="818" spans="1:2">
      <c r="A818" s="1128" t="s">
        <v>24918</v>
      </c>
      <c r="B818" s="1129">
        <v>5.31</v>
      </c>
    </row>
    <row r="819" spans="1:2">
      <c r="A819" s="1128" t="s">
        <v>24919</v>
      </c>
      <c r="B819" s="1129">
        <v>5.2</v>
      </c>
    </row>
    <row r="820" spans="1:2">
      <c r="A820" s="1128" t="s">
        <v>24920</v>
      </c>
      <c r="B820" s="1129">
        <v>5</v>
      </c>
    </row>
    <row r="821" spans="1:2">
      <c r="A821" s="1128" t="s">
        <v>24921</v>
      </c>
      <c r="B821" s="1129">
        <v>5.31</v>
      </c>
    </row>
    <row r="822" spans="1:2">
      <c r="A822" s="1128" t="s">
        <v>24922</v>
      </c>
      <c r="B822" s="1129">
        <v>8.5</v>
      </c>
    </row>
    <row r="823" spans="1:2">
      <c r="A823" s="1128" t="s">
        <v>24923</v>
      </c>
      <c r="B823" s="1129">
        <v>20</v>
      </c>
    </row>
    <row r="824" spans="1:2">
      <c r="A824" s="1128" t="s">
        <v>24924</v>
      </c>
      <c r="B824" s="1129">
        <v>13.2</v>
      </c>
    </row>
    <row r="825" spans="1:2">
      <c r="A825" s="1128" t="s">
        <v>24925</v>
      </c>
      <c r="B825" s="1129">
        <v>1737.08</v>
      </c>
    </row>
    <row r="826" spans="1:2">
      <c r="A826" s="1128" t="s">
        <v>24926</v>
      </c>
      <c r="B826" s="1129">
        <v>178217.8</v>
      </c>
    </row>
    <row r="827" spans="1:2">
      <c r="A827" s="1128" t="s">
        <v>24927</v>
      </c>
      <c r="B827" s="1129">
        <v>5.2</v>
      </c>
    </row>
    <row r="828" spans="1:2">
      <c r="A828" s="1128" t="s">
        <v>24928</v>
      </c>
      <c r="B828" s="1129">
        <v>428490.8</v>
      </c>
    </row>
    <row r="829" spans="1:2">
      <c r="A829" s="1128" t="s">
        <v>24929</v>
      </c>
      <c r="B829" s="1129">
        <v>257035</v>
      </c>
    </row>
    <row r="830" spans="1:2">
      <c r="A830" s="1128" t="s">
        <v>24930</v>
      </c>
      <c r="B830" s="1129">
        <v>5429</v>
      </c>
    </row>
    <row r="831" spans="1:2">
      <c r="A831" s="1128" t="s">
        <v>24931</v>
      </c>
      <c r="B831" s="1129">
        <v>21592.89</v>
      </c>
    </row>
    <row r="832" spans="1:2">
      <c r="A832" s="1128" t="s">
        <v>24932</v>
      </c>
      <c r="B832" s="1129">
        <v>116445</v>
      </c>
    </row>
    <row r="833" spans="1:2">
      <c r="A833" s="1128" t="s">
        <v>24933</v>
      </c>
      <c r="B833" s="1129">
        <v>1709221</v>
      </c>
    </row>
    <row r="834" spans="1:2">
      <c r="A834" s="1128" t="s">
        <v>24934</v>
      </c>
      <c r="B834" s="1129">
        <v>98946</v>
      </c>
    </row>
    <row r="835" spans="1:2">
      <c r="A835" s="1128" t="s">
        <v>24935</v>
      </c>
      <c r="B835" s="1129">
        <v>100260</v>
      </c>
    </row>
    <row r="836" spans="1:2">
      <c r="A836" s="1128" t="s">
        <v>24936</v>
      </c>
      <c r="B836" s="1129">
        <v>254036.8</v>
      </c>
    </row>
    <row r="837" spans="1:2">
      <c r="A837" s="1128" t="s">
        <v>24937</v>
      </c>
      <c r="B837" s="1129">
        <v>189927.8</v>
      </c>
    </row>
    <row r="838" spans="1:2">
      <c r="A838" s="1128" t="s">
        <v>24938</v>
      </c>
      <c r="B838" s="1129">
        <v>229811</v>
      </c>
    </row>
    <row r="839" spans="1:2">
      <c r="A839" s="1128" t="s">
        <v>24939</v>
      </c>
      <c r="B839" s="1129">
        <v>762162.04</v>
      </c>
    </row>
    <row r="840" spans="1:2">
      <c r="A840" s="1128" t="s">
        <v>24940</v>
      </c>
      <c r="B840" s="1129">
        <v>236034</v>
      </c>
    </row>
    <row r="841" spans="1:2">
      <c r="A841" s="1128" t="s">
        <v>24941</v>
      </c>
      <c r="B841" s="1129">
        <v>169.86689999999999</v>
      </c>
    </row>
    <row r="842" spans="1:2">
      <c r="A842" s="1128" t="s">
        <v>24942</v>
      </c>
      <c r="B842" s="1129">
        <v>226.17779999999999</v>
      </c>
    </row>
    <row r="843" spans="1:2">
      <c r="A843" s="1128" t="s">
        <v>24943</v>
      </c>
      <c r="B843" s="1129">
        <v>273.31880000000001</v>
      </c>
    </row>
    <row r="844" spans="1:2">
      <c r="A844" s="1128" t="s">
        <v>24944</v>
      </c>
      <c r="B844" s="1129">
        <v>4.1231999999999998</v>
      </c>
    </row>
    <row r="845" spans="1:2">
      <c r="A845" s="1128" t="s">
        <v>24945</v>
      </c>
      <c r="B845" s="1129">
        <v>260.70299999999997</v>
      </c>
    </row>
    <row r="846" spans="1:2">
      <c r="A846" s="1128" t="s">
        <v>24946</v>
      </c>
      <c r="B846" s="1129">
        <v>246.0523</v>
      </c>
    </row>
    <row r="847" spans="1:2">
      <c r="A847" s="1128" t="s">
        <v>24947</v>
      </c>
      <c r="B847" s="1129">
        <v>245.76480000000001</v>
      </c>
    </row>
    <row r="848" spans="1:2">
      <c r="A848" s="1128" t="s">
        <v>24948</v>
      </c>
      <c r="B848" s="1129">
        <v>570.23689999999999</v>
      </c>
    </row>
    <row r="849" spans="1:2">
      <c r="A849" s="1128" t="s">
        <v>24949</v>
      </c>
      <c r="B849" s="1129">
        <v>4.6746999999999996</v>
      </c>
    </row>
    <row r="850" spans="1:2">
      <c r="A850" s="1128" t="s">
        <v>24950</v>
      </c>
      <c r="B850" s="1129">
        <v>359.05380000000002</v>
      </c>
    </row>
    <row r="851" spans="1:2">
      <c r="A851" s="1128" t="s">
        <v>24951</v>
      </c>
      <c r="B851" s="1129">
        <v>227.99379999999999</v>
      </c>
    </row>
    <row r="852" spans="1:2">
      <c r="A852" s="1128" t="s">
        <v>24952</v>
      </c>
      <c r="B852" s="1129">
        <v>310.98899999999998</v>
      </c>
    </row>
    <row r="853" spans="1:2">
      <c r="A853" s="1128" t="s">
        <v>24953</v>
      </c>
      <c r="B853" s="1129">
        <v>62.6629</v>
      </c>
    </row>
    <row r="854" spans="1:2">
      <c r="A854" s="1128" t="s">
        <v>24954</v>
      </c>
      <c r="B854" s="1129">
        <v>124.43519999999999</v>
      </c>
    </row>
    <row r="855" spans="1:2">
      <c r="A855" s="1128" t="s">
        <v>24955</v>
      </c>
      <c r="B855" s="1129">
        <v>35.086599999999997</v>
      </c>
    </row>
    <row r="856" spans="1:2">
      <c r="A856" s="1128" t="s">
        <v>24956</v>
      </c>
      <c r="B856" s="1129">
        <v>4.7096</v>
      </c>
    </row>
    <row r="857" spans="1:2">
      <c r="A857" s="1128" t="s">
        <v>24957</v>
      </c>
      <c r="B857" s="1129">
        <v>80.631500000000003</v>
      </c>
    </row>
    <row r="858" spans="1:2">
      <c r="A858" s="1128" t="s">
        <v>24958</v>
      </c>
      <c r="B858" s="1129">
        <v>256.07</v>
      </c>
    </row>
    <row r="859" spans="1:2">
      <c r="A859" s="1128" t="s">
        <v>24959</v>
      </c>
      <c r="B859" s="1129">
        <v>2.61</v>
      </c>
    </row>
    <row r="860" spans="1:2">
      <c r="A860" s="1128" t="s">
        <v>24960</v>
      </c>
      <c r="B860" s="1129">
        <v>7.4454000000000002</v>
      </c>
    </row>
    <row r="861" spans="1:2">
      <c r="A861" s="1128" t="s">
        <v>24961</v>
      </c>
      <c r="B861" s="1129">
        <v>55.089799999999997</v>
      </c>
    </row>
    <row r="862" spans="1:2">
      <c r="A862" s="1128" t="s">
        <v>24962</v>
      </c>
      <c r="B862" s="1129">
        <v>5.8644999999999996</v>
      </c>
    </row>
    <row r="863" spans="1:2">
      <c r="A863" s="1128" t="s">
        <v>24963</v>
      </c>
      <c r="B863" s="1129">
        <v>83.019199999999998</v>
      </c>
    </row>
    <row r="864" spans="1:2">
      <c r="A864" s="1128" t="s">
        <v>24964</v>
      </c>
      <c r="B864" s="1129">
        <v>195.60560000000001</v>
      </c>
    </row>
    <row r="865" spans="1:2">
      <c r="A865" s="1128" t="s">
        <v>24965</v>
      </c>
      <c r="B865" s="1129">
        <v>209.36680000000001</v>
      </c>
    </row>
    <row r="866" spans="1:2">
      <c r="A866" s="1128" t="s">
        <v>24966</v>
      </c>
      <c r="B866" s="1129">
        <v>108.08459999999999</v>
      </c>
    </row>
    <row r="867" spans="1:2">
      <c r="A867" s="1128" t="s">
        <v>24967</v>
      </c>
      <c r="B867" s="1129">
        <v>224.5076</v>
      </c>
    </row>
    <row r="868" spans="1:2">
      <c r="A868" s="1128" t="s">
        <v>24968</v>
      </c>
      <c r="B868" s="1129">
        <v>27.2135</v>
      </c>
    </row>
    <row r="869" spans="1:2">
      <c r="A869" s="1128" t="s">
        <v>24969</v>
      </c>
      <c r="B869" s="1129">
        <v>55.743699999999997</v>
      </c>
    </row>
    <row r="870" spans="1:2">
      <c r="A870" s="1128" t="s">
        <v>24970</v>
      </c>
      <c r="B870" s="1129">
        <v>62.1492</v>
      </c>
    </row>
    <row r="871" spans="1:2">
      <c r="A871" s="1128" t="s">
        <v>24971</v>
      </c>
      <c r="B871" s="1129">
        <v>70.581400000000002</v>
      </c>
    </row>
    <row r="872" spans="1:2">
      <c r="A872" s="1128" t="s">
        <v>24972</v>
      </c>
      <c r="B872" s="1129">
        <v>4.5946999999999996</v>
      </c>
    </row>
    <row r="873" spans="1:2">
      <c r="A873" s="1128" t="s">
        <v>24973</v>
      </c>
      <c r="B873" s="1129">
        <v>3.8864999999999998</v>
      </c>
    </row>
    <row r="874" spans="1:2">
      <c r="A874" s="1128" t="s">
        <v>24974</v>
      </c>
      <c r="B874" s="1129">
        <v>3.5472999999999999</v>
      </c>
    </row>
    <row r="875" spans="1:2">
      <c r="A875" s="1128" t="s">
        <v>24975</v>
      </c>
      <c r="B875" s="1129">
        <v>67.9649</v>
      </c>
    </row>
    <row r="876" spans="1:2">
      <c r="A876" s="1128" t="s">
        <v>24976</v>
      </c>
      <c r="B876" s="1129">
        <v>370.4579</v>
      </c>
    </row>
    <row r="877" spans="1:2">
      <c r="A877" s="1128" t="s">
        <v>24977</v>
      </c>
      <c r="B877" s="1129">
        <v>48.182499999999997</v>
      </c>
    </row>
    <row r="878" spans="1:2">
      <c r="A878" s="1128" t="s">
        <v>24978</v>
      </c>
      <c r="B878" s="1129">
        <v>78.688800000000001</v>
      </c>
    </row>
    <row r="879" spans="1:2">
      <c r="A879" s="1128" t="s">
        <v>24979</v>
      </c>
      <c r="B879" s="1129">
        <v>96.425299999999993</v>
      </c>
    </row>
    <row r="880" spans="1:2">
      <c r="A880" s="1128" t="s">
        <v>24980</v>
      </c>
      <c r="B880" s="1129">
        <v>4.2976999999999999</v>
      </c>
    </row>
    <row r="881" spans="1:2">
      <c r="A881" s="1128" t="s">
        <v>24981</v>
      </c>
      <c r="B881" s="1129">
        <v>126.23050000000001</v>
      </c>
    </row>
    <row r="882" spans="1:2">
      <c r="A882" s="1128" t="s">
        <v>24982</v>
      </c>
      <c r="B882" s="1129">
        <v>32.030999999999999</v>
      </c>
    </row>
    <row r="883" spans="1:2">
      <c r="A883" s="1128" t="s">
        <v>24983</v>
      </c>
      <c r="B883" s="1129">
        <v>50</v>
      </c>
    </row>
    <row r="884" spans="1:2">
      <c r="A884" s="1128" t="s">
        <v>24984</v>
      </c>
      <c r="B884" s="1129">
        <v>7.1692</v>
      </c>
    </row>
    <row r="885" spans="1:2">
      <c r="A885" s="1128" t="s">
        <v>24985</v>
      </c>
      <c r="B885" s="1129">
        <v>7.5</v>
      </c>
    </row>
    <row r="886" spans="1:2">
      <c r="A886" s="1128" t="s">
        <v>24986</v>
      </c>
      <c r="B886" s="1129">
        <v>10.621499999999999</v>
      </c>
    </row>
    <row r="887" spans="1:2">
      <c r="A887" s="1128" t="s">
        <v>24987</v>
      </c>
      <c r="B887" s="1129">
        <v>6.6661000000000001</v>
      </c>
    </row>
    <row r="888" spans="1:2">
      <c r="A888" s="1128" t="s">
        <v>24988</v>
      </c>
      <c r="B888" s="1129">
        <v>16.037500000000001</v>
      </c>
    </row>
    <row r="889" spans="1:2">
      <c r="A889" s="1128" t="s">
        <v>24989</v>
      </c>
      <c r="B889" s="1129">
        <v>18.0852</v>
      </c>
    </row>
    <row r="890" spans="1:2">
      <c r="A890" s="1128" t="s">
        <v>24990</v>
      </c>
      <c r="B890" s="1129">
        <v>12.194800000000001</v>
      </c>
    </row>
    <row r="891" spans="1:2">
      <c r="A891" s="1128" t="s">
        <v>24991</v>
      </c>
      <c r="B891" s="1129">
        <v>13.6577</v>
      </c>
    </row>
    <row r="892" spans="1:2">
      <c r="A892" s="1128" t="s">
        <v>24992</v>
      </c>
      <c r="B892" s="1129">
        <v>15.7278</v>
      </c>
    </row>
    <row r="893" spans="1:2">
      <c r="A893" s="1128" t="s">
        <v>24993</v>
      </c>
      <c r="B893" s="1129">
        <v>2.6410999999999998</v>
      </c>
    </row>
    <row r="894" spans="1:2">
      <c r="A894" s="1128" t="s">
        <v>24994</v>
      </c>
      <c r="B894" s="1129">
        <v>250.9743</v>
      </c>
    </row>
    <row r="895" spans="1:2">
      <c r="A895" s="1128" t="s">
        <v>24995</v>
      </c>
      <c r="B895" s="1129">
        <v>526.56939999999997</v>
      </c>
    </row>
    <row r="896" spans="1:2">
      <c r="A896" s="1128" t="s">
        <v>24996</v>
      </c>
      <c r="B896" s="1129">
        <v>21.648700000000002</v>
      </c>
    </row>
    <row r="897" spans="1:2">
      <c r="A897" s="1128" t="s">
        <v>24997</v>
      </c>
      <c r="B897" s="1129">
        <v>33.381</v>
      </c>
    </row>
    <row r="898" spans="1:2">
      <c r="A898" s="1128" t="s">
        <v>24998</v>
      </c>
      <c r="B898" s="1129">
        <v>20.395399999999999</v>
      </c>
    </row>
    <row r="899" spans="1:2">
      <c r="A899" s="1128" t="s">
        <v>24999</v>
      </c>
      <c r="B899" s="1129">
        <v>768.33969999999999</v>
      </c>
    </row>
    <row r="900" spans="1:2">
      <c r="A900" s="1128" t="s">
        <v>25000</v>
      </c>
      <c r="B900" s="1129">
        <v>26.154399999999999</v>
      </c>
    </row>
    <row r="901" spans="1:2">
      <c r="A901" s="1128" t="s">
        <v>25001</v>
      </c>
      <c r="B901" s="1129">
        <v>5.2042999999999999</v>
      </c>
    </row>
    <row r="902" spans="1:2">
      <c r="A902" s="1128" t="s">
        <v>25002</v>
      </c>
      <c r="B902" s="1129">
        <v>5.9481999999999999</v>
      </c>
    </row>
    <row r="903" spans="1:2">
      <c r="A903" s="1128" t="s">
        <v>25003</v>
      </c>
      <c r="B903" s="1129">
        <v>387.69639999999998</v>
      </c>
    </row>
    <row r="904" spans="1:2">
      <c r="A904" s="1128" t="s">
        <v>25004</v>
      </c>
      <c r="B904" s="1129">
        <v>190.33869999999999</v>
      </c>
    </row>
    <row r="905" spans="1:2">
      <c r="A905" s="1128" t="s">
        <v>25005</v>
      </c>
      <c r="B905" s="1129">
        <v>177.29810000000001</v>
      </c>
    </row>
    <row r="906" spans="1:2">
      <c r="A906" s="1128" t="s">
        <v>25006</v>
      </c>
      <c r="B906" s="1129">
        <v>8.7751999999999999</v>
      </c>
    </row>
    <row r="907" spans="1:2">
      <c r="A907" s="1128" t="s">
        <v>25007</v>
      </c>
      <c r="B907" s="1129">
        <v>102.01439999999999</v>
      </c>
    </row>
    <row r="908" spans="1:2">
      <c r="A908" s="1128" t="s">
        <v>25008</v>
      </c>
      <c r="B908" s="1129">
        <v>12.807600000000001</v>
      </c>
    </row>
    <row r="909" spans="1:2">
      <c r="A909" s="1128" t="s">
        <v>25009</v>
      </c>
      <c r="B909" s="1129">
        <v>55.672899999999998</v>
      </c>
    </row>
    <row r="910" spans="1:2">
      <c r="A910" s="1128" t="s">
        <v>25010</v>
      </c>
      <c r="B910" s="1129">
        <v>399.35989999999998</v>
      </c>
    </row>
    <row r="911" spans="1:2">
      <c r="A911" s="1128" t="s">
        <v>25011</v>
      </c>
      <c r="B911" s="1129">
        <v>411.77879999999999</v>
      </c>
    </row>
    <row r="912" spans="1:2">
      <c r="A912" s="1128" t="s">
        <v>25012</v>
      </c>
      <c r="B912" s="1129">
        <v>146.00550000000001</v>
      </c>
    </row>
    <row r="913" spans="1:2">
      <c r="A913" s="1128" t="s">
        <v>25013</v>
      </c>
      <c r="B913" s="1129">
        <v>54.513800000000003</v>
      </c>
    </row>
    <row r="914" spans="1:2">
      <c r="A914" s="1128" t="s">
        <v>25014</v>
      </c>
      <c r="B914" s="1129">
        <v>43.637599999999999</v>
      </c>
    </row>
    <row r="915" spans="1:2">
      <c r="A915" s="1128" t="s">
        <v>25015</v>
      </c>
      <c r="B915" s="1129">
        <v>128.64510000000001</v>
      </c>
    </row>
    <row r="916" spans="1:2">
      <c r="A916" s="1128" t="s">
        <v>25016</v>
      </c>
      <c r="B916" s="1129">
        <v>56.436</v>
      </c>
    </row>
    <row r="917" spans="1:2">
      <c r="A917" s="1128" t="s">
        <v>25017</v>
      </c>
      <c r="B917" s="1129">
        <v>46.229599999999998</v>
      </c>
    </row>
    <row r="918" spans="1:2">
      <c r="A918" s="1128" t="s">
        <v>25018</v>
      </c>
      <c r="B918" s="1129">
        <v>140.01939999999999</v>
      </c>
    </row>
    <row r="919" spans="1:2">
      <c r="A919" s="1128" t="s">
        <v>25019</v>
      </c>
      <c r="B919" s="1129">
        <v>56.670699999999997</v>
      </c>
    </row>
    <row r="920" spans="1:2">
      <c r="A920" s="1128" t="s">
        <v>25020</v>
      </c>
      <c r="B920" s="1129">
        <v>46.430100000000003</v>
      </c>
    </row>
    <row r="921" spans="1:2">
      <c r="A921" s="1128" t="s">
        <v>25021</v>
      </c>
      <c r="B921" s="1129">
        <v>213.34229999999999</v>
      </c>
    </row>
    <row r="922" spans="1:2">
      <c r="A922" s="1128" t="s">
        <v>25022</v>
      </c>
      <c r="B922" s="1129">
        <v>209.46719999999999</v>
      </c>
    </row>
    <row r="923" spans="1:2">
      <c r="A923" s="1128" t="s">
        <v>25023</v>
      </c>
      <c r="B923" s="1129">
        <v>2.1017000000000001</v>
      </c>
    </row>
    <row r="924" spans="1:2">
      <c r="A924" s="1128" t="s">
        <v>25024</v>
      </c>
      <c r="B924" s="1129">
        <v>0.86670000000000003</v>
      </c>
    </row>
    <row r="925" spans="1:2">
      <c r="A925" s="1128" t="s">
        <v>25025</v>
      </c>
      <c r="B925" s="1129">
        <v>1.92</v>
      </c>
    </row>
    <row r="926" spans="1:2">
      <c r="A926" s="1128" t="s">
        <v>25026</v>
      </c>
      <c r="B926" s="1129">
        <v>0.68</v>
      </c>
    </row>
    <row r="927" spans="1:2">
      <c r="A927" s="1128" t="s">
        <v>25027</v>
      </c>
      <c r="B927" s="1129">
        <v>0.9274</v>
      </c>
    </row>
    <row r="928" spans="1:2">
      <c r="A928" s="1128" t="s">
        <v>25028</v>
      </c>
      <c r="B928" s="1129">
        <v>0.2399</v>
      </c>
    </row>
    <row r="929" spans="1:2">
      <c r="A929" s="1128" t="s">
        <v>25029</v>
      </c>
      <c r="B929" s="1129">
        <v>4.0788000000000002</v>
      </c>
    </row>
    <row r="930" spans="1:2">
      <c r="A930" s="1128" t="s">
        <v>25030</v>
      </c>
      <c r="B930" s="1129">
        <v>8.2799999999999999E-2</v>
      </c>
    </row>
    <row r="931" spans="1:2">
      <c r="A931" s="1128" t="s">
        <v>25031</v>
      </c>
      <c r="B931" s="1129">
        <v>4.4398999999999997</v>
      </c>
    </row>
    <row r="932" spans="1:2">
      <c r="A932" s="1128" t="s">
        <v>25032</v>
      </c>
      <c r="B932" s="1129">
        <v>0.30509999999999998</v>
      </c>
    </row>
    <row r="933" spans="1:2">
      <c r="A933" s="1128" t="s">
        <v>25033</v>
      </c>
      <c r="B933" s="1129">
        <v>72.802300000000002</v>
      </c>
    </row>
    <row r="934" spans="1:2">
      <c r="A934" s="1128" t="s">
        <v>25034</v>
      </c>
      <c r="B934" s="1129">
        <v>30.541699999999999</v>
      </c>
    </row>
    <row r="935" spans="1:2">
      <c r="A935" s="1128" t="s">
        <v>25035</v>
      </c>
      <c r="B935" s="1129">
        <v>26.3766</v>
      </c>
    </row>
    <row r="936" spans="1:2">
      <c r="A936" s="1128" t="s">
        <v>25036</v>
      </c>
      <c r="B936" s="1129">
        <v>168.33449999999999</v>
      </c>
    </row>
    <row r="937" spans="1:2">
      <c r="A937" s="1128" t="s">
        <v>25037</v>
      </c>
      <c r="B937" s="1129">
        <v>60.477600000000002</v>
      </c>
    </row>
    <row r="938" spans="1:2">
      <c r="A938" s="1128" t="s">
        <v>25038</v>
      </c>
      <c r="B938" s="1129">
        <v>46.730899999999998</v>
      </c>
    </row>
    <row r="939" spans="1:2">
      <c r="A939" s="1128" t="s">
        <v>25039</v>
      </c>
      <c r="B939" s="1129">
        <v>159.80680000000001</v>
      </c>
    </row>
    <row r="940" spans="1:2">
      <c r="A940" s="1128" t="s">
        <v>25040</v>
      </c>
      <c r="B940" s="1129">
        <v>89.424599999999998</v>
      </c>
    </row>
    <row r="941" spans="1:2">
      <c r="A941" s="1128" t="s">
        <v>25041</v>
      </c>
      <c r="B941" s="1129">
        <v>234.27760000000001</v>
      </c>
    </row>
    <row r="942" spans="1:2">
      <c r="A942" s="1128" t="s">
        <v>25042</v>
      </c>
      <c r="B942" s="1129">
        <v>67.671300000000002</v>
      </c>
    </row>
    <row r="943" spans="1:2">
      <c r="A943" s="1128" t="s">
        <v>25043</v>
      </c>
      <c r="B943" s="1129">
        <v>58.798699999999997</v>
      </c>
    </row>
    <row r="944" spans="1:2">
      <c r="A944" s="1128" t="s">
        <v>25044</v>
      </c>
      <c r="B944" s="1129">
        <v>32.7455</v>
      </c>
    </row>
    <row r="945" spans="1:2">
      <c r="A945" s="1128" t="s">
        <v>25045</v>
      </c>
      <c r="B945" s="1129">
        <v>1.2477</v>
      </c>
    </row>
    <row r="946" spans="1:2">
      <c r="A946" s="1128" t="s">
        <v>25046</v>
      </c>
      <c r="B946" s="1129">
        <v>16.643699999999999</v>
      </c>
    </row>
    <row r="947" spans="1:2">
      <c r="A947" s="1128" t="s">
        <v>25047</v>
      </c>
      <c r="B947" s="1129">
        <v>131.57380000000001</v>
      </c>
    </row>
    <row r="948" spans="1:2">
      <c r="A948" s="1128" t="s">
        <v>25048</v>
      </c>
      <c r="B948" s="1129">
        <v>1738.1803</v>
      </c>
    </row>
    <row r="949" spans="1:2">
      <c r="A949" s="1128" t="s">
        <v>25049</v>
      </c>
      <c r="B949" s="1129">
        <v>91.785200000000003</v>
      </c>
    </row>
    <row r="950" spans="1:2">
      <c r="A950" s="1128" t="s">
        <v>25050</v>
      </c>
      <c r="B950" s="1129">
        <v>98.728099999999998</v>
      </c>
    </row>
    <row r="951" spans="1:2">
      <c r="A951" s="1128" t="s">
        <v>25051</v>
      </c>
      <c r="B951" s="1129">
        <v>43.614800000000002</v>
      </c>
    </row>
    <row r="952" spans="1:2">
      <c r="A952" s="1128" t="s">
        <v>25052</v>
      </c>
      <c r="B952" s="1129">
        <v>448.959</v>
      </c>
    </row>
    <row r="953" spans="1:2">
      <c r="A953" s="1128" t="s">
        <v>25053</v>
      </c>
      <c r="B953" s="1129">
        <v>47.946800000000003</v>
      </c>
    </row>
    <row r="954" spans="1:2">
      <c r="A954" s="1128" t="s">
        <v>25054</v>
      </c>
      <c r="B954" s="1129">
        <v>55.3416</v>
      </c>
    </row>
    <row r="955" spans="1:2">
      <c r="A955" s="1128" t="s">
        <v>25055</v>
      </c>
      <c r="B955" s="1129">
        <v>71.3292</v>
      </c>
    </row>
    <row r="956" spans="1:2">
      <c r="A956" s="1128" t="s">
        <v>25056</v>
      </c>
      <c r="B956" s="1129">
        <v>85.403899999999993</v>
      </c>
    </row>
    <row r="957" spans="1:2">
      <c r="A957" s="1128" t="s">
        <v>25057</v>
      </c>
      <c r="B957" s="1129">
        <v>97.946299999999994</v>
      </c>
    </row>
    <row r="958" spans="1:2">
      <c r="A958" s="1128" t="s">
        <v>25058</v>
      </c>
      <c r="B958" s="1129">
        <v>83.982100000000003</v>
      </c>
    </row>
    <row r="959" spans="1:2">
      <c r="A959" s="1128" t="s">
        <v>25059</v>
      </c>
      <c r="B959" s="1129">
        <v>30.056699999999999</v>
      </c>
    </row>
    <row r="960" spans="1:2">
      <c r="A960" s="1128" t="s">
        <v>25060</v>
      </c>
      <c r="B960" s="1129">
        <v>83.525599999999997</v>
      </c>
    </row>
    <row r="961" spans="1:2">
      <c r="A961" s="1128" t="s">
        <v>25061</v>
      </c>
      <c r="B961" s="1129">
        <v>86.853399999999993</v>
      </c>
    </row>
    <row r="962" spans="1:2">
      <c r="A962" s="1128" t="s">
        <v>25062</v>
      </c>
      <c r="B962" s="1129">
        <v>103.5231</v>
      </c>
    </row>
    <row r="963" spans="1:2">
      <c r="A963" s="1128" t="s">
        <v>25063</v>
      </c>
      <c r="B963" s="1129">
        <v>114.3163</v>
      </c>
    </row>
    <row r="964" spans="1:2">
      <c r="A964" s="1128" t="s">
        <v>25064</v>
      </c>
      <c r="B964" s="1129">
        <v>153.6679</v>
      </c>
    </row>
    <row r="965" spans="1:2">
      <c r="A965" s="1128" t="s">
        <v>25065</v>
      </c>
      <c r="B965" s="1129">
        <v>73.103999999999999</v>
      </c>
    </row>
    <row r="966" spans="1:2">
      <c r="A966" s="1128" t="s">
        <v>25066</v>
      </c>
      <c r="B966" s="1129">
        <v>85.131900000000002</v>
      </c>
    </row>
    <row r="967" spans="1:2">
      <c r="A967" s="1128" t="s">
        <v>25067</v>
      </c>
      <c r="B967" s="1129">
        <v>93.143000000000001</v>
      </c>
    </row>
    <row r="968" spans="1:2">
      <c r="A968" s="1128" t="s">
        <v>25068</v>
      </c>
      <c r="B968" s="1129">
        <v>103.788</v>
      </c>
    </row>
    <row r="969" spans="1:2">
      <c r="A969" s="1128" t="s">
        <v>25069</v>
      </c>
      <c r="B969" s="1129">
        <v>138.71600000000001</v>
      </c>
    </row>
    <row r="970" spans="1:2">
      <c r="A970" s="1128" t="s">
        <v>25070</v>
      </c>
      <c r="B970" s="1129">
        <v>64.820300000000003</v>
      </c>
    </row>
    <row r="971" spans="1:2">
      <c r="A971" s="1128" t="s">
        <v>25071</v>
      </c>
      <c r="B971" s="1129">
        <v>65.213700000000003</v>
      </c>
    </row>
    <row r="972" spans="1:2">
      <c r="A972" s="1128" t="s">
        <v>25072</v>
      </c>
      <c r="B972" s="1129">
        <v>65.812799999999996</v>
      </c>
    </row>
    <row r="973" spans="1:2">
      <c r="A973" s="1128" t="s">
        <v>25073</v>
      </c>
      <c r="B973" s="1129">
        <v>68.239400000000003</v>
      </c>
    </row>
    <row r="974" spans="1:2">
      <c r="A974" s="1128" t="s">
        <v>25074</v>
      </c>
      <c r="B974" s="1129">
        <v>78.738900000000001</v>
      </c>
    </row>
    <row r="975" spans="1:2">
      <c r="A975" s="1128" t="s">
        <v>25075</v>
      </c>
      <c r="B975" s="1129">
        <v>6.1288</v>
      </c>
    </row>
    <row r="976" spans="1:2">
      <c r="A976" s="1128" t="s">
        <v>25076</v>
      </c>
      <c r="B976" s="1129">
        <v>3.3288000000000002</v>
      </c>
    </row>
    <row r="977" spans="1:2">
      <c r="A977" s="1128" t="s">
        <v>25077</v>
      </c>
      <c r="B977" s="1129">
        <v>65.9803</v>
      </c>
    </row>
    <row r="978" spans="1:2">
      <c r="A978" s="1128" t="s">
        <v>25078</v>
      </c>
      <c r="B978" s="1129">
        <v>68.586699999999993</v>
      </c>
    </row>
    <row r="979" spans="1:2">
      <c r="A979" s="1128" t="s">
        <v>25079</v>
      </c>
      <c r="B979" s="1129">
        <v>1048.2748999999999</v>
      </c>
    </row>
    <row r="980" spans="1:2">
      <c r="A980" s="1128" t="s">
        <v>25080</v>
      </c>
      <c r="B980" s="1129">
        <v>403.5437</v>
      </c>
    </row>
    <row r="981" spans="1:2">
      <c r="A981" s="1128" t="s">
        <v>25081</v>
      </c>
      <c r="B981" s="1129">
        <v>143.5942</v>
      </c>
    </row>
    <row r="982" spans="1:2">
      <c r="A982" s="1128" t="s">
        <v>25082</v>
      </c>
      <c r="B982" s="1129">
        <v>89.138400000000004</v>
      </c>
    </row>
    <row r="983" spans="1:2">
      <c r="A983" s="1128" t="s">
        <v>25083</v>
      </c>
      <c r="B983" s="1129">
        <v>47.470399999999998</v>
      </c>
    </row>
    <row r="984" spans="1:2">
      <c r="A984" s="1128" t="s">
        <v>25084</v>
      </c>
      <c r="B984" s="1129">
        <v>41.3962</v>
      </c>
    </row>
    <row r="985" spans="1:2">
      <c r="A985" s="1128" t="s">
        <v>25085</v>
      </c>
      <c r="B985" s="1129">
        <v>90.366900000000001</v>
      </c>
    </row>
    <row r="986" spans="1:2">
      <c r="A986" s="1128" t="s">
        <v>25086</v>
      </c>
      <c r="B986" s="1129">
        <v>32.317900000000002</v>
      </c>
    </row>
    <row r="987" spans="1:2">
      <c r="A987" s="1128" t="s">
        <v>25087</v>
      </c>
      <c r="B987" s="1129">
        <v>39.153599999999997</v>
      </c>
    </row>
    <row r="988" spans="1:2">
      <c r="A988" s="1128" t="s">
        <v>25088</v>
      </c>
      <c r="B988" s="1129">
        <v>52.405200000000001</v>
      </c>
    </row>
    <row r="989" spans="1:2">
      <c r="A989" s="1128" t="s">
        <v>25089</v>
      </c>
      <c r="B989" s="1129">
        <v>2.8201999999999998</v>
      </c>
    </row>
    <row r="990" spans="1:2">
      <c r="A990" s="1128" t="s">
        <v>25090</v>
      </c>
      <c r="B990" s="1129">
        <v>118.7008</v>
      </c>
    </row>
    <row r="991" spans="1:2">
      <c r="A991" s="1128" t="s">
        <v>25091</v>
      </c>
      <c r="B991" s="1129">
        <v>9.6075999999999997</v>
      </c>
    </row>
    <row r="992" spans="1:2">
      <c r="A992" s="1128" t="s">
        <v>25092</v>
      </c>
      <c r="B992" s="1129">
        <v>15.4306</v>
      </c>
    </row>
    <row r="993" spans="1:2">
      <c r="A993" s="1128" t="s">
        <v>25093</v>
      </c>
      <c r="B993" s="1129">
        <v>31.2986</v>
      </c>
    </row>
    <row r="994" spans="1:2">
      <c r="A994" s="1128" t="s">
        <v>25094</v>
      </c>
      <c r="B994" s="1129">
        <v>111.3972</v>
      </c>
    </row>
    <row r="995" spans="1:2">
      <c r="A995" s="1128" t="s">
        <v>25095</v>
      </c>
      <c r="B995" s="1129">
        <v>217.2739</v>
      </c>
    </row>
    <row r="996" spans="1:2">
      <c r="A996" s="1128" t="s">
        <v>25096</v>
      </c>
      <c r="B996" s="1129">
        <v>240.28710000000001</v>
      </c>
    </row>
    <row r="997" spans="1:2">
      <c r="A997" s="1128" t="s">
        <v>25097</v>
      </c>
      <c r="B997" s="1129">
        <v>57.874600000000001</v>
      </c>
    </row>
    <row r="998" spans="1:2">
      <c r="A998" s="1128" t="s">
        <v>25098</v>
      </c>
      <c r="B998" s="1129">
        <v>67.068399999999997</v>
      </c>
    </row>
    <row r="999" spans="1:2">
      <c r="A999" s="1128" t="s">
        <v>25099</v>
      </c>
      <c r="B999" s="1129">
        <v>103.652</v>
      </c>
    </row>
    <row r="1000" spans="1:2">
      <c r="A1000" s="1128" t="s">
        <v>25100</v>
      </c>
      <c r="B1000" s="1129">
        <v>56.837400000000002</v>
      </c>
    </row>
    <row r="1001" spans="1:2">
      <c r="A1001" s="1128" t="s">
        <v>25101</v>
      </c>
      <c r="B1001" s="1129">
        <v>48.716200000000001</v>
      </c>
    </row>
    <row r="1002" spans="1:2">
      <c r="A1002" s="1128" t="s">
        <v>25102</v>
      </c>
      <c r="B1002" s="1129">
        <v>83.550700000000006</v>
      </c>
    </row>
    <row r="1003" spans="1:2">
      <c r="A1003" s="1128" t="s">
        <v>25103</v>
      </c>
      <c r="B1003" s="1129">
        <v>58.1252</v>
      </c>
    </row>
    <row r="1004" spans="1:2">
      <c r="A1004" s="1128" t="s">
        <v>25104</v>
      </c>
      <c r="B1004" s="1129">
        <v>52.772399999999998</v>
      </c>
    </row>
    <row r="1005" spans="1:2">
      <c r="A1005" s="1128" t="s">
        <v>25105</v>
      </c>
      <c r="B1005" s="1129">
        <v>8539.7383000000009</v>
      </c>
    </row>
    <row r="1006" spans="1:2">
      <c r="A1006" s="1128" t="s">
        <v>25106</v>
      </c>
      <c r="B1006" s="1129">
        <v>340.2364</v>
      </c>
    </row>
    <row r="1007" spans="1:2">
      <c r="A1007" s="1128" t="s">
        <v>25107</v>
      </c>
      <c r="B1007" s="1129">
        <v>817.63589999999999</v>
      </c>
    </row>
    <row r="1008" spans="1:2">
      <c r="A1008" s="1128" t="s">
        <v>25108</v>
      </c>
      <c r="B1008" s="1129">
        <v>733.53549999999996</v>
      </c>
    </row>
    <row r="1009" spans="1:2">
      <c r="A1009" s="1128" t="s">
        <v>25109</v>
      </c>
      <c r="B1009" s="1129">
        <v>414.06740000000002</v>
      </c>
    </row>
    <row r="1010" spans="1:2">
      <c r="A1010" s="1128" t="s">
        <v>25110</v>
      </c>
      <c r="B1010" s="1129">
        <v>1215.5165999999999</v>
      </c>
    </row>
    <row r="1011" spans="1:2">
      <c r="A1011" s="1128" t="s">
        <v>25111</v>
      </c>
      <c r="B1011" s="1129">
        <v>2.4929999999999999</v>
      </c>
    </row>
    <row r="1012" spans="1:2">
      <c r="A1012" s="1128" t="s">
        <v>25112</v>
      </c>
      <c r="B1012" s="1129">
        <v>1.6953</v>
      </c>
    </row>
    <row r="1013" spans="1:2">
      <c r="A1013" s="1128" t="s">
        <v>25113</v>
      </c>
      <c r="B1013" s="1129">
        <v>115.527</v>
      </c>
    </row>
    <row r="1014" spans="1:2">
      <c r="A1014" s="1128" t="s">
        <v>25114</v>
      </c>
      <c r="B1014" s="1129">
        <v>50.717399999999998</v>
      </c>
    </row>
    <row r="1015" spans="1:2">
      <c r="A1015" s="1128" t="s">
        <v>25115</v>
      </c>
      <c r="B1015" s="1129">
        <v>41.442</v>
      </c>
    </row>
    <row r="1016" spans="1:2">
      <c r="A1016" s="1128" t="s">
        <v>25116</v>
      </c>
      <c r="B1016" s="1129">
        <v>48.153500000000001</v>
      </c>
    </row>
    <row r="1017" spans="1:2">
      <c r="A1017" s="1128" t="s">
        <v>25117</v>
      </c>
      <c r="B1017" s="1129">
        <v>33.5426</v>
      </c>
    </row>
    <row r="1018" spans="1:2">
      <c r="A1018" s="1128" t="s">
        <v>25118</v>
      </c>
      <c r="B1018" s="1129">
        <v>30.9712</v>
      </c>
    </row>
    <row r="1019" spans="1:2">
      <c r="A1019" s="1128" t="s">
        <v>25119</v>
      </c>
      <c r="B1019" s="1129">
        <v>36.271599999999999</v>
      </c>
    </row>
    <row r="1020" spans="1:2">
      <c r="A1020" s="1128" t="s">
        <v>25120</v>
      </c>
      <c r="B1020" s="1129">
        <v>101.7101</v>
      </c>
    </row>
    <row r="1021" spans="1:2">
      <c r="A1021" s="1128" t="s">
        <v>25121</v>
      </c>
      <c r="B1021" s="1129">
        <v>136.7962</v>
      </c>
    </row>
    <row r="1022" spans="1:2">
      <c r="A1022" s="1128" t="s">
        <v>25122</v>
      </c>
      <c r="B1022" s="1129">
        <v>232.8408</v>
      </c>
    </row>
    <row r="1023" spans="1:2">
      <c r="A1023" s="1128" t="s">
        <v>25123</v>
      </c>
      <c r="B1023" s="1129">
        <v>1.0658000000000001</v>
      </c>
    </row>
    <row r="1024" spans="1:2">
      <c r="A1024" s="1128" t="s">
        <v>25124</v>
      </c>
      <c r="B1024" s="1129">
        <v>186.0102</v>
      </c>
    </row>
    <row r="1025" spans="1:2">
      <c r="A1025" s="1128" t="s">
        <v>25125</v>
      </c>
      <c r="B1025" s="1129">
        <v>76.600300000000004</v>
      </c>
    </row>
    <row r="1026" spans="1:2">
      <c r="A1026" s="1128" t="s">
        <v>25126</v>
      </c>
      <c r="B1026" s="1129">
        <v>61.610500000000002</v>
      </c>
    </row>
    <row r="1027" spans="1:2">
      <c r="A1027" s="1128" t="s">
        <v>25127</v>
      </c>
      <c r="B1027" s="1129">
        <v>178.32769999999999</v>
      </c>
    </row>
    <row r="1028" spans="1:2">
      <c r="A1028" s="1128" t="s">
        <v>25128</v>
      </c>
      <c r="B1028" s="1129">
        <v>75.148200000000003</v>
      </c>
    </row>
    <row r="1029" spans="1:2">
      <c r="A1029" s="1128" t="s">
        <v>25129</v>
      </c>
      <c r="B1029" s="1129">
        <v>61.273600000000002</v>
      </c>
    </row>
    <row r="1030" spans="1:2">
      <c r="A1030" s="1128" t="s">
        <v>25130</v>
      </c>
      <c r="B1030" s="1129">
        <v>7.8189000000000002</v>
      </c>
    </row>
    <row r="1031" spans="1:2">
      <c r="A1031" s="1128" t="s">
        <v>25131</v>
      </c>
      <c r="B1031" s="1129">
        <v>2.3271999999999999</v>
      </c>
    </row>
    <row r="1032" spans="1:2">
      <c r="A1032" s="1128" t="s">
        <v>25132</v>
      </c>
      <c r="B1032" s="1129">
        <v>14.092499999999999</v>
      </c>
    </row>
    <row r="1033" spans="1:2">
      <c r="A1033" s="1128" t="s">
        <v>25133</v>
      </c>
      <c r="B1033" s="1129">
        <v>5.0092999999999996</v>
      </c>
    </row>
    <row r="1034" spans="1:2">
      <c r="A1034" s="1128" t="s">
        <v>25134</v>
      </c>
      <c r="B1034" s="1129">
        <v>37.752000000000002</v>
      </c>
    </row>
    <row r="1035" spans="1:2">
      <c r="A1035" s="1128" t="s">
        <v>25135</v>
      </c>
      <c r="B1035" s="1129">
        <v>19.3</v>
      </c>
    </row>
    <row r="1036" spans="1:2">
      <c r="A1036" s="1128" t="s">
        <v>25136</v>
      </c>
      <c r="B1036" s="1129">
        <v>107.32989999999999</v>
      </c>
    </row>
    <row r="1037" spans="1:2">
      <c r="A1037" s="1128" t="s">
        <v>25137</v>
      </c>
      <c r="B1037" s="1129">
        <v>96.596900000000005</v>
      </c>
    </row>
    <row r="1038" spans="1:2">
      <c r="A1038" s="1128" t="s">
        <v>25138</v>
      </c>
      <c r="B1038" s="1129">
        <v>380.17230000000001</v>
      </c>
    </row>
    <row r="1039" spans="1:2">
      <c r="A1039" s="1128" t="s">
        <v>25139</v>
      </c>
      <c r="B1039" s="1129">
        <v>13.548</v>
      </c>
    </row>
    <row r="1040" spans="1:2">
      <c r="A1040" s="1128" t="s">
        <v>25140</v>
      </c>
      <c r="B1040" s="1129">
        <v>4.0476999999999999</v>
      </c>
    </row>
    <row r="1041" spans="1:2">
      <c r="A1041" s="1128" t="s">
        <v>25141</v>
      </c>
      <c r="B1041" s="1129">
        <v>133.1156</v>
      </c>
    </row>
    <row r="1042" spans="1:2">
      <c r="A1042" s="1128" t="s">
        <v>25142</v>
      </c>
      <c r="B1042" s="1129">
        <v>3.5646</v>
      </c>
    </row>
    <row r="1043" spans="1:2">
      <c r="A1043" s="1128" t="s">
        <v>25143</v>
      </c>
      <c r="B1043" s="1129">
        <v>0.6149</v>
      </c>
    </row>
    <row r="1044" spans="1:2">
      <c r="A1044" s="1128" t="s">
        <v>25144</v>
      </c>
      <c r="B1044" s="1129">
        <v>0.25259999999999999</v>
      </c>
    </row>
    <row r="1045" spans="1:2">
      <c r="A1045" s="1128" t="s">
        <v>25145</v>
      </c>
      <c r="B1045" s="1129">
        <v>18.29</v>
      </c>
    </row>
    <row r="1046" spans="1:2">
      <c r="A1046" s="1128" t="s">
        <v>25146</v>
      </c>
      <c r="B1046" s="1129">
        <v>11.98</v>
      </c>
    </row>
    <row r="1047" spans="1:2">
      <c r="A1047" s="1128" t="s">
        <v>25147</v>
      </c>
      <c r="B1047" s="1129">
        <v>33.25</v>
      </c>
    </row>
    <row r="1048" spans="1:2">
      <c r="A1048" s="1128" t="s">
        <v>25148</v>
      </c>
      <c r="B1048" s="1129">
        <v>18.29</v>
      </c>
    </row>
    <row r="1049" spans="1:2">
      <c r="A1049" s="1128" t="s">
        <v>25149</v>
      </c>
      <c r="B1049" s="1129">
        <v>33.25</v>
      </c>
    </row>
    <row r="1050" spans="1:2">
      <c r="A1050" s="1128" t="s">
        <v>25150</v>
      </c>
      <c r="B1050" s="1129">
        <v>31.9</v>
      </c>
    </row>
    <row r="1051" spans="1:2">
      <c r="A1051" s="1128" t="s">
        <v>25151</v>
      </c>
      <c r="B1051" s="1129">
        <v>23.64</v>
      </c>
    </row>
    <row r="1052" spans="1:2">
      <c r="A1052" s="1128" t="s">
        <v>25152</v>
      </c>
      <c r="B1052" s="1129">
        <v>18.29</v>
      </c>
    </row>
    <row r="1053" spans="1:2">
      <c r="A1053" s="1128" t="s">
        <v>25153</v>
      </c>
      <c r="B1053" s="1129">
        <v>18.29</v>
      </c>
    </row>
    <row r="1054" spans="1:2">
      <c r="A1054" s="1128" t="s">
        <v>25154</v>
      </c>
      <c r="B1054" s="1129">
        <v>23.64</v>
      </c>
    </row>
    <row r="1055" spans="1:2">
      <c r="A1055" s="1128" t="s">
        <v>25155</v>
      </c>
      <c r="B1055" s="1129">
        <v>15.22</v>
      </c>
    </row>
    <row r="1056" spans="1:2">
      <c r="A1056" s="1128" t="s">
        <v>25156</v>
      </c>
      <c r="B1056" s="1129">
        <v>10.02</v>
      </c>
    </row>
    <row r="1057" spans="1:2">
      <c r="A1057" s="1128" t="s">
        <v>25157</v>
      </c>
      <c r="B1057" s="1129">
        <v>85.18</v>
      </c>
    </row>
    <row r="1058" spans="1:2">
      <c r="A1058" s="1128" t="s">
        <v>25158</v>
      </c>
      <c r="B1058" s="1129">
        <v>23.64</v>
      </c>
    </row>
    <row r="1059" spans="1:2">
      <c r="A1059" s="1128" t="s">
        <v>25159</v>
      </c>
      <c r="B1059" s="1129">
        <v>21.49</v>
      </c>
    </row>
    <row r="1060" spans="1:2">
      <c r="A1060" s="1128" t="s">
        <v>25160</v>
      </c>
      <c r="B1060" s="1129">
        <v>20.010000000000002</v>
      </c>
    </row>
    <row r="1061" spans="1:2">
      <c r="A1061" s="1128" t="s">
        <v>25161</v>
      </c>
      <c r="B1061" s="1129">
        <v>12.34</v>
      </c>
    </row>
    <row r="1062" spans="1:2">
      <c r="A1062" s="1128" t="s">
        <v>25162</v>
      </c>
      <c r="B1062" s="1129">
        <v>19.97</v>
      </c>
    </row>
    <row r="1063" spans="1:2">
      <c r="A1063" s="1128" t="s">
        <v>25163</v>
      </c>
      <c r="B1063" s="1129">
        <v>14.47</v>
      </c>
    </row>
    <row r="1064" spans="1:2">
      <c r="A1064" s="1128" t="s">
        <v>25164</v>
      </c>
      <c r="B1064" s="1129">
        <v>19.97</v>
      </c>
    </row>
    <row r="1065" spans="1:2">
      <c r="A1065" s="1128" t="s">
        <v>25165</v>
      </c>
      <c r="B1065" s="1129">
        <v>15.22</v>
      </c>
    </row>
    <row r="1066" spans="1:2">
      <c r="A1066" s="1128" t="s">
        <v>25166</v>
      </c>
      <c r="B1066" s="1129">
        <v>21.49</v>
      </c>
    </row>
    <row r="1067" spans="1:2">
      <c r="A1067" s="1128" t="s">
        <v>25167</v>
      </c>
      <c r="B1067" s="1129">
        <v>19.97</v>
      </c>
    </row>
    <row r="1068" spans="1:2">
      <c r="A1068" s="1128" t="s">
        <v>25168</v>
      </c>
      <c r="B1068" s="1129">
        <v>19.97</v>
      </c>
    </row>
    <row r="1069" spans="1:2">
      <c r="A1069" s="1128" t="s">
        <v>25169</v>
      </c>
      <c r="B1069" s="1129">
        <v>15.22</v>
      </c>
    </row>
    <row r="1070" spans="1:2">
      <c r="A1070" s="1128" t="s">
        <v>25170</v>
      </c>
      <c r="B1070" s="1129">
        <v>15.22</v>
      </c>
    </row>
    <row r="1071" spans="1:2">
      <c r="A1071" s="1128" t="s">
        <v>25171</v>
      </c>
      <c r="B1071" s="1129">
        <v>19.97</v>
      </c>
    </row>
    <row r="1072" spans="1:2">
      <c r="A1072" s="1128" t="s">
        <v>25172</v>
      </c>
      <c r="B1072" s="1129">
        <v>19.97</v>
      </c>
    </row>
    <row r="1073" spans="1:2">
      <c r="A1073" s="1128" t="s">
        <v>25173</v>
      </c>
      <c r="B1073" s="1129">
        <v>21.49</v>
      </c>
    </row>
    <row r="1074" spans="1:2">
      <c r="A1074" s="1128" t="s">
        <v>25174</v>
      </c>
      <c r="B1074" s="1129">
        <v>19.97</v>
      </c>
    </row>
    <row r="1075" spans="1:2">
      <c r="A1075" s="1128" t="s">
        <v>25175</v>
      </c>
      <c r="B1075" s="1129">
        <v>19.97</v>
      </c>
    </row>
    <row r="1076" spans="1:2">
      <c r="A1076" s="1128" t="s">
        <v>25176</v>
      </c>
      <c r="B1076" s="1129">
        <v>21.49</v>
      </c>
    </row>
    <row r="1077" spans="1:2">
      <c r="A1077" s="1128" t="s">
        <v>25177</v>
      </c>
      <c r="B1077" s="1129">
        <v>19.97</v>
      </c>
    </row>
    <row r="1078" spans="1:2">
      <c r="A1078" s="1128" t="s">
        <v>25178</v>
      </c>
      <c r="B1078" s="1129">
        <v>19.97</v>
      </c>
    </row>
    <row r="1079" spans="1:2">
      <c r="A1079" s="1128" t="s">
        <v>25179</v>
      </c>
      <c r="B1079" s="1129">
        <v>19.97</v>
      </c>
    </row>
    <row r="1080" spans="1:2">
      <c r="A1080" s="1128" t="s">
        <v>25180</v>
      </c>
      <c r="B1080" s="1129">
        <v>19.97</v>
      </c>
    </row>
    <row r="1081" spans="1:2">
      <c r="A1081" s="1128" t="s">
        <v>25181</v>
      </c>
      <c r="B1081" s="1129">
        <v>1283.73</v>
      </c>
    </row>
    <row r="1082" spans="1:2">
      <c r="A1082" s="1128" t="s">
        <v>25182</v>
      </c>
      <c r="B1082" s="1129">
        <v>19.97</v>
      </c>
    </row>
    <row r="1083" spans="1:2">
      <c r="A1083" s="1128" t="s">
        <v>25183</v>
      </c>
      <c r="B1083" s="1129">
        <v>33.25</v>
      </c>
    </row>
    <row r="1084" spans="1:2">
      <c r="A1084" s="1128" t="s">
        <v>25184</v>
      </c>
      <c r="B1084" s="1129">
        <v>15.22</v>
      </c>
    </row>
    <row r="1085" spans="1:2">
      <c r="A1085" s="1128" t="s">
        <v>25185</v>
      </c>
      <c r="B1085" s="1129">
        <v>21.49</v>
      </c>
    </row>
    <row r="1086" spans="1:2">
      <c r="A1086" s="1128" t="s">
        <v>25186</v>
      </c>
      <c r="B1086" s="1129">
        <v>195.92</v>
      </c>
    </row>
    <row r="1087" spans="1:2">
      <c r="A1087" s="1128" t="s">
        <v>25187</v>
      </c>
      <c r="B1087" s="1129">
        <v>18.29</v>
      </c>
    </row>
    <row r="1088" spans="1:2">
      <c r="A1088" s="1128" t="s">
        <v>25188</v>
      </c>
      <c r="B1088" s="1129">
        <v>23.64</v>
      </c>
    </row>
    <row r="1089" spans="1:2">
      <c r="A1089" s="1128" t="s">
        <v>25189</v>
      </c>
      <c r="B1089" s="1129">
        <v>19.97</v>
      </c>
    </row>
    <row r="1090" spans="1:2">
      <c r="A1090" s="1128" t="s">
        <v>25190</v>
      </c>
      <c r="B1090" s="1129">
        <v>19.97</v>
      </c>
    </row>
    <row r="1091" spans="1:2">
      <c r="A1091" s="1128" t="s">
        <v>25191</v>
      </c>
      <c r="B1091" s="1129">
        <v>27.64</v>
      </c>
    </row>
    <row r="1092" spans="1:2">
      <c r="A1092" s="1128" t="s">
        <v>25192</v>
      </c>
      <c r="B1092" s="1129">
        <v>27.64</v>
      </c>
    </row>
    <row r="1093" spans="1:2">
      <c r="A1093" s="1128" t="s">
        <v>25193</v>
      </c>
      <c r="B1093" s="1129">
        <v>18.29</v>
      </c>
    </row>
    <row r="1094" spans="1:2">
      <c r="A1094" s="1128" t="s">
        <v>25194</v>
      </c>
      <c r="B1094" s="1129">
        <v>19.66</v>
      </c>
    </row>
    <row r="1095" spans="1:2">
      <c r="A1095" s="1128" t="s">
        <v>25195</v>
      </c>
      <c r="B1095" s="1129">
        <v>21.49</v>
      </c>
    </row>
    <row r="1096" spans="1:2">
      <c r="A1096" s="1128" t="s">
        <v>25196</v>
      </c>
      <c r="B1096" s="1129">
        <v>33.25</v>
      </c>
    </row>
    <row r="1097" spans="1:2">
      <c r="A1097" s="1128" t="s">
        <v>25197</v>
      </c>
      <c r="B1097" s="1129">
        <v>19.97</v>
      </c>
    </row>
    <row r="1098" spans="1:2">
      <c r="A1098" s="1128" t="s">
        <v>25198</v>
      </c>
      <c r="B1098" s="1129">
        <v>19.97</v>
      </c>
    </row>
    <row r="1099" spans="1:2">
      <c r="A1099" s="1128" t="s">
        <v>25199</v>
      </c>
      <c r="B1099" s="1129">
        <v>21.49</v>
      </c>
    </row>
    <row r="1100" spans="1:2">
      <c r="A1100" s="1128" t="s">
        <v>25200</v>
      </c>
      <c r="B1100" s="1129">
        <v>33.25</v>
      </c>
    </row>
    <row r="1101" spans="1:2">
      <c r="A1101" s="1128" t="s">
        <v>25201</v>
      </c>
      <c r="B1101" s="1129">
        <v>19.97</v>
      </c>
    </row>
    <row r="1102" spans="1:2">
      <c r="A1102" s="1128" t="s">
        <v>25202</v>
      </c>
      <c r="B1102" s="1129">
        <v>14.47</v>
      </c>
    </row>
    <row r="1103" spans="1:2">
      <c r="A1103" s="1128" t="s">
        <v>25203</v>
      </c>
      <c r="B1103" s="1129">
        <v>15.22</v>
      </c>
    </row>
    <row r="1104" spans="1:2">
      <c r="A1104" s="1128" t="s">
        <v>25204</v>
      </c>
      <c r="B1104" s="1129">
        <v>19.97</v>
      </c>
    </row>
    <row r="1105" spans="1:2">
      <c r="A1105" s="1128" t="s">
        <v>25205</v>
      </c>
      <c r="B1105" s="1129">
        <v>21.49</v>
      </c>
    </row>
    <row r="1106" spans="1:2">
      <c r="A1106" s="1128" t="s">
        <v>25206</v>
      </c>
      <c r="B1106" s="1129">
        <v>19.97</v>
      </c>
    </row>
    <row r="1107" spans="1:2">
      <c r="A1107" s="1128" t="s">
        <v>25207</v>
      </c>
      <c r="B1107" s="1129">
        <v>21.49</v>
      </c>
    </row>
    <row r="1108" spans="1:2">
      <c r="A1108" s="1128" t="s">
        <v>25208</v>
      </c>
      <c r="B1108" s="1129">
        <v>19.97</v>
      </c>
    </row>
    <row r="1109" spans="1:2">
      <c r="A1109" s="1128" t="s">
        <v>25209</v>
      </c>
      <c r="B1109" s="1129">
        <v>19.97</v>
      </c>
    </row>
    <row r="1110" spans="1:2">
      <c r="A1110" s="1128" t="s">
        <v>25210</v>
      </c>
      <c r="B1110" s="1129">
        <v>22.44</v>
      </c>
    </row>
    <row r="1111" spans="1:2">
      <c r="A1111" s="1128" t="s">
        <v>25211</v>
      </c>
      <c r="B1111" s="1129">
        <v>45.68</v>
      </c>
    </row>
    <row r="1112" spans="1:2">
      <c r="A1112" s="1128" t="s">
        <v>25212</v>
      </c>
      <c r="B1112" s="1129">
        <v>15.22</v>
      </c>
    </row>
    <row r="1113" spans="1:2">
      <c r="A1113" s="1128" t="s">
        <v>25213</v>
      </c>
      <c r="B1113" s="1129">
        <v>22.44</v>
      </c>
    </row>
    <row r="1114" spans="1:2">
      <c r="A1114" s="1128" t="s">
        <v>25214</v>
      </c>
      <c r="B1114" s="1129">
        <v>19.97</v>
      </c>
    </row>
    <row r="1115" spans="1:2">
      <c r="A1115" s="1128" t="s">
        <v>25215</v>
      </c>
      <c r="B1115" s="1129">
        <v>21.49</v>
      </c>
    </row>
    <row r="1116" spans="1:2">
      <c r="A1116" s="1128" t="s">
        <v>25216</v>
      </c>
      <c r="B1116" s="1129">
        <v>19.97</v>
      </c>
    </row>
    <row r="1117" spans="1:2">
      <c r="A1117" s="1128" t="s">
        <v>25217</v>
      </c>
      <c r="B1117" s="1129">
        <v>27.64</v>
      </c>
    </row>
    <row r="1118" spans="1:2">
      <c r="A1118" s="1128" t="s">
        <v>25218</v>
      </c>
      <c r="B1118" s="1129">
        <v>21.49</v>
      </c>
    </row>
    <row r="1119" spans="1:2">
      <c r="A1119" s="1128" t="s">
        <v>25219</v>
      </c>
      <c r="B1119" s="1129">
        <v>27.64</v>
      </c>
    </row>
    <row r="1120" spans="1:2">
      <c r="A1120" s="1128" t="s">
        <v>25220</v>
      </c>
      <c r="B1120" s="1129">
        <v>19.97</v>
      </c>
    </row>
    <row r="1121" spans="1:2">
      <c r="A1121" s="1128" t="s">
        <v>25221</v>
      </c>
      <c r="B1121" s="1129">
        <v>19.97</v>
      </c>
    </row>
    <row r="1122" spans="1:2">
      <c r="A1122" s="1128" t="s">
        <v>25222</v>
      </c>
      <c r="B1122" s="1129">
        <v>19.97</v>
      </c>
    </row>
    <row r="1123" spans="1:2">
      <c r="A1123" s="1128" t="s">
        <v>25223</v>
      </c>
      <c r="B1123" s="1129">
        <v>19.97</v>
      </c>
    </row>
    <row r="1124" spans="1:2">
      <c r="A1124" s="1128" t="s">
        <v>25224</v>
      </c>
      <c r="B1124" s="1129">
        <v>19.97</v>
      </c>
    </row>
    <row r="1125" spans="1:2">
      <c r="A1125" s="1128" t="s">
        <v>25225</v>
      </c>
      <c r="B1125" s="1129">
        <v>170.36</v>
      </c>
    </row>
    <row r="1126" spans="1:2">
      <c r="A1126" s="1128" t="s">
        <v>25226</v>
      </c>
      <c r="B1126" s="1129">
        <v>27.64</v>
      </c>
    </row>
    <row r="1127" spans="1:2">
      <c r="A1127" s="1128" t="s">
        <v>25227</v>
      </c>
      <c r="B1127" s="1129">
        <v>27.64</v>
      </c>
    </row>
    <row r="1128" spans="1:2">
      <c r="A1128" s="1128" t="s">
        <v>25228</v>
      </c>
      <c r="B1128" s="1129">
        <v>21.49</v>
      </c>
    </row>
    <row r="1129" spans="1:2">
      <c r="A1129" s="1128" t="s">
        <v>25229</v>
      </c>
      <c r="B1129" s="1129">
        <v>19.97</v>
      </c>
    </row>
    <row r="1130" spans="1:2">
      <c r="A1130" s="1128" t="s">
        <v>25230</v>
      </c>
      <c r="B1130" s="1129">
        <v>19.97</v>
      </c>
    </row>
    <row r="1131" spans="1:2">
      <c r="A1131" s="1128" t="s">
        <v>25231</v>
      </c>
      <c r="B1131" s="1129">
        <v>19.97</v>
      </c>
    </row>
    <row r="1132" spans="1:2">
      <c r="A1132" s="1128" t="s">
        <v>25232</v>
      </c>
      <c r="B1132" s="1129">
        <v>19.97</v>
      </c>
    </row>
    <row r="1133" spans="1:2">
      <c r="A1133" s="1128" t="s">
        <v>25233</v>
      </c>
      <c r="B1133" s="1129">
        <v>19.97</v>
      </c>
    </row>
    <row r="1134" spans="1:2">
      <c r="A1134" s="1128" t="s">
        <v>25234</v>
      </c>
      <c r="B1134" s="1129">
        <v>15.22</v>
      </c>
    </row>
    <row r="1135" spans="1:2">
      <c r="A1135" s="1128" t="s">
        <v>25235</v>
      </c>
      <c r="B1135" s="1129">
        <v>15.22</v>
      </c>
    </row>
    <row r="1136" spans="1:2">
      <c r="A1136" s="1128" t="s">
        <v>25236</v>
      </c>
      <c r="B1136" s="1129">
        <v>19.97</v>
      </c>
    </row>
    <row r="1137" spans="1:2">
      <c r="A1137" s="1128" t="s">
        <v>25237</v>
      </c>
      <c r="B1137" s="1129">
        <v>19.97</v>
      </c>
    </row>
    <row r="1138" spans="1:2">
      <c r="A1138" s="1128" t="s">
        <v>25238</v>
      </c>
      <c r="B1138" s="1129">
        <v>14.47</v>
      </c>
    </row>
    <row r="1139" spans="1:2">
      <c r="A1139" s="1128" t="s">
        <v>25239</v>
      </c>
      <c r="B1139" s="1129">
        <v>0.2379</v>
      </c>
    </row>
    <row r="1140" spans="1:2">
      <c r="A1140" s="1128" t="s">
        <v>25240</v>
      </c>
      <c r="B1140" s="1129">
        <v>0.2379</v>
      </c>
    </row>
    <row r="1141" spans="1:2">
      <c r="A1141" s="1128" t="s">
        <v>25241</v>
      </c>
      <c r="B1141" s="1129">
        <v>0.8619</v>
      </c>
    </row>
    <row r="1142" spans="1:2">
      <c r="A1142" s="1128" t="s">
        <v>25242</v>
      </c>
      <c r="B1142" s="1129">
        <v>38.481299999999997</v>
      </c>
    </row>
    <row r="1143" spans="1:2">
      <c r="A1143" s="1128" t="s">
        <v>25243</v>
      </c>
      <c r="B1143" s="1129">
        <v>34.587000000000003</v>
      </c>
    </row>
    <row r="1144" spans="1:2">
      <c r="A1144" s="1128" t="s">
        <v>25244</v>
      </c>
      <c r="B1144" s="1129">
        <v>19.2</v>
      </c>
    </row>
    <row r="1145" spans="1:2">
      <c r="A1145" s="1128" t="s">
        <v>25245</v>
      </c>
      <c r="B1145" s="1129">
        <v>7.7759999999999998</v>
      </c>
    </row>
    <row r="1146" spans="1:2">
      <c r="A1146" s="1128" t="s">
        <v>25246</v>
      </c>
      <c r="B1146" s="1129">
        <v>4.8</v>
      </c>
    </row>
    <row r="1147" spans="1:2">
      <c r="A1147" s="1128" t="s">
        <v>25247</v>
      </c>
      <c r="B1147" s="1129">
        <v>213.86920000000001</v>
      </c>
    </row>
    <row r="1148" spans="1:2">
      <c r="A1148" s="1128" t="s">
        <v>25248</v>
      </c>
      <c r="B1148" s="1129">
        <v>80.884500000000003</v>
      </c>
    </row>
    <row r="1149" spans="1:2">
      <c r="A1149" s="1128" t="s">
        <v>25249</v>
      </c>
      <c r="B1149" s="1129">
        <v>62.935600000000001</v>
      </c>
    </row>
    <row r="1150" spans="1:2">
      <c r="A1150" s="1128" t="s">
        <v>25250</v>
      </c>
      <c r="B1150" s="1129">
        <v>190.2328</v>
      </c>
    </row>
    <row r="1151" spans="1:2">
      <c r="A1151" s="1128" t="s">
        <v>25251</v>
      </c>
      <c r="B1151" s="1129">
        <v>84.0167</v>
      </c>
    </row>
    <row r="1152" spans="1:2">
      <c r="A1152" s="1128" t="s">
        <v>25252</v>
      </c>
      <c r="B1152" s="1129">
        <v>71.372699999999995</v>
      </c>
    </row>
    <row r="1153" spans="1:2">
      <c r="A1153" s="1128" t="s">
        <v>25253</v>
      </c>
      <c r="B1153" s="1129">
        <v>8.6646999999999998</v>
      </c>
    </row>
    <row r="1154" spans="1:2">
      <c r="A1154" s="1128" t="s">
        <v>25254</v>
      </c>
      <c r="B1154" s="1129">
        <v>0.95860000000000001</v>
      </c>
    </row>
    <row r="1155" spans="1:2">
      <c r="A1155" s="1128" t="s">
        <v>25255</v>
      </c>
      <c r="B1155" s="1129">
        <v>62.014099999999999</v>
      </c>
    </row>
    <row r="1156" spans="1:2">
      <c r="A1156" s="1128" t="s">
        <v>25256</v>
      </c>
      <c r="B1156" s="1129">
        <v>9.4471000000000007</v>
      </c>
    </row>
    <row r="1157" spans="1:2">
      <c r="A1157" s="1128" t="s">
        <v>25257</v>
      </c>
      <c r="B1157" s="1129">
        <v>3.4094000000000002</v>
      </c>
    </row>
    <row r="1158" spans="1:2">
      <c r="A1158" s="1128" t="s">
        <v>25258</v>
      </c>
      <c r="B1158" s="1129">
        <v>7.4856999999999996</v>
      </c>
    </row>
    <row r="1159" spans="1:2">
      <c r="A1159" s="1128" t="s">
        <v>25259</v>
      </c>
      <c r="B1159" s="1129">
        <v>0.88780000000000003</v>
      </c>
    </row>
    <row r="1160" spans="1:2">
      <c r="A1160" s="1128" t="s">
        <v>25260</v>
      </c>
      <c r="B1160" s="1129">
        <v>0.15110000000000001</v>
      </c>
    </row>
    <row r="1161" spans="1:2">
      <c r="A1161" s="1128" t="s">
        <v>25261</v>
      </c>
      <c r="B1161" s="1129">
        <v>126.85080000000001</v>
      </c>
    </row>
    <row r="1162" spans="1:2">
      <c r="A1162" s="1128" t="s">
        <v>25262</v>
      </c>
      <c r="B1162" s="1129">
        <v>55.082799999999999</v>
      </c>
    </row>
    <row r="1163" spans="1:2">
      <c r="A1163" s="1128" t="s">
        <v>25263</v>
      </c>
      <c r="B1163" s="1129">
        <v>45.031399999999998</v>
      </c>
    </row>
    <row r="1164" spans="1:2">
      <c r="A1164" s="1128" t="s">
        <v>25264</v>
      </c>
      <c r="B1164" s="1129">
        <v>4.2645999999999997</v>
      </c>
    </row>
    <row r="1165" spans="1:2">
      <c r="A1165" s="1128" t="s">
        <v>25265</v>
      </c>
      <c r="B1165" s="1129">
        <v>0.79059999999999997</v>
      </c>
    </row>
    <row r="1166" spans="1:2">
      <c r="A1166" s="1128" t="s">
        <v>25266</v>
      </c>
      <c r="B1166" s="1129">
        <v>10.003500000000001</v>
      </c>
    </row>
    <row r="1167" spans="1:2">
      <c r="A1167" s="1128" t="s">
        <v>25267</v>
      </c>
      <c r="B1167" s="1129">
        <v>10.9872</v>
      </c>
    </row>
    <row r="1168" spans="1:2">
      <c r="A1168" s="1128" t="s">
        <v>25268</v>
      </c>
      <c r="B1168" s="1129">
        <v>83.326499999999996</v>
      </c>
    </row>
    <row r="1169" spans="1:2">
      <c r="A1169" s="1128" t="s">
        <v>25269</v>
      </c>
      <c r="B1169" s="1129">
        <v>43.023600000000002</v>
      </c>
    </row>
    <row r="1170" spans="1:2">
      <c r="A1170" s="1128" t="s">
        <v>25270</v>
      </c>
      <c r="B1170" s="1129">
        <v>36.935000000000002</v>
      </c>
    </row>
    <row r="1171" spans="1:2">
      <c r="A1171" s="1128" t="s">
        <v>25271</v>
      </c>
      <c r="B1171" s="1129">
        <v>3.5404</v>
      </c>
    </row>
    <row r="1172" spans="1:2">
      <c r="A1172" s="1128" t="s">
        <v>25272</v>
      </c>
      <c r="B1172" s="1129">
        <v>0.43</v>
      </c>
    </row>
    <row r="1173" spans="1:2">
      <c r="A1173" s="1128" t="s">
        <v>25273</v>
      </c>
      <c r="B1173" s="1129">
        <v>5.4062999999999999</v>
      </c>
    </row>
    <row r="1174" spans="1:2">
      <c r="A1174" s="1128" t="s">
        <v>25274</v>
      </c>
      <c r="B1174" s="1129">
        <v>0.996</v>
      </c>
    </row>
    <row r="1175" spans="1:2">
      <c r="A1175" s="1128" t="s">
        <v>25275</v>
      </c>
      <c r="B1175" s="1129">
        <v>215.9513</v>
      </c>
    </row>
    <row r="1176" spans="1:2">
      <c r="A1176" s="1128" t="s">
        <v>25276</v>
      </c>
      <c r="B1176" s="1129">
        <v>1545.8630000000001</v>
      </c>
    </row>
    <row r="1177" spans="1:2">
      <c r="A1177" s="1128" t="s">
        <v>25277</v>
      </c>
      <c r="B1177" s="1129">
        <v>76.417400000000001</v>
      </c>
    </row>
    <row r="1178" spans="1:2">
      <c r="A1178" s="1128" t="s">
        <v>25278</v>
      </c>
      <c r="B1178" s="1129">
        <v>1454.1402</v>
      </c>
    </row>
    <row r="1179" spans="1:2">
      <c r="A1179" s="1128" t="s">
        <v>25279</v>
      </c>
      <c r="B1179" s="1129">
        <v>4.9257999999999997</v>
      </c>
    </row>
    <row r="1180" spans="1:2">
      <c r="A1180" s="1128" t="s">
        <v>25280</v>
      </c>
      <c r="B1180" s="1129">
        <v>1.319</v>
      </c>
    </row>
    <row r="1181" spans="1:2">
      <c r="A1181" s="1128" t="s">
        <v>25281</v>
      </c>
      <c r="B1181" s="1129">
        <v>28.698899999999998</v>
      </c>
    </row>
    <row r="1182" spans="1:2">
      <c r="A1182" s="1128" t="s">
        <v>25282</v>
      </c>
      <c r="B1182" s="1129">
        <v>42.9161</v>
      </c>
    </row>
    <row r="1183" spans="1:2">
      <c r="A1183" s="1128" t="s">
        <v>25283</v>
      </c>
      <c r="B1183" s="1129">
        <v>77.095699999999994</v>
      </c>
    </row>
    <row r="1184" spans="1:2">
      <c r="A1184" s="1128" t="s">
        <v>25284</v>
      </c>
      <c r="B1184" s="1129">
        <v>1.0528</v>
      </c>
    </row>
    <row r="1185" spans="1:2">
      <c r="A1185" s="1128" t="s">
        <v>25285</v>
      </c>
      <c r="B1185" s="1129">
        <v>8.3366000000000007</v>
      </c>
    </row>
    <row r="1186" spans="1:2">
      <c r="A1186" s="1128" t="s">
        <v>25286</v>
      </c>
      <c r="B1186" s="1129">
        <v>5.9782000000000002</v>
      </c>
    </row>
    <row r="1187" spans="1:2">
      <c r="A1187" s="1128" t="s">
        <v>25287</v>
      </c>
      <c r="B1187" s="1129">
        <v>5.2941000000000003</v>
      </c>
    </row>
    <row r="1188" spans="1:2">
      <c r="A1188" s="1128" t="s">
        <v>25288</v>
      </c>
      <c r="B1188" s="1129">
        <v>4.7679999999999998</v>
      </c>
    </row>
    <row r="1189" spans="1:2">
      <c r="A1189" s="1128" t="s">
        <v>25289</v>
      </c>
      <c r="B1189" s="1129">
        <v>3.2658</v>
      </c>
    </row>
    <row r="1190" spans="1:2">
      <c r="A1190" s="1128" t="s">
        <v>25290</v>
      </c>
      <c r="B1190" s="1129">
        <v>3.5190999999999999</v>
      </c>
    </row>
    <row r="1191" spans="1:2">
      <c r="A1191" s="1128" t="s">
        <v>25291</v>
      </c>
      <c r="B1191" s="1129">
        <v>2.8976999999999999</v>
      </c>
    </row>
    <row r="1192" spans="1:2">
      <c r="A1192" s="1128" t="s">
        <v>25292</v>
      </c>
      <c r="B1192" s="1129">
        <v>6.5480999999999998</v>
      </c>
    </row>
    <row r="1193" spans="1:2">
      <c r="A1193" s="1128" t="s">
        <v>25293</v>
      </c>
      <c r="B1193" s="1129">
        <v>4.4433999999999996</v>
      </c>
    </row>
    <row r="1194" spans="1:2">
      <c r="A1194" s="1128" t="s">
        <v>25294</v>
      </c>
      <c r="B1194" s="1129">
        <v>3.7593000000000001</v>
      </c>
    </row>
    <row r="1195" spans="1:2">
      <c r="A1195" s="1128" t="s">
        <v>25295</v>
      </c>
      <c r="B1195" s="1129">
        <v>3.391</v>
      </c>
    </row>
    <row r="1196" spans="1:2">
      <c r="A1196" s="1128" t="s">
        <v>25296</v>
      </c>
      <c r="B1196" s="1129">
        <v>3.2332000000000001</v>
      </c>
    </row>
    <row r="1197" spans="1:2">
      <c r="A1197" s="1128" t="s">
        <v>25297</v>
      </c>
      <c r="B1197" s="1129">
        <v>2.0461999999999998</v>
      </c>
    </row>
    <row r="1198" spans="1:2">
      <c r="A1198" s="1128" t="s">
        <v>25298</v>
      </c>
      <c r="B1198" s="1129">
        <v>2.4346000000000001</v>
      </c>
    </row>
    <row r="1199" spans="1:2">
      <c r="A1199" s="1128" t="s">
        <v>25299</v>
      </c>
      <c r="B1199" s="1129">
        <v>1.9476</v>
      </c>
    </row>
    <row r="1200" spans="1:2">
      <c r="A1200" s="1128" t="s">
        <v>25300</v>
      </c>
      <c r="B1200" s="1129">
        <v>39.778199999999998</v>
      </c>
    </row>
    <row r="1201" spans="1:2">
      <c r="A1201" s="1128" t="s">
        <v>25301</v>
      </c>
      <c r="B1201" s="1129">
        <v>444.24400000000003</v>
      </c>
    </row>
    <row r="1202" spans="1:2">
      <c r="A1202" s="1128" t="s">
        <v>25302</v>
      </c>
      <c r="B1202" s="1129">
        <v>116.256</v>
      </c>
    </row>
    <row r="1203" spans="1:2">
      <c r="A1203" s="1128" t="s">
        <v>25303</v>
      </c>
      <c r="B1203" s="1129">
        <v>8.6883999999999997</v>
      </c>
    </row>
    <row r="1204" spans="1:2">
      <c r="A1204" s="1128" t="s">
        <v>25304</v>
      </c>
      <c r="B1204" s="1129">
        <v>181.89519999999999</v>
      </c>
    </row>
    <row r="1205" spans="1:2">
      <c r="A1205" s="1128" t="s">
        <v>25305</v>
      </c>
      <c r="B1205" s="1129">
        <v>251.58240000000001</v>
      </c>
    </row>
    <row r="1206" spans="1:2">
      <c r="A1206" s="1128" t="s">
        <v>25306</v>
      </c>
      <c r="B1206" s="1129">
        <v>131.8819</v>
      </c>
    </row>
    <row r="1207" spans="1:2">
      <c r="A1207" s="1128" t="s">
        <v>25307</v>
      </c>
      <c r="B1207" s="1129">
        <v>111.3451</v>
      </c>
    </row>
    <row r="1208" spans="1:2">
      <c r="A1208" s="1128" t="s">
        <v>25308</v>
      </c>
      <c r="B1208" s="1129">
        <v>87.508399999999995</v>
      </c>
    </row>
    <row r="1209" spans="1:2">
      <c r="A1209" s="1128" t="s">
        <v>25309</v>
      </c>
      <c r="B1209" s="1129">
        <v>4</v>
      </c>
    </row>
    <row r="1210" spans="1:2">
      <c r="A1210" s="1128" t="s">
        <v>25310</v>
      </c>
      <c r="B1210" s="1129">
        <v>8</v>
      </c>
    </row>
    <row r="1211" spans="1:2">
      <c r="A1211" s="1128" t="s">
        <v>25311</v>
      </c>
      <c r="B1211" s="1129">
        <v>10.986800000000001</v>
      </c>
    </row>
    <row r="1212" spans="1:2">
      <c r="A1212" s="1128" t="s">
        <v>25312</v>
      </c>
      <c r="B1212" s="1129">
        <v>66.809899999999999</v>
      </c>
    </row>
    <row r="1213" spans="1:2">
      <c r="A1213" s="1128" t="s">
        <v>25313</v>
      </c>
      <c r="B1213" s="1129">
        <v>34.198900000000002</v>
      </c>
    </row>
    <row r="1214" spans="1:2">
      <c r="A1214" s="1128" t="s">
        <v>25314</v>
      </c>
      <c r="B1214" s="1129">
        <v>30.266200000000001</v>
      </c>
    </row>
    <row r="1215" spans="1:2">
      <c r="A1215" s="1128" t="s">
        <v>25315</v>
      </c>
      <c r="B1215" s="1129">
        <v>1.2322</v>
      </c>
    </row>
    <row r="1216" spans="1:2">
      <c r="A1216" s="1128" t="s">
        <v>25316</v>
      </c>
      <c r="B1216" s="1129">
        <v>2.2999000000000001</v>
      </c>
    </row>
    <row r="1217" spans="1:2">
      <c r="A1217" s="1128" t="s">
        <v>25317</v>
      </c>
      <c r="B1217" s="1129">
        <v>0.3402</v>
      </c>
    </row>
    <row r="1218" spans="1:2">
      <c r="A1218" s="1128" t="s">
        <v>25318</v>
      </c>
      <c r="B1218" s="1129">
        <v>0.22359999999999999</v>
      </c>
    </row>
    <row r="1219" spans="1:2">
      <c r="A1219" s="1128" t="s">
        <v>25319</v>
      </c>
      <c r="B1219" s="1129">
        <v>68.428700000000006</v>
      </c>
    </row>
    <row r="1220" spans="1:2">
      <c r="A1220" s="1128" t="s">
        <v>25320</v>
      </c>
      <c r="B1220" s="1129">
        <v>79.182400000000001</v>
      </c>
    </row>
    <row r="1221" spans="1:2">
      <c r="A1221" s="1128" t="s">
        <v>25321</v>
      </c>
      <c r="B1221" s="1129">
        <v>100.9362</v>
      </c>
    </row>
    <row r="1222" spans="1:2">
      <c r="A1222" s="1128" t="s">
        <v>25322</v>
      </c>
      <c r="B1222" s="1129">
        <v>1950.7146</v>
      </c>
    </row>
    <row r="1223" spans="1:2">
      <c r="A1223" s="1128" t="s">
        <v>25323</v>
      </c>
      <c r="B1223" s="1129">
        <v>54.668799999999997</v>
      </c>
    </row>
    <row r="1224" spans="1:2">
      <c r="A1224" s="1128" t="s">
        <v>25324</v>
      </c>
      <c r="B1224" s="1129">
        <v>1.2356</v>
      </c>
    </row>
    <row r="1225" spans="1:2">
      <c r="A1225" s="1128" t="s">
        <v>25325</v>
      </c>
      <c r="B1225" s="1129">
        <v>51.343299999999999</v>
      </c>
    </row>
    <row r="1226" spans="1:2">
      <c r="A1226" s="1128" t="s">
        <v>25326</v>
      </c>
      <c r="B1226" s="1129">
        <v>6.0568999999999997</v>
      </c>
    </row>
    <row r="1227" spans="1:2">
      <c r="A1227" s="1128" t="s">
        <v>25327</v>
      </c>
      <c r="B1227" s="1129">
        <v>68.489900000000006</v>
      </c>
    </row>
    <row r="1228" spans="1:2">
      <c r="A1228" s="1128" t="s">
        <v>25328</v>
      </c>
      <c r="B1228" s="1129">
        <v>35.302900000000001</v>
      </c>
    </row>
    <row r="1229" spans="1:2">
      <c r="A1229" s="1128" t="s">
        <v>25329</v>
      </c>
      <c r="B1229" s="1129">
        <v>31.226199999999999</v>
      </c>
    </row>
    <row r="1230" spans="1:2">
      <c r="A1230" s="1128" t="s">
        <v>25330</v>
      </c>
      <c r="B1230" s="1129">
        <v>86.106899999999996</v>
      </c>
    </row>
    <row r="1231" spans="1:2">
      <c r="A1231" s="1128" t="s">
        <v>25331</v>
      </c>
      <c r="B1231" s="1129">
        <v>44.708599999999997</v>
      </c>
    </row>
    <row r="1232" spans="1:2">
      <c r="A1232" s="1128" t="s">
        <v>25332</v>
      </c>
      <c r="B1232" s="1129">
        <v>38.876199999999997</v>
      </c>
    </row>
    <row r="1233" spans="1:2">
      <c r="A1233" s="1128" t="s">
        <v>25333</v>
      </c>
      <c r="B1233" s="1129">
        <v>105.30840000000001</v>
      </c>
    </row>
    <row r="1234" spans="1:2">
      <c r="A1234" s="1128" t="s">
        <v>25334</v>
      </c>
      <c r="B1234" s="1129">
        <v>58.096400000000003</v>
      </c>
    </row>
    <row r="1235" spans="1:2">
      <c r="A1235" s="1128" t="s">
        <v>25335</v>
      </c>
      <c r="B1235" s="1129">
        <v>118.6337</v>
      </c>
    </row>
    <row r="1236" spans="1:2">
      <c r="A1236" s="1128" t="s">
        <v>25336</v>
      </c>
      <c r="B1236" s="1129">
        <v>225.6086</v>
      </c>
    </row>
    <row r="1237" spans="1:2">
      <c r="A1237" s="1128" t="s">
        <v>25337</v>
      </c>
      <c r="B1237" s="1129">
        <v>18.200700000000001</v>
      </c>
    </row>
    <row r="1238" spans="1:2">
      <c r="A1238" s="1128" t="s">
        <v>25338</v>
      </c>
      <c r="B1238" s="1129">
        <v>28.609400000000001</v>
      </c>
    </row>
    <row r="1239" spans="1:2">
      <c r="A1239" s="1128" t="s">
        <v>25339</v>
      </c>
      <c r="B1239" s="1129">
        <v>6.641</v>
      </c>
    </row>
    <row r="1240" spans="1:2">
      <c r="A1240" s="1128" t="s">
        <v>25340</v>
      </c>
      <c r="B1240" s="1129">
        <v>1.3478000000000001</v>
      </c>
    </row>
    <row r="1241" spans="1:2">
      <c r="A1241" s="1128" t="s">
        <v>25341</v>
      </c>
      <c r="B1241" s="1129">
        <v>154.67070000000001</v>
      </c>
    </row>
    <row r="1242" spans="1:2">
      <c r="A1242" s="1128" t="s">
        <v>25342</v>
      </c>
      <c r="B1242" s="1129">
        <v>64.940700000000007</v>
      </c>
    </row>
    <row r="1243" spans="1:2">
      <c r="A1243" s="1128" t="s">
        <v>25343</v>
      </c>
      <c r="B1243" s="1129">
        <v>52.543300000000002</v>
      </c>
    </row>
    <row r="1244" spans="1:2">
      <c r="A1244" s="1128" t="s">
        <v>25344</v>
      </c>
      <c r="B1244" s="1129">
        <v>50.636200000000002</v>
      </c>
    </row>
    <row r="1245" spans="1:2">
      <c r="A1245" s="1128" t="s">
        <v>25345</v>
      </c>
      <c r="B1245" s="1129">
        <v>1.5</v>
      </c>
    </row>
    <row r="1246" spans="1:2">
      <c r="A1246" s="1128" t="s">
        <v>25346</v>
      </c>
      <c r="B1246" s="1129">
        <v>2.5</v>
      </c>
    </row>
    <row r="1247" spans="1:2">
      <c r="A1247" s="1128" t="s">
        <v>25347</v>
      </c>
      <c r="B1247" s="1129">
        <v>2.2999999999999998</v>
      </c>
    </row>
    <row r="1248" spans="1:2">
      <c r="A1248" s="1128" t="s">
        <v>25348</v>
      </c>
      <c r="B1248" s="1129">
        <v>11.89</v>
      </c>
    </row>
    <row r="1249" spans="1:2">
      <c r="A1249" s="1128" t="s">
        <v>25349</v>
      </c>
      <c r="B1249" s="1129">
        <v>3.7896999999999998</v>
      </c>
    </row>
    <row r="1250" spans="1:2">
      <c r="A1250" s="1128" t="s">
        <v>25350</v>
      </c>
      <c r="B1250" s="1129">
        <v>4.9993999999999996</v>
      </c>
    </row>
    <row r="1251" spans="1:2">
      <c r="A1251" s="1128" t="s">
        <v>25351</v>
      </c>
      <c r="B1251" s="1129">
        <v>147.41</v>
      </c>
    </row>
    <row r="1252" spans="1:2">
      <c r="A1252" s="1128" t="s">
        <v>25352</v>
      </c>
      <c r="B1252" s="1129">
        <v>270</v>
      </c>
    </row>
    <row r="1253" spans="1:2">
      <c r="A1253" s="1128" t="s">
        <v>25353</v>
      </c>
      <c r="B1253" s="1129">
        <v>308.43</v>
      </c>
    </row>
    <row r="1254" spans="1:2">
      <c r="A1254" s="1128" t="s">
        <v>25354</v>
      </c>
      <c r="B1254" s="1129">
        <v>280</v>
      </c>
    </row>
    <row r="1255" spans="1:2">
      <c r="A1255" s="1128" t="s">
        <v>25355</v>
      </c>
      <c r="B1255" s="1129">
        <v>10</v>
      </c>
    </row>
    <row r="1256" spans="1:2">
      <c r="A1256" s="1128" t="s">
        <v>25356</v>
      </c>
      <c r="B1256" s="1129">
        <v>50</v>
      </c>
    </row>
    <row r="1257" spans="1:2">
      <c r="A1257" s="1128" t="s">
        <v>25357</v>
      </c>
      <c r="B1257" s="1129">
        <v>80.67</v>
      </c>
    </row>
    <row r="1258" spans="1:2">
      <c r="A1258" s="1128" t="s">
        <v>25358</v>
      </c>
      <c r="B1258" s="1129">
        <v>14.9</v>
      </c>
    </row>
    <row r="1259" spans="1:2">
      <c r="A1259" s="1128" t="s">
        <v>25359</v>
      </c>
      <c r="B1259" s="1129">
        <v>5.45</v>
      </c>
    </row>
    <row r="1260" spans="1:2">
      <c r="A1260" s="1128" t="s">
        <v>25360</v>
      </c>
      <c r="B1260" s="1129">
        <v>14.9</v>
      </c>
    </row>
    <row r="1261" spans="1:2">
      <c r="A1261" s="1128" t="s">
        <v>25361</v>
      </c>
      <c r="B1261" s="1129">
        <v>338.8</v>
      </c>
    </row>
    <row r="1262" spans="1:2">
      <c r="A1262" s="1128" t="s">
        <v>25362</v>
      </c>
      <c r="B1262" s="1129">
        <v>310</v>
      </c>
    </row>
    <row r="1263" spans="1:2">
      <c r="A1263" s="1128" t="s">
        <v>25363</v>
      </c>
      <c r="B1263" s="1129">
        <v>295</v>
      </c>
    </row>
    <row r="1264" spans="1:2">
      <c r="A1264" s="1128" t="s">
        <v>25364</v>
      </c>
      <c r="B1264" s="1129">
        <v>320</v>
      </c>
    </row>
    <row r="1265" spans="1:2">
      <c r="A1265" s="1128" t="s">
        <v>25365</v>
      </c>
      <c r="B1265" s="1129">
        <v>310</v>
      </c>
    </row>
    <row r="1266" spans="1:2">
      <c r="A1266" s="1128" t="s">
        <v>25366</v>
      </c>
      <c r="B1266" s="1129">
        <v>300.3</v>
      </c>
    </row>
    <row r="1267" spans="1:2">
      <c r="A1267" s="1128" t="s">
        <v>25367</v>
      </c>
      <c r="B1267" s="1129">
        <v>1.43</v>
      </c>
    </row>
    <row r="1268" spans="1:2">
      <c r="A1268" s="1128" t="s">
        <v>25368</v>
      </c>
      <c r="B1268" s="1129">
        <v>1209.0110999999999</v>
      </c>
    </row>
    <row r="1269" spans="1:2">
      <c r="A1269" s="1128" t="s">
        <v>25369</v>
      </c>
      <c r="B1269" s="1129">
        <v>1596.9291000000001</v>
      </c>
    </row>
    <row r="1270" spans="1:2">
      <c r="A1270" s="1128" t="s">
        <v>25370</v>
      </c>
      <c r="B1270" s="1129">
        <v>737.04420000000005</v>
      </c>
    </row>
    <row r="1271" spans="1:2">
      <c r="A1271" s="1128" t="s">
        <v>25371</v>
      </c>
      <c r="B1271" s="1129">
        <v>885.74609999999996</v>
      </c>
    </row>
    <row r="1272" spans="1:2">
      <c r="A1272" s="1128" t="s">
        <v>25372</v>
      </c>
      <c r="B1272" s="1129">
        <v>1118.4969000000001</v>
      </c>
    </row>
    <row r="1273" spans="1:2">
      <c r="A1273" s="1128" t="s">
        <v>25373</v>
      </c>
      <c r="B1273" s="1129">
        <v>646.53</v>
      </c>
    </row>
    <row r="1274" spans="1:2">
      <c r="A1274" s="1128" t="s">
        <v>25374</v>
      </c>
      <c r="B1274" s="1129">
        <v>63.5</v>
      </c>
    </row>
    <row r="1275" spans="1:2">
      <c r="A1275" s="1128" t="s">
        <v>25375</v>
      </c>
      <c r="B1275" s="1129">
        <v>119.9</v>
      </c>
    </row>
    <row r="1276" spans="1:2">
      <c r="A1276" s="1128" t="s">
        <v>25376</v>
      </c>
      <c r="B1276" s="1129">
        <v>30.4</v>
      </c>
    </row>
    <row r="1277" spans="1:2">
      <c r="A1277" s="1128" t="s">
        <v>25377</v>
      </c>
      <c r="B1277" s="1129">
        <v>8.0299999999999994</v>
      </c>
    </row>
    <row r="1278" spans="1:2">
      <c r="A1278" s="1128" t="s">
        <v>25378</v>
      </c>
      <c r="B1278" s="1129">
        <v>10.75</v>
      </c>
    </row>
    <row r="1279" spans="1:2">
      <c r="A1279" s="1128" t="s">
        <v>25379</v>
      </c>
      <c r="B1279" s="1129">
        <v>14.73</v>
      </c>
    </row>
    <row r="1280" spans="1:2">
      <c r="A1280" s="1128" t="s">
        <v>25380</v>
      </c>
      <c r="B1280" s="1129">
        <v>1.3916999999999999</v>
      </c>
    </row>
    <row r="1281" spans="1:2">
      <c r="A1281" s="1128" t="s">
        <v>25381</v>
      </c>
      <c r="B1281" s="1129">
        <v>5.7</v>
      </c>
    </row>
    <row r="1282" spans="1:2">
      <c r="A1282" s="1128" t="s">
        <v>25382</v>
      </c>
      <c r="B1282" s="1129">
        <v>28.5</v>
      </c>
    </row>
    <row r="1283" spans="1:2">
      <c r="A1283" s="1128" t="s">
        <v>25383</v>
      </c>
      <c r="B1283" s="1129">
        <v>6.8</v>
      </c>
    </row>
    <row r="1284" spans="1:2">
      <c r="A1284" s="1128" t="s">
        <v>25384</v>
      </c>
      <c r="B1284" s="1129">
        <v>5.64</v>
      </c>
    </row>
    <row r="1285" spans="1:2">
      <c r="A1285" s="1128" t="s">
        <v>25385</v>
      </c>
      <c r="B1285" s="1129">
        <v>1.9094</v>
      </c>
    </row>
    <row r="1286" spans="1:2">
      <c r="A1286" s="1128" t="s">
        <v>25386</v>
      </c>
      <c r="B1286" s="1129">
        <v>8.56</v>
      </c>
    </row>
    <row r="1287" spans="1:2">
      <c r="A1287" s="1128" t="s">
        <v>25387</v>
      </c>
      <c r="B1287" s="1129">
        <v>114</v>
      </c>
    </row>
    <row r="1288" spans="1:2">
      <c r="A1288" s="1128" t="s">
        <v>25388</v>
      </c>
      <c r="B1288" s="1129">
        <v>171</v>
      </c>
    </row>
    <row r="1289" spans="1:2">
      <c r="A1289" s="1128" t="s">
        <v>25389</v>
      </c>
      <c r="B1289" s="1129">
        <v>63.95</v>
      </c>
    </row>
    <row r="1290" spans="1:2">
      <c r="A1290" s="1128" t="s">
        <v>25390</v>
      </c>
      <c r="B1290" s="1129">
        <v>81.09</v>
      </c>
    </row>
    <row r="1291" spans="1:2">
      <c r="A1291" s="1128" t="s">
        <v>25391</v>
      </c>
      <c r="B1291" s="1129">
        <v>93.35</v>
      </c>
    </row>
    <row r="1292" spans="1:2">
      <c r="A1292" s="1128" t="s">
        <v>25392</v>
      </c>
      <c r="B1292" s="1129">
        <v>157.15</v>
      </c>
    </row>
    <row r="1293" spans="1:2">
      <c r="A1293" s="1128" t="s">
        <v>25393</v>
      </c>
      <c r="B1293" s="1129">
        <v>177.39</v>
      </c>
    </row>
    <row r="1294" spans="1:2">
      <c r="A1294" s="1128" t="s">
        <v>25394</v>
      </c>
      <c r="B1294" s="1129">
        <v>0.78</v>
      </c>
    </row>
    <row r="1295" spans="1:2">
      <c r="A1295" s="1128" t="s">
        <v>25395</v>
      </c>
      <c r="B1295" s="1129">
        <v>0.83</v>
      </c>
    </row>
    <row r="1296" spans="1:2">
      <c r="A1296" s="1128" t="s">
        <v>25396</v>
      </c>
      <c r="B1296" s="1129">
        <v>1.06</v>
      </c>
    </row>
    <row r="1297" spans="1:2">
      <c r="A1297" s="1128" t="s">
        <v>25397</v>
      </c>
      <c r="B1297" s="1129">
        <v>2.4900000000000002</v>
      </c>
    </row>
    <row r="1298" spans="1:2">
      <c r="A1298" s="1128" t="s">
        <v>25398</v>
      </c>
      <c r="B1298" s="1129">
        <v>2.87</v>
      </c>
    </row>
    <row r="1299" spans="1:2">
      <c r="A1299" s="1128" t="s">
        <v>25399</v>
      </c>
      <c r="B1299" s="1129">
        <v>4.7</v>
      </c>
    </row>
    <row r="1300" spans="1:2">
      <c r="A1300" s="1128" t="s">
        <v>25400</v>
      </c>
      <c r="B1300" s="1129">
        <v>5.49</v>
      </c>
    </row>
    <row r="1301" spans="1:2">
      <c r="A1301" s="1128" t="s">
        <v>25401</v>
      </c>
      <c r="B1301" s="1129">
        <v>6.95</v>
      </c>
    </row>
    <row r="1302" spans="1:2">
      <c r="A1302" s="1128" t="s">
        <v>25402</v>
      </c>
      <c r="B1302" s="1129">
        <v>3.44</v>
      </c>
    </row>
    <row r="1303" spans="1:2">
      <c r="A1303" s="1128" t="s">
        <v>25403</v>
      </c>
      <c r="B1303" s="1129">
        <v>3.24</v>
      </c>
    </row>
    <row r="1304" spans="1:2">
      <c r="A1304" s="1128" t="s">
        <v>25404</v>
      </c>
      <c r="B1304" s="1129">
        <v>0.87</v>
      </c>
    </row>
    <row r="1305" spans="1:2">
      <c r="A1305" s="1128" t="s">
        <v>25405</v>
      </c>
      <c r="B1305" s="1129">
        <v>4.1399999999999997</v>
      </c>
    </row>
    <row r="1306" spans="1:2">
      <c r="A1306" s="1128" t="s">
        <v>25406</v>
      </c>
      <c r="B1306" s="1129">
        <v>1.39</v>
      </c>
    </row>
    <row r="1307" spans="1:2">
      <c r="A1307" s="1128" t="s">
        <v>25407</v>
      </c>
      <c r="B1307" s="1129">
        <v>6.47</v>
      </c>
    </row>
    <row r="1308" spans="1:2">
      <c r="A1308" s="1128" t="s">
        <v>25408</v>
      </c>
      <c r="B1308" s="1129">
        <v>8.2200000000000006</v>
      </c>
    </row>
    <row r="1309" spans="1:2">
      <c r="A1309" s="1128" t="s">
        <v>25409</v>
      </c>
      <c r="B1309" s="1129">
        <v>10.38</v>
      </c>
    </row>
    <row r="1310" spans="1:2">
      <c r="A1310" s="1128" t="s">
        <v>25410</v>
      </c>
      <c r="B1310" s="1129">
        <v>13.15</v>
      </c>
    </row>
    <row r="1311" spans="1:2">
      <c r="A1311" s="1128" t="s">
        <v>25411</v>
      </c>
      <c r="B1311" s="1129">
        <v>22.05</v>
      </c>
    </row>
    <row r="1312" spans="1:2">
      <c r="A1312" s="1128" t="s">
        <v>25412</v>
      </c>
      <c r="B1312" s="1129">
        <v>37</v>
      </c>
    </row>
    <row r="1313" spans="1:2">
      <c r="A1313" s="1128" t="s">
        <v>25413</v>
      </c>
      <c r="B1313" s="1129">
        <v>2.27</v>
      </c>
    </row>
    <row r="1314" spans="1:2">
      <c r="A1314" s="1128" t="s">
        <v>25414</v>
      </c>
      <c r="B1314" s="1129">
        <v>4.13</v>
      </c>
    </row>
    <row r="1315" spans="1:2">
      <c r="A1315" s="1128" t="s">
        <v>25415</v>
      </c>
      <c r="B1315" s="1129">
        <v>4.51</v>
      </c>
    </row>
    <row r="1316" spans="1:2">
      <c r="A1316" s="1128" t="s">
        <v>25416</v>
      </c>
      <c r="B1316" s="1129">
        <v>9.11</v>
      </c>
    </row>
    <row r="1317" spans="1:2">
      <c r="A1317" s="1128" t="s">
        <v>25417</v>
      </c>
      <c r="B1317" s="1129">
        <v>14.3</v>
      </c>
    </row>
    <row r="1318" spans="1:2">
      <c r="A1318" s="1128" t="s">
        <v>25418</v>
      </c>
      <c r="B1318" s="1129">
        <v>14.27</v>
      </c>
    </row>
    <row r="1319" spans="1:2">
      <c r="A1319" s="1128" t="s">
        <v>25419</v>
      </c>
      <c r="B1319" s="1129">
        <v>70.599999999999994</v>
      </c>
    </row>
    <row r="1320" spans="1:2">
      <c r="A1320" s="1128" t="s">
        <v>25420</v>
      </c>
      <c r="B1320" s="1129">
        <v>145.33000000000001</v>
      </c>
    </row>
    <row r="1321" spans="1:2">
      <c r="A1321" s="1128" t="s">
        <v>25421</v>
      </c>
      <c r="B1321" s="1129">
        <v>7.39</v>
      </c>
    </row>
    <row r="1322" spans="1:2">
      <c r="A1322" s="1128" t="s">
        <v>25422</v>
      </c>
      <c r="B1322" s="1129">
        <v>0.44779999999999998</v>
      </c>
    </row>
    <row r="1323" spans="1:2">
      <c r="A1323" s="1128" t="s">
        <v>25423</v>
      </c>
      <c r="B1323" s="1129">
        <v>3.6326999999999998</v>
      </c>
    </row>
    <row r="1324" spans="1:2">
      <c r="A1324" s="1128" t="s">
        <v>25424</v>
      </c>
      <c r="B1324" s="1129">
        <v>8.3737999999999992</v>
      </c>
    </row>
    <row r="1325" spans="1:2">
      <c r="A1325" s="1128" t="s">
        <v>25425</v>
      </c>
      <c r="B1325" s="1129">
        <v>18.590299999999999</v>
      </c>
    </row>
    <row r="1326" spans="1:2">
      <c r="A1326" s="1128" t="s">
        <v>25426</v>
      </c>
      <c r="B1326" s="1129">
        <v>26.487500000000001</v>
      </c>
    </row>
    <row r="1327" spans="1:2">
      <c r="A1327" s="1128" t="s">
        <v>25427</v>
      </c>
      <c r="B1327" s="1129">
        <v>35.130099999999999</v>
      </c>
    </row>
    <row r="1328" spans="1:2">
      <c r="A1328" s="1128" t="s">
        <v>25428</v>
      </c>
      <c r="B1328" s="1129">
        <v>777.35</v>
      </c>
    </row>
    <row r="1329" spans="1:2">
      <c r="A1329" s="1128" t="s">
        <v>25429</v>
      </c>
      <c r="B1329" s="1129">
        <v>6.2</v>
      </c>
    </row>
    <row r="1330" spans="1:2">
      <c r="A1330" s="1128" t="s">
        <v>25430</v>
      </c>
      <c r="B1330" s="1129">
        <v>8.7200000000000006</v>
      </c>
    </row>
    <row r="1331" spans="1:2">
      <c r="A1331" s="1128" t="s">
        <v>25431</v>
      </c>
      <c r="B1331" s="1129">
        <v>4.88</v>
      </c>
    </row>
    <row r="1332" spans="1:2">
      <c r="A1332" s="1128" t="s">
        <v>25432</v>
      </c>
      <c r="B1332" s="1129">
        <v>26.04</v>
      </c>
    </row>
    <row r="1333" spans="1:2">
      <c r="A1333" s="1128" t="s">
        <v>25433</v>
      </c>
      <c r="B1333" s="1129">
        <v>2.96</v>
      </c>
    </row>
    <row r="1334" spans="1:2">
      <c r="A1334" s="1128" t="s">
        <v>25434</v>
      </c>
      <c r="B1334" s="1129">
        <v>3200</v>
      </c>
    </row>
    <row r="1335" spans="1:2">
      <c r="A1335" s="1128" t="s">
        <v>25435</v>
      </c>
      <c r="B1335" s="1129">
        <v>4480.46</v>
      </c>
    </row>
    <row r="1336" spans="1:2">
      <c r="A1336" s="1128" t="s">
        <v>25436</v>
      </c>
      <c r="B1336" s="1129">
        <v>4900</v>
      </c>
    </row>
    <row r="1337" spans="1:2">
      <c r="A1337" s="1128" t="s">
        <v>25437</v>
      </c>
      <c r="B1337" s="1129">
        <v>5620.69</v>
      </c>
    </row>
    <row r="1338" spans="1:2">
      <c r="A1338" s="1128" t="s">
        <v>24086</v>
      </c>
      <c r="B1338" s="1129">
        <v>0.94</v>
      </c>
    </row>
    <row r="1339" spans="1:2">
      <c r="A1339" s="1128" t="s">
        <v>25438</v>
      </c>
      <c r="B1339" s="1129">
        <v>90</v>
      </c>
    </row>
    <row r="1340" spans="1:2">
      <c r="A1340" s="1128" t="s">
        <v>25439</v>
      </c>
      <c r="B1340" s="1129">
        <v>18.309999999999999</v>
      </c>
    </row>
    <row r="1341" spans="1:2">
      <c r="A1341" s="1128" t="s">
        <v>25440</v>
      </c>
      <c r="B1341" s="1129">
        <v>28.17</v>
      </c>
    </row>
    <row r="1342" spans="1:2">
      <c r="A1342" s="1128" t="s">
        <v>25441</v>
      </c>
      <c r="B1342" s="1129">
        <v>1918.91</v>
      </c>
    </row>
    <row r="1343" spans="1:2">
      <c r="A1343" s="1128" t="s">
        <v>25442</v>
      </c>
      <c r="B1343" s="1129">
        <v>3.5</v>
      </c>
    </row>
    <row r="1344" spans="1:2">
      <c r="A1344" s="1128" t="s">
        <v>25443</v>
      </c>
      <c r="B1344" s="1129">
        <v>593.74</v>
      </c>
    </row>
    <row r="1345" spans="1:2">
      <c r="A1345" s="1128" t="s">
        <v>25444</v>
      </c>
      <c r="B1345" s="1129">
        <v>1009</v>
      </c>
    </row>
    <row r="1346" spans="1:2">
      <c r="A1346" s="1128" t="s">
        <v>25445</v>
      </c>
      <c r="B1346" s="1129">
        <v>204.75</v>
      </c>
    </row>
    <row r="1347" spans="1:2">
      <c r="A1347" s="1128" t="s">
        <v>25446</v>
      </c>
      <c r="B1347" s="1129">
        <v>29.67</v>
      </c>
    </row>
    <row r="1348" spans="1:2">
      <c r="A1348" s="1128" t="s">
        <v>25447</v>
      </c>
      <c r="B1348" s="1129">
        <v>18.64</v>
      </c>
    </row>
    <row r="1349" spans="1:2">
      <c r="A1349" s="1128" t="s">
        <v>25448</v>
      </c>
      <c r="B1349" s="1129">
        <v>603.20000000000005</v>
      </c>
    </row>
    <row r="1350" spans="1:2">
      <c r="A1350" s="1128" t="s">
        <v>25449</v>
      </c>
      <c r="B1350" s="1129">
        <v>63.6</v>
      </c>
    </row>
    <row r="1351" spans="1:2">
      <c r="A1351" s="1128" t="s">
        <v>25450</v>
      </c>
      <c r="B1351" s="1129">
        <v>144.19999999999999</v>
      </c>
    </row>
    <row r="1352" spans="1:2">
      <c r="A1352" s="1128" t="s">
        <v>25451</v>
      </c>
      <c r="B1352" s="1129">
        <v>270.89999999999998</v>
      </c>
    </row>
    <row r="1353" spans="1:2">
      <c r="A1353" s="1128" t="s">
        <v>25452</v>
      </c>
      <c r="B1353" s="1129">
        <v>250.2</v>
      </c>
    </row>
    <row r="1354" spans="1:2">
      <c r="A1354" s="1128" t="s">
        <v>25453</v>
      </c>
      <c r="B1354" s="1129">
        <v>643.9</v>
      </c>
    </row>
    <row r="1355" spans="1:2">
      <c r="A1355" s="1128" t="s">
        <v>25454</v>
      </c>
      <c r="B1355" s="1129">
        <v>185.06</v>
      </c>
    </row>
    <row r="1356" spans="1:2">
      <c r="A1356" s="1128" t="s">
        <v>25455</v>
      </c>
      <c r="B1356" s="1129">
        <v>219.81</v>
      </c>
    </row>
    <row r="1357" spans="1:2">
      <c r="A1357" s="1128" t="s">
        <v>25456</v>
      </c>
      <c r="B1357" s="1129">
        <v>310.95</v>
      </c>
    </row>
    <row r="1358" spans="1:2">
      <c r="A1358" s="1128" t="s">
        <v>25457</v>
      </c>
      <c r="B1358" s="1129">
        <v>35.19</v>
      </c>
    </row>
    <row r="1359" spans="1:2">
      <c r="A1359" s="1128" t="s">
        <v>25458</v>
      </c>
      <c r="B1359" s="1129">
        <v>69.38</v>
      </c>
    </row>
    <row r="1360" spans="1:2">
      <c r="A1360" s="1128" t="s">
        <v>25459</v>
      </c>
      <c r="B1360" s="1129">
        <v>57.39</v>
      </c>
    </row>
    <row r="1361" spans="1:2">
      <c r="A1361" s="1128" t="s">
        <v>25460</v>
      </c>
      <c r="B1361" s="1129">
        <v>19.899999999999999</v>
      </c>
    </row>
    <row r="1362" spans="1:2">
      <c r="A1362" s="1128" t="s">
        <v>25461</v>
      </c>
      <c r="B1362" s="1129">
        <v>24.9</v>
      </c>
    </row>
    <row r="1363" spans="1:2">
      <c r="A1363" s="1128" t="s">
        <v>25462</v>
      </c>
      <c r="B1363" s="1129">
        <v>346.19</v>
      </c>
    </row>
    <row r="1364" spans="1:2">
      <c r="A1364" s="1128" t="s">
        <v>25463</v>
      </c>
      <c r="B1364" s="1129">
        <v>346.15</v>
      </c>
    </row>
    <row r="1365" spans="1:2">
      <c r="A1365" s="1128" t="s">
        <v>25464</v>
      </c>
      <c r="B1365" s="1129">
        <v>200</v>
      </c>
    </row>
    <row r="1366" spans="1:2">
      <c r="A1366" s="1128" t="s">
        <v>25465</v>
      </c>
      <c r="B1366" s="1129">
        <v>500</v>
      </c>
    </row>
    <row r="1367" spans="1:2">
      <c r="A1367" s="1128" t="s">
        <v>25466</v>
      </c>
      <c r="B1367" s="1129">
        <v>14908</v>
      </c>
    </row>
    <row r="1368" spans="1:2">
      <c r="A1368" s="1128" t="s">
        <v>25467</v>
      </c>
      <c r="B1368" s="1129">
        <v>6902.1152000000002</v>
      </c>
    </row>
    <row r="1369" spans="1:2">
      <c r="A1369" s="1128" t="s">
        <v>25468</v>
      </c>
      <c r="B1369" s="1129">
        <v>846.56</v>
      </c>
    </row>
    <row r="1370" spans="1:2">
      <c r="A1370" s="1128" t="s">
        <v>25469</v>
      </c>
      <c r="B1370" s="1129">
        <v>4</v>
      </c>
    </row>
    <row r="1371" spans="1:2">
      <c r="A1371" s="1128" t="s">
        <v>25470</v>
      </c>
      <c r="B1371" s="1129">
        <v>16.39</v>
      </c>
    </row>
    <row r="1372" spans="1:2">
      <c r="A1372" s="1128" t="s">
        <v>25471</v>
      </c>
      <c r="B1372" s="1129">
        <v>3.69</v>
      </c>
    </row>
    <row r="1373" spans="1:2">
      <c r="A1373" s="1128" t="s">
        <v>25472</v>
      </c>
      <c r="B1373" s="1129">
        <v>90.395899999999997</v>
      </c>
    </row>
    <row r="1374" spans="1:2">
      <c r="A1374" s="1128" t="s">
        <v>25473</v>
      </c>
      <c r="B1374" s="1129">
        <v>44.858600000000003</v>
      </c>
    </row>
    <row r="1375" spans="1:2">
      <c r="A1375" s="1128" t="s">
        <v>25474</v>
      </c>
      <c r="B1375" s="1129">
        <v>24.91</v>
      </c>
    </row>
    <row r="1376" spans="1:2">
      <c r="A1376" s="1128" t="s">
        <v>25475</v>
      </c>
      <c r="B1376" s="1129">
        <v>16.71</v>
      </c>
    </row>
    <row r="1377" spans="1:2">
      <c r="A1377" s="1128" t="s">
        <v>25476</v>
      </c>
      <c r="B1377" s="1129">
        <v>24.3</v>
      </c>
    </row>
    <row r="1378" spans="1:2">
      <c r="A1378" s="1128" t="s">
        <v>25477</v>
      </c>
      <c r="B1378" s="1129">
        <v>0.85</v>
      </c>
    </row>
    <row r="1379" spans="1:2">
      <c r="A1379" s="1128" t="s">
        <v>25478</v>
      </c>
      <c r="B1379" s="1129">
        <v>9.68</v>
      </c>
    </row>
    <row r="1380" spans="1:2">
      <c r="A1380" s="1128" t="s">
        <v>25479</v>
      </c>
      <c r="B1380" s="1129">
        <v>5.26</v>
      </c>
    </row>
    <row r="1381" spans="1:2">
      <c r="A1381" s="1128" t="s">
        <v>25480</v>
      </c>
      <c r="B1381" s="1129">
        <v>115.75</v>
      </c>
    </row>
    <row r="1382" spans="1:2">
      <c r="A1382" s="1128" t="s">
        <v>25481</v>
      </c>
      <c r="B1382" s="1129">
        <v>294.99</v>
      </c>
    </row>
    <row r="1383" spans="1:2">
      <c r="A1383" s="1128" t="s">
        <v>25482</v>
      </c>
      <c r="B1383" s="1129">
        <v>6.11</v>
      </c>
    </row>
    <row r="1384" spans="1:2">
      <c r="A1384" s="1128" t="s">
        <v>25483</v>
      </c>
      <c r="B1384" s="1129">
        <v>9.01</v>
      </c>
    </row>
    <row r="1385" spans="1:2">
      <c r="A1385" s="1128" t="s">
        <v>25484</v>
      </c>
      <c r="B1385" s="1129">
        <v>300.22460000000001</v>
      </c>
    </row>
    <row r="1386" spans="1:2">
      <c r="A1386" s="1128" t="s">
        <v>25485</v>
      </c>
      <c r="B1386" s="1129">
        <v>326.19290000000001</v>
      </c>
    </row>
    <row r="1387" spans="1:2">
      <c r="A1387" s="1128" t="s">
        <v>25486</v>
      </c>
      <c r="B1387" s="1129">
        <v>387.74090000000001</v>
      </c>
    </row>
    <row r="1388" spans="1:2">
      <c r="A1388" s="1128" t="s">
        <v>25487</v>
      </c>
      <c r="B1388" s="1129">
        <v>471.94560000000001</v>
      </c>
    </row>
    <row r="1389" spans="1:2">
      <c r="A1389" s="1128" t="s">
        <v>25488</v>
      </c>
      <c r="B1389" s="1129">
        <v>578.78480000000002</v>
      </c>
    </row>
    <row r="1390" spans="1:2">
      <c r="A1390" s="1128" t="s">
        <v>25489</v>
      </c>
      <c r="B1390" s="1129">
        <v>683.07060000000001</v>
      </c>
    </row>
    <row r="1391" spans="1:2">
      <c r="A1391" s="1128" t="s">
        <v>25490</v>
      </c>
      <c r="B1391" s="1129">
        <v>891.80949999999996</v>
      </c>
    </row>
    <row r="1392" spans="1:2">
      <c r="A1392" s="1128" t="s">
        <v>25491</v>
      </c>
      <c r="B1392" s="1129">
        <v>932.60739999999998</v>
      </c>
    </row>
    <row r="1393" spans="1:2">
      <c r="A1393" s="1128" t="s">
        <v>25492</v>
      </c>
      <c r="B1393" s="1129">
        <v>1199.8503000000001</v>
      </c>
    </row>
    <row r="1394" spans="1:2">
      <c r="A1394" s="1128" t="s">
        <v>25493</v>
      </c>
      <c r="B1394" s="1129">
        <v>1556.3266000000001</v>
      </c>
    </row>
    <row r="1395" spans="1:2">
      <c r="A1395" s="1128" t="s">
        <v>25494</v>
      </c>
      <c r="B1395" s="1129">
        <v>138</v>
      </c>
    </row>
    <row r="1396" spans="1:2">
      <c r="A1396" s="1128" t="s">
        <v>25495</v>
      </c>
      <c r="B1396" s="1129">
        <v>30</v>
      </c>
    </row>
    <row r="1397" spans="1:2">
      <c r="A1397" s="1128" t="s">
        <v>25496</v>
      </c>
      <c r="B1397" s="1129">
        <v>1.33</v>
      </c>
    </row>
    <row r="1398" spans="1:2">
      <c r="A1398" s="1128" t="s">
        <v>25497</v>
      </c>
      <c r="B1398" s="1129">
        <v>1.82</v>
      </c>
    </row>
    <row r="1399" spans="1:2">
      <c r="A1399" s="1128" t="s">
        <v>25498</v>
      </c>
      <c r="B1399" s="1129">
        <v>2.42</v>
      </c>
    </row>
    <row r="1400" spans="1:2">
      <c r="A1400" s="1128" t="s">
        <v>25499</v>
      </c>
      <c r="B1400" s="1129">
        <v>2.66</v>
      </c>
    </row>
    <row r="1401" spans="1:2">
      <c r="A1401" s="1128" t="s">
        <v>25500</v>
      </c>
      <c r="B1401" s="1129">
        <v>5.45</v>
      </c>
    </row>
    <row r="1402" spans="1:2">
      <c r="A1402" s="1128" t="s">
        <v>25501</v>
      </c>
      <c r="B1402" s="1129">
        <v>15.3</v>
      </c>
    </row>
    <row r="1403" spans="1:2">
      <c r="A1403" s="1128" t="s">
        <v>25502</v>
      </c>
      <c r="B1403" s="1129">
        <v>26.950900000000001</v>
      </c>
    </row>
    <row r="1404" spans="1:2">
      <c r="A1404" s="1128" t="s">
        <v>25503</v>
      </c>
      <c r="B1404" s="1129">
        <v>28.093800000000002</v>
      </c>
    </row>
    <row r="1405" spans="1:2">
      <c r="A1405" s="1128" t="s">
        <v>25504</v>
      </c>
      <c r="B1405" s="1129">
        <v>32.204900000000002</v>
      </c>
    </row>
    <row r="1406" spans="1:2">
      <c r="A1406" s="1128" t="s">
        <v>25505</v>
      </c>
      <c r="B1406" s="1129">
        <v>380</v>
      </c>
    </row>
    <row r="1407" spans="1:2">
      <c r="A1407" s="1128" t="s">
        <v>25506</v>
      </c>
      <c r="B1407" s="1129">
        <v>103.48</v>
      </c>
    </row>
    <row r="1408" spans="1:2">
      <c r="A1408" s="1128" t="s">
        <v>25507</v>
      </c>
      <c r="B1408" s="1129">
        <v>0.72</v>
      </c>
    </row>
    <row r="1409" spans="1:2">
      <c r="A1409" s="1128" t="s">
        <v>25508</v>
      </c>
      <c r="B1409" s="1129">
        <v>300</v>
      </c>
    </row>
    <row r="1410" spans="1:2">
      <c r="A1410" s="1128" t="s">
        <v>25509</v>
      </c>
      <c r="B1410" s="1129">
        <v>420</v>
      </c>
    </row>
    <row r="1411" spans="1:2">
      <c r="A1411" s="1128" t="s">
        <v>25510</v>
      </c>
      <c r="B1411" s="1129">
        <v>197</v>
      </c>
    </row>
    <row r="1412" spans="1:2">
      <c r="A1412" s="1128" t="s">
        <v>25511</v>
      </c>
      <c r="B1412" s="1129">
        <v>132.25</v>
      </c>
    </row>
    <row r="1413" spans="1:2">
      <c r="A1413" s="1128" t="s">
        <v>25512</v>
      </c>
      <c r="B1413" s="1129">
        <v>187</v>
      </c>
    </row>
    <row r="1414" spans="1:2">
      <c r="A1414" s="1128" t="s">
        <v>25513</v>
      </c>
      <c r="B1414" s="1129">
        <v>381.07</v>
      </c>
    </row>
    <row r="1415" spans="1:2">
      <c r="A1415" s="1128" t="s">
        <v>25514</v>
      </c>
      <c r="B1415" s="1129">
        <v>132.25</v>
      </c>
    </row>
    <row r="1416" spans="1:2">
      <c r="A1416" s="1128" t="s">
        <v>25515</v>
      </c>
      <c r="B1416" s="1129">
        <v>18.79</v>
      </c>
    </row>
    <row r="1417" spans="1:2">
      <c r="A1417" s="1128" t="s">
        <v>25516</v>
      </c>
      <c r="B1417" s="1129">
        <v>82.54</v>
      </c>
    </row>
    <row r="1418" spans="1:2">
      <c r="A1418" s="1128" t="s">
        <v>25517</v>
      </c>
      <c r="B1418" s="1129">
        <v>29.23</v>
      </c>
    </row>
    <row r="1419" spans="1:2">
      <c r="A1419" s="1128" t="s">
        <v>25518</v>
      </c>
      <c r="B1419" s="1129">
        <v>39.72</v>
      </c>
    </row>
    <row r="1420" spans="1:2">
      <c r="A1420" s="1128" t="s">
        <v>25519</v>
      </c>
      <c r="B1420" s="1129">
        <v>15.51</v>
      </c>
    </row>
    <row r="1421" spans="1:2">
      <c r="A1421" s="1128" t="s">
        <v>25520</v>
      </c>
      <c r="B1421" s="1129">
        <v>742</v>
      </c>
    </row>
    <row r="1422" spans="1:2">
      <c r="A1422" s="1128" t="s">
        <v>25521</v>
      </c>
      <c r="B1422" s="1129">
        <v>27.96</v>
      </c>
    </row>
    <row r="1423" spans="1:2">
      <c r="A1423" s="1128" t="s">
        <v>25522</v>
      </c>
      <c r="B1423" s="1129">
        <v>41.26</v>
      </c>
    </row>
    <row r="1424" spans="1:2">
      <c r="A1424" s="1128" t="s">
        <v>25523</v>
      </c>
      <c r="B1424" s="1129">
        <v>78.27</v>
      </c>
    </row>
    <row r="1425" spans="1:2">
      <c r="A1425" s="1128" t="s">
        <v>25524</v>
      </c>
      <c r="B1425" s="1129">
        <v>1742</v>
      </c>
    </row>
    <row r="1426" spans="1:2">
      <c r="A1426" s="1128" t="s">
        <v>25525</v>
      </c>
      <c r="B1426" s="1129">
        <v>70.599999999999994</v>
      </c>
    </row>
    <row r="1427" spans="1:2">
      <c r="A1427" s="1128" t="s">
        <v>25526</v>
      </c>
      <c r="B1427" s="1129">
        <v>61.57</v>
      </c>
    </row>
    <row r="1428" spans="1:2">
      <c r="A1428" s="1128" t="s">
        <v>25527</v>
      </c>
      <c r="B1428" s="1129">
        <v>9.86</v>
      </c>
    </row>
    <row r="1429" spans="1:2">
      <c r="A1429" s="1128" t="s">
        <v>25528</v>
      </c>
      <c r="B1429" s="1129">
        <v>23.28</v>
      </c>
    </row>
    <row r="1430" spans="1:2">
      <c r="A1430" s="1128" t="s">
        <v>25529</v>
      </c>
      <c r="B1430" s="1129">
        <v>120</v>
      </c>
    </row>
    <row r="1431" spans="1:2">
      <c r="A1431" s="1128" t="s">
        <v>25530</v>
      </c>
      <c r="B1431" s="1129">
        <v>30</v>
      </c>
    </row>
    <row r="1432" spans="1:2">
      <c r="A1432" s="1128" t="s">
        <v>25531</v>
      </c>
      <c r="B1432" s="1129">
        <v>69</v>
      </c>
    </row>
    <row r="1433" spans="1:2">
      <c r="A1433" s="1128" t="s">
        <v>25532</v>
      </c>
      <c r="B1433" s="1129">
        <v>201.9</v>
      </c>
    </row>
    <row r="1434" spans="1:2">
      <c r="A1434" s="1128" t="s">
        <v>25533</v>
      </c>
      <c r="B1434" s="1129">
        <v>28.9</v>
      </c>
    </row>
    <row r="1435" spans="1:2">
      <c r="A1435" s="1128" t="s">
        <v>25534</v>
      </c>
      <c r="B1435" s="1129">
        <v>169.9</v>
      </c>
    </row>
    <row r="1436" spans="1:2">
      <c r="A1436" s="1128" t="s">
        <v>25535</v>
      </c>
      <c r="B1436" s="1129">
        <v>25.21</v>
      </c>
    </row>
    <row r="1437" spans="1:2">
      <c r="A1437" s="1128" t="s">
        <v>25536</v>
      </c>
      <c r="B1437" s="1129">
        <v>579.5</v>
      </c>
    </row>
    <row r="1438" spans="1:2">
      <c r="A1438" s="1128" t="s">
        <v>25537</v>
      </c>
      <c r="B1438" s="1129">
        <v>812.67</v>
      </c>
    </row>
    <row r="1439" spans="1:2">
      <c r="A1439" s="1128" t="s">
        <v>25538</v>
      </c>
      <c r="B1439" s="1129">
        <v>386.99</v>
      </c>
    </row>
    <row r="1440" spans="1:2">
      <c r="A1440" s="1128" t="s">
        <v>25539</v>
      </c>
      <c r="B1440" s="1129">
        <v>1464</v>
      </c>
    </row>
    <row r="1441" spans="1:2">
      <c r="A1441" s="1128" t="s">
        <v>25540</v>
      </c>
      <c r="B1441" s="1129">
        <v>807.4</v>
      </c>
    </row>
    <row r="1442" spans="1:2">
      <c r="A1442" s="1128" t="s">
        <v>25541</v>
      </c>
      <c r="B1442" s="1129">
        <v>472</v>
      </c>
    </row>
    <row r="1443" spans="1:2">
      <c r="A1443" s="1128" t="s">
        <v>25542</v>
      </c>
      <c r="B1443" s="1129">
        <v>29.77</v>
      </c>
    </row>
    <row r="1444" spans="1:2">
      <c r="A1444" s="1128" t="s">
        <v>25543</v>
      </c>
      <c r="B1444" s="1129">
        <v>664.4</v>
      </c>
    </row>
    <row r="1445" spans="1:2">
      <c r="A1445" s="1128" t="s">
        <v>25544</v>
      </c>
      <c r="B1445" s="1129">
        <v>326.88</v>
      </c>
    </row>
    <row r="1446" spans="1:2">
      <c r="A1446" s="1128" t="s">
        <v>25545</v>
      </c>
      <c r="B1446" s="1129">
        <v>7.57</v>
      </c>
    </row>
    <row r="1447" spans="1:2">
      <c r="A1447" s="1128" t="s">
        <v>25546</v>
      </c>
      <c r="B1447" s="1129">
        <v>25.83</v>
      </c>
    </row>
    <row r="1448" spans="1:2">
      <c r="A1448" s="1128" t="s">
        <v>25547</v>
      </c>
      <c r="B1448" s="1129">
        <v>25.2</v>
      </c>
    </row>
    <row r="1449" spans="1:2">
      <c r="A1449" s="1128" t="s">
        <v>25548</v>
      </c>
      <c r="B1449" s="1129">
        <v>19.350000000000001</v>
      </c>
    </row>
    <row r="1450" spans="1:2">
      <c r="A1450" s="1128" t="s">
        <v>24088</v>
      </c>
      <c r="B1450" s="1129">
        <v>11.9</v>
      </c>
    </row>
    <row r="1451" spans="1:2">
      <c r="A1451" s="1128" t="s">
        <v>24089</v>
      </c>
      <c r="B1451" s="1129">
        <v>2</v>
      </c>
    </row>
    <row r="1452" spans="1:2">
      <c r="A1452" s="1128" t="s">
        <v>25549</v>
      </c>
      <c r="B1452" s="1129">
        <v>195.7</v>
      </c>
    </row>
    <row r="1453" spans="1:2">
      <c r="A1453" s="1128" t="s">
        <v>25550</v>
      </c>
      <c r="B1453" s="1129">
        <v>528.67999999999995</v>
      </c>
    </row>
    <row r="1454" spans="1:2">
      <c r="A1454" s="1128" t="s">
        <v>25551</v>
      </c>
      <c r="B1454" s="1129">
        <v>610.62</v>
      </c>
    </row>
    <row r="1455" spans="1:2">
      <c r="A1455" s="1128" t="s">
        <v>25552</v>
      </c>
      <c r="B1455" s="1129">
        <v>16.690000000000001</v>
      </c>
    </row>
    <row r="1456" spans="1:2">
      <c r="A1456" s="1128" t="s">
        <v>25553</v>
      </c>
      <c r="B1456" s="1129">
        <v>29.01</v>
      </c>
    </row>
    <row r="1457" spans="1:2">
      <c r="A1457" s="1128" t="s">
        <v>25554</v>
      </c>
      <c r="B1457" s="1129">
        <v>42.23</v>
      </c>
    </row>
    <row r="1458" spans="1:2">
      <c r="A1458" s="1128" t="s">
        <v>25555</v>
      </c>
      <c r="B1458" s="1129">
        <v>43.83</v>
      </c>
    </row>
    <row r="1459" spans="1:2">
      <c r="A1459" s="1128" t="s">
        <v>25556</v>
      </c>
      <c r="B1459" s="1129">
        <v>6.9</v>
      </c>
    </row>
    <row r="1460" spans="1:2">
      <c r="A1460" s="1128" t="s">
        <v>25557</v>
      </c>
      <c r="B1460" s="1129">
        <v>0.44</v>
      </c>
    </row>
    <row r="1461" spans="1:2">
      <c r="A1461" s="1128" t="s">
        <v>25558</v>
      </c>
      <c r="B1461" s="1129">
        <v>2.42</v>
      </c>
    </row>
    <row r="1462" spans="1:2">
      <c r="A1462" s="1128" t="s">
        <v>25559</v>
      </c>
      <c r="B1462" s="1129">
        <v>3.02</v>
      </c>
    </row>
    <row r="1463" spans="1:2">
      <c r="A1463" s="1128" t="s">
        <v>25560</v>
      </c>
      <c r="B1463" s="1129">
        <v>1.5</v>
      </c>
    </row>
    <row r="1464" spans="1:2">
      <c r="A1464" s="1128" t="s">
        <v>25561</v>
      </c>
      <c r="B1464" s="1129">
        <v>2.29</v>
      </c>
    </row>
    <row r="1465" spans="1:2">
      <c r="A1465" s="1128" t="s">
        <v>25562</v>
      </c>
      <c r="B1465" s="1129">
        <v>3.83</v>
      </c>
    </row>
    <row r="1466" spans="1:2">
      <c r="A1466" s="1128" t="s">
        <v>25563</v>
      </c>
      <c r="B1466" s="1129">
        <v>15.16</v>
      </c>
    </row>
    <row r="1467" spans="1:2">
      <c r="A1467" s="1128" t="s">
        <v>25564</v>
      </c>
      <c r="B1467" s="1129">
        <v>0.61</v>
      </c>
    </row>
    <row r="1468" spans="1:2">
      <c r="A1468" s="1128" t="s">
        <v>25565</v>
      </c>
      <c r="B1468" s="1129">
        <v>0.86</v>
      </c>
    </row>
    <row r="1469" spans="1:2">
      <c r="A1469" s="1128" t="s">
        <v>25566</v>
      </c>
      <c r="B1469" s="1129">
        <v>1.79</v>
      </c>
    </row>
    <row r="1470" spans="1:2">
      <c r="A1470" s="1128" t="s">
        <v>25567</v>
      </c>
      <c r="B1470" s="1129">
        <v>1.79</v>
      </c>
    </row>
    <row r="1471" spans="1:2">
      <c r="A1471" s="1128" t="s">
        <v>25568</v>
      </c>
      <c r="B1471" s="1129">
        <v>2.41</v>
      </c>
    </row>
    <row r="1472" spans="1:2">
      <c r="A1472" s="1128" t="s">
        <v>25569</v>
      </c>
      <c r="B1472" s="1129">
        <v>6.81</v>
      </c>
    </row>
    <row r="1473" spans="1:2">
      <c r="A1473" s="1128" t="s">
        <v>25570</v>
      </c>
      <c r="B1473" s="1129">
        <v>30.35</v>
      </c>
    </row>
    <row r="1474" spans="1:2">
      <c r="A1474" s="1128" t="s">
        <v>25571</v>
      </c>
      <c r="B1474" s="1129">
        <v>1.45</v>
      </c>
    </row>
    <row r="1475" spans="1:2">
      <c r="A1475" s="1128" t="s">
        <v>25572</v>
      </c>
      <c r="B1475" s="1129">
        <v>4.66</v>
      </c>
    </row>
    <row r="1476" spans="1:2">
      <c r="A1476" s="1128" t="s">
        <v>25573</v>
      </c>
      <c r="B1476" s="1129">
        <v>1742</v>
      </c>
    </row>
    <row r="1477" spans="1:2">
      <c r="A1477" s="1128" t="s">
        <v>25574</v>
      </c>
      <c r="B1477" s="1129">
        <v>0.26</v>
      </c>
    </row>
    <row r="1478" spans="1:2">
      <c r="A1478" s="1128" t="s">
        <v>25575</v>
      </c>
      <c r="B1478" s="1129">
        <v>0.41</v>
      </c>
    </row>
    <row r="1479" spans="1:2">
      <c r="A1479" s="1128" t="s">
        <v>25576</v>
      </c>
      <c r="B1479" s="1129">
        <v>0.62</v>
      </c>
    </row>
    <row r="1480" spans="1:2">
      <c r="A1480" s="1128" t="s">
        <v>25577</v>
      </c>
      <c r="B1480" s="1129">
        <v>2.1</v>
      </c>
    </row>
    <row r="1481" spans="1:2">
      <c r="A1481" s="1128" t="s">
        <v>25578</v>
      </c>
      <c r="B1481" s="1129">
        <v>3.39</v>
      </c>
    </row>
    <row r="1482" spans="1:2">
      <c r="A1482" s="1128" t="s">
        <v>25579</v>
      </c>
      <c r="B1482" s="1129">
        <v>4.55</v>
      </c>
    </row>
    <row r="1483" spans="1:2">
      <c r="A1483" s="1128" t="s">
        <v>25580</v>
      </c>
      <c r="B1483" s="1129">
        <v>4.9000000000000004</v>
      </c>
    </row>
    <row r="1484" spans="1:2">
      <c r="A1484" s="1128" t="s">
        <v>25581</v>
      </c>
      <c r="B1484" s="1129">
        <v>5.75</v>
      </c>
    </row>
    <row r="1485" spans="1:2">
      <c r="A1485" s="1128" t="s">
        <v>25582</v>
      </c>
      <c r="B1485" s="1129">
        <v>12.33</v>
      </c>
    </row>
    <row r="1486" spans="1:2">
      <c r="A1486" s="1128" t="s">
        <v>25583</v>
      </c>
      <c r="B1486" s="1129">
        <v>13.98</v>
      </c>
    </row>
    <row r="1487" spans="1:2">
      <c r="A1487" s="1128" t="s">
        <v>25584</v>
      </c>
      <c r="B1487" s="1129">
        <v>5.54</v>
      </c>
    </row>
    <row r="1488" spans="1:2">
      <c r="A1488" s="1128" t="s">
        <v>25585</v>
      </c>
      <c r="B1488" s="1129">
        <v>12.92</v>
      </c>
    </row>
    <row r="1489" spans="1:2">
      <c r="A1489" s="1128" t="s">
        <v>25586</v>
      </c>
      <c r="B1489" s="1129">
        <v>2.2799999999999998</v>
      </c>
    </row>
    <row r="1490" spans="1:2">
      <c r="A1490" s="1128" t="s">
        <v>25587</v>
      </c>
      <c r="B1490" s="1129">
        <v>1.65</v>
      </c>
    </row>
    <row r="1491" spans="1:2">
      <c r="A1491" s="1128" t="s">
        <v>25588</v>
      </c>
      <c r="B1491" s="1129">
        <v>8.41</v>
      </c>
    </row>
    <row r="1492" spans="1:2">
      <c r="A1492" s="1128" t="s">
        <v>25589</v>
      </c>
      <c r="B1492" s="1129">
        <v>9.25</v>
      </c>
    </row>
    <row r="1493" spans="1:2">
      <c r="A1493" s="1128" t="s">
        <v>25590</v>
      </c>
      <c r="B1493" s="1129">
        <v>1.0900000000000001</v>
      </c>
    </row>
    <row r="1494" spans="1:2">
      <c r="A1494" s="1128" t="s">
        <v>25591</v>
      </c>
      <c r="B1494" s="1129">
        <v>3.32</v>
      </c>
    </row>
    <row r="1495" spans="1:2">
      <c r="A1495" s="1128" t="s">
        <v>25592</v>
      </c>
      <c r="B1495" s="1129">
        <v>18.760000000000002</v>
      </c>
    </row>
    <row r="1496" spans="1:2">
      <c r="A1496" s="1128" t="s">
        <v>25593</v>
      </c>
      <c r="B1496" s="1129">
        <v>26.58</v>
      </c>
    </row>
    <row r="1497" spans="1:2">
      <c r="A1497" s="1128" t="s">
        <v>25594</v>
      </c>
      <c r="B1497" s="1129">
        <v>117.24</v>
      </c>
    </row>
    <row r="1498" spans="1:2">
      <c r="A1498" s="1128" t="s">
        <v>25595</v>
      </c>
      <c r="B1498" s="1129">
        <v>214.95</v>
      </c>
    </row>
    <row r="1499" spans="1:2">
      <c r="A1499" s="1128" t="s">
        <v>25596</v>
      </c>
      <c r="B1499" s="1129">
        <v>638.78</v>
      </c>
    </row>
    <row r="1500" spans="1:2">
      <c r="A1500" s="1128" t="s">
        <v>25597</v>
      </c>
      <c r="B1500" s="1129">
        <v>194.36</v>
      </c>
    </row>
    <row r="1501" spans="1:2">
      <c r="A1501" s="1128" t="s">
        <v>25598</v>
      </c>
      <c r="B1501" s="1129">
        <v>0.4</v>
      </c>
    </row>
    <row r="1502" spans="1:2">
      <c r="A1502" s="1128" t="s">
        <v>25599</v>
      </c>
      <c r="B1502" s="1129">
        <v>0.52</v>
      </c>
    </row>
    <row r="1503" spans="1:2">
      <c r="A1503" s="1128" t="s">
        <v>25600</v>
      </c>
      <c r="B1503" s="1129">
        <v>79.599999999999994</v>
      </c>
    </row>
    <row r="1504" spans="1:2">
      <c r="A1504" s="1128" t="s">
        <v>25601</v>
      </c>
      <c r="B1504" s="1129">
        <v>54300</v>
      </c>
    </row>
    <row r="1505" spans="1:2">
      <c r="A1505" s="1128" t="s">
        <v>25602</v>
      </c>
      <c r="B1505" s="1129">
        <v>62</v>
      </c>
    </row>
    <row r="1506" spans="1:2">
      <c r="A1506" s="1128" t="s">
        <v>25603</v>
      </c>
      <c r="B1506" s="1129">
        <v>75</v>
      </c>
    </row>
    <row r="1507" spans="1:2">
      <c r="A1507" s="1128" t="s">
        <v>25604</v>
      </c>
      <c r="B1507" s="1129">
        <v>0.91</v>
      </c>
    </row>
    <row r="1508" spans="1:2">
      <c r="A1508" s="1128" t="s">
        <v>25605</v>
      </c>
      <c r="B1508" s="1129">
        <v>1.26</v>
      </c>
    </row>
    <row r="1509" spans="1:2">
      <c r="A1509" s="1128" t="s">
        <v>25606</v>
      </c>
      <c r="B1509" s="1129">
        <v>1.67</v>
      </c>
    </row>
    <row r="1510" spans="1:2">
      <c r="A1510" s="1128" t="s">
        <v>25607</v>
      </c>
      <c r="B1510" s="1129">
        <v>0.88</v>
      </c>
    </row>
    <row r="1511" spans="1:2">
      <c r="A1511" s="1128" t="s">
        <v>25608</v>
      </c>
      <c r="B1511" s="1129">
        <v>31.75</v>
      </c>
    </row>
    <row r="1512" spans="1:2">
      <c r="A1512" s="1128" t="s">
        <v>25609</v>
      </c>
      <c r="B1512" s="1129">
        <v>29.72</v>
      </c>
    </row>
    <row r="1513" spans="1:2">
      <c r="A1513" s="1128" t="s">
        <v>25610</v>
      </c>
      <c r="B1513" s="1129">
        <v>78.400000000000006</v>
      </c>
    </row>
    <row r="1514" spans="1:2">
      <c r="A1514" s="1128" t="s">
        <v>25611</v>
      </c>
      <c r="B1514" s="1129">
        <v>12.1</v>
      </c>
    </row>
    <row r="1515" spans="1:2">
      <c r="A1515" s="1128" t="s">
        <v>25612</v>
      </c>
      <c r="B1515" s="1129">
        <v>45.5</v>
      </c>
    </row>
    <row r="1516" spans="1:2">
      <c r="A1516" s="1128" t="s">
        <v>25613</v>
      </c>
      <c r="B1516" s="1129">
        <v>24.96</v>
      </c>
    </row>
    <row r="1517" spans="1:2">
      <c r="A1517" s="1128" t="s">
        <v>25614</v>
      </c>
      <c r="B1517" s="1129">
        <v>6.08</v>
      </c>
    </row>
    <row r="1518" spans="1:2">
      <c r="A1518" s="1128" t="s">
        <v>25615</v>
      </c>
      <c r="B1518" s="1129">
        <v>6.23</v>
      </c>
    </row>
    <row r="1519" spans="1:2">
      <c r="A1519" s="1128" t="s">
        <v>25616</v>
      </c>
      <c r="B1519" s="1129">
        <v>13.5</v>
      </c>
    </row>
    <row r="1520" spans="1:2">
      <c r="A1520" s="1128" t="s">
        <v>25617</v>
      </c>
      <c r="B1520" s="1129">
        <v>24.69</v>
      </c>
    </row>
    <row r="1521" spans="1:2">
      <c r="A1521" s="1128" t="s">
        <v>25618</v>
      </c>
      <c r="B1521" s="1129">
        <v>12.44</v>
      </c>
    </row>
    <row r="1522" spans="1:2">
      <c r="A1522" s="1128" t="s">
        <v>25619</v>
      </c>
      <c r="B1522" s="1129">
        <v>7.72</v>
      </c>
    </row>
    <row r="1523" spans="1:2">
      <c r="A1523" s="1128" t="s">
        <v>25620</v>
      </c>
      <c r="B1523" s="1129">
        <v>42.26</v>
      </c>
    </row>
    <row r="1524" spans="1:2">
      <c r="A1524" s="1128" t="s">
        <v>25621</v>
      </c>
      <c r="B1524" s="1129">
        <v>101.2</v>
      </c>
    </row>
    <row r="1525" spans="1:2">
      <c r="A1525" s="1128" t="s">
        <v>25622</v>
      </c>
      <c r="B1525" s="1129">
        <v>19.920000000000002</v>
      </c>
    </row>
    <row r="1526" spans="1:2">
      <c r="A1526" s="1128" t="s">
        <v>25623</v>
      </c>
      <c r="B1526" s="1129">
        <v>19.920000000000002</v>
      </c>
    </row>
    <row r="1527" spans="1:2">
      <c r="A1527" s="1128" t="s">
        <v>25624</v>
      </c>
      <c r="B1527" s="1129">
        <v>295</v>
      </c>
    </row>
    <row r="1528" spans="1:2">
      <c r="A1528" s="1128" t="s">
        <v>25625</v>
      </c>
      <c r="B1528" s="1129">
        <v>3.8450000000000002</v>
      </c>
    </row>
    <row r="1529" spans="1:2">
      <c r="A1529" s="1128" t="s">
        <v>25626</v>
      </c>
      <c r="B1529" s="1129">
        <v>1518</v>
      </c>
    </row>
    <row r="1530" spans="1:2">
      <c r="A1530" s="1128" t="s">
        <v>25627</v>
      </c>
      <c r="B1530" s="1129">
        <v>416.14</v>
      </c>
    </row>
    <row r="1531" spans="1:2">
      <c r="A1531" s="1128" t="s">
        <v>25628</v>
      </c>
      <c r="B1531" s="1129">
        <v>6.5</v>
      </c>
    </row>
    <row r="1532" spans="1:2">
      <c r="A1532" s="1128" t="s">
        <v>25629</v>
      </c>
      <c r="B1532" s="1129">
        <v>11.72</v>
      </c>
    </row>
    <row r="1533" spans="1:2">
      <c r="A1533" s="1128" t="s">
        <v>25630</v>
      </c>
      <c r="B1533" s="1129">
        <v>3149.52</v>
      </c>
    </row>
    <row r="1534" spans="1:2">
      <c r="A1534" s="1128" t="s">
        <v>25631</v>
      </c>
      <c r="B1534" s="1129">
        <v>23.07</v>
      </c>
    </row>
    <row r="1535" spans="1:2">
      <c r="A1535" s="1128" t="s">
        <v>25632</v>
      </c>
      <c r="B1535" s="1129">
        <v>5.82</v>
      </c>
    </row>
    <row r="1536" spans="1:2">
      <c r="A1536" s="1128" t="s">
        <v>25633</v>
      </c>
      <c r="B1536" s="1129">
        <v>99.24</v>
      </c>
    </row>
    <row r="1537" spans="1:2">
      <c r="A1537" s="1128" t="s">
        <v>25634</v>
      </c>
      <c r="B1537" s="1129">
        <v>25.92</v>
      </c>
    </row>
    <row r="1538" spans="1:2">
      <c r="A1538" s="1128" t="s">
        <v>25635</v>
      </c>
      <c r="B1538" s="1129">
        <v>0.57999999999999996</v>
      </c>
    </row>
    <row r="1539" spans="1:2">
      <c r="A1539" s="1128" t="s">
        <v>25636</v>
      </c>
      <c r="B1539" s="1129">
        <v>0.97</v>
      </c>
    </row>
    <row r="1540" spans="1:2">
      <c r="A1540" s="1128" t="s">
        <v>25637</v>
      </c>
      <c r="B1540" s="1129">
        <v>0.93</v>
      </c>
    </row>
    <row r="1541" spans="1:2">
      <c r="A1541" s="1128" t="s">
        <v>25638</v>
      </c>
      <c r="B1541" s="1129">
        <v>2030</v>
      </c>
    </row>
    <row r="1542" spans="1:2">
      <c r="A1542" s="1128" t="s">
        <v>25639</v>
      </c>
      <c r="B1542" s="1129">
        <v>2220</v>
      </c>
    </row>
    <row r="1543" spans="1:2">
      <c r="A1543" s="1128" t="s">
        <v>25640</v>
      </c>
      <c r="B1543" s="1129">
        <v>2400</v>
      </c>
    </row>
    <row r="1544" spans="1:2">
      <c r="A1544" s="1128" t="s">
        <v>25641</v>
      </c>
      <c r="B1544" s="1129">
        <v>1.69</v>
      </c>
    </row>
    <row r="1545" spans="1:2">
      <c r="A1545" s="1128" t="s">
        <v>25642</v>
      </c>
      <c r="B1545" s="1129">
        <v>11.12</v>
      </c>
    </row>
    <row r="1546" spans="1:2">
      <c r="A1546" s="1128" t="s">
        <v>25643</v>
      </c>
      <c r="B1546" s="1129">
        <v>3.32</v>
      </c>
    </row>
    <row r="1547" spans="1:2">
      <c r="A1547" s="1128" t="s">
        <v>25644</v>
      </c>
      <c r="B1547" s="1129">
        <v>3.37</v>
      </c>
    </row>
    <row r="1548" spans="1:2">
      <c r="A1548" s="1128" t="s">
        <v>25645</v>
      </c>
      <c r="B1548" s="1129">
        <v>9.68</v>
      </c>
    </row>
    <row r="1549" spans="1:2">
      <c r="A1549" s="1128" t="s">
        <v>25646</v>
      </c>
      <c r="B1549" s="1129">
        <v>11.5</v>
      </c>
    </row>
    <row r="1550" spans="1:2">
      <c r="A1550" s="1128" t="s">
        <v>25647</v>
      </c>
      <c r="B1550" s="1129">
        <v>2.02</v>
      </c>
    </row>
    <row r="1551" spans="1:2">
      <c r="A1551" s="1128" t="s">
        <v>25648</v>
      </c>
      <c r="B1551" s="1129">
        <v>9.8800000000000008</v>
      </c>
    </row>
    <row r="1552" spans="1:2">
      <c r="A1552" s="1128" t="s">
        <v>25649</v>
      </c>
      <c r="B1552" s="1129">
        <v>18.149999999999999</v>
      </c>
    </row>
    <row r="1553" spans="1:2">
      <c r="A1553" s="1128" t="s">
        <v>25650</v>
      </c>
      <c r="B1553" s="1129">
        <v>40.549999999999997</v>
      </c>
    </row>
    <row r="1554" spans="1:2">
      <c r="A1554" s="1128" t="s">
        <v>25651</v>
      </c>
      <c r="B1554" s="1129">
        <v>6.03</v>
      </c>
    </row>
    <row r="1555" spans="1:2">
      <c r="A1555" s="1128" t="s">
        <v>25652</v>
      </c>
      <c r="B1555" s="1129">
        <v>327.79</v>
      </c>
    </row>
    <row r="1556" spans="1:2">
      <c r="A1556" s="1128" t="s">
        <v>25653</v>
      </c>
      <c r="B1556" s="1129">
        <v>9</v>
      </c>
    </row>
    <row r="1557" spans="1:2">
      <c r="A1557" s="1128" t="s">
        <v>25654</v>
      </c>
      <c r="B1557" s="1129">
        <v>9</v>
      </c>
    </row>
    <row r="1558" spans="1:2">
      <c r="A1558" s="1128" t="s">
        <v>25655</v>
      </c>
      <c r="B1558" s="1129">
        <v>212.31</v>
      </c>
    </row>
    <row r="1559" spans="1:2">
      <c r="A1559" s="1128" t="s">
        <v>25656</v>
      </c>
      <c r="B1559" s="1129">
        <v>77.788300000000007</v>
      </c>
    </row>
    <row r="1560" spans="1:2">
      <c r="A1560" s="1128" t="s">
        <v>25657</v>
      </c>
      <c r="B1560" s="1129">
        <v>73.157399999999996</v>
      </c>
    </row>
    <row r="1561" spans="1:2">
      <c r="A1561" s="1128" t="s">
        <v>25658</v>
      </c>
      <c r="B1561" s="1129">
        <v>50.673900000000003</v>
      </c>
    </row>
    <row r="1562" spans="1:2">
      <c r="A1562" s="1128" t="s">
        <v>25659</v>
      </c>
      <c r="B1562" s="1129">
        <v>48.438299999999998</v>
      </c>
    </row>
    <row r="1563" spans="1:2">
      <c r="A1563" s="1128" t="s">
        <v>25660</v>
      </c>
      <c r="B1563" s="1129">
        <v>20.247299999999999</v>
      </c>
    </row>
    <row r="1564" spans="1:2">
      <c r="A1564" s="1128" t="s">
        <v>25661</v>
      </c>
      <c r="B1564" s="1129">
        <v>13.9724</v>
      </c>
    </row>
    <row r="1565" spans="1:2">
      <c r="A1565" s="1128" t="s">
        <v>25662</v>
      </c>
      <c r="B1565" s="1129">
        <v>17.424700000000001</v>
      </c>
    </row>
    <row r="1566" spans="1:2">
      <c r="A1566" s="1128" t="s">
        <v>25663</v>
      </c>
      <c r="B1566" s="1129">
        <v>1.8678999999999999</v>
      </c>
    </row>
    <row r="1567" spans="1:2">
      <c r="A1567" s="1128" t="s">
        <v>25664</v>
      </c>
      <c r="B1567" s="1129">
        <v>41.731400000000001</v>
      </c>
    </row>
    <row r="1568" spans="1:2">
      <c r="A1568" s="1128" t="s">
        <v>25665</v>
      </c>
      <c r="B1568" s="1129">
        <v>99.419700000000006</v>
      </c>
    </row>
    <row r="1569" spans="1:2">
      <c r="A1569" s="1128" t="s">
        <v>25666</v>
      </c>
      <c r="B1569" s="1129">
        <v>168.3751</v>
      </c>
    </row>
    <row r="1570" spans="1:2">
      <c r="A1570" s="1128" t="s">
        <v>25667</v>
      </c>
      <c r="B1570" s="1129">
        <v>284.57279999999997</v>
      </c>
    </row>
    <row r="1571" spans="1:2">
      <c r="A1571" s="1128" t="s">
        <v>25668</v>
      </c>
      <c r="B1571" s="1129">
        <v>483.02249999999998</v>
      </c>
    </row>
    <row r="1572" spans="1:2">
      <c r="A1572" s="1128" t="s">
        <v>25669</v>
      </c>
      <c r="B1572" s="1129">
        <v>332.1551</v>
      </c>
    </row>
    <row r="1573" spans="1:2">
      <c r="A1573" s="1128" t="s">
        <v>25670</v>
      </c>
      <c r="B1573" s="1129">
        <v>3.7115999999999998</v>
      </c>
    </row>
    <row r="1574" spans="1:2">
      <c r="A1574" s="1128" t="s">
        <v>25671</v>
      </c>
      <c r="B1574" s="1129">
        <v>3.1739000000000002</v>
      </c>
    </row>
    <row r="1575" spans="1:2">
      <c r="A1575" s="1128" t="s">
        <v>25672</v>
      </c>
      <c r="B1575" s="1129">
        <v>3.7246000000000001</v>
      </c>
    </row>
    <row r="1576" spans="1:2">
      <c r="A1576" s="1128" t="s">
        <v>25673</v>
      </c>
      <c r="B1576" s="1129">
        <v>3.1924999999999999</v>
      </c>
    </row>
    <row r="1577" spans="1:2">
      <c r="A1577" s="1128" t="s">
        <v>25674</v>
      </c>
      <c r="B1577" s="1129">
        <v>1.7662</v>
      </c>
    </row>
    <row r="1578" spans="1:2">
      <c r="A1578" s="1128" t="s">
        <v>25675</v>
      </c>
      <c r="B1578" s="1129">
        <v>66.799599999999998</v>
      </c>
    </row>
    <row r="1579" spans="1:2">
      <c r="A1579" s="1128" t="s">
        <v>25676</v>
      </c>
      <c r="B1579" s="1129">
        <v>75.684700000000007</v>
      </c>
    </row>
    <row r="1580" spans="1:2">
      <c r="A1580" s="1128" t="s">
        <v>25677</v>
      </c>
      <c r="B1580" s="1129">
        <v>43.988500000000002</v>
      </c>
    </row>
    <row r="1581" spans="1:2">
      <c r="A1581" s="1128" t="s">
        <v>25678</v>
      </c>
      <c r="B1581" s="1129">
        <v>64.502099999999999</v>
      </c>
    </row>
    <row r="1582" spans="1:2">
      <c r="A1582" s="1128" t="s">
        <v>25679</v>
      </c>
      <c r="B1582" s="1129">
        <v>377.27699999999999</v>
      </c>
    </row>
    <row r="1583" spans="1:2">
      <c r="A1583" s="1128" t="s">
        <v>25680</v>
      </c>
      <c r="B1583" s="1129">
        <v>31.047799999999999</v>
      </c>
    </row>
    <row r="1584" spans="1:2">
      <c r="A1584" s="1128" t="s">
        <v>25681</v>
      </c>
      <c r="B1584" s="1129">
        <v>5126.0636999999997</v>
      </c>
    </row>
    <row r="1585" spans="1:2">
      <c r="A1585" s="1128" t="s">
        <v>25682</v>
      </c>
      <c r="B1585" s="1129">
        <v>92.7196</v>
      </c>
    </row>
    <row r="1586" spans="1:2">
      <c r="A1586" s="1128" t="s">
        <v>25683</v>
      </c>
      <c r="B1586" s="1129">
        <v>69.192499999999995</v>
      </c>
    </row>
    <row r="1587" spans="1:2">
      <c r="A1587" s="1128" t="s">
        <v>25684</v>
      </c>
      <c r="B1587" s="1129">
        <v>93.903800000000004</v>
      </c>
    </row>
    <row r="1588" spans="1:2">
      <c r="A1588" s="1128" t="s">
        <v>25685</v>
      </c>
      <c r="B1588" s="1129">
        <v>62.578299999999999</v>
      </c>
    </row>
    <row r="1589" spans="1:2">
      <c r="A1589" s="1128" t="s">
        <v>25686</v>
      </c>
      <c r="B1589" s="1129">
        <v>434.25560000000002</v>
      </c>
    </row>
    <row r="1590" spans="1:2">
      <c r="A1590" s="1128" t="s">
        <v>25687</v>
      </c>
      <c r="B1590" s="1129">
        <v>238.13300000000001</v>
      </c>
    </row>
    <row r="1591" spans="1:2">
      <c r="A1591" s="1128" t="s">
        <v>25688</v>
      </c>
      <c r="B1591" s="1129">
        <v>64.087599999999995</v>
      </c>
    </row>
    <row r="1592" spans="1:2">
      <c r="A1592" s="1128" t="s">
        <v>25689</v>
      </c>
      <c r="B1592" s="1129">
        <v>86.443700000000007</v>
      </c>
    </row>
    <row r="1593" spans="1:2">
      <c r="A1593" s="1128" t="s">
        <v>25690</v>
      </c>
      <c r="B1593" s="1129">
        <v>84.846599999999995</v>
      </c>
    </row>
    <row r="1594" spans="1:2">
      <c r="A1594" s="1128" t="s">
        <v>25691</v>
      </c>
      <c r="B1594" s="1129">
        <v>567.88689999999997</v>
      </c>
    </row>
    <row r="1595" spans="1:2">
      <c r="A1595" s="1128" t="s">
        <v>25692</v>
      </c>
      <c r="B1595" s="1129">
        <v>327.93639999999999</v>
      </c>
    </row>
    <row r="1596" spans="1:2">
      <c r="A1596" s="1128" t="s">
        <v>25693</v>
      </c>
      <c r="B1596" s="1129">
        <v>368.58600000000001</v>
      </c>
    </row>
    <row r="1597" spans="1:2">
      <c r="A1597" s="1128" t="s">
        <v>25694</v>
      </c>
      <c r="B1597" s="1129">
        <v>250.3398</v>
      </c>
    </row>
    <row r="1598" spans="1:2">
      <c r="A1598" s="1128" t="s">
        <v>25695</v>
      </c>
      <c r="B1598" s="1129">
        <v>247.05179999999999</v>
      </c>
    </row>
    <row r="1599" spans="1:2">
      <c r="A1599" s="1128" t="s">
        <v>25696</v>
      </c>
      <c r="B1599" s="1129">
        <v>103.2957</v>
      </c>
    </row>
    <row r="1600" spans="1:2">
      <c r="A1600" s="1128" t="s">
        <v>25697</v>
      </c>
      <c r="B1600" s="1129">
        <v>1509.9232</v>
      </c>
    </row>
    <row r="1601" spans="1:2">
      <c r="A1601" s="1128" t="s">
        <v>25698</v>
      </c>
      <c r="B1601" s="1129">
        <v>4.9138000000000002</v>
      </c>
    </row>
    <row r="1602" spans="1:2">
      <c r="A1602" s="1128" t="s">
        <v>25699</v>
      </c>
      <c r="B1602" s="1129">
        <v>24.301500000000001</v>
      </c>
    </row>
    <row r="1603" spans="1:2">
      <c r="A1603" s="1128" t="s">
        <v>25700</v>
      </c>
      <c r="B1603" s="1129">
        <v>23.749400000000001</v>
      </c>
    </row>
    <row r="1604" spans="1:2">
      <c r="A1604" s="1128" t="s">
        <v>25701</v>
      </c>
      <c r="B1604" s="1129">
        <v>23.5349</v>
      </c>
    </row>
    <row r="1605" spans="1:2">
      <c r="A1605" s="1128" t="s">
        <v>25702</v>
      </c>
      <c r="B1605" s="1129">
        <v>30.6496</v>
      </c>
    </row>
    <row r="1606" spans="1:2">
      <c r="A1606" s="1128" t="s">
        <v>25703</v>
      </c>
      <c r="B1606" s="1129">
        <v>28.616499999999998</v>
      </c>
    </row>
    <row r="1607" spans="1:2">
      <c r="A1607" s="1128" t="s">
        <v>25704</v>
      </c>
      <c r="B1607" s="1129">
        <v>28.1905</v>
      </c>
    </row>
    <row r="1608" spans="1:2">
      <c r="A1608" s="1128" t="s">
        <v>25705</v>
      </c>
      <c r="B1608" s="1129">
        <v>24.254000000000001</v>
      </c>
    </row>
    <row r="1609" spans="1:2">
      <c r="A1609" s="1128" t="s">
        <v>25706</v>
      </c>
      <c r="B1609" s="1129">
        <v>27.331199999999999</v>
      </c>
    </row>
    <row r="1610" spans="1:2">
      <c r="A1610" s="1128" t="s">
        <v>25707</v>
      </c>
      <c r="B1610" s="1129">
        <v>30.4084</v>
      </c>
    </row>
    <row r="1611" spans="1:2">
      <c r="A1611" s="1128" t="s">
        <v>25708</v>
      </c>
      <c r="B1611" s="1129">
        <v>29.345800000000001</v>
      </c>
    </row>
    <row r="1612" spans="1:2">
      <c r="A1612" s="1128" t="s">
        <v>25709</v>
      </c>
      <c r="B1612" s="1129">
        <v>28.984999999999999</v>
      </c>
    </row>
    <row r="1613" spans="1:2">
      <c r="A1613" s="1128" t="s">
        <v>25710</v>
      </c>
      <c r="B1613" s="1129">
        <v>2434.1369</v>
      </c>
    </row>
    <row r="1614" spans="1:2">
      <c r="A1614" s="1128" t="s">
        <v>25711</v>
      </c>
      <c r="B1614" s="1129">
        <v>250.1438</v>
      </c>
    </row>
    <row r="1615" spans="1:2">
      <c r="A1615" s="1128" t="s">
        <v>25712</v>
      </c>
      <c r="B1615" s="1129">
        <v>116.25190000000001</v>
      </c>
    </row>
    <row r="1616" spans="1:2">
      <c r="A1616" s="1128" t="s">
        <v>25713</v>
      </c>
      <c r="B1616" s="1129">
        <v>192.88720000000001</v>
      </c>
    </row>
    <row r="1617" spans="1:2">
      <c r="A1617" s="1128" t="s">
        <v>25714</v>
      </c>
      <c r="B1617" s="1129">
        <v>110.56</v>
      </c>
    </row>
    <row r="1618" spans="1:2">
      <c r="A1618" s="1128" t="s">
        <v>25715</v>
      </c>
      <c r="B1618" s="1129">
        <v>191.81319999999999</v>
      </c>
    </row>
    <row r="1619" spans="1:2">
      <c r="A1619" s="1128" t="s">
        <v>25716</v>
      </c>
      <c r="B1619" s="1129">
        <v>216.5472</v>
      </c>
    </row>
    <row r="1620" spans="1:2">
      <c r="A1620" s="1128" t="s">
        <v>25717</v>
      </c>
      <c r="B1620" s="1129">
        <v>979.92560000000003</v>
      </c>
    </row>
    <row r="1621" spans="1:2">
      <c r="A1621" s="1128" t="s">
        <v>25718</v>
      </c>
      <c r="B1621" s="1129">
        <v>236.9265</v>
      </c>
    </row>
    <row r="1622" spans="1:2">
      <c r="A1622" s="1128" t="s">
        <v>25719</v>
      </c>
      <c r="B1622" s="1129">
        <v>16.7332</v>
      </c>
    </row>
    <row r="1623" spans="1:2">
      <c r="A1623" s="1128" t="s">
        <v>25720</v>
      </c>
      <c r="B1623" s="1129">
        <v>35.805100000000003</v>
      </c>
    </row>
    <row r="1624" spans="1:2">
      <c r="A1624" s="1128" t="s">
        <v>25721</v>
      </c>
      <c r="B1624" s="1129">
        <v>120.28619999999999</v>
      </c>
    </row>
    <row r="1625" spans="1:2">
      <c r="A1625" s="1128" t="s">
        <v>25722</v>
      </c>
      <c r="B1625" s="1129">
        <v>4.2565999999999997</v>
      </c>
    </row>
    <row r="1626" spans="1:2">
      <c r="A1626" s="1128" t="s">
        <v>25723</v>
      </c>
      <c r="B1626" s="1129">
        <v>2.8378000000000001</v>
      </c>
    </row>
    <row r="1627" spans="1:2">
      <c r="A1627" s="1128" t="s">
        <v>25724</v>
      </c>
      <c r="B1627" s="1129">
        <v>4.2285000000000004</v>
      </c>
    </row>
    <row r="1628" spans="1:2">
      <c r="A1628" s="1128" t="s">
        <v>25725</v>
      </c>
      <c r="B1628" s="1129">
        <v>1348.1261999999999</v>
      </c>
    </row>
    <row r="1629" spans="1:2">
      <c r="A1629" s="1128" t="s">
        <v>25726</v>
      </c>
      <c r="B1629" s="1129">
        <v>11.473699999999999</v>
      </c>
    </row>
    <row r="1630" spans="1:2">
      <c r="A1630" s="1128" t="s">
        <v>25727</v>
      </c>
      <c r="B1630" s="1129">
        <v>130.95779999999999</v>
      </c>
    </row>
    <row r="1631" spans="1:2">
      <c r="A1631" s="1128" t="s">
        <v>25728</v>
      </c>
      <c r="B1631" s="1129">
        <v>25.949200000000001</v>
      </c>
    </row>
    <row r="1632" spans="1:2">
      <c r="A1632" s="1128" t="s">
        <v>25729</v>
      </c>
      <c r="B1632" s="1129">
        <v>45.0672</v>
      </c>
    </row>
    <row r="1633" spans="1:2">
      <c r="A1633" s="1128" t="s">
        <v>25730</v>
      </c>
      <c r="B1633" s="1129">
        <v>83.014300000000006</v>
      </c>
    </row>
    <row r="1634" spans="1:2">
      <c r="A1634" s="1128" t="s">
        <v>25731</v>
      </c>
      <c r="B1634" s="1129">
        <v>199.34899999999999</v>
      </c>
    </row>
    <row r="1635" spans="1:2">
      <c r="A1635" s="1128" t="s">
        <v>25732</v>
      </c>
      <c r="B1635" s="1129">
        <v>495.27820000000003</v>
      </c>
    </row>
    <row r="1636" spans="1:2">
      <c r="A1636" s="1128" t="s">
        <v>25733</v>
      </c>
      <c r="B1636" s="1129">
        <v>59.065100000000001</v>
      </c>
    </row>
    <row r="1637" spans="1:2">
      <c r="A1637" s="1128" t="s">
        <v>25734</v>
      </c>
      <c r="B1637" s="1129">
        <v>51.093400000000003</v>
      </c>
    </row>
    <row r="1638" spans="1:2">
      <c r="A1638" s="1128" t="s">
        <v>25735</v>
      </c>
      <c r="B1638" s="1129">
        <v>91.878799999999998</v>
      </c>
    </row>
    <row r="1639" spans="1:2">
      <c r="A1639" s="1128" t="s">
        <v>25736</v>
      </c>
      <c r="B1639" s="1129">
        <v>16425.850399999999</v>
      </c>
    </row>
    <row r="1640" spans="1:2">
      <c r="A1640" s="1128" t="s">
        <v>25737</v>
      </c>
      <c r="B1640" s="1129">
        <v>99.917299999999997</v>
      </c>
    </row>
    <row r="1641" spans="1:2">
      <c r="A1641" s="1128" t="s">
        <v>25738</v>
      </c>
      <c r="B1641" s="1129">
        <v>93.082499999999996</v>
      </c>
    </row>
    <row r="1642" spans="1:2">
      <c r="A1642" s="1128" t="s">
        <v>25739</v>
      </c>
      <c r="B1642" s="1129">
        <v>138.4735</v>
      </c>
    </row>
    <row r="1643" spans="1:2">
      <c r="A1643" s="1128" t="s">
        <v>25740</v>
      </c>
      <c r="B1643" s="1129">
        <v>145.95230000000001</v>
      </c>
    </row>
    <row r="1644" spans="1:2">
      <c r="A1644" s="1128" t="s">
        <v>25741</v>
      </c>
      <c r="B1644" s="1129">
        <v>204.19900000000001</v>
      </c>
    </row>
    <row r="1645" spans="1:2">
      <c r="A1645" s="1128" t="s">
        <v>25742</v>
      </c>
      <c r="B1645" s="1129">
        <v>488.47480000000002</v>
      </c>
    </row>
    <row r="1646" spans="1:2">
      <c r="A1646" s="1128" t="s">
        <v>25743</v>
      </c>
      <c r="B1646" s="1129">
        <v>10.963699999999999</v>
      </c>
    </row>
    <row r="1647" spans="1:2">
      <c r="A1647" s="1128" t="s">
        <v>25744</v>
      </c>
      <c r="B1647" s="1129">
        <v>10.7502</v>
      </c>
    </row>
    <row r="1648" spans="1:2">
      <c r="A1648" s="1128" t="s">
        <v>25745</v>
      </c>
      <c r="B1648" s="1129">
        <v>384.00349999999997</v>
      </c>
    </row>
    <row r="1649" spans="1:2">
      <c r="A1649" s="1128" t="s">
        <v>25746</v>
      </c>
      <c r="B1649" s="1129">
        <v>154.90539999999999</v>
      </c>
    </row>
    <row r="1650" spans="1:2">
      <c r="A1650" s="1128" t="s">
        <v>25747</v>
      </c>
      <c r="B1650" s="1129">
        <v>68.381699999999995</v>
      </c>
    </row>
    <row r="1651" spans="1:2">
      <c r="A1651" s="1128" t="s">
        <v>25748</v>
      </c>
      <c r="B1651" s="1129">
        <v>215.20339999999999</v>
      </c>
    </row>
    <row r="1652" spans="1:2">
      <c r="A1652" s="1128" t="s">
        <v>25749</v>
      </c>
      <c r="B1652" s="1129">
        <v>318.26920000000001</v>
      </c>
    </row>
    <row r="1653" spans="1:2">
      <c r="A1653" s="1128" t="s">
        <v>25750</v>
      </c>
      <c r="B1653" s="1129">
        <v>146.75880000000001</v>
      </c>
    </row>
    <row r="1654" spans="1:2">
      <c r="A1654" s="1128" t="s">
        <v>25751</v>
      </c>
      <c r="B1654" s="1129">
        <v>22.7821</v>
      </c>
    </row>
    <row r="1655" spans="1:2">
      <c r="A1655" s="1128" t="s">
        <v>25752</v>
      </c>
      <c r="B1655" s="1129">
        <v>6181.9224999999997</v>
      </c>
    </row>
    <row r="1656" spans="1:2">
      <c r="A1656" s="1128" t="s">
        <v>25753</v>
      </c>
      <c r="B1656" s="1129">
        <v>8017.2776999999996</v>
      </c>
    </row>
    <row r="1657" spans="1:2">
      <c r="A1657" s="1128" t="s">
        <v>25754</v>
      </c>
      <c r="B1657" s="1129">
        <v>3.2511999999999999</v>
      </c>
    </row>
    <row r="1658" spans="1:2">
      <c r="A1658" s="1128" t="s">
        <v>25755</v>
      </c>
      <c r="B1658" s="1129">
        <v>30.357099999999999</v>
      </c>
    </row>
    <row r="1659" spans="1:2">
      <c r="A1659" s="1128" t="s">
        <v>25756</v>
      </c>
      <c r="B1659" s="1129">
        <v>115.559</v>
      </c>
    </row>
    <row r="1660" spans="1:2">
      <c r="A1660" s="1128" t="s">
        <v>25757</v>
      </c>
      <c r="B1660" s="1129">
        <v>7.4790000000000001</v>
      </c>
    </row>
    <row r="1661" spans="1:2">
      <c r="A1661" s="1128" t="s">
        <v>25758</v>
      </c>
      <c r="B1661" s="1129">
        <v>0.8226</v>
      </c>
    </row>
    <row r="1662" spans="1:2">
      <c r="A1662" s="1128" t="s">
        <v>25759</v>
      </c>
      <c r="B1662" s="1129">
        <v>64.011600000000001</v>
      </c>
    </row>
    <row r="1663" spans="1:2">
      <c r="A1663" s="1128" t="s">
        <v>25760</v>
      </c>
      <c r="B1663" s="1129">
        <v>45.585900000000002</v>
      </c>
    </row>
    <row r="1664" spans="1:2">
      <c r="A1664" s="1128" t="s">
        <v>25761</v>
      </c>
      <c r="B1664" s="1129">
        <v>71.991399999999999</v>
      </c>
    </row>
    <row r="1665" spans="1:2">
      <c r="A1665" s="1128" t="s">
        <v>25762</v>
      </c>
      <c r="B1665" s="1129">
        <v>152.15119999999999</v>
      </c>
    </row>
    <row r="1666" spans="1:2">
      <c r="A1666" s="1128" t="s">
        <v>25763</v>
      </c>
      <c r="B1666" s="1129">
        <v>36.472900000000003</v>
      </c>
    </row>
    <row r="1667" spans="1:2">
      <c r="A1667" s="1128" t="s">
        <v>25764</v>
      </c>
      <c r="B1667" s="1129">
        <v>2.5215999999999998</v>
      </c>
    </row>
    <row r="1668" spans="1:2">
      <c r="A1668" s="1128" t="s">
        <v>25765</v>
      </c>
      <c r="B1668" s="1129">
        <v>38.074300000000001</v>
      </c>
    </row>
    <row r="1669" spans="1:2">
      <c r="A1669" s="1128" t="s">
        <v>25766</v>
      </c>
      <c r="B1669" s="1129">
        <v>33.280999999999999</v>
      </c>
    </row>
    <row r="1670" spans="1:2">
      <c r="A1670" s="1128" t="s">
        <v>25767</v>
      </c>
      <c r="B1670" s="1129">
        <v>76.4208</v>
      </c>
    </row>
    <row r="1671" spans="1:2">
      <c r="A1671" s="1128" t="s">
        <v>25768</v>
      </c>
      <c r="B1671" s="1129">
        <v>67.442800000000005</v>
      </c>
    </row>
    <row r="1672" spans="1:2">
      <c r="A1672" s="1128" t="s">
        <v>25769</v>
      </c>
      <c r="B1672" s="1129">
        <v>242.6508</v>
      </c>
    </row>
    <row r="1673" spans="1:2">
      <c r="A1673" s="1128" t="s">
        <v>25770</v>
      </c>
      <c r="B1673" s="1129">
        <v>8.9774999999999991</v>
      </c>
    </row>
    <row r="1674" spans="1:2">
      <c r="A1674" s="1128" t="s">
        <v>25771</v>
      </c>
      <c r="B1674" s="1129">
        <v>21.883099999999999</v>
      </c>
    </row>
    <row r="1675" spans="1:2">
      <c r="A1675" s="1128" t="s">
        <v>25772</v>
      </c>
      <c r="B1675" s="1129">
        <v>295.04809999999998</v>
      </c>
    </row>
    <row r="1676" spans="1:2">
      <c r="A1676" s="1128" t="s">
        <v>25773</v>
      </c>
      <c r="B1676" s="1129">
        <v>17.489999999999998</v>
      </c>
    </row>
    <row r="1677" spans="1:2">
      <c r="A1677" s="1128" t="s">
        <v>25774</v>
      </c>
      <c r="B1677" s="1129">
        <v>5.9584000000000001</v>
      </c>
    </row>
    <row r="1678" spans="1:2">
      <c r="A1678" s="1128" t="s">
        <v>25775</v>
      </c>
      <c r="B1678" s="1129">
        <v>2.4112</v>
      </c>
    </row>
    <row r="1679" spans="1:2">
      <c r="A1679" s="1128" t="s">
        <v>25776</v>
      </c>
      <c r="B1679" s="1129">
        <v>1950.7146</v>
      </c>
    </row>
    <row r="1680" spans="1:2">
      <c r="A1680" s="1128" t="s">
        <v>25777</v>
      </c>
      <c r="B1680" s="1129">
        <v>4.4340999999999999</v>
      </c>
    </row>
    <row r="1681" spans="1:2">
      <c r="A1681" s="1128" t="s">
        <v>25778</v>
      </c>
      <c r="B1681" s="1129">
        <v>5.3209</v>
      </c>
    </row>
    <row r="1682" spans="1:2">
      <c r="A1682" s="1128" t="s">
        <v>25779</v>
      </c>
      <c r="B1682" s="1129">
        <v>6.5624000000000002</v>
      </c>
    </row>
    <row r="1683" spans="1:2">
      <c r="A1683" s="1128" t="s">
        <v>25780</v>
      </c>
      <c r="B1683" s="1129">
        <v>7.8041</v>
      </c>
    </row>
    <row r="1684" spans="1:2">
      <c r="A1684" s="1128" t="s">
        <v>25781</v>
      </c>
      <c r="B1684" s="1129">
        <v>8.8681999999999999</v>
      </c>
    </row>
    <row r="1685" spans="1:2">
      <c r="A1685" s="1128" t="s">
        <v>25782</v>
      </c>
      <c r="B1685" s="1129">
        <v>14.1892</v>
      </c>
    </row>
    <row r="1686" spans="1:2">
      <c r="A1686" s="1128" t="s">
        <v>25783</v>
      </c>
      <c r="B1686" s="1129">
        <v>17.736499999999999</v>
      </c>
    </row>
    <row r="1687" spans="1:2">
      <c r="A1687" s="1128" t="s">
        <v>25784</v>
      </c>
      <c r="B1687" s="1129">
        <v>26.604800000000001</v>
      </c>
    </row>
    <row r="1688" spans="1:2">
      <c r="A1688" s="1128" t="s">
        <v>25785</v>
      </c>
      <c r="B1688" s="1129">
        <v>35.473199999999999</v>
      </c>
    </row>
    <row r="1689" spans="1:2">
      <c r="A1689" s="1128" t="s">
        <v>25786</v>
      </c>
      <c r="B1689" s="1129">
        <v>76.922899999999998</v>
      </c>
    </row>
    <row r="1690" spans="1:2">
      <c r="A1690" s="1128" t="s">
        <v>25787</v>
      </c>
      <c r="B1690" s="1129">
        <v>113.57</v>
      </c>
    </row>
    <row r="1691" spans="1:2">
      <c r="A1691" s="1128" t="s">
        <v>25788</v>
      </c>
      <c r="B1691" s="1129">
        <v>149.32560000000001</v>
      </c>
    </row>
    <row r="1692" spans="1:2">
      <c r="A1692" s="1128" t="s">
        <v>25789</v>
      </c>
      <c r="B1692" s="1129">
        <v>48.410699999999999</v>
      </c>
    </row>
    <row r="1693" spans="1:2">
      <c r="A1693" s="1128" t="s">
        <v>25790</v>
      </c>
      <c r="B1693" s="1129">
        <v>50.790700000000001</v>
      </c>
    </row>
    <row r="1694" spans="1:2">
      <c r="A1694" s="1128" t="s">
        <v>25791</v>
      </c>
      <c r="B1694" s="1129">
        <v>191.29069999999999</v>
      </c>
    </row>
    <row r="1695" spans="1:2">
      <c r="A1695" s="1128" t="s">
        <v>25792</v>
      </c>
      <c r="B1695" s="1129">
        <v>196.0907</v>
      </c>
    </row>
    <row r="1696" spans="1:2">
      <c r="A1696" s="1128" t="s">
        <v>25793</v>
      </c>
      <c r="B1696" s="1129">
        <v>78.109099999999998</v>
      </c>
    </row>
    <row r="1697" spans="1:2">
      <c r="A1697" s="1128" t="s">
        <v>25794</v>
      </c>
      <c r="B1697" s="1129">
        <v>80.489099999999993</v>
      </c>
    </row>
    <row r="1698" spans="1:2">
      <c r="A1698" s="1128" t="s">
        <v>25795</v>
      </c>
      <c r="B1698" s="1129">
        <v>255.5136</v>
      </c>
    </row>
    <row r="1699" spans="1:2">
      <c r="A1699" s="1128" t="s">
        <v>25796</v>
      </c>
      <c r="B1699" s="1129">
        <v>260.31360000000001</v>
      </c>
    </row>
    <row r="1700" spans="1:2">
      <c r="A1700" s="1128" t="s">
        <v>25797</v>
      </c>
      <c r="B1700" s="1129">
        <v>475.85449999999997</v>
      </c>
    </row>
    <row r="1701" spans="1:2">
      <c r="A1701" s="1128" t="s">
        <v>25798</v>
      </c>
      <c r="B1701" s="1129">
        <v>476.05450000000002</v>
      </c>
    </row>
    <row r="1702" spans="1:2">
      <c r="A1702" s="1128" t="s">
        <v>25799</v>
      </c>
      <c r="B1702" s="1129">
        <v>480.85449999999997</v>
      </c>
    </row>
    <row r="1703" spans="1:2">
      <c r="A1703" s="1128" t="s">
        <v>25800</v>
      </c>
      <c r="B1703" s="1129">
        <v>2.1316000000000002</v>
      </c>
    </row>
    <row r="1704" spans="1:2">
      <c r="A1704" s="1128" t="s">
        <v>25801</v>
      </c>
      <c r="B1704" s="1129">
        <v>19.685099999999998</v>
      </c>
    </row>
    <row r="1705" spans="1:2">
      <c r="A1705" s="1128" t="s">
        <v>25802</v>
      </c>
      <c r="B1705" s="1129">
        <v>667.74540000000002</v>
      </c>
    </row>
    <row r="1706" spans="1:2">
      <c r="A1706" s="1128" t="s">
        <v>25803</v>
      </c>
      <c r="B1706" s="1129">
        <v>126.14830000000001</v>
      </c>
    </row>
    <row r="1707" spans="1:2">
      <c r="A1707" s="1128" t="s">
        <v>25804</v>
      </c>
      <c r="B1707" s="1129">
        <v>58.974200000000003</v>
      </c>
    </row>
    <row r="1708" spans="1:2">
      <c r="A1708" s="1128" t="s">
        <v>25805</v>
      </c>
      <c r="B1708" s="1129">
        <v>50.499600000000001</v>
      </c>
    </row>
    <row r="1709" spans="1:2">
      <c r="A1709" s="1128" t="s">
        <v>25806</v>
      </c>
      <c r="B1709" s="1129">
        <v>50.326999999999998</v>
      </c>
    </row>
    <row r="1710" spans="1:2">
      <c r="A1710" s="1128" t="s">
        <v>25807</v>
      </c>
      <c r="B1710" s="1129">
        <v>32.76</v>
      </c>
    </row>
    <row r="1711" spans="1:2">
      <c r="A1711" s="1128" t="s">
        <v>25808</v>
      </c>
      <c r="B1711" s="1129">
        <v>39.417099999999998</v>
      </c>
    </row>
    <row r="1712" spans="1:2">
      <c r="A1712" s="1128" t="s">
        <v>25809</v>
      </c>
      <c r="B1712" s="1129">
        <v>409.67869999999999</v>
      </c>
    </row>
    <row r="1713" spans="1:2">
      <c r="A1713" s="1128" t="s">
        <v>25810</v>
      </c>
      <c r="B1713" s="1129">
        <v>61.713000000000001</v>
      </c>
    </row>
    <row r="1714" spans="1:2">
      <c r="A1714" s="1128" t="s">
        <v>25811</v>
      </c>
      <c r="B1714" s="1129">
        <v>96.582999999999998</v>
      </c>
    </row>
    <row r="1715" spans="1:2">
      <c r="A1715" s="1128" t="s">
        <v>25812</v>
      </c>
      <c r="B1715" s="1129">
        <v>103.6776</v>
      </c>
    </row>
    <row r="1716" spans="1:2">
      <c r="A1716" s="1128" t="s">
        <v>25813</v>
      </c>
      <c r="B1716" s="1129">
        <v>11.178000000000001</v>
      </c>
    </row>
    <row r="1717" spans="1:2">
      <c r="A1717" s="1128" t="s">
        <v>25814</v>
      </c>
      <c r="B1717" s="1129">
        <v>74.419300000000007</v>
      </c>
    </row>
    <row r="1718" spans="1:2">
      <c r="A1718" s="1128" t="s">
        <v>25815</v>
      </c>
      <c r="B1718" s="1129">
        <v>31.604299999999999</v>
      </c>
    </row>
    <row r="1719" spans="1:2">
      <c r="A1719" s="1128" t="s">
        <v>25816</v>
      </c>
      <c r="B1719" s="1129">
        <v>27.300599999999999</v>
      </c>
    </row>
    <row r="1720" spans="1:2">
      <c r="A1720" s="1128" t="s">
        <v>25817</v>
      </c>
      <c r="B1720" s="1129">
        <v>55.2821</v>
      </c>
    </row>
    <row r="1721" spans="1:2">
      <c r="A1721" s="1128" t="s">
        <v>25818</v>
      </c>
      <c r="B1721" s="1129">
        <v>27.3292</v>
      </c>
    </row>
    <row r="1722" spans="1:2">
      <c r="A1722" s="1128" t="s">
        <v>25819</v>
      </c>
      <c r="B1722" s="1129">
        <v>24.2057</v>
      </c>
    </row>
    <row r="1723" spans="1:2">
      <c r="A1723" s="1128" t="s">
        <v>25820</v>
      </c>
      <c r="B1723" s="1129">
        <v>35.312100000000001</v>
      </c>
    </row>
    <row r="1724" spans="1:2">
      <c r="A1724" s="1128" t="s">
        <v>25821</v>
      </c>
      <c r="B1724" s="1129">
        <v>7.3592000000000004</v>
      </c>
    </row>
    <row r="1725" spans="1:2">
      <c r="A1725" s="1128" t="s">
        <v>25822</v>
      </c>
      <c r="B1725" s="1129">
        <v>4.2356999999999996</v>
      </c>
    </row>
    <row r="1726" spans="1:2">
      <c r="A1726" s="1128" t="s">
        <v>25823</v>
      </c>
      <c r="B1726" s="1129">
        <v>39.854500000000002</v>
      </c>
    </row>
    <row r="1727" spans="1:2">
      <c r="A1727" s="1128" t="s">
        <v>25824</v>
      </c>
      <c r="B1727" s="1129">
        <v>35.290500000000002</v>
      </c>
    </row>
    <row r="1728" spans="1:2">
      <c r="A1728" s="1128" t="s">
        <v>25825</v>
      </c>
      <c r="B1728" s="1129">
        <v>17.532</v>
      </c>
    </row>
    <row r="1729" spans="1:2">
      <c r="A1729" s="1128" t="s">
        <v>25826</v>
      </c>
      <c r="B1729" s="1129">
        <v>10.673999999999999</v>
      </c>
    </row>
    <row r="1730" spans="1:2">
      <c r="A1730" s="1128" t="s">
        <v>25827</v>
      </c>
      <c r="B1730" s="1129">
        <v>15.15</v>
      </c>
    </row>
    <row r="1731" spans="1:2">
      <c r="A1731" s="1128" t="s">
        <v>25828</v>
      </c>
      <c r="B1731" s="1129">
        <v>12.625</v>
      </c>
    </row>
    <row r="1732" spans="1:2">
      <c r="A1732" s="1128" t="s">
        <v>25829</v>
      </c>
      <c r="B1732" s="1129">
        <v>11.828099999999999</v>
      </c>
    </row>
    <row r="1733" spans="1:2">
      <c r="A1733" s="1128" t="s">
        <v>25830</v>
      </c>
      <c r="B1733" s="1129">
        <v>255.1534</v>
      </c>
    </row>
    <row r="1734" spans="1:2">
      <c r="A1734" s="1128" t="s">
        <v>25831</v>
      </c>
      <c r="B1734" s="1129">
        <v>50.891300000000001</v>
      </c>
    </row>
    <row r="1735" spans="1:2">
      <c r="A1735" s="1128" t="s">
        <v>25832</v>
      </c>
      <c r="B1735" s="1129">
        <v>58.6175</v>
      </c>
    </row>
    <row r="1736" spans="1:2">
      <c r="A1736" s="1128" t="s">
        <v>25833</v>
      </c>
      <c r="B1736" s="1129">
        <v>11.7325</v>
      </c>
    </row>
    <row r="1737" spans="1:2">
      <c r="A1737" s="1128" t="s">
        <v>25834</v>
      </c>
      <c r="B1737" s="1129">
        <v>1415.2345</v>
      </c>
    </row>
    <row r="1738" spans="1:2">
      <c r="A1738" s="1128" t="s">
        <v>25835</v>
      </c>
      <c r="B1738" s="1129">
        <v>184.7063</v>
      </c>
    </row>
    <row r="1739" spans="1:2">
      <c r="A1739" s="1128" t="s">
        <v>25836</v>
      </c>
      <c r="B1739" s="1129">
        <v>284.25170000000003</v>
      </c>
    </row>
    <row r="1740" spans="1:2">
      <c r="A1740" s="1128" t="s">
        <v>25837</v>
      </c>
      <c r="B1740" s="1129">
        <v>212.9555</v>
      </c>
    </row>
    <row r="1741" spans="1:2">
      <c r="A1741" s="1128" t="s">
        <v>25838</v>
      </c>
      <c r="B1741" s="1129">
        <v>325.83949999999999</v>
      </c>
    </row>
    <row r="1742" spans="1:2">
      <c r="A1742" s="1128" t="s">
        <v>25839</v>
      </c>
      <c r="B1742" s="1129">
        <v>242.2912</v>
      </c>
    </row>
    <row r="1743" spans="1:2">
      <c r="A1743" s="1128" t="s">
        <v>25840</v>
      </c>
      <c r="B1743" s="1129">
        <v>371.01409999999998</v>
      </c>
    </row>
    <row r="1744" spans="1:2">
      <c r="A1744" s="1128" t="s">
        <v>25841</v>
      </c>
      <c r="B1744" s="1129">
        <v>307.11950000000002</v>
      </c>
    </row>
    <row r="1745" spans="1:2">
      <c r="A1745" s="1128" t="s">
        <v>25842</v>
      </c>
      <c r="B1745" s="1129">
        <v>469.62880000000001</v>
      </c>
    </row>
    <row r="1746" spans="1:2">
      <c r="A1746" s="1128" t="s">
        <v>25843</v>
      </c>
      <c r="B1746" s="1129">
        <v>378.82900000000001</v>
      </c>
    </row>
    <row r="1747" spans="1:2">
      <c r="A1747" s="1128" t="s">
        <v>25844</v>
      </c>
      <c r="B1747" s="1129">
        <v>579.52440000000001</v>
      </c>
    </row>
    <row r="1748" spans="1:2">
      <c r="A1748" s="1128" t="s">
        <v>25845</v>
      </c>
      <c r="B1748" s="1129">
        <v>20.0733</v>
      </c>
    </row>
    <row r="1749" spans="1:2">
      <c r="A1749" s="1128" t="s">
        <v>25846</v>
      </c>
      <c r="B1749" s="1129">
        <v>0.57599999999999996</v>
      </c>
    </row>
    <row r="1750" spans="1:2">
      <c r="A1750" s="1128" t="s">
        <v>25847</v>
      </c>
      <c r="B1750" s="1129">
        <v>98.670900000000003</v>
      </c>
    </row>
    <row r="1751" spans="1:2">
      <c r="A1751" s="1128" t="s">
        <v>25848</v>
      </c>
      <c r="B1751" s="1129">
        <v>114.6891</v>
      </c>
    </row>
    <row r="1752" spans="1:2">
      <c r="A1752" s="1128" t="s">
        <v>25849</v>
      </c>
      <c r="B1752" s="1129">
        <v>143.43620000000001</v>
      </c>
    </row>
    <row r="1753" spans="1:2">
      <c r="A1753" s="1128" t="s">
        <v>25850</v>
      </c>
      <c r="B1753" s="1129">
        <v>432.58139999999997</v>
      </c>
    </row>
    <row r="1754" spans="1:2">
      <c r="A1754" s="1128" t="s">
        <v>25851</v>
      </c>
      <c r="B1754" s="1129">
        <v>1107.569</v>
      </c>
    </row>
    <row r="1755" spans="1:2">
      <c r="A1755" s="1128" t="s">
        <v>25852</v>
      </c>
      <c r="B1755" s="1129">
        <v>293.08479999999997</v>
      </c>
    </row>
    <row r="1756" spans="1:2">
      <c r="A1756" s="1128" t="s">
        <v>25853</v>
      </c>
      <c r="B1756" s="1129">
        <v>86.161000000000001</v>
      </c>
    </row>
    <row r="1757" spans="1:2">
      <c r="A1757" s="1128" t="s">
        <v>25854</v>
      </c>
      <c r="B1757" s="1129">
        <v>531.65150000000006</v>
      </c>
    </row>
    <row r="1758" spans="1:2">
      <c r="A1758" s="1128" t="s">
        <v>25855</v>
      </c>
      <c r="B1758" s="1129">
        <v>1132.3369</v>
      </c>
    </row>
    <row r="1759" spans="1:2">
      <c r="A1759" s="1128" t="s">
        <v>25856</v>
      </c>
      <c r="B1759" s="1129">
        <v>1502.1868999999999</v>
      </c>
    </row>
    <row r="1760" spans="1:2">
      <c r="A1760" s="1128" t="s">
        <v>25857</v>
      </c>
      <c r="B1760" s="1129">
        <v>482.64409999999998</v>
      </c>
    </row>
    <row r="1761" spans="1:2">
      <c r="A1761" s="1128" t="s">
        <v>25858</v>
      </c>
      <c r="B1761" s="1129">
        <v>452.26609999999999</v>
      </c>
    </row>
    <row r="1762" spans="1:2">
      <c r="A1762" s="1128" t="s">
        <v>25859</v>
      </c>
      <c r="B1762" s="1129">
        <v>426.10410000000002</v>
      </c>
    </row>
    <row r="1763" spans="1:2">
      <c r="A1763" s="1128" t="s">
        <v>25860</v>
      </c>
      <c r="B1763" s="1129">
        <v>385.4271</v>
      </c>
    </row>
    <row r="1764" spans="1:2">
      <c r="A1764" s="1128" t="s">
        <v>25861</v>
      </c>
      <c r="B1764" s="1129">
        <v>364.61410000000001</v>
      </c>
    </row>
    <row r="1765" spans="1:2">
      <c r="A1765" s="1128" t="s">
        <v>25862</v>
      </c>
      <c r="B1765" s="1129">
        <v>346.68810000000002</v>
      </c>
    </row>
    <row r="1766" spans="1:2">
      <c r="A1766" s="1128" t="s">
        <v>25863</v>
      </c>
      <c r="B1766" s="1129">
        <v>334.3141</v>
      </c>
    </row>
    <row r="1767" spans="1:2">
      <c r="A1767" s="1128" t="s">
        <v>25864</v>
      </c>
      <c r="B1767" s="1129">
        <v>317.63209999999998</v>
      </c>
    </row>
    <row r="1768" spans="1:2">
      <c r="A1768" s="1128" t="s">
        <v>25865</v>
      </c>
      <c r="B1768" s="1129">
        <v>359.95370000000003</v>
      </c>
    </row>
    <row r="1769" spans="1:2">
      <c r="A1769" s="1128" t="s">
        <v>25866</v>
      </c>
      <c r="B1769" s="1129">
        <v>336.3433</v>
      </c>
    </row>
    <row r="1770" spans="1:2">
      <c r="A1770" s="1128" t="s">
        <v>25867</v>
      </c>
      <c r="B1770" s="1129">
        <v>439.7081</v>
      </c>
    </row>
    <row r="1771" spans="1:2">
      <c r="A1771" s="1128" t="s">
        <v>25868</v>
      </c>
      <c r="B1771" s="1129">
        <v>405.58409999999998</v>
      </c>
    </row>
    <row r="1772" spans="1:2">
      <c r="A1772" s="1128" t="s">
        <v>25869</v>
      </c>
      <c r="B1772" s="1129">
        <v>797.19510000000002</v>
      </c>
    </row>
    <row r="1773" spans="1:2">
      <c r="A1773" s="1128" t="s">
        <v>25870</v>
      </c>
      <c r="B1773" s="1129">
        <v>403.98360000000002</v>
      </c>
    </row>
    <row r="1774" spans="1:2">
      <c r="A1774" s="1128" t="s">
        <v>25871</v>
      </c>
      <c r="B1774" s="1129">
        <v>343.24509999999998</v>
      </c>
    </row>
    <row r="1775" spans="1:2">
      <c r="A1775" s="1128" t="s">
        <v>25872</v>
      </c>
      <c r="B1775" s="1129">
        <v>314.9939</v>
      </c>
    </row>
    <row r="1776" spans="1:2">
      <c r="A1776" s="1128" t="s">
        <v>25873</v>
      </c>
      <c r="B1776" s="1129">
        <v>299.86110000000002</v>
      </c>
    </row>
    <row r="1777" spans="1:2">
      <c r="A1777" s="1128" t="s">
        <v>25874</v>
      </c>
      <c r="B1777" s="1129">
        <v>325.28109999999998</v>
      </c>
    </row>
    <row r="1778" spans="1:2">
      <c r="A1778" s="1128" t="s">
        <v>25875</v>
      </c>
      <c r="B1778" s="1129">
        <v>346.05360000000002</v>
      </c>
    </row>
    <row r="1779" spans="1:2">
      <c r="A1779" s="1128" t="s">
        <v>25876</v>
      </c>
      <c r="B1779" s="1129">
        <v>335.31360000000001</v>
      </c>
    </row>
    <row r="1780" spans="1:2">
      <c r="A1780" s="1128" t="s">
        <v>25877</v>
      </c>
      <c r="B1780" s="1129">
        <v>339.36110000000002</v>
      </c>
    </row>
    <row r="1781" spans="1:2">
      <c r="A1781" s="1128" t="s">
        <v>25878</v>
      </c>
      <c r="B1781" s="1129">
        <v>366.46170000000001</v>
      </c>
    </row>
    <row r="1782" spans="1:2">
      <c r="A1782" s="1128" t="s">
        <v>25879</v>
      </c>
      <c r="B1782" s="1129">
        <v>441.04509999999999</v>
      </c>
    </row>
    <row r="1783" spans="1:2">
      <c r="A1783" s="1128" t="s">
        <v>25880</v>
      </c>
      <c r="B1783" s="1129">
        <v>368.17509999999999</v>
      </c>
    </row>
    <row r="1784" spans="1:2">
      <c r="A1784" s="1128" t="s">
        <v>25881</v>
      </c>
      <c r="B1784" s="1129">
        <v>340.69510000000002</v>
      </c>
    </row>
    <row r="1785" spans="1:2">
      <c r="A1785" s="1128" t="s">
        <v>25882</v>
      </c>
      <c r="B1785" s="1129">
        <v>354.1413</v>
      </c>
    </row>
    <row r="1786" spans="1:2">
      <c r="A1786" s="1128" t="s">
        <v>25883</v>
      </c>
      <c r="B1786" s="1129">
        <v>305.79849999999999</v>
      </c>
    </row>
    <row r="1787" spans="1:2">
      <c r="A1787" s="1128" t="s">
        <v>25884</v>
      </c>
      <c r="B1787" s="1129">
        <v>247.84540000000001</v>
      </c>
    </row>
    <row r="1788" spans="1:2">
      <c r="A1788" s="1128" t="s">
        <v>25885</v>
      </c>
      <c r="B1788" s="1129">
        <v>232.43219999999999</v>
      </c>
    </row>
    <row r="1789" spans="1:2">
      <c r="A1789" s="1128" t="s">
        <v>25886</v>
      </c>
      <c r="B1789" s="1129">
        <v>693.28399999999999</v>
      </c>
    </row>
    <row r="1790" spans="1:2">
      <c r="A1790" s="1128" t="s">
        <v>25887</v>
      </c>
      <c r="B1790" s="1129">
        <v>283.678</v>
      </c>
    </row>
    <row r="1791" spans="1:2">
      <c r="A1791" s="1128" t="s">
        <v>25888</v>
      </c>
      <c r="B1791" s="1129">
        <v>239.334</v>
      </c>
    </row>
    <row r="1792" spans="1:2">
      <c r="A1792" s="1128" t="s">
        <v>25889</v>
      </c>
      <c r="B1792" s="1129">
        <v>320.73950000000002</v>
      </c>
    </row>
    <row r="1793" spans="1:2">
      <c r="A1793" s="1128" t="s">
        <v>25890</v>
      </c>
      <c r="B1793" s="1129">
        <v>264.26400000000001</v>
      </c>
    </row>
    <row r="1794" spans="1:2">
      <c r="A1794" s="1128" t="s">
        <v>25891</v>
      </c>
      <c r="B1794" s="1129">
        <v>252.4333</v>
      </c>
    </row>
    <row r="1795" spans="1:2">
      <c r="A1795" s="1128" t="s">
        <v>25892</v>
      </c>
      <c r="B1795" s="1129">
        <v>121.9486</v>
      </c>
    </row>
    <row r="1796" spans="1:2">
      <c r="A1796" s="1128" t="s">
        <v>25893</v>
      </c>
      <c r="B1796" s="1129">
        <v>148.5967</v>
      </c>
    </row>
    <row r="1797" spans="1:2">
      <c r="A1797" s="1128" t="s">
        <v>25894</v>
      </c>
      <c r="B1797" s="1129">
        <v>50.209400000000002</v>
      </c>
    </row>
    <row r="1798" spans="1:2">
      <c r="A1798" s="1128" t="s">
        <v>25895</v>
      </c>
      <c r="B1798" s="1129">
        <v>374.36500000000001</v>
      </c>
    </row>
    <row r="1799" spans="1:2">
      <c r="A1799" s="1128" t="s">
        <v>25896</v>
      </c>
      <c r="B1799" s="1129">
        <v>388.03820000000002</v>
      </c>
    </row>
    <row r="1800" spans="1:2">
      <c r="A1800" s="1128" t="s">
        <v>25897</v>
      </c>
      <c r="B1800" s="1129">
        <v>420.50689999999997</v>
      </c>
    </row>
    <row r="1801" spans="1:2">
      <c r="A1801" s="1128" t="s">
        <v>25898</v>
      </c>
      <c r="B1801" s="1129">
        <v>790.76369999999997</v>
      </c>
    </row>
    <row r="1802" spans="1:2">
      <c r="A1802" s="1128" t="s">
        <v>25899</v>
      </c>
      <c r="B1802" s="1129">
        <v>43.264899999999997</v>
      </c>
    </row>
    <row r="1803" spans="1:2">
      <c r="A1803" s="1128" t="s">
        <v>25900</v>
      </c>
      <c r="B1803" s="1129">
        <v>15.374000000000001</v>
      </c>
    </row>
    <row r="1804" spans="1:2">
      <c r="A1804" s="1128" t="s">
        <v>25901</v>
      </c>
      <c r="B1804" s="1129">
        <v>129.1266</v>
      </c>
    </row>
    <row r="1805" spans="1:2">
      <c r="A1805" s="1128" t="s">
        <v>25902</v>
      </c>
      <c r="B1805" s="1129">
        <v>54.374000000000002</v>
      </c>
    </row>
    <row r="1806" spans="1:2">
      <c r="A1806" s="1128" t="s">
        <v>25903</v>
      </c>
      <c r="B1806" s="1129">
        <v>439.1388</v>
      </c>
    </row>
    <row r="1807" spans="1:2">
      <c r="A1807" s="1128" t="s">
        <v>25904</v>
      </c>
      <c r="B1807" s="1129">
        <v>3741.8751000000002</v>
      </c>
    </row>
    <row r="1808" spans="1:2">
      <c r="A1808" s="1128" t="s">
        <v>25905</v>
      </c>
      <c r="B1808" s="1129">
        <v>4357.1540000000005</v>
      </c>
    </row>
    <row r="1809" spans="1:2">
      <c r="A1809" s="1128" t="s">
        <v>25906</v>
      </c>
      <c r="B1809" s="1129">
        <v>5484.8879999999999</v>
      </c>
    </row>
    <row r="1810" spans="1:2">
      <c r="A1810" s="1128" t="s">
        <v>25907</v>
      </c>
      <c r="B1810" s="1129">
        <v>5843.7124999999996</v>
      </c>
    </row>
    <row r="1811" spans="1:2">
      <c r="A1811" s="1128" t="s">
        <v>25908</v>
      </c>
      <c r="B1811" s="1129">
        <v>6510.1010999999999</v>
      </c>
    </row>
    <row r="1812" spans="1:2">
      <c r="A1812" s="1128" t="s">
        <v>25909</v>
      </c>
      <c r="B1812" s="1129">
        <v>7073.9679999999998</v>
      </c>
    </row>
    <row r="1813" spans="1:2">
      <c r="A1813" s="1128" t="s">
        <v>25910</v>
      </c>
      <c r="B1813" s="1129">
        <v>7586.5744999999997</v>
      </c>
    </row>
    <row r="1814" spans="1:2">
      <c r="A1814" s="1128" t="s">
        <v>25911</v>
      </c>
      <c r="B1814" s="1129">
        <v>121.07170000000001</v>
      </c>
    </row>
    <row r="1815" spans="1:2">
      <c r="A1815" s="1128" t="s">
        <v>25912</v>
      </c>
      <c r="B1815" s="1129">
        <v>234.73939999999999</v>
      </c>
    </row>
    <row r="1816" spans="1:2">
      <c r="A1816" s="1128" t="s">
        <v>25913</v>
      </c>
      <c r="B1816" s="1129">
        <v>1362.5112999999999</v>
      </c>
    </row>
    <row r="1817" spans="1:2">
      <c r="A1817" s="1128" t="s">
        <v>25914</v>
      </c>
      <c r="B1817" s="1129">
        <v>193.11539999999999</v>
      </c>
    </row>
    <row r="1818" spans="1:2">
      <c r="A1818" s="1128" t="s">
        <v>25915</v>
      </c>
      <c r="B1818" s="1129">
        <v>212.64699999999999</v>
      </c>
    </row>
    <row r="1819" spans="1:2">
      <c r="A1819" s="1128" t="s">
        <v>25916</v>
      </c>
      <c r="B1819" s="1129">
        <v>302.762</v>
      </c>
    </row>
    <row r="1820" spans="1:2">
      <c r="A1820" s="1128" t="s">
        <v>25917</v>
      </c>
      <c r="B1820" s="1129">
        <v>434.28210000000001</v>
      </c>
    </row>
    <row r="1821" spans="1:2">
      <c r="A1821" s="1128" t="s">
        <v>25918</v>
      </c>
      <c r="B1821" s="1129">
        <v>655.65740000000005</v>
      </c>
    </row>
    <row r="1822" spans="1:2">
      <c r="A1822" s="1128" t="s">
        <v>25919</v>
      </c>
      <c r="B1822" s="1129">
        <v>26.514500000000002</v>
      </c>
    </row>
    <row r="1823" spans="1:2">
      <c r="A1823" s="1128" t="s">
        <v>25920</v>
      </c>
      <c r="B1823" s="1129">
        <v>2.4</v>
      </c>
    </row>
    <row r="1824" spans="1:2">
      <c r="A1824" s="1128" t="s">
        <v>25921</v>
      </c>
      <c r="B1824" s="1129">
        <v>13.68</v>
      </c>
    </row>
    <row r="1825" spans="1:2">
      <c r="A1825" s="1128" t="s">
        <v>25922</v>
      </c>
      <c r="B1825" s="1129">
        <v>8.1</v>
      </c>
    </row>
    <row r="1826" spans="1:2">
      <c r="A1826" s="1128" t="s">
        <v>25923</v>
      </c>
      <c r="B1826" s="1129">
        <v>62.64</v>
      </c>
    </row>
    <row r="1827" spans="1:2">
      <c r="A1827" s="1128" t="s">
        <v>25924</v>
      </c>
      <c r="B1827" s="1129">
        <v>14.28</v>
      </c>
    </row>
    <row r="1828" spans="1:2">
      <c r="A1828" s="1128" t="s">
        <v>25925</v>
      </c>
      <c r="B1828" s="1129">
        <v>23.22</v>
      </c>
    </row>
    <row r="1829" spans="1:2">
      <c r="A1829" s="1128" t="s">
        <v>25926</v>
      </c>
      <c r="B1829" s="1129">
        <v>30.24</v>
      </c>
    </row>
    <row r="1830" spans="1:2">
      <c r="A1830" s="1128" t="s">
        <v>25927</v>
      </c>
      <c r="B1830" s="1129">
        <v>46.44</v>
      </c>
    </row>
    <row r="1831" spans="1:2">
      <c r="A1831" s="1128" t="s">
        <v>25928</v>
      </c>
      <c r="B1831" s="1129">
        <v>10.773</v>
      </c>
    </row>
    <row r="1832" spans="1:2">
      <c r="A1832" s="1128" t="s">
        <v>25929</v>
      </c>
      <c r="B1832" s="1129">
        <v>144.56970000000001</v>
      </c>
    </row>
    <row r="1833" spans="1:2">
      <c r="A1833" s="1128" t="s">
        <v>25930</v>
      </c>
      <c r="B1833" s="1129">
        <v>129.90950000000001</v>
      </c>
    </row>
    <row r="1834" spans="1:2">
      <c r="A1834" s="1128" t="s">
        <v>25931</v>
      </c>
      <c r="B1834" s="1129">
        <v>81.367999999999995</v>
      </c>
    </row>
    <row r="1835" spans="1:2">
      <c r="A1835" s="1128" t="s">
        <v>25932</v>
      </c>
      <c r="B1835" s="1129">
        <v>310.4246</v>
      </c>
    </row>
    <row r="1836" spans="1:2">
      <c r="A1836" s="1128" t="s">
        <v>25933</v>
      </c>
      <c r="B1836" s="1129">
        <v>403.64109999999999</v>
      </c>
    </row>
    <row r="1837" spans="1:2">
      <c r="A1837" s="1128" t="s">
        <v>25934</v>
      </c>
      <c r="B1837" s="1129">
        <v>182.5095</v>
      </c>
    </row>
    <row r="1838" spans="1:2">
      <c r="A1838" s="1128" t="s">
        <v>25935</v>
      </c>
      <c r="B1838" s="1129">
        <v>316.59820000000002</v>
      </c>
    </row>
    <row r="1839" spans="1:2">
      <c r="A1839" s="1128" t="s">
        <v>25936</v>
      </c>
      <c r="B1839" s="1129">
        <v>54.988399999999999</v>
      </c>
    </row>
    <row r="1840" spans="1:2">
      <c r="A1840" s="1128" t="s">
        <v>25937</v>
      </c>
      <c r="B1840" s="1129">
        <v>276016</v>
      </c>
    </row>
    <row r="1841" spans="1:2">
      <c r="A1841" s="1128" t="s">
        <v>25938</v>
      </c>
      <c r="B1841" s="1129">
        <v>324850</v>
      </c>
    </row>
    <row r="1842" spans="1:2">
      <c r="A1842" s="1128" t="s">
        <v>25939</v>
      </c>
      <c r="B1842" s="1129">
        <v>97828</v>
      </c>
    </row>
    <row r="1843" spans="1:2">
      <c r="A1843" s="1128" t="s">
        <v>25940</v>
      </c>
      <c r="B1843" s="1129">
        <v>109828</v>
      </c>
    </row>
    <row r="1844" spans="1:2">
      <c r="A1844" s="1128" t="s">
        <v>25941</v>
      </c>
      <c r="B1844" s="1129">
        <v>236328</v>
      </c>
    </row>
    <row r="1845" spans="1:2">
      <c r="A1845" s="1128" t="s">
        <v>25942</v>
      </c>
      <c r="B1845" s="1129">
        <v>383328</v>
      </c>
    </row>
    <row r="1846" spans="1:2">
      <c r="A1846" s="1128" t="s">
        <v>25943</v>
      </c>
      <c r="B1846" s="1129">
        <v>267828</v>
      </c>
    </row>
    <row r="1847" spans="1:2">
      <c r="A1847" s="1128" t="s">
        <v>25944</v>
      </c>
      <c r="B1847" s="1129">
        <v>611714</v>
      </c>
    </row>
    <row r="1848" spans="1:2">
      <c r="A1848" s="1128" t="s">
        <v>25945</v>
      </c>
      <c r="B1848" s="1129">
        <v>51648.92</v>
      </c>
    </row>
    <row r="1849" spans="1:2">
      <c r="A1849" s="1128" t="s">
        <v>25946</v>
      </c>
      <c r="B1849" s="1129">
        <v>65000</v>
      </c>
    </row>
    <row r="1850" spans="1:2">
      <c r="A1850" s="1128" t="s">
        <v>25947</v>
      </c>
      <c r="B1850" s="1129">
        <v>503833.9</v>
      </c>
    </row>
    <row r="1851" spans="1:2">
      <c r="A1851" s="1128" t="s">
        <v>25948</v>
      </c>
      <c r="B1851" s="1129">
        <v>6739.29</v>
      </c>
    </row>
    <row r="1852" spans="1:2">
      <c r="A1852" s="1128" t="s">
        <v>25949</v>
      </c>
      <c r="B1852" s="1129">
        <v>988.77</v>
      </c>
    </row>
    <row r="1853" spans="1:2">
      <c r="A1853" s="1128" t="s">
        <v>25950</v>
      </c>
      <c r="B1853" s="1129">
        <v>1140</v>
      </c>
    </row>
    <row r="1854" spans="1:2">
      <c r="A1854" s="1128" t="s">
        <v>25951</v>
      </c>
      <c r="B1854" s="1129">
        <v>11550</v>
      </c>
    </row>
    <row r="1855" spans="1:2">
      <c r="A1855" s="1128" t="s">
        <v>25952</v>
      </c>
      <c r="B1855" s="1129">
        <v>591714</v>
      </c>
    </row>
    <row r="1856" spans="1:2">
      <c r="A1856" s="1128" t="s">
        <v>25953</v>
      </c>
      <c r="B1856" s="1129">
        <v>499440</v>
      </c>
    </row>
    <row r="1857" spans="1:2">
      <c r="A1857" s="1128" t="s">
        <v>25954</v>
      </c>
      <c r="B1857" s="1129">
        <v>962825.82420000003</v>
      </c>
    </row>
    <row r="1858" spans="1:2">
      <c r="A1858" s="1128" t="s">
        <v>25955</v>
      </c>
      <c r="B1858" s="1129">
        <v>102.7</v>
      </c>
    </row>
    <row r="1859" spans="1:2">
      <c r="A1859" s="1128" t="s">
        <v>25956</v>
      </c>
      <c r="B1859" s="1129">
        <v>115.7</v>
      </c>
    </row>
    <row r="1860" spans="1:2">
      <c r="A1860" s="1128" t="s">
        <v>25957</v>
      </c>
      <c r="B1860" s="1129">
        <v>96.2</v>
      </c>
    </row>
    <row r="1861" spans="1:2">
      <c r="A1861" s="1128" t="s">
        <v>25958</v>
      </c>
      <c r="B1861" s="1129">
        <v>4581.68</v>
      </c>
    </row>
    <row r="1862" spans="1:2">
      <c r="A1862" s="1128" t="s">
        <v>25959</v>
      </c>
      <c r="B1862" s="1129">
        <v>388.31</v>
      </c>
    </row>
    <row r="1863" spans="1:2">
      <c r="A1863" s="1128" t="s">
        <v>25960</v>
      </c>
      <c r="B1863" s="1129">
        <v>961.4</v>
      </c>
    </row>
    <row r="1864" spans="1:2">
      <c r="A1864" s="1128" t="s">
        <v>25961</v>
      </c>
      <c r="B1864" s="1129">
        <v>1082.4000000000001</v>
      </c>
    </row>
    <row r="1865" spans="1:2">
      <c r="A1865" s="1128" t="s">
        <v>25962</v>
      </c>
      <c r="B1865" s="1129">
        <v>16.7</v>
      </c>
    </row>
    <row r="1866" spans="1:2">
      <c r="A1866" s="1128" t="s">
        <v>25963</v>
      </c>
      <c r="B1866" s="1129">
        <v>17.96</v>
      </c>
    </row>
    <row r="1867" spans="1:2">
      <c r="A1867" s="1128" t="s">
        <v>25964</v>
      </c>
      <c r="B1867" s="1129">
        <v>15.16</v>
      </c>
    </row>
    <row r="1868" spans="1:2">
      <c r="A1868" s="1128" t="s">
        <v>25965</v>
      </c>
      <c r="B1868" s="1129">
        <v>15.44</v>
      </c>
    </row>
    <row r="1869" spans="1:2">
      <c r="A1869" s="1128" t="s">
        <v>25966</v>
      </c>
      <c r="B1869" s="1129">
        <v>11.42</v>
      </c>
    </row>
    <row r="1870" spans="1:2">
      <c r="A1870" s="1128" t="s">
        <v>25967</v>
      </c>
      <c r="B1870" s="1129">
        <v>15.23</v>
      </c>
    </row>
    <row r="1871" spans="1:2">
      <c r="A1871" s="1128" t="s">
        <v>25968</v>
      </c>
      <c r="B1871" s="1129">
        <v>16.7</v>
      </c>
    </row>
    <row r="1872" spans="1:2">
      <c r="A1872" s="1128" t="s">
        <v>25969</v>
      </c>
      <c r="B1872" s="1129">
        <v>19.27</v>
      </c>
    </row>
    <row r="1873" spans="1:2">
      <c r="A1873" s="1128" t="s">
        <v>25970</v>
      </c>
      <c r="B1873" s="1129">
        <v>16.309999999999999</v>
      </c>
    </row>
    <row r="1874" spans="1:2">
      <c r="A1874" s="1128" t="s">
        <v>25971</v>
      </c>
      <c r="B1874" s="1129">
        <v>62.97</v>
      </c>
    </row>
    <row r="1875" spans="1:2">
      <c r="A1875" s="1128" t="s">
        <v>25972</v>
      </c>
      <c r="B1875" s="1129">
        <v>42.14</v>
      </c>
    </row>
    <row r="1876" spans="1:2">
      <c r="A1876" s="1128" t="s">
        <v>25973</v>
      </c>
      <c r="B1876" s="1129">
        <v>26.25</v>
      </c>
    </row>
    <row r="1877" spans="1:2">
      <c r="A1877" s="1128" t="s">
        <v>25974</v>
      </c>
      <c r="B1877" s="1129">
        <v>8.5</v>
      </c>
    </row>
    <row r="1878" spans="1:2">
      <c r="A1878" s="1128" t="s">
        <v>25975</v>
      </c>
      <c r="B1878" s="1129">
        <v>53.82</v>
      </c>
    </row>
    <row r="1879" spans="1:2">
      <c r="A1879" s="1128" t="s">
        <v>25976</v>
      </c>
      <c r="B1879" s="1129">
        <v>57.66</v>
      </c>
    </row>
    <row r="1880" spans="1:2">
      <c r="A1880" s="1128" t="s">
        <v>25977</v>
      </c>
      <c r="B1880" s="1129">
        <v>55.73</v>
      </c>
    </row>
    <row r="1881" spans="1:2">
      <c r="A1881" s="1128" t="s">
        <v>23934</v>
      </c>
      <c r="B1881" s="1129">
        <v>83.77</v>
      </c>
    </row>
    <row r="1882" spans="1:2">
      <c r="A1882" s="1128" t="s">
        <v>25978</v>
      </c>
      <c r="B1882" s="1129">
        <v>239.93</v>
      </c>
    </row>
    <row r="1883" spans="1:2">
      <c r="A1883" s="1128" t="s">
        <v>24090</v>
      </c>
      <c r="B1883" s="1129">
        <v>57.66</v>
      </c>
    </row>
    <row r="1884" spans="1:2">
      <c r="A1884" s="1128" t="s">
        <v>25979</v>
      </c>
      <c r="B1884" s="1129">
        <v>57.66</v>
      </c>
    </row>
    <row r="1885" spans="1:2">
      <c r="A1885" s="1128" t="s">
        <v>25980</v>
      </c>
      <c r="B1885" s="1129">
        <v>185.37</v>
      </c>
    </row>
    <row r="1886" spans="1:2">
      <c r="A1886" s="1128" t="s">
        <v>25981</v>
      </c>
      <c r="B1886" s="1129">
        <v>8.56</v>
      </c>
    </row>
    <row r="1887" spans="1:2">
      <c r="A1887" s="1128" t="s">
        <v>25982</v>
      </c>
      <c r="B1887" s="1129">
        <v>0.87</v>
      </c>
    </row>
    <row r="1888" spans="1:2">
      <c r="A1888" s="1128" t="s">
        <v>25983</v>
      </c>
      <c r="B1888" s="1129">
        <v>2.82</v>
      </c>
    </row>
    <row r="1889" spans="1:2">
      <c r="A1889" s="1128" t="s">
        <v>25984</v>
      </c>
      <c r="B1889" s="1129">
        <v>94.17</v>
      </c>
    </row>
    <row r="1890" spans="1:2">
      <c r="A1890" s="1128" t="s">
        <v>25985</v>
      </c>
      <c r="B1890" s="1129">
        <v>215.28</v>
      </c>
    </row>
    <row r="1891" spans="1:2">
      <c r="A1891" s="1128" t="s">
        <v>25986</v>
      </c>
      <c r="B1891" s="1129">
        <v>278.72000000000003</v>
      </c>
    </row>
    <row r="1892" spans="1:2">
      <c r="A1892" s="1128" t="s">
        <v>25987</v>
      </c>
      <c r="B1892" s="1129">
        <v>364</v>
      </c>
    </row>
    <row r="1893" spans="1:2">
      <c r="A1893" s="1128" t="s">
        <v>25988</v>
      </c>
      <c r="B1893" s="1129">
        <v>405.6</v>
      </c>
    </row>
    <row r="1894" spans="1:2">
      <c r="A1894" s="1128" t="s">
        <v>25989</v>
      </c>
      <c r="B1894" s="1129">
        <v>426.4</v>
      </c>
    </row>
    <row r="1895" spans="1:2">
      <c r="A1895" s="1128" t="s">
        <v>25990</v>
      </c>
      <c r="B1895" s="1129">
        <v>561.6</v>
      </c>
    </row>
    <row r="1896" spans="1:2">
      <c r="A1896" s="1128" t="s">
        <v>25991</v>
      </c>
      <c r="B1896" s="1129">
        <v>717.6</v>
      </c>
    </row>
    <row r="1897" spans="1:2">
      <c r="A1897" s="1128" t="s">
        <v>25992</v>
      </c>
      <c r="B1897" s="1129">
        <v>1047</v>
      </c>
    </row>
    <row r="1898" spans="1:2">
      <c r="A1898" s="1128" t="s">
        <v>25993</v>
      </c>
      <c r="B1898" s="1129">
        <v>1154.4000000000001</v>
      </c>
    </row>
    <row r="1899" spans="1:2">
      <c r="A1899" s="1128" t="s">
        <v>25994</v>
      </c>
      <c r="B1899" s="1129">
        <v>1670.24</v>
      </c>
    </row>
    <row r="1900" spans="1:2">
      <c r="A1900" s="1128" t="s">
        <v>25995</v>
      </c>
      <c r="B1900" s="1129">
        <v>69.900000000000006</v>
      </c>
    </row>
    <row r="1901" spans="1:2">
      <c r="A1901" s="1128" t="s">
        <v>25996</v>
      </c>
      <c r="B1901" s="1129">
        <v>86.65</v>
      </c>
    </row>
    <row r="1902" spans="1:2">
      <c r="A1902" s="1128" t="s">
        <v>25997</v>
      </c>
      <c r="B1902" s="1129">
        <v>24.24</v>
      </c>
    </row>
    <row r="1903" spans="1:2">
      <c r="A1903" s="1128" t="s">
        <v>25998</v>
      </c>
      <c r="B1903" s="1129">
        <v>130.63</v>
      </c>
    </row>
    <row r="1904" spans="1:2">
      <c r="A1904" s="1128" t="s">
        <v>25999</v>
      </c>
      <c r="B1904" s="1129">
        <v>132.41</v>
      </c>
    </row>
    <row r="1905" spans="1:2">
      <c r="A1905" s="1128" t="s">
        <v>26000</v>
      </c>
      <c r="B1905" s="1129">
        <v>138.27000000000001</v>
      </c>
    </row>
    <row r="1906" spans="1:2">
      <c r="A1906" s="1128" t="s">
        <v>26001</v>
      </c>
      <c r="B1906" s="1129">
        <v>745.8</v>
      </c>
    </row>
    <row r="1907" spans="1:2">
      <c r="A1907" s="1128" t="s">
        <v>26002</v>
      </c>
      <c r="B1907" s="1129">
        <v>37.1</v>
      </c>
    </row>
    <row r="1908" spans="1:2">
      <c r="A1908" s="1128" t="s">
        <v>26003</v>
      </c>
      <c r="B1908" s="1129">
        <v>49.72</v>
      </c>
    </row>
    <row r="1909" spans="1:2">
      <c r="A1909" s="1128" t="s">
        <v>26004</v>
      </c>
      <c r="B1909" s="1129">
        <v>94.91</v>
      </c>
    </row>
    <row r="1910" spans="1:2">
      <c r="A1910" s="1128" t="s">
        <v>26005</v>
      </c>
      <c r="B1910" s="1129">
        <v>73.38</v>
      </c>
    </row>
    <row r="1911" spans="1:2">
      <c r="A1911" s="1128" t="s">
        <v>26006</v>
      </c>
      <c r="B1911" s="1129">
        <v>208.43</v>
      </c>
    </row>
    <row r="1912" spans="1:2">
      <c r="A1912" s="1128" t="s">
        <v>26007</v>
      </c>
      <c r="B1912" s="1129">
        <v>54.82</v>
      </c>
    </row>
    <row r="1913" spans="1:2">
      <c r="A1913" s="1128" t="s">
        <v>26008</v>
      </c>
      <c r="B1913" s="1129">
        <v>23.54</v>
      </c>
    </row>
    <row r="1914" spans="1:2">
      <c r="A1914" s="1128" t="s">
        <v>26009</v>
      </c>
      <c r="B1914" s="1129">
        <v>259.97000000000003</v>
      </c>
    </row>
    <row r="1915" spans="1:2">
      <c r="A1915" s="1128" t="s">
        <v>26010</v>
      </c>
      <c r="B1915" s="1129">
        <v>253.65</v>
      </c>
    </row>
    <row r="1916" spans="1:2">
      <c r="A1916" s="1128" t="s">
        <v>26011</v>
      </c>
      <c r="B1916" s="1129">
        <v>211.64</v>
      </c>
    </row>
    <row r="1917" spans="1:2">
      <c r="A1917" s="1128" t="s">
        <v>26012</v>
      </c>
      <c r="B1917" s="1129">
        <v>189.31</v>
      </c>
    </row>
    <row r="1918" spans="1:2">
      <c r="A1918" s="1128" t="s">
        <v>26013</v>
      </c>
      <c r="B1918" s="1129">
        <v>20.28</v>
      </c>
    </row>
    <row r="1919" spans="1:2">
      <c r="A1919" s="1128" t="s">
        <v>26014</v>
      </c>
      <c r="B1919" s="1129">
        <v>69.209999999999994</v>
      </c>
    </row>
    <row r="1920" spans="1:2">
      <c r="A1920" s="1128" t="s">
        <v>26015</v>
      </c>
      <c r="B1920" s="1129">
        <v>40.9</v>
      </c>
    </row>
    <row r="1921" spans="1:2">
      <c r="A1921" s="1128" t="s">
        <v>26016</v>
      </c>
      <c r="B1921" s="1129">
        <v>32.450000000000003</v>
      </c>
    </row>
    <row r="1922" spans="1:2">
      <c r="A1922" s="1128" t="s">
        <v>26017</v>
      </c>
      <c r="B1922" s="1129">
        <v>55.97</v>
      </c>
    </row>
    <row r="1923" spans="1:2">
      <c r="A1923" s="1128" t="s">
        <v>26018</v>
      </c>
      <c r="B1923" s="1129">
        <v>91.22</v>
      </c>
    </row>
    <row r="1924" spans="1:2">
      <c r="A1924" s="1128" t="s">
        <v>26019</v>
      </c>
      <c r="B1924" s="1129">
        <v>458.35</v>
      </c>
    </row>
    <row r="1925" spans="1:2">
      <c r="A1925" s="1128" t="s">
        <v>26020</v>
      </c>
      <c r="B1925" s="1129">
        <v>616.97</v>
      </c>
    </row>
    <row r="1926" spans="1:2">
      <c r="A1926" s="1128" t="s">
        <v>26021</v>
      </c>
      <c r="B1926" s="1129">
        <v>1498.1</v>
      </c>
    </row>
    <row r="1927" spans="1:2">
      <c r="A1927" s="1128" t="s">
        <v>26022</v>
      </c>
      <c r="B1927" s="1129">
        <v>13.45</v>
      </c>
    </row>
    <row r="1928" spans="1:2">
      <c r="A1928" s="1128" t="s">
        <v>26023</v>
      </c>
      <c r="B1928" s="1129">
        <v>86.5</v>
      </c>
    </row>
    <row r="1929" spans="1:2">
      <c r="A1929" s="1128" t="s">
        <v>26024</v>
      </c>
      <c r="B1929" s="1129">
        <v>84.32</v>
      </c>
    </row>
    <row r="1930" spans="1:2">
      <c r="A1930" s="1128" t="s">
        <v>26025</v>
      </c>
      <c r="B1930" s="1129">
        <v>59.28</v>
      </c>
    </row>
    <row r="1931" spans="1:2">
      <c r="A1931" s="1128" t="s">
        <v>26026</v>
      </c>
      <c r="B1931" s="1129">
        <v>12.46</v>
      </c>
    </row>
    <row r="1932" spans="1:2">
      <c r="A1932" s="1128" t="s">
        <v>26027</v>
      </c>
      <c r="B1932" s="1129">
        <v>4743.2</v>
      </c>
    </row>
    <row r="1933" spans="1:2">
      <c r="A1933" s="1128" t="s">
        <v>26028</v>
      </c>
      <c r="B1933" s="1129">
        <v>45</v>
      </c>
    </row>
    <row r="1934" spans="1:2">
      <c r="A1934" s="1128" t="s">
        <v>26029</v>
      </c>
      <c r="B1934" s="1129">
        <v>32.69</v>
      </c>
    </row>
    <row r="1935" spans="1:2">
      <c r="A1935" s="1128" t="s">
        <v>26030</v>
      </c>
      <c r="B1935" s="1129">
        <v>30</v>
      </c>
    </row>
    <row r="1936" spans="1:2">
      <c r="A1936" s="1128" t="s">
        <v>26031</v>
      </c>
      <c r="B1936" s="1129">
        <v>180.43</v>
      </c>
    </row>
    <row r="1937" spans="1:2">
      <c r="A1937" s="1128" t="s">
        <v>26032</v>
      </c>
      <c r="B1937" s="1129">
        <v>0.84</v>
      </c>
    </row>
    <row r="1938" spans="1:2">
      <c r="A1938" s="1128" t="s">
        <v>26033</v>
      </c>
      <c r="B1938" s="1129">
        <v>2.13</v>
      </c>
    </row>
    <row r="1939" spans="1:2">
      <c r="A1939" s="1128" t="s">
        <v>26034</v>
      </c>
      <c r="B1939" s="1129">
        <v>34.200000000000003</v>
      </c>
    </row>
    <row r="1940" spans="1:2">
      <c r="A1940" s="1128" t="s">
        <v>26035</v>
      </c>
      <c r="B1940" s="1129">
        <v>19.97</v>
      </c>
    </row>
    <row r="1941" spans="1:2">
      <c r="A1941" s="1128" t="s">
        <v>26036</v>
      </c>
      <c r="B1941" s="1129">
        <v>14</v>
      </c>
    </row>
    <row r="1942" spans="1:2">
      <c r="A1942" s="1128" t="s">
        <v>26037</v>
      </c>
      <c r="B1942" s="1129">
        <v>27.82</v>
      </c>
    </row>
    <row r="1943" spans="1:2">
      <c r="A1943" s="1128" t="s">
        <v>26038</v>
      </c>
      <c r="B1943" s="1129">
        <v>5200</v>
      </c>
    </row>
    <row r="1944" spans="1:2">
      <c r="A1944" s="1128" t="s">
        <v>26039</v>
      </c>
      <c r="B1944" s="1129">
        <v>6170.26</v>
      </c>
    </row>
    <row r="1945" spans="1:2">
      <c r="A1945" s="1128" t="s">
        <v>26040</v>
      </c>
      <c r="B1945" s="1129">
        <v>6204.5</v>
      </c>
    </row>
    <row r="1946" spans="1:2">
      <c r="A1946" s="1128" t="s">
        <v>26041</v>
      </c>
      <c r="B1946" s="1129">
        <v>21.02</v>
      </c>
    </row>
    <row r="1947" spans="1:2">
      <c r="A1947" s="1128" t="s">
        <v>26042</v>
      </c>
      <c r="B1947" s="1129">
        <v>51.34</v>
      </c>
    </row>
    <row r="1948" spans="1:2">
      <c r="A1948" s="1128" t="s">
        <v>26043</v>
      </c>
      <c r="B1948" s="1129">
        <v>22.18</v>
      </c>
    </row>
    <row r="1949" spans="1:2">
      <c r="A1949" s="1128" t="s">
        <v>26044</v>
      </c>
      <c r="B1949" s="1129">
        <v>22.44</v>
      </c>
    </row>
    <row r="1950" spans="1:2">
      <c r="A1950" s="1128" t="s">
        <v>26045</v>
      </c>
      <c r="B1950" s="1129">
        <v>49.6</v>
      </c>
    </row>
    <row r="1951" spans="1:2">
      <c r="A1951" s="1128" t="s">
        <v>26046</v>
      </c>
      <c r="B1951" s="1129">
        <v>56.61</v>
      </c>
    </row>
    <row r="1952" spans="1:2">
      <c r="A1952" s="1128" t="s">
        <v>26047</v>
      </c>
      <c r="B1952" s="1129">
        <v>33.5</v>
      </c>
    </row>
    <row r="1953" spans="1:2">
      <c r="A1953" s="1128" t="s">
        <v>26048</v>
      </c>
      <c r="B1953" s="1129">
        <v>10.3</v>
      </c>
    </row>
    <row r="1954" spans="1:2">
      <c r="A1954" s="1128" t="s">
        <v>26049</v>
      </c>
      <c r="B1954" s="1129">
        <v>1.23</v>
      </c>
    </row>
    <row r="1955" spans="1:2">
      <c r="A1955" s="1128" t="s">
        <v>26050</v>
      </c>
      <c r="B1955" s="1129">
        <v>23.94</v>
      </c>
    </row>
    <row r="1956" spans="1:2">
      <c r="A1956" s="1128" t="s">
        <v>26051</v>
      </c>
      <c r="B1956" s="1129">
        <v>2210</v>
      </c>
    </row>
    <row r="1957" spans="1:2">
      <c r="A1957" s="1128" t="s">
        <v>26052</v>
      </c>
      <c r="B1957" s="1129">
        <v>1500</v>
      </c>
    </row>
    <row r="1958" spans="1:2">
      <c r="A1958" s="1128" t="s">
        <v>26053</v>
      </c>
      <c r="B1958" s="1129">
        <v>576.15</v>
      </c>
    </row>
    <row r="1959" spans="1:2">
      <c r="A1959" s="1128" t="s">
        <v>26054</v>
      </c>
      <c r="B1959" s="1129">
        <v>647</v>
      </c>
    </row>
    <row r="1960" spans="1:2">
      <c r="A1960" s="1128" t="s">
        <v>26055</v>
      </c>
      <c r="B1960" s="1129">
        <v>125</v>
      </c>
    </row>
    <row r="1961" spans="1:2">
      <c r="A1961" s="1128" t="s">
        <v>26056</v>
      </c>
      <c r="B1961" s="1129">
        <v>285</v>
      </c>
    </row>
    <row r="1962" spans="1:2">
      <c r="A1962" s="1128" t="s">
        <v>26057</v>
      </c>
      <c r="B1962" s="1129">
        <v>490</v>
      </c>
    </row>
    <row r="1963" spans="1:2">
      <c r="A1963" s="1128" t="s">
        <v>26058</v>
      </c>
      <c r="B1963" s="1129">
        <v>15.46</v>
      </c>
    </row>
    <row r="1964" spans="1:2">
      <c r="A1964" s="1128" t="s">
        <v>26059</v>
      </c>
      <c r="B1964" s="1129">
        <v>45.64</v>
      </c>
    </row>
    <row r="1965" spans="1:2">
      <c r="A1965" s="1128" t="s">
        <v>26060</v>
      </c>
      <c r="B1965" s="1129">
        <v>111.25</v>
      </c>
    </row>
    <row r="1966" spans="1:2">
      <c r="A1966" s="1128" t="s">
        <v>26061</v>
      </c>
      <c r="B1966" s="1129">
        <v>147.44999999999999</v>
      </c>
    </row>
    <row r="1967" spans="1:2">
      <c r="A1967" s="1128" t="s">
        <v>26062</v>
      </c>
      <c r="B1967" s="1129">
        <v>3022</v>
      </c>
    </row>
    <row r="1968" spans="1:2">
      <c r="A1968" s="1128" t="s">
        <v>26063</v>
      </c>
      <c r="B1968" s="1129">
        <v>153.26</v>
      </c>
    </row>
    <row r="1969" spans="1:2">
      <c r="A1969" s="1128" t="s">
        <v>26064</v>
      </c>
      <c r="B1969" s="1129">
        <v>4700</v>
      </c>
    </row>
    <row r="1970" spans="1:2">
      <c r="A1970" s="1128" t="s">
        <v>26065</v>
      </c>
      <c r="B1970" s="1129">
        <v>5593.5</v>
      </c>
    </row>
    <row r="1971" spans="1:2">
      <c r="A1971" s="1128" t="s">
        <v>26066</v>
      </c>
      <c r="B1971" s="1129">
        <v>6.54</v>
      </c>
    </row>
    <row r="1972" spans="1:2">
      <c r="A1972" s="1128" t="s">
        <v>26067</v>
      </c>
      <c r="B1972" s="1129">
        <v>7.76</v>
      </c>
    </row>
    <row r="1973" spans="1:2">
      <c r="A1973" s="1128" t="s">
        <v>26068</v>
      </c>
      <c r="B1973" s="1129">
        <v>8.89</v>
      </c>
    </row>
    <row r="1974" spans="1:2">
      <c r="A1974" s="1128" t="s">
        <v>26069</v>
      </c>
      <c r="B1974" s="1129">
        <v>9.6199999999999992</v>
      </c>
    </row>
    <row r="1975" spans="1:2">
      <c r="A1975" s="1128" t="s">
        <v>26070</v>
      </c>
      <c r="B1975" s="1129">
        <v>10.210000000000001</v>
      </c>
    </row>
    <row r="1976" spans="1:2">
      <c r="A1976" s="1128" t="s">
        <v>26071</v>
      </c>
      <c r="B1976" s="1129">
        <v>20.440000000000001</v>
      </c>
    </row>
    <row r="1977" spans="1:2">
      <c r="A1977" s="1128" t="s">
        <v>26072</v>
      </c>
      <c r="B1977" s="1129">
        <v>24.16</v>
      </c>
    </row>
    <row r="1978" spans="1:2">
      <c r="A1978" s="1128" t="s">
        <v>26073</v>
      </c>
      <c r="B1978" s="1129">
        <v>24.96</v>
      </c>
    </row>
    <row r="1979" spans="1:2">
      <c r="A1979" s="1128" t="s">
        <v>26074</v>
      </c>
      <c r="B1979" s="1129">
        <v>29.49</v>
      </c>
    </row>
    <row r="1980" spans="1:2">
      <c r="A1980" s="1128" t="s">
        <v>26075</v>
      </c>
      <c r="B1980" s="1129">
        <v>17.149999999999999</v>
      </c>
    </row>
    <row r="1981" spans="1:2">
      <c r="A1981" s="1128" t="s">
        <v>26076</v>
      </c>
      <c r="B1981" s="1129">
        <v>0.69</v>
      </c>
    </row>
    <row r="1982" spans="1:2">
      <c r="A1982" s="1128" t="s">
        <v>26077</v>
      </c>
      <c r="B1982" s="1129">
        <v>0.26400000000000001</v>
      </c>
    </row>
    <row r="1983" spans="1:2">
      <c r="A1983" s="1128" t="s">
        <v>26078</v>
      </c>
      <c r="B1983" s="1129">
        <v>67.099999999999994</v>
      </c>
    </row>
    <row r="1984" spans="1:2">
      <c r="A1984" s="1128" t="s">
        <v>26079</v>
      </c>
      <c r="B1984" s="1129">
        <v>27.25</v>
      </c>
    </row>
    <row r="1985" spans="1:2">
      <c r="A1985" s="1128" t="s">
        <v>26080</v>
      </c>
      <c r="B1985" s="1129">
        <v>40.68</v>
      </c>
    </row>
    <row r="1986" spans="1:2">
      <c r="A1986" s="1128" t="s">
        <v>26081</v>
      </c>
      <c r="B1986" s="1129">
        <v>28.06</v>
      </c>
    </row>
    <row r="1987" spans="1:2">
      <c r="A1987" s="1128" t="s">
        <v>26082</v>
      </c>
      <c r="B1987" s="1129">
        <v>23.15</v>
      </c>
    </row>
    <row r="1988" spans="1:2">
      <c r="A1988" s="1128" t="s">
        <v>26083</v>
      </c>
      <c r="B1988" s="1129">
        <v>167.22</v>
      </c>
    </row>
    <row r="1989" spans="1:2">
      <c r="A1989" s="1128" t="s">
        <v>26084</v>
      </c>
      <c r="B1989" s="1129">
        <v>139.44</v>
      </c>
    </row>
    <row r="1990" spans="1:2">
      <c r="A1990" s="1128" t="s">
        <v>26085</v>
      </c>
      <c r="B1990" s="1129">
        <v>111.95</v>
      </c>
    </row>
    <row r="1991" spans="1:2">
      <c r="A1991" s="1128" t="s">
        <v>26086</v>
      </c>
      <c r="B1991" s="1129">
        <v>361.49380000000002</v>
      </c>
    </row>
    <row r="1992" spans="1:2">
      <c r="A1992" s="1128" t="s">
        <v>26087</v>
      </c>
      <c r="B1992" s="1129">
        <v>432.14010000000002</v>
      </c>
    </row>
    <row r="1993" spans="1:2">
      <c r="A1993" s="1128" t="s">
        <v>26088</v>
      </c>
      <c r="B1993" s="1129">
        <v>528.39800000000002</v>
      </c>
    </row>
    <row r="1994" spans="1:2">
      <c r="A1994" s="1128" t="s">
        <v>26089</v>
      </c>
      <c r="B1994" s="1129">
        <v>602.87990000000002</v>
      </c>
    </row>
    <row r="1995" spans="1:2">
      <c r="A1995" s="1128" t="s">
        <v>26090</v>
      </c>
      <c r="B1995" s="1129">
        <v>848.74829999999997</v>
      </c>
    </row>
    <row r="1996" spans="1:2">
      <c r="A1996" s="1128" t="s">
        <v>26091</v>
      </c>
      <c r="B1996" s="1129">
        <v>1058.29</v>
      </c>
    </row>
    <row r="1997" spans="1:2">
      <c r="A1997" s="1128" t="s">
        <v>26092</v>
      </c>
      <c r="B1997" s="1129">
        <v>1368.3377</v>
      </c>
    </row>
    <row r="1998" spans="1:2">
      <c r="A1998" s="1128" t="s">
        <v>26093</v>
      </c>
      <c r="B1998" s="1129">
        <v>795.42899999999997</v>
      </c>
    </row>
    <row r="1999" spans="1:2">
      <c r="A1999" s="1128" t="s">
        <v>26094</v>
      </c>
      <c r="B1999" s="1129">
        <v>100.69</v>
      </c>
    </row>
    <row r="2000" spans="1:2">
      <c r="A2000" s="1128" t="s">
        <v>26095</v>
      </c>
      <c r="B2000" s="1129">
        <v>3.53</v>
      </c>
    </row>
    <row r="2001" spans="1:2">
      <c r="A2001" s="1128" t="s">
        <v>26096</v>
      </c>
      <c r="B2001" s="1129">
        <v>29.4</v>
      </c>
    </row>
    <row r="2002" spans="1:2">
      <c r="A2002" s="1128" t="s">
        <v>26097</v>
      </c>
      <c r="B2002" s="1129">
        <v>36.700000000000003</v>
      </c>
    </row>
    <row r="2003" spans="1:2">
      <c r="A2003" s="1128" t="s">
        <v>26098</v>
      </c>
      <c r="B2003" s="1129">
        <v>45</v>
      </c>
    </row>
    <row r="2004" spans="1:2">
      <c r="A2004" s="1128" t="s">
        <v>26099</v>
      </c>
      <c r="B2004" s="1129">
        <v>2.88</v>
      </c>
    </row>
    <row r="2005" spans="1:2">
      <c r="A2005" s="1128" t="s">
        <v>26100</v>
      </c>
      <c r="B2005" s="1129">
        <v>4.07</v>
      </c>
    </row>
    <row r="2006" spans="1:2">
      <c r="A2006" s="1128" t="s">
        <v>26101</v>
      </c>
      <c r="B2006" s="1129">
        <v>7.2</v>
      </c>
    </row>
    <row r="2007" spans="1:2">
      <c r="A2007" s="1128" t="s">
        <v>26102</v>
      </c>
      <c r="B2007" s="1129">
        <v>10.62</v>
      </c>
    </row>
    <row r="2008" spans="1:2">
      <c r="A2008" s="1128" t="s">
        <v>26103</v>
      </c>
      <c r="B2008" s="1129">
        <v>22.68</v>
      </c>
    </row>
    <row r="2009" spans="1:2">
      <c r="A2009" s="1128" t="s">
        <v>26104</v>
      </c>
      <c r="B2009" s="1129">
        <v>39.07</v>
      </c>
    </row>
    <row r="2010" spans="1:2">
      <c r="A2010" s="1128" t="s">
        <v>26105</v>
      </c>
      <c r="B2010" s="1129">
        <v>6.22</v>
      </c>
    </row>
    <row r="2011" spans="1:2">
      <c r="A2011" s="1128" t="s">
        <v>26106</v>
      </c>
      <c r="B2011" s="1129">
        <v>0.64</v>
      </c>
    </row>
    <row r="2012" spans="1:2">
      <c r="A2012" s="1128" t="s">
        <v>26107</v>
      </c>
      <c r="B2012" s="1129">
        <v>1.18</v>
      </c>
    </row>
    <row r="2013" spans="1:2">
      <c r="A2013" s="1128" t="s">
        <v>26108</v>
      </c>
      <c r="B2013" s="1129">
        <v>1.61</v>
      </c>
    </row>
    <row r="2014" spans="1:2">
      <c r="A2014" s="1128" t="s">
        <v>26109</v>
      </c>
      <c r="B2014" s="1129">
        <v>2.0299999999999998</v>
      </c>
    </row>
    <row r="2015" spans="1:2">
      <c r="A2015" s="1128" t="s">
        <v>26110</v>
      </c>
      <c r="B2015" s="1129">
        <v>2.85</v>
      </c>
    </row>
    <row r="2016" spans="1:2">
      <c r="A2016" s="1128" t="s">
        <v>26111</v>
      </c>
      <c r="B2016" s="1129">
        <v>4.32</v>
      </c>
    </row>
    <row r="2017" spans="1:2">
      <c r="A2017" s="1128" t="s">
        <v>26112</v>
      </c>
      <c r="B2017" s="1129">
        <v>2.9897999999999998</v>
      </c>
    </row>
    <row r="2018" spans="1:2">
      <c r="A2018" s="1128" t="s">
        <v>26113</v>
      </c>
      <c r="B2018" s="1129">
        <v>67.842200000000005</v>
      </c>
    </row>
    <row r="2019" spans="1:2">
      <c r="A2019" s="1128" t="s">
        <v>26114</v>
      </c>
      <c r="B2019" s="1129">
        <v>56.055199999999999</v>
      </c>
    </row>
    <row r="2020" spans="1:2">
      <c r="A2020" s="1128" t="s">
        <v>26115</v>
      </c>
      <c r="B2020" s="1129">
        <v>92.09</v>
      </c>
    </row>
    <row r="2021" spans="1:2">
      <c r="A2021" s="1128" t="s">
        <v>26116</v>
      </c>
      <c r="B2021" s="1129">
        <v>12.270300000000001</v>
      </c>
    </row>
    <row r="2022" spans="1:2">
      <c r="A2022" s="1128" t="s">
        <v>26117</v>
      </c>
      <c r="B2022" s="1129">
        <v>1.1794</v>
      </c>
    </row>
    <row r="2023" spans="1:2">
      <c r="A2023" s="1128" t="s">
        <v>26118</v>
      </c>
      <c r="B2023" s="1129">
        <v>1.7031000000000001</v>
      </c>
    </row>
    <row r="2024" spans="1:2">
      <c r="A2024" s="1128" t="s">
        <v>26119</v>
      </c>
      <c r="B2024" s="1129">
        <v>2.8060999999999998</v>
      </c>
    </row>
    <row r="2025" spans="1:2">
      <c r="A2025" s="1128" t="s">
        <v>26120</v>
      </c>
      <c r="B2025" s="1129">
        <v>4.1948999999999996</v>
      </c>
    </row>
    <row r="2026" spans="1:2">
      <c r="A2026" s="1128" t="s">
        <v>26121</v>
      </c>
      <c r="B2026" s="1129">
        <v>5.9847999999999999</v>
      </c>
    </row>
    <row r="2027" spans="1:2">
      <c r="A2027" s="1128" t="s">
        <v>26122</v>
      </c>
      <c r="B2027" s="1129">
        <v>9.4885999999999999</v>
      </c>
    </row>
    <row r="2028" spans="1:2">
      <c r="A2028" s="1128" t="s">
        <v>26123</v>
      </c>
      <c r="B2028" s="1129">
        <v>17.963899999999999</v>
      </c>
    </row>
    <row r="2029" spans="1:2">
      <c r="A2029" s="1128" t="s">
        <v>26124</v>
      </c>
      <c r="B2029" s="1129">
        <v>25.195699999999999</v>
      </c>
    </row>
    <row r="2030" spans="1:2">
      <c r="A2030" s="1128" t="s">
        <v>26125</v>
      </c>
      <c r="B2030" s="1129">
        <v>33.620899999999999</v>
      </c>
    </row>
    <row r="2031" spans="1:2">
      <c r="A2031" s="1128" t="s">
        <v>26126</v>
      </c>
      <c r="B2031" s="1129">
        <v>41.623399999999997</v>
      </c>
    </row>
    <row r="2032" spans="1:2">
      <c r="A2032" s="1128" t="s">
        <v>26127</v>
      </c>
      <c r="B2032" s="1129">
        <v>85.270399999999995</v>
      </c>
    </row>
    <row r="2033" spans="1:2">
      <c r="A2033" s="1128" t="s">
        <v>26128</v>
      </c>
      <c r="B2033" s="1129">
        <v>39</v>
      </c>
    </row>
    <row r="2034" spans="1:2">
      <c r="A2034" s="1128" t="s">
        <v>26129</v>
      </c>
      <c r="B2034" s="1129">
        <v>80.97</v>
      </c>
    </row>
    <row r="2035" spans="1:2">
      <c r="A2035" s="1128" t="s">
        <v>26130</v>
      </c>
      <c r="B2035" s="1129">
        <v>5.37</v>
      </c>
    </row>
    <row r="2036" spans="1:2">
      <c r="A2036" s="1128" t="s">
        <v>26131</v>
      </c>
      <c r="B2036" s="1129">
        <v>5.05</v>
      </c>
    </row>
    <row r="2037" spans="1:2">
      <c r="A2037" s="1128" t="s">
        <v>26132</v>
      </c>
      <c r="B2037" s="1129">
        <v>5.05</v>
      </c>
    </row>
    <row r="2038" spans="1:2">
      <c r="A2038" s="1128" t="s">
        <v>26133</v>
      </c>
      <c r="B2038" s="1129">
        <v>11.66</v>
      </c>
    </row>
    <row r="2039" spans="1:2">
      <c r="A2039" s="1128" t="s">
        <v>26134</v>
      </c>
      <c r="B2039" s="1129">
        <v>27.5</v>
      </c>
    </row>
    <row r="2040" spans="1:2">
      <c r="A2040" s="1128" t="s">
        <v>26135</v>
      </c>
      <c r="B2040" s="1129">
        <v>24</v>
      </c>
    </row>
    <row r="2041" spans="1:2">
      <c r="A2041" s="1128" t="s">
        <v>26136</v>
      </c>
      <c r="B2041" s="1129">
        <v>20.48</v>
      </c>
    </row>
    <row r="2042" spans="1:2">
      <c r="A2042" s="1128" t="s">
        <v>26137</v>
      </c>
      <c r="B2042" s="1129">
        <v>28.25</v>
      </c>
    </row>
    <row r="2043" spans="1:2">
      <c r="A2043" s="1128" t="s">
        <v>26138</v>
      </c>
      <c r="B2043" s="1129">
        <v>2</v>
      </c>
    </row>
    <row r="2044" spans="1:2">
      <c r="A2044" s="1128" t="s">
        <v>26139</v>
      </c>
      <c r="B2044" s="1129">
        <v>3.05</v>
      </c>
    </row>
    <row r="2045" spans="1:2">
      <c r="A2045" s="1128" t="s">
        <v>26140</v>
      </c>
      <c r="B2045" s="1129">
        <v>53.25</v>
      </c>
    </row>
    <row r="2046" spans="1:2">
      <c r="A2046" s="1128" t="s">
        <v>26141</v>
      </c>
      <c r="B2046" s="1129">
        <v>169.9</v>
      </c>
    </row>
    <row r="2047" spans="1:2">
      <c r="A2047" s="1128" t="s">
        <v>26142</v>
      </c>
      <c r="B2047" s="1129">
        <v>26.6</v>
      </c>
    </row>
    <row r="2048" spans="1:2">
      <c r="A2048" s="1128" t="s">
        <v>26143</v>
      </c>
      <c r="B2048" s="1129">
        <v>30139</v>
      </c>
    </row>
    <row r="2049" spans="1:2">
      <c r="A2049" s="1128" t="s">
        <v>26144</v>
      </c>
      <c r="B2049" s="1129">
        <v>281.19</v>
      </c>
    </row>
    <row r="2050" spans="1:2">
      <c r="A2050" s="1128" t="s">
        <v>26145</v>
      </c>
      <c r="B2050" s="1129">
        <v>539.55999999999995</v>
      </c>
    </row>
    <row r="2051" spans="1:2">
      <c r="A2051" s="1128" t="s">
        <v>26146</v>
      </c>
      <c r="B2051" s="1129">
        <v>1388.21</v>
      </c>
    </row>
    <row r="2052" spans="1:2">
      <c r="A2052" s="1128" t="s">
        <v>26147</v>
      </c>
      <c r="B2052" s="1129">
        <v>1728.72</v>
      </c>
    </row>
    <row r="2053" spans="1:2">
      <c r="A2053" s="1128" t="s">
        <v>26148</v>
      </c>
      <c r="B2053" s="1129">
        <v>49.28</v>
      </c>
    </row>
    <row r="2054" spans="1:2">
      <c r="A2054" s="1128" t="s">
        <v>26149</v>
      </c>
      <c r="B2054" s="1129">
        <v>68.73</v>
      </c>
    </row>
    <row r="2055" spans="1:2">
      <c r="A2055" s="1128" t="s">
        <v>26150</v>
      </c>
      <c r="B2055" s="1129">
        <v>161.69999999999999</v>
      </c>
    </row>
    <row r="2056" spans="1:2">
      <c r="A2056" s="1128" t="s">
        <v>26151</v>
      </c>
      <c r="B2056" s="1129">
        <v>48.07</v>
      </c>
    </row>
    <row r="2057" spans="1:2">
      <c r="A2057" s="1128" t="s">
        <v>26152</v>
      </c>
      <c r="B2057" s="1129">
        <v>6.11</v>
      </c>
    </row>
    <row r="2058" spans="1:2">
      <c r="A2058" s="1128" t="s">
        <v>26153</v>
      </c>
      <c r="B2058" s="1129">
        <v>5284.4319999999998</v>
      </c>
    </row>
    <row r="2059" spans="1:2">
      <c r="A2059" s="1128" t="s">
        <v>26154</v>
      </c>
      <c r="B2059" s="1129">
        <v>8088.4161000000004</v>
      </c>
    </row>
    <row r="2060" spans="1:2">
      <c r="A2060" s="1128" t="s">
        <v>26155</v>
      </c>
      <c r="B2060" s="1129">
        <v>11323.7827</v>
      </c>
    </row>
    <row r="2061" spans="1:2">
      <c r="A2061" s="1128" t="s">
        <v>26156</v>
      </c>
      <c r="B2061" s="1129">
        <v>14559.148999999999</v>
      </c>
    </row>
    <row r="2062" spans="1:2">
      <c r="A2062" s="1128" t="s">
        <v>26157</v>
      </c>
      <c r="B2062" s="1129">
        <v>21029.8819</v>
      </c>
    </row>
    <row r="2063" spans="1:2">
      <c r="A2063" s="1128" t="s">
        <v>26158</v>
      </c>
      <c r="B2063" s="1129">
        <v>439.66</v>
      </c>
    </row>
    <row r="2064" spans="1:2">
      <c r="A2064" s="1128" t="s">
        <v>26159</v>
      </c>
      <c r="B2064" s="1129">
        <v>36.75</v>
      </c>
    </row>
    <row r="2065" spans="1:2">
      <c r="A2065" s="1128" t="s">
        <v>26160</v>
      </c>
      <c r="B2065" s="1129">
        <v>15.26</v>
      </c>
    </row>
    <row r="2066" spans="1:2">
      <c r="A2066" s="1128" t="s">
        <v>26161</v>
      </c>
      <c r="B2066" s="1129">
        <v>25.58</v>
      </c>
    </row>
    <row r="2067" spans="1:2">
      <c r="A2067" s="1128" t="s">
        <v>26162</v>
      </c>
      <c r="B2067" s="1129">
        <v>188.6</v>
      </c>
    </row>
    <row r="2068" spans="1:2">
      <c r="A2068" s="1128" t="s">
        <v>26163</v>
      </c>
      <c r="B2068" s="1129">
        <v>25.43</v>
      </c>
    </row>
    <row r="2069" spans="1:2">
      <c r="A2069" s="1128" t="s">
        <v>26164</v>
      </c>
      <c r="B2069" s="1129">
        <v>17.649999999999999</v>
      </c>
    </row>
    <row r="2070" spans="1:2">
      <c r="A2070" s="1128" t="s">
        <v>26165</v>
      </c>
      <c r="B2070" s="1129">
        <v>1.27</v>
      </c>
    </row>
    <row r="2071" spans="1:2">
      <c r="A2071" s="1128" t="s">
        <v>26166</v>
      </c>
      <c r="B2071" s="1129">
        <v>15.91</v>
      </c>
    </row>
    <row r="2072" spans="1:2">
      <c r="A2072" s="1128" t="s">
        <v>26167</v>
      </c>
      <c r="B2072" s="1129">
        <v>3.2</v>
      </c>
    </row>
    <row r="2073" spans="1:2">
      <c r="A2073" s="1128" t="s">
        <v>26168</v>
      </c>
      <c r="B2073" s="1129">
        <v>4.95</v>
      </c>
    </row>
    <row r="2074" spans="1:2">
      <c r="A2074" s="1128" t="s">
        <v>26169</v>
      </c>
      <c r="B2074" s="1129">
        <v>10.95</v>
      </c>
    </row>
    <row r="2075" spans="1:2">
      <c r="A2075" s="1128" t="s">
        <v>26170</v>
      </c>
      <c r="B2075" s="1129">
        <v>14.7</v>
      </c>
    </row>
    <row r="2076" spans="1:2">
      <c r="A2076" s="1128" t="s">
        <v>26171</v>
      </c>
      <c r="B2076" s="1129">
        <v>125</v>
      </c>
    </row>
    <row r="2077" spans="1:2">
      <c r="A2077" s="1128" t="s">
        <v>26172</v>
      </c>
      <c r="B2077" s="1129">
        <v>289</v>
      </c>
    </row>
    <row r="2078" spans="1:2">
      <c r="A2078" s="1128" t="s">
        <v>26173</v>
      </c>
      <c r="B2078" s="1129">
        <v>26460</v>
      </c>
    </row>
    <row r="2079" spans="1:2">
      <c r="A2079" s="1128" t="s">
        <v>26174</v>
      </c>
      <c r="B2079" s="1129">
        <v>1.48</v>
      </c>
    </row>
    <row r="2080" spans="1:2">
      <c r="A2080" s="1128" t="s">
        <v>26175</v>
      </c>
      <c r="B2080" s="1129">
        <v>2.8</v>
      </c>
    </row>
    <row r="2081" spans="1:2">
      <c r="A2081" s="1128" t="s">
        <v>26176</v>
      </c>
      <c r="B2081" s="1129">
        <v>1.45</v>
      </c>
    </row>
    <row r="2082" spans="1:2">
      <c r="A2082" s="1128" t="s">
        <v>26177</v>
      </c>
      <c r="B2082" s="1129">
        <v>14.18</v>
      </c>
    </row>
    <row r="2083" spans="1:2">
      <c r="A2083" s="1128" t="s">
        <v>26178</v>
      </c>
      <c r="B2083" s="1129">
        <v>17</v>
      </c>
    </row>
    <row r="2084" spans="1:2">
      <c r="A2084" s="1128" t="s">
        <v>26179</v>
      </c>
      <c r="B2084" s="1129">
        <v>296.13</v>
      </c>
    </row>
    <row r="2085" spans="1:2">
      <c r="A2085" s="1128" t="s">
        <v>26180</v>
      </c>
      <c r="B2085" s="1129">
        <v>0.45</v>
      </c>
    </row>
    <row r="2086" spans="1:2">
      <c r="A2086" s="1128" t="s">
        <v>26181</v>
      </c>
      <c r="B2086" s="1129">
        <v>0.3</v>
      </c>
    </row>
    <row r="2087" spans="1:2">
      <c r="A2087" s="1128" t="s">
        <v>26182</v>
      </c>
      <c r="B2087" s="1129">
        <v>0.4</v>
      </c>
    </row>
    <row r="2088" spans="1:2">
      <c r="A2088" s="1128" t="s">
        <v>26183</v>
      </c>
      <c r="B2088" s="1129">
        <v>13500</v>
      </c>
    </row>
    <row r="2089" spans="1:2">
      <c r="A2089" s="1128" t="s">
        <v>26184</v>
      </c>
      <c r="B2089" s="1129">
        <v>1800</v>
      </c>
    </row>
    <row r="2090" spans="1:2">
      <c r="A2090" s="1128" t="s">
        <v>26185</v>
      </c>
      <c r="B2090" s="1129">
        <v>8500</v>
      </c>
    </row>
    <row r="2091" spans="1:2">
      <c r="A2091" s="1128" t="s">
        <v>26186</v>
      </c>
      <c r="B2091" s="1129">
        <v>2289</v>
      </c>
    </row>
    <row r="2092" spans="1:2">
      <c r="A2092" s="1128" t="s">
        <v>26187</v>
      </c>
      <c r="B2092" s="1129">
        <v>621.53</v>
      </c>
    </row>
    <row r="2093" spans="1:2">
      <c r="A2093" s="1128" t="s">
        <v>26188</v>
      </c>
      <c r="B2093" s="1129">
        <v>1.19</v>
      </c>
    </row>
    <row r="2094" spans="1:2">
      <c r="A2094" s="1128" t="s">
        <v>26189</v>
      </c>
      <c r="B2094" s="1129">
        <v>0.44</v>
      </c>
    </row>
    <row r="2095" spans="1:2">
      <c r="A2095" s="1128" t="s">
        <v>26190</v>
      </c>
      <c r="B2095" s="1129">
        <v>490.18</v>
      </c>
    </row>
    <row r="2096" spans="1:2">
      <c r="A2096" s="1128" t="s">
        <v>26191</v>
      </c>
      <c r="B2096" s="1129">
        <v>294.27</v>
      </c>
    </row>
    <row r="2097" spans="1:2">
      <c r="A2097" s="1128" t="s">
        <v>26192</v>
      </c>
      <c r="B2097" s="1129">
        <v>231.74</v>
      </c>
    </row>
    <row r="2098" spans="1:2">
      <c r="A2098" s="1128" t="s">
        <v>26193</v>
      </c>
      <c r="B2098" s="1129">
        <v>30.93</v>
      </c>
    </row>
    <row r="2099" spans="1:2">
      <c r="A2099" s="1128" t="s">
        <v>26194</v>
      </c>
      <c r="B2099" s="1129">
        <v>66</v>
      </c>
    </row>
    <row r="2100" spans="1:2">
      <c r="A2100" s="1128" t="s">
        <v>26195</v>
      </c>
      <c r="B2100" s="1129">
        <v>68.03</v>
      </c>
    </row>
    <row r="2101" spans="1:2">
      <c r="A2101" s="1128" t="s">
        <v>26196</v>
      </c>
      <c r="B2101" s="1129">
        <v>102.91</v>
      </c>
    </row>
    <row r="2102" spans="1:2">
      <c r="A2102" s="1128" t="s">
        <v>26197</v>
      </c>
      <c r="B2102" s="1129">
        <v>27.93</v>
      </c>
    </row>
    <row r="2103" spans="1:2">
      <c r="A2103" s="1128" t="s">
        <v>26198</v>
      </c>
      <c r="B2103" s="1129">
        <v>32.35</v>
      </c>
    </row>
    <row r="2104" spans="1:2">
      <c r="A2104" s="1128" t="s">
        <v>26199</v>
      </c>
      <c r="B2104" s="1129">
        <v>48.53</v>
      </c>
    </row>
    <row r="2105" spans="1:2">
      <c r="A2105" s="1128" t="s">
        <v>26200</v>
      </c>
      <c r="B2105" s="1129">
        <v>66.650000000000006</v>
      </c>
    </row>
    <row r="2106" spans="1:2">
      <c r="A2106" s="1128" t="s">
        <v>26201</v>
      </c>
      <c r="B2106" s="1129">
        <v>81.47</v>
      </c>
    </row>
    <row r="2107" spans="1:2">
      <c r="A2107" s="1128" t="s">
        <v>26202</v>
      </c>
      <c r="B2107" s="1129">
        <v>130.55000000000001</v>
      </c>
    </row>
    <row r="2108" spans="1:2">
      <c r="A2108" s="1128" t="s">
        <v>26203</v>
      </c>
      <c r="B2108" s="1129">
        <v>36.909999999999997</v>
      </c>
    </row>
    <row r="2109" spans="1:2">
      <c r="A2109" s="1128" t="s">
        <v>26204</v>
      </c>
      <c r="B2109" s="1129">
        <v>42.1</v>
      </c>
    </row>
    <row r="2110" spans="1:2">
      <c r="A2110" s="1128" t="s">
        <v>26205</v>
      </c>
      <c r="B2110" s="1129">
        <v>76.180000000000007</v>
      </c>
    </row>
    <row r="2111" spans="1:2">
      <c r="A2111" s="1128" t="s">
        <v>26206</v>
      </c>
      <c r="B2111" s="1129">
        <v>105.03</v>
      </c>
    </row>
    <row r="2112" spans="1:2">
      <c r="A2112" s="1128" t="s">
        <v>26207</v>
      </c>
      <c r="B2112" s="1129">
        <v>147.15</v>
      </c>
    </row>
    <row r="2113" spans="1:2">
      <c r="A2113" s="1128" t="s">
        <v>26208</v>
      </c>
      <c r="B2113" s="1129">
        <v>210.43</v>
      </c>
    </row>
    <row r="2114" spans="1:2">
      <c r="A2114" s="1128" t="s">
        <v>26209</v>
      </c>
      <c r="B2114" s="1129">
        <v>7.6</v>
      </c>
    </row>
    <row r="2115" spans="1:2">
      <c r="A2115" s="1128" t="s">
        <v>26210</v>
      </c>
      <c r="B2115" s="1129">
        <v>10</v>
      </c>
    </row>
    <row r="2116" spans="1:2">
      <c r="A2116" s="1128" t="s">
        <v>26211</v>
      </c>
      <c r="B2116" s="1129">
        <v>25</v>
      </c>
    </row>
    <row r="2117" spans="1:2">
      <c r="A2117" s="1128" t="s">
        <v>26212</v>
      </c>
      <c r="B2117" s="1129">
        <v>21.7</v>
      </c>
    </row>
    <row r="2118" spans="1:2">
      <c r="A2118" s="1128" t="s">
        <v>26213</v>
      </c>
      <c r="B2118" s="1129">
        <v>44.88</v>
      </c>
    </row>
    <row r="2119" spans="1:2">
      <c r="A2119" s="1128" t="s">
        <v>26214</v>
      </c>
      <c r="B2119" s="1129">
        <v>78.55</v>
      </c>
    </row>
    <row r="2120" spans="1:2">
      <c r="A2120" s="1128" t="s">
        <v>26215</v>
      </c>
      <c r="B2120" s="1129">
        <v>120.72</v>
      </c>
    </row>
    <row r="2121" spans="1:2">
      <c r="A2121" s="1128" t="s">
        <v>26216</v>
      </c>
      <c r="B2121" s="1129">
        <v>168.75</v>
      </c>
    </row>
    <row r="2122" spans="1:2">
      <c r="A2122" s="1128" t="s">
        <v>26217</v>
      </c>
      <c r="B2122" s="1129">
        <v>188</v>
      </c>
    </row>
    <row r="2123" spans="1:2">
      <c r="A2123" s="1128" t="s">
        <v>26218</v>
      </c>
      <c r="B2123" s="1129">
        <v>19.29</v>
      </c>
    </row>
    <row r="2124" spans="1:2">
      <c r="A2124" s="1128" t="s">
        <v>26219</v>
      </c>
      <c r="B2124" s="1129">
        <v>26.04</v>
      </c>
    </row>
    <row r="2125" spans="1:2">
      <c r="A2125" s="1128" t="s">
        <v>26220</v>
      </c>
      <c r="B2125" s="1129">
        <v>35.090000000000003</v>
      </c>
    </row>
    <row r="2126" spans="1:2">
      <c r="A2126" s="1128" t="s">
        <v>26221</v>
      </c>
      <c r="B2126" s="1129">
        <v>86.4</v>
      </c>
    </row>
    <row r="2127" spans="1:2">
      <c r="A2127" s="1128" t="s">
        <v>26222</v>
      </c>
      <c r="B2127" s="1129">
        <v>148</v>
      </c>
    </row>
    <row r="2128" spans="1:2">
      <c r="A2128" s="1128" t="s">
        <v>26223</v>
      </c>
      <c r="B2128" s="1129">
        <v>43.9</v>
      </c>
    </row>
    <row r="2129" spans="1:2">
      <c r="A2129" s="1128" t="s">
        <v>26224</v>
      </c>
      <c r="B2129" s="1129">
        <v>71</v>
      </c>
    </row>
    <row r="2130" spans="1:2">
      <c r="A2130" s="1128" t="s">
        <v>26225</v>
      </c>
      <c r="B2130" s="1129">
        <v>674</v>
      </c>
    </row>
    <row r="2131" spans="1:2">
      <c r="A2131" s="1128" t="s">
        <v>26226</v>
      </c>
      <c r="B2131" s="1129">
        <v>50</v>
      </c>
    </row>
    <row r="2132" spans="1:2">
      <c r="A2132" s="1128" t="s">
        <v>26227</v>
      </c>
      <c r="B2132" s="1129">
        <v>75</v>
      </c>
    </row>
    <row r="2133" spans="1:2">
      <c r="A2133" s="1128" t="s">
        <v>26228</v>
      </c>
      <c r="B2133" s="1129">
        <v>30</v>
      </c>
    </row>
    <row r="2134" spans="1:2">
      <c r="A2134" s="1128" t="s">
        <v>26229</v>
      </c>
      <c r="B2134" s="1129">
        <v>5.7</v>
      </c>
    </row>
    <row r="2135" spans="1:2">
      <c r="A2135" s="1128" t="s">
        <v>26230</v>
      </c>
      <c r="B2135" s="1129">
        <v>74.84</v>
      </c>
    </row>
    <row r="2136" spans="1:2">
      <c r="A2136" s="1128" t="s">
        <v>26231</v>
      </c>
      <c r="B2136" s="1129">
        <v>189</v>
      </c>
    </row>
    <row r="2137" spans="1:2">
      <c r="A2137" s="1128" t="s">
        <v>26232</v>
      </c>
      <c r="B2137" s="1129">
        <v>145</v>
      </c>
    </row>
    <row r="2138" spans="1:2">
      <c r="A2138" s="1128" t="s">
        <v>26233</v>
      </c>
      <c r="B2138" s="1129">
        <v>589</v>
      </c>
    </row>
    <row r="2139" spans="1:2">
      <c r="A2139" s="1128" t="s">
        <v>26234</v>
      </c>
      <c r="B2139" s="1129">
        <v>235</v>
      </c>
    </row>
    <row r="2140" spans="1:2">
      <c r="A2140" s="1128" t="s">
        <v>26235</v>
      </c>
      <c r="B2140" s="1129">
        <v>61.79</v>
      </c>
    </row>
    <row r="2141" spans="1:2">
      <c r="A2141" s="1128" t="s">
        <v>26236</v>
      </c>
      <c r="B2141" s="1129">
        <v>136</v>
      </c>
    </row>
    <row r="2142" spans="1:2">
      <c r="A2142" s="1128" t="s">
        <v>26237</v>
      </c>
      <c r="B2142" s="1129">
        <v>181</v>
      </c>
    </row>
    <row r="2143" spans="1:2">
      <c r="A2143" s="1128" t="s">
        <v>26238</v>
      </c>
      <c r="B2143" s="1129">
        <v>70</v>
      </c>
    </row>
    <row r="2144" spans="1:2">
      <c r="A2144" s="1128" t="s">
        <v>26239</v>
      </c>
      <c r="B2144" s="1129">
        <v>97</v>
      </c>
    </row>
    <row r="2145" spans="1:2">
      <c r="A2145" s="1128" t="s">
        <v>26240</v>
      </c>
      <c r="B2145" s="1129">
        <v>128</v>
      </c>
    </row>
    <row r="2146" spans="1:2">
      <c r="A2146" s="1128" t="s">
        <v>26241</v>
      </c>
      <c r="B2146" s="1129">
        <v>193</v>
      </c>
    </row>
    <row r="2147" spans="1:2">
      <c r="A2147" s="1128" t="s">
        <v>26242</v>
      </c>
      <c r="B2147" s="1129">
        <v>199</v>
      </c>
    </row>
    <row r="2148" spans="1:2">
      <c r="A2148" s="1128" t="s">
        <v>26243</v>
      </c>
      <c r="B2148" s="1129">
        <v>286</v>
      </c>
    </row>
    <row r="2149" spans="1:2">
      <c r="A2149" s="1128" t="s">
        <v>26244</v>
      </c>
      <c r="B2149" s="1129">
        <v>313</v>
      </c>
    </row>
    <row r="2150" spans="1:2">
      <c r="A2150" s="1128" t="s">
        <v>26245</v>
      </c>
      <c r="B2150" s="1129">
        <v>496</v>
      </c>
    </row>
    <row r="2151" spans="1:2">
      <c r="A2151" s="1128" t="s">
        <v>26246</v>
      </c>
      <c r="B2151" s="1129">
        <v>545.5</v>
      </c>
    </row>
    <row r="2152" spans="1:2">
      <c r="A2152" s="1128" t="s">
        <v>26247</v>
      </c>
      <c r="B2152" s="1129">
        <v>712</v>
      </c>
    </row>
    <row r="2153" spans="1:2">
      <c r="A2153" s="1128" t="s">
        <v>26248</v>
      </c>
      <c r="B2153" s="1129">
        <v>73.5</v>
      </c>
    </row>
    <row r="2154" spans="1:2">
      <c r="A2154" s="1128" t="s">
        <v>26249</v>
      </c>
      <c r="B2154" s="1129">
        <v>103.09</v>
      </c>
    </row>
    <row r="2155" spans="1:2">
      <c r="A2155" s="1128" t="s">
        <v>26250</v>
      </c>
      <c r="B2155" s="1129">
        <v>141.33000000000001</v>
      </c>
    </row>
    <row r="2156" spans="1:2">
      <c r="A2156" s="1128" t="s">
        <v>26251</v>
      </c>
      <c r="B2156" s="1129">
        <v>232</v>
      </c>
    </row>
    <row r="2157" spans="1:2">
      <c r="A2157" s="1128" t="s">
        <v>26252</v>
      </c>
      <c r="B2157" s="1129">
        <v>239</v>
      </c>
    </row>
    <row r="2158" spans="1:2">
      <c r="A2158" s="1128" t="s">
        <v>26253</v>
      </c>
      <c r="B2158" s="1129">
        <v>344</v>
      </c>
    </row>
    <row r="2159" spans="1:2">
      <c r="A2159" s="1128" t="s">
        <v>26254</v>
      </c>
      <c r="B2159" s="1129">
        <v>424.17</v>
      </c>
    </row>
    <row r="2160" spans="1:2">
      <c r="A2160" s="1128" t="s">
        <v>26255</v>
      </c>
      <c r="B2160" s="1129">
        <v>596</v>
      </c>
    </row>
    <row r="2161" spans="1:2">
      <c r="A2161" s="1128" t="s">
        <v>26256</v>
      </c>
      <c r="B2161" s="1129">
        <v>614</v>
      </c>
    </row>
    <row r="2162" spans="1:2">
      <c r="A2162" s="1128" t="s">
        <v>26257</v>
      </c>
      <c r="B2162" s="1129">
        <v>823.5</v>
      </c>
    </row>
    <row r="2163" spans="1:2">
      <c r="A2163" s="1128" t="s">
        <v>26258</v>
      </c>
      <c r="B2163" s="1129">
        <v>174</v>
      </c>
    </row>
    <row r="2164" spans="1:2">
      <c r="A2164" s="1128" t="s">
        <v>26259</v>
      </c>
      <c r="B2164" s="1129">
        <v>185</v>
      </c>
    </row>
    <row r="2165" spans="1:2">
      <c r="A2165" s="1128" t="s">
        <v>26260</v>
      </c>
      <c r="B2165" s="1129">
        <v>61.05</v>
      </c>
    </row>
    <row r="2166" spans="1:2">
      <c r="A2166" s="1128" t="s">
        <v>26261</v>
      </c>
      <c r="B2166" s="1129">
        <v>86.3</v>
      </c>
    </row>
    <row r="2167" spans="1:2">
      <c r="A2167" s="1128" t="s">
        <v>26262</v>
      </c>
      <c r="B2167" s="1129">
        <v>136.5</v>
      </c>
    </row>
    <row r="2168" spans="1:2">
      <c r="A2168" s="1128" t="s">
        <v>26263</v>
      </c>
      <c r="B2168" s="1129">
        <v>43.47</v>
      </c>
    </row>
    <row r="2169" spans="1:2">
      <c r="A2169" s="1128" t="s">
        <v>26264</v>
      </c>
      <c r="B2169" s="1129">
        <v>86.31</v>
      </c>
    </row>
    <row r="2170" spans="1:2">
      <c r="A2170" s="1128" t="s">
        <v>26265</v>
      </c>
      <c r="B2170" s="1129">
        <v>210</v>
      </c>
    </row>
    <row r="2171" spans="1:2">
      <c r="A2171" s="1128" t="s">
        <v>26266</v>
      </c>
      <c r="B2171" s="1129">
        <v>19.7</v>
      </c>
    </row>
    <row r="2172" spans="1:2">
      <c r="A2172" s="1128" t="s">
        <v>26267</v>
      </c>
      <c r="B2172" s="1129">
        <v>26.16</v>
      </c>
    </row>
    <row r="2173" spans="1:2">
      <c r="A2173" s="1128" t="s">
        <v>26268</v>
      </c>
      <c r="B2173" s="1129">
        <v>29.45</v>
      </c>
    </row>
    <row r="2174" spans="1:2">
      <c r="A2174" s="1128" t="s">
        <v>26269</v>
      </c>
      <c r="B2174" s="1129">
        <v>32.729999999999997</v>
      </c>
    </row>
    <row r="2175" spans="1:2">
      <c r="A2175" s="1128" t="s">
        <v>26270</v>
      </c>
      <c r="B2175" s="1129">
        <v>36.03</v>
      </c>
    </row>
    <row r="2176" spans="1:2">
      <c r="A2176" s="1128" t="s">
        <v>26271</v>
      </c>
      <c r="B2176" s="1129">
        <v>42.59</v>
      </c>
    </row>
    <row r="2177" spans="1:2">
      <c r="A2177" s="1128" t="s">
        <v>26272</v>
      </c>
      <c r="B2177" s="1129">
        <v>47.5</v>
      </c>
    </row>
    <row r="2178" spans="1:2">
      <c r="A2178" s="1128" t="s">
        <v>26273</v>
      </c>
      <c r="B2178" s="1129">
        <v>53.5</v>
      </c>
    </row>
    <row r="2179" spans="1:2">
      <c r="A2179" s="1128" t="s">
        <v>26274</v>
      </c>
      <c r="B2179" s="1129">
        <v>56</v>
      </c>
    </row>
    <row r="2180" spans="1:2">
      <c r="A2180" s="1128" t="s">
        <v>26275</v>
      </c>
      <c r="B2180" s="1129">
        <v>378</v>
      </c>
    </row>
    <row r="2181" spans="1:2">
      <c r="A2181" s="1128" t="s">
        <v>26276</v>
      </c>
      <c r="B2181" s="1129">
        <v>534</v>
      </c>
    </row>
    <row r="2182" spans="1:2">
      <c r="A2182" s="1128" t="s">
        <v>26277</v>
      </c>
      <c r="B2182" s="1129">
        <v>1734.32</v>
      </c>
    </row>
    <row r="2183" spans="1:2">
      <c r="A2183" s="1128" t="s">
        <v>26278</v>
      </c>
      <c r="B2183" s="1129">
        <v>2610.34</v>
      </c>
    </row>
    <row r="2184" spans="1:2">
      <c r="A2184" s="1128" t="s">
        <v>26279</v>
      </c>
      <c r="B2184" s="1129">
        <v>4576.0600000000004</v>
      </c>
    </row>
    <row r="2185" spans="1:2">
      <c r="A2185" s="1128" t="s">
        <v>26280</v>
      </c>
      <c r="B2185" s="1129">
        <v>7463</v>
      </c>
    </row>
    <row r="2186" spans="1:2">
      <c r="A2186" s="1128" t="s">
        <v>26281</v>
      </c>
      <c r="B2186" s="1129">
        <v>108</v>
      </c>
    </row>
    <row r="2187" spans="1:2">
      <c r="A2187" s="1128" t="s">
        <v>26282</v>
      </c>
      <c r="B2187" s="1129">
        <v>300</v>
      </c>
    </row>
    <row r="2188" spans="1:2">
      <c r="A2188" s="1128" t="s">
        <v>26283</v>
      </c>
      <c r="B2188" s="1129">
        <v>1344</v>
      </c>
    </row>
    <row r="2189" spans="1:2">
      <c r="A2189" s="1128" t="s">
        <v>26284</v>
      </c>
      <c r="B2189" s="1129">
        <v>1680</v>
      </c>
    </row>
    <row r="2190" spans="1:2">
      <c r="A2190" s="1128" t="s">
        <v>26285</v>
      </c>
      <c r="B2190" s="1129">
        <v>5.62</v>
      </c>
    </row>
    <row r="2191" spans="1:2">
      <c r="A2191" s="1128" t="s">
        <v>26286</v>
      </c>
      <c r="B2191" s="1129">
        <v>231.73</v>
      </c>
    </row>
    <row r="2192" spans="1:2">
      <c r="A2192" s="1128" t="s">
        <v>26287</v>
      </c>
      <c r="B2192" s="1129">
        <v>12</v>
      </c>
    </row>
    <row r="2193" spans="1:2">
      <c r="A2193" s="1128" t="s">
        <v>26288</v>
      </c>
      <c r="B2193" s="1129">
        <v>0.6</v>
      </c>
    </row>
    <row r="2194" spans="1:2">
      <c r="A2194" s="1128" t="s">
        <v>26289</v>
      </c>
      <c r="B2194" s="1129">
        <v>793</v>
      </c>
    </row>
    <row r="2195" spans="1:2">
      <c r="A2195" s="1128" t="s">
        <v>26290</v>
      </c>
      <c r="B2195" s="1129">
        <v>3.6</v>
      </c>
    </row>
    <row r="2196" spans="1:2">
      <c r="A2196" s="1128" t="s">
        <v>26291</v>
      </c>
      <c r="B2196" s="1129">
        <v>132.03</v>
      </c>
    </row>
    <row r="2197" spans="1:2">
      <c r="A2197" s="1128" t="s">
        <v>26292</v>
      </c>
      <c r="B2197" s="1129">
        <v>15.33</v>
      </c>
    </row>
    <row r="2198" spans="1:2">
      <c r="A2198" s="1128" t="s">
        <v>26293</v>
      </c>
      <c r="B2198" s="1129">
        <v>21.92</v>
      </c>
    </row>
    <row r="2199" spans="1:2">
      <c r="A2199" s="1128" t="s">
        <v>26294</v>
      </c>
      <c r="B2199" s="1129">
        <v>4.4400000000000004</v>
      </c>
    </row>
    <row r="2200" spans="1:2">
      <c r="A2200" s="1128" t="s">
        <v>26295</v>
      </c>
      <c r="B2200" s="1129">
        <v>4.4400000000000004</v>
      </c>
    </row>
    <row r="2201" spans="1:2">
      <c r="A2201" s="1128" t="s">
        <v>26296</v>
      </c>
      <c r="B2201" s="1129">
        <v>94.52</v>
      </c>
    </row>
    <row r="2202" spans="1:2">
      <c r="A2202" s="1128" t="s">
        <v>26297</v>
      </c>
      <c r="B2202" s="1129">
        <v>28.18</v>
      </c>
    </row>
    <row r="2203" spans="1:2">
      <c r="A2203" s="1128" t="s">
        <v>26298</v>
      </c>
      <c r="B2203" s="1129">
        <v>21.23</v>
      </c>
    </row>
    <row r="2204" spans="1:2">
      <c r="A2204" s="1128" t="s">
        <v>26299</v>
      </c>
      <c r="B2204" s="1129">
        <v>6.31</v>
      </c>
    </row>
    <row r="2205" spans="1:2">
      <c r="A2205" s="1128" t="s">
        <v>26300</v>
      </c>
      <c r="B2205" s="1129">
        <v>7.65</v>
      </c>
    </row>
    <row r="2206" spans="1:2">
      <c r="A2206" s="1128" t="s">
        <v>26301</v>
      </c>
      <c r="B2206" s="1129">
        <v>23.63</v>
      </c>
    </row>
    <row r="2207" spans="1:2">
      <c r="A2207" s="1128" t="s">
        <v>26302</v>
      </c>
      <c r="B2207" s="1129">
        <v>62.13</v>
      </c>
    </row>
    <row r="2208" spans="1:2">
      <c r="A2208" s="1128" t="s">
        <v>26303</v>
      </c>
      <c r="B2208" s="1129">
        <v>3.13</v>
      </c>
    </row>
    <row r="2209" spans="1:2">
      <c r="A2209" s="1128" t="s">
        <v>26304</v>
      </c>
      <c r="B2209" s="1129">
        <v>4.2300000000000004</v>
      </c>
    </row>
    <row r="2210" spans="1:2">
      <c r="A2210" s="1128" t="s">
        <v>26305</v>
      </c>
      <c r="B2210" s="1129">
        <v>9.86</v>
      </c>
    </row>
    <row r="2211" spans="1:2">
      <c r="A2211" s="1128" t="s">
        <v>26306</v>
      </c>
      <c r="B2211" s="1129">
        <v>33.18</v>
      </c>
    </row>
    <row r="2212" spans="1:2">
      <c r="A2212" s="1128" t="s">
        <v>26307</v>
      </c>
      <c r="B2212" s="1129">
        <v>18.78</v>
      </c>
    </row>
    <row r="2213" spans="1:2">
      <c r="A2213" s="1128" t="s">
        <v>26308</v>
      </c>
      <c r="B2213" s="1129">
        <v>75.040000000000006</v>
      </c>
    </row>
    <row r="2214" spans="1:2">
      <c r="A2214" s="1128" t="s">
        <v>26309</v>
      </c>
      <c r="B2214" s="1129">
        <v>29.62</v>
      </c>
    </row>
    <row r="2215" spans="1:2">
      <c r="A2215" s="1128" t="s">
        <v>26310</v>
      </c>
      <c r="B2215" s="1129">
        <v>103.3</v>
      </c>
    </row>
    <row r="2216" spans="1:2">
      <c r="A2216" s="1128" t="s">
        <v>26311</v>
      </c>
      <c r="B2216" s="1129">
        <v>30.7212</v>
      </c>
    </row>
    <row r="2217" spans="1:2">
      <c r="A2217" s="1128" t="s">
        <v>26312</v>
      </c>
      <c r="B2217" s="1129">
        <v>215.73920000000001</v>
      </c>
    </row>
    <row r="2218" spans="1:2">
      <c r="A2218" s="1128" t="s">
        <v>26313</v>
      </c>
      <c r="B2218" s="1129">
        <v>23.95</v>
      </c>
    </row>
    <row r="2219" spans="1:2">
      <c r="A2219" s="1128" t="s">
        <v>26314</v>
      </c>
      <c r="B2219" s="1129">
        <v>45.4</v>
      </c>
    </row>
    <row r="2220" spans="1:2">
      <c r="A2220" s="1128" t="s">
        <v>26315</v>
      </c>
      <c r="B2220" s="1129">
        <v>3.18</v>
      </c>
    </row>
    <row r="2221" spans="1:2">
      <c r="A2221" s="1128" t="s">
        <v>26316</v>
      </c>
      <c r="B2221" s="1129">
        <v>3</v>
      </c>
    </row>
    <row r="2222" spans="1:2">
      <c r="A2222" s="1128" t="s">
        <v>26317</v>
      </c>
      <c r="B2222" s="1129">
        <v>6.25</v>
      </c>
    </row>
    <row r="2223" spans="1:2">
      <c r="A2223" s="1128" t="s">
        <v>26318</v>
      </c>
      <c r="B2223" s="1129">
        <v>7.08</v>
      </c>
    </row>
    <row r="2224" spans="1:2">
      <c r="A2224" s="1128" t="s">
        <v>26319</v>
      </c>
      <c r="B2224" s="1129">
        <v>2.84</v>
      </c>
    </row>
    <row r="2225" spans="1:2">
      <c r="A2225" s="1128" t="s">
        <v>26320</v>
      </c>
      <c r="B2225" s="1129">
        <v>9.23</v>
      </c>
    </row>
    <row r="2226" spans="1:2">
      <c r="A2226" s="1128" t="s">
        <v>26321</v>
      </c>
      <c r="B2226" s="1129">
        <v>10.76</v>
      </c>
    </row>
    <row r="2227" spans="1:2">
      <c r="A2227" s="1128" t="s">
        <v>26322</v>
      </c>
      <c r="B2227" s="1129">
        <v>5.61</v>
      </c>
    </row>
    <row r="2228" spans="1:2">
      <c r="A2228" s="1128" t="s">
        <v>26323</v>
      </c>
      <c r="B2228" s="1129">
        <v>6.25</v>
      </c>
    </row>
    <row r="2229" spans="1:2">
      <c r="A2229" s="1128" t="s">
        <v>26324</v>
      </c>
      <c r="B2229" s="1129">
        <v>2.33</v>
      </c>
    </row>
    <row r="2230" spans="1:2">
      <c r="A2230" s="1128" t="s">
        <v>26325</v>
      </c>
      <c r="B2230" s="1129">
        <v>12.65</v>
      </c>
    </row>
    <row r="2231" spans="1:2">
      <c r="A2231" s="1128" t="s">
        <v>26326</v>
      </c>
      <c r="B2231" s="1129">
        <v>4.45</v>
      </c>
    </row>
    <row r="2232" spans="1:2">
      <c r="A2232" s="1128" t="s">
        <v>26327</v>
      </c>
      <c r="B2232" s="1129">
        <v>6.72</v>
      </c>
    </row>
    <row r="2233" spans="1:2">
      <c r="A2233" s="1128" t="s">
        <v>26328</v>
      </c>
      <c r="B2233" s="1129">
        <v>0.82</v>
      </c>
    </row>
    <row r="2234" spans="1:2">
      <c r="A2234" s="1128" t="s">
        <v>26329</v>
      </c>
      <c r="B2234" s="1129">
        <v>17.170000000000002</v>
      </c>
    </row>
    <row r="2235" spans="1:2">
      <c r="A2235" s="1128" t="s">
        <v>26330</v>
      </c>
      <c r="B2235" s="1129">
        <v>23.53</v>
      </c>
    </row>
    <row r="2236" spans="1:2">
      <c r="A2236" s="1128" t="s">
        <v>26331</v>
      </c>
      <c r="B2236" s="1129">
        <v>18.71</v>
      </c>
    </row>
    <row r="2237" spans="1:2">
      <c r="A2237" s="1128" t="s">
        <v>26332</v>
      </c>
      <c r="B2237" s="1129">
        <v>40.731400000000001</v>
      </c>
    </row>
    <row r="2238" spans="1:2">
      <c r="A2238" s="1128" t="s">
        <v>26333</v>
      </c>
      <c r="B2238" s="1129">
        <v>46.885899999999999</v>
      </c>
    </row>
    <row r="2239" spans="1:2">
      <c r="A2239" s="1128" t="s">
        <v>26334</v>
      </c>
      <c r="B2239" s="1129">
        <v>5.65</v>
      </c>
    </row>
    <row r="2240" spans="1:2">
      <c r="A2240" s="1128" t="s">
        <v>26335</v>
      </c>
      <c r="B2240" s="1129">
        <v>6.15</v>
      </c>
    </row>
    <row r="2241" spans="1:2">
      <c r="A2241" s="1128" t="s">
        <v>26336</v>
      </c>
      <c r="B2241" s="1129">
        <v>1.2</v>
      </c>
    </row>
    <row r="2242" spans="1:2">
      <c r="A2242" s="1128" t="s">
        <v>26337</v>
      </c>
      <c r="B2242" s="1129">
        <v>37.950000000000003</v>
      </c>
    </row>
    <row r="2243" spans="1:2">
      <c r="A2243" s="1128" t="s">
        <v>26338</v>
      </c>
      <c r="B2243" s="1129">
        <v>44.89</v>
      </c>
    </row>
    <row r="2244" spans="1:2">
      <c r="A2244" s="1128" t="s">
        <v>26339</v>
      </c>
      <c r="B2244" s="1129">
        <v>7.31</v>
      </c>
    </row>
    <row r="2245" spans="1:2">
      <c r="A2245" s="1128" t="s">
        <v>26340</v>
      </c>
      <c r="B2245" s="1129">
        <v>11.71</v>
      </c>
    </row>
    <row r="2246" spans="1:2">
      <c r="A2246" s="1128" t="s">
        <v>26341</v>
      </c>
      <c r="B2246" s="1129">
        <v>8.11</v>
      </c>
    </row>
    <row r="2247" spans="1:2">
      <c r="A2247" s="1128" t="s">
        <v>26342</v>
      </c>
      <c r="B2247" s="1129">
        <v>10.49</v>
      </c>
    </row>
    <row r="2248" spans="1:2">
      <c r="A2248" s="1128" t="s">
        <v>26343</v>
      </c>
      <c r="B2248" s="1129">
        <v>8.84</v>
      </c>
    </row>
    <row r="2249" spans="1:2">
      <c r="A2249" s="1128" t="s">
        <v>26344</v>
      </c>
      <c r="B2249" s="1129">
        <v>1.94</v>
      </c>
    </row>
    <row r="2250" spans="1:2">
      <c r="A2250" s="1128" t="s">
        <v>26345</v>
      </c>
      <c r="B2250" s="1129">
        <v>5.97</v>
      </c>
    </row>
    <row r="2251" spans="1:2">
      <c r="A2251" s="1128" t="s">
        <v>26346</v>
      </c>
      <c r="B2251" s="1129">
        <v>134.49</v>
      </c>
    </row>
    <row r="2252" spans="1:2">
      <c r="A2252" s="1128" t="s">
        <v>26347</v>
      </c>
      <c r="B2252" s="1129">
        <v>17.010000000000002</v>
      </c>
    </row>
    <row r="2253" spans="1:2">
      <c r="A2253" s="1128" t="s">
        <v>26348</v>
      </c>
      <c r="B2253" s="1129">
        <v>17.010000000000002</v>
      </c>
    </row>
    <row r="2254" spans="1:2">
      <c r="A2254" s="1128" t="s">
        <v>26349</v>
      </c>
      <c r="B2254" s="1129">
        <v>17.010000000000002</v>
      </c>
    </row>
    <row r="2255" spans="1:2">
      <c r="A2255" s="1128" t="s">
        <v>26350</v>
      </c>
      <c r="B2255" s="1129">
        <v>8.6</v>
      </c>
    </row>
    <row r="2256" spans="1:2">
      <c r="A2256" s="1128" t="s">
        <v>26351</v>
      </c>
      <c r="B2256" s="1129">
        <v>60.26</v>
      </c>
    </row>
    <row r="2257" spans="1:2">
      <c r="A2257" s="1128" t="s">
        <v>26352</v>
      </c>
      <c r="B2257" s="1129">
        <v>157.01</v>
      </c>
    </row>
    <row r="2258" spans="1:2">
      <c r="A2258" s="1128" t="s">
        <v>26353</v>
      </c>
      <c r="B2258" s="1129">
        <v>222.43</v>
      </c>
    </row>
    <row r="2259" spans="1:2">
      <c r="A2259" s="1128" t="s">
        <v>26354</v>
      </c>
      <c r="B2259" s="1129">
        <v>19.62</v>
      </c>
    </row>
    <row r="2260" spans="1:2">
      <c r="A2260" s="1128" t="s">
        <v>26355</v>
      </c>
      <c r="B2260" s="1129">
        <v>4.58</v>
      </c>
    </row>
    <row r="2261" spans="1:2">
      <c r="A2261" s="1128" t="s">
        <v>26356</v>
      </c>
      <c r="B2261" s="1129">
        <v>7.2</v>
      </c>
    </row>
    <row r="2262" spans="1:2">
      <c r="A2262" s="1128" t="s">
        <v>26357</v>
      </c>
      <c r="B2262" s="1129">
        <v>11.17</v>
      </c>
    </row>
    <row r="2263" spans="1:2">
      <c r="A2263" s="1128" t="s">
        <v>26358</v>
      </c>
      <c r="B2263" s="1129">
        <v>9.85</v>
      </c>
    </row>
    <row r="2264" spans="1:2">
      <c r="A2264" s="1128" t="s">
        <v>26359</v>
      </c>
      <c r="B2264" s="1129">
        <v>2.61</v>
      </c>
    </row>
    <row r="2265" spans="1:2">
      <c r="A2265" s="1128" t="s">
        <v>26360</v>
      </c>
      <c r="B2265" s="1129">
        <v>5.46</v>
      </c>
    </row>
    <row r="2266" spans="1:2">
      <c r="A2266" s="1128" t="s">
        <v>26361</v>
      </c>
      <c r="B2266" s="1129">
        <v>6.4</v>
      </c>
    </row>
    <row r="2267" spans="1:2">
      <c r="A2267" s="1128" t="s">
        <v>26362</v>
      </c>
      <c r="B2267" s="1129">
        <v>22.19</v>
      </c>
    </row>
    <row r="2268" spans="1:2">
      <c r="A2268" s="1128" t="s">
        <v>26363</v>
      </c>
      <c r="B2268" s="1129">
        <v>34.130000000000003</v>
      </c>
    </row>
    <row r="2269" spans="1:2">
      <c r="A2269" s="1128" t="s">
        <v>26364</v>
      </c>
      <c r="B2269" s="1129">
        <v>9.5</v>
      </c>
    </row>
    <row r="2270" spans="1:2">
      <c r="A2270" s="1128" t="s">
        <v>26365</v>
      </c>
      <c r="B2270" s="1129">
        <v>9.6999999999999993</v>
      </c>
    </row>
    <row r="2271" spans="1:2">
      <c r="A2271" s="1128" t="s">
        <v>26366</v>
      </c>
      <c r="B2271" s="1129">
        <v>14.5</v>
      </c>
    </row>
    <row r="2272" spans="1:2">
      <c r="A2272" s="1128" t="s">
        <v>26367</v>
      </c>
      <c r="B2272" s="1129">
        <v>21</v>
      </c>
    </row>
    <row r="2273" spans="1:2">
      <c r="A2273" s="1128" t="s">
        <v>26368</v>
      </c>
      <c r="B2273" s="1129">
        <v>32</v>
      </c>
    </row>
    <row r="2274" spans="1:2">
      <c r="A2274" s="1128" t="s">
        <v>26369</v>
      </c>
      <c r="B2274" s="1129">
        <v>37</v>
      </c>
    </row>
    <row r="2275" spans="1:2">
      <c r="A2275" s="1128" t="s">
        <v>26370</v>
      </c>
      <c r="B2275" s="1129">
        <v>13.803900000000001</v>
      </c>
    </row>
    <row r="2276" spans="1:2">
      <c r="A2276" s="1128" t="s">
        <v>26371</v>
      </c>
      <c r="B2276" s="1129">
        <v>48.3292</v>
      </c>
    </row>
    <row r="2277" spans="1:2">
      <c r="A2277" s="1128" t="s">
        <v>26372</v>
      </c>
      <c r="B2277" s="1129">
        <v>134.83320000000001</v>
      </c>
    </row>
    <row r="2278" spans="1:2">
      <c r="A2278" s="1128" t="s">
        <v>26373</v>
      </c>
      <c r="B2278" s="1129">
        <v>21.533100000000001</v>
      </c>
    </row>
    <row r="2279" spans="1:2">
      <c r="A2279" s="1128" t="s">
        <v>26374</v>
      </c>
      <c r="B2279" s="1129">
        <v>51.231499999999997</v>
      </c>
    </row>
    <row r="2280" spans="1:2">
      <c r="A2280" s="1128" t="s">
        <v>26375</v>
      </c>
      <c r="B2280" s="1129">
        <v>70.756</v>
      </c>
    </row>
    <row r="2281" spans="1:2">
      <c r="A2281" s="1128" t="s">
        <v>26376</v>
      </c>
      <c r="B2281" s="1129">
        <v>90.290499999999994</v>
      </c>
    </row>
    <row r="2282" spans="1:2">
      <c r="A2282" s="1128" t="s">
        <v>26377</v>
      </c>
      <c r="B2282" s="1129">
        <v>585.17999999999995</v>
      </c>
    </row>
    <row r="2283" spans="1:2">
      <c r="A2283" s="1128" t="s">
        <v>26378</v>
      </c>
      <c r="B2283" s="1129">
        <v>741.2</v>
      </c>
    </row>
    <row r="2284" spans="1:2">
      <c r="A2284" s="1128" t="s">
        <v>26379</v>
      </c>
      <c r="B2284" s="1129">
        <v>1350.08</v>
      </c>
    </row>
    <row r="2285" spans="1:2">
      <c r="A2285" s="1128" t="s">
        <v>26380</v>
      </c>
      <c r="B2285" s="1129">
        <v>1415.71</v>
      </c>
    </row>
    <row r="2286" spans="1:2">
      <c r="A2286" s="1128" t="s">
        <v>26381</v>
      </c>
      <c r="B2286" s="1129">
        <v>2786.71</v>
      </c>
    </row>
    <row r="2287" spans="1:2">
      <c r="A2287" s="1128" t="s">
        <v>26382</v>
      </c>
      <c r="B2287" s="1129">
        <v>19.71</v>
      </c>
    </row>
    <row r="2288" spans="1:2">
      <c r="A2288" s="1128" t="s">
        <v>26383</v>
      </c>
      <c r="B2288" s="1129">
        <v>165.66</v>
      </c>
    </row>
    <row r="2289" spans="1:2">
      <c r="A2289" s="1128" t="s">
        <v>26384</v>
      </c>
      <c r="B2289" s="1129">
        <v>206.07</v>
      </c>
    </row>
    <row r="2290" spans="1:2">
      <c r="A2290" s="1128" t="s">
        <v>26385</v>
      </c>
      <c r="B2290" s="1129">
        <v>12.5</v>
      </c>
    </row>
    <row r="2291" spans="1:2">
      <c r="A2291" s="1128" t="s">
        <v>26386</v>
      </c>
      <c r="B2291" s="1129">
        <v>23.45</v>
      </c>
    </row>
    <row r="2292" spans="1:2">
      <c r="A2292" s="1128" t="s">
        <v>26387</v>
      </c>
      <c r="B2292" s="1129">
        <v>3.89</v>
      </c>
    </row>
    <row r="2293" spans="1:2">
      <c r="A2293" s="1128" t="s">
        <v>26388</v>
      </c>
      <c r="B2293" s="1129">
        <v>15.71</v>
      </c>
    </row>
    <row r="2294" spans="1:2">
      <c r="A2294" s="1128" t="s">
        <v>26389</v>
      </c>
      <c r="B2294" s="1129">
        <v>29</v>
      </c>
    </row>
    <row r="2295" spans="1:2">
      <c r="A2295" s="1128" t="s">
        <v>26390</v>
      </c>
      <c r="B2295" s="1129">
        <v>890</v>
      </c>
    </row>
    <row r="2296" spans="1:2">
      <c r="A2296" s="1128" t="s">
        <v>26391</v>
      </c>
      <c r="B2296" s="1129">
        <v>960</v>
      </c>
    </row>
    <row r="2297" spans="1:2">
      <c r="A2297" s="1128" t="s">
        <v>26392</v>
      </c>
      <c r="B2297" s="1129">
        <v>160</v>
      </c>
    </row>
    <row r="2298" spans="1:2">
      <c r="A2298" s="1128" t="s">
        <v>26393</v>
      </c>
      <c r="B2298" s="1129">
        <v>175</v>
      </c>
    </row>
    <row r="2299" spans="1:2">
      <c r="A2299" s="1128" t="s">
        <v>26394</v>
      </c>
      <c r="B2299" s="1129">
        <v>376</v>
      </c>
    </row>
    <row r="2300" spans="1:2">
      <c r="A2300" s="1128" t="s">
        <v>26395</v>
      </c>
      <c r="B2300" s="1129">
        <v>2.84</v>
      </c>
    </row>
    <row r="2301" spans="1:2">
      <c r="A2301" s="1128" t="s">
        <v>26396</v>
      </c>
      <c r="B2301" s="1129">
        <v>31.13</v>
      </c>
    </row>
    <row r="2302" spans="1:2">
      <c r="A2302" s="1128" t="s">
        <v>26397</v>
      </c>
      <c r="B2302" s="1129">
        <v>10.4</v>
      </c>
    </row>
    <row r="2303" spans="1:2">
      <c r="A2303" s="1128" t="s">
        <v>26398</v>
      </c>
      <c r="B2303" s="1129">
        <v>15.02</v>
      </c>
    </row>
    <row r="2304" spans="1:2">
      <c r="A2304" s="1128" t="s">
        <v>26399</v>
      </c>
      <c r="B2304" s="1129">
        <v>18.27</v>
      </c>
    </row>
    <row r="2305" spans="1:2">
      <c r="A2305" s="1128" t="s">
        <v>26400</v>
      </c>
      <c r="B2305" s="1129">
        <v>12.67</v>
      </c>
    </row>
    <row r="2306" spans="1:2">
      <c r="A2306" s="1128" t="s">
        <v>26401</v>
      </c>
      <c r="B2306" s="1129">
        <v>8.98</v>
      </c>
    </row>
    <row r="2307" spans="1:2">
      <c r="A2307" s="1128" t="s">
        <v>26402</v>
      </c>
      <c r="B2307" s="1129">
        <v>17.09</v>
      </c>
    </row>
    <row r="2308" spans="1:2">
      <c r="A2308" s="1128" t="s">
        <v>26403</v>
      </c>
      <c r="B2308" s="1129">
        <v>135.19999999999999</v>
      </c>
    </row>
    <row r="2309" spans="1:2">
      <c r="A2309" s="1128" t="s">
        <v>26404</v>
      </c>
      <c r="B2309" s="1129">
        <v>171.6</v>
      </c>
    </row>
    <row r="2310" spans="1:2">
      <c r="A2310" s="1128" t="s">
        <v>26405</v>
      </c>
      <c r="B2310" s="1129">
        <v>84.5</v>
      </c>
    </row>
    <row r="2311" spans="1:2">
      <c r="A2311" s="1128" t="s">
        <v>26406</v>
      </c>
      <c r="B2311" s="1129">
        <v>192.4</v>
      </c>
    </row>
    <row r="2312" spans="1:2">
      <c r="A2312" s="1128" t="s">
        <v>26407</v>
      </c>
      <c r="B2312" s="1129">
        <v>180.7</v>
      </c>
    </row>
    <row r="2313" spans="1:2">
      <c r="A2313" s="1128" t="s">
        <v>26408</v>
      </c>
      <c r="B2313" s="1129">
        <v>1034</v>
      </c>
    </row>
    <row r="2314" spans="1:2">
      <c r="A2314" s="1128" t="s">
        <v>26409</v>
      </c>
      <c r="B2314" s="1129">
        <v>1518</v>
      </c>
    </row>
    <row r="2315" spans="1:2">
      <c r="A2315" s="1128" t="s">
        <v>26410</v>
      </c>
      <c r="B2315" s="1129">
        <v>1731</v>
      </c>
    </row>
    <row r="2316" spans="1:2">
      <c r="A2316" s="1128" t="s">
        <v>26411</v>
      </c>
      <c r="B2316" s="1129">
        <v>300</v>
      </c>
    </row>
    <row r="2317" spans="1:2">
      <c r="A2317" s="1128" t="s">
        <v>26412</v>
      </c>
      <c r="B2317" s="1129">
        <v>323.14</v>
      </c>
    </row>
    <row r="2318" spans="1:2">
      <c r="A2318" s="1128" t="s">
        <v>26413</v>
      </c>
      <c r="B2318" s="1129">
        <v>37.43</v>
      </c>
    </row>
    <row r="2319" spans="1:2">
      <c r="A2319" s="1128" t="s">
        <v>26414</v>
      </c>
      <c r="B2319" s="1129">
        <v>61.68</v>
      </c>
    </row>
    <row r="2320" spans="1:2">
      <c r="A2320" s="1128" t="s">
        <v>26415</v>
      </c>
      <c r="B2320" s="1129">
        <v>7.17</v>
      </c>
    </row>
    <row r="2321" spans="1:2">
      <c r="A2321" s="1128" t="s">
        <v>26416</v>
      </c>
      <c r="B2321" s="1129">
        <v>16.5</v>
      </c>
    </row>
    <row r="2322" spans="1:2">
      <c r="A2322" s="1128" t="s">
        <v>26417</v>
      </c>
      <c r="B2322" s="1129">
        <v>21.21</v>
      </c>
    </row>
    <row r="2323" spans="1:2">
      <c r="A2323" s="1128" t="s">
        <v>26418</v>
      </c>
      <c r="B2323" s="1129">
        <v>0.98</v>
      </c>
    </row>
    <row r="2324" spans="1:2">
      <c r="A2324" s="1128" t="s">
        <v>26419</v>
      </c>
      <c r="B2324" s="1129">
        <v>1.27</v>
      </c>
    </row>
    <row r="2325" spans="1:2">
      <c r="A2325" s="1128" t="s">
        <v>26420</v>
      </c>
      <c r="B2325" s="1129">
        <v>1.28</v>
      </c>
    </row>
    <row r="2326" spans="1:2">
      <c r="A2326" s="1128" t="s">
        <v>26421</v>
      </c>
      <c r="B2326" s="1129">
        <v>1.33</v>
      </c>
    </row>
    <row r="2327" spans="1:2">
      <c r="A2327" s="1128" t="s">
        <v>26422</v>
      </c>
      <c r="B2327" s="1129">
        <v>1.36</v>
      </c>
    </row>
    <row r="2328" spans="1:2">
      <c r="A2328" s="1128" t="s">
        <v>26423</v>
      </c>
      <c r="B2328" s="1129">
        <v>1.56</v>
      </c>
    </row>
    <row r="2329" spans="1:2">
      <c r="A2329" s="1128" t="s">
        <v>26424</v>
      </c>
      <c r="B2329" s="1129">
        <v>2.02</v>
      </c>
    </row>
    <row r="2330" spans="1:2">
      <c r="A2330" s="1128" t="s">
        <v>26425</v>
      </c>
      <c r="B2330" s="1129">
        <v>2.08</v>
      </c>
    </row>
    <row r="2331" spans="1:2">
      <c r="A2331" s="1128" t="s">
        <v>26426</v>
      </c>
      <c r="B2331" s="1129">
        <v>2.4</v>
      </c>
    </row>
    <row r="2332" spans="1:2">
      <c r="A2332" s="1128" t="s">
        <v>26427</v>
      </c>
      <c r="B2332" s="1129">
        <v>1130</v>
      </c>
    </row>
    <row r="2333" spans="1:2">
      <c r="A2333" s="1128" t="s">
        <v>26428</v>
      </c>
      <c r="B2333" s="1129">
        <v>758</v>
      </c>
    </row>
    <row r="2334" spans="1:2">
      <c r="A2334" s="1128" t="s">
        <v>26429</v>
      </c>
      <c r="B2334" s="1129">
        <v>210</v>
      </c>
    </row>
    <row r="2335" spans="1:2">
      <c r="A2335" s="1128" t="s">
        <v>26430</v>
      </c>
      <c r="B2335" s="1129">
        <v>1963.5</v>
      </c>
    </row>
    <row r="2336" spans="1:2">
      <c r="A2336" s="1128" t="s">
        <v>26431</v>
      </c>
      <c r="B2336" s="1129">
        <v>55.95</v>
      </c>
    </row>
    <row r="2337" spans="1:2">
      <c r="A2337" s="1128" t="s">
        <v>26432</v>
      </c>
      <c r="B2337" s="1129">
        <v>1.7</v>
      </c>
    </row>
    <row r="2338" spans="1:2">
      <c r="A2338" s="1128" t="s">
        <v>26433</v>
      </c>
      <c r="B2338" s="1129">
        <v>3.65</v>
      </c>
    </row>
    <row r="2339" spans="1:2">
      <c r="A2339" s="1128" t="s">
        <v>26434</v>
      </c>
      <c r="B2339" s="1129">
        <v>1.1599999999999999</v>
      </c>
    </row>
    <row r="2340" spans="1:2">
      <c r="A2340" s="1128" t="s">
        <v>26435</v>
      </c>
      <c r="B2340" s="1129">
        <v>34</v>
      </c>
    </row>
    <row r="2341" spans="1:2">
      <c r="A2341" s="1128" t="s">
        <v>26436</v>
      </c>
      <c r="B2341" s="1129">
        <v>15</v>
      </c>
    </row>
    <row r="2342" spans="1:2">
      <c r="A2342" s="1128" t="s">
        <v>26437</v>
      </c>
      <c r="B2342" s="1129">
        <v>15</v>
      </c>
    </row>
    <row r="2343" spans="1:2">
      <c r="A2343" s="1128" t="s">
        <v>26438</v>
      </c>
      <c r="B2343" s="1129">
        <v>67.41</v>
      </c>
    </row>
    <row r="2344" spans="1:2">
      <c r="A2344" s="1128" t="s">
        <v>26439</v>
      </c>
      <c r="B2344" s="1129">
        <v>1.99</v>
      </c>
    </row>
    <row r="2345" spans="1:2">
      <c r="A2345" s="1128" t="s">
        <v>26440</v>
      </c>
      <c r="B2345" s="1129">
        <v>1.5</v>
      </c>
    </row>
    <row r="2346" spans="1:2">
      <c r="A2346" s="1128" t="s">
        <v>26441</v>
      </c>
      <c r="B2346" s="1129">
        <v>1.32</v>
      </c>
    </row>
    <row r="2347" spans="1:2">
      <c r="A2347" s="1128" t="s">
        <v>26442</v>
      </c>
      <c r="B2347" s="1129">
        <v>3.45</v>
      </c>
    </row>
    <row r="2348" spans="1:2">
      <c r="A2348" s="1128" t="s">
        <v>26443</v>
      </c>
      <c r="B2348" s="1129">
        <v>7</v>
      </c>
    </row>
    <row r="2349" spans="1:2">
      <c r="A2349" s="1128" t="s">
        <v>26444</v>
      </c>
      <c r="B2349" s="1129">
        <v>11.26</v>
      </c>
    </row>
    <row r="2350" spans="1:2">
      <c r="A2350" s="1128" t="s">
        <v>26445</v>
      </c>
      <c r="B2350" s="1129">
        <v>98.7</v>
      </c>
    </row>
    <row r="2351" spans="1:2">
      <c r="A2351" s="1128" t="s">
        <v>26446</v>
      </c>
      <c r="B2351" s="1129">
        <v>11.67</v>
      </c>
    </row>
    <row r="2352" spans="1:2">
      <c r="A2352" s="1128" t="s">
        <v>26447</v>
      </c>
      <c r="B2352" s="1129">
        <v>40.47</v>
      </c>
    </row>
    <row r="2353" spans="1:2">
      <c r="A2353" s="1128" t="s">
        <v>26448</v>
      </c>
      <c r="B2353" s="1129">
        <v>3033.95</v>
      </c>
    </row>
    <row r="2354" spans="1:2">
      <c r="A2354" s="1128" t="s">
        <v>26449</v>
      </c>
      <c r="B2354" s="1129">
        <v>874.47</v>
      </c>
    </row>
    <row r="2355" spans="1:2">
      <c r="A2355" s="1128" t="s">
        <v>26450</v>
      </c>
      <c r="B2355" s="1129">
        <v>1208.9000000000001</v>
      </c>
    </row>
    <row r="2356" spans="1:2">
      <c r="A2356" s="1128" t="s">
        <v>26451</v>
      </c>
      <c r="B2356" s="1129">
        <v>31.49</v>
      </c>
    </row>
    <row r="2357" spans="1:2">
      <c r="A2357" s="1128" t="s">
        <v>26452</v>
      </c>
      <c r="B2357" s="1129">
        <v>55.14</v>
      </c>
    </row>
    <row r="2358" spans="1:2">
      <c r="A2358" s="1128" t="s">
        <v>26453</v>
      </c>
      <c r="B2358" s="1129">
        <v>112.13</v>
      </c>
    </row>
    <row r="2359" spans="1:2">
      <c r="A2359" s="1128" t="s">
        <v>26454</v>
      </c>
      <c r="B2359" s="1129">
        <v>1.26</v>
      </c>
    </row>
    <row r="2360" spans="1:2">
      <c r="A2360" s="1128" t="s">
        <v>26455</v>
      </c>
      <c r="B2360" s="1129">
        <v>1.7</v>
      </c>
    </row>
    <row r="2361" spans="1:2">
      <c r="A2361" s="1128" t="s">
        <v>26456</v>
      </c>
      <c r="B2361" s="1129">
        <v>5.91</v>
      </c>
    </row>
    <row r="2362" spans="1:2">
      <c r="A2362" s="1128" t="s">
        <v>26457</v>
      </c>
      <c r="B2362" s="1129">
        <v>6.75</v>
      </c>
    </row>
    <row r="2363" spans="1:2">
      <c r="A2363" s="1128" t="s">
        <v>26458</v>
      </c>
      <c r="B2363" s="1129">
        <v>60.84</v>
      </c>
    </row>
    <row r="2364" spans="1:2">
      <c r="A2364" s="1128" t="s">
        <v>26459</v>
      </c>
      <c r="B2364" s="1129">
        <v>5.67</v>
      </c>
    </row>
    <row r="2365" spans="1:2">
      <c r="A2365" s="1128" t="s">
        <v>26460</v>
      </c>
      <c r="B2365" s="1129">
        <v>9.02</v>
      </c>
    </row>
    <row r="2366" spans="1:2">
      <c r="A2366" s="1128" t="s">
        <v>26461</v>
      </c>
      <c r="B2366" s="1129">
        <v>48.79</v>
      </c>
    </row>
    <row r="2367" spans="1:2">
      <c r="A2367" s="1128" t="s">
        <v>26462</v>
      </c>
      <c r="B2367" s="1129">
        <v>11.24</v>
      </c>
    </row>
    <row r="2368" spans="1:2">
      <c r="A2368" s="1128" t="s">
        <v>26463</v>
      </c>
      <c r="B2368" s="1129">
        <v>21.15</v>
      </c>
    </row>
    <row r="2369" spans="1:2">
      <c r="A2369" s="1128" t="s">
        <v>26464</v>
      </c>
      <c r="B2369" s="1129">
        <v>4.5999999999999996</v>
      </c>
    </row>
    <row r="2370" spans="1:2">
      <c r="A2370" s="1128" t="s">
        <v>26465</v>
      </c>
      <c r="B2370" s="1129">
        <v>0.77</v>
      </c>
    </row>
    <row r="2371" spans="1:2">
      <c r="A2371" s="1128" t="s">
        <v>26466</v>
      </c>
      <c r="B2371" s="1129">
        <v>2.77</v>
      </c>
    </row>
    <row r="2372" spans="1:2">
      <c r="A2372" s="1128" t="s">
        <v>26467</v>
      </c>
      <c r="B2372" s="1129">
        <v>9.0399999999999991</v>
      </c>
    </row>
    <row r="2373" spans="1:2">
      <c r="A2373" s="1128" t="s">
        <v>26468</v>
      </c>
      <c r="B2373" s="1129">
        <v>31.28</v>
      </c>
    </row>
    <row r="2374" spans="1:2">
      <c r="A2374" s="1128" t="s">
        <v>26469</v>
      </c>
      <c r="B2374" s="1129">
        <v>9.0399999999999991</v>
      </c>
    </row>
    <row r="2375" spans="1:2">
      <c r="A2375" s="1128" t="s">
        <v>26470</v>
      </c>
      <c r="B2375" s="1129">
        <v>0.8</v>
      </c>
    </row>
    <row r="2376" spans="1:2">
      <c r="A2376" s="1128" t="s">
        <v>26471</v>
      </c>
      <c r="B2376" s="1129">
        <v>1662.47</v>
      </c>
    </row>
    <row r="2377" spans="1:2">
      <c r="A2377" s="1128" t="s">
        <v>26472</v>
      </c>
      <c r="B2377" s="1129">
        <v>70.02</v>
      </c>
    </row>
    <row r="2378" spans="1:2">
      <c r="A2378" s="1128" t="s">
        <v>26473</v>
      </c>
      <c r="B2378" s="1129">
        <v>175</v>
      </c>
    </row>
    <row r="2379" spans="1:2">
      <c r="A2379" s="1128" t="s">
        <v>26474</v>
      </c>
      <c r="B2379" s="1129">
        <v>14.96</v>
      </c>
    </row>
    <row r="2380" spans="1:2">
      <c r="A2380" s="1128" t="s">
        <v>26475</v>
      </c>
      <c r="B2380" s="1129">
        <v>35.82</v>
      </c>
    </row>
    <row r="2381" spans="1:2">
      <c r="A2381" s="1128" t="s">
        <v>26476</v>
      </c>
      <c r="B2381" s="1129">
        <v>37.21</v>
      </c>
    </row>
    <row r="2382" spans="1:2">
      <c r="A2382" s="1128" t="s">
        <v>26477</v>
      </c>
      <c r="B2382" s="1129">
        <v>507.1</v>
      </c>
    </row>
    <row r="2383" spans="1:2">
      <c r="A2383" s="1128" t="s">
        <v>26478</v>
      </c>
      <c r="B2383" s="1129">
        <v>507.1</v>
      </c>
    </row>
    <row r="2384" spans="1:2">
      <c r="A2384" s="1128" t="s">
        <v>26479</v>
      </c>
      <c r="B2384" s="1129">
        <v>507.1</v>
      </c>
    </row>
    <row r="2385" spans="1:2">
      <c r="A2385" s="1128" t="s">
        <v>26480</v>
      </c>
      <c r="B2385" s="1129">
        <v>25.7</v>
      </c>
    </row>
    <row r="2386" spans="1:2">
      <c r="A2386" s="1128" t="s">
        <v>26481</v>
      </c>
      <c r="B2386" s="1129">
        <v>16.809999999999999</v>
      </c>
    </row>
    <row r="2387" spans="1:2">
      <c r="A2387" s="1128" t="s">
        <v>26482</v>
      </c>
      <c r="B2387" s="1129">
        <v>2338</v>
      </c>
    </row>
    <row r="2388" spans="1:2">
      <c r="A2388" s="1128" t="s">
        <v>26483</v>
      </c>
      <c r="B2388" s="1129">
        <v>18.760000000000002</v>
      </c>
    </row>
    <row r="2389" spans="1:2">
      <c r="A2389" s="1128" t="s">
        <v>26484</v>
      </c>
      <c r="B2389" s="1129">
        <v>7.44</v>
      </c>
    </row>
    <row r="2390" spans="1:2">
      <c r="A2390" s="1128" t="s">
        <v>26485</v>
      </c>
      <c r="B2390" s="1129">
        <v>4.8600000000000003</v>
      </c>
    </row>
    <row r="2391" spans="1:2">
      <c r="A2391" s="1128" t="s">
        <v>26486</v>
      </c>
      <c r="B2391" s="1129">
        <v>374.72</v>
      </c>
    </row>
    <row r="2392" spans="1:2">
      <c r="A2392" s="1128" t="s">
        <v>26487</v>
      </c>
      <c r="B2392" s="1129">
        <v>554.5</v>
      </c>
    </row>
    <row r="2393" spans="1:2">
      <c r="A2393" s="1128" t="s">
        <v>26488</v>
      </c>
      <c r="B2393" s="1129">
        <v>23.77</v>
      </c>
    </row>
    <row r="2394" spans="1:2">
      <c r="A2394" s="1128" t="s">
        <v>26489</v>
      </c>
      <c r="B2394" s="1129">
        <v>151.19999999999999</v>
      </c>
    </row>
    <row r="2395" spans="1:2">
      <c r="A2395" s="1128" t="s">
        <v>26490</v>
      </c>
      <c r="B2395" s="1129">
        <v>24.5</v>
      </c>
    </row>
    <row r="2396" spans="1:2">
      <c r="A2396" s="1128" t="s">
        <v>26491</v>
      </c>
      <c r="B2396" s="1129">
        <v>27.25</v>
      </c>
    </row>
    <row r="2397" spans="1:2">
      <c r="A2397" s="1128" t="s">
        <v>26492</v>
      </c>
      <c r="B2397" s="1129">
        <v>12.9</v>
      </c>
    </row>
    <row r="2398" spans="1:2">
      <c r="A2398" s="1128" t="s">
        <v>26493</v>
      </c>
      <c r="B2398" s="1129">
        <v>875</v>
      </c>
    </row>
    <row r="2399" spans="1:2">
      <c r="A2399" s="1128" t="s">
        <v>26494</v>
      </c>
      <c r="B2399" s="1129">
        <v>353</v>
      </c>
    </row>
    <row r="2400" spans="1:2">
      <c r="A2400" s="1128" t="s">
        <v>26495</v>
      </c>
      <c r="B2400" s="1129">
        <v>26.61</v>
      </c>
    </row>
    <row r="2401" spans="1:2">
      <c r="A2401" s="1128" t="s">
        <v>26496</v>
      </c>
      <c r="B2401" s="1129">
        <v>16.77</v>
      </c>
    </row>
    <row r="2402" spans="1:2">
      <c r="A2402" s="1128" t="s">
        <v>26497</v>
      </c>
      <c r="B2402" s="1129">
        <v>35.5</v>
      </c>
    </row>
    <row r="2403" spans="1:2">
      <c r="A2403" s="1128" t="s">
        <v>26498</v>
      </c>
      <c r="B2403" s="1129">
        <v>8.74</v>
      </c>
    </row>
    <row r="2404" spans="1:2">
      <c r="A2404" s="1128" t="s">
        <v>26499</v>
      </c>
      <c r="B2404" s="1129">
        <v>35</v>
      </c>
    </row>
    <row r="2405" spans="1:2">
      <c r="A2405" s="1128" t="s">
        <v>26500</v>
      </c>
      <c r="B2405" s="1129">
        <v>70.78</v>
      </c>
    </row>
    <row r="2406" spans="1:2">
      <c r="A2406" s="1128" t="s">
        <v>26501</v>
      </c>
      <c r="B2406" s="1129">
        <v>44.66</v>
      </c>
    </row>
    <row r="2407" spans="1:2">
      <c r="A2407" s="1128" t="s">
        <v>26502</v>
      </c>
      <c r="B2407" s="1129">
        <v>36.380000000000003</v>
      </c>
    </row>
    <row r="2408" spans="1:2">
      <c r="A2408" s="1128" t="s">
        <v>26503</v>
      </c>
      <c r="B2408" s="1129">
        <v>43.09</v>
      </c>
    </row>
    <row r="2409" spans="1:2">
      <c r="A2409" s="1128" t="s">
        <v>26504</v>
      </c>
      <c r="B2409" s="1129">
        <v>15.65</v>
      </c>
    </row>
    <row r="2410" spans="1:2">
      <c r="A2410" s="1128" t="s">
        <v>26505</v>
      </c>
      <c r="B2410" s="1129">
        <v>5.32</v>
      </c>
    </row>
    <row r="2411" spans="1:2">
      <c r="A2411" s="1128" t="s">
        <v>26506</v>
      </c>
      <c r="B2411" s="1129">
        <v>12.45</v>
      </c>
    </row>
    <row r="2412" spans="1:2">
      <c r="A2412" s="1128" t="s">
        <v>26507</v>
      </c>
      <c r="B2412" s="1129">
        <v>415.8</v>
      </c>
    </row>
    <row r="2413" spans="1:2">
      <c r="A2413" s="1128" t="s">
        <v>26508</v>
      </c>
      <c r="B2413" s="1129">
        <v>9.18</v>
      </c>
    </row>
    <row r="2414" spans="1:2">
      <c r="A2414" s="1128" t="s">
        <v>26509</v>
      </c>
      <c r="B2414" s="1129">
        <v>9.6199999999999992</v>
      </c>
    </row>
    <row r="2415" spans="1:2">
      <c r="A2415" s="1128" t="s">
        <v>26510</v>
      </c>
      <c r="B2415" s="1129">
        <v>4.38</v>
      </c>
    </row>
    <row r="2416" spans="1:2">
      <c r="A2416" s="1128" t="s">
        <v>26511</v>
      </c>
      <c r="B2416" s="1129">
        <v>16.95</v>
      </c>
    </row>
    <row r="2417" spans="1:2">
      <c r="A2417" s="1128" t="s">
        <v>26512</v>
      </c>
      <c r="B2417" s="1129">
        <v>57.78</v>
      </c>
    </row>
    <row r="2418" spans="1:2">
      <c r="A2418" s="1128" t="s">
        <v>26513</v>
      </c>
      <c r="B2418" s="1129">
        <v>687.7</v>
      </c>
    </row>
    <row r="2419" spans="1:2">
      <c r="A2419" s="1128" t="s">
        <v>26514</v>
      </c>
      <c r="B2419" s="1129">
        <v>748.83</v>
      </c>
    </row>
    <row r="2420" spans="1:2">
      <c r="A2420" s="1128" t="s">
        <v>26515</v>
      </c>
      <c r="B2420" s="1129">
        <v>133.05000000000001</v>
      </c>
    </row>
    <row r="2421" spans="1:2">
      <c r="A2421" s="1128" t="s">
        <v>26516</v>
      </c>
      <c r="B2421" s="1129">
        <v>96.53</v>
      </c>
    </row>
    <row r="2422" spans="1:2">
      <c r="A2422" s="1128" t="s">
        <v>26517</v>
      </c>
      <c r="B2422" s="1129">
        <v>155</v>
      </c>
    </row>
    <row r="2423" spans="1:2">
      <c r="A2423" s="1128" t="s">
        <v>26518</v>
      </c>
      <c r="B2423" s="1129">
        <v>1612.57</v>
      </c>
    </row>
    <row r="2424" spans="1:2">
      <c r="A2424" s="1128" t="s">
        <v>26519</v>
      </c>
      <c r="B2424" s="1129">
        <v>1736.78</v>
      </c>
    </row>
    <row r="2425" spans="1:2">
      <c r="A2425" s="1128" t="s">
        <v>26520</v>
      </c>
      <c r="B2425" s="1129">
        <v>1816.11</v>
      </c>
    </row>
    <row r="2426" spans="1:2">
      <c r="A2426" s="1128" t="s">
        <v>26521</v>
      </c>
      <c r="B2426" s="1129">
        <v>2134.3000000000002</v>
      </c>
    </row>
    <row r="2427" spans="1:2">
      <c r="A2427" s="1128" t="s">
        <v>26522</v>
      </c>
      <c r="B2427" s="1129">
        <v>2134.69</v>
      </c>
    </row>
    <row r="2428" spans="1:2">
      <c r="A2428" s="1128" t="s">
        <v>26523</v>
      </c>
      <c r="B2428" s="1129">
        <v>2338.46</v>
      </c>
    </row>
    <row r="2429" spans="1:2">
      <c r="A2429" s="1128" t="s">
        <v>26524</v>
      </c>
      <c r="B2429" s="1129">
        <v>2866.91</v>
      </c>
    </row>
    <row r="2430" spans="1:2">
      <c r="A2430" s="1128" t="s">
        <v>26525</v>
      </c>
      <c r="B2430" s="1129">
        <v>40</v>
      </c>
    </row>
    <row r="2431" spans="1:2">
      <c r="A2431" s="1128" t="s">
        <v>26526</v>
      </c>
      <c r="B2431" s="1129">
        <v>52.5</v>
      </c>
    </row>
    <row r="2432" spans="1:2">
      <c r="A2432" s="1128" t="s">
        <v>26527</v>
      </c>
      <c r="B2432" s="1129">
        <v>73.38</v>
      </c>
    </row>
    <row r="2433" spans="1:2">
      <c r="A2433" s="1128" t="s">
        <v>26528</v>
      </c>
      <c r="B2433" s="1129">
        <v>115.5</v>
      </c>
    </row>
    <row r="2434" spans="1:2">
      <c r="A2434" s="1128" t="s">
        <v>26529</v>
      </c>
      <c r="B2434" s="1129">
        <v>91.2</v>
      </c>
    </row>
    <row r="2435" spans="1:2">
      <c r="A2435" s="1128" t="s">
        <v>26530</v>
      </c>
      <c r="B2435" s="1129">
        <v>35</v>
      </c>
    </row>
    <row r="2436" spans="1:2">
      <c r="A2436" s="1128" t="s">
        <v>26531</v>
      </c>
      <c r="B2436" s="1129">
        <v>66.14</v>
      </c>
    </row>
    <row r="2437" spans="1:2">
      <c r="A2437" s="1128" t="s">
        <v>26532</v>
      </c>
      <c r="B2437" s="1129">
        <v>42</v>
      </c>
    </row>
    <row r="2438" spans="1:2">
      <c r="A2438" s="1128" t="s">
        <v>26533</v>
      </c>
      <c r="B2438" s="1129">
        <v>24.88</v>
      </c>
    </row>
    <row r="2439" spans="1:2">
      <c r="A2439" s="1128" t="s">
        <v>26534</v>
      </c>
      <c r="B2439" s="1129">
        <v>17.66</v>
      </c>
    </row>
    <row r="2440" spans="1:2">
      <c r="A2440" s="1128" t="s">
        <v>26535</v>
      </c>
      <c r="B2440" s="1129">
        <v>37.44</v>
      </c>
    </row>
    <row r="2441" spans="1:2">
      <c r="A2441" s="1128" t="s">
        <v>26536</v>
      </c>
      <c r="B2441" s="1129">
        <v>0.06</v>
      </c>
    </row>
    <row r="2442" spans="1:2">
      <c r="A2442" s="1128" t="s">
        <v>26537</v>
      </c>
      <c r="B2442" s="1129">
        <v>43.66</v>
      </c>
    </row>
    <row r="2443" spans="1:2">
      <c r="A2443" s="1128" t="s">
        <v>26538</v>
      </c>
      <c r="B2443" s="1129">
        <v>0.68</v>
      </c>
    </row>
    <row r="2444" spans="1:2">
      <c r="A2444" s="1128" t="s">
        <v>26539</v>
      </c>
      <c r="B2444" s="1129">
        <v>0.4</v>
      </c>
    </row>
    <row r="2445" spans="1:2">
      <c r="A2445" s="1128" t="s">
        <v>26540</v>
      </c>
      <c r="B2445" s="1129">
        <v>26.65</v>
      </c>
    </row>
    <row r="2446" spans="1:2">
      <c r="A2446" s="1128" t="s">
        <v>26541</v>
      </c>
      <c r="B2446" s="1129">
        <v>31.18</v>
      </c>
    </row>
    <row r="2447" spans="1:2">
      <c r="A2447" s="1128" t="s">
        <v>26542</v>
      </c>
      <c r="B2447" s="1129">
        <v>109.44</v>
      </c>
    </row>
    <row r="2448" spans="1:2">
      <c r="A2448" s="1128" t="s">
        <v>26543</v>
      </c>
      <c r="B2448" s="1129">
        <v>0.9</v>
      </c>
    </row>
    <row r="2449" spans="1:2">
      <c r="A2449" s="1128" t="s">
        <v>26544</v>
      </c>
      <c r="B2449" s="1129">
        <v>1</v>
      </c>
    </row>
    <row r="2450" spans="1:2">
      <c r="A2450" s="1128" t="s">
        <v>26545</v>
      </c>
      <c r="B2450" s="1129">
        <v>0.8</v>
      </c>
    </row>
    <row r="2451" spans="1:2">
      <c r="A2451" s="1128" t="s">
        <v>26546</v>
      </c>
      <c r="B2451" s="1129">
        <v>0.14000000000000001</v>
      </c>
    </row>
    <row r="2452" spans="1:2">
      <c r="A2452" s="1128" t="s">
        <v>26547</v>
      </c>
      <c r="B2452" s="1129">
        <v>8.4499999999999993</v>
      </c>
    </row>
    <row r="2453" spans="1:2">
      <c r="A2453" s="1128" t="s">
        <v>26548</v>
      </c>
      <c r="B2453" s="1129">
        <v>8.4499999999999993</v>
      </c>
    </row>
    <row r="2454" spans="1:2">
      <c r="A2454" s="1128" t="s">
        <v>26549</v>
      </c>
      <c r="B2454" s="1129">
        <v>12.14</v>
      </c>
    </row>
    <row r="2455" spans="1:2">
      <c r="A2455" s="1128" t="s">
        <v>26550</v>
      </c>
      <c r="B2455" s="1129">
        <v>8.3000000000000007</v>
      </c>
    </row>
    <row r="2456" spans="1:2">
      <c r="A2456" s="1128" t="s">
        <v>26551</v>
      </c>
      <c r="B2456" s="1129">
        <v>8.4499999999999993</v>
      </c>
    </row>
    <row r="2457" spans="1:2">
      <c r="A2457" s="1128" t="s">
        <v>26552</v>
      </c>
      <c r="B2457" s="1129">
        <v>12.56</v>
      </c>
    </row>
    <row r="2458" spans="1:2">
      <c r="A2458" s="1128" t="s">
        <v>26553</v>
      </c>
      <c r="B2458" s="1129">
        <v>8.4499999999999993</v>
      </c>
    </row>
    <row r="2459" spans="1:2">
      <c r="A2459" s="1128" t="s">
        <v>26554</v>
      </c>
      <c r="B2459" s="1129">
        <v>8.14</v>
      </c>
    </row>
    <row r="2460" spans="1:2">
      <c r="A2460" s="1128" t="s">
        <v>26555</v>
      </c>
      <c r="B2460" s="1129">
        <v>12.4</v>
      </c>
    </row>
    <row r="2461" spans="1:2">
      <c r="A2461" s="1128" t="s">
        <v>26556</v>
      </c>
      <c r="B2461" s="1129">
        <v>8.4499999999999993</v>
      </c>
    </row>
    <row r="2462" spans="1:2">
      <c r="A2462" s="1128" t="s">
        <v>26557</v>
      </c>
      <c r="B2462" s="1129">
        <v>8.6300000000000008</v>
      </c>
    </row>
    <row r="2463" spans="1:2">
      <c r="A2463" s="1128" t="s">
        <v>26558</v>
      </c>
      <c r="B2463" s="1129">
        <v>9.3699999999999992</v>
      </c>
    </row>
    <row r="2464" spans="1:2">
      <c r="A2464" s="1128" t="s">
        <v>26559</v>
      </c>
      <c r="B2464" s="1129">
        <v>8.4499999999999993</v>
      </c>
    </row>
    <row r="2465" spans="1:2">
      <c r="A2465" s="1128" t="s">
        <v>26560</v>
      </c>
      <c r="B2465" s="1129">
        <v>8.4499999999999993</v>
      </c>
    </row>
    <row r="2466" spans="1:2">
      <c r="A2466" s="1128" t="s">
        <v>26561</v>
      </c>
      <c r="B2466" s="1129">
        <v>9.3699999999999992</v>
      </c>
    </row>
    <row r="2467" spans="1:2">
      <c r="A2467" s="1128" t="s">
        <v>26562</v>
      </c>
      <c r="B2467" s="1129">
        <v>10.43</v>
      </c>
    </row>
    <row r="2468" spans="1:2">
      <c r="A2468" s="1128" t="s">
        <v>26563</v>
      </c>
      <c r="B2468" s="1129">
        <v>11.98</v>
      </c>
    </row>
    <row r="2469" spans="1:2">
      <c r="A2469" s="1128" t="s">
        <v>26564</v>
      </c>
      <c r="B2469" s="1129">
        <v>14.95</v>
      </c>
    </row>
    <row r="2470" spans="1:2">
      <c r="A2470" s="1128" t="s">
        <v>26565</v>
      </c>
      <c r="B2470" s="1129">
        <v>9.33</v>
      </c>
    </row>
    <row r="2471" spans="1:2">
      <c r="A2471" s="1128" t="s">
        <v>26566</v>
      </c>
      <c r="B2471" s="1129">
        <v>8.4499999999999993</v>
      </c>
    </row>
    <row r="2472" spans="1:2">
      <c r="A2472" s="1128" t="s">
        <v>26567</v>
      </c>
      <c r="B2472" s="1129">
        <v>14.85</v>
      </c>
    </row>
    <row r="2473" spans="1:2">
      <c r="A2473" s="1128" t="s">
        <v>26568</v>
      </c>
      <c r="B2473" s="1129">
        <v>29.925000000000001</v>
      </c>
    </row>
    <row r="2474" spans="1:2">
      <c r="A2474" s="1128" t="s">
        <v>26569</v>
      </c>
      <c r="B2474" s="1129">
        <v>0.29930000000000001</v>
      </c>
    </row>
    <row r="2475" spans="1:2">
      <c r="A2475" s="1128" t="s">
        <v>26570</v>
      </c>
      <c r="B2475" s="1129">
        <v>0.53</v>
      </c>
    </row>
    <row r="2476" spans="1:2">
      <c r="A2476" s="1128" t="s">
        <v>26571</v>
      </c>
      <c r="B2476" s="1129">
        <v>3.32</v>
      </c>
    </row>
    <row r="2477" spans="1:2">
      <c r="A2477" s="1128" t="s">
        <v>26572</v>
      </c>
      <c r="B2477" s="1129">
        <v>4.79</v>
      </c>
    </row>
    <row r="2478" spans="1:2">
      <c r="A2478" s="1128" t="s">
        <v>26573</v>
      </c>
      <c r="B2478" s="1129">
        <v>10</v>
      </c>
    </row>
    <row r="2479" spans="1:2">
      <c r="A2479" s="1128" t="s">
        <v>26574</v>
      </c>
      <c r="B2479" s="1129">
        <v>2.1945000000000001</v>
      </c>
    </row>
    <row r="2480" spans="1:2">
      <c r="A2480" s="1128" t="s">
        <v>26575</v>
      </c>
      <c r="B2480" s="1129">
        <v>4.3327999999999998</v>
      </c>
    </row>
    <row r="2481" spans="1:2">
      <c r="A2481" s="1128" t="s">
        <v>26576</v>
      </c>
      <c r="B2481" s="1129">
        <v>8.82</v>
      </c>
    </row>
    <row r="2482" spans="1:2">
      <c r="A2482" s="1128" t="s">
        <v>26577</v>
      </c>
      <c r="B2482" s="1129">
        <v>15.74</v>
      </c>
    </row>
    <row r="2483" spans="1:2">
      <c r="A2483" s="1128" t="s">
        <v>26578</v>
      </c>
      <c r="B2483" s="1129">
        <v>86.34</v>
      </c>
    </row>
    <row r="2484" spans="1:2">
      <c r="A2484" s="1128" t="s">
        <v>26579</v>
      </c>
      <c r="B2484" s="1129">
        <v>295</v>
      </c>
    </row>
    <row r="2485" spans="1:2">
      <c r="A2485" s="1128" t="s">
        <v>26580</v>
      </c>
      <c r="B2485" s="1129">
        <v>17.5</v>
      </c>
    </row>
    <row r="2486" spans="1:2">
      <c r="A2486" s="1128" t="s">
        <v>26581</v>
      </c>
      <c r="B2486" s="1129">
        <v>36.130000000000003</v>
      </c>
    </row>
    <row r="2487" spans="1:2">
      <c r="A2487" s="1128" t="s">
        <v>26582</v>
      </c>
      <c r="B2487" s="1129">
        <v>50</v>
      </c>
    </row>
    <row r="2488" spans="1:2">
      <c r="A2488" s="1128" t="s">
        <v>26583</v>
      </c>
      <c r="B2488" s="1129">
        <v>9.5</v>
      </c>
    </row>
    <row r="2489" spans="1:2">
      <c r="A2489" s="1128" t="s">
        <v>26584</v>
      </c>
      <c r="B2489" s="1129">
        <v>5.99</v>
      </c>
    </row>
    <row r="2490" spans="1:2">
      <c r="A2490" s="1128" t="s">
        <v>26585</v>
      </c>
      <c r="B2490" s="1129">
        <v>59.99</v>
      </c>
    </row>
    <row r="2491" spans="1:2">
      <c r="A2491" s="1128" t="s">
        <v>26586</v>
      </c>
      <c r="B2491" s="1129">
        <v>5.34</v>
      </c>
    </row>
    <row r="2492" spans="1:2">
      <c r="A2492" s="1128" t="s">
        <v>26587</v>
      </c>
      <c r="B2492" s="1129">
        <v>9.35</v>
      </c>
    </row>
    <row r="2493" spans="1:2">
      <c r="A2493" s="1128" t="s">
        <v>26588</v>
      </c>
      <c r="B2493" s="1129">
        <v>30.14</v>
      </c>
    </row>
    <row r="2494" spans="1:2">
      <c r="A2494" s="1128" t="s">
        <v>26589</v>
      </c>
      <c r="B2494" s="1129">
        <v>50.22</v>
      </c>
    </row>
    <row r="2495" spans="1:2">
      <c r="A2495" s="1128" t="s">
        <v>26590</v>
      </c>
      <c r="B2495" s="1129">
        <v>32.942599999999999</v>
      </c>
    </row>
    <row r="2496" spans="1:2">
      <c r="A2496" s="1128" t="s">
        <v>26591</v>
      </c>
      <c r="B2496" s="1129">
        <v>136.58000000000001</v>
      </c>
    </row>
    <row r="2497" spans="1:2">
      <c r="A2497" s="1128" t="s">
        <v>26592</v>
      </c>
      <c r="B2497" s="1129">
        <v>145</v>
      </c>
    </row>
    <row r="2498" spans="1:2">
      <c r="A2498" s="1128" t="s">
        <v>26593</v>
      </c>
      <c r="B2498" s="1129">
        <v>190</v>
      </c>
    </row>
    <row r="2499" spans="1:2">
      <c r="A2499" s="1128" t="s">
        <v>26594</v>
      </c>
      <c r="B2499" s="1129">
        <v>23.94</v>
      </c>
    </row>
    <row r="2500" spans="1:2">
      <c r="A2500" s="1128" t="s">
        <v>26595</v>
      </c>
      <c r="B2500" s="1129">
        <v>44.1</v>
      </c>
    </row>
    <row r="2501" spans="1:2">
      <c r="A2501" s="1128" t="s">
        <v>26596</v>
      </c>
      <c r="B2501" s="1129">
        <v>33.35</v>
      </c>
    </row>
    <row r="2502" spans="1:2">
      <c r="A2502" s="1128" t="s">
        <v>26597</v>
      </c>
      <c r="B2502" s="1129">
        <v>3.14</v>
      </c>
    </row>
    <row r="2503" spans="1:2">
      <c r="A2503" s="1128" t="s">
        <v>26598</v>
      </c>
      <c r="B2503" s="1129">
        <v>60.48</v>
      </c>
    </row>
    <row r="2504" spans="1:2">
      <c r="A2504" s="1128" t="s">
        <v>26599</v>
      </c>
      <c r="B2504" s="1129">
        <v>2484.98</v>
      </c>
    </row>
    <row r="2505" spans="1:2">
      <c r="A2505" s="1128" t="s">
        <v>26600</v>
      </c>
      <c r="B2505" s="1129">
        <v>160.44</v>
      </c>
    </row>
    <row r="2506" spans="1:2">
      <c r="A2506" s="1128" t="s">
        <v>26601</v>
      </c>
      <c r="B2506" s="1129">
        <v>200.55</v>
      </c>
    </row>
    <row r="2507" spans="1:2">
      <c r="A2507" s="1128" t="s">
        <v>26602</v>
      </c>
      <c r="B2507" s="1129">
        <v>2593.25</v>
      </c>
    </row>
    <row r="2508" spans="1:2">
      <c r="A2508" s="1128" t="s">
        <v>26603</v>
      </c>
      <c r="B2508" s="1129">
        <v>1328</v>
      </c>
    </row>
    <row r="2509" spans="1:2">
      <c r="A2509" s="1128" t="s">
        <v>26604</v>
      </c>
      <c r="B2509" s="1129">
        <v>22.98</v>
      </c>
    </row>
    <row r="2510" spans="1:2">
      <c r="A2510" s="1128" t="s">
        <v>26605</v>
      </c>
      <c r="B2510" s="1129">
        <v>32.69</v>
      </c>
    </row>
    <row r="2511" spans="1:2">
      <c r="A2511" s="1128" t="s">
        <v>26606</v>
      </c>
      <c r="B2511" s="1129">
        <v>677</v>
      </c>
    </row>
    <row r="2512" spans="1:2">
      <c r="A2512" s="1128" t="s">
        <v>26607</v>
      </c>
      <c r="B2512" s="1129">
        <v>1380.23</v>
      </c>
    </row>
    <row r="2513" spans="1:2">
      <c r="A2513" s="1128" t="s">
        <v>26608</v>
      </c>
      <c r="B2513" s="1129">
        <v>220.5</v>
      </c>
    </row>
    <row r="2514" spans="1:2">
      <c r="A2514" s="1128" t="s">
        <v>26609</v>
      </c>
      <c r="B2514" s="1129">
        <v>27.28</v>
      </c>
    </row>
    <row r="2515" spans="1:2">
      <c r="A2515" s="1128" t="s">
        <v>26610</v>
      </c>
      <c r="B2515" s="1129">
        <v>42.16</v>
      </c>
    </row>
    <row r="2516" spans="1:2">
      <c r="A2516" s="1128" t="s">
        <v>26611</v>
      </c>
      <c r="B2516" s="1129">
        <v>42.56</v>
      </c>
    </row>
    <row r="2517" spans="1:2">
      <c r="A2517" s="1128" t="s">
        <v>26612</v>
      </c>
      <c r="B2517" s="1129">
        <v>72</v>
      </c>
    </row>
    <row r="2518" spans="1:2">
      <c r="A2518" s="1128" t="s">
        <v>26613</v>
      </c>
      <c r="B2518" s="1129">
        <v>132.06</v>
      </c>
    </row>
    <row r="2519" spans="1:2">
      <c r="A2519" s="1128" t="s">
        <v>26614</v>
      </c>
      <c r="B2519" s="1129">
        <v>165.66</v>
      </c>
    </row>
    <row r="2520" spans="1:2">
      <c r="A2520" s="1128" t="s">
        <v>26615</v>
      </c>
      <c r="B2520" s="1129">
        <v>237.34</v>
      </c>
    </row>
    <row r="2521" spans="1:2">
      <c r="A2521" s="1128" t="s">
        <v>26616</v>
      </c>
      <c r="B2521" s="1129">
        <v>231.74</v>
      </c>
    </row>
    <row r="2522" spans="1:2">
      <c r="A2522" s="1128" t="s">
        <v>26617</v>
      </c>
      <c r="B2522" s="1129">
        <v>231.74</v>
      </c>
    </row>
    <row r="2523" spans="1:2">
      <c r="A2523" s="1128" t="s">
        <v>26618</v>
      </c>
      <c r="B2523" s="1129">
        <v>83.25</v>
      </c>
    </row>
    <row r="2524" spans="1:2">
      <c r="A2524" s="1128" t="s">
        <v>26619</v>
      </c>
      <c r="B2524" s="1129">
        <v>75.48</v>
      </c>
    </row>
    <row r="2525" spans="1:2">
      <c r="A2525" s="1128" t="s">
        <v>26620</v>
      </c>
      <c r="B2525" s="1129">
        <v>65.319999999999993</v>
      </c>
    </row>
    <row r="2526" spans="1:2">
      <c r="A2526" s="1128" t="s">
        <v>26621</v>
      </c>
      <c r="B2526" s="1129">
        <v>0.52500000000000002</v>
      </c>
    </row>
    <row r="2527" spans="1:2">
      <c r="A2527" s="1128" t="s">
        <v>26622</v>
      </c>
      <c r="B2527" s="1129">
        <v>0.7298</v>
      </c>
    </row>
    <row r="2528" spans="1:2">
      <c r="A2528" s="1128" t="s">
        <v>26623</v>
      </c>
      <c r="B2528" s="1129">
        <v>1.2495000000000001</v>
      </c>
    </row>
    <row r="2529" spans="1:2">
      <c r="A2529" s="1128" t="s">
        <v>26624</v>
      </c>
      <c r="B2529" s="1129">
        <v>1.9530000000000001</v>
      </c>
    </row>
    <row r="2530" spans="1:2">
      <c r="A2530" s="1128" t="s">
        <v>26625</v>
      </c>
      <c r="B2530" s="1129">
        <v>3.1217000000000001</v>
      </c>
    </row>
    <row r="2531" spans="1:2">
      <c r="A2531" s="1128" t="s">
        <v>26626</v>
      </c>
      <c r="B2531" s="1129">
        <v>0.78710000000000002</v>
      </c>
    </row>
    <row r="2532" spans="1:2">
      <c r="A2532" s="1128" t="s">
        <v>26627</v>
      </c>
      <c r="B2532" s="1129">
        <v>51.309800000000003</v>
      </c>
    </row>
    <row r="2533" spans="1:2">
      <c r="A2533" s="1128" t="s">
        <v>26628</v>
      </c>
      <c r="B2533" s="1129">
        <v>62.921300000000002</v>
      </c>
    </row>
    <row r="2534" spans="1:2">
      <c r="A2534" s="1128" t="s">
        <v>26629</v>
      </c>
      <c r="B2534" s="1129">
        <v>109.06789999999999</v>
      </c>
    </row>
    <row r="2535" spans="1:2">
      <c r="A2535" s="1128" t="s">
        <v>26630</v>
      </c>
      <c r="B2535" s="1129">
        <v>12.6418</v>
      </c>
    </row>
    <row r="2536" spans="1:2">
      <c r="A2536" s="1128" t="s">
        <v>26631</v>
      </c>
      <c r="B2536" s="1129">
        <v>0.54</v>
      </c>
    </row>
    <row r="2537" spans="1:2">
      <c r="A2537" s="1128" t="s">
        <v>26632</v>
      </c>
      <c r="B2537" s="1129">
        <v>0.49</v>
      </c>
    </row>
    <row r="2538" spans="1:2">
      <c r="A2538" s="1128" t="s">
        <v>26633</v>
      </c>
      <c r="B2538" s="1129">
        <v>10.91</v>
      </c>
    </row>
    <row r="2539" spans="1:2">
      <c r="A2539" s="1128" t="s">
        <v>26634</v>
      </c>
      <c r="B2539" s="1129">
        <v>5.43</v>
      </c>
    </row>
    <row r="2540" spans="1:2">
      <c r="A2540" s="1128" t="s">
        <v>26635</v>
      </c>
      <c r="B2540" s="1129">
        <v>0.73</v>
      </c>
    </row>
    <row r="2541" spans="1:2">
      <c r="A2541" s="1128" t="s">
        <v>26636</v>
      </c>
      <c r="B2541" s="1129">
        <v>0.31</v>
      </c>
    </row>
    <row r="2542" spans="1:2">
      <c r="A2542" s="1128" t="s">
        <v>26637</v>
      </c>
      <c r="B2542" s="1129">
        <v>0.46</v>
      </c>
    </row>
    <row r="2543" spans="1:2">
      <c r="A2543" s="1128" t="s">
        <v>26638</v>
      </c>
      <c r="B2543" s="1129">
        <v>1.1299999999999999</v>
      </c>
    </row>
    <row r="2544" spans="1:2">
      <c r="A2544" s="1128" t="s">
        <v>26639</v>
      </c>
      <c r="B2544" s="1129">
        <v>3.41</v>
      </c>
    </row>
    <row r="2545" spans="1:2">
      <c r="A2545" s="1128" t="s">
        <v>26640</v>
      </c>
      <c r="B2545" s="1129">
        <v>0.85</v>
      </c>
    </row>
    <row r="2546" spans="1:2">
      <c r="A2546" s="1128" t="s">
        <v>26641</v>
      </c>
      <c r="B2546" s="1129">
        <v>107.67</v>
      </c>
    </row>
    <row r="2547" spans="1:2">
      <c r="A2547" s="1128" t="s">
        <v>26642</v>
      </c>
      <c r="B2547" s="1129">
        <v>17.72</v>
      </c>
    </row>
    <row r="2548" spans="1:2">
      <c r="A2548" s="1128" t="s">
        <v>26643</v>
      </c>
      <c r="B2548" s="1129">
        <v>7.06</v>
      </c>
    </row>
    <row r="2549" spans="1:2">
      <c r="A2549" s="1128" t="s">
        <v>26644</v>
      </c>
      <c r="B2549" s="1129">
        <v>10.75</v>
      </c>
    </row>
    <row r="2550" spans="1:2">
      <c r="A2550" s="1128" t="s">
        <v>26645</v>
      </c>
      <c r="B2550" s="1129">
        <v>2.14</v>
      </c>
    </row>
    <row r="2551" spans="1:2">
      <c r="A2551" s="1128" t="s">
        <v>26646</v>
      </c>
      <c r="B2551" s="1129">
        <v>2.88</v>
      </c>
    </row>
    <row r="2552" spans="1:2">
      <c r="A2552" s="1128" t="s">
        <v>26647</v>
      </c>
      <c r="B2552" s="1129">
        <v>0.91349999999999998</v>
      </c>
    </row>
    <row r="2553" spans="1:2">
      <c r="A2553" s="1128" t="s">
        <v>26648</v>
      </c>
      <c r="B2553" s="1129">
        <v>0.55000000000000004</v>
      </c>
    </row>
    <row r="2554" spans="1:2">
      <c r="A2554" s="1128" t="s">
        <v>26649</v>
      </c>
      <c r="B2554" s="1129">
        <v>1.54</v>
      </c>
    </row>
    <row r="2555" spans="1:2">
      <c r="A2555" s="1128" t="s">
        <v>26650</v>
      </c>
      <c r="B2555" s="1129">
        <v>6.75</v>
      </c>
    </row>
    <row r="2556" spans="1:2">
      <c r="A2556" s="1128" t="s">
        <v>26651</v>
      </c>
      <c r="B2556" s="1129">
        <v>2.02</v>
      </c>
    </row>
    <row r="2557" spans="1:2">
      <c r="A2557" s="1128" t="s">
        <v>26652</v>
      </c>
      <c r="B2557" s="1129">
        <v>1.34</v>
      </c>
    </row>
    <row r="2558" spans="1:2">
      <c r="A2558" s="1128" t="s">
        <v>26653</v>
      </c>
      <c r="B2558" s="1129">
        <v>5.46</v>
      </c>
    </row>
    <row r="2559" spans="1:2">
      <c r="A2559" s="1128" t="s">
        <v>26654</v>
      </c>
      <c r="B2559" s="1129">
        <v>0.29899999999999999</v>
      </c>
    </row>
    <row r="2560" spans="1:2">
      <c r="A2560" s="1128" t="s">
        <v>26655</v>
      </c>
      <c r="B2560" s="1129">
        <v>0.5</v>
      </c>
    </row>
    <row r="2561" spans="1:2">
      <c r="A2561" s="1128" t="s">
        <v>26656</v>
      </c>
      <c r="B2561" s="1129">
        <v>2.72</v>
      </c>
    </row>
    <row r="2562" spans="1:2">
      <c r="A2562" s="1128" t="s">
        <v>26657</v>
      </c>
      <c r="B2562" s="1129">
        <v>9.24</v>
      </c>
    </row>
    <row r="2563" spans="1:2">
      <c r="A2563" s="1128" t="s">
        <v>26658</v>
      </c>
      <c r="B2563" s="1129">
        <v>4.68</v>
      </c>
    </row>
    <row r="2564" spans="1:2">
      <c r="A2564" s="1128" t="s">
        <v>26659</v>
      </c>
      <c r="B2564" s="1129">
        <v>2.3199999999999998</v>
      </c>
    </row>
    <row r="2565" spans="1:2">
      <c r="A2565" s="1128" t="s">
        <v>26660</v>
      </c>
      <c r="B2565" s="1129">
        <v>18.84</v>
      </c>
    </row>
    <row r="2566" spans="1:2">
      <c r="A2566" s="1128" t="s">
        <v>26661</v>
      </c>
      <c r="B2566" s="1129">
        <v>34.74</v>
      </c>
    </row>
    <row r="2567" spans="1:2">
      <c r="A2567" s="1128" t="s">
        <v>26662</v>
      </c>
      <c r="B2567" s="1129">
        <v>3.69</v>
      </c>
    </row>
    <row r="2568" spans="1:2">
      <c r="A2568" s="1128" t="s">
        <v>26663</v>
      </c>
      <c r="B2568" s="1129">
        <v>6</v>
      </c>
    </row>
    <row r="2569" spans="1:2">
      <c r="A2569" s="1128" t="s">
        <v>26664</v>
      </c>
      <c r="B2569" s="1129">
        <v>10.89</v>
      </c>
    </row>
    <row r="2570" spans="1:2">
      <c r="A2570" s="1128" t="s">
        <v>26665</v>
      </c>
      <c r="B2570" s="1129">
        <v>1.45</v>
      </c>
    </row>
    <row r="2571" spans="1:2">
      <c r="A2571" s="1128" t="s">
        <v>26666</v>
      </c>
      <c r="B2571" s="1129">
        <v>2.21</v>
      </c>
    </row>
    <row r="2572" spans="1:2">
      <c r="A2572" s="1128" t="s">
        <v>26667</v>
      </c>
      <c r="B2572" s="1129">
        <v>7.25</v>
      </c>
    </row>
    <row r="2573" spans="1:2">
      <c r="A2573" s="1128" t="s">
        <v>26668</v>
      </c>
      <c r="B2573" s="1129">
        <v>11.58</v>
      </c>
    </row>
    <row r="2574" spans="1:2">
      <c r="A2574" s="1128" t="s">
        <v>26669</v>
      </c>
      <c r="B2574" s="1129">
        <v>0.53</v>
      </c>
    </row>
    <row r="2575" spans="1:2">
      <c r="A2575" s="1128" t="s">
        <v>26670</v>
      </c>
      <c r="B2575" s="1129">
        <v>7.65</v>
      </c>
    </row>
    <row r="2576" spans="1:2">
      <c r="A2576" s="1128" t="s">
        <v>26671</v>
      </c>
      <c r="B2576" s="1129">
        <v>3.48</v>
      </c>
    </row>
    <row r="2577" spans="1:2">
      <c r="A2577" s="1128" t="s">
        <v>26672</v>
      </c>
      <c r="B2577" s="1129">
        <v>9.9600000000000009</v>
      </c>
    </row>
    <row r="2578" spans="1:2">
      <c r="A2578" s="1128" t="s">
        <v>26673</v>
      </c>
      <c r="B2578" s="1129">
        <v>1.37</v>
      </c>
    </row>
    <row r="2579" spans="1:2">
      <c r="A2579" s="1128" t="s">
        <v>26674</v>
      </c>
      <c r="B2579" s="1129">
        <v>1.75</v>
      </c>
    </row>
    <row r="2580" spans="1:2">
      <c r="A2580" s="1128" t="s">
        <v>26675</v>
      </c>
      <c r="B2580" s="1129">
        <v>4.82</v>
      </c>
    </row>
    <row r="2581" spans="1:2">
      <c r="A2581" s="1128" t="s">
        <v>26676</v>
      </c>
      <c r="B2581" s="1129">
        <v>0.96</v>
      </c>
    </row>
    <row r="2582" spans="1:2">
      <c r="A2582" s="1128" t="s">
        <v>26677</v>
      </c>
      <c r="B2582" s="1129">
        <v>6.95</v>
      </c>
    </row>
    <row r="2583" spans="1:2">
      <c r="A2583" s="1128" t="s">
        <v>26678</v>
      </c>
      <c r="B2583" s="1129">
        <v>2.74</v>
      </c>
    </row>
    <row r="2584" spans="1:2">
      <c r="A2584" s="1128" t="s">
        <v>26679</v>
      </c>
      <c r="B2584" s="1129">
        <v>3.34</v>
      </c>
    </row>
    <row r="2585" spans="1:2">
      <c r="A2585" s="1128" t="s">
        <v>26680</v>
      </c>
      <c r="B2585" s="1129">
        <v>1.85</v>
      </c>
    </row>
    <row r="2586" spans="1:2">
      <c r="A2586" s="1128" t="s">
        <v>26681</v>
      </c>
      <c r="B2586" s="1129">
        <v>410.19</v>
      </c>
    </row>
    <row r="2587" spans="1:2">
      <c r="A2587" s="1128" t="s">
        <v>26682</v>
      </c>
      <c r="B2587" s="1129">
        <v>466.19</v>
      </c>
    </row>
    <row r="2588" spans="1:2">
      <c r="A2588" s="1128" t="s">
        <v>26683</v>
      </c>
      <c r="B2588" s="1129">
        <v>201.6</v>
      </c>
    </row>
    <row r="2589" spans="1:2">
      <c r="A2589" s="1128" t="s">
        <v>26684</v>
      </c>
      <c r="B2589" s="1129">
        <v>31.5</v>
      </c>
    </row>
    <row r="2590" spans="1:2">
      <c r="A2590" s="1128" t="s">
        <v>26685</v>
      </c>
      <c r="B2590" s="1129">
        <v>269.31</v>
      </c>
    </row>
    <row r="2591" spans="1:2">
      <c r="A2591" s="1128" t="s">
        <v>26686</v>
      </c>
      <c r="B2591" s="1129">
        <v>60.53</v>
      </c>
    </row>
    <row r="2592" spans="1:2">
      <c r="A2592" s="1128" t="s">
        <v>26687</v>
      </c>
      <c r="B2592" s="1129">
        <v>84.9</v>
      </c>
    </row>
    <row r="2593" spans="1:2">
      <c r="A2593" s="1128" t="s">
        <v>26688</v>
      </c>
      <c r="B2593" s="1129">
        <v>734558.08440000005</v>
      </c>
    </row>
    <row r="2594" spans="1:2">
      <c r="A2594" s="1128" t="s">
        <v>26689</v>
      </c>
      <c r="B2594" s="1129">
        <v>734558.08440000005</v>
      </c>
    </row>
    <row r="2595" spans="1:2">
      <c r="A2595" s="1128" t="s">
        <v>26690</v>
      </c>
      <c r="B2595" s="1129">
        <v>930439.84259999997</v>
      </c>
    </row>
    <row r="2596" spans="1:2">
      <c r="A2596" s="1128" t="s">
        <v>26691</v>
      </c>
      <c r="B2596" s="1129">
        <v>421454.8</v>
      </c>
    </row>
    <row r="2597" spans="1:2">
      <c r="A2597" s="1128" t="s">
        <v>26692</v>
      </c>
      <c r="B2597" s="1129">
        <v>405245</v>
      </c>
    </row>
    <row r="2598" spans="1:2">
      <c r="A2598" s="1128" t="s">
        <v>26693</v>
      </c>
      <c r="B2598" s="1129">
        <v>237526</v>
      </c>
    </row>
    <row r="2599" spans="1:2">
      <c r="A2599" s="1128" t="s">
        <v>26694</v>
      </c>
      <c r="B2599" s="1129">
        <v>223000</v>
      </c>
    </row>
    <row r="2600" spans="1:2">
      <c r="A2600" s="1128" t="s">
        <v>26695</v>
      </c>
      <c r="B2600" s="1129">
        <v>258958</v>
      </c>
    </row>
    <row r="2601" spans="1:2">
      <c r="A2601" s="1128" t="s">
        <v>26696</v>
      </c>
      <c r="B2601" s="1129">
        <v>850000</v>
      </c>
    </row>
    <row r="2602" spans="1:2">
      <c r="A2602" s="1128" t="s">
        <v>26697</v>
      </c>
      <c r="B2602" s="1129">
        <v>524814.65</v>
      </c>
    </row>
    <row r="2603" spans="1:2">
      <c r="A2603" s="1128" t="s">
        <v>26698</v>
      </c>
      <c r="B2603" s="1129">
        <v>13.69</v>
      </c>
    </row>
    <row r="2604" spans="1:2">
      <c r="A2604" s="1128" t="s">
        <v>26699</v>
      </c>
      <c r="B2604" s="1129">
        <v>21.53</v>
      </c>
    </row>
    <row r="2605" spans="1:2">
      <c r="A2605" s="1128" t="s">
        <v>26700</v>
      </c>
      <c r="B2605" s="1129">
        <v>34.92</v>
      </c>
    </row>
    <row r="2606" spans="1:2">
      <c r="A2606" s="1128" t="s">
        <v>26701</v>
      </c>
      <c r="B2606" s="1129">
        <v>40.950000000000003</v>
      </c>
    </row>
    <row r="2607" spans="1:2">
      <c r="A2607" s="1128" t="s">
        <v>26702</v>
      </c>
      <c r="B2607" s="1129">
        <v>50.4</v>
      </c>
    </row>
    <row r="2608" spans="1:2">
      <c r="A2608" s="1128" t="s">
        <v>26703</v>
      </c>
      <c r="B2608" s="1129">
        <v>91.57</v>
      </c>
    </row>
    <row r="2609" spans="1:2">
      <c r="A2609" s="1128" t="s">
        <v>26704</v>
      </c>
      <c r="B2609" s="1129">
        <v>25.82</v>
      </c>
    </row>
    <row r="2610" spans="1:2">
      <c r="A2610" s="1128" t="s">
        <v>26705</v>
      </c>
      <c r="B2610" s="1129">
        <v>193.95</v>
      </c>
    </row>
    <row r="2611" spans="1:2">
      <c r="A2611" s="1128" t="s">
        <v>26706</v>
      </c>
      <c r="B2611" s="1129">
        <v>268.82</v>
      </c>
    </row>
    <row r="2612" spans="1:2">
      <c r="A2612" s="1128" t="s">
        <v>26707</v>
      </c>
      <c r="B2612" s="1129">
        <v>444.75</v>
      </c>
    </row>
    <row r="2613" spans="1:2">
      <c r="A2613" s="1128" t="s">
        <v>26708</v>
      </c>
      <c r="B2613" s="1129">
        <v>369.56</v>
      </c>
    </row>
    <row r="2614" spans="1:2">
      <c r="A2614" s="1128" t="s">
        <v>26709</v>
      </c>
      <c r="B2614" s="1129">
        <v>679.7</v>
      </c>
    </row>
    <row r="2615" spans="1:2">
      <c r="A2615" s="1128" t="s">
        <v>26710</v>
      </c>
      <c r="B2615" s="1129">
        <v>4.915</v>
      </c>
    </row>
    <row r="2616" spans="1:2">
      <c r="A2616" s="1128" t="s">
        <v>26711</v>
      </c>
      <c r="B2616" s="1129">
        <v>4.9114000000000004</v>
      </c>
    </row>
    <row r="2617" spans="1:2">
      <c r="A2617" s="1128" t="s">
        <v>26712</v>
      </c>
      <c r="B2617" s="1129">
        <v>36.808100000000003</v>
      </c>
    </row>
    <row r="2618" spans="1:2">
      <c r="A2618" s="1128" t="s">
        <v>26713</v>
      </c>
      <c r="B2618" s="1129">
        <v>9</v>
      </c>
    </row>
    <row r="2619" spans="1:2">
      <c r="A2619" s="1128" t="s">
        <v>26714</v>
      </c>
      <c r="B2619" s="1129">
        <v>10</v>
      </c>
    </row>
    <row r="2620" spans="1:2">
      <c r="A2620" s="1128" t="s">
        <v>26715</v>
      </c>
      <c r="B2620" s="1129">
        <v>12.65</v>
      </c>
    </row>
    <row r="2621" spans="1:2">
      <c r="A2621" s="1128" t="s">
        <v>26716</v>
      </c>
      <c r="B2621" s="1129">
        <v>19.54</v>
      </c>
    </row>
    <row r="2622" spans="1:2">
      <c r="A2622" s="1128" t="s">
        <v>26717</v>
      </c>
      <c r="B2622" s="1129">
        <v>33.770000000000003</v>
      </c>
    </row>
    <row r="2623" spans="1:2">
      <c r="A2623" s="1128" t="s">
        <v>26718</v>
      </c>
      <c r="B2623" s="1129">
        <v>28.29</v>
      </c>
    </row>
    <row r="2624" spans="1:2">
      <c r="A2624" s="1128" t="s">
        <v>26719</v>
      </c>
      <c r="B2624" s="1129">
        <v>25</v>
      </c>
    </row>
    <row r="2625" spans="1:2">
      <c r="A2625" s="1128" t="s">
        <v>26720</v>
      </c>
      <c r="B2625" s="1129">
        <v>10</v>
      </c>
    </row>
    <row r="2626" spans="1:2">
      <c r="A2626" s="1128" t="s">
        <v>26721</v>
      </c>
      <c r="B2626" s="1129">
        <v>35</v>
      </c>
    </row>
    <row r="2627" spans="1:2">
      <c r="A2627" s="1128" t="s">
        <v>26722</v>
      </c>
      <c r="B2627" s="1129">
        <v>50.5</v>
      </c>
    </row>
    <row r="2628" spans="1:2">
      <c r="A2628" s="1128" t="s">
        <v>26723</v>
      </c>
      <c r="B2628" s="1129">
        <v>22.52</v>
      </c>
    </row>
    <row r="2629" spans="1:2">
      <c r="A2629" s="1128" t="s">
        <v>26724</v>
      </c>
      <c r="B2629" s="1129">
        <v>0.02</v>
      </c>
    </row>
    <row r="2630" spans="1:2">
      <c r="A2630" s="1128" t="s">
        <v>26725</v>
      </c>
      <c r="B2630" s="1129">
        <v>0.03</v>
      </c>
    </row>
    <row r="2631" spans="1:2">
      <c r="A2631" s="1128" t="s">
        <v>26726</v>
      </c>
      <c r="B2631" s="1129">
        <v>0.05</v>
      </c>
    </row>
    <row r="2632" spans="1:2">
      <c r="A2632" s="1128" t="s">
        <v>26727</v>
      </c>
      <c r="B2632" s="1129">
        <v>5.9499999999999997E-2</v>
      </c>
    </row>
    <row r="2633" spans="1:2">
      <c r="A2633" s="1128" t="s">
        <v>26728</v>
      </c>
      <c r="B2633" s="1129">
        <v>7.7200000000000005E-2</v>
      </c>
    </row>
    <row r="2634" spans="1:2">
      <c r="A2634" s="1128" t="s">
        <v>26729</v>
      </c>
      <c r="B2634" s="1129">
        <v>104.75</v>
      </c>
    </row>
    <row r="2635" spans="1:2">
      <c r="A2635" s="1128" t="s">
        <v>26730</v>
      </c>
      <c r="B2635" s="1129">
        <v>213</v>
      </c>
    </row>
    <row r="2636" spans="1:2">
      <c r="A2636" s="1128" t="s">
        <v>26731</v>
      </c>
      <c r="B2636" s="1129">
        <v>233</v>
      </c>
    </row>
    <row r="2637" spans="1:2">
      <c r="A2637" s="1128" t="s">
        <v>26732</v>
      </c>
      <c r="B2637" s="1129">
        <v>118.8</v>
      </c>
    </row>
    <row r="2638" spans="1:2">
      <c r="A2638" s="1128" t="s">
        <v>26733</v>
      </c>
      <c r="B2638" s="1129">
        <v>145</v>
      </c>
    </row>
    <row r="2639" spans="1:2">
      <c r="A2639" s="1128" t="s">
        <v>26734</v>
      </c>
      <c r="B2639" s="1129">
        <v>145</v>
      </c>
    </row>
    <row r="2640" spans="1:2">
      <c r="A2640" s="1128" t="s">
        <v>26735</v>
      </c>
      <c r="B2640" s="1129">
        <v>68</v>
      </c>
    </row>
    <row r="2641" spans="1:2">
      <c r="A2641" s="1128" t="s">
        <v>26736</v>
      </c>
      <c r="B2641" s="1129">
        <v>46.2</v>
      </c>
    </row>
    <row r="2642" spans="1:2">
      <c r="A2642" s="1128" t="s">
        <v>26737</v>
      </c>
      <c r="B2642" s="1129">
        <v>82.5</v>
      </c>
    </row>
    <row r="2643" spans="1:2">
      <c r="A2643" s="1128" t="s">
        <v>26738</v>
      </c>
      <c r="B2643" s="1129">
        <v>0.03</v>
      </c>
    </row>
    <row r="2644" spans="1:2">
      <c r="A2644" s="1128" t="s">
        <v>26739</v>
      </c>
      <c r="B2644" s="1129">
        <v>0.05</v>
      </c>
    </row>
    <row r="2645" spans="1:2">
      <c r="A2645" s="1128" t="s">
        <v>26740</v>
      </c>
      <c r="B2645" s="1129">
        <v>0.05</v>
      </c>
    </row>
    <row r="2646" spans="1:2">
      <c r="A2646" s="1128" t="s">
        <v>26741</v>
      </c>
      <c r="B2646" s="1129">
        <v>0.1</v>
      </c>
    </row>
    <row r="2647" spans="1:2">
      <c r="A2647" s="1128" t="s">
        <v>26742</v>
      </c>
      <c r="B2647" s="1129">
        <v>0.13650000000000001</v>
      </c>
    </row>
    <row r="2648" spans="1:2">
      <c r="A2648" s="1128" t="s">
        <v>26743</v>
      </c>
      <c r="B2648" s="1129">
        <v>3.1</v>
      </c>
    </row>
    <row r="2649" spans="1:2">
      <c r="A2649" s="1128" t="s">
        <v>26744</v>
      </c>
      <c r="B2649" s="1129">
        <v>61.8</v>
      </c>
    </row>
    <row r="2650" spans="1:2">
      <c r="A2650" s="1128" t="s">
        <v>26745</v>
      </c>
      <c r="B2650" s="1129">
        <v>46.98</v>
      </c>
    </row>
    <row r="2651" spans="1:2">
      <c r="A2651" s="1128" t="s">
        <v>26746</v>
      </c>
      <c r="B2651" s="1129">
        <v>12.02</v>
      </c>
    </row>
    <row r="2652" spans="1:2">
      <c r="A2652" s="1128" t="s">
        <v>26747</v>
      </c>
      <c r="B2652" s="1129">
        <v>12.41</v>
      </c>
    </row>
    <row r="2653" spans="1:2">
      <c r="A2653" s="1128" t="s">
        <v>26748</v>
      </c>
      <c r="B2653" s="1129">
        <v>9.23</v>
      </c>
    </row>
    <row r="2654" spans="1:2">
      <c r="A2654" s="1128" t="s">
        <v>26749</v>
      </c>
      <c r="B2654" s="1129">
        <v>20.05</v>
      </c>
    </row>
    <row r="2655" spans="1:2">
      <c r="A2655" s="1128" t="s">
        <v>24091</v>
      </c>
      <c r="B2655" s="1129">
        <v>38.700000000000003</v>
      </c>
    </row>
    <row r="2656" spans="1:2">
      <c r="A2656" s="1128" t="s">
        <v>26750</v>
      </c>
      <c r="B2656" s="1129">
        <v>52.2</v>
      </c>
    </row>
    <row r="2657" spans="1:2">
      <c r="A2657" s="1128" t="s">
        <v>26751</v>
      </c>
      <c r="B2657" s="1129">
        <v>2910.89</v>
      </c>
    </row>
    <row r="2658" spans="1:2">
      <c r="A2658" s="1128" t="s">
        <v>26752</v>
      </c>
      <c r="B2658" s="1129">
        <v>29456.9</v>
      </c>
    </row>
    <row r="2659" spans="1:2">
      <c r="A2659" s="1128" t="s">
        <v>26753</v>
      </c>
      <c r="B2659" s="1129">
        <v>14728.45</v>
      </c>
    </row>
    <row r="2660" spans="1:2">
      <c r="A2660" s="1128" t="s">
        <v>26754</v>
      </c>
      <c r="B2660" s="1129">
        <v>13.55</v>
      </c>
    </row>
    <row r="2661" spans="1:2">
      <c r="A2661" s="1128" t="s">
        <v>26755</v>
      </c>
      <c r="B2661" s="1129">
        <v>19.43</v>
      </c>
    </row>
    <row r="2662" spans="1:2">
      <c r="A2662" s="1128" t="s">
        <v>26756</v>
      </c>
      <c r="B2662" s="1129">
        <v>2.71</v>
      </c>
    </row>
    <row r="2663" spans="1:2">
      <c r="A2663" s="1128" t="s">
        <v>26757</v>
      </c>
      <c r="B2663" s="1129">
        <v>20.949100000000001</v>
      </c>
    </row>
    <row r="2664" spans="1:2">
      <c r="A2664" s="1128" t="s">
        <v>26758</v>
      </c>
      <c r="B2664" s="1129">
        <v>9.41</v>
      </c>
    </row>
    <row r="2665" spans="1:2">
      <c r="A2665" s="1128" t="s">
        <v>26759</v>
      </c>
      <c r="B2665" s="1129">
        <v>704</v>
      </c>
    </row>
    <row r="2666" spans="1:2">
      <c r="A2666" s="1128" t="s">
        <v>26760</v>
      </c>
      <c r="B2666" s="1129">
        <v>1.26</v>
      </c>
    </row>
    <row r="2667" spans="1:2">
      <c r="A2667" s="1128" t="s">
        <v>26761</v>
      </c>
      <c r="B2667" s="1129">
        <v>1.1886000000000001</v>
      </c>
    </row>
    <row r="2668" spans="1:2">
      <c r="A2668" s="1128" t="s">
        <v>26762</v>
      </c>
      <c r="B2668" s="1129">
        <v>16.43</v>
      </c>
    </row>
    <row r="2669" spans="1:2">
      <c r="A2669" s="1128" t="s">
        <v>26763</v>
      </c>
      <c r="B2669" s="1129">
        <v>0.27</v>
      </c>
    </row>
    <row r="2670" spans="1:2">
      <c r="A2670" s="1128" t="s">
        <v>26764</v>
      </c>
      <c r="B2670" s="1129">
        <v>1.7</v>
      </c>
    </row>
    <row r="2671" spans="1:2">
      <c r="A2671" s="1128" t="s">
        <v>26765</v>
      </c>
      <c r="B2671" s="1129">
        <v>2.5</v>
      </c>
    </row>
    <row r="2672" spans="1:2">
      <c r="A2672" s="1128" t="s">
        <v>26766</v>
      </c>
      <c r="B2672" s="1129">
        <v>16.739999999999998</v>
      </c>
    </row>
    <row r="2673" spans="1:2">
      <c r="A2673" s="1128" t="s">
        <v>26767</v>
      </c>
      <c r="B2673" s="1129">
        <v>3.8967000000000001</v>
      </c>
    </row>
    <row r="2674" spans="1:2">
      <c r="A2674" s="1128" t="s">
        <v>26768</v>
      </c>
      <c r="B2674" s="1129">
        <v>10.3607</v>
      </c>
    </row>
    <row r="2675" spans="1:2">
      <c r="A2675" s="1128" t="s">
        <v>26769</v>
      </c>
      <c r="B2675" s="1129">
        <v>10.209300000000001</v>
      </c>
    </row>
    <row r="2676" spans="1:2">
      <c r="A2676" s="1128" t="s">
        <v>26770</v>
      </c>
      <c r="B2676" s="1129">
        <v>20.392199999999999</v>
      </c>
    </row>
    <row r="2677" spans="1:2">
      <c r="A2677" s="1128" t="s">
        <v>26771</v>
      </c>
      <c r="B2677" s="1129">
        <v>4.05</v>
      </c>
    </row>
    <row r="2678" spans="1:2">
      <c r="A2678" s="1128" t="s">
        <v>26772</v>
      </c>
      <c r="B2678" s="1129">
        <v>13.59</v>
      </c>
    </row>
    <row r="2679" spans="1:2">
      <c r="A2679" s="1128" t="s">
        <v>26773</v>
      </c>
      <c r="B2679" s="1129">
        <v>12.66</v>
      </c>
    </row>
    <row r="2680" spans="1:2">
      <c r="A2680" s="1128" t="s">
        <v>26774</v>
      </c>
      <c r="B2680" s="1129">
        <v>0.75</v>
      </c>
    </row>
    <row r="2681" spans="1:2">
      <c r="A2681" s="1128" t="s">
        <v>26775</v>
      </c>
      <c r="B2681" s="1129">
        <v>15.68</v>
      </c>
    </row>
    <row r="2682" spans="1:2">
      <c r="A2682" s="1128" t="s">
        <v>26776</v>
      </c>
      <c r="B2682" s="1129">
        <v>61.483699999999999</v>
      </c>
    </row>
    <row r="2683" spans="1:2">
      <c r="A2683" s="1128" t="s">
        <v>26777</v>
      </c>
      <c r="B2683" s="1129">
        <v>5.58</v>
      </c>
    </row>
    <row r="2684" spans="1:2">
      <c r="A2684" s="1128" t="s">
        <v>26778</v>
      </c>
      <c r="B2684" s="1129">
        <v>19.899999999999999</v>
      </c>
    </row>
    <row r="2685" spans="1:2">
      <c r="A2685" s="1128" t="s">
        <v>26779</v>
      </c>
      <c r="B2685" s="1129">
        <v>8.9600000000000009</v>
      </c>
    </row>
    <row r="2686" spans="1:2">
      <c r="A2686" s="1128" t="s">
        <v>26780</v>
      </c>
      <c r="B2686" s="1129">
        <v>14.39</v>
      </c>
    </row>
    <row r="2687" spans="1:2">
      <c r="A2687" s="1128" t="s">
        <v>26781</v>
      </c>
      <c r="B2687" s="1129">
        <v>25.31</v>
      </c>
    </row>
    <row r="2688" spans="1:2">
      <c r="A2688" s="1128" t="s">
        <v>26782</v>
      </c>
      <c r="B2688" s="1129">
        <v>60.08</v>
      </c>
    </row>
    <row r="2689" spans="1:2">
      <c r="A2689" s="1128" t="s">
        <v>26783</v>
      </c>
      <c r="B2689" s="1129">
        <v>10.8</v>
      </c>
    </row>
    <row r="2690" spans="1:2">
      <c r="A2690" s="1128" t="s">
        <v>26784</v>
      </c>
      <c r="B2690" s="1129">
        <v>0.4</v>
      </c>
    </row>
    <row r="2691" spans="1:2">
      <c r="A2691" s="1128" t="s">
        <v>26785</v>
      </c>
      <c r="B2691" s="1129">
        <v>4.4844999999999997</v>
      </c>
    </row>
    <row r="2692" spans="1:2">
      <c r="A2692" s="1128" t="s">
        <v>26786</v>
      </c>
      <c r="B2692" s="1129">
        <v>16.75</v>
      </c>
    </row>
    <row r="2693" spans="1:2">
      <c r="A2693" s="1128" t="s">
        <v>26787</v>
      </c>
      <c r="B2693" s="1129">
        <v>6.16</v>
      </c>
    </row>
    <row r="2694" spans="1:2">
      <c r="A2694" s="1128" t="s">
        <v>26788</v>
      </c>
      <c r="B2694" s="1129">
        <v>4.4286000000000003</v>
      </c>
    </row>
    <row r="2695" spans="1:2">
      <c r="A2695" s="1128" t="s">
        <v>26789</v>
      </c>
      <c r="B2695" s="1129">
        <v>30.53</v>
      </c>
    </row>
    <row r="2696" spans="1:2">
      <c r="A2696" s="1128" t="s">
        <v>26790</v>
      </c>
      <c r="B2696" s="1129">
        <v>0.37</v>
      </c>
    </row>
    <row r="2697" spans="1:2">
      <c r="A2697" s="1128" t="s">
        <v>26791</v>
      </c>
      <c r="B2697" s="1129">
        <v>50</v>
      </c>
    </row>
    <row r="2698" spans="1:2">
      <c r="A2698" s="1128" t="s">
        <v>26792</v>
      </c>
      <c r="B2698" s="1129">
        <v>55.6</v>
      </c>
    </row>
    <row r="2699" spans="1:2">
      <c r="A2699" s="1128" t="s">
        <v>26793</v>
      </c>
      <c r="B2699" s="1129">
        <v>51.12</v>
      </c>
    </row>
    <row r="2700" spans="1:2">
      <c r="A2700" s="1128" t="s">
        <v>24092</v>
      </c>
      <c r="B2700" s="1129">
        <v>63.73</v>
      </c>
    </row>
    <row r="2701" spans="1:2">
      <c r="A2701" s="1128" t="s">
        <v>23935</v>
      </c>
      <c r="B2701" s="1129">
        <v>14.23</v>
      </c>
    </row>
    <row r="2702" spans="1:2">
      <c r="A2702" s="1128" t="s">
        <v>26794</v>
      </c>
      <c r="B2702" s="1129">
        <v>5.9</v>
      </c>
    </row>
    <row r="2703" spans="1:2">
      <c r="A2703" s="1128" t="s">
        <v>26795</v>
      </c>
      <c r="B2703" s="1129">
        <v>13.3</v>
      </c>
    </row>
    <row r="2704" spans="1:2">
      <c r="A2704" s="1128" t="s">
        <v>26796</v>
      </c>
      <c r="B2704" s="1129">
        <v>22.46</v>
      </c>
    </row>
    <row r="2705" spans="1:2">
      <c r="A2705" s="1128" t="s">
        <v>26797</v>
      </c>
      <c r="B2705" s="1129">
        <v>28.07</v>
      </c>
    </row>
    <row r="2706" spans="1:2">
      <c r="A2706" s="1128" t="s">
        <v>26798</v>
      </c>
      <c r="B2706" s="1129">
        <v>46.18</v>
      </c>
    </row>
    <row r="2707" spans="1:2">
      <c r="A2707" s="1128" t="s">
        <v>26799</v>
      </c>
      <c r="B2707" s="1129">
        <v>64.8</v>
      </c>
    </row>
    <row r="2708" spans="1:2">
      <c r="A2708" s="1128" t="s">
        <v>26800</v>
      </c>
      <c r="B2708" s="1129">
        <v>88</v>
      </c>
    </row>
    <row r="2709" spans="1:2">
      <c r="A2709" s="1128" t="s">
        <v>26801</v>
      </c>
      <c r="B2709" s="1129">
        <v>122.59</v>
      </c>
    </row>
    <row r="2710" spans="1:2">
      <c r="A2710" s="1128" t="s">
        <v>26802</v>
      </c>
      <c r="B2710" s="1129">
        <v>173.64</v>
      </c>
    </row>
    <row r="2711" spans="1:2">
      <c r="A2711" s="1128" t="s">
        <v>26803</v>
      </c>
      <c r="B2711" s="1129">
        <v>211.73</v>
      </c>
    </row>
    <row r="2712" spans="1:2">
      <c r="A2712" s="1128" t="s">
        <v>26804</v>
      </c>
      <c r="B2712" s="1129">
        <v>1.5</v>
      </c>
    </row>
    <row r="2713" spans="1:2">
      <c r="A2713" s="1128" t="s">
        <v>26805</v>
      </c>
      <c r="B2713" s="1129">
        <v>2.3199999999999998</v>
      </c>
    </row>
    <row r="2714" spans="1:2">
      <c r="A2714" s="1128" t="s">
        <v>26806</v>
      </c>
      <c r="B2714" s="1129">
        <v>3</v>
      </c>
    </row>
    <row r="2715" spans="1:2">
      <c r="A2715" s="1128" t="s">
        <v>26807</v>
      </c>
      <c r="B2715" s="1129">
        <v>5.94</v>
      </c>
    </row>
    <row r="2716" spans="1:2">
      <c r="A2716" s="1128" t="s">
        <v>26808</v>
      </c>
      <c r="B2716" s="1129">
        <v>8.85</v>
      </c>
    </row>
    <row r="2717" spans="1:2">
      <c r="A2717" s="1128" t="s">
        <v>26809</v>
      </c>
      <c r="B2717" s="1129">
        <v>14.94</v>
      </c>
    </row>
    <row r="2718" spans="1:2">
      <c r="A2718" s="1128" t="s">
        <v>26810</v>
      </c>
      <c r="B2718" s="1129">
        <v>35.909999999999997</v>
      </c>
    </row>
    <row r="2719" spans="1:2">
      <c r="A2719" s="1128" t="s">
        <v>26811</v>
      </c>
      <c r="B2719" s="1129">
        <v>1.8</v>
      </c>
    </row>
    <row r="2720" spans="1:2">
      <c r="A2720" s="1128" t="s">
        <v>26812</v>
      </c>
      <c r="B2720" s="1129">
        <v>4</v>
      </c>
    </row>
    <row r="2721" spans="1:2">
      <c r="A2721" s="1128" t="s">
        <v>26813</v>
      </c>
      <c r="B2721" s="1129">
        <v>6.16</v>
      </c>
    </row>
    <row r="2722" spans="1:2">
      <c r="A2722" s="1128" t="s">
        <v>26814</v>
      </c>
      <c r="B2722" s="1129">
        <v>11.43</v>
      </c>
    </row>
    <row r="2723" spans="1:2">
      <c r="A2723" s="1128" t="s">
        <v>26815</v>
      </c>
      <c r="B2723" s="1129">
        <v>17.3</v>
      </c>
    </row>
    <row r="2724" spans="1:2">
      <c r="A2724" s="1128" t="s">
        <v>26816</v>
      </c>
      <c r="B2724" s="1129">
        <v>26.24</v>
      </c>
    </row>
    <row r="2725" spans="1:2">
      <c r="A2725" s="1128" t="s">
        <v>26817</v>
      </c>
      <c r="B2725" s="1129">
        <v>77.900000000000006</v>
      </c>
    </row>
    <row r="2726" spans="1:2">
      <c r="A2726" s="1128" t="s">
        <v>26818</v>
      </c>
      <c r="B2726" s="1129">
        <v>4.53</v>
      </c>
    </row>
    <row r="2727" spans="1:2">
      <c r="A2727" s="1128" t="s">
        <v>26819</v>
      </c>
      <c r="B2727" s="1129">
        <v>6.97</v>
      </c>
    </row>
    <row r="2728" spans="1:2">
      <c r="A2728" s="1128" t="s">
        <v>26820</v>
      </c>
      <c r="B2728" s="1129">
        <v>11.48</v>
      </c>
    </row>
    <row r="2729" spans="1:2">
      <c r="A2729" s="1128" t="s">
        <v>26821</v>
      </c>
      <c r="B2729" s="1129">
        <v>17.41</v>
      </c>
    </row>
    <row r="2730" spans="1:2">
      <c r="A2730" s="1128" t="s">
        <v>26822</v>
      </c>
      <c r="B2730" s="1129">
        <v>27.13</v>
      </c>
    </row>
    <row r="2731" spans="1:2">
      <c r="A2731" s="1128" t="s">
        <v>26823</v>
      </c>
      <c r="B2731" s="1129">
        <v>42.02</v>
      </c>
    </row>
    <row r="2732" spans="1:2">
      <c r="A2732" s="1128" t="s">
        <v>26824</v>
      </c>
      <c r="B2732" s="1129">
        <v>93.81</v>
      </c>
    </row>
    <row r="2733" spans="1:2">
      <c r="A2733" s="1128" t="s">
        <v>26825</v>
      </c>
      <c r="B2733" s="1129">
        <v>90.11</v>
      </c>
    </row>
    <row r="2734" spans="1:2">
      <c r="A2734" s="1128" t="s">
        <v>26826</v>
      </c>
      <c r="B2734" s="1129">
        <v>24.63</v>
      </c>
    </row>
    <row r="2735" spans="1:2">
      <c r="A2735" s="1128" t="s">
        <v>26827</v>
      </c>
      <c r="B2735" s="1129">
        <v>25.34</v>
      </c>
    </row>
    <row r="2736" spans="1:2">
      <c r="A2736" s="1128" t="s">
        <v>26828</v>
      </c>
      <c r="B2736" s="1129">
        <v>371.78</v>
      </c>
    </row>
    <row r="2737" spans="1:2">
      <c r="A2737" s="1128" t="s">
        <v>26829</v>
      </c>
      <c r="B2737" s="1129">
        <v>468.16</v>
      </c>
    </row>
    <row r="2738" spans="1:2">
      <c r="A2738" s="1128" t="s">
        <v>26830</v>
      </c>
      <c r="B2738" s="1129">
        <v>544.42999999999995</v>
      </c>
    </row>
    <row r="2739" spans="1:2">
      <c r="A2739" s="1128" t="s">
        <v>26831</v>
      </c>
      <c r="B2739" s="1129">
        <v>654.58000000000004</v>
      </c>
    </row>
    <row r="2740" spans="1:2">
      <c r="A2740" s="1128" t="s">
        <v>26832</v>
      </c>
      <c r="B2740" s="1129">
        <v>351.1</v>
      </c>
    </row>
    <row r="2741" spans="1:2">
      <c r="A2741" s="1128" t="s">
        <v>26833</v>
      </c>
      <c r="B2741" s="1129">
        <v>1113.21</v>
      </c>
    </row>
    <row r="2742" spans="1:2">
      <c r="A2742" s="1128" t="s">
        <v>26834</v>
      </c>
      <c r="B2742" s="1129">
        <v>1224.8900000000001</v>
      </c>
    </row>
    <row r="2743" spans="1:2">
      <c r="A2743" s="1128" t="s">
        <v>26835</v>
      </c>
      <c r="B2743" s="1129">
        <v>3.4649999999999999</v>
      </c>
    </row>
    <row r="2744" spans="1:2">
      <c r="A2744" s="1128" t="s">
        <v>26836</v>
      </c>
      <c r="B2744" s="1129">
        <v>3.4359999999999999</v>
      </c>
    </row>
    <row r="2745" spans="1:2">
      <c r="A2745" s="1128" t="s">
        <v>26837</v>
      </c>
      <c r="B2745" s="1129">
        <v>3.21</v>
      </c>
    </row>
    <row r="2746" spans="1:2">
      <c r="A2746" s="1128" t="s">
        <v>26838</v>
      </c>
      <c r="B2746" s="1129">
        <v>4.1310000000000002</v>
      </c>
    </row>
    <row r="2747" spans="1:2">
      <c r="A2747" s="1128" t="s">
        <v>26839</v>
      </c>
      <c r="B2747" s="1129">
        <v>3.75</v>
      </c>
    </row>
    <row r="2748" spans="1:2">
      <c r="A2748" s="1128" t="s">
        <v>26840</v>
      </c>
      <c r="B2748" s="1129">
        <v>3.3439999999999999</v>
      </c>
    </row>
    <row r="2749" spans="1:2">
      <c r="A2749" s="1128" t="s">
        <v>26841</v>
      </c>
      <c r="B2749" s="1129">
        <v>3.8260000000000001</v>
      </c>
    </row>
    <row r="2750" spans="1:2">
      <c r="A2750" s="1128" t="s">
        <v>26842</v>
      </c>
      <c r="B2750" s="1129">
        <v>3.86</v>
      </c>
    </row>
    <row r="2751" spans="1:2">
      <c r="A2751" s="1128" t="s">
        <v>26843</v>
      </c>
      <c r="B2751" s="1129">
        <v>3.0649999999999999</v>
      </c>
    </row>
    <row r="2752" spans="1:2">
      <c r="A2752" s="1128" t="s">
        <v>26844</v>
      </c>
      <c r="B2752" s="1129">
        <v>3.0649999999999999</v>
      </c>
    </row>
    <row r="2753" spans="1:2">
      <c r="A2753" s="1128" t="s">
        <v>26845</v>
      </c>
      <c r="B2753" s="1129">
        <v>3.0649999999999999</v>
      </c>
    </row>
    <row r="2754" spans="1:2">
      <c r="A2754" s="1128" t="s">
        <v>26846</v>
      </c>
      <c r="B2754" s="1129">
        <v>39.79</v>
      </c>
    </row>
    <row r="2755" spans="1:2">
      <c r="A2755" s="1128" t="s">
        <v>26847</v>
      </c>
      <c r="B2755" s="1129">
        <v>27.75</v>
      </c>
    </row>
    <row r="2756" spans="1:2">
      <c r="A2756" s="1128" t="s">
        <v>26848</v>
      </c>
      <c r="B2756" s="1129">
        <v>212.36</v>
      </c>
    </row>
    <row r="2757" spans="1:2">
      <c r="A2757" s="1128" t="s">
        <v>26849</v>
      </c>
      <c r="B2757" s="1129">
        <v>103.93</v>
      </c>
    </row>
    <row r="2758" spans="1:2">
      <c r="A2758" s="1128" t="s">
        <v>26850</v>
      </c>
      <c r="B2758" s="1129">
        <v>155.61000000000001</v>
      </c>
    </row>
    <row r="2759" spans="1:2">
      <c r="A2759" s="1128" t="s">
        <v>26851</v>
      </c>
      <c r="B2759" s="1129">
        <v>107.47</v>
      </c>
    </row>
    <row r="2760" spans="1:2">
      <c r="A2760" s="1128" t="s">
        <v>26852</v>
      </c>
      <c r="B2760" s="1129">
        <v>175.19</v>
      </c>
    </row>
    <row r="2761" spans="1:2">
      <c r="A2761" s="1128" t="s">
        <v>26853</v>
      </c>
      <c r="B2761" s="1129">
        <v>231</v>
      </c>
    </row>
    <row r="2762" spans="1:2">
      <c r="A2762" s="1128" t="s">
        <v>26854</v>
      </c>
      <c r="B2762" s="1129">
        <v>294</v>
      </c>
    </row>
    <row r="2763" spans="1:2">
      <c r="A2763" s="1128" t="s">
        <v>26855</v>
      </c>
      <c r="B2763" s="1129">
        <v>270</v>
      </c>
    </row>
    <row r="2764" spans="1:2">
      <c r="A2764" s="1128" t="s">
        <v>26856</v>
      </c>
      <c r="B2764" s="1129">
        <v>352</v>
      </c>
    </row>
    <row r="2765" spans="1:2">
      <c r="A2765" s="1128" t="s">
        <v>26857</v>
      </c>
      <c r="B2765" s="1129">
        <v>3.206</v>
      </c>
    </row>
    <row r="2766" spans="1:2">
      <c r="A2766" s="1128" t="s">
        <v>26858</v>
      </c>
      <c r="B2766" s="1129">
        <v>3.2519999999999998</v>
      </c>
    </row>
    <row r="2767" spans="1:2">
      <c r="A2767" s="1128" t="s">
        <v>26859</v>
      </c>
      <c r="B2767" s="1129">
        <v>3.2770000000000001</v>
      </c>
    </row>
    <row r="2768" spans="1:2">
      <c r="A2768" s="1128" t="s">
        <v>26860</v>
      </c>
      <c r="B2768" s="1129">
        <v>3.036</v>
      </c>
    </row>
    <row r="2769" spans="1:2">
      <c r="A2769" s="1128" t="s">
        <v>26861</v>
      </c>
      <c r="B2769" s="1129">
        <v>3.0129999999999999</v>
      </c>
    </row>
    <row r="2770" spans="1:2">
      <c r="A2770" s="1128" t="s">
        <v>26862</v>
      </c>
      <c r="B2770" s="1129">
        <v>3.137</v>
      </c>
    </row>
    <row r="2771" spans="1:2">
      <c r="A2771" s="1128" t="s">
        <v>26863</v>
      </c>
      <c r="B2771" s="1129">
        <v>2.8540000000000001</v>
      </c>
    </row>
    <row r="2772" spans="1:2">
      <c r="A2772" s="1128" t="s">
        <v>26864</v>
      </c>
      <c r="B2772" s="1129">
        <v>30</v>
      </c>
    </row>
    <row r="2773" spans="1:2">
      <c r="A2773" s="1128" t="s">
        <v>26865</v>
      </c>
      <c r="B2773" s="1129">
        <v>41</v>
      </c>
    </row>
    <row r="2774" spans="1:2">
      <c r="A2774" s="1128" t="s">
        <v>26866</v>
      </c>
      <c r="B2774" s="1129">
        <v>54</v>
      </c>
    </row>
    <row r="2775" spans="1:2">
      <c r="A2775" s="1128" t="s">
        <v>26867</v>
      </c>
      <c r="B2775" s="1129">
        <v>69.34</v>
      </c>
    </row>
    <row r="2776" spans="1:2">
      <c r="A2776" s="1128" t="s">
        <v>26868</v>
      </c>
      <c r="B2776" s="1129">
        <v>77</v>
      </c>
    </row>
    <row r="2777" spans="1:2">
      <c r="A2777" s="1128" t="s">
        <v>26869</v>
      </c>
      <c r="B2777" s="1129">
        <v>95</v>
      </c>
    </row>
    <row r="2778" spans="1:2">
      <c r="A2778" s="1128" t="s">
        <v>26870</v>
      </c>
      <c r="B2778" s="1129">
        <v>157.82</v>
      </c>
    </row>
    <row r="2779" spans="1:2">
      <c r="A2779" s="1128" t="s">
        <v>26871</v>
      </c>
      <c r="B2779" s="1129">
        <v>189.74</v>
      </c>
    </row>
    <row r="2780" spans="1:2">
      <c r="A2780" s="1128" t="s">
        <v>26872</v>
      </c>
      <c r="B2780" s="1129">
        <v>41</v>
      </c>
    </row>
    <row r="2781" spans="1:2">
      <c r="A2781" s="1128" t="s">
        <v>26873</v>
      </c>
      <c r="B2781" s="1129">
        <v>43</v>
      </c>
    </row>
    <row r="2782" spans="1:2">
      <c r="A2782" s="1128" t="s">
        <v>26874</v>
      </c>
      <c r="B2782" s="1129">
        <v>48</v>
      </c>
    </row>
    <row r="2783" spans="1:2">
      <c r="A2783" s="1128" t="s">
        <v>26875</v>
      </c>
      <c r="B2783" s="1129">
        <v>50</v>
      </c>
    </row>
    <row r="2784" spans="1:2">
      <c r="A2784" s="1128" t="s">
        <v>26876</v>
      </c>
      <c r="B2784" s="1129">
        <v>50</v>
      </c>
    </row>
    <row r="2785" spans="1:2">
      <c r="A2785" s="1128" t="s">
        <v>26877</v>
      </c>
      <c r="B2785" s="1129">
        <v>79.959999999999994</v>
      </c>
    </row>
    <row r="2786" spans="1:2">
      <c r="A2786" s="1128" t="s">
        <v>26878</v>
      </c>
      <c r="B2786" s="1129">
        <v>115</v>
      </c>
    </row>
    <row r="2787" spans="1:2">
      <c r="A2787" s="1128" t="s">
        <v>26879</v>
      </c>
      <c r="B2787" s="1129">
        <v>120</v>
      </c>
    </row>
    <row r="2788" spans="1:2">
      <c r="A2788" s="1128" t="s">
        <v>26880</v>
      </c>
      <c r="B2788" s="1129">
        <v>38</v>
      </c>
    </row>
    <row r="2789" spans="1:2">
      <c r="A2789" s="1128" t="s">
        <v>26881</v>
      </c>
      <c r="B2789" s="1129">
        <v>44</v>
      </c>
    </row>
    <row r="2790" spans="1:2">
      <c r="A2790" s="1128" t="s">
        <v>26882</v>
      </c>
      <c r="B2790" s="1129">
        <v>47</v>
      </c>
    </row>
    <row r="2791" spans="1:2">
      <c r="A2791" s="1128" t="s">
        <v>26883</v>
      </c>
      <c r="B2791" s="1129">
        <v>52</v>
      </c>
    </row>
    <row r="2792" spans="1:2">
      <c r="A2792" s="1128" t="s">
        <v>26884</v>
      </c>
      <c r="B2792" s="1129">
        <v>52</v>
      </c>
    </row>
    <row r="2793" spans="1:2">
      <c r="A2793" s="1128" t="s">
        <v>26885</v>
      </c>
      <c r="B2793" s="1129">
        <v>53</v>
      </c>
    </row>
    <row r="2794" spans="1:2">
      <c r="A2794" s="1128" t="s">
        <v>26886</v>
      </c>
      <c r="B2794" s="1129">
        <v>80</v>
      </c>
    </row>
    <row r="2795" spans="1:2">
      <c r="A2795" s="1128" t="s">
        <v>26887</v>
      </c>
      <c r="B2795" s="1129">
        <v>84</v>
      </c>
    </row>
    <row r="2796" spans="1:2">
      <c r="A2796" s="1128" t="s">
        <v>26888</v>
      </c>
      <c r="B2796" s="1129">
        <v>2192.4445999999998</v>
      </c>
    </row>
    <row r="2797" spans="1:2">
      <c r="A2797" s="1128" t="s">
        <v>26889</v>
      </c>
      <c r="B2797" s="1129">
        <v>2625.3094000000001</v>
      </c>
    </row>
    <row r="2798" spans="1:2">
      <c r="A2798" s="1128" t="s">
        <v>26890</v>
      </c>
      <c r="B2798" s="1129">
        <v>3072.9367999999999</v>
      </c>
    </row>
    <row r="2799" spans="1:2">
      <c r="A2799" s="1128" t="s">
        <v>26891</v>
      </c>
      <c r="B2799" s="1129">
        <v>3584.7435999999998</v>
      </c>
    </row>
    <row r="2800" spans="1:2">
      <c r="A2800" s="1128" t="s">
        <v>26892</v>
      </c>
      <c r="B2800" s="1129">
        <v>4698.8950999999997</v>
      </c>
    </row>
    <row r="2801" spans="1:2">
      <c r="A2801" s="1128" t="s">
        <v>26893</v>
      </c>
      <c r="B2801" s="1129">
        <v>1945.45</v>
      </c>
    </row>
    <row r="2802" spans="1:2">
      <c r="A2802" s="1128" t="s">
        <v>26894</v>
      </c>
      <c r="B2802" s="1129">
        <v>2258.1514000000002</v>
      </c>
    </row>
    <row r="2803" spans="1:2">
      <c r="A2803" s="1128" t="s">
        <v>26895</v>
      </c>
      <c r="B2803" s="1129">
        <v>2608.6624999999999</v>
      </c>
    </row>
    <row r="2804" spans="1:2">
      <c r="A2804" s="1128" t="s">
        <v>26896</v>
      </c>
      <c r="B2804" s="1129">
        <v>3066.7485999999999</v>
      </c>
    </row>
    <row r="2805" spans="1:2">
      <c r="A2805" s="1128" t="s">
        <v>26897</v>
      </c>
      <c r="B2805" s="1129">
        <v>4080.6950999999999</v>
      </c>
    </row>
    <row r="2806" spans="1:2">
      <c r="A2806" s="1128" t="s">
        <v>26898</v>
      </c>
      <c r="B2806" s="1129">
        <v>27.64</v>
      </c>
    </row>
    <row r="2807" spans="1:2">
      <c r="A2807" s="1128" t="s">
        <v>26899</v>
      </c>
      <c r="B2807" s="1129">
        <v>21.49</v>
      </c>
    </row>
    <row r="2808" spans="1:2">
      <c r="A2808" s="1128" t="s">
        <v>26900</v>
      </c>
      <c r="B2808" s="1129">
        <v>19.97</v>
      </c>
    </row>
    <row r="2809" spans="1:2">
      <c r="A2809" s="1128" t="s">
        <v>26901</v>
      </c>
      <c r="B2809" s="1129">
        <v>45.68</v>
      </c>
    </row>
    <row r="2810" spans="1:2">
      <c r="A2810" s="1128" t="s">
        <v>26902</v>
      </c>
      <c r="B2810" s="1129">
        <v>21.49</v>
      </c>
    </row>
    <row r="2811" spans="1:2">
      <c r="A2811" s="1128" t="s">
        <v>26903</v>
      </c>
      <c r="B2811" s="1129">
        <v>23.64</v>
      </c>
    </row>
    <row r="2812" spans="1:2">
      <c r="A2812" s="1128" t="s">
        <v>26904</v>
      </c>
      <c r="B2812" s="1129">
        <v>21.49</v>
      </c>
    </row>
    <row r="2813" spans="1:2">
      <c r="A2813" s="1128" t="s">
        <v>26905</v>
      </c>
      <c r="B2813" s="1129">
        <v>21.49</v>
      </c>
    </row>
    <row r="2814" spans="1:2">
      <c r="A2814" s="1128" t="s">
        <v>26906</v>
      </c>
      <c r="B2814" s="1129">
        <v>21.49</v>
      </c>
    </row>
    <row r="2815" spans="1:2">
      <c r="A2815" s="1128" t="s">
        <v>26907</v>
      </c>
      <c r="B2815" s="1129">
        <v>31.95</v>
      </c>
    </row>
    <row r="2816" spans="1:2">
      <c r="A2816" s="1128" t="s">
        <v>26908</v>
      </c>
      <c r="B2816" s="1129">
        <v>23</v>
      </c>
    </row>
    <row r="2817" spans="1:2">
      <c r="A2817" s="1128" t="s">
        <v>26909</v>
      </c>
      <c r="B2817" s="1129">
        <v>23</v>
      </c>
    </row>
    <row r="2818" spans="1:2">
      <c r="A2818" s="1128" t="s">
        <v>26910</v>
      </c>
      <c r="B2818" s="1129">
        <v>255</v>
      </c>
    </row>
    <row r="2819" spans="1:2">
      <c r="A2819" s="1128" t="s">
        <v>26911</v>
      </c>
      <c r="B2819" s="1129">
        <v>9.85</v>
      </c>
    </row>
    <row r="2820" spans="1:2">
      <c r="A2820" s="1128" t="s">
        <v>26912</v>
      </c>
      <c r="B2820" s="1129">
        <v>13.54</v>
      </c>
    </row>
    <row r="2821" spans="1:2">
      <c r="A2821" s="1128" t="s">
        <v>26913</v>
      </c>
      <c r="B2821" s="1129">
        <v>6</v>
      </c>
    </row>
    <row r="2822" spans="1:2">
      <c r="A2822" s="1128" t="s">
        <v>26914</v>
      </c>
      <c r="B2822" s="1129">
        <v>6.94</v>
      </c>
    </row>
    <row r="2823" spans="1:2">
      <c r="A2823" s="1128" t="s">
        <v>26915</v>
      </c>
      <c r="B2823" s="1129">
        <v>10.33</v>
      </c>
    </row>
    <row r="2824" spans="1:2">
      <c r="A2824" s="1128" t="s">
        <v>26916</v>
      </c>
      <c r="B2824" s="1129">
        <v>3.32</v>
      </c>
    </row>
    <row r="2825" spans="1:2">
      <c r="A2825" s="1128" t="s">
        <v>26917</v>
      </c>
      <c r="B2825" s="1129">
        <v>104.16</v>
      </c>
    </row>
    <row r="2826" spans="1:2">
      <c r="A2826" s="1128" t="s">
        <v>26918</v>
      </c>
      <c r="B2826" s="1129">
        <v>136.4</v>
      </c>
    </row>
    <row r="2827" spans="1:2">
      <c r="A2827" s="1128" t="s">
        <v>26919</v>
      </c>
      <c r="B2827" s="1129">
        <v>8.5</v>
      </c>
    </row>
    <row r="2828" spans="1:2">
      <c r="A2828" s="1128" t="s">
        <v>26920</v>
      </c>
      <c r="B2828" s="1129">
        <v>4.5</v>
      </c>
    </row>
    <row r="2829" spans="1:2">
      <c r="A2829" s="1128" t="s">
        <v>26921</v>
      </c>
      <c r="B2829" s="1129">
        <v>57.3</v>
      </c>
    </row>
    <row r="2830" spans="1:2">
      <c r="A2830" s="1128" t="s">
        <v>26922</v>
      </c>
      <c r="B2830" s="1129">
        <v>130.34</v>
      </c>
    </row>
    <row r="2831" spans="1:2">
      <c r="A2831" s="1128" t="s">
        <v>26923</v>
      </c>
      <c r="B2831" s="1129">
        <v>21.41</v>
      </c>
    </row>
    <row r="2832" spans="1:2">
      <c r="A2832" s="1128" t="s">
        <v>26924</v>
      </c>
      <c r="B2832" s="1129">
        <v>8.0399999999999991</v>
      </c>
    </row>
    <row r="2833" spans="1:2">
      <c r="A2833" s="1128" t="s">
        <v>26925</v>
      </c>
      <c r="B2833" s="1129">
        <v>99.13</v>
      </c>
    </row>
    <row r="2834" spans="1:2">
      <c r="A2834" s="1128" t="s">
        <v>26926</v>
      </c>
      <c r="B2834" s="1129">
        <v>133.04</v>
      </c>
    </row>
    <row r="2835" spans="1:2">
      <c r="A2835" s="1128" t="s">
        <v>26927</v>
      </c>
      <c r="B2835" s="1129">
        <v>178.83</v>
      </c>
    </row>
    <row r="2836" spans="1:2">
      <c r="A2836" s="1128" t="s">
        <v>26928</v>
      </c>
      <c r="B2836" s="1129">
        <v>25.703499999999998</v>
      </c>
    </row>
    <row r="2837" spans="1:2">
      <c r="A2837" s="1128" t="s">
        <v>24112</v>
      </c>
      <c r="B2837" s="1129">
        <v>1496.65</v>
      </c>
    </row>
    <row r="2838" spans="1:2">
      <c r="A2838" s="1128" t="s">
        <v>26929</v>
      </c>
      <c r="B2838" s="1129">
        <v>101000</v>
      </c>
    </row>
    <row r="2839" spans="1:2">
      <c r="A2839" s="1128" t="s">
        <v>26930</v>
      </c>
      <c r="B2839" s="1129">
        <v>2.75</v>
      </c>
    </row>
    <row r="2840" spans="1:2">
      <c r="A2840" s="1128" t="s">
        <v>26931</v>
      </c>
      <c r="B2840" s="1129">
        <v>34.69</v>
      </c>
    </row>
    <row r="2841" spans="1:2">
      <c r="A2841" s="1128" t="s">
        <v>26932</v>
      </c>
      <c r="B2841" s="1129">
        <v>1.89</v>
      </c>
    </row>
    <row r="2842" spans="1:2">
      <c r="A2842" s="1128" t="s">
        <v>26933</v>
      </c>
      <c r="B2842" s="1129">
        <v>5</v>
      </c>
    </row>
    <row r="2843" spans="1:2">
      <c r="A2843" s="1128" t="s">
        <v>26934</v>
      </c>
      <c r="B2843" s="1129">
        <v>540.79999999999995</v>
      </c>
    </row>
    <row r="2844" spans="1:2">
      <c r="A2844" s="1128" t="s">
        <v>26935</v>
      </c>
      <c r="B2844" s="1129">
        <v>893.36</v>
      </c>
    </row>
    <row r="2845" spans="1:2">
      <c r="A2845" s="1128" t="s">
        <v>26936</v>
      </c>
      <c r="B2845" s="1129">
        <v>654.07000000000005</v>
      </c>
    </row>
    <row r="2846" spans="1:2">
      <c r="A2846" s="1128" t="s">
        <v>26937</v>
      </c>
      <c r="B2846" s="1129">
        <v>746.25</v>
      </c>
    </row>
    <row r="2847" spans="1:2">
      <c r="A2847" s="1128" t="s">
        <v>26938</v>
      </c>
      <c r="B2847" s="1129">
        <v>842.13</v>
      </c>
    </row>
    <row r="2848" spans="1:2">
      <c r="A2848" s="1128" t="s">
        <v>26939</v>
      </c>
      <c r="B2848" s="1129">
        <v>503.08</v>
      </c>
    </row>
    <row r="2849" spans="1:2">
      <c r="A2849" s="1128" t="s">
        <v>26940</v>
      </c>
      <c r="B2849" s="1129">
        <v>100.35</v>
      </c>
    </row>
    <row r="2850" spans="1:2">
      <c r="A2850" s="1128" t="s">
        <v>26941</v>
      </c>
      <c r="B2850" s="1129">
        <v>155.80000000000001</v>
      </c>
    </row>
    <row r="2851" spans="1:2">
      <c r="A2851" s="1128" t="s">
        <v>26942</v>
      </c>
      <c r="B2851" s="1129">
        <v>2072</v>
      </c>
    </row>
    <row r="2852" spans="1:2">
      <c r="A2852" s="1128" t="s">
        <v>26943</v>
      </c>
      <c r="B2852" s="1129">
        <v>24.04</v>
      </c>
    </row>
    <row r="2853" spans="1:2">
      <c r="A2853" s="1128" t="s">
        <v>26944</v>
      </c>
      <c r="B2853" s="1129">
        <v>91.56</v>
      </c>
    </row>
    <row r="2854" spans="1:2">
      <c r="A2854" s="1128" t="s">
        <v>26945</v>
      </c>
      <c r="B2854" s="1129">
        <v>38</v>
      </c>
    </row>
    <row r="2855" spans="1:2">
      <c r="A2855" s="1128" t="s">
        <v>26946</v>
      </c>
      <c r="B2855" s="1129">
        <v>214391</v>
      </c>
    </row>
    <row r="2856" spans="1:2">
      <c r="A2856" s="1128" t="s">
        <v>26947</v>
      </c>
      <c r="B2856" s="1129">
        <v>5.04</v>
      </c>
    </row>
    <row r="2857" spans="1:2">
      <c r="A2857" s="1128" t="s">
        <v>26948</v>
      </c>
      <c r="B2857" s="1129">
        <v>16.2</v>
      </c>
    </row>
    <row r="2858" spans="1:2">
      <c r="A2858" s="1128" t="s">
        <v>26949</v>
      </c>
      <c r="B2858" s="1129">
        <v>1781.58</v>
      </c>
    </row>
    <row r="2859" spans="1:2">
      <c r="A2859" s="1128" t="s">
        <v>26950</v>
      </c>
      <c r="B2859" s="1129">
        <v>771.42</v>
      </c>
    </row>
    <row r="2860" spans="1:2">
      <c r="A2860" s="1128" t="s">
        <v>26951</v>
      </c>
      <c r="B2860" s="1129">
        <v>4.68</v>
      </c>
    </row>
    <row r="2861" spans="1:2">
      <c r="A2861" s="1128" t="s">
        <v>26952</v>
      </c>
      <c r="B2861" s="1129">
        <v>7.42</v>
      </c>
    </row>
    <row r="2862" spans="1:2">
      <c r="A2862" s="1128" t="s">
        <v>26953</v>
      </c>
      <c r="B2862" s="1129">
        <v>3343.2121000000002</v>
      </c>
    </row>
    <row r="2863" spans="1:2">
      <c r="A2863" s="1128" t="s">
        <v>26954</v>
      </c>
      <c r="B2863" s="1129">
        <v>4421.6674999999996</v>
      </c>
    </row>
    <row r="2864" spans="1:2">
      <c r="A2864" s="1128" t="s">
        <v>26955</v>
      </c>
      <c r="B2864" s="1129">
        <v>28728</v>
      </c>
    </row>
    <row r="2865" spans="1:2">
      <c r="A2865" s="1128" t="s">
        <v>26956</v>
      </c>
      <c r="B2865" s="1129">
        <v>39795.0075</v>
      </c>
    </row>
    <row r="2866" spans="1:2">
      <c r="A2866" s="1128" t="s">
        <v>26957</v>
      </c>
      <c r="B2866" s="1129">
        <v>39.69</v>
      </c>
    </row>
    <row r="2867" spans="1:2">
      <c r="A2867" s="1128" t="s">
        <v>26958</v>
      </c>
      <c r="B2867" s="1129">
        <v>23.42</v>
      </c>
    </row>
    <row r="2868" spans="1:2">
      <c r="A2868" s="1128" t="s">
        <v>26959</v>
      </c>
      <c r="B2868" s="1129">
        <v>14.17</v>
      </c>
    </row>
    <row r="2869" spans="1:2">
      <c r="A2869" s="1128" t="s">
        <v>26960</v>
      </c>
      <c r="B2869" s="1129">
        <v>24.95</v>
      </c>
    </row>
    <row r="2870" spans="1:2">
      <c r="A2870" s="1128" t="s">
        <v>26961</v>
      </c>
      <c r="B2870" s="1129">
        <v>31.81</v>
      </c>
    </row>
    <row r="2871" spans="1:2">
      <c r="A2871" s="1128" t="s">
        <v>26962</v>
      </c>
      <c r="B2871" s="1129">
        <v>22.46</v>
      </c>
    </row>
    <row r="2872" spans="1:2">
      <c r="A2872" s="1128" t="s">
        <v>26963</v>
      </c>
      <c r="B2872" s="1129">
        <v>35.06</v>
      </c>
    </row>
    <row r="2873" spans="1:2">
      <c r="A2873" s="1128" t="s">
        <v>26964</v>
      </c>
      <c r="B2873" s="1129">
        <v>11.95</v>
      </c>
    </row>
    <row r="2874" spans="1:2">
      <c r="A2874" s="1128" t="s">
        <v>26965</v>
      </c>
      <c r="B2874" s="1129">
        <v>9.44</v>
      </c>
    </row>
    <row r="2875" spans="1:2">
      <c r="A2875" s="1128" t="s">
        <v>26966</v>
      </c>
      <c r="B2875" s="1129">
        <v>2.2000000000000002</v>
      </c>
    </row>
    <row r="2876" spans="1:2">
      <c r="A2876" s="1128" t="s">
        <v>26967</v>
      </c>
      <c r="B2876" s="1129">
        <v>22.4</v>
      </c>
    </row>
    <row r="2877" spans="1:2">
      <c r="A2877" s="1128" t="s">
        <v>26968</v>
      </c>
      <c r="B2877" s="1129">
        <v>7.06</v>
      </c>
    </row>
    <row r="2878" spans="1:2">
      <c r="A2878" s="1128" t="s">
        <v>26969</v>
      </c>
      <c r="B2878" s="1129">
        <v>115.38</v>
      </c>
    </row>
    <row r="2879" spans="1:2">
      <c r="A2879" s="1128" t="s">
        <v>26970</v>
      </c>
      <c r="B2879" s="1129">
        <v>135.77000000000001</v>
      </c>
    </row>
    <row r="2880" spans="1:2">
      <c r="A2880" s="1128" t="s">
        <v>26971</v>
      </c>
      <c r="B2880" s="1129">
        <v>12.73</v>
      </c>
    </row>
    <row r="2881" spans="1:2">
      <c r="A2881" s="1128" t="s">
        <v>26972</v>
      </c>
      <c r="B2881" s="1129">
        <v>3</v>
      </c>
    </row>
    <row r="2882" spans="1:2">
      <c r="A2882" s="1128" t="s">
        <v>26973</v>
      </c>
      <c r="B2882" s="1129">
        <v>5.1100000000000003</v>
      </c>
    </row>
    <row r="2883" spans="1:2">
      <c r="A2883" s="1128" t="s">
        <v>26974</v>
      </c>
      <c r="B2883" s="1129">
        <v>1.68</v>
      </c>
    </row>
    <row r="2884" spans="1:2">
      <c r="A2884" s="1128" t="s">
        <v>26975</v>
      </c>
      <c r="B2884" s="1129">
        <v>450</v>
      </c>
    </row>
    <row r="2885" spans="1:2">
      <c r="A2885" s="1128" t="s">
        <v>26976</v>
      </c>
      <c r="B2885" s="1129">
        <v>232.05</v>
      </c>
    </row>
    <row r="2886" spans="1:2">
      <c r="A2886" s="1128" t="s">
        <v>26977</v>
      </c>
      <c r="B2886" s="1129">
        <v>325</v>
      </c>
    </row>
    <row r="2887" spans="1:2">
      <c r="A2887" s="1128" t="s">
        <v>26978</v>
      </c>
      <c r="B2887" s="1129">
        <v>199.5</v>
      </c>
    </row>
    <row r="2888" spans="1:2">
      <c r="A2888" s="1128" t="s">
        <v>26979</v>
      </c>
      <c r="B2888" s="1129">
        <v>285</v>
      </c>
    </row>
    <row r="2889" spans="1:2">
      <c r="A2889" s="1128" t="s">
        <v>26980</v>
      </c>
      <c r="B2889" s="1129">
        <v>193.2</v>
      </c>
    </row>
    <row r="2890" spans="1:2">
      <c r="A2890" s="1128" t="s">
        <v>26981</v>
      </c>
      <c r="B2890" s="1129">
        <v>300</v>
      </c>
    </row>
    <row r="2891" spans="1:2">
      <c r="A2891" s="1128" t="s">
        <v>26982</v>
      </c>
      <c r="B2891" s="1129">
        <v>1581.08</v>
      </c>
    </row>
    <row r="2892" spans="1:2">
      <c r="A2892" s="1128" t="s">
        <v>26983</v>
      </c>
      <c r="B2892" s="1129">
        <v>5001.7299999999996</v>
      </c>
    </row>
    <row r="2893" spans="1:2">
      <c r="A2893" s="1128" t="s">
        <v>26984</v>
      </c>
      <c r="B2893" s="1129">
        <v>496.57</v>
      </c>
    </row>
    <row r="2894" spans="1:2">
      <c r="A2894" s="1128" t="s">
        <v>26985</v>
      </c>
      <c r="B2894" s="1129">
        <v>1029.8599999999999</v>
      </c>
    </row>
    <row r="2895" spans="1:2">
      <c r="A2895" s="1128" t="s">
        <v>26986</v>
      </c>
      <c r="B2895" s="1129">
        <v>1016.19</v>
      </c>
    </row>
    <row r="2896" spans="1:2">
      <c r="A2896" s="1128" t="s">
        <v>26987</v>
      </c>
      <c r="B2896" s="1129">
        <v>1002.6</v>
      </c>
    </row>
    <row r="2897" spans="1:2">
      <c r="A2897" s="1128" t="s">
        <v>26988</v>
      </c>
      <c r="B2897" s="1129">
        <v>1429.78</v>
      </c>
    </row>
    <row r="2898" spans="1:2">
      <c r="A2898" s="1128" t="s">
        <v>26989</v>
      </c>
      <c r="B2898" s="1129">
        <v>1386.82</v>
      </c>
    </row>
    <row r="2899" spans="1:2">
      <c r="A2899" s="1128" t="s">
        <v>26990</v>
      </c>
      <c r="B2899" s="1129">
        <v>2441.11</v>
      </c>
    </row>
    <row r="2900" spans="1:2">
      <c r="A2900" s="1128" t="s">
        <v>26991</v>
      </c>
      <c r="B2900" s="1129">
        <v>992.7</v>
      </c>
    </row>
    <row r="2901" spans="1:2">
      <c r="A2901" s="1128" t="s">
        <v>26992</v>
      </c>
      <c r="B2901" s="1129">
        <v>3.16</v>
      </c>
    </row>
    <row r="2902" spans="1:2">
      <c r="A2902" s="1128" t="s">
        <v>26993</v>
      </c>
      <c r="B2902" s="1129">
        <v>1.24</v>
      </c>
    </row>
    <row r="2903" spans="1:2">
      <c r="A2903" s="1128" t="s">
        <v>26994</v>
      </c>
      <c r="B2903" s="1129">
        <v>21.84</v>
      </c>
    </row>
    <row r="2904" spans="1:2">
      <c r="A2904" s="1128" t="s">
        <v>26995</v>
      </c>
      <c r="B2904" s="1129">
        <v>43.13</v>
      </c>
    </row>
    <row r="2905" spans="1:2">
      <c r="A2905" s="1128" t="s">
        <v>26996</v>
      </c>
      <c r="B2905" s="1129">
        <v>2.65</v>
      </c>
    </row>
    <row r="2906" spans="1:2">
      <c r="A2906" s="1128" t="s">
        <v>26997</v>
      </c>
      <c r="B2906" s="1129">
        <v>5.96</v>
      </c>
    </row>
    <row r="2907" spans="1:2">
      <c r="A2907" s="1128" t="s">
        <v>26998</v>
      </c>
      <c r="B2907" s="1129">
        <v>58.9</v>
      </c>
    </row>
    <row r="2908" spans="1:2">
      <c r="A2908" s="1128" t="s">
        <v>26999</v>
      </c>
      <c r="B2908" s="1129">
        <v>109.87</v>
      </c>
    </row>
    <row r="2909" spans="1:2">
      <c r="A2909" s="1128" t="s">
        <v>27000</v>
      </c>
      <c r="B2909" s="1129">
        <v>5</v>
      </c>
    </row>
    <row r="2910" spans="1:2">
      <c r="A2910" s="1128" t="s">
        <v>27001</v>
      </c>
      <c r="B2910" s="1129">
        <v>2.56</v>
      </c>
    </row>
    <row r="2911" spans="1:2">
      <c r="A2911" s="1128" t="s">
        <v>27002</v>
      </c>
      <c r="B2911" s="1129">
        <v>1.0900000000000001</v>
      </c>
    </row>
    <row r="2912" spans="1:2">
      <c r="A2912" s="1128" t="s">
        <v>27003</v>
      </c>
      <c r="B2912" s="1129">
        <v>17.66</v>
      </c>
    </row>
    <row r="2913" spans="1:2">
      <c r="A2913" s="1128" t="s">
        <v>27004</v>
      </c>
      <c r="B2913" s="1129">
        <v>28.11</v>
      </c>
    </row>
    <row r="2914" spans="1:2">
      <c r="A2914" s="1128" t="s">
        <v>27005</v>
      </c>
      <c r="B2914" s="1129">
        <v>8.85</v>
      </c>
    </row>
    <row r="2915" spans="1:2">
      <c r="A2915" s="1128" t="s">
        <v>27006</v>
      </c>
      <c r="B2915" s="1129">
        <v>150.32</v>
      </c>
    </row>
    <row r="2916" spans="1:2">
      <c r="A2916" s="1128" t="s">
        <v>27007</v>
      </c>
      <c r="B2916" s="1129">
        <v>203.38</v>
      </c>
    </row>
    <row r="2917" spans="1:2">
      <c r="A2917" s="1128" t="s">
        <v>27008</v>
      </c>
      <c r="B2917" s="1129">
        <v>2.41</v>
      </c>
    </row>
    <row r="2918" spans="1:2">
      <c r="A2918" s="1128" t="s">
        <v>27009</v>
      </c>
      <c r="B2918" s="1129">
        <v>1.19</v>
      </c>
    </row>
    <row r="2919" spans="1:2">
      <c r="A2919" s="1128" t="s">
        <v>27010</v>
      </c>
      <c r="B2919" s="1129">
        <v>8.4</v>
      </c>
    </row>
    <row r="2920" spans="1:2">
      <c r="A2920" s="1128" t="s">
        <v>27011</v>
      </c>
      <c r="B2920" s="1129">
        <v>8.39</v>
      </c>
    </row>
    <row r="2921" spans="1:2">
      <c r="A2921" s="1128" t="s">
        <v>27012</v>
      </c>
      <c r="B2921" s="1129">
        <v>1.17</v>
      </c>
    </row>
    <row r="2922" spans="1:2">
      <c r="A2922" s="1128" t="s">
        <v>27013</v>
      </c>
      <c r="B2922" s="1129">
        <v>13.07</v>
      </c>
    </row>
    <row r="2923" spans="1:2">
      <c r="A2923" s="1128" t="s">
        <v>27014</v>
      </c>
      <c r="B2923" s="1129">
        <v>30.43</v>
      </c>
    </row>
    <row r="2924" spans="1:2">
      <c r="A2924" s="1128" t="s">
        <v>27015</v>
      </c>
      <c r="B2924" s="1129">
        <v>46.69</v>
      </c>
    </row>
    <row r="2925" spans="1:2">
      <c r="A2925" s="1128" t="s">
        <v>27016</v>
      </c>
      <c r="B2925" s="1129">
        <v>28.9</v>
      </c>
    </row>
    <row r="2926" spans="1:2">
      <c r="A2926" s="1128" t="s">
        <v>27017</v>
      </c>
      <c r="B2926" s="1129">
        <v>45.35</v>
      </c>
    </row>
    <row r="2927" spans="1:2">
      <c r="A2927" s="1128" t="s">
        <v>27018</v>
      </c>
      <c r="B2927" s="1129">
        <v>12.29</v>
      </c>
    </row>
    <row r="2928" spans="1:2">
      <c r="A2928" s="1128" t="s">
        <v>27019</v>
      </c>
      <c r="B2928" s="1129">
        <v>220</v>
      </c>
    </row>
    <row r="2929" spans="1:2">
      <c r="A2929" s="1128" t="s">
        <v>27020</v>
      </c>
      <c r="B2929" s="1129">
        <v>220</v>
      </c>
    </row>
    <row r="2930" spans="1:2">
      <c r="A2930" s="1128" t="s">
        <v>27021</v>
      </c>
      <c r="B2930" s="1129">
        <v>71379</v>
      </c>
    </row>
    <row r="2931" spans="1:2">
      <c r="A2931" s="1128" t="s">
        <v>27022</v>
      </c>
      <c r="B2931" s="1129">
        <v>415.89</v>
      </c>
    </row>
    <row r="2932" spans="1:2">
      <c r="A2932" s="1128" t="s">
        <v>27023</v>
      </c>
      <c r="B2932" s="1129">
        <v>500</v>
      </c>
    </row>
    <row r="2933" spans="1:2">
      <c r="A2933" s="1128" t="s">
        <v>27024</v>
      </c>
      <c r="B2933" s="1129">
        <v>604.42999999999995</v>
      </c>
    </row>
    <row r="2934" spans="1:2">
      <c r="A2934" s="1128" t="s">
        <v>27025</v>
      </c>
      <c r="B2934" s="1129">
        <v>665.43</v>
      </c>
    </row>
    <row r="2935" spans="1:2">
      <c r="A2935" s="1128" t="s">
        <v>27026</v>
      </c>
      <c r="B2935" s="1129">
        <v>665.43</v>
      </c>
    </row>
    <row r="2936" spans="1:2">
      <c r="A2936" s="1128" t="s">
        <v>27027</v>
      </c>
      <c r="B2936" s="1129">
        <v>1.4</v>
      </c>
    </row>
    <row r="2937" spans="1:2">
      <c r="A2937" s="1128" t="s">
        <v>27028</v>
      </c>
      <c r="B2937" s="1129">
        <v>2.1</v>
      </c>
    </row>
    <row r="2938" spans="1:2">
      <c r="A2938" s="1128" t="s">
        <v>27029</v>
      </c>
      <c r="B2938" s="1129">
        <v>2.1</v>
      </c>
    </row>
    <row r="2939" spans="1:2">
      <c r="A2939" s="1128" t="s">
        <v>27030</v>
      </c>
      <c r="B2939" s="1129">
        <v>32278.92</v>
      </c>
    </row>
    <row r="2940" spans="1:2">
      <c r="A2940" s="1128" t="s">
        <v>27031</v>
      </c>
      <c r="B2940" s="1129">
        <v>123.91</v>
      </c>
    </row>
    <row r="2941" spans="1:2">
      <c r="A2941" s="1128" t="s">
        <v>27032</v>
      </c>
      <c r="B2941" s="1129">
        <v>15.18</v>
      </c>
    </row>
    <row r="2942" spans="1:2">
      <c r="A2942" s="1128" t="s">
        <v>27033</v>
      </c>
      <c r="B2942" s="1129">
        <v>32.85</v>
      </c>
    </row>
    <row r="2943" spans="1:2">
      <c r="A2943" s="1128" t="s">
        <v>27034</v>
      </c>
      <c r="B2943" s="1129">
        <v>15.9</v>
      </c>
    </row>
    <row r="2944" spans="1:2">
      <c r="A2944" s="1128" t="s">
        <v>27035</v>
      </c>
      <c r="B2944" s="1129">
        <v>16.600000000000001</v>
      </c>
    </row>
    <row r="2945" spans="1:2">
      <c r="A2945" s="1128" t="s">
        <v>27036</v>
      </c>
      <c r="B2945" s="1129">
        <v>235</v>
      </c>
    </row>
    <row r="2946" spans="1:2">
      <c r="A2946" s="1128" t="s">
        <v>27037</v>
      </c>
      <c r="B2946" s="1129">
        <v>415</v>
      </c>
    </row>
    <row r="2947" spans="1:2">
      <c r="A2947" s="1128" t="s">
        <v>27038</v>
      </c>
      <c r="B2947" s="1129">
        <v>383</v>
      </c>
    </row>
    <row r="2948" spans="1:2">
      <c r="A2948" s="1128" t="s">
        <v>27039</v>
      </c>
      <c r="B2948" s="1129">
        <v>468</v>
      </c>
    </row>
    <row r="2949" spans="1:2">
      <c r="A2949" s="1128" t="s">
        <v>27040</v>
      </c>
      <c r="B2949" s="1129">
        <v>5.28</v>
      </c>
    </row>
    <row r="2950" spans="1:2">
      <c r="A2950" s="1128" t="s">
        <v>27041</v>
      </c>
      <c r="B2950" s="1129">
        <v>7.1369999999999996</v>
      </c>
    </row>
    <row r="2951" spans="1:2">
      <c r="A2951" s="1128" t="s">
        <v>27042</v>
      </c>
      <c r="B2951" s="1129">
        <v>6.1780999999999997</v>
      </c>
    </row>
    <row r="2952" spans="1:2">
      <c r="A2952" s="1128" t="s">
        <v>27043</v>
      </c>
      <c r="B2952" s="1129">
        <v>5.04</v>
      </c>
    </row>
    <row r="2953" spans="1:2">
      <c r="A2953" s="1128" t="s">
        <v>27044</v>
      </c>
      <c r="B2953" s="1129">
        <v>5.5650000000000004</v>
      </c>
    </row>
    <row r="2954" spans="1:2">
      <c r="A2954" s="1128" t="s">
        <v>24093</v>
      </c>
      <c r="B2954" s="1129">
        <v>5.04</v>
      </c>
    </row>
    <row r="2955" spans="1:2">
      <c r="A2955" s="1128" t="s">
        <v>27045</v>
      </c>
      <c r="B2955" s="1129">
        <v>5.3066000000000004</v>
      </c>
    </row>
    <row r="2956" spans="1:2">
      <c r="A2956" s="1128" t="s">
        <v>27046</v>
      </c>
      <c r="B2956" s="1129">
        <v>6.4050000000000002</v>
      </c>
    </row>
    <row r="2957" spans="1:2">
      <c r="A2957" s="1128" t="s">
        <v>27047</v>
      </c>
      <c r="B2957" s="1129">
        <v>6.02</v>
      </c>
    </row>
    <row r="2958" spans="1:2">
      <c r="A2958" s="1128" t="s">
        <v>27048</v>
      </c>
      <c r="B2958" s="1129">
        <v>0.4</v>
      </c>
    </row>
    <row r="2959" spans="1:2">
      <c r="A2959" s="1128" t="s">
        <v>27049</v>
      </c>
      <c r="B2959" s="1129">
        <v>3.5579999999999998</v>
      </c>
    </row>
    <row r="2960" spans="1:2">
      <c r="A2960" s="1128" t="s">
        <v>27050</v>
      </c>
      <c r="B2960" s="1129">
        <v>34.5</v>
      </c>
    </row>
    <row r="2961" spans="1:2">
      <c r="A2961" s="1128" t="s">
        <v>27051</v>
      </c>
      <c r="B2961" s="1129">
        <v>23.15</v>
      </c>
    </row>
    <row r="2962" spans="1:2">
      <c r="A2962" s="1128" t="s">
        <v>27052</v>
      </c>
      <c r="B2962" s="1129">
        <v>9.56</v>
      </c>
    </row>
    <row r="2963" spans="1:2">
      <c r="A2963" s="1128" t="s">
        <v>27053</v>
      </c>
      <c r="B2963" s="1129">
        <v>10.96</v>
      </c>
    </row>
    <row r="2964" spans="1:2">
      <c r="A2964" s="1128" t="s">
        <v>27054</v>
      </c>
      <c r="B2964" s="1129">
        <v>1.23</v>
      </c>
    </row>
    <row r="2965" spans="1:2">
      <c r="A2965" s="1128" t="s">
        <v>27055</v>
      </c>
      <c r="B2965" s="1129">
        <v>19.350000000000001</v>
      </c>
    </row>
    <row r="2966" spans="1:2">
      <c r="A2966" s="1128" t="s">
        <v>27056</v>
      </c>
      <c r="B2966" s="1129">
        <v>24.73</v>
      </c>
    </row>
    <row r="2967" spans="1:2">
      <c r="A2967" s="1128" t="s">
        <v>27057</v>
      </c>
      <c r="B2967" s="1129">
        <v>18.329999999999998</v>
      </c>
    </row>
    <row r="2968" spans="1:2">
      <c r="A2968" s="1128" t="s">
        <v>27058</v>
      </c>
      <c r="B2968" s="1129">
        <v>17.899999999999999</v>
      </c>
    </row>
    <row r="2969" spans="1:2">
      <c r="A2969" s="1128" t="s">
        <v>27059</v>
      </c>
      <c r="B2969" s="1129">
        <v>25.74</v>
      </c>
    </row>
    <row r="2970" spans="1:2">
      <c r="A2970" s="1128" t="s">
        <v>27060</v>
      </c>
      <c r="B2970" s="1129">
        <v>19.920000000000002</v>
      </c>
    </row>
    <row r="2971" spans="1:2">
      <c r="A2971" s="1128" t="s">
        <v>27061</v>
      </c>
      <c r="B2971" s="1129">
        <v>19.920000000000002</v>
      </c>
    </row>
    <row r="2972" spans="1:2">
      <c r="A2972" s="1128" t="s">
        <v>27062</v>
      </c>
      <c r="B2972" s="1129">
        <v>80.900000000000006</v>
      </c>
    </row>
    <row r="2973" spans="1:2">
      <c r="A2973" s="1128" t="s">
        <v>27063</v>
      </c>
      <c r="B2973" s="1129">
        <v>17.010000000000002</v>
      </c>
    </row>
    <row r="2974" spans="1:2">
      <c r="A2974" s="1128" t="s">
        <v>27064</v>
      </c>
      <c r="B2974" s="1129">
        <v>14.16</v>
      </c>
    </row>
    <row r="2975" spans="1:2">
      <c r="A2975" s="1128" t="s">
        <v>27065</v>
      </c>
      <c r="B2975" s="1129">
        <v>4.8</v>
      </c>
    </row>
    <row r="2976" spans="1:2">
      <c r="A2976" s="1128" t="s">
        <v>27066</v>
      </c>
      <c r="B2976" s="1129">
        <v>246</v>
      </c>
    </row>
    <row r="2977" spans="1:2">
      <c r="A2977" s="1128" t="s">
        <v>27067</v>
      </c>
      <c r="B2977" s="1129">
        <v>20</v>
      </c>
    </row>
    <row r="2978" spans="1:2">
      <c r="A2978" s="1128" t="s">
        <v>27068</v>
      </c>
      <c r="B2978" s="1129">
        <v>23.75</v>
      </c>
    </row>
    <row r="2979" spans="1:2">
      <c r="A2979" s="1128" t="s">
        <v>27069</v>
      </c>
      <c r="B2979" s="1129">
        <v>11.93</v>
      </c>
    </row>
    <row r="2980" spans="1:2">
      <c r="A2980" s="1128" t="s">
        <v>27070</v>
      </c>
      <c r="B2980" s="1129">
        <v>13.9</v>
      </c>
    </row>
    <row r="2981" spans="1:2">
      <c r="A2981" s="1128" t="s">
        <v>27071</v>
      </c>
      <c r="B2981" s="1129">
        <v>5.53</v>
      </c>
    </row>
    <row r="2982" spans="1:2">
      <c r="A2982" s="1128" t="s">
        <v>27072</v>
      </c>
      <c r="B2982" s="1129">
        <v>21.292300000000001</v>
      </c>
    </row>
    <row r="2983" spans="1:2">
      <c r="A2983" s="1128" t="s">
        <v>27073</v>
      </c>
      <c r="B2983" s="1129">
        <v>24.812100000000001</v>
      </c>
    </row>
    <row r="2984" spans="1:2">
      <c r="A2984" s="1128" t="s">
        <v>27074</v>
      </c>
      <c r="B2984" s="1129">
        <v>31.851600000000001</v>
      </c>
    </row>
    <row r="2985" spans="1:2">
      <c r="A2985" s="1128" t="s">
        <v>27075</v>
      </c>
      <c r="B2985" s="1129">
        <v>38.891500000000001</v>
      </c>
    </row>
    <row r="2986" spans="1:2">
      <c r="A2986" s="1128" t="s">
        <v>27076</v>
      </c>
      <c r="B2986" s="1129">
        <v>67.165800000000004</v>
      </c>
    </row>
    <row r="2987" spans="1:2">
      <c r="A2987" s="1128" t="s">
        <v>27077</v>
      </c>
      <c r="B2987" s="1129">
        <v>12.49</v>
      </c>
    </row>
    <row r="2988" spans="1:2">
      <c r="A2988" s="1128" t="s">
        <v>27078</v>
      </c>
      <c r="B2988" s="1129">
        <v>42.05</v>
      </c>
    </row>
    <row r="2989" spans="1:2">
      <c r="A2989" s="1128" t="s">
        <v>27079</v>
      </c>
      <c r="B2989" s="1129">
        <v>24.5366</v>
      </c>
    </row>
    <row r="2990" spans="1:2">
      <c r="A2990" s="1128" t="s">
        <v>27080</v>
      </c>
      <c r="B2990" s="1129">
        <v>32.872</v>
      </c>
    </row>
    <row r="2991" spans="1:2">
      <c r="A2991" s="1128" t="s">
        <v>27081</v>
      </c>
      <c r="B2991" s="1129">
        <v>39.529000000000003</v>
      </c>
    </row>
    <row r="2992" spans="1:2">
      <c r="A2992" s="1128" t="s">
        <v>27082</v>
      </c>
      <c r="B2992" s="1129">
        <v>43.066400000000002</v>
      </c>
    </row>
    <row r="2993" spans="1:2">
      <c r="A2993" s="1128" t="s">
        <v>27083</v>
      </c>
      <c r="B2993" s="1129">
        <v>50.763800000000003</v>
      </c>
    </row>
    <row r="2994" spans="1:2">
      <c r="A2994" s="1128" t="s">
        <v>27084</v>
      </c>
      <c r="B2994" s="1129">
        <v>56.381999999999998</v>
      </c>
    </row>
    <row r="2995" spans="1:2">
      <c r="A2995" s="1128" t="s">
        <v>27085</v>
      </c>
      <c r="B2995" s="1129">
        <v>25.3</v>
      </c>
    </row>
    <row r="2996" spans="1:2">
      <c r="A2996" s="1128" t="s">
        <v>27086</v>
      </c>
      <c r="B2996" s="1129">
        <v>7.3</v>
      </c>
    </row>
    <row r="2997" spans="1:2">
      <c r="A2997" s="1128" t="s">
        <v>27087</v>
      </c>
      <c r="B2997" s="1129">
        <v>9.15</v>
      </c>
    </row>
    <row r="2998" spans="1:2">
      <c r="A2998" s="1128" t="s">
        <v>27088</v>
      </c>
      <c r="B2998" s="1129">
        <v>12.8</v>
      </c>
    </row>
    <row r="2999" spans="1:2">
      <c r="A2999" s="1128" t="s">
        <v>27089</v>
      </c>
      <c r="B2999" s="1129">
        <v>18.3</v>
      </c>
    </row>
    <row r="3000" spans="1:2">
      <c r="A3000" s="1128" t="s">
        <v>27090</v>
      </c>
      <c r="B3000" s="1129">
        <v>32.9</v>
      </c>
    </row>
    <row r="3001" spans="1:2">
      <c r="A3001" s="1128" t="s">
        <v>27091</v>
      </c>
      <c r="B3001" s="1129">
        <v>35.1</v>
      </c>
    </row>
    <row r="3002" spans="1:2">
      <c r="A3002" s="1128" t="s">
        <v>27092</v>
      </c>
      <c r="B3002" s="1129">
        <v>5.64</v>
      </c>
    </row>
    <row r="3003" spans="1:2">
      <c r="A3003" s="1128" t="s">
        <v>27093</v>
      </c>
      <c r="B3003" s="1129">
        <v>241.47</v>
      </c>
    </row>
    <row r="3004" spans="1:2">
      <c r="A3004" s="1128" t="s">
        <v>27094</v>
      </c>
      <c r="B3004" s="1129">
        <v>300</v>
      </c>
    </row>
    <row r="3005" spans="1:2">
      <c r="A3005" s="1128" t="s">
        <v>27095</v>
      </c>
      <c r="B3005" s="1129">
        <v>310.14999999999998</v>
      </c>
    </row>
    <row r="3006" spans="1:2">
      <c r="A3006" s="1128" t="s">
        <v>27096</v>
      </c>
      <c r="B3006" s="1129">
        <v>316.72000000000003</v>
      </c>
    </row>
    <row r="3007" spans="1:2">
      <c r="A3007" s="1128" t="s">
        <v>27097</v>
      </c>
      <c r="B3007" s="1129">
        <v>336</v>
      </c>
    </row>
    <row r="3008" spans="1:2">
      <c r="A3008" s="1128" t="s">
        <v>27098</v>
      </c>
      <c r="B3008" s="1129">
        <v>126</v>
      </c>
    </row>
    <row r="3009" spans="1:2">
      <c r="A3009" s="1128" t="s">
        <v>27099</v>
      </c>
      <c r="B3009" s="1129">
        <v>3.47</v>
      </c>
    </row>
    <row r="3010" spans="1:2">
      <c r="A3010" s="1128" t="s">
        <v>27100</v>
      </c>
      <c r="B3010" s="1129">
        <v>3.92</v>
      </c>
    </row>
    <row r="3011" spans="1:2">
      <c r="A3011" s="1128" t="s">
        <v>27101</v>
      </c>
      <c r="B3011" s="1129">
        <v>15645.67</v>
      </c>
    </row>
    <row r="3012" spans="1:2">
      <c r="A3012" s="1128" t="s">
        <v>27102</v>
      </c>
      <c r="B3012" s="1129">
        <v>24761.34</v>
      </c>
    </row>
    <row r="3013" spans="1:2">
      <c r="A3013" s="1128" t="s">
        <v>27103</v>
      </c>
      <c r="B3013" s="1129">
        <v>14.8</v>
      </c>
    </row>
    <row r="3014" spans="1:2">
      <c r="A3014" s="1128" t="s">
        <v>27104</v>
      </c>
      <c r="B3014" s="1129">
        <v>14.5</v>
      </c>
    </row>
    <row r="3015" spans="1:2">
      <c r="A3015" s="1128" t="s">
        <v>27105</v>
      </c>
      <c r="B3015" s="1129">
        <v>16.100000000000001</v>
      </c>
    </row>
    <row r="3016" spans="1:2">
      <c r="A3016" s="1128" t="s">
        <v>27106</v>
      </c>
      <c r="B3016" s="1129">
        <v>15.5</v>
      </c>
    </row>
    <row r="3017" spans="1:2">
      <c r="A3017" s="1128" t="s">
        <v>27107</v>
      </c>
      <c r="B3017" s="1129">
        <v>16.7</v>
      </c>
    </row>
    <row r="3018" spans="1:2">
      <c r="A3018" s="1128" t="s">
        <v>27108</v>
      </c>
      <c r="B3018" s="1129">
        <v>15.6</v>
      </c>
    </row>
    <row r="3019" spans="1:2">
      <c r="A3019" s="1128" t="s">
        <v>27109</v>
      </c>
      <c r="B3019" s="1129">
        <v>17.5</v>
      </c>
    </row>
    <row r="3020" spans="1:2">
      <c r="A3020" s="1128" t="s">
        <v>27110</v>
      </c>
      <c r="B3020" s="1129">
        <v>16.899999999999999</v>
      </c>
    </row>
    <row r="3021" spans="1:2">
      <c r="A3021" s="1128" t="s">
        <v>27111</v>
      </c>
      <c r="B3021" s="1129">
        <v>18</v>
      </c>
    </row>
    <row r="3022" spans="1:2">
      <c r="A3022" s="1128" t="s">
        <v>27112</v>
      </c>
      <c r="B3022" s="1129">
        <v>17.5</v>
      </c>
    </row>
    <row r="3023" spans="1:2">
      <c r="A3023" s="1128" t="s">
        <v>27113</v>
      </c>
      <c r="B3023" s="1129">
        <v>16.7</v>
      </c>
    </row>
    <row r="3024" spans="1:2">
      <c r="A3024" s="1128" t="s">
        <v>27114</v>
      </c>
      <c r="B3024" s="1129">
        <v>18.8</v>
      </c>
    </row>
    <row r="3025" spans="1:2">
      <c r="A3025" s="1128" t="s">
        <v>27115</v>
      </c>
      <c r="B3025" s="1129">
        <v>18.2</v>
      </c>
    </row>
    <row r="3026" spans="1:2">
      <c r="A3026" s="1128" t="s">
        <v>27116</v>
      </c>
      <c r="B3026" s="1129">
        <v>17.600000000000001</v>
      </c>
    </row>
    <row r="3027" spans="1:2">
      <c r="A3027" s="1128" t="s">
        <v>27117</v>
      </c>
      <c r="B3027" s="1129">
        <v>19.600000000000001</v>
      </c>
    </row>
    <row r="3028" spans="1:2">
      <c r="A3028" s="1128" t="s">
        <v>27118</v>
      </c>
      <c r="B3028" s="1129">
        <v>18.600000000000001</v>
      </c>
    </row>
    <row r="3029" spans="1:2">
      <c r="A3029" s="1128" t="s">
        <v>27119</v>
      </c>
      <c r="B3029" s="1129">
        <v>18.100000000000001</v>
      </c>
    </row>
    <row r="3030" spans="1:2">
      <c r="A3030" s="1128" t="s">
        <v>27120</v>
      </c>
      <c r="B3030" s="1129">
        <v>20.399999999999999</v>
      </c>
    </row>
    <row r="3031" spans="1:2">
      <c r="A3031" s="1128" t="s">
        <v>27121</v>
      </c>
      <c r="B3031" s="1129">
        <v>19.600000000000001</v>
      </c>
    </row>
    <row r="3032" spans="1:2">
      <c r="A3032" s="1128" t="s">
        <v>27122</v>
      </c>
      <c r="B3032" s="1129">
        <v>19.3</v>
      </c>
    </row>
    <row r="3033" spans="1:2">
      <c r="A3033" s="1128" t="s">
        <v>27123</v>
      </c>
      <c r="B3033" s="1129">
        <v>16.5</v>
      </c>
    </row>
    <row r="3034" spans="1:2">
      <c r="A3034" s="1128" t="s">
        <v>27124</v>
      </c>
      <c r="B3034" s="1129">
        <v>15.8</v>
      </c>
    </row>
    <row r="3035" spans="1:2">
      <c r="A3035" s="1128" t="s">
        <v>27125</v>
      </c>
      <c r="B3035" s="1129">
        <v>15</v>
      </c>
    </row>
    <row r="3036" spans="1:2">
      <c r="A3036" s="1128" t="s">
        <v>27126</v>
      </c>
      <c r="B3036" s="1129">
        <v>14.7</v>
      </c>
    </row>
    <row r="3037" spans="1:2">
      <c r="A3037" s="1128" t="s">
        <v>27127</v>
      </c>
      <c r="B3037" s="1129">
        <v>17.100000000000001</v>
      </c>
    </row>
    <row r="3038" spans="1:2">
      <c r="A3038" s="1128" t="s">
        <v>27128</v>
      </c>
      <c r="B3038" s="1129">
        <v>16.8</v>
      </c>
    </row>
    <row r="3039" spans="1:2">
      <c r="A3039" s="1128" t="s">
        <v>27129</v>
      </c>
      <c r="B3039" s="1129">
        <v>16.3</v>
      </c>
    </row>
    <row r="3040" spans="1:2">
      <c r="A3040" s="1128" t="s">
        <v>27130</v>
      </c>
      <c r="B3040" s="1129">
        <v>16.100000000000001</v>
      </c>
    </row>
    <row r="3041" spans="1:2">
      <c r="A3041" s="1128" t="s">
        <v>27131</v>
      </c>
      <c r="B3041" s="1129">
        <v>14462.03</v>
      </c>
    </row>
    <row r="3042" spans="1:2">
      <c r="A3042" s="1128" t="s">
        <v>27132</v>
      </c>
      <c r="B3042" s="1129">
        <v>16100</v>
      </c>
    </row>
    <row r="3043" spans="1:2">
      <c r="A3043" s="1128" t="s">
        <v>27133</v>
      </c>
      <c r="B3043" s="1129">
        <v>9660</v>
      </c>
    </row>
    <row r="3044" spans="1:2">
      <c r="A3044" s="1128" t="s">
        <v>27134</v>
      </c>
      <c r="B3044" s="1129">
        <v>23454.9</v>
      </c>
    </row>
    <row r="3045" spans="1:2">
      <c r="A3045" s="1128" t="s">
        <v>27135</v>
      </c>
      <c r="B3045" s="1129">
        <v>26563.43</v>
      </c>
    </row>
    <row r="3046" spans="1:2">
      <c r="A3046" s="1128" t="s">
        <v>27136</v>
      </c>
      <c r="B3046" s="1129">
        <v>35554.58</v>
      </c>
    </row>
    <row r="3047" spans="1:2">
      <c r="A3047" s="1128" t="s">
        <v>27137</v>
      </c>
      <c r="B3047" s="1129">
        <v>38744.480000000003</v>
      </c>
    </row>
    <row r="3048" spans="1:2">
      <c r="A3048" s="1128" t="s">
        <v>27138</v>
      </c>
      <c r="B3048" s="1129">
        <v>47956.13</v>
      </c>
    </row>
    <row r="3049" spans="1:2">
      <c r="A3049" s="1128" t="s">
        <v>27139</v>
      </c>
      <c r="B3049" s="1129">
        <v>10020.68</v>
      </c>
    </row>
    <row r="3050" spans="1:2">
      <c r="A3050" s="1128" t="s">
        <v>27140</v>
      </c>
      <c r="B3050" s="1129">
        <v>21037.279999999999</v>
      </c>
    </row>
    <row r="3051" spans="1:2">
      <c r="A3051" s="1128" t="s">
        <v>27141</v>
      </c>
      <c r="B3051" s="1129">
        <v>10020.68</v>
      </c>
    </row>
    <row r="3052" spans="1:2">
      <c r="A3052" s="1128" t="s">
        <v>27142</v>
      </c>
      <c r="B3052" s="1129">
        <v>21037.279999999999</v>
      </c>
    </row>
    <row r="3053" spans="1:2">
      <c r="A3053" s="1128" t="s">
        <v>27143</v>
      </c>
      <c r="B3053" s="1129">
        <v>493.4</v>
      </c>
    </row>
    <row r="3054" spans="1:2">
      <c r="A3054" s="1128" t="s">
        <v>27144</v>
      </c>
      <c r="B3054" s="1129">
        <v>12.43</v>
      </c>
    </row>
    <row r="3055" spans="1:2">
      <c r="A3055" s="1128" t="s">
        <v>27145</v>
      </c>
      <c r="B3055" s="1129">
        <v>142.8252</v>
      </c>
    </row>
    <row r="3056" spans="1:2">
      <c r="A3056" s="1128" t="s">
        <v>27146</v>
      </c>
      <c r="B3056" s="1129">
        <v>3.8610000000000002</v>
      </c>
    </row>
    <row r="3057" spans="1:2">
      <c r="A3057" s="1128" t="s">
        <v>27147</v>
      </c>
      <c r="B3057" s="1129">
        <v>98</v>
      </c>
    </row>
    <row r="3058" spans="1:2">
      <c r="A3058" s="1128" t="s">
        <v>27148</v>
      </c>
      <c r="B3058" s="1129">
        <v>168</v>
      </c>
    </row>
    <row r="3059" spans="1:2">
      <c r="A3059" s="1128" t="s">
        <v>27149</v>
      </c>
      <c r="B3059" s="1129">
        <v>302.5</v>
      </c>
    </row>
    <row r="3060" spans="1:2">
      <c r="A3060" s="1128" t="s">
        <v>27150</v>
      </c>
      <c r="B3060" s="1129">
        <v>0.79</v>
      </c>
    </row>
    <row r="3061" spans="1:2">
      <c r="A3061" s="1128" t="s">
        <v>27151</v>
      </c>
      <c r="B3061" s="1129">
        <v>0.97</v>
      </c>
    </row>
    <row r="3062" spans="1:2">
      <c r="A3062" s="1128" t="s">
        <v>27152</v>
      </c>
      <c r="B3062" s="1129">
        <v>146</v>
      </c>
    </row>
    <row r="3063" spans="1:2">
      <c r="A3063" s="1128" t="s">
        <v>27153</v>
      </c>
      <c r="B3063" s="1129">
        <v>78.38</v>
      </c>
    </row>
    <row r="3064" spans="1:2">
      <c r="A3064" s="1128" t="s">
        <v>27154</v>
      </c>
      <c r="B3064" s="1129">
        <v>104.52</v>
      </c>
    </row>
    <row r="3065" spans="1:2">
      <c r="A3065" s="1128" t="s">
        <v>27155</v>
      </c>
      <c r="B3065" s="1129">
        <v>157.05000000000001</v>
      </c>
    </row>
    <row r="3066" spans="1:2">
      <c r="A3066" s="1128" t="s">
        <v>27156</v>
      </c>
      <c r="B3066" s="1129">
        <v>188.45</v>
      </c>
    </row>
    <row r="3067" spans="1:2">
      <c r="A3067" s="1128" t="s">
        <v>27157</v>
      </c>
      <c r="B3067" s="1129">
        <v>262.72000000000003</v>
      </c>
    </row>
    <row r="3068" spans="1:2">
      <c r="A3068" s="1128" t="s">
        <v>27158</v>
      </c>
      <c r="B3068" s="1129">
        <v>300.25</v>
      </c>
    </row>
    <row r="3069" spans="1:2">
      <c r="A3069" s="1128" t="s">
        <v>27159</v>
      </c>
      <c r="B3069" s="1129">
        <v>470.73</v>
      </c>
    </row>
    <row r="3070" spans="1:2">
      <c r="A3070" s="1128" t="s">
        <v>27160</v>
      </c>
      <c r="B3070" s="1129">
        <v>523.04</v>
      </c>
    </row>
    <row r="3071" spans="1:2">
      <c r="A3071" s="1128" t="s">
        <v>27161</v>
      </c>
      <c r="B3071" s="1129">
        <v>575.34</v>
      </c>
    </row>
    <row r="3072" spans="1:2">
      <c r="A3072" s="1128" t="s">
        <v>27162</v>
      </c>
      <c r="B3072" s="1129">
        <v>627.66</v>
      </c>
    </row>
    <row r="3073" spans="1:2">
      <c r="A3073" s="1128" t="s">
        <v>27163</v>
      </c>
      <c r="B3073" s="1129">
        <v>1029.28</v>
      </c>
    </row>
    <row r="3074" spans="1:2">
      <c r="A3074" s="1128" t="s">
        <v>27164</v>
      </c>
      <c r="B3074" s="1129">
        <v>1418.08</v>
      </c>
    </row>
    <row r="3075" spans="1:2">
      <c r="A3075" s="1128" t="s">
        <v>27165</v>
      </c>
      <c r="B3075" s="1129">
        <v>1575.62</v>
      </c>
    </row>
    <row r="3076" spans="1:2">
      <c r="A3076" s="1128" t="s">
        <v>27166</v>
      </c>
      <c r="B3076" s="1129">
        <v>2003.94</v>
      </c>
    </row>
    <row r="3077" spans="1:2">
      <c r="A3077" s="1128" t="s">
        <v>27167</v>
      </c>
      <c r="B3077" s="1129">
        <v>2776.82</v>
      </c>
    </row>
    <row r="3078" spans="1:2">
      <c r="A3078" s="1128" t="s">
        <v>27168</v>
      </c>
      <c r="B3078" s="1129">
        <v>15.83</v>
      </c>
    </row>
    <row r="3079" spans="1:2">
      <c r="A3079" s="1128" t="s">
        <v>27169</v>
      </c>
      <c r="B3079" s="1129">
        <v>33.89</v>
      </c>
    </row>
    <row r="3080" spans="1:2">
      <c r="A3080" s="1128" t="s">
        <v>27170</v>
      </c>
      <c r="B3080" s="1129">
        <v>47.8</v>
      </c>
    </row>
    <row r="3081" spans="1:2">
      <c r="A3081" s="1128" t="s">
        <v>27171</v>
      </c>
      <c r="B3081" s="1129">
        <v>6.45</v>
      </c>
    </row>
    <row r="3082" spans="1:2">
      <c r="A3082" s="1128" t="s">
        <v>27172</v>
      </c>
      <c r="B3082" s="1129">
        <v>4.97</v>
      </c>
    </row>
    <row r="3083" spans="1:2">
      <c r="A3083" s="1128" t="s">
        <v>27173</v>
      </c>
      <c r="B3083" s="1129">
        <v>11.02</v>
      </c>
    </row>
    <row r="3084" spans="1:2">
      <c r="A3084" s="1128" t="s">
        <v>27174</v>
      </c>
      <c r="B3084" s="1129">
        <v>20.57</v>
      </c>
    </row>
    <row r="3085" spans="1:2">
      <c r="A3085" s="1128" t="s">
        <v>27175</v>
      </c>
      <c r="B3085" s="1129">
        <v>15.98</v>
      </c>
    </row>
    <row r="3086" spans="1:2">
      <c r="A3086" s="1128" t="s">
        <v>27176</v>
      </c>
      <c r="B3086" s="1129">
        <v>35.69</v>
      </c>
    </row>
    <row r="3087" spans="1:2">
      <c r="A3087" s="1128" t="s">
        <v>27177</v>
      </c>
      <c r="B3087" s="1129">
        <v>103.95</v>
      </c>
    </row>
    <row r="3088" spans="1:2">
      <c r="A3088" s="1128" t="s">
        <v>27178</v>
      </c>
      <c r="B3088" s="1129">
        <v>12.59</v>
      </c>
    </row>
    <row r="3089" spans="1:2">
      <c r="A3089" s="1128" t="s">
        <v>27179</v>
      </c>
      <c r="B3089" s="1129">
        <v>29.33</v>
      </c>
    </row>
    <row r="3090" spans="1:2">
      <c r="A3090" s="1128" t="s">
        <v>27180</v>
      </c>
      <c r="B3090" s="1129">
        <v>51.29</v>
      </c>
    </row>
    <row r="3091" spans="1:2">
      <c r="A3091" s="1128" t="s">
        <v>27181</v>
      </c>
      <c r="B3091" s="1129">
        <v>55.6</v>
      </c>
    </row>
    <row r="3092" spans="1:2">
      <c r="A3092" s="1128" t="s">
        <v>27182</v>
      </c>
      <c r="B3092" s="1129">
        <v>45.39</v>
      </c>
    </row>
    <row r="3093" spans="1:2">
      <c r="A3093" s="1128" t="s">
        <v>27183</v>
      </c>
      <c r="B3093" s="1129">
        <v>86.03</v>
      </c>
    </row>
    <row r="3094" spans="1:2">
      <c r="A3094" s="1128" t="s">
        <v>27184</v>
      </c>
      <c r="B3094" s="1129">
        <v>113.6</v>
      </c>
    </row>
    <row r="3095" spans="1:2">
      <c r="A3095" s="1128" t="s">
        <v>27185</v>
      </c>
      <c r="B3095" s="1129">
        <v>38.36</v>
      </c>
    </row>
    <row r="3096" spans="1:2">
      <c r="A3096" s="1128" t="s">
        <v>27186</v>
      </c>
      <c r="B3096" s="1129">
        <v>69.900000000000006</v>
      </c>
    </row>
    <row r="3097" spans="1:2">
      <c r="A3097" s="1128" t="s">
        <v>27187</v>
      </c>
      <c r="B3097" s="1129">
        <v>114.46</v>
      </c>
    </row>
    <row r="3098" spans="1:2">
      <c r="A3098" s="1128" t="s">
        <v>27188</v>
      </c>
      <c r="B3098" s="1129">
        <v>21.35</v>
      </c>
    </row>
    <row r="3099" spans="1:2">
      <c r="A3099" s="1128" t="s">
        <v>27189</v>
      </c>
      <c r="B3099" s="1129">
        <v>31.62</v>
      </c>
    </row>
    <row r="3100" spans="1:2">
      <c r="A3100" s="1128" t="s">
        <v>27190</v>
      </c>
      <c r="B3100" s="1129">
        <v>56.9</v>
      </c>
    </row>
    <row r="3101" spans="1:2">
      <c r="A3101" s="1128" t="s">
        <v>27191</v>
      </c>
      <c r="B3101" s="1129">
        <v>56.02</v>
      </c>
    </row>
    <row r="3102" spans="1:2">
      <c r="A3102" s="1128" t="s">
        <v>27192</v>
      </c>
      <c r="B3102" s="1129">
        <v>38.22</v>
      </c>
    </row>
    <row r="3103" spans="1:2">
      <c r="A3103" s="1128" t="s">
        <v>27193</v>
      </c>
      <c r="B3103" s="1129">
        <v>49.08</v>
      </c>
    </row>
    <row r="3104" spans="1:2">
      <c r="A3104" s="1128" t="s">
        <v>27194</v>
      </c>
      <c r="B3104" s="1129">
        <v>85.52</v>
      </c>
    </row>
    <row r="3105" spans="1:2">
      <c r="A3105" s="1128" t="s">
        <v>27195</v>
      </c>
      <c r="B3105" s="1129">
        <v>155.18</v>
      </c>
    </row>
    <row r="3106" spans="1:2">
      <c r="A3106" s="1128" t="s">
        <v>27196</v>
      </c>
      <c r="B3106" s="1129">
        <v>284.63</v>
      </c>
    </row>
    <row r="3107" spans="1:2">
      <c r="A3107" s="1128" t="s">
        <v>27197</v>
      </c>
      <c r="B3107" s="1129">
        <v>20.77</v>
      </c>
    </row>
    <row r="3108" spans="1:2">
      <c r="A3108" s="1128" t="s">
        <v>27198</v>
      </c>
      <c r="B3108" s="1129">
        <v>76.58</v>
      </c>
    </row>
    <row r="3109" spans="1:2">
      <c r="A3109" s="1128" t="s">
        <v>27199</v>
      </c>
      <c r="B3109" s="1129">
        <v>13.4122</v>
      </c>
    </row>
    <row r="3110" spans="1:2">
      <c r="A3110" s="1128" t="s">
        <v>27200</v>
      </c>
      <c r="B3110" s="1129">
        <v>154.81229999999999</v>
      </c>
    </row>
    <row r="3111" spans="1:2">
      <c r="A3111" s="1128" t="s">
        <v>27201</v>
      </c>
      <c r="B3111" s="1129">
        <v>24.886299999999999</v>
      </c>
    </row>
    <row r="3112" spans="1:2">
      <c r="A3112" s="1128" t="s">
        <v>27202</v>
      </c>
      <c r="B3112" s="1129">
        <v>35.298499999999997</v>
      </c>
    </row>
    <row r="3113" spans="1:2">
      <c r="A3113" s="1128" t="s">
        <v>27203</v>
      </c>
      <c r="B3113" s="1129">
        <v>1345.1253999999999</v>
      </c>
    </row>
    <row r="3114" spans="1:2">
      <c r="A3114" s="1128" t="s">
        <v>27204</v>
      </c>
      <c r="B3114" s="1129">
        <v>71.88</v>
      </c>
    </row>
    <row r="3115" spans="1:2">
      <c r="A3115" s="1128" t="s">
        <v>27205</v>
      </c>
      <c r="B3115" s="1129">
        <v>74.225800000000007</v>
      </c>
    </row>
    <row r="3116" spans="1:2">
      <c r="A3116" s="1128" t="s">
        <v>27206</v>
      </c>
      <c r="B3116" s="1129">
        <v>113.9365</v>
      </c>
    </row>
    <row r="3117" spans="1:2">
      <c r="A3117" s="1128" t="s">
        <v>27207</v>
      </c>
      <c r="B3117" s="1129">
        <v>318.75</v>
      </c>
    </row>
    <row r="3118" spans="1:2">
      <c r="A3118" s="1128" t="s">
        <v>27208</v>
      </c>
      <c r="B3118" s="1129">
        <v>182.34</v>
      </c>
    </row>
    <row r="3119" spans="1:2">
      <c r="A3119" s="1128" t="s">
        <v>27209</v>
      </c>
      <c r="B3119" s="1129">
        <v>450</v>
      </c>
    </row>
    <row r="3120" spans="1:2">
      <c r="A3120" s="1128" t="s">
        <v>27210</v>
      </c>
      <c r="B3120" s="1129">
        <v>1.31</v>
      </c>
    </row>
    <row r="3121" spans="1:2">
      <c r="A3121" s="1128" t="s">
        <v>27211</v>
      </c>
      <c r="B3121" s="1129">
        <v>68.5</v>
      </c>
    </row>
    <row r="3122" spans="1:2">
      <c r="A3122" s="1128" t="s">
        <v>27212</v>
      </c>
      <c r="B3122" s="1129">
        <v>85.83</v>
      </c>
    </row>
    <row r="3123" spans="1:2">
      <c r="A3123" s="1128" t="s">
        <v>27213</v>
      </c>
      <c r="B3123" s="1129">
        <v>157.26</v>
      </c>
    </row>
    <row r="3124" spans="1:2">
      <c r="A3124" s="1128" t="s">
        <v>27214</v>
      </c>
      <c r="B3124" s="1129">
        <v>917.28</v>
      </c>
    </row>
    <row r="3125" spans="1:2">
      <c r="A3125" s="1128" t="s">
        <v>27215</v>
      </c>
      <c r="B3125" s="1129">
        <v>3</v>
      </c>
    </row>
    <row r="3126" spans="1:2">
      <c r="A3126" s="1128" t="s">
        <v>27216</v>
      </c>
      <c r="B3126" s="1129">
        <v>4.3023999999999996</v>
      </c>
    </row>
    <row r="3127" spans="1:2">
      <c r="A3127" s="1128" t="s">
        <v>27217</v>
      </c>
      <c r="B3127" s="1129">
        <v>10</v>
      </c>
    </row>
    <row r="3128" spans="1:2">
      <c r="A3128" s="1128" t="s">
        <v>27218</v>
      </c>
      <c r="B3128" s="1129">
        <v>20.18</v>
      </c>
    </row>
    <row r="3129" spans="1:2">
      <c r="A3129" s="1128" t="s">
        <v>27219</v>
      </c>
      <c r="B3129" s="1129">
        <v>31.98</v>
      </c>
    </row>
    <row r="3130" spans="1:2">
      <c r="A3130" s="1128" t="s">
        <v>27220</v>
      </c>
      <c r="B3130" s="1129">
        <v>40.200000000000003</v>
      </c>
    </row>
    <row r="3131" spans="1:2">
      <c r="A3131" s="1128" t="s">
        <v>27221</v>
      </c>
      <c r="B3131" s="1129">
        <v>71.349999999999994</v>
      </c>
    </row>
    <row r="3132" spans="1:2">
      <c r="A3132" s="1128" t="s">
        <v>27222</v>
      </c>
      <c r="B3132" s="1129">
        <v>85.44</v>
      </c>
    </row>
    <row r="3133" spans="1:2">
      <c r="A3133" s="1128" t="s">
        <v>27223</v>
      </c>
      <c r="B3133" s="1129">
        <v>107.27</v>
      </c>
    </row>
    <row r="3134" spans="1:2">
      <c r="A3134" s="1128" t="s">
        <v>27224</v>
      </c>
      <c r="B3134" s="1129">
        <v>144.18</v>
      </c>
    </row>
    <row r="3135" spans="1:2">
      <c r="A3135" s="1128" t="s">
        <v>27225</v>
      </c>
      <c r="B3135" s="1129">
        <v>4.76</v>
      </c>
    </row>
    <row r="3136" spans="1:2">
      <c r="A3136" s="1128" t="s">
        <v>27226</v>
      </c>
      <c r="B3136" s="1129">
        <v>2.86</v>
      </c>
    </row>
    <row r="3137" spans="1:2">
      <c r="A3137" s="1128" t="s">
        <v>27227</v>
      </c>
      <c r="B3137" s="1129">
        <v>9.17</v>
      </c>
    </row>
    <row r="3138" spans="1:2">
      <c r="A3138" s="1128" t="s">
        <v>27228</v>
      </c>
      <c r="B3138" s="1129">
        <v>9.7799999999999994</v>
      </c>
    </row>
    <row r="3139" spans="1:2">
      <c r="A3139" s="1128" t="s">
        <v>27229</v>
      </c>
      <c r="B3139" s="1129">
        <v>7.04</v>
      </c>
    </row>
    <row r="3140" spans="1:2">
      <c r="A3140" s="1128" t="s">
        <v>27230</v>
      </c>
      <c r="B3140" s="1129">
        <v>38.33</v>
      </c>
    </row>
    <row r="3141" spans="1:2">
      <c r="A3141" s="1128" t="s">
        <v>27231</v>
      </c>
      <c r="B3141" s="1129">
        <v>13.82</v>
      </c>
    </row>
    <row r="3142" spans="1:2">
      <c r="A3142" s="1128" t="s">
        <v>27232</v>
      </c>
      <c r="B3142" s="1129">
        <v>4.8</v>
      </c>
    </row>
    <row r="3143" spans="1:2">
      <c r="A3143" s="1128" t="s">
        <v>27233</v>
      </c>
      <c r="B3143" s="1129">
        <v>6.14</v>
      </c>
    </row>
    <row r="3144" spans="1:2">
      <c r="A3144" s="1128" t="s">
        <v>27234</v>
      </c>
      <c r="B3144" s="1129">
        <v>17.66</v>
      </c>
    </row>
    <row r="3145" spans="1:2">
      <c r="A3145" s="1128" t="s">
        <v>27235</v>
      </c>
      <c r="B3145" s="1129">
        <v>11412</v>
      </c>
    </row>
    <row r="3146" spans="1:2">
      <c r="A3146" s="1128" t="s">
        <v>27236</v>
      </c>
      <c r="B3146" s="1129">
        <v>132220</v>
      </c>
    </row>
    <row r="3147" spans="1:2">
      <c r="A3147" s="1128" t="s">
        <v>27237</v>
      </c>
      <c r="B3147" s="1129">
        <v>161.78</v>
      </c>
    </row>
    <row r="3148" spans="1:2">
      <c r="A3148" s="1128" t="s">
        <v>27238</v>
      </c>
      <c r="B3148" s="1129">
        <v>78.836799999999997</v>
      </c>
    </row>
    <row r="3149" spans="1:2">
      <c r="A3149" s="1128" t="s">
        <v>27239</v>
      </c>
      <c r="B3149" s="1129">
        <v>13.4587</v>
      </c>
    </row>
    <row r="3150" spans="1:2">
      <c r="A3150" s="1128" t="s">
        <v>27240</v>
      </c>
      <c r="B3150" s="1129">
        <v>196.76070000000001</v>
      </c>
    </row>
    <row r="3151" spans="1:2">
      <c r="A3151" s="1128" t="s">
        <v>27241</v>
      </c>
      <c r="B3151" s="1129">
        <v>24.582799999999999</v>
      </c>
    </row>
    <row r="3152" spans="1:2">
      <c r="A3152" s="1128" t="s">
        <v>27242</v>
      </c>
      <c r="B3152" s="1129">
        <v>68.486400000000003</v>
      </c>
    </row>
    <row r="3153" spans="1:2">
      <c r="A3153" s="1128" t="s">
        <v>27243</v>
      </c>
      <c r="B3153" s="1129">
        <v>32.264800000000001</v>
      </c>
    </row>
    <row r="3154" spans="1:2">
      <c r="A3154" s="1128" t="s">
        <v>27244</v>
      </c>
      <c r="B3154" s="1129">
        <v>209.3991</v>
      </c>
    </row>
    <row r="3155" spans="1:2">
      <c r="A3155" s="1128" t="s">
        <v>27245</v>
      </c>
      <c r="B3155" s="1129">
        <v>215.06639999999999</v>
      </c>
    </row>
    <row r="3156" spans="1:2">
      <c r="A3156" s="1128" t="s">
        <v>27246</v>
      </c>
      <c r="B3156" s="1129">
        <v>2480</v>
      </c>
    </row>
    <row r="3157" spans="1:2">
      <c r="A3157" s="1128" t="s">
        <v>27247</v>
      </c>
      <c r="B3157" s="1129">
        <v>506</v>
      </c>
    </row>
    <row r="3158" spans="1:2">
      <c r="A3158" s="1128" t="s">
        <v>27248</v>
      </c>
      <c r="B3158" s="1129">
        <v>1335.39</v>
      </c>
    </row>
    <row r="3159" spans="1:2">
      <c r="A3159" s="1128" t="s">
        <v>27249</v>
      </c>
      <c r="B3159" s="1129">
        <v>235285</v>
      </c>
    </row>
    <row r="3160" spans="1:2">
      <c r="A3160" s="1128" t="s">
        <v>27250</v>
      </c>
      <c r="B3160" s="1129">
        <v>347527</v>
      </c>
    </row>
    <row r="3161" spans="1:2">
      <c r="A3161" s="1128" t="s">
        <v>27251</v>
      </c>
      <c r="B3161" s="1129">
        <v>65340</v>
      </c>
    </row>
    <row r="3162" spans="1:2">
      <c r="A3162" s="1128" t="s">
        <v>27252</v>
      </c>
      <c r="B3162" s="1129">
        <v>68571</v>
      </c>
    </row>
    <row r="3163" spans="1:2">
      <c r="A3163" s="1128" t="s">
        <v>27253</v>
      </c>
      <c r="B3163" s="1129">
        <v>101430</v>
      </c>
    </row>
    <row r="3164" spans="1:2">
      <c r="A3164" s="1128" t="s">
        <v>27254</v>
      </c>
      <c r="B3164" s="1129">
        <v>58.16</v>
      </c>
    </row>
    <row r="3165" spans="1:2">
      <c r="A3165" s="1128" t="s">
        <v>27255</v>
      </c>
      <c r="B3165" s="1129">
        <v>1.59</v>
      </c>
    </row>
    <row r="3166" spans="1:2">
      <c r="A3166" s="1128" t="s">
        <v>27256</v>
      </c>
      <c r="B3166" s="1129">
        <v>5.9</v>
      </c>
    </row>
    <row r="3167" spans="1:2">
      <c r="A3167" s="1128" t="s">
        <v>27257</v>
      </c>
      <c r="B3167" s="1129">
        <v>1.75</v>
      </c>
    </row>
    <row r="3168" spans="1:2">
      <c r="A3168" s="1128" t="s">
        <v>27258</v>
      </c>
      <c r="B3168" s="1129">
        <v>3.4799999999999998E-2</v>
      </c>
    </row>
    <row r="3169" spans="1:2">
      <c r="A3169" s="1128" t="s">
        <v>27259</v>
      </c>
      <c r="B3169" s="1129">
        <v>3.47</v>
      </c>
    </row>
    <row r="3170" spans="1:2">
      <c r="A3170" s="1128" t="s">
        <v>27260</v>
      </c>
      <c r="B3170" s="1129">
        <v>3.8100000000000002E-2</v>
      </c>
    </row>
    <row r="3171" spans="1:2">
      <c r="A3171" s="1128" t="s">
        <v>27261</v>
      </c>
      <c r="B3171" s="1129">
        <v>0.39639999999999997</v>
      </c>
    </row>
    <row r="3172" spans="1:2">
      <c r="A3172" s="1128" t="s">
        <v>27262</v>
      </c>
      <c r="B3172" s="1129">
        <v>2.02</v>
      </c>
    </row>
    <row r="3173" spans="1:2">
      <c r="A3173" s="1128" t="s">
        <v>27263</v>
      </c>
      <c r="B3173" s="1129">
        <v>39.64</v>
      </c>
    </row>
    <row r="3174" spans="1:2">
      <c r="A3174" s="1128" t="s">
        <v>27264</v>
      </c>
      <c r="B3174" s="1129">
        <v>2.59</v>
      </c>
    </row>
    <row r="3175" spans="1:2">
      <c r="A3175" s="1128" t="s">
        <v>27265</v>
      </c>
      <c r="B3175" s="1129">
        <v>46.89</v>
      </c>
    </row>
    <row r="3176" spans="1:2">
      <c r="A3176" s="1128" t="s">
        <v>27266</v>
      </c>
      <c r="B3176" s="1129">
        <v>2.13</v>
      </c>
    </row>
    <row r="3177" spans="1:2">
      <c r="A3177" s="1128" t="s">
        <v>27267</v>
      </c>
      <c r="B3177" s="1129">
        <v>69.61</v>
      </c>
    </row>
    <row r="3178" spans="1:2">
      <c r="A3178" s="1128" t="s">
        <v>27268</v>
      </c>
      <c r="B3178" s="1129">
        <v>3.68</v>
      </c>
    </row>
    <row r="3179" spans="1:2">
      <c r="A3179" s="1128" t="s">
        <v>27269</v>
      </c>
      <c r="B3179" s="1129">
        <v>87.37</v>
      </c>
    </row>
    <row r="3180" spans="1:2">
      <c r="A3180" s="1128" t="s">
        <v>27270</v>
      </c>
      <c r="B3180" s="1129">
        <v>5.41</v>
      </c>
    </row>
    <row r="3181" spans="1:2">
      <c r="A3181" s="1128" t="s">
        <v>27271</v>
      </c>
      <c r="B3181" s="1129">
        <v>28.09</v>
      </c>
    </row>
    <row r="3182" spans="1:2">
      <c r="A3182" s="1128" t="s">
        <v>27272</v>
      </c>
      <c r="B3182" s="1129">
        <v>4.21</v>
      </c>
    </row>
    <row r="3183" spans="1:2">
      <c r="A3183" s="1128" t="s">
        <v>27273</v>
      </c>
      <c r="B3183" s="1129">
        <v>0.14149999999999999</v>
      </c>
    </row>
    <row r="3184" spans="1:2">
      <c r="A3184" s="1128" t="s">
        <v>27274</v>
      </c>
      <c r="B3184" s="1129">
        <v>0.97</v>
      </c>
    </row>
    <row r="3185" spans="1:2">
      <c r="A3185" s="1128" t="s">
        <v>27275</v>
      </c>
      <c r="B3185" s="1129">
        <v>25.61</v>
      </c>
    </row>
    <row r="3186" spans="1:2">
      <c r="A3186" s="1128" t="s">
        <v>27276</v>
      </c>
      <c r="B3186" s="1129">
        <v>5.0199999999999996</v>
      </c>
    </row>
    <row r="3187" spans="1:2">
      <c r="A3187" s="1128" t="s">
        <v>27277</v>
      </c>
      <c r="B3187" s="1129">
        <v>1.65</v>
      </c>
    </row>
    <row r="3188" spans="1:2">
      <c r="A3188" s="1128" t="s">
        <v>27278</v>
      </c>
      <c r="B3188" s="1129">
        <v>44.46</v>
      </c>
    </row>
    <row r="3189" spans="1:2">
      <c r="A3189" s="1128" t="s">
        <v>27279</v>
      </c>
      <c r="B3189" s="1129">
        <v>6.68</v>
      </c>
    </row>
    <row r="3190" spans="1:2">
      <c r="A3190" s="1128" t="s">
        <v>27280</v>
      </c>
      <c r="B3190" s="1129">
        <v>1.65</v>
      </c>
    </row>
    <row r="3191" spans="1:2">
      <c r="A3191" s="1128" t="s">
        <v>27281</v>
      </c>
      <c r="B3191" s="1129">
        <v>44.77</v>
      </c>
    </row>
    <row r="3192" spans="1:2">
      <c r="A3192" s="1128" t="s">
        <v>27282</v>
      </c>
      <c r="B3192" s="1129">
        <v>10.86</v>
      </c>
    </row>
    <row r="3193" spans="1:2">
      <c r="A3193" s="1128" t="s">
        <v>27283</v>
      </c>
      <c r="B3193" s="1129">
        <v>1.69</v>
      </c>
    </row>
    <row r="3194" spans="1:2">
      <c r="A3194" s="1128" t="s">
        <v>27284</v>
      </c>
      <c r="B3194" s="1129">
        <v>3.68</v>
      </c>
    </row>
    <row r="3195" spans="1:2">
      <c r="A3195" s="1128" t="s">
        <v>27285</v>
      </c>
      <c r="B3195" s="1129">
        <v>3.68</v>
      </c>
    </row>
    <row r="3196" spans="1:2">
      <c r="A3196" s="1128" t="s">
        <v>27286</v>
      </c>
      <c r="B3196" s="1129">
        <v>4.1500000000000004</v>
      </c>
    </row>
    <row r="3197" spans="1:2">
      <c r="A3197" s="1128" t="s">
        <v>27287</v>
      </c>
      <c r="B3197" s="1129">
        <v>5.99</v>
      </c>
    </row>
    <row r="3198" spans="1:2">
      <c r="A3198" s="1128" t="s">
        <v>27288</v>
      </c>
      <c r="B3198" s="1129">
        <v>11.24</v>
      </c>
    </row>
    <row r="3199" spans="1:2">
      <c r="A3199" s="1128" t="s">
        <v>27289</v>
      </c>
      <c r="B3199" s="1129">
        <v>17.54</v>
      </c>
    </row>
    <row r="3200" spans="1:2">
      <c r="A3200" s="1128" t="s">
        <v>27290</v>
      </c>
      <c r="B3200" s="1129">
        <v>21.84</v>
      </c>
    </row>
    <row r="3201" spans="1:2">
      <c r="A3201" s="1128" t="s">
        <v>27291</v>
      </c>
      <c r="B3201" s="1129">
        <v>25.52</v>
      </c>
    </row>
    <row r="3202" spans="1:2">
      <c r="A3202" s="1128" t="s">
        <v>27292</v>
      </c>
      <c r="B3202" s="1129">
        <v>32.549999999999997</v>
      </c>
    </row>
    <row r="3203" spans="1:2">
      <c r="A3203" s="1128" t="s">
        <v>27293</v>
      </c>
      <c r="B3203" s="1129">
        <v>37.799999999999997</v>
      </c>
    </row>
    <row r="3204" spans="1:2">
      <c r="A3204" s="1128" t="s">
        <v>27294</v>
      </c>
      <c r="B3204" s="1129">
        <v>49.87</v>
      </c>
    </row>
    <row r="3205" spans="1:2">
      <c r="A3205" s="1128" t="s">
        <v>27295</v>
      </c>
      <c r="B3205" s="1129">
        <v>70.349999999999994</v>
      </c>
    </row>
    <row r="3206" spans="1:2">
      <c r="A3206" s="1128" t="s">
        <v>27296</v>
      </c>
      <c r="B3206" s="1129">
        <v>94.5</v>
      </c>
    </row>
    <row r="3207" spans="1:2">
      <c r="A3207" s="1128" t="s">
        <v>27297</v>
      </c>
      <c r="B3207" s="1129">
        <v>148.66999999999999</v>
      </c>
    </row>
    <row r="3208" spans="1:2">
      <c r="A3208" s="1128" t="s">
        <v>27298</v>
      </c>
      <c r="B3208" s="1129">
        <v>15.9</v>
      </c>
    </row>
    <row r="3209" spans="1:2">
      <c r="A3209" s="1128" t="s">
        <v>27299</v>
      </c>
      <c r="B3209" s="1129">
        <v>30.6</v>
      </c>
    </row>
    <row r="3210" spans="1:2">
      <c r="A3210" s="1128" t="s">
        <v>27300</v>
      </c>
      <c r="B3210" s="1129">
        <v>81.7</v>
      </c>
    </row>
    <row r="3211" spans="1:2">
      <c r="A3211" s="1128" t="s">
        <v>27301</v>
      </c>
      <c r="B3211" s="1129">
        <v>0.37</v>
      </c>
    </row>
    <row r="3212" spans="1:2">
      <c r="A3212" s="1128" t="s">
        <v>27302</v>
      </c>
      <c r="B3212" s="1129">
        <v>0.53</v>
      </c>
    </row>
    <row r="3213" spans="1:2">
      <c r="A3213" s="1128" t="s">
        <v>27303</v>
      </c>
      <c r="B3213" s="1129">
        <v>0.65</v>
      </c>
    </row>
    <row r="3214" spans="1:2">
      <c r="A3214" s="1128" t="s">
        <v>27304</v>
      </c>
      <c r="B3214" s="1129">
        <v>0.53</v>
      </c>
    </row>
    <row r="3215" spans="1:2">
      <c r="A3215" s="1128" t="s">
        <v>27305</v>
      </c>
      <c r="B3215" s="1129">
        <v>0.61</v>
      </c>
    </row>
    <row r="3216" spans="1:2">
      <c r="A3216" s="1128" t="s">
        <v>27306</v>
      </c>
      <c r="B3216" s="1129">
        <v>0.85</v>
      </c>
    </row>
    <row r="3217" spans="1:2">
      <c r="A3217" s="1128" t="s">
        <v>27307</v>
      </c>
      <c r="B3217" s="1129">
        <v>1.05</v>
      </c>
    </row>
    <row r="3218" spans="1:2">
      <c r="A3218" s="1128" t="s">
        <v>27308</v>
      </c>
      <c r="B3218" s="1129">
        <v>1.19</v>
      </c>
    </row>
    <row r="3219" spans="1:2">
      <c r="A3219" s="1128" t="s">
        <v>27309</v>
      </c>
      <c r="B3219" s="1129">
        <v>2.69</v>
      </c>
    </row>
    <row r="3220" spans="1:2">
      <c r="A3220" s="1128" t="s">
        <v>27310</v>
      </c>
      <c r="B3220" s="1129">
        <v>3.14</v>
      </c>
    </row>
    <row r="3221" spans="1:2">
      <c r="A3221" s="1128" t="s">
        <v>27311</v>
      </c>
      <c r="B3221" s="1129">
        <v>3.89</v>
      </c>
    </row>
    <row r="3222" spans="1:2">
      <c r="A3222" s="1128" t="s">
        <v>27312</v>
      </c>
      <c r="B3222" s="1129">
        <v>7.18</v>
      </c>
    </row>
    <row r="3223" spans="1:2">
      <c r="A3223" s="1128" t="s">
        <v>27313</v>
      </c>
      <c r="B3223" s="1129">
        <v>8.3699999999999992</v>
      </c>
    </row>
    <row r="3224" spans="1:2">
      <c r="A3224" s="1128" t="s">
        <v>27314</v>
      </c>
      <c r="B3224" s="1129">
        <v>9.7200000000000006</v>
      </c>
    </row>
    <row r="3225" spans="1:2">
      <c r="A3225" s="1128" t="s">
        <v>27315</v>
      </c>
      <c r="B3225" s="1129">
        <v>16.739999999999998</v>
      </c>
    </row>
    <row r="3226" spans="1:2">
      <c r="A3226" s="1128" t="s">
        <v>27316</v>
      </c>
      <c r="B3226" s="1129">
        <v>26.36</v>
      </c>
    </row>
    <row r="3227" spans="1:2">
      <c r="A3227" s="1128" t="s">
        <v>27317</v>
      </c>
      <c r="B3227" s="1129">
        <v>33.759300000000003</v>
      </c>
    </row>
    <row r="3228" spans="1:2">
      <c r="A3228" s="1128" t="s">
        <v>27318</v>
      </c>
      <c r="B3228" s="1129">
        <v>47.874600000000001</v>
      </c>
    </row>
    <row r="3229" spans="1:2">
      <c r="A3229" s="1128" t="s">
        <v>27319</v>
      </c>
      <c r="B3229" s="1129">
        <v>33.25</v>
      </c>
    </row>
    <row r="3230" spans="1:2">
      <c r="A3230" s="1128" t="s">
        <v>27320</v>
      </c>
      <c r="B3230" s="1129">
        <v>70</v>
      </c>
    </row>
    <row r="3231" spans="1:2">
      <c r="A3231" s="1128" t="s">
        <v>27321</v>
      </c>
      <c r="B3231" s="1129">
        <v>226.32</v>
      </c>
    </row>
    <row r="3232" spans="1:2">
      <c r="A3232" s="1128" t="s">
        <v>27322</v>
      </c>
      <c r="B3232" s="1129">
        <v>580</v>
      </c>
    </row>
    <row r="3233" spans="1:2">
      <c r="A3233" s="1128" t="s">
        <v>27323</v>
      </c>
      <c r="B3233" s="1129">
        <v>155</v>
      </c>
    </row>
    <row r="3234" spans="1:2">
      <c r="A3234" s="1128" t="s">
        <v>27324</v>
      </c>
      <c r="B3234" s="1129">
        <v>185.81</v>
      </c>
    </row>
    <row r="3235" spans="1:2">
      <c r="A3235" s="1128" t="s">
        <v>27325</v>
      </c>
      <c r="B3235" s="1129">
        <v>221.83</v>
      </c>
    </row>
    <row r="3236" spans="1:2">
      <c r="A3236" s="1128" t="s">
        <v>27326</v>
      </c>
      <c r="B3236" s="1129">
        <v>263.35000000000002</v>
      </c>
    </row>
    <row r="3237" spans="1:2">
      <c r="A3237" s="1128" t="s">
        <v>27327</v>
      </c>
      <c r="B3237" s="1129">
        <v>375.86</v>
      </c>
    </row>
    <row r="3238" spans="1:2">
      <c r="A3238" s="1128" t="s">
        <v>27328</v>
      </c>
      <c r="B3238" s="1129">
        <v>512.79</v>
      </c>
    </row>
    <row r="3239" spans="1:2">
      <c r="A3239" s="1128" t="s">
        <v>27329</v>
      </c>
      <c r="B3239" s="1129">
        <v>653.01</v>
      </c>
    </row>
    <row r="3240" spans="1:2">
      <c r="A3240" s="1128" t="s">
        <v>27330</v>
      </c>
      <c r="B3240" s="1129">
        <v>838.79</v>
      </c>
    </row>
    <row r="3241" spans="1:2">
      <c r="A3241" s="1128" t="s">
        <v>27331</v>
      </c>
      <c r="B3241" s="1129">
        <v>1055.68</v>
      </c>
    </row>
    <row r="3242" spans="1:2">
      <c r="A3242" s="1128" t="s">
        <v>27332</v>
      </c>
      <c r="B3242" s="1129">
        <v>1225.73</v>
      </c>
    </row>
    <row r="3243" spans="1:2">
      <c r="A3243" s="1128" t="s">
        <v>27333</v>
      </c>
      <c r="B3243" s="1129">
        <v>1599.37</v>
      </c>
    </row>
    <row r="3244" spans="1:2">
      <c r="A3244" s="1128" t="s">
        <v>27334</v>
      </c>
      <c r="B3244" s="1129">
        <v>187.97</v>
      </c>
    </row>
    <row r="3245" spans="1:2">
      <c r="A3245" s="1128" t="s">
        <v>27335</v>
      </c>
      <c r="B3245" s="1129">
        <v>226.8</v>
      </c>
    </row>
    <row r="3246" spans="1:2">
      <c r="A3246" s="1128" t="s">
        <v>27336</v>
      </c>
      <c r="B3246" s="1129">
        <v>270.11</v>
      </c>
    </row>
    <row r="3247" spans="1:2">
      <c r="A3247" s="1128" t="s">
        <v>27337</v>
      </c>
      <c r="B3247" s="1129">
        <v>388.24</v>
      </c>
    </row>
    <row r="3248" spans="1:2">
      <c r="A3248" s="1128" t="s">
        <v>27338</v>
      </c>
      <c r="B3248" s="1129">
        <v>528.54</v>
      </c>
    </row>
    <row r="3249" spans="1:2">
      <c r="A3249" s="1128" t="s">
        <v>27339</v>
      </c>
      <c r="B3249" s="1129">
        <v>673.02</v>
      </c>
    </row>
    <row r="3250" spans="1:2">
      <c r="A3250" s="1128" t="s">
        <v>27340</v>
      </c>
      <c r="B3250" s="1129">
        <v>869.48</v>
      </c>
    </row>
    <row r="3251" spans="1:2">
      <c r="A3251" s="1128" t="s">
        <v>27341</v>
      </c>
      <c r="B3251" s="1129">
        <v>1094.47</v>
      </c>
    </row>
    <row r="3252" spans="1:2">
      <c r="A3252" s="1128" t="s">
        <v>27342</v>
      </c>
      <c r="B3252" s="1129">
        <v>1272.3</v>
      </c>
    </row>
    <row r="3253" spans="1:2">
      <c r="A3253" s="1128" t="s">
        <v>27343</v>
      </c>
      <c r="B3253" s="1129">
        <v>1659.78</v>
      </c>
    </row>
    <row r="3254" spans="1:2">
      <c r="A3254" s="1128" t="s">
        <v>27344</v>
      </c>
      <c r="B3254" s="1129">
        <v>210.46</v>
      </c>
    </row>
    <row r="3255" spans="1:2">
      <c r="A3255" s="1128" t="s">
        <v>27345</v>
      </c>
      <c r="B3255" s="1129">
        <v>251.93</v>
      </c>
    </row>
    <row r="3256" spans="1:2">
      <c r="A3256" s="1128" t="s">
        <v>27346</v>
      </c>
      <c r="B3256" s="1129">
        <v>300.47000000000003</v>
      </c>
    </row>
    <row r="3257" spans="1:2">
      <c r="A3257" s="1128" t="s">
        <v>27347</v>
      </c>
      <c r="B3257" s="1129">
        <v>436.26</v>
      </c>
    </row>
    <row r="3258" spans="1:2">
      <c r="A3258" s="1128" t="s">
        <v>27348</v>
      </c>
      <c r="B3258" s="1129">
        <v>595.91999999999996</v>
      </c>
    </row>
    <row r="3259" spans="1:2">
      <c r="A3259" s="1128" t="s">
        <v>27349</v>
      </c>
      <c r="B3259" s="1129">
        <v>764.49</v>
      </c>
    </row>
    <row r="3260" spans="1:2">
      <c r="A3260" s="1128" t="s">
        <v>27350</v>
      </c>
      <c r="B3260" s="1129">
        <v>987.46</v>
      </c>
    </row>
    <row r="3261" spans="1:2">
      <c r="A3261" s="1128" t="s">
        <v>27351</v>
      </c>
      <c r="B3261" s="1129">
        <v>1237.1500000000001</v>
      </c>
    </row>
    <row r="3262" spans="1:2">
      <c r="A3262" s="1128" t="s">
        <v>27352</v>
      </c>
      <c r="B3262" s="1129">
        <v>1445.81</v>
      </c>
    </row>
    <row r="3263" spans="1:2">
      <c r="A3263" s="1128" t="s">
        <v>27353</v>
      </c>
      <c r="B3263" s="1129">
        <v>1899.07</v>
      </c>
    </row>
    <row r="3264" spans="1:2">
      <c r="A3264" s="1128" t="s">
        <v>27354</v>
      </c>
      <c r="B3264" s="1129">
        <v>5.0199999999999996</v>
      </c>
    </row>
    <row r="3265" spans="1:2">
      <c r="A3265" s="1128" t="s">
        <v>27355</v>
      </c>
      <c r="B3265" s="1129">
        <v>6.93</v>
      </c>
    </row>
    <row r="3266" spans="1:2">
      <c r="A3266" s="1128" t="s">
        <v>27356</v>
      </c>
      <c r="B3266" s="1129">
        <v>10.86</v>
      </c>
    </row>
    <row r="3267" spans="1:2">
      <c r="A3267" s="1128" t="s">
        <v>27357</v>
      </c>
      <c r="B3267" s="1129">
        <v>14.6</v>
      </c>
    </row>
    <row r="3268" spans="1:2">
      <c r="A3268" s="1128" t="s">
        <v>27358</v>
      </c>
      <c r="B3268" s="1129">
        <v>27.49</v>
      </c>
    </row>
    <row r="3269" spans="1:2">
      <c r="A3269" s="1128" t="s">
        <v>27359</v>
      </c>
      <c r="B3269" s="1129">
        <v>43.81</v>
      </c>
    </row>
    <row r="3270" spans="1:2">
      <c r="A3270" s="1128" t="s">
        <v>27360</v>
      </c>
      <c r="B3270" s="1129">
        <v>68.67</v>
      </c>
    </row>
    <row r="3271" spans="1:2">
      <c r="A3271" s="1128" t="s">
        <v>27361</v>
      </c>
      <c r="B3271" s="1129">
        <v>1087.02</v>
      </c>
    </row>
    <row r="3272" spans="1:2">
      <c r="A3272" s="1128" t="s">
        <v>27362</v>
      </c>
      <c r="B3272" s="1129">
        <v>1296.76</v>
      </c>
    </row>
    <row r="3273" spans="1:2">
      <c r="A3273" s="1128" t="s">
        <v>27363</v>
      </c>
      <c r="B3273" s="1129">
        <v>1859.05</v>
      </c>
    </row>
    <row r="3274" spans="1:2">
      <c r="A3274" s="1128" t="s">
        <v>27364</v>
      </c>
      <c r="B3274" s="1129">
        <v>4083.71</v>
      </c>
    </row>
    <row r="3275" spans="1:2">
      <c r="A3275" s="1128" t="s">
        <v>27365</v>
      </c>
      <c r="B3275" s="1129">
        <v>2600</v>
      </c>
    </row>
    <row r="3276" spans="1:2">
      <c r="A3276" s="1128" t="s">
        <v>27366</v>
      </c>
      <c r="B3276" s="1129">
        <v>5863.95</v>
      </c>
    </row>
    <row r="3277" spans="1:2">
      <c r="A3277" s="1128" t="s">
        <v>27367</v>
      </c>
      <c r="B3277" s="1129">
        <v>3517.5</v>
      </c>
    </row>
    <row r="3278" spans="1:2">
      <c r="A3278" s="1128" t="s">
        <v>27368</v>
      </c>
      <c r="B3278" s="1129">
        <v>4495.8999999999996</v>
      </c>
    </row>
    <row r="3279" spans="1:2">
      <c r="A3279" s="1128" t="s">
        <v>27369</v>
      </c>
      <c r="B3279" s="1129">
        <v>6200</v>
      </c>
    </row>
    <row r="3280" spans="1:2">
      <c r="A3280" s="1128" t="s">
        <v>27370</v>
      </c>
      <c r="B3280" s="1129">
        <v>6500</v>
      </c>
    </row>
    <row r="3281" spans="1:2">
      <c r="A3281" s="1128" t="s">
        <v>27371</v>
      </c>
      <c r="B3281" s="1129">
        <v>64.89</v>
      </c>
    </row>
    <row r="3282" spans="1:2">
      <c r="A3282" s="1128" t="s">
        <v>27372</v>
      </c>
      <c r="B3282" s="1129">
        <v>1966.14</v>
      </c>
    </row>
    <row r="3283" spans="1:2">
      <c r="A3283" s="1128" t="s">
        <v>27373</v>
      </c>
      <c r="B3283" s="1129">
        <v>2186.1999999999998</v>
      </c>
    </row>
    <row r="3284" spans="1:2">
      <c r="A3284" s="1128" t="s">
        <v>27374</v>
      </c>
      <c r="B3284" s="1129">
        <v>2496.37</v>
      </c>
    </row>
    <row r="3285" spans="1:2">
      <c r="A3285" s="1128" t="s">
        <v>27375</v>
      </c>
      <c r="B3285" s="1129">
        <v>2029.16</v>
      </c>
    </row>
    <row r="3286" spans="1:2">
      <c r="A3286" s="1128" t="s">
        <v>27376</v>
      </c>
      <c r="B3286" s="1129">
        <v>2256.9</v>
      </c>
    </row>
    <row r="3287" spans="1:2">
      <c r="A3287" s="1128" t="s">
        <v>27377</v>
      </c>
      <c r="B3287" s="1129">
        <v>2584.14</v>
      </c>
    </row>
    <row r="3288" spans="1:2">
      <c r="A3288" s="1128" t="s">
        <v>27378</v>
      </c>
      <c r="B3288" s="1129">
        <v>2305.5300000000002</v>
      </c>
    </row>
    <row r="3289" spans="1:2">
      <c r="A3289" s="1128" t="s">
        <v>27379</v>
      </c>
      <c r="B3289" s="1129">
        <v>2578.12</v>
      </c>
    </row>
    <row r="3290" spans="1:2">
      <c r="A3290" s="1128" t="s">
        <v>27380</v>
      </c>
      <c r="B3290" s="1129">
        <v>2951.94</v>
      </c>
    </row>
    <row r="3291" spans="1:2">
      <c r="A3291" s="1128" t="s">
        <v>27381</v>
      </c>
      <c r="B3291" s="1129">
        <v>29.25</v>
      </c>
    </row>
    <row r="3292" spans="1:2">
      <c r="A3292" s="1128" t="s">
        <v>27382</v>
      </c>
      <c r="B3292" s="1129">
        <v>19.559999999999999</v>
      </c>
    </row>
    <row r="3293" spans="1:2">
      <c r="A3293" s="1128" t="s">
        <v>27383</v>
      </c>
      <c r="B3293" s="1129">
        <v>9.48</v>
      </c>
    </row>
    <row r="3294" spans="1:2">
      <c r="A3294" s="1128" t="s">
        <v>27384</v>
      </c>
      <c r="B3294" s="1129">
        <v>202.82</v>
      </c>
    </row>
    <row r="3295" spans="1:2">
      <c r="A3295" s="1128" t="s">
        <v>27385</v>
      </c>
      <c r="B3295" s="1129">
        <v>318.77</v>
      </c>
    </row>
    <row r="3296" spans="1:2">
      <c r="A3296" s="1128" t="s">
        <v>27386</v>
      </c>
      <c r="B3296" s="1129">
        <v>741.21</v>
      </c>
    </row>
    <row r="3297" spans="1:2">
      <c r="A3297" s="1128" t="s">
        <v>27387</v>
      </c>
      <c r="B3297" s="1129">
        <v>382.52</v>
      </c>
    </row>
    <row r="3298" spans="1:2">
      <c r="A3298" s="1128" t="s">
        <v>27388</v>
      </c>
      <c r="B3298" s="1129">
        <v>286.89</v>
      </c>
    </row>
    <row r="3299" spans="1:2">
      <c r="A3299" s="1128" t="s">
        <v>27389</v>
      </c>
      <c r="B3299" s="1129">
        <v>5.49</v>
      </c>
    </row>
    <row r="3300" spans="1:2">
      <c r="A3300" s="1128" t="s">
        <v>27390</v>
      </c>
      <c r="B3300" s="1129">
        <v>43.16</v>
      </c>
    </row>
    <row r="3301" spans="1:2">
      <c r="A3301" s="1128" t="s">
        <v>27391</v>
      </c>
      <c r="B3301" s="1129">
        <v>286.89</v>
      </c>
    </row>
    <row r="3302" spans="1:2">
      <c r="A3302" s="1128" t="s">
        <v>27392</v>
      </c>
      <c r="B3302" s="1129">
        <v>41.1</v>
      </c>
    </row>
    <row r="3303" spans="1:2">
      <c r="A3303" s="1128" t="s">
        <v>27393</v>
      </c>
      <c r="B3303" s="1129">
        <v>102.48</v>
      </c>
    </row>
    <row r="3304" spans="1:2">
      <c r="A3304" s="1128" t="s">
        <v>27394</v>
      </c>
      <c r="B3304" s="1129">
        <v>213.05</v>
      </c>
    </row>
    <row r="3305" spans="1:2">
      <c r="A3305" s="1128" t="s">
        <v>27395</v>
      </c>
      <c r="B3305" s="1129">
        <v>256.32</v>
      </c>
    </row>
    <row r="3306" spans="1:2">
      <c r="A3306" s="1128" t="s">
        <v>27396</v>
      </c>
      <c r="B3306" s="1129">
        <v>305.5</v>
      </c>
    </row>
    <row r="3307" spans="1:2">
      <c r="A3307" s="1128" t="s">
        <v>27397</v>
      </c>
      <c r="B3307" s="1129">
        <v>440.79</v>
      </c>
    </row>
    <row r="3308" spans="1:2">
      <c r="A3308" s="1128" t="s">
        <v>27398</v>
      </c>
      <c r="B3308" s="1129">
        <v>601.44000000000005</v>
      </c>
    </row>
    <row r="3309" spans="1:2">
      <c r="A3309" s="1128" t="s">
        <v>27399</v>
      </c>
      <c r="B3309" s="1129">
        <v>768.67</v>
      </c>
    </row>
    <row r="3310" spans="1:2">
      <c r="A3310" s="1128" t="s">
        <v>27400</v>
      </c>
      <c r="B3310" s="1129">
        <v>991.99</v>
      </c>
    </row>
    <row r="3311" spans="1:2">
      <c r="A3311" s="1128" t="s">
        <v>27401</v>
      </c>
      <c r="B3311" s="1129">
        <v>1245.81</v>
      </c>
    </row>
    <row r="3312" spans="1:2">
      <c r="A3312" s="1128" t="s">
        <v>27402</v>
      </c>
      <c r="B3312" s="1129">
        <v>1460.21</v>
      </c>
    </row>
    <row r="3313" spans="1:2">
      <c r="A3313" s="1128" t="s">
        <v>27403</v>
      </c>
      <c r="B3313" s="1129">
        <v>1932.56</v>
      </c>
    </row>
    <row r="3314" spans="1:2">
      <c r="A3314" s="1128" t="s">
        <v>27404</v>
      </c>
      <c r="B3314" s="1129">
        <v>2341.35</v>
      </c>
    </row>
    <row r="3315" spans="1:2">
      <c r="A3315" s="1128" t="s">
        <v>27405</v>
      </c>
      <c r="B3315" s="1129">
        <v>2618.6</v>
      </c>
    </row>
    <row r="3316" spans="1:2">
      <c r="A3316" s="1128" t="s">
        <v>27406</v>
      </c>
      <c r="B3316" s="1129">
        <v>2998.29</v>
      </c>
    </row>
    <row r="3317" spans="1:2">
      <c r="A3317" s="1128" t="s">
        <v>27407</v>
      </c>
      <c r="B3317" s="1129">
        <v>215.21</v>
      </c>
    </row>
    <row r="3318" spans="1:2">
      <c r="A3318" s="1128" t="s">
        <v>27408</v>
      </c>
      <c r="B3318" s="1129">
        <v>259.20999999999998</v>
      </c>
    </row>
    <row r="3319" spans="1:2">
      <c r="A3319" s="1128" t="s">
        <v>27409</v>
      </c>
      <c r="B3319" s="1129">
        <v>308.92</v>
      </c>
    </row>
    <row r="3320" spans="1:2">
      <c r="A3320" s="1128" t="s">
        <v>27410</v>
      </c>
      <c r="B3320" s="1129">
        <v>445.88</v>
      </c>
    </row>
    <row r="3321" spans="1:2">
      <c r="A3321" s="1128" t="s">
        <v>27411</v>
      </c>
      <c r="B3321" s="1129">
        <v>608.66999999999996</v>
      </c>
    </row>
    <row r="3322" spans="1:2">
      <c r="A3322" s="1128" t="s">
        <v>27412</v>
      </c>
      <c r="B3322" s="1129">
        <v>779.23</v>
      </c>
    </row>
    <row r="3323" spans="1:2">
      <c r="A3323" s="1128" t="s">
        <v>27413</v>
      </c>
      <c r="B3323" s="1129">
        <v>1009.55</v>
      </c>
    </row>
    <row r="3324" spans="1:2">
      <c r="A3324" s="1128" t="s">
        <v>27414</v>
      </c>
      <c r="B3324" s="1129">
        <v>1266.69</v>
      </c>
    </row>
    <row r="3325" spans="1:2">
      <c r="A3325" s="1128" t="s">
        <v>27415</v>
      </c>
      <c r="B3325" s="1129">
        <v>1485.11</v>
      </c>
    </row>
    <row r="3326" spans="1:2">
      <c r="A3326" s="1128" t="s">
        <v>27416</v>
      </c>
      <c r="B3326" s="1129">
        <v>1966.3</v>
      </c>
    </row>
    <row r="3327" spans="1:2">
      <c r="A3327" s="1128" t="s">
        <v>27417</v>
      </c>
      <c r="B3327" s="1129">
        <v>2379.9299999999998</v>
      </c>
    </row>
    <row r="3328" spans="1:2">
      <c r="A3328" s="1128" t="s">
        <v>27418</v>
      </c>
      <c r="B3328" s="1129">
        <v>2661.71</v>
      </c>
    </row>
    <row r="3329" spans="1:2">
      <c r="A3329" s="1128" t="s">
        <v>27419</v>
      </c>
      <c r="B3329" s="1129">
        <v>3028.79</v>
      </c>
    </row>
    <row r="3330" spans="1:2">
      <c r="A3330" s="1128" t="s">
        <v>27420</v>
      </c>
      <c r="B3330" s="1129">
        <v>236.83</v>
      </c>
    </row>
    <row r="3331" spans="1:2">
      <c r="A3331" s="1128" t="s">
        <v>27421</v>
      </c>
      <c r="B3331" s="1129">
        <v>285.51</v>
      </c>
    </row>
    <row r="3332" spans="1:2">
      <c r="A3332" s="1128" t="s">
        <v>27422</v>
      </c>
      <c r="B3332" s="1129">
        <v>342.39</v>
      </c>
    </row>
    <row r="3333" spans="1:2">
      <c r="A3333" s="1128" t="s">
        <v>27423</v>
      </c>
      <c r="B3333" s="1129">
        <v>498.42</v>
      </c>
    </row>
    <row r="3334" spans="1:2">
      <c r="A3334" s="1128" t="s">
        <v>27424</v>
      </c>
      <c r="B3334" s="1129">
        <v>685.62</v>
      </c>
    </row>
    <row r="3335" spans="1:2">
      <c r="A3335" s="1128" t="s">
        <v>27425</v>
      </c>
      <c r="B3335" s="1129">
        <v>882.61</v>
      </c>
    </row>
    <row r="3336" spans="1:2">
      <c r="A3336" s="1128" t="s">
        <v>27426</v>
      </c>
      <c r="B3336" s="1129">
        <v>1143.6300000000001</v>
      </c>
    </row>
    <row r="3337" spans="1:2">
      <c r="A3337" s="1128" t="s">
        <v>27427</v>
      </c>
      <c r="B3337" s="1129">
        <v>1431</v>
      </c>
    </row>
    <row r="3338" spans="1:2">
      <c r="A3338" s="1128" t="s">
        <v>27428</v>
      </c>
      <c r="B3338" s="1129">
        <v>1681.49</v>
      </c>
    </row>
    <row r="3339" spans="1:2">
      <c r="A3339" s="1128" t="s">
        <v>27429</v>
      </c>
      <c r="B3339" s="1129">
        <v>2226.92</v>
      </c>
    </row>
    <row r="3340" spans="1:2">
      <c r="A3340" s="1128" t="s">
        <v>27430</v>
      </c>
      <c r="B3340" s="1129">
        <v>2687.6</v>
      </c>
    </row>
    <row r="3341" spans="1:2">
      <c r="A3341" s="1128" t="s">
        <v>27431</v>
      </c>
      <c r="B3341" s="1129">
        <v>3014.33</v>
      </c>
    </row>
    <row r="3342" spans="1:2">
      <c r="A3342" s="1128" t="s">
        <v>27432</v>
      </c>
      <c r="B3342" s="1129">
        <v>3436.33</v>
      </c>
    </row>
    <row r="3343" spans="1:2">
      <c r="A3343" s="1128" t="s">
        <v>27433</v>
      </c>
      <c r="B3343" s="1129">
        <v>9.98</v>
      </c>
    </row>
    <row r="3344" spans="1:2">
      <c r="A3344" s="1128" t="s">
        <v>27434</v>
      </c>
      <c r="B3344" s="1129">
        <v>13.78</v>
      </c>
    </row>
    <row r="3345" spans="1:2">
      <c r="A3345" s="1128" t="s">
        <v>27435</v>
      </c>
      <c r="B3345" s="1129">
        <v>97.2</v>
      </c>
    </row>
    <row r="3346" spans="1:2">
      <c r="A3346" s="1128" t="s">
        <v>27436</v>
      </c>
      <c r="B3346" s="1129">
        <v>144</v>
      </c>
    </row>
    <row r="3347" spans="1:2">
      <c r="A3347" s="1128" t="s">
        <v>27437</v>
      </c>
      <c r="B3347" s="1129">
        <v>235.2</v>
      </c>
    </row>
    <row r="3348" spans="1:2">
      <c r="A3348" s="1128" t="s">
        <v>27438</v>
      </c>
      <c r="B3348" s="1129">
        <v>360</v>
      </c>
    </row>
    <row r="3349" spans="1:2">
      <c r="A3349" s="1128" t="s">
        <v>27439</v>
      </c>
      <c r="B3349" s="1129">
        <v>68.25</v>
      </c>
    </row>
    <row r="3350" spans="1:2">
      <c r="A3350" s="1128" t="s">
        <v>27440</v>
      </c>
      <c r="B3350" s="1129">
        <v>1.1000000000000001</v>
      </c>
    </row>
    <row r="3351" spans="1:2">
      <c r="A3351" s="1128" t="s">
        <v>27441</v>
      </c>
      <c r="B3351" s="1129">
        <v>46</v>
      </c>
    </row>
    <row r="3352" spans="1:2">
      <c r="A3352" s="1128" t="s">
        <v>27442</v>
      </c>
      <c r="B3352" s="1129">
        <v>48</v>
      </c>
    </row>
    <row r="3353" spans="1:2">
      <c r="A3353" s="1128" t="s">
        <v>27443</v>
      </c>
      <c r="B3353" s="1129">
        <v>1.4</v>
      </c>
    </row>
    <row r="3354" spans="1:2">
      <c r="A3354" s="1128" t="s">
        <v>27444</v>
      </c>
      <c r="B3354" s="1129">
        <v>2.5</v>
      </c>
    </row>
    <row r="3355" spans="1:2">
      <c r="A3355" s="1128" t="s">
        <v>27445</v>
      </c>
      <c r="B3355" s="1129">
        <v>2.98</v>
      </c>
    </row>
    <row r="3356" spans="1:2">
      <c r="A3356" s="1128" t="s">
        <v>27446</v>
      </c>
      <c r="B3356" s="1129">
        <v>3.5</v>
      </c>
    </row>
    <row r="3357" spans="1:2">
      <c r="A3357" s="1128" t="s">
        <v>27447</v>
      </c>
      <c r="B3357" s="1129">
        <v>4.5</v>
      </c>
    </row>
    <row r="3358" spans="1:2">
      <c r="A3358" s="1128" t="s">
        <v>27448</v>
      </c>
      <c r="B3358" s="1129">
        <v>5.7</v>
      </c>
    </row>
    <row r="3359" spans="1:2">
      <c r="A3359" s="1128" t="s">
        <v>27449</v>
      </c>
      <c r="B3359" s="1129">
        <v>9.5</v>
      </c>
    </row>
    <row r="3360" spans="1:2">
      <c r="A3360" s="1128" t="s">
        <v>27450</v>
      </c>
      <c r="B3360" s="1129">
        <v>0.67</v>
      </c>
    </row>
    <row r="3361" spans="1:2">
      <c r="A3361" s="1128" t="s">
        <v>27451</v>
      </c>
      <c r="B3361" s="1129">
        <v>453.19</v>
      </c>
    </row>
    <row r="3362" spans="1:2">
      <c r="A3362" s="1128" t="s">
        <v>27452</v>
      </c>
      <c r="B3362" s="1129">
        <v>1.7090000000000001</v>
      </c>
    </row>
    <row r="3363" spans="1:2">
      <c r="A3363" s="1128" t="s">
        <v>27453</v>
      </c>
      <c r="B3363" s="1129">
        <v>0.68</v>
      </c>
    </row>
    <row r="3364" spans="1:2">
      <c r="A3364" s="1128" t="s">
        <v>27454</v>
      </c>
      <c r="B3364" s="1129">
        <v>0.8</v>
      </c>
    </row>
    <row r="3365" spans="1:2">
      <c r="A3365" s="1128" t="s">
        <v>27455</v>
      </c>
      <c r="B3365" s="1129">
        <v>0.87</v>
      </c>
    </row>
    <row r="3366" spans="1:2">
      <c r="A3366" s="1128" t="s">
        <v>27456</v>
      </c>
      <c r="B3366" s="1129">
        <v>1.2</v>
      </c>
    </row>
    <row r="3367" spans="1:2">
      <c r="A3367" s="1128" t="s">
        <v>27457</v>
      </c>
      <c r="B3367" s="1129">
        <v>1.3</v>
      </c>
    </row>
    <row r="3368" spans="1:2">
      <c r="A3368" s="1128" t="s">
        <v>27458</v>
      </c>
      <c r="B3368" s="1129">
        <v>1.4</v>
      </c>
    </row>
    <row r="3369" spans="1:2">
      <c r="A3369" s="1128" t="s">
        <v>27459</v>
      </c>
      <c r="B3369" s="1129">
        <v>4.49</v>
      </c>
    </row>
    <row r="3370" spans="1:2">
      <c r="A3370" s="1128" t="s">
        <v>27460</v>
      </c>
      <c r="B3370" s="1129">
        <v>4.93</v>
      </c>
    </row>
    <row r="3371" spans="1:2">
      <c r="A3371" s="1128" t="s">
        <v>27461</v>
      </c>
      <c r="B3371" s="1129">
        <v>11.94</v>
      </c>
    </row>
    <row r="3372" spans="1:2">
      <c r="A3372" s="1128" t="s">
        <v>27462</v>
      </c>
      <c r="B3372" s="1129">
        <v>15.64</v>
      </c>
    </row>
    <row r="3373" spans="1:2">
      <c r="A3373" s="1128" t="s">
        <v>27463</v>
      </c>
      <c r="B3373" s="1129">
        <v>18.47</v>
      </c>
    </row>
    <row r="3374" spans="1:2">
      <c r="A3374" s="1128" t="s">
        <v>27464</v>
      </c>
      <c r="B3374" s="1129">
        <v>18.899999999999999</v>
      </c>
    </row>
    <row r="3375" spans="1:2">
      <c r="A3375" s="1128" t="s">
        <v>27465</v>
      </c>
      <c r="B3375" s="1129">
        <v>38.93</v>
      </c>
    </row>
    <row r="3376" spans="1:2">
      <c r="A3376" s="1128" t="s">
        <v>27466</v>
      </c>
      <c r="B3376" s="1129">
        <v>159440.48000000001</v>
      </c>
    </row>
    <row r="3377" spans="1:2">
      <c r="A3377" s="1128" t="s">
        <v>27467</v>
      </c>
      <c r="B3377" s="1129">
        <v>103940.48</v>
      </c>
    </row>
    <row r="3378" spans="1:2">
      <c r="A3378" s="1128" t="s">
        <v>27468</v>
      </c>
      <c r="B3378" s="1129">
        <v>129858</v>
      </c>
    </row>
    <row r="3379" spans="1:2">
      <c r="A3379" s="1128" t="s">
        <v>27469</v>
      </c>
      <c r="B3379" s="1129">
        <v>163285</v>
      </c>
    </row>
    <row r="3380" spans="1:2">
      <c r="A3380" s="1128" t="s">
        <v>27470</v>
      </c>
      <c r="B3380" s="1129">
        <v>204430</v>
      </c>
    </row>
    <row r="3381" spans="1:2">
      <c r="A3381" s="1128" t="s">
        <v>27471</v>
      </c>
      <c r="B3381" s="1129">
        <v>399985</v>
      </c>
    </row>
    <row r="3382" spans="1:2">
      <c r="A3382" s="1128" t="s">
        <v>27472</v>
      </c>
      <c r="B3382" s="1129">
        <v>400917.32</v>
      </c>
    </row>
    <row r="3383" spans="1:2">
      <c r="A3383" s="1128" t="s">
        <v>27473</v>
      </c>
      <c r="B3383" s="1129">
        <v>108270</v>
      </c>
    </row>
    <row r="3384" spans="1:2">
      <c r="A3384" s="1128" t="s">
        <v>27474</v>
      </c>
      <c r="B3384" s="1129">
        <v>140760</v>
      </c>
    </row>
    <row r="3385" spans="1:2">
      <c r="A3385" s="1128" t="s">
        <v>27475</v>
      </c>
      <c r="B3385" s="1129">
        <v>550.91</v>
      </c>
    </row>
    <row r="3386" spans="1:2">
      <c r="A3386" s="1128" t="s">
        <v>27476</v>
      </c>
      <c r="B3386" s="1129">
        <v>647.28</v>
      </c>
    </row>
    <row r="3387" spans="1:2">
      <c r="A3387" s="1128" t="s">
        <v>27477</v>
      </c>
      <c r="B3387" s="1129">
        <v>716.89</v>
      </c>
    </row>
    <row r="3388" spans="1:2">
      <c r="A3388" s="1128" t="s">
        <v>27478</v>
      </c>
      <c r="B3388" s="1129">
        <v>797.03</v>
      </c>
    </row>
    <row r="3389" spans="1:2">
      <c r="A3389" s="1128" t="s">
        <v>27479</v>
      </c>
      <c r="B3389" s="1129">
        <v>871.96</v>
      </c>
    </row>
    <row r="3390" spans="1:2">
      <c r="A3390" s="1128" t="s">
        <v>27480</v>
      </c>
      <c r="B3390" s="1129">
        <v>949.22</v>
      </c>
    </row>
    <row r="3391" spans="1:2">
      <c r="A3391" s="1128" t="s">
        <v>27481</v>
      </c>
      <c r="B3391" s="1129">
        <v>1037.81</v>
      </c>
    </row>
    <row r="3392" spans="1:2">
      <c r="A3392" s="1128" t="s">
        <v>27482</v>
      </c>
      <c r="B3392" s="1129">
        <v>1117.93</v>
      </c>
    </row>
    <row r="3393" spans="1:2">
      <c r="A3393" s="1128" t="s">
        <v>27483</v>
      </c>
      <c r="B3393" s="1129">
        <v>1195.33</v>
      </c>
    </row>
    <row r="3394" spans="1:2">
      <c r="A3394" s="1128" t="s">
        <v>27484</v>
      </c>
      <c r="B3394" s="1129">
        <v>1273.27</v>
      </c>
    </row>
    <row r="3395" spans="1:2">
      <c r="A3395" s="1128" t="s">
        <v>27485</v>
      </c>
      <c r="B3395" s="1129">
        <v>708.57</v>
      </c>
    </row>
    <row r="3396" spans="1:2">
      <c r="A3396" s="1128" t="s">
        <v>27486</v>
      </c>
      <c r="B3396" s="1129">
        <v>781.05</v>
      </c>
    </row>
    <row r="3397" spans="1:2">
      <c r="A3397" s="1128" t="s">
        <v>27487</v>
      </c>
      <c r="B3397" s="1129">
        <v>863.64</v>
      </c>
    </row>
    <row r="3398" spans="1:2">
      <c r="A3398" s="1128" t="s">
        <v>27488</v>
      </c>
      <c r="B3398" s="1129">
        <v>941.57</v>
      </c>
    </row>
    <row r="3399" spans="1:2">
      <c r="A3399" s="1128" t="s">
        <v>27489</v>
      </c>
      <c r="B3399" s="1129">
        <v>1016.25</v>
      </c>
    </row>
    <row r="3400" spans="1:2">
      <c r="A3400" s="1128" t="s">
        <v>27490</v>
      </c>
      <c r="B3400" s="1129">
        <v>1104.28</v>
      </c>
    </row>
    <row r="3401" spans="1:2">
      <c r="A3401" s="1128" t="s">
        <v>27491</v>
      </c>
      <c r="B3401" s="1129">
        <v>1189.8699999999999</v>
      </c>
    </row>
    <row r="3402" spans="1:2">
      <c r="A3402" s="1128" t="s">
        <v>27492</v>
      </c>
      <c r="B3402" s="1129">
        <v>1273.27</v>
      </c>
    </row>
    <row r="3403" spans="1:2">
      <c r="A3403" s="1128" t="s">
        <v>27493</v>
      </c>
      <c r="B3403" s="1129">
        <v>1350.46</v>
      </c>
    </row>
    <row r="3404" spans="1:2">
      <c r="A3404" s="1128" t="s">
        <v>27494</v>
      </c>
      <c r="B3404" s="1129">
        <v>1438.71</v>
      </c>
    </row>
    <row r="3405" spans="1:2">
      <c r="A3405" s="1128" t="s">
        <v>27495</v>
      </c>
      <c r="B3405" s="1129">
        <v>52.79</v>
      </c>
    </row>
    <row r="3406" spans="1:2">
      <c r="A3406" s="1128" t="s">
        <v>27496</v>
      </c>
      <c r="B3406" s="1129">
        <v>14.65</v>
      </c>
    </row>
    <row r="3407" spans="1:2">
      <c r="A3407" s="1128" t="s">
        <v>27497</v>
      </c>
      <c r="B3407" s="1129">
        <v>18.829999999999998</v>
      </c>
    </row>
    <row r="3408" spans="1:2">
      <c r="A3408" s="1128" t="s">
        <v>27498</v>
      </c>
      <c r="B3408" s="1129">
        <v>24.9</v>
      </c>
    </row>
    <row r="3409" spans="1:2">
      <c r="A3409" s="1128" t="s">
        <v>27499</v>
      </c>
      <c r="B3409" s="1129">
        <v>30.86</v>
      </c>
    </row>
    <row r="3410" spans="1:2">
      <c r="A3410" s="1128" t="s">
        <v>27500</v>
      </c>
      <c r="B3410" s="1129">
        <v>37.03</v>
      </c>
    </row>
    <row r="3411" spans="1:2">
      <c r="A3411" s="1128" t="s">
        <v>27501</v>
      </c>
      <c r="B3411" s="1129">
        <v>46.12</v>
      </c>
    </row>
    <row r="3412" spans="1:2">
      <c r="A3412" s="1128" t="s">
        <v>27502</v>
      </c>
      <c r="B3412" s="1129">
        <v>65.41</v>
      </c>
    </row>
    <row r="3413" spans="1:2">
      <c r="A3413" s="1128" t="s">
        <v>27503</v>
      </c>
      <c r="B3413" s="1129">
        <v>86.2</v>
      </c>
    </row>
    <row r="3414" spans="1:2">
      <c r="A3414" s="1128" t="s">
        <v>27504</v>
      </c>
      <c r="B3414" s="1129">
        <v>28.71</v>
      </c>
    </row>
    <row r="3415" spans="1:2">
      <c r="A3415" s="1128" t="s">
        <v>27505</v>
      </c>
      <c r="B3415" s="1129">
        <v>19.53</v>
      </c>
    </row>
    <row r="3416" spans="1:2">
      <c r="A3416" s="1128" t="s">
        <v>27506</v>
      </c>
      <c r="B3416" s="1129">
        <v>22.85</v>
      </c>
    </row>
    <row r="3417" spans="1:2">
      <c r="A3417" s="1128" t="s">
        <v>27507</v>
      </c>
      <c r="B3417" s="1129">
        <v>33.630000000000003</v>
      </c>
    </row>
    <row r="3418" spans="1:2">
      <c r="A3418" s="1128" t="s">
        <v>27508</v>
      </c>
      <c r="B3418" s="1129">
        <v>40.35</v>
      </c>
    </row>
    <row r="3419" spans="1:2">
      <c r="A3419" s="1128" t="s">
        <v>27509</v>
      </c>
      <c r="B3419" s="1129">
        <v>26.35</v>
      </c>
    </row>
    <row r="3420" spans="1:2">
      <c r="A3420" s="1128" t="s">
        <v>27510</v>
      </c>
      <c r="B3420" s="1129">
        <v>22.57</v>
      </c>
    </row>
    <row r="3421" spans="1:2">
      <c r="A3421" s="1128" t="s">
        <v>27511</v>
      </c>
      <c r="B3421" s="1129">
        <v>103.85</v>
      </c>
    </row>
    <row r="3422" spans="1:2">
      <c r="A3422" s="1128" t="s">
        <v>27512</v>
      </c>
      <c r="B3422" s="1129">
        <v>54.81</v>
      </c>
    </row>
    <row r="3423" spans="1:2">
      <c r="A3423" s="1128" t="s">
        <v>27513</v>
      </c>
      <c r="B3423" s="1129">
        <v>65.349999999999994</v>
      </c>
    </row>
    <row r="3424" spans="1:2">
      <c r="A3424" s="1128" t="s">
        <v>27514</v>
      </c>
      <c r="B3424" s="1129">
        <v>42</v>
      </c>
    </row>
    <row r="3425" spans="1:2">
      <c r="A3425" s="1128" t="s">
        <v>27515</v>
      </c>
      <c r="B3425" s="1129">
        <v>48</v>
      </c>
    </row>
    <row r="3426" spans="1:2">
      <c r="A3426" s="1128" t="s">
        <v>27516</v>
      </c>
      <c r="B3426" s="1129">
        <v>577.5</v>
      </c>
    </row>
    <row r="3427" spans="1:2">
      <c r="A3427" s="1128" t="s">
        <v>27517</v>
      </c>
      <c r="B3427" s="1129">
        <v>40.716799999999999</v>
      </c>
    </row>
    <row r="3428" spans="1:2">
      <c r="A3428" s="1128" t="s">
        <v>27518</v>
      </c>
      <c r="B3428" s="1129">
        <v>78.430000000000007</v>
      </c>
    </row>
    <row r="3429" spans="1:2">
      <c r="A3429" s="1128" t="s">
        <v>27519</v>
      </c>
      <c r="B3429" s="1129">
        <v>45</v>
      </c>
    </row>
    <row r="3430" spans="1:2">
      <c r="A3430" s="1128" t="s">
        <v>27520</v>
      </c>
      <c r="B3430" s="1129">
        <v>5486.8</v>
      </c>
    </row>
    <row r="3431" spans="1:2">
      <c r="A3431" s="1128" t="s">
        <v>27521</v>
      </c>
      <c r="B3431" s="1129">
        <v>114.71</v>
      </c>
    </row>
    <row r="3432" spans="1:2">
      <c r="A3432" s="1128" t="s">
        <v>27522</v>
      </c>
      <c r="B3432" s="1129">
        <v>95</v>
      </c>
    </row>
    <row r="3433" spans="1:2">
      <c r="A3433" s="1128" t="s">
        <v>27523</v>
      </c>
      <c r="B3433" s="1129">
        <v>25.7</v>
      </c>
    </row>
    <row r="3434" spans="1:2">
      <c r="A3434" s="1128" t="s">
        <v>27524</v>
      </c>
      <c r="B3434" s="1129">
        <v>2.0699999999999998</v>
      </c>
    </row>
    <row r="3435" spans="1:2">
      <c r="A3435" s="1128" t="s">
        <v>27525</v>
      </c>
      <c r="B3435" s="1129">
        <v>3.6</v>
      </c>
    </row>
    <row r="3436" spans="1:2">
      <c r="A3436" s="1128" t="s">
        <v>27526</v>
      </c>
      <c r="B3436" s="1129">
        <v>5.21</v>
      </c>
    </row>
    <row r="3437" spans="1:2">
      <c r="A3437" s="1128" t="s">
        <v>27527</v>
      </c>
      <c r="B3437" s="1129">
        <v>18</v>
      </c>
    </row>
    <row r="3438" spans="1:2">
      <c r="A3438" s="1128" t="s">
        <v>27528</v>
      </c>
      <c r="B3438" s="1129">
        <v>20.29</v>
      </c>
    </row>
    <row r="3439" spans="1:2">
      <c r="A3439" s="1128" t="s">
        <v>27529</v>
      </c>
      <c r="B3439" s="1129">
        <v>5.92</v>
      </c>
    </row>
    <row r="3440" spans="1:2">
      <c r="A3440" s="1128" t="s">
        <v>27530</v>
      </c>
      <c r="B3440" s="1129">
        <v>6.87</v>
      </c>
    </row>
    <row r="3441" spans="1:2">
      <c r="A3441" s="1128" t="s">
        <v>27531</v>
      </c>
      <c r="B3441" s="1129">
        <v>28.3</v>
      </c>
    </row>
    <row r="3442" spans="1:2">
      <c r="A3442" s="1128" t="s">
        <v>27532</v>
      </c>
      <c r="B3442" s="1129">
        <v>49.67</v>
      </c>
    </row>
    <row r="3443" spans="1:2">
      <c r="A3443" s="1128" t="s">
        <v>27533</v>
      </c>
      <c r="B3443" s="1129">
        <v>53</v>
      </c>
    </row>
    <row r="3444" spans="1:2">
      <c r="A3444" s="1128" t="s">
        <v>27534</v>
      </c>
      <c r="B3444" s="1129">
        <v>38</v>
      </c>
    </row>
    <row r="3445" spans="1:2">
      <c r="A3445" s="1128" t="s">
        <v>27535</v>
      </c>
      <c r="B3445" s="1129">
        <v>43.2</v>
      </c>
    </row>
    <row r="3446" spans="1:2">
      <c r="A3446" s="1128" t="s">
        <v>27536</v>
      </c>
      <c r="B3446" s="1129">
        <v>54</v>
      </c>
    </row>
    <row r="3447" spans="1:2">
      <c r="A3447" s="1128" t="s">
        <v>27537</v>
      </c>
      <c r="B3447" s="1129">
        <v>41.92</v>
      </c>
    </row>
    <row r="3448" spans="1:2">
      <c r="A3448" s="1128" t="s">
        <v>27538</v>
      </c>
      <c r="B3448" s="1129">
        <v>74.510000000000005</v>
      </c>
    </row>
    <row r="3449" spans="1:2">
      <c r="A3449" s="1128" t="s">
        <v>27539</v>
      </c>
      <c r="B3449" s="1129">
        <v>29.19</v>
      </c>
    </row>
    <row r="3450" spans="1:2">
      <c r="A3450" s="1128" t="s">
        <v>27540</v>
      </c>
      <c r="B3450" s="1129">
        <v>38.5</v>
      </c>
    </row>
    <row r="3451" spans="1:2">
      <c r="A3451" s="1128" t="s">
        <v>27541</v>
      </c>
      <c r="B3451" s="1129">
        <v>19.239999999999998</v>
      </c>
    </row>
    <row r="3452" spans="1:2">
      <c r="A3452" s="1128" t="s">
        <v>27542</v>
      </c>
      <c r="B3452" s="1129">
        <v>75.47</v>
      </c>
    </row>
    <row r="3453" spans="1:2">
      <c r="A3453" s="1128" t="s">
        <v>27543</v>
      </c>
      <c r="B3453" s="1129">
        <v>123.82</v>
      </c>
    </row>
    <row r="3454" spans="1:2">
      <c r="A3454" s="1128" t="s">
        <v>27544</v>
      </c>
      <c r="B3454" s="1129">
        <v>182.76339999999999</v>
      </c>
    </row>
    <row r="3455" spans="1:2">
      <c r="A3455" s="1128" t="s">
        <v>27545</v>
      </c>
      <c r="B3455" s="1129">
        <v>720</v>
      </c>
    </row>
    <row r="3456" spans="1:2">
      <c r="A3456" s="1128" t="s">
        <v>27546</v>
      </c>
      <c r="B3456" s="1129">
        <v>835</v>
      </c>
    </row>
    <row r="3457" spans="1:2">
      <c r="A3457" s="1128" t="s">
        <v>27547</v>
      </c>
      <c r="B3457" s="1129">
        <v>98.886499999999998</v>
      </c>
    </row>
    <row r="3458" spans="1:2">
      <c r="A3458" s="1128" t="s">
        <v>27548</v>
      </c>
      <c r="B3458" s="1129">
        <v>38.9709</v>
      </c>
    </row>
    <row r="3459" spans="1:2">
      <c r="A3459" s="1128" t="s">
        <v>27549</v>
      </c>
      <c r="B3459" s="1129">
        <v>32.264699999999998</v>
      </c>
    </row>
    <row r="3460" spans="1:2">
      <c r="A3460" s="1128" t="s">
        <v>27550</v>
      </c>
      <c r="B3460" s="1129">
        <v>94.1738</v>
      </c>
    </row>
    <row r="3461" spans="1:2">
      <c r="A3461" s="1128" t="s">
        <v>27551</v>
      </c>
      <c r="B3461" s="1129">
        <v>44.672699999999999</v>
      </c>
    </row>
    <row r="3462" spans="1:2">
      <c r="A3462" s="1128" t="s">
        <v>27552</v>
      </c>
      <c r="B3462" s="1129">
        <v>38.630299999999998</v>
      </c>
    </row>
    <row r="3463" spans="1:2">
      <c r="A3463" s="1128" t="s">
        <v>27553</v>
      </c>
      <c r="B3463" s="1129">
        <v>69.025099999999995</v>
      </c>
    </row>
    <row r="3464" spans="1:2">
      <c r="A3464" s="1128" t="s">
        <v>27554</v>
      </c>
      <c r="B3464" s="1129">
        <v>37.262700000000002</v>
      </c>
    </row>
    <row r="3465" spans="1:2">
      <c r="A3465" s="1128" t="s">
        <v>27555</v>
      </c>
      <c r="B3465" s="1129">
        <v>30.373200000000001</v>
      </c>
    </row>
    <row r="3466" spans="1:2">
      <c r="A3466" s="1128" t="s">
        <v>27556</v>
      </c>
      <c r="B3466" s="1129">
        <v>3.25</v>
      </c>
    </row>
    <row r="3467" spans="1:2">
      <c r="A3467" s="1128" t="s">
        <v>27557</v>
      </c>
      <c r="B3467" s="1129">
        <v>4.04</v>
      </c>
    </row>
    <row r="3468" spans="1:2">
      <c r="A3468" s="1128" t="s">
        <v>27558</v>
      </c>
      <c r="B3468" s="1129">
        <v>5.04</v>
      </c>
    </row>
    <row r="3469" spans="1:2">
      <c r="A3469" s="1128" t="s">
        <v>27559</v>
      </c>
      <c r="B3469" s="1129">
        <v>5.56</v>
      </c>
    </row>
    <row r="3470" spans="1:2">
      <c r="A3470" s="1128" t="s">
        <v>27560</v>
      </c>
      <c r="B3470" s="1129">
        <v>6.63</v>
      </c>
    </row>
    <row r="3471" spans="1:2">
      <c r="A3471" s="1128" t="s">
        <v>27561</v>
      </c>
      <c r="B3471" s="1129">
        <v>10.5</v>
      </c>
    </row>
    <row r="3472" spans="1:2">
      <c r="A3472" s="1128" t="s">
        <v>27562</v>
      </c>
      <c r="B3472" s="1129">
        <v>15.95</v>
      </c>
    </row>
    <row r="3473" spans="1:2">
      <c r="A3473" s="1128" t="s">
        <v>27563</v>
      </c>
      <c r="B3473" s="1129">
        <v>16.25</v>
      </c>
    </row>
    <row r="3474" spans="1:2">
      <c r="A3474" s="1128" t="s">
        <v>27564</v>
      </c>
      <c r="B3474" s="1129">
        <v>20.95</v>
      </c>
    </row>
    <row r="3475" spans="1:2">
      <c r="A3475" s="1128" t="s">
        <v>27565</v>
      </c>
      <c r="B3475" s="1129">
        <v>27.57</v>
      </c>
    </row>
    <row r="3476" spans="1:2">
      <c r="A3476" s="1128" t="s">
        <v>27566</v>
      </c>
      <c r="B3476" s="1129">
        <v>36.53</v>
      </c>
    </row>
    <row r="3477" spans="1:2">
      <c r="A3477" s="1128" t="s">
        <v>27567</v>
      </c>
      <c r="B3477" s="1129">
        <v>76.8</v>
      </c>
    </row>
    <row r="3478" spans="1:2">
      <c r="A3478" s="1128" t="s">
        <v>27568</v>
      </c>
      <c r="B3478" s="1129">
        <v>5.07</v>
      </c>
    </row>
    <row r="3479" spans="1:2">
      <c r="A3479" s="1128" t="s">
        <v>27569</v>
      </c>
      <c r="B3479" s="1129">
        <v>19.809999999999999</v>
      </c>
    </row>
    <row r="3480" spans="1:2">
      <c r="A3480" s="1128" t="s">
        <v>27570</v>
      </c>
      <c r="B3480" s="1129">
        <v>18.93</v>
      </c>
    </row>
    <row r="3481" spans="1:2">
      <c r="A3481" s="1128" t="s">
        <v>27571</v>
      </c>
      <c r="B3481" s="1129">
        <v>6084</v>
      </c>
    </row>
    <row r="3482" spans="1:2">
      <c r="A3482" s="1128" t="s">
        <v>27572</v>
      </c>
      <c r="B3482" s="1129">
        <v>26.767299999999999</v>
      </c>
    </row>
    <row r="3483" spans="1:2">
      <c r="A3483" s="1128" t="s">
        <v>27573</v>
      </c>
      <c r="B3483" s="1129">
        <v>33.25</v>
      </c>
    </row>
    <row r="3484" spans="1:2">
      <c r="A3484" s="1128" t="s">
        <v>27574</v>
      </c>
      <c r="B3484" s="1129">
        <v>18.29</v>
      </c>
    </row>
    <row r="3485" spans="1:2">
      <c r="A3485" s="1128" t="s">
        <v>27575</v>
      </c>
      <c r="B3485" s="1129">
        <v>0.74</v>
      </c>
    </row>
    <row r="3486" spans="1:2">
      <c r="A3486" s="1128" t="s">
        <v>27576</v>
      </c>
      <c r="B3486" s="1129">
        <v>46.2</v>
      </c>
    </row>
    <row r="3487" spans="1:2">
      <c r="A3487" s="1128" t="s">
        <v>27577</v>
      </c>
      <c r="B3487" s="1129">
        <v>56.6</v>
      </c>
    </row>
    <row r="3488" spans="1:2">
      <c r="A3488" s="1128" t="s">
        <v>27578</v>
      </c>
      <c r="B3488" s="1129">
        <v>0.86</v>
      </c>
    </row>
    <row r="3489" spans="1:2">
      <c r="A3489" s="1128" t="s">
        <v>27579</v>
      </c>
      <c r="B3489" s="1129">
        <v>9.77</v>
      </c>
    </row>
    <row r="3490" spans="1:2">
      <c r="A3490" s="1128" t="s">
        <v>27580</v>
      </c>
      <c r="B3490" s="1129">
        <v>143.9</v>
      </c>
    </row>
    <row r="3491" spans="1:2">
      <c r="A3491" s="1128" t="s">
        <v>27581</v>
      </c>
      <c r="B3491" s="1129">
        <v>21.66</v>
      </c>
    </row>
    <row r="3492" spans="1:2">
      <c r="A3492" s="1128" t="s">
        <v>27582</v>
      </c>
      <c r="B3492" s="1129">
        <v>463.26</v>
      </c>
    </row>
    <row r="3493" spans="1:2">
      <c r="A3493" s="1128" t="s">
        <v>27583</v>
      </c>
      <c r="B3493" s="1129">
        <v>15.11</v>
      </c>
    </row>
    <row r="3494" spans="1:2">
      <c r="A3494" s="1128" t="s">
        <v>27584</v>
      </c>
      <c r="B3494" s="1129">
        <v>0.11</v>
      </c>
    </row>
    <row r="3495" spans="1:2">
      <c r="A3495" s="1128" t="s">
        <v>27585</v>
      </c>
      <c r="B3495" s="1129">
        <v>49.44</v>
      </c>
    </row>
    <row r="3496" spans="1:2">
      <c r="A3496" s="1128" t="s">
        <v>27586</v>
      </c>
      <c r="B3496" s="1129">
        <v>27.96</v>
      </c>
    </row>
    <row r="3497" spans="1:2">
      <c r="A3497" s="1128" t="s">
        <v>27587</v>
      </c>
      <c r="B3497" s="1129">
        <v>0.91</v>
      </c>
    </row>
    <row r="3498" spans="1:2">
      <c r="A3498" s="1128" t="s">
        <v>27588</v>
      </c>
      <c r="B3498" s="1129">
        <v>4</v>
      </c>
    </row>
    <row r="3499" spans="1:2">
      <c r="A3499" s="1128" t="s">
        <v>27589</v>
      </c>
      <c r="B3499" s="1129">
        <v>82.95</v>
      </c>
    </row>
    <row r="3500" spans="1:2">
      <c r="A3500" s="1128" t="s">
        <v>27590</v>
      </c>
      <c r="B3500" s="1129">
        <v>141.72999999999999</v>
      </c>
    </row>
    <row r="3501" spans="1:2">
      <c r="A3501" s="1128" t="s">
        <v>27591</v>
      </c>
      <c r="B3501" s="1129">
        <v>14.59</v>
      </c>
    </row>
    <row r="3502" spans="1:2">
      <c r="A3502" s="1128" t="s">
        <v>27592</v>
      </c>
      <c r="B3502" s="1129">
        <v>14.59</v>
      </c>
    </row>
    <row r="3503" spans="1:2">
      <c r="A3503" s="1128" t="s">
        <v>27593</v>
      </c>
      <c r="B3503" s="1129">
        <v>14.59</v>
      </c>
    </row>
    <row r="3504" spans="1:2">
      <c r="A3504" s="1128" t="s">
        <v>27594</v>
      </c>
      <c r="B3504" s="1129">
        <v>15.77</v>
      </c>
    </row>
    <row r="3505" spans="1:2">
      <c r="A3505" s="1128" t="s">
        <v>27595</v>
      </c>
      <c r="B3505" s="1129">
        <v>24.54</v>
      </c>
    </row>
    <row r="3506" spans="1:2">
      <c r="A3506" s="1128" t="s">
        <v>27596</v>
      </c>
      <c r="B3506" s="1129">
        <v>5.67</v>
      </c>
    </row>
    <row r="3507" spans="1:2">
      <c r="A3507" s="1128" t="s">
        <v>27597</v>
      </c>
      <c r="B3507" s="1129">
        <v>112.37</v>
      </c>
    </row>
    <row r="3508" spans="1:2">
      <c r="A3508" s="1128" t="s">
        <v>27598</v>
      </c>
      <c r="B3508" s="1129">
        <v>328.44</v>
      </c>
    </row>
    <row r="3509" spans="1:2">
      <c r="A3509" s="1128" t="s">
        <v>27599</v>
      </c>
      <c r="B3509" s="1129">
        <v>410.8</v>
      </c>
    </row>
    <row r="3510" spans="1:2">
      <c r="A3510" s="1128" t="s">
        <v>27600</v>
      </c>
      <c r="B3510" s="1129">
        <v>224.58</v>
      </c>
    </row>
    <row r="3511" spans="1:2">
      <c r="A3511" s="1128" t="s">
        <v>27601</v>
      </c>
      <c r="B3511" s="1129">
        <v>540.25</v>
      </c>
    </row>
    <row r="3512" spans="1:2">
      <c r="A3512" s="1128" t="s">
        <v>27602</v>
      </c>
      <c r="B3512" s="1129">
        <v>607.26</v>
      </c>
    </row>
    <row r="3513" spans="1:2">
      <c r="A3513" s="1128" t="s">
        <v>27603</v>
      </c>
      <c r="B3513" s="1129">
        <v>525.9</v>
      </c>
    </row>
    <row r="3514" spans="1:2">
      <c r="A3514" s="1128" t="s">
        <v>27604</v>
      </c>
      <c r="B3514" s="1129">
        <v>1063.8699999999999</v>
      </c>
    </row>
    <row r="3515" spans="1:2">
      <c r="A3515" s="1128" t="s">
        <v>27605</v>
      </c>
      <c r="B3515" s="1129">
        <v>1385.8465000000001</v>
      </c>
    </row>
    <row r="3516" spans="1:2">
      <c r="A3516" s="1128" t="s">
        <v>27606</v>
      </c>
      <c r="B3516" s="1129">
        <v>4.0541</v>
      </c>
    </row>
    <row r="3517" spans="1:2">
      <c r="A3517" s="1128" t="s">
        <v>27607</v>
      </c>
      <c r="B3517" s="1129">
        <v>8.5500000000000007</v>
      </c>
    </row>
    <row r="3518" spans="1:2">
      <c r="A3518" s="1128" t="s">
        <v>27608</v>
      </c>
      <c r="B3518" s="1129">
        <v>10.28</v>
      </c>
    </row>
    <row r="3519" spans="1:2">
      <c r="A3519" s="1128" t="s">
        <v>27609</v>
      </c>
      <c r="B3519" s="1129">
        <v>11.3537</v>
      </c>
    </row>
    <row r="3520" spans="1:2">
      <c r="A3520" s="1128" t="s">
        <v>27610</v>
      </c>
      <c r="B3520" s="1129">
        <v>14.2296</v>
      </c>
    </row>
    <row r="3521" spans="1:2">
      <c r="A3521" s="1128" t="s">
        <v>27611</v>
      </c>
      <c r="B3521" s="1129">
        <v>16.5974</v>
      </c>
    </row>
    <row r="3522" spans="1:2">
      <c r="A3522" s="1128" t="s">
        <v>27612</v>
      </c>
      <c r="B3522" s="1129">
        <v>18.976700000000001</v>
      </c>
    </row>
    <row r="3523" spans="1:2">
      <c r="A3523" s="1128" t="s">
        <v>27613</v>
      </c>
      <c r="B3523" s="1129">
        <v>29.78</v>
      </c>
    </row>
    <row r="3524" spans="1:2">
      <c r="A3524" s="1128" t="s">
        <v>27614</v>
      </c>
      <c r="B3524" s="1129">
        <v>32.9</v>
      </c>
    </row>
    <row r="3525" spans="1:2">
      <c r="A3525" s="1128" t="s">
        <v>27615</v>
      </c>
      <c r="B3525" s="1129">
        <v>40.700000000000003</v>
      </c>
    </row>
    <row r="3526" spans="1:2">
      <c r="A3526" s="1128" t="s">
        <v>27616</v>
      </c>
      <c r="B3526" s="1129">
        <v>48.2</v>
      </c>
    </row>
    <row r="3527" spans="1:2">
      <c r="A3527" s="1128" t="s">
        <v>27617</v>
      </c>
      <c r="B3527" s="1129">
        <v>51.98</v>
      </c>
    </row>
    <row r="3528" spans="1:2">
      <c r="A3528" s="1128" t="s">
        <v>27618</v>
      </c>
      <c r="B3528" s="1129">
        <v>55.12</v>
      </c>
    </row>
    <row r="3529" spans="1:2">
      <c r="A3529" s="1128" t="s">
        <v>27619</v>
      </c>
      <c r="B3529" s="1129">
        <v>59.74</v>
      </c>
    </row>
    <row r="3530" spans="1:2">
      <c r="A3530" s="1128" t="s">
        <v>27620</v>
      </c>
      <c r="B3530" s="1129">
        <v>73.64</v>
      </c>
    </row>
    <row r="3531" spans="1:2">
      <c r="A3531" s="1128" t="s">
        <v>27621</v>
      </c>
      <c r="B3531" s="1129">
        <v>77.86</v>
      </c>
    </row>
    <row r="3532" spans="1:2">
      <c r="A3532" s="1128" t="s">
        <v>27622</v>
      </c>
      <c r="B3532" s="1129">
        <v>89.06</v>
      </c>
    </row>
    <row r="3533" spans="1:2">
      <c r="A3533" s="1128" t="s">
        <v>27623</v>
      </c>
      <c r="B3533" s="1129">
        <v>105.44</v>
      </c>
    </row>
    <row r="3534" spans="1:2">
      <c r="A3534" s="1128" t="s">
        <v>27624</v>
      </c>
      <c r="B3534" s="1129">
        <v>132.5</v>
      </c>
    </row>
    <row r="3535" spans="1:2">
      <c r="A3535" s="1128" t="s">
        <v>27625</v>
      </c>
      <c r="B3535" s="1129">
        <v>202.08</v>
      </c>
    </row>
    <row r="3536" spans="1:2">
      <c r="A3536" s="1128" t="s">
        <v>27626</v>
      </c>
      <c r="B3536" s="1129">
        <v>6.69</v>
      </c>
    </row>
    <row r="3537" spans="1:2">
      <c r="A3537" s="1128" t="s">
        <v>27627</v>
      </c>
      <c r="B3537" s="1129">
        <v>17.93</v>
      </c>
    </row>
    <row r="3538" spans="1:2">
      <c r="A3538" s="1128" t="s">
        <v>27628</v>
      </c>
      <c r="B3538" s="1129">
        <v>36.68</v>
      </c>
    </row>
    <row r="3539" spans="1:2">
      <c r="A3539" s="1128" t="s">
        <v>27629</v>
      </c>
      <c r="B3539" s="1129">
        <v>90.37</v>
      </c>
    </row>
    <row r="3540" spans="1:2">
      <c r="A3540" s="1128" t="s">
        <v>27630</v>
      </c>
      <c r="B3540" s="1129">
        <v>104.05</v>
      </c>
    </row>
    <row r="3541" spans="1:2">
      <c r="A3541" s="1128" t="s">
        <v>27631</v>
      </c>
      <c r="B3541" s="1129">
        <v>116.14</v>
      </c>
    </row>
    <row r="3542" spans="1:2">
      <c r="A3542" s="1128" t="s">
        <v>27632</v>
      </c>
      <c r="B3542" s="1129">
        <v>117.07</v>
      </c>
    </row>
    <row r="3543" spans="1:2">
      <c r="A3543" s="1128" t="s">
        <v>27633</v>
      </c>
      <c r="B3543" s="1129">
        <v>191</v>
      </c>
    </row>
    <row r="3544" spans="1:2">
      <c r="A3544" s="1128" t="s">
        <v>27634</v>
      </c>
      <c r="B3544" s="1129">
        <v>253</v>
      </c>
    </row>
    <row r="3545" spans="1:2">
      <c r="A3545" s="1128" t="s">
        <v>27635</v>
      </c>
      <c r="B3545" s="1129">
        <v>352</v>
      </c>
    </row>
    <row r="3546" spans="1:2">
      <c r="A3546" s="1128" t="s">
        <v>27636</v>
      </c>
      <c r="B3546" s="1129">
        <v>469</v>
      </c>
    </row>
    <row r="3547" spans="1:2">
      <c r="A3547" s="1128" t="s">
        <v>27637</v>
      </c>
      <c r="B3547" s="1129">
        <v>513</v>
      </c>
    </row>
    <row r="3548" spans="1:2">
      <c r="A3548" s="1128" t="s">
        <v>27638</v>
      </c>
      <c r="B3548" s="1129">
        <v>649</v>
      </c>
    </row>
    <row r="3549" spans="1:2">
      <c r="A3549" s="1128" t="s">
        <v>27639</v>
      </c>
      <c r="B3549" s="1129">
        <v>781</v>
      </c>
    </row>
    <row r="3550" spans="1:2">
      <c r="A3550" s="1128" t="s">
        <v>27640</v>
      </c>
      <c r="B3550" s="1129">
        <v>1155</v>
      </c>
    </row>
    <row r="3551" spans="1:2">
      <c r="A3551" s="1128" t="s">
        <v>27641</v>
      </c>
      <c r="B3551" s="1129">
        <v>1782</v>
      </c>
    </row>
    <row r="3552" spans="1:2">
      <c r="A3552" s="1128" t="s">
        <v>27642</v>
      </c>
      <c r="B3552" s="1129">
        <v>3685</v>
      </c>
    </row>
    <row r="3553" spans="1:2">
      <c r="A3553" s="1128" t="s">
        <v>27643</v>
      </c>
      <c r="B3553" s="1129">
        <v>993.73159999999996</v>
      </c>
    </row>
    <row r="3554" spans="1:2">
      <c r="A3554" s="1128" t="s">
        <v>27644</v>
      </c>
      <c r="B3554" s="1129">
        <v>1091.5170000000001</v>
      </c>
    </row>
    <row r="3555" spans="1:2">
      <c r="A3555" s="1128" t="s">
        <v>27645</v>
      </c>
      <c r="B3555" s="1129">
        <v>358.58359999999999</v>
      </c>
    </row>
    <row r="3556" spans="1:2">
      <c r="A3556" s="1128" t="s">
        <v>27646</v>
      </c>
      <c r="B3556" s="1129">
        <v>358.7063</v>
      </c>
    </row>
    <row r="3557" spans="1:2">
      <c r="A3557" s="1128" t="s">
        <v>27647</v>
      </c>
      <c r="B3557" s="1129">
        <v>414.0548</v>
      </c>
    </row>
    <row r="3558" spans="1:2">
      <c r="A3558" s="1128" t="s">
        <v>27648</v>
      </c>
      <c r="B3558" s="1129">
        <v>484.2774</v>
      </c>
    </row>
    <row r="3559" spans="1:2">
      <c r="A3559" s="1128" t="s">
        <v>27649</v>
      </c>
      <c r="B3559" s="1129">
        <v>600.98440000000005</v>
      </c>
    </row>
    <row r="3560" spans="1:2">
      <c r="A3560" s="1128" t="s">
        <v>27650</v>
      </c>
      <c r="B3560" s="1129">
        <v>678.45450000000005</v>
      </c>
    </row>
    <row r="3561" spans="1:2">
      <c r="A3561" s="1128" t="s">
        <v>27651</v>
      </c>
      <c r="B3561" s="1129">
        <v>907.00699999999995</v>
      </c>
    </row>
    <row r="3562" spans="1:2">
      <c r="A3562" s="1128" t="s">
        <v>27652</v>
      </c>
      <c r="B3562" s="1129">
        <v>991.95870000000002</v>
      </c>
    </row>
    <row r="3563" spans="1:2">
      <c r="A3563" s="1128" t="s">
        <v>27653</v>
      </c>
      <c r="B3563" s="1129">
        <v>1135.3922</v>
      </c>
    </row>
    <row r="3564" spans="1:2">
      <c r="A3564" s="1128" t="s">
        <v>27654</v>
      </c>
      <c r="B3564" s="1129">
        <v>1219.4965</v>
      </c>
    </row>
    <row r="3565" spans="1:2">
      <c r="A3565" s="1128" t="s">
        <v>27655</v>
      </c>
      <c r="B3565" s="1129">
        <v>1618.8334</v>
      </c>
    </row>
    <row r="3566" spans="1:2">
      <c r="A3566" s="1128" t="s">
        <v>27656</v>
      </c>
      <c r="B3566" s="1129">
        <v>2363.6080000000002</v>
      </c>
    </row>
    <row r="3567" spans="1:2">
      <c r="A3567" s="1128" t="s">
        <v>27657</v>
      </c>
      <c r="B3567" s="1129">
        <v>2768.4306999999999</v>
      </c>
    </row>
    <row r="3568" spans="1:2">
      <c r="A3568" s="1128" t="s">
        <v>27658</v>
      </c>
      <c r="B3568" s="1129">
        <v>3291.8445999999999</v>
      </c>
    </row>
    <row r="3569" spans="1:2">
      <c r="A3569" s="1128" t="s">
        <v>27659</v>
      </c>
      <c r="B3569" s="1129">
        <v>3858.8326000000002</v>
      </c>
    </row>
    <row r="3570" spans="1:2">
      <c r="A3570" s="1128" t="s">
        <v>27660</v>
      </c>
      <c r="B3570" s="1129">
        <v>5402.5150999999996</v>
      </c>
    </row>
    <row r="3571" spans="1:2">
      <c r="A3571" s="1128" t="s">
        <v>27661</v>
      </c>
      <c r="B3571" s="1129">
        <v>1190.0382999999999</v>
      </c>
    </row>
    <row r="3572" spans="1:2">
      <c r="A3572" s="1128" t="s">
        <v>27662</v>
      </c>
      <c r="B3572" s="1129">
        <v>1324.5628999999999</v>
      </c>
    </row>
    <row r="3573" spans="1:2">
      <c r="A3573" s="1128" t="s">
        <v>27663</v>
      </c>
      <c r="B3573" s="1129">
        <v>1634.5771999999999</v>
      </c>
    </row>
    <row r="3574" spans="1:2">
      <c r="A3574" s="1128" t="s">
        <v>27664</v>
      </c>
      <c r="B3574" s="1129">
        <v>1974.7186999999999</v>
      </c>
    </row>
    <row r="3575" spans="1:2">
      <c r="A3575" s="1128" t="s">
        <v>27665</v>
      </c>
      <c r="B3575" s="1129">
        <v>2334.9303</v>
      </c>
    </row>
    <row r="3576" spans="1:2">
      <c r="A3576" s="1128" t="s">
        <v>27666</v>
      </c>
      <c r="B3576" s="1129">
        <v>2792.7710999999999</v>
      </c>
    </row>
    <row r="3577" spans="1:2">
      <c r="A3577" s="1128" t="s">
        <v>27667</v>
      </c>
      <c r="B3577" s="1129">
        <v>3323.6109000000001</v>
      </c>
    </row>
    <row r="3578" spans="1:2">
      <c r="A3578" s="1128" t="s">
        <v>27668</v>
      </c>
      <c r="B3578" s="1129">
        <v>3739.8287999999998</v>
      </c>
    </row>
    <row r="3579" spans="1:2">
      <c r="A3579" s="1128" t="s">
        <v>27669</v>
      </c>
      <c r="B3579" s="1129">
        <v>4581.4967999999999</v>
      </c>
    </row>
    <row r="3580" spans="1:2">
      <c r="A3580" s="1128" t="s">
        <v>27670</v>
      </c>
      <c r="B3580" s="1129">
        <v>4882.6468999999997</v>
      </c>
    </row>
    <row r="3581" spans="1:2">
      <c r="A3581" s="1128" t="s">
        <v>27671</v>
      </c>
      <c r="B3581" s="1129">
        <v>5913.9315999999999</v>
      </c>
    </row>
    <row r="3582" spans="1:2">
      <c r="A3582" s="1128" t="s">
        <v>27672</v>
      </c>
      <c r="B3582" s="1129">
        <v>13147.653899999999</v>
      </c>
    </row>
    <row r="3583" spans="1:2">
      <c r="A3583" s="1128" t="s">
        <v>27673</v>
      </c>
      <c r="B3583" s="1129">
        <v>16694.721699999998</v>
      </c>
    </row>
    <row r="3584" spans="1:2">
      <c r="A3584" s="1128" t="s">
        <v>27674</v>
      </c>
      <c r="B3584" s="1129">
        <v>24251.682199999999</v>
      </c>
    </row>
    <row r="3585" spans="1:2">
      <c r="A3585" s="1128" t="s">
        <v>27675</v>
      </c>
      <c r="B3585" s="1129">
        <v>25159.949100000002</v>
      </c>
    </row>
    <row r="3586" spans="1:2">
      <c r="A3586" s="1128" t="s">
        <v>27676</v>
      </c>
      <c r="B3586" s="1129">
        <v>36085.421499999997</v>
      </c>
    </row>
    <row r="3587" spans="1:2">
      <c r="A3587" s="1128" t="s">
        <v>27677</v>
      </c>
      <c r="B3587" s="1129">
        <v>1190.0382999999999</v>
      </c>
    </row>
    <row r="3588" spans="1:2">
      <c r="A3588" s="1128" t="s">
        <v>27678</v>
      </c>
      <c r="B3588" s="1129">
        <v>1324.5628999999999</v>
      </c>
    </row>
    <row r="3589" spans="1:2">
      <c r="A3589" s="1128" t="s">
        <v>27679</v>
      </c>
      <c r="B3589" s="1129">
        <v>1634.5771999999999</v>
      </c>
    </row>
    <row r="3590" spans="1:2">
      <c r="A3590" s="1128" t="s">
        <v>27680</v>
      </c>
      <c r="B3590" s="1129">
        <v>1975.4881</v>
      </c>
    </row>
    <row r="3591" spans="1:2">
      <c r="A3591" s="1128" t="s">
        <v>27681</v>
      </c>
      <c r="B3591" s="1129">
        <v>2388.6286</v>
      </c>
    </row>
    <row r="3592" spans="1:2">
      <c r="A3592" s="1128" t="s">
        <v>27682</v>
      </c>
      <c r="B3592" s="1129">
        <v>2903.7469000000001</v>
      </c>
    </row>
    <row r="3593" spans="1:2">
      <c r="A3593" s="1128" t="s">
        <v>27683</v>
      </c>
      <c r="B3593" s="1129">
        <v>3371.0652</v>
      </c>
    </row>
    <row r="3594" spans="1:2">
      <c r="A3594" s="1128" t="s">
        <v>27684</v>
      </c>
      <c r="B3594" s="1129">
        <v>3965.6383999999998</v>
      </c>
    </row>
    <row r="3595" spans="1:2">
      <c r="A3595" s="1128" t="s">
        <v>27685</v>
      </c>
      <c r="B3595" s="1129">
        <v>4858.8194000000003</v>
      </c>
    </row>
    <row r="3596" spans="1:2">
      <c r="A3596" s="1128" t="s">
        <v>27686</v>
      </c>
      <c r="B3596" s="1129">
        <v>5636.4865</v>
      </c>
    </row>
    <row r="3597" spans="1:2">
      <c r="A3597" s="1128" t="s">
        <v>27687</v>
      </c>
      <c r="B3597" s="1129">
        <v>7741.1247999999996</v>
      </c>
    </row>
    <row r="3598" spans="1:2">
      <c r="A3598" s="1128" t="s">
        <v>27688</v>
      </c>
      <c r="B3598" s="1129">
        <v>13503.193600000001</v>
      </c>
    </row>
    <row r="3599" spans="1:2">
      <c r="A3599" s="1128" t="s">
        <v>27689</v>
      </c>
      <c r="B3599" s="1129">
        <v>24272.7222</v>
      </c>
    </row>
    <row r="3600" spans="1:2">
      <c r="A3600" s="1128" t="s">
        <v>27690</v>
      </c>
      <c r="B3600" s="1129">
        <v>26223.5131</v>
      </c>
    </row>
    <row r="3601" spans="1:2">
      <c r="A3601" s="1128" t="s">
        <v>27691</v>
      </c>
      <c r="B3601" s="1129">
        <v>33431.133300000001</v>
      </c>
    </row>
    <row r="3602" spans="1:2">
      <c r="A3602" s="1128" t="s">
        <v>27692</v>
      </c>
      <c r="B3602" s="1129">
        <v>48725.171199999997</v>
      </c>
    </row>
    <row r="3603" spans="1:2">
      <c r="A3603" s="1128" t="s">
        <v>27693</v>
      </c>
      <c r="B3603" s="1129">
        <v>32161.4506</v>
      </c>
    </row>
    <row r="3604" spans="1:2">
      <c r="A3604" s="1128" t="s">
        <v>27694</v>
      </c>
      <c r="B3604" s="1129">
        <v>32161.4506</v>
      </c>
    </row>
    <row r="3605" spans="1:2">
      <c r="A3605" s="1128" t="s">
        <v>27695</v>
      </c>
      <c r="B3605" s="1129">
        <v>42235.041599999997</v>
      </c>
    </row>
    <row r="3606" spans="1:2">
      <c r="A3606" s="1128" t="s">
        <v>27696</v>
      </c>
      <c r="B3606" s="1129">
        <v>56838.103499999997</v>
      </c>
    </row>
    <row r="3607" spans="1:2">
      <c r="A3607" s="1128" t="s">
        <v>27697</v>
      </c>
      <c r="B3607" s="1129">
        <v>44166.8105</v>
      </c>
    </row>
    <row r="3608" spans="1:2">
      <c r="A3608" s="1128" t="s">
        <v>27698</v>
      </c>
      <c r="B3608" s="1129">
        <v>47740.236900000004</v>
      </c>
    </row>
    <row r="3609" spans="1:2">
      <c r="A3609" s="1128" t="s">
        <v>27699</v>
      </c>
      <c r="B3609" s="1129">
        <v>51764.178599999999</v>
      </c>
    </row>
    <row r="3610" spans="1:2">
      <c r="A3610" s="1128" t="s">
        <v>27700</v>
      </c>
      <c r="B3610" s="1129">
        <v>71187.335999999996</v>
      </c>
    </row>
    <row r="3611" spans="1:2">
      <c r="A3611" s="1128" t="s">
        <v>27701</v>
      </c>
      <c r="B3611" s="1129">
        <v>858.21460000000002</v>
      </c>
    </row>
    <row r="3612" spans="1:2">
      <c r="A3612" s="1128" t="s">
        <v>27702</v>
      </c>
      <c r="B3612" s="1129">
        <v>938.39419999999996</v>
      </c>
    </row>
    <row r="3613" spans="1:2">
      <c r="A3613" s="1128" t="s">
        <v>27703</v>
      </c>
      <c r="B3613" s="1129">
        <v>1141.9484</v>
      </c>
    </row>
    <row r="3614" spans="1:2">
      <c r="A3614" s="1128" t="s">
        <v>27704</v>
      </c>
      <c r="B3614" s="1129">
        <v>1386.3004000000001</v>
      </c>
    </row>
    <row r="3615" spans="1:2">
      <c r="A3615" s="1128" t="s">
        <v>27705</v>
      </c>
      <c r="B3615" s="1129">
        <v>1641.8358000000001</v>
      </c>
    </row>
    <row r="3616" spans="1:2">
      <c r="A3616" s="1128" t="s">
        <v>27706</v>
      </c>
      <c r="B3616" s="1129">
        <v>1972.2322999999999</v>
      </c>
    </row>
    <row r="3617" spans="1:2">
      <c r="A3617" s="1128" t="s">
        <v>27707</v>
      </c>
      <c r="B3617" s="1129">
        <v>2274.4526999999998</v>
      </c>
    </row>
    <row r="3618" spans="1:2">
      <c r="A3618" s="1128" t="s">
        <v>27708</v>
      </c>
      <c r="B3618" s="1129">
        <v>2586.0057000000002</v>
      </c>
    </row>
    <row r="3619" spans="1:2">
      <c r="A3619" s="1128" t="s">
        <v>27709</v>
      </c>
      <c r="B3619" s="1129">
        <v>3094.9580999999998</v>
      </c>
    </row>
    <row r="3620" spans="1:2">
      <c r="A3620" s="1128" t="s">
        <v>27710</v>
      </c>
      <c r="B3620" s="1129">
        <v>3334.2145</v>
      </c>
    </row>
    <row r="3621" spans="1:2">
      <c r="A3621" s="1128" t="s">
        <v>27711</v>
      </c>
      <c r="B3621" s="1129">
        <v>4085.4895999999999</v>
      </c>
    </row>
    <row r="3622" spans="1:2">
      <c r="A3622" s="1128" t="s">
        <v>27712</v>
      </c>
      <c r="B3622" s="1129">
        <v>8181.2929000000004</v>
      </c>
    </row>
    <row r="3623" spans="1:2">
      <c r="A3623" s="1128" t="s">
        <v>27713</v>
      </c>
      <c r="B3623" s="1129">
        <v>10358.9192</v>
      </c>
    </row>
    <row r="3624" spans="1:2">
      <c r="A3624" s="1128" t="s">
        <v>27714</v>
      </c>
      <c r="B3624" s="1129">
        <v>15954.251</v>
      </c>
    </row>
    <row r="3625" spans="1:2">
      <c r="A3625" s="1128" t="s">
        <v>27715</v>
      </c>
      <c r="B3625" s="1129">
        <v>16793.488300000001</v>
      </c>
    </row>
    <row r="3626" spans="1:2">
      <c r="A3626" s="1128" t="s">
        <v>27716</v>
      </c>
      <c r="B3626" s="1129">
        <v>23097.669600000001</v>
      </c>
    </row>
    <row r="3627" spans="1:2">
      <c r="A3627" s="1128" t="s">
        <v>27717</v>
      </c>
      <c r="B3627" s="1129">
        <v>858.21460000000002</v>
      </c>
    </row>
    <row r="3628" spans="1:2">
      <c r="A3628" s="1128" t="s">
        <v>27718</v>
      </c>
      <c r="B3628" s="1129">
        <v>938.39419999999996</v>
      </c>
    </row>
    <row r="3629" spans="1:2">
      <c r="A3629" s="1128" t="s">
        <v>27719</v>
      </c>
      <c r="B3629" s="1129">
        <v>1141.9484</v>
      </c>
    </row>
    <row r="3630" spans="1:2">
      <c r="A3630" s="1128" t="s">
        <v>27720</v>
      </c>
      <c r="B3630" s="1129">
        <v>1386.7018</v>
      </c>
    </row>
    <row r="3631" spans="1:2">
      <c r="A3631" s="1128" t="s">
        <v>27721</v>
      </c>
      <c r="B3631" s="1129">
        <v>1668.7073</v>
      </c>
    </row>
    <row r="3632" spans="1:2">
      <c r="A3632" s="1128" t="s">
        <v>27722</v>
      </c>
      <c r="B3632" s="1129">
        <v>1994.2646999999999</v>
      </c>
    </row>
    <row r="3633" spans="1:2">
      <c r="A3633" s="1128" t="s">
        <v>27723</v>
      </c>
      <c r="B3633" s="1129">
        <v>2298.1687000000002</v>
      </c>
    </row>
    <row r="3634" spans="1:2">
      <c r="A3634" s="1128" t="s">
        <v>27724</v>
      </c>
      <c r="B3634" s="1129">
        <v>2698.8881999999999</v>
      </c>
    </row>
    <row r="3635" spans="1:2">
      <c r="A3635" s="1128" t="s">
        <v>27725</v>
      </c>
      <c r="B3635" s="1129">
        <v>3236.0722999999998</v>
      </c>
    </row>
    <row r="3636" spans="1:2">
      <c r="A3636" s="1128" t="s">
        <v>27726</v>
      </c>
      <c r="B3636" s="1129">
        <v>3708.6423</v>
      </c>
    </row>
    <row r="3637" spans="1:2">
      <c r="A3637" s="1128" t="s">
        <v>27727</v>
      </c>
      <c r="B3637" s="1129">
        <v>5085.8330999999998</v>
      </c>
    </row>
    <row r="3638" spans="1:2">
      <c r="A3638" s="1128" t="s">
        <v>27728</v>
      </c>
      <c r="B3638" s="1129">
        <v>8783.3477000000003</v>
      </c>
    </row>
    <row r="3639" spans="1:2">
      <c r="A3639" s="1128" t="s">
        <v>27729</v>
      </c>
      <c r="B3639" s="1129">
        <v>884.93</v>
      </c>
    </row>
    <row r="3640" spans="1:2">
      <c r="A3640" s="1128" t="s">
        <v>27730</v>
      </c>
      <c r="B3640" s="1129">
        <v>973.66160000000002</v>
      </c>
    </row>
    <row r="3641" spans="1:2">
      <c r="A3641" s="1128" t="s">
        <v>27731</v>
      </c>
      <c r="B3641" s="1129">
        <v>1188.009</v>
      </c>
    </row>
    <row r="3642" spans="1:2">
      <c r="A3642" s="1128" t="s">
        <v>27732</v>
      </c>
      <c r="B3642" s="1129">
        <v>1450.4574</v>
      </c>
    </row>
    <row r="3643" spans="1:2">
      <c r="A3643" s="1128" t="s">
        <v>27733</v>
      </c>
      <c r="B3643" s="1129">
        <v>1730.0210999999999</v>
      </c>
    </row>
    <row r="3644" spans="1:2">
      <c r="A3644" s="1128" t="s">
        <v>27734</v>
      </c>
      <c r="B3644" s="1129">
        <v>2093.1205</v>
      </c>
    </row>
    <row r="3645" spans="1:2">
      <c r="A3645" s="1128" t="s">
        <v>27735</v>
      </c>
      <c r="B3645" s="1129">
        <v>2438.7143000000001</v>
      </c>
    </row>
    <row r="3646" spans="1:2">
      <c r="A3646" s="1128" t="s">
        <v>27736</v>
      </c>
      <c r="B3646" s="1129">
        <v>2766.5463</v>
      </c>
    </row>
    <row r="3647" spans="1:2">
      <c r="A3647" s="1128" t="s">
        <v>27737</v>
      </c>
      <c r="B3647" s="1129">
        <v>3333.4005999999999</v>
      </c>
    </row>
    <row r="3648" spans="1:2">
      <c r="A3648" s="1128" t="s">
        <v>27738</v>
      </c>
      <c r="B3648" s="1129">
        <v>3601.9926</v>
      </c>
    </row>
    <row r="3649" spans="1:2">
      <c r="A3649" s="1128" t="s">
        <v>27739</v>
      </c>
      <c r="B3649" s="1129">
        <v>4454.7102999999997</v>
      </c>
    </row>
    <row r="3650" spans="1:2">
      <c r="A3650" s="1128" t="s">
        <v>27740</v>
      </c>
      <c r="B3650" s="1129">
        <v>8741.4014999999999</v>
      </c>
    </row>
    <row r="3651" spans="1:2">
      <c r="A3651" s="1128" t="s">
        <v>27741</v>
      </c>
      <c r="B3651" s="1129">
        <v>11058.9154</v>
      </c>
    </row>
    <row r="3652" spans="1:2">
      <c r="A3652" s="1128" t="s">
        <v>27742</v>
      </c>
      <c r="B3652" s="1129">
        <v>16821.329900000001</v>
      </c>
    </row>
    <row r="3653" spans="1:2">
      <c r="A3653" s="1128" t="s">
        <v>27743</v>
      </c>
      <c r="B3653" s="1129">
        <v>17869.005099999998</v>
      </c>
    </row>
    <row r="3654" spans="1:2">
      <c r="A3654" s="1128" t="s">
        <v>27744</v>
      </c>
      <c r="B3654" s="1129">
        <v>24685.1603</v>
      </c>
    </row>
    <row r="3655" spans="1:2">
      <c r="A3655" s="1128" t="s">
        <v>27745</v>
      </c>
      <c r="B3655" s="1129">
        <v>884.93</v>
      </c>
    </row>
    <row r="3656" spans="1:2">
      <c r="A3656" s="1128" t="s">
        <v>27746</v>
      </c>
      <c r="B3656" s="1129">
        <v>973.66160000000002</v>
      </c>
    </row>
    <row r="3657" spans="1:2">
      <c r="A3657" s="1128" t="s">
        <v>27747</v>
      </c>
      <c r="B3657" s="1129">
        <v>1188.009</v>
      </c>
    </row>
    <row r="3658" spans="1:2">
      <c r="A3658" s="1128" t="s">
        <v>27748</v>
      </c>
      <c r="B3658" s="1129">
        <v>1450.8588</v>
      </c>
    </row>
    <row r="3659" spans="1:2">
      <c r="A3659" s="1128" t="s">
        <v>27749</v>
      </c>
      <c r="B3659" s="1129">
        <v>1756.8925999999999</v>
      </c>
    </row>
    <row r="3660" spans="1:2">
      <c r="A3660" s="1128" t="s">
        <v>27750</v>
      </c>
      <c r="B3660" s="1129">
        <v>2115.1640000000002</v>
      </c>
    </row>
    <row r="3661" spans="1:2">
      <c r="A3661" s="1128" t="s">
        <v>27751</v>
      </c>
      <c r="B3661" s="1129">
        <v>2462.4414999999999</v>
      </c>
    </row>
    <row r="3662" spans="1:2">
      <c r="A3662" s="1128" t="s">
        <v>27752</v>
      </c>
      <c r="B3662" s="1129">
        <v>2879.4288000000001</v>
      </c>
    </row>
    <row r="3663" spans="1:2">
      <c r="A3663" s="1128" t="s">
        <v>27753</v>
      </c>
      <c r="B3663" s="1129">
        <v>3474.5371</v>
      </c>
    </row>
    <row r="3664" spans="1:2">
      <c r="A3664" s="1128" t="s">
        <v>27754</v>
      </c>
      <c r="B3664" s="1129">
        <v>3976.3980999999999</v>
      </c>
    </row>
    <row r="3665" spans="1:2">
      <c r="A3665" s="1128" t="s">
        <v>27755</v>
      </c>
      <c r="B3665" s="1129">
        <v>5450.1032999999998</v>
      </c>
    </row>
    <row r="3666" spans="1:2">
      <c r="A3666" s="1128" t="s">
        <v>27756</v>
      </c>
      <c r="B3666" s="1129">
        <v>9338.4945000000007</v>
      </c>
    </row>
    <row r="3667" spans="1:2">
      <c r="A3667" s="1128" t="s">
        <v>27757</v>
      </c>
      <c r="B3667" s="1129">
        <v>293.37849999999997</v>
      </c>
    </row>
    <row r="3668" spans="1:2">
      <c r="A3668" s="1128" t="s">
        <v>27758</v>
      </c>
      <c r="B3668" s="1129">
        <v>309.56830000000002</v>
      </c>
    </row>
    <row r="3669" spans="1:2">
      <c r="A3669" s="1128" t="s">
        <v>27759</v>
      </c>
      <c r="B3669" s="1129">
        <v>395.17790000000002</v>
      </c>
    </row>
    <row r="3670" spans="1:2">
      <c r="A3670" s="1128" t="s">
        <v>27760</v>
      </c>
      <c r="B3670" s="1129">
        <v>513.01099999999997</v>
      </c>
    </row>
    <row r="3671" spans="1:2">
      <c r="A3671" s="1128" t="s">
        <v>27761</v>
      </c>
      <c r="B3671" s="1129">
        <v>657.18029999999999</v>
      </c>
    </row>
    <row r="3672" spans="1:2">
      <c r="A3672" s="1128" t="s">
        <v>27762</v>
      </c>
      <c r="B3672" s="1129">
        <v>788.09230000000002</v>
      </c>
    </row>
    <row r="3673" spans="1:2">
      <c r="A3673" s="1128" t="s">
        <v>27763</v>
      </c>
      <c r="B3673" s="1129">
        <v>925.41560000000004</v>
      </c>
    </row>
    <row r="3674" spans="1:2">
      <c r="A3674" s="1128" t="s">
        <v>27764</v>
      </c>
      <c r="B3674" s="1129">
        <v>1019.4546</v>
      </c>
    </row>
    <row r="3675" spans="1:2">
      <c r="A3675" s="1128" t="s">
        <v>27765</v>
      </c>
      <c r="B3675" s="1129">
        <v>1190.7184</v>
      </c>
    </row>
    <row r="3676" spans="1:2">
      <c r="A3676" s="1128" t="s">
        <v>27766</v>
      </c>
      <c r="B3676" s="1129">
        <v>1335.6683</v>
      </c>
    </row>
    <row r="3677" spans="1:2">
      <c r="A3677" s="1128" t="s">
        <v>27767</v>
      </c>
      <c r="B3677" s="1129">
        <v>1727.7688000000001</v>
      </c>
    </row>
    <row r="3678" spans="1:2">
      <c r="A3678" s="1128" t="s">
        <v>27768</v>
      </c>
      <c r="B3678" s="1129">
        <v>2342.0328</v>
      </c>
    </row>
    <row r="3679" spans="1:2">
      <c r="A3679" s="1128" t="s">
        <v>27769</v>
      </c>
      <c r="B3679" s="1129">
        <v>2799.2604000000001</v>
      </c>
    </row>
    <row r="3680" spans="1:2">
      <c r="A3680" s="1128" t="s">
        <v>27770</v>
      </c>
      <c r="B3680" s="1129">
        <v>4316.2275</v>
      </c>
    </row>
    <row r="3681" spans="1:2">
      <c r="A3681" s="1128" t="s">
        <v>27771</v>
      </c>
      <c r="B3681" s="1129">
        <v>5086.1342000000004</v>
      </c>
    </row>
    <row r="3682" spans="1:2">
      <c r="A3682" s="1128" t="s">
        <v>27772</v>
      </c>
      <c r="B3682" s="1129">
        <v>6764.1181999999999</v>
      </c>
    </row>
    <row r="3683" spans="1:2">
      <c r="A3683" s="1128" t="s">
        <v>27773</v>
      </c>
      <c r="B3683" s="1129">
        <v>293.37849999999997</v>
      </c>
    </row>
    <row r="3684" spans="1:2">
      <c r="A3684" s="1128" t="s">
        <v>27774</v>
      </c>
      <c r="B3684" s="1129">
        <v>310.01429999999999</v>
      </c>
    </row>
    <row r="3685" spans="1:2">
      <c r="A3685" s="1128" t="s">
        <v>27775</v>
      </c>
      <c r="B3685" s="1129">
        <v>395.17790000000002</v>
      </c>
    </row>
    <row r="3686" spans="1:2">
      <c r="A3686" s="1128" t="s">
        <v>27776</v>
      </c>
      <c r="B3686" s="1129">
        <v>513.01099999999997</v>
      </c>
    </row>
    <row r="3687" spans="1:2">
      <c r="A3687" s="1128" t="s">
        <v>27777</v>
      </c>
      <c r="B3687" s="1129">
        <v>657.22490000000005</v>
      </c>
    </row>
    <row r="3688" spans="1:2">
      <c r="A3688" s="1128" t="s">
        <v>27778</v>
      </c>
      <c r="B3688" s="1129">
        <v>788.09230000000002</v>
      </c>
    </row>
    <row r="3689" spans="1:2">
      <c r="A3689" s="1128" t="s">
        <v>27779</v>
      </c>
      <c r="B3689" s="1129">
        <v>925.40449999999998</v>
      </c>
    </row>
    <row r="3690" spans="1:2">
      <c r="A3690" s="1128" t="s">
        <v>27780</v>
      </c>
      <c r="B3690" s="1129">
        <v>1019.4546</v>
      </c>
    </row>
    <row r="3691" spans="1:2">
      <c r="A3691" s="1128" t="s">
        <v>27781</v>
      </c>
      <c r="B3691" s="1129">
        <v>1190.7295999999999</v>
      </c>
    </row>
    <row r="3692" spans="1:2">
      <c r="A3692" s="1128" t="s">
        <v>27782</v>
      </c>
      <c r="B3692" s="1129">
        <v>1335.6794</v>
      </c>
    </row>
    <row r="3693" spans="1:2">
      <c r="A3693" s="1128" t="s">
        <v>27783</v>
      </c>
      <c r="B3693" s="1129">
        <v>1896.2897</v>
      </c>
    </row>
    <row r="3694" spans="1:2">
      <c r="A3694" s="1128" t="s">
        <v>27784</v>
      </c>
      <c r="B3694" s="1129">
        <v>3033.4324000000001</v>
      </c>
    </row>
    <row r="3695" spans="1:2">
      <c r="A3695" s="1128" t="s">
        <v>27785</v>
      </c>
      <c r="B3695" s="1129">
        <v>1208.0678</v>
      </c>
    </row>
    <row r="3696" spans="1:2">
      <c r="A3696" s="1128" t="s">
        <v>27786</v>
      </c>
      <c r="B3696" s="1129">
        <v>1344.2983999999999</v>
      </c>
    </row>
    <row r="3697" spans="1:2">
      <c r="A3697" s="1128" t="s">
        <v>27787</v>
      </c>
      <c r="B3697" s="1129">
        <v>1661.85</v>
      </c>
    </row>
    <row r="3698" spans="1:2">
      <c r="A3698" s="1128" t="s">
        <v>27788</v>
      </c>
      <c r="B3698" s="1129">
        <v>2000.2299</v>
      </c>
    </row>
    <row r="3699" spans="1:2">
      <c r="A3699" s="1128" t="s">
        <v>27789</v>
      </c>
      <c r="B3699" s="1129">
        <v>2378.1922</v>
      </c>
    </row>
    <row r="3700" spans="1:2">
      <c r="A3700" s="1128" t="s">
        <v>27790</v>
      </c>
      <c r="B3700" s="1129">
        <v>2906.3114</v>
      </c>
    </row>
    <row r="3701" spans="1:2">
      <c r="A3701" s="1128" t="s">
        <v>27791</v>
      </c>
      <c r="B3701" s="1129">
        <v>3395.9632000000001</v>
      </c>
    </row>
    <row r="3702" spans="1:2">
      <c r="A3702" s="1128" t="s">
        <v>27792</v>
      </c>
      <c r="B3702" s="1129">
        <v>3832.9758000000002</v>
      </c>
    </row>
    <row r="3703" spans="1:2">
      <c r="A3703" s="1128" t="s">
        <v>27793</v>
      </c>
      <c r="B3703" s="1129">
        <v>4673.6961000000001</v>
      </c>
    </row>
    <row r="3704" spans="1:2">
      <c r="A3704" s="1128" t="s">
        <v>27794</v>
      </c>
      <c r="B3704" s="1129">
        <v>4987.7244000000001</v>
      </c>
    </row>
    <row r="3705" spans="1:2">
      <c r="A3705" s="1128" t="s">
        <v>27795</v>
      </c>
      <c r="B3705" s="1129">
        <v>6071.6036000000004</v>
      </c>
    </row>
    <row r="3706" spans="1:2">
      <c r="A3706" s="1128" t="s">
        <v>27796</v>
      </c>
      <c r="B3706" s="1129">
        <v>13335.207899999999</v>
      </c>
    </row>
    <row r="3707" spans="1:2">
      <c r="A3707" s="1128" t="s">
        <v>27797</v>
      </c>
      <c r="B3707" s="1129">
        <v>16925.582299999998</v>
      </c>
    </row>
    <row r="3708" spans="1:2">
      <c r="A3708" s="1128" t="s">
        <v>27798</v>
      </c>
      <c r="B3708" s="1129">
        <v>24529.863300000001</v>
      </c>
    </row>
    <row r="3709" spans="1:2">
      <c r="A3709" s="1128" t="s">
        <v>27799</v>
      </c>
      <c r="B3709" s="1129">
        <v>25494.281500000001</v>
      </c>
    </row>
    <row r="3710" spans="1:2">
      <c r="A3710" s="1128" t="s">
        <v>27800</v>
      </c>
      <c r="B3710" s="1129">
        <v>36537.7431</v>
      </c>
    </row>
    <row r="3711" spans="1:2">
      <c r="A3711" s="1128" t="s">
        <v>27801</v>
      </c>
      <c r="B3711" s="1129">
        <v>1208.0678</v>
      </c>
    </row>
    <row r="3712" spans="1:2">
      <c r="A3712" s="1128" t="s">
        <v>27802</v>
      </c>
      <c r="B3712" s="1129">
        <v>1344.2983999999999</v>
      </c>
    </row>
    <row r="3713" spans="1:2">
      <c r="A3713" s="1128" t="s">
        <v>27803</v>
      </c>
      <c r="B3713" s="1129">
        <v>1661.85</v>
      </c>
    </row>
    <row r="3714" spans="1:2">
      <c r="A3714" s="1128" t="s">
        <v>27804</v>
      </c>
      <c r="B3714" s="1129">
        <v>2001.0216</v>
      </c>
    </row>
    <row r="3715" spans="1:2">
      <c r="A3715" s="1128" t="s">
        <v>27805</v>
      </c>
      <c r="B3715" s="1129">
        <v>2431.9351000000001</v>
      </c>
    </row>
    <row r="3716" spans="1:2">
      <c r="A3716" s="1128" t="s">
        <v>27806</v>
      </c>
      <c r="B3716" s="1129">
        <v>2950.3872999999999</v>
      </c>
    </row>
    <row r="3717" spans="1:2">
      <c r="A3717" s="1128" t="s">
        <v>27807</v>
      </c>
      <c r="B3717" s="1129">
        <v>3443.4175</v>
      </c>
    </row>
    <row r="3718" spans="1:2">
      <c r="A3718" s="1128" t="s">
        <v>27808</v>
      </c>
      <c r="B3718" s="1129">
        <v>4058.7854000000002</v>
      </c>
    </row>
    <row r="3719" spans="1:2">
      <c r="A3719" s="1128" t="s">
        <v>27809</v>
      </c>
      <c r="B3719" s="1129">
        <v>4951.0409</v>
      </c>
    </row>
    <row r="3720" spans="1:2">
      <c r="A3720" s="1128" t="s">
        <v>27810</v>
      </c>
      <c r="B3720" s="1129">
        <v>5741.5751</v>
      </c>
    </row>
    <row r="3721" spans="1:2">
      <c r="A3721" s="1128" t="s">
        <v>27811</v>
      </c>
      <c r="B3721" s="1129">
        <v>7834.3387000000002</v>
      </c>
    </row>
    <row r="3722" spans="1:2">
      <c r="A3722" s="1128" t="s">
        <v>27812</v>
      </c>
      <c r="B3722" s="1129">
        <v>13692.197099999999</v>
      </c>
    </row>
    <row r="3723" spans="1:2">
      <c r="A3723" s="1128" t="s">
        <v>27813</v>
      </c>
      <c r="B3723" s="1129">
        <v>19023.8652</v>
      </c>
    </row>
    <row r="3724" spans="1:2">
      <c r="A3724" s="1128" t="s">
        <v>27814</v>
      </c>
      <c r="B3724" s="1129">
        <v>26870.257000000001</v>
      </c>
    </row>
    <row r="3725" spans="1:2">
      <c r="A3725" s="1128" t="s">
        <v>27815</v>
      </c>
      <c r="B3725" s="1129">
        <v>27415.446899999999</v>
      </c>
    </row>
    <row r="3726" spans="1:2">
      <c r="A3726" s="1128" t="s">
        <v>27816</v>
      </c>
      <c r="B3726" s="1129">
        <v>41089.023500000003</v>
      </c>
    </row>
    <row r="3727" spans="1:2">
      <c r="A3727" s="1128" t="s">
        <v>27817</v>
      </c>
      <c r="B3727" s="1129">
        <v>24419.2219</v>
      </c>
    </row>
    <row r="3728" spans="1:2">
      <c r="A3728" s="1128" t="s">
        <v>27818</v>
      </c>
      <c r="B3728" s="1129">
        <v>27014.415199999999</v>
      </c>
    </row>
    <row r="3729" spans="1:2">
      <c r="A3729" s="1128" t="s">
        <v>27819</v>
      </c>
      <c r="B3729" s="1129">
        <v>34714.764600000002</v>
      </c>
    </row>
    <row r="3730" spans="1:2">
      <c r="A3730" s="1128" t="s">
        <v>27820</v>
      </c>
      <c r="B3730" s="1129">
        <v>47517.449000000001</v>
      </c>
    </row>
    <row r="3731" spans="1:2">
      <c r="A3731" s="1128" t="s">
        <v>27821</v>
      </c>
      <c r="B3731" s="1129">
        <v>36147.036399999997</v>
      </c>
    </row>
    <row r="3732" spans="1:2">
      <c r="A3732" s="1128" t="s">
        <v>27822</v>
      </c>
      <c r="B3732" s="1129">
        <v>39109.577100000002</v>
      </c>
    </row>
    <row r="3733" spans="1:2">
      <c r="A3733" s="1128" t="s">
        <v>27823</v>
      </c>
      <c r="B3733" s="1129">
        <v>46314.030700000003</v>
      </c>
    </row>
    <row r="3734" spans="1:2">
      <c r="A3734" s="1128" t="s">
        <v>27824</v>
      </c>
      <c r="B3734" s="1129">
        <v>59620.326699999998</v>
      </c>
    </row>
    <row r="3735" spans="1:2">
      <c r="A3735" s="1128" t="s">
        <v>27825</v>
      </c>
      <c r="B3735" s="1129">
        <v>876.23299999999995</v>
      </c>
    </row>
    <row r="3736" spans="1:2">
      <c r="A3736" s="1128" t="s">
        <v>27826</v>
      </c>
      <c r="B3736" s="1129">
        <v>958.16309999999999</v>
      </c>
    </row>
    <row r="3737" spans="1:2">
      <c r="A3737" s="1128" t="s">
        <v>27827</v>
      </c>
      <c r="B3737" s="1129">
        <v>1174.183</v>
      </c>
    </row>
    <row r="3738" spans="1:2">
      <c r="A3738" s="1128" t="s">
        <v>27828</v>
      </c>
      <c r="B3738" s="1129">
        <v>1416.751</v>
      </c>
    </row>
    <row r="3739" spans="1:2">
      <c r="A3739" s="1128" t="s">
        <v>27829</v>
      </c>
      <c r="B3739" s="1129">
        <v>1685.0866000000001</v>
      </c>
    </row>
    <row r="3740" spans="1:2">
      <c r="A3740" s="1128" t="s">
        <v>27830</v>
      </c>
      <c r="B3740" s="1129">
        <v>2023.8233</v>
      </c>
    </row>
    <row r="3741" spans="1:2">
      <c r="A3741" s="1128" t="s">
        <v>27831</v>
      </c>
      <c r="B3741" s="1129">
        <v>2351.7556</v>
      </c>
    </row>
    <row r="3742" spans="1:2">
      <c r="A3742" s="1128" t="s">
        <v>27832</v>
      </c>
      <c r="B3742" s="1129">
        <v>2679.1527000000001</v>
      </c>
    </row>
    <row r="3743" spans="1:2">
      <c r="A3743" s="1128" t="s">
        <v>27833</v>
      </c>
      <c r="B3743" s="1129">
        <v>3192.1302000000001</v>
      </c>
    </row>
    <row r="3744" spans="1:2">
      <c r="A3744" s="1128" t="s">
        <v>27834</v>
      </c>
      <c r="B3744" s="1129">
        <v>3439.2919999999999</v>
      </c>
    </row>
    <row r="3745" spans="1:2">
      <c r="A3745" s="1128" t="s">
        <v>27835</v>
      </c>
      <c r="B3745" s="1129">
        <v>4248.1233000000002</v>
      </c>
    </row>
    <row r="3746" spans="1:2">
      <c r="A3746" s="1128" t="s">
        <v>27836</v>
      </c>
      <c r="B3746" s="1129">
        <v>8373.8197999999993</v>
      </c>
    </row>
    <row r="3747" spans="1:2">
      <c r="A3747" s="1128" t="s">
        <v>27837</v>
      </c>
      <c r="B3747" s="1129">
        <v>10589.7462</v>
      </c>
    </row>
    <row r="3748" spans="1:2">
      <c r="A3748" s="1128" t="s">
        <v>27838</v>
      </c>
      <c r="B3748" s="1129">
        <v>16237.4161</v>
      </c>
    </row>
    <row r="3749" spans="1:2">
      <c r="A3749" s="1128" t="s">
        <v>27839</v>
      </c>
      <c r="B3749" s="1129">
        <v>17127.820800000001</v>
      </c>
    </row>
    <row r="3750" spans="1:2">
      <c r="A3750" s="1128" t="s">
        <v>27840</v>
      </c>
      <c r="B3750" s="1129">
        <v>23550.359100000001</v>
      </c>
    </row>
    <row r="3751" spans="1:2">
      <c r="A3751" s="1128" t="s">
        <v>27841</v>
      </c>
      <c r="B3751" s="1129">
        <v>876.23299999999995</v>
      </c>
    </row>
    <row r="3752" spans="1:2">
      <c r="A3752" s="1128" t="s">
        <v>27842</v>
      </c>
      <c r="B3752" s="1129">
        <v>958.16309999999999</v>
      </c>
    </row>
    <row r="3753" spans="1:2">
      <c r="A3753" s="1128" t="s">
        <v>27843</v>
      </c>
      <c r="B3753" s="1129">
        <v>1174.183</v>
      </c>
    </row>
    <row r="3754" spans="1:2">
      <c r="A3754" s="1128" t="s">
        <v>27844</v>
      </c>
      <c r="B3754" s="1129">
        <v>1417.1523999999999</v>
      </c>
    </row>
    <row r="3755" spans="1:2">
      <c r="A3755" s="1128" t="s">
        <v>27845</v>
      </c>
      <c r="B3755" s="1129">
        <v>1711.9581000000001</v>
      </c>
    </row>
    <row r="3756" spans="1:2">
      <c r="A3756" s="1128" t="s">
        <v>27846</v>
      </c>
      <c r="B3756" s="1129">
        <v>2045.8557000000001</v>
      </c>
    </row>
    <row r="3757" spans="1:2">
      <c r="A3757" s="1128" t="s">
        <v>27847</v>
      </c>
      <c r="B3757" s="1129">
        <v>2375.4828000000002</v>
      </c>
    </row>
    <row r="3758" spans="1:2">
      <c r="A3758" s="1128" t="s">
        <v>27848</v>
      </c>
      <c r="B3758" s="1129">
        <v>2792.0239999999999</v>
      </c>
    </row>
    <row r="3759" spans="1:2">
      <c r="A3759" s="1128" t="s">
        <v>27849</v>
      </c>
      <c r="B3759" s="1129">
        <v>3328.2827000000002</v>
      </c>
    </row>
    <row r="3760" spans="1:2">
      <c r="A3760" s="1128" t="s">
        <v>27850</v>
      </c>
      <c r="B3760" s="1129">
        <v>3818.6815000000001</v>
      </c>
    </row>
    <row r="3761" spans="1:2">
      <c r="A3761" s="1128" t="s">
        <v>27851</v>
      </c>
      <c r="B3761" s="1129">
        <v>5124.5459000000001</v>
      </c>
    </row>
    <row r="3762" spans="1:2">
      <c r="A3762" s="1128" t="s">
        <v>27852</v>
      </c>
      <c r="B3762" s="1129">
        <v>8972.3511999999992</v>
      </c>
    </row>
    <row r="3763" spans="1:2">
      <c r="A3763" s="1128" t="s">
        <v>27853</v>
      </c>
      <c r="B3763" s="1129">
        <v>19894.088299999999</v>
      </c>
    </row>
    <row r="3764" spans="1:2">
      <c r="A3764" s="1128" t="s">
        <v>27854</v>
      </c>
      <c r="B3764" s="1129">
        <v>21516.7238</v>
      </c>
    </row>
    <row r="3765" spans="1:2">
      <c r="A3765" s="1128" t="s">
        <v>27855</v>
      </c>
      <c r="B3765" s="1129">
        <v>18333.045300000002</v>
      </c>
    </row>
    <row r="3766" spans="1:2">
      <c r="A3766" s="1128" t="s">
        <v>27856</v>
      </c>
      <c r="B3766" s="1129">
        <v>22462.164799999999</v>
      </c>
    </row>
    <row r="3767" spans="1:2">
      <c r="A3767" s="1128" t="s">
        <v>27857</v>
      </c>
      <c r="B3767" s="1129">
        <v>899.74829999999997</v>
      </c>
    </row>
    <row r="3768" spans="1:2">
      <c r="A3768" s="1128" t="s">
        <v>27858</v>
      </c>
      <c r="B3768" s="1129">
        <v>989.96289999999999</v>
      </c>
    </row>
    <row r="3769" spans="1:2">
      <c r="A3769" s="1128" t="s">
        <v>27859</v>
      </c>
      <c r="B3769" s="1129">
        <v>1225.8186000000001</v>
      </c>
    </row>
    <row r="3770" spans="1:2">
      <c r="A3770" s="1128" t="s">
        <v>27860</v>
      </c>
      <c r="B3770" s="1129">
        <v>1487.4976999999999</v>
      </c>
    </row>
    <row r="3771" spans="1:2">
      <c r="A3771" s="1128" t="s">
        <v>27861</v>
      </c>
      <c r="B3771" s="1129">
        <v>1798.6380999999999</v>
      </c>
    </row>
    <row r="3772" spans="1:2">
      <c r="A3772" s="1128" t="s">
        <v>27862</v>
      </c>
      <c r="B3772" s="1129">
        <v>2150.9666000000002</v>
      </c>
    </row>
    <row r="3773" spans="1:2">
      <c r="A3773" s="1128" t="s">
        <v>27863</v>
      </c>
      <c r="B3773" s="1129">
        <v>2524.3908999999999</v>
      </c>
    </row>
    <row r="3774" spans="1:2">
      <c r="A3774" s="1128" t="s">
        <v>27864</v>
      </c>
      <c r="B3774" s="1129">
        <v>2873.2739999999999</v>
      </c>
    </row>
    <row r="3775" spans="1:2">
      <c r="A3775" s="1128" t="s">
        <v>27865</v>
      </c>
      <c r="B3775" s="1129">
        <v>3440.9310999999998</v>
      </c>
    </row>
    <row r="3776" spans="1:2">
      <c r="A3776" s="1128" t="s">
        <v>27866</v>
      </c>
      <c r="B3776" s="1129">
        <v>3723.2375999999999</v>
      </c>
    </row>
    <row r="3777" spans="1:2">
      <c r="A3777" s="1128" t="s">
        <v>27867</v>
      </c>
      <c r="B3777" s="1129">
        <v>4659.0562</v>
      </c>
    </row>
    <row r="3778" spans="1:2">
      <c r="A3778" s="1128" t="s">
        <v>27868</v>
      </c>
      <c r="B3778" s="1129">
        <v>8955.0576000000001</v>
      </c>
    </row>
    <row r="3779" spans="1:2">
      <c r="A3779" s="1128" t="s">
        <v>27869</v>
      </c>
      <c r="B3779" s="1129">
        <v>11348.9712</v>
      </c>
    </row>
    <row r="3780" spans="1:2">
      <c r="A3780" s="1128" t="s">
        <v>27870</v>
      </c>
      <c r="B3780" s="1129">
        <v>17208.379400000002</v>
      </c>
    </row>
    <row r="3781" spans="1:2">
      <c r="A3781" s="1128" t="s">
        <v>27871</v>
      </c>
      <c r="B3781" s="1129">
        <v>18911.205699999999</v>
      </c>
    </row>
    <row r="3782" spans="1:2">
      <c r="A3782" s="1128" t="s">
        <v>27872</v>
      </c>
      <c r="B3782" s="1129">
        <v>25234.13</v>
      </c>
    </row>
    <row r="3783" spans="1:2">
      <c r="A3783" s="1128" t="s">
        <v>27873</v>
      </c>
      <c r="B3783" s="1129">
        <v>899.74829999999997</v>
      </c>
    </row>
    <row r="3784" spans="1:2">
      <c r="A3784" s="1128" t="s">
        <v>27874</v>
      </c>
      <c r="B3784" s="1129">
        <v>989.96289999999999</v>
      </c>
    </row>
    <row r="3785" spans="1:2">
      <c r="A3785" s="1128" t="s">
        <v>27875</v>
      </c>
      <c r="B3785" s="1129">
        <v>1225.8186000000001</v>
      </c>
    </row>
    <row r="3786" spans="1:2">
      <c r="A3786" s="1128" t="s">
        <v>27876</v>
      </c>
      <c r="B3786" s="1129">
        <v>1487.9102</v>
      </c>
    </row>
    <row r="3787" spans="1:2">
      <c r="A3787" s="1128" t="s">
        <v>27877</v>
      </c>
      <c r="B3787" s="1129">
        <v>1817.2809</v>
      </c>
    </row>
    <row r="3788" spans="1:2">
      <c r="A3788" s="1128" t="s">
        <v>27878</v>
      </c>
      <c r="B3788" s="1129">
        <v>2172.5864000000001</v>
      </c>
    </row>
    <row r="3789" spans="1:2">
      <c r="A3789" s="1128" t="s">
        <v>27879</v>
      </c>
      <c r="B3789" s="1129">
        <v>2548.1069000000002</v>
      </c>
    </row>
    <row r="3790" spans="1:2">
      <c r="A3790" s="1128" t="s">
        <v>27880</v>
      </c>
      <c r="B3790" s="1129">
        <v>2985.3537000000001</v>
      </c>
    </row>
    <row r="3791" spans="1:2">
      <c r="A3791" s="1128" t="s">
        <v>27881</v>
      </c>
      <c r="B3791" s="1129">
        <v>4097.4423999999999</v>
      </c>
    </row>
    <row r="3792" spans="1:2">
      <c r="A3792" s="1128" t="s">
        <v>27882</v>
      </c>
      <c r="B3792" s="1129">
        <v>5540.1952000000001</v>
      </c>
    </row>
    <row r="3793" spans="1:2">
      <c r="A3793" s="1128" t="s">
        <v>27883</v>
      </c>
      <c r="B3793" s="1129">
        <v>9553.5889000000006</v>
      </c>
    </row>
    <row r="3794" spans="1:2">
      <c r="A3794" s="1128" t="s">
        <v>27884</v>
      </c>
      <c r="B3794" s="1129">
        <v>17123.171200000001</v>
      </c>
    </row>
    <row r="3795" spans="1:2">
      <c r="A3795" s="1128" t="s">
        <v>27885</v>
      </c>
      <c r="B3795" s="1129">
        <v>12239.320100000001</v>
      </c>
    </row>
    <row r="3796" spans="1:2">
      <c r="A3796" s="1128" t="s">
        <v>27886</v>
      </c>
      <c r="B3796" s="1129">
        <v>18898.583900000001</v>
      </c>
    </row>
    <row r="3797" spans="1:2">
      <c r="A3797" s="1128" t="s">
        <v>27887</v>
      </c>
      <c r="B3797" s="1129">
        <v>18531.3033</v>
      </c>
    </row>
    <row r="3798" spans="1:2">
      <c r="A3798" s="1128" t="s">
        <v>27888</v>
      </c>
      <c r="B3798" s="1129">
        <v>301.47340000000003</v>
      </c>
    </row>
    <row r="3799" spans="1:2">
      <c r="A3799" s="1128" t="s">
        <v>27889</v>
      </c>
      <c r="B3799" s="1129">
        <v>324.81029999999998</v>
      </c>
    </row>
    <row r="3800" spans="1:2">
      <c r="A3800" s="1128" t="s">
        <v>27890</v>
      </c>
      <c r="B3800" s="1129">
        <v>427.4348</v>
      </c>
    </row>
    <row r="3801" spans="1:2">
      <c r="A3801" s="1128" t="s">
        <v>27891</v>
      </c>
      <c r="B3801" s="1129">
        <v>548.45680000000004</v>
      </c>
    </row>
    <row r="3802" spans="1:2">
      <c r="A3802" s="1128" t="s">
        <v>27892</v>
      </c>
      <c r="B3802" s="1129">
        <v>700.46460000000002</v>
      </c>
    </row>
    <row r="3803" spans="1:2">
      <c r="A3803" s="1128" t="s">
        <v>27893</v>
      </c>
      <c r="B3803" s="1129">
        <v>834.73270000000002</v>
      </c>
    </row>
    <row r="3804" spans="1:2">
      <c r="A3804" s="1128" t="s">
        <v>27894</v>
      </c>
      <c r="B3804" s="1129">
        <v>997.779</v>
      </c>
    </row>
    <row r="3805" spans="1:2">
      <c r="A3805" s="1128" t="s">
        <v>27895</v>
      </c>
      <c r="B3805" s="1129">
        <v>1112.5124000000001</v>
      </c>
    </row>
    <row r="3806" spans="1:2">
      <c r="A3806" s="1128" t="s">
        <v>27896</v>
      </c>
      <c r="B3806" s="1129">
        <v>1282.9956999999999</v>
      </c>
    </row>
    <row r="3807" spans="1:2">
      <c r="A3807" s="1128" t="s">
        <v>27897</v>
      </c>
      <c r="B3807" s="1129">
        <v>1440.835</v>
      </c>
    </row>
    <row r="3808" spans="1:2">
      <c r="A3808" s="1128" t="s">
        <v>27898</v>
      </c>
      <c r="B3808" s="1129">
        <v>1885.4519</v>
      </c>
    </row>
    <row r="3809" spans="1:2">
      <c r="A3809" s="1128" t="s">
        <v>27899</v>
      </c>
      <c r="B3809" s="1129">
        <v>2534.5261999999998</v>
      </c>
    </row>
    <row r="3810" spans="1:2">
      <c r="A3810" s="1128" t="s">
        <v>27900</v>
      </c>
      <c r="B3810" s="1129">
        <v>3025.2148999999999</v>
      </c>
    </row>
    <row r="3811" spans="1:2">
      <c r="A3811" s="1128" t="s">
        <v>27901</v>
      </c>
      <c r="B3811" s="1129">
        <v>4598.9242999999997</v>
      </c>
    </row>
    <row r="3812" spans="1:2">
      <c r="A3812" s="1128" t="s">
        <v>27902</v>
      </c>
      <c r="B3812" s="1129">
        <v>5415.5605999999998</v>
      </c>
    </row>
    <row r="3813" spans="1:2">
      <c r="A3813" s="1128" t="s">
        <v>27903</v>
      </c>
      <c r="B3813" s="1129">
        <v>7211.5338000000002</v>
      </c>
    </row>
    <row r="3814" spans="1:2">
      <c r="A3814" s="1128" t="s">
        <v>27904</v>
      </c>
      <c r="B3814" s="1129">
        <v>301.47340000000003</v>
      </c>
    </row>
    <row r="3815" spans="1:2">
      <c r="A3815" s="1128" t="s">
        <v>27905</v>
      </c>
      <c r="B3815" s="1129">
        <v>324.81029999999998</v>
      </c>
    </row>
    <row r="3816" spans="1:2">
      <c r="A3816" s="1128" t="s">
        <v>27906</v>
      </c>
      <c r="B3816" s="1129">
        <v>427.4348</v>
      </c>
    </row>
    <row r="3817" spans="1:2">
      <c r="A3817" s="1128" t="s">
        <v>27907</v>
      </c>
      <c r="B3817" s="1129">
        <v>548.45680000000004</v>
      </c>
    </row>
    <row r="3818" spans="1:2">
      <c r="A3818" s="1128" t="s">
        <v>27908</v>
      </c>
      <c r="B3818" s="1129">
        <v>700.47569999999996</v>
      </c>
    </row>
    <row r="3819" spans="1:2">
      <c r="A3819" s="1128" t="s">
        <v>27909</v>
      </c>
      <c r="B3819" s="1129">
        <v>834.73270000000002</v>
      </c>
    </row>
    <row r="3820" spans="1:2">
      <c r="A3820" s="1128" t="s">
        <v>27910</v>
      </c>
      <c r="B3820" s="1129">
        <v>997.75670000000002</v>
      </c>
    </row>
    <row r="3821" spans="1:2">
      <c r="A3821" s="1128" t="s">
        <v>27911</v>
      </c>
      <c r="B3821" s="1129">
        <v>1112.5124000000001</v>
      </c>
    </row>
    <row r="3822" spans="1:2">
      <c r="A3822" s="1128" t="s">
        <v>27912</v>
      </c>
      <c r="B3822" s="1129">
        <v>1282.9846</v>
      </c>
    </row>
    <row r="3823" spans="1:2">
      <c r="A3823" s="1128" t="s">
        <v>27913</v>
      </c>
      <c r="B3823" s="1129">
        <v>1440.8237999999999</v>
      </c>
    </row>
    <row r="3824" spans="1:2">
      <c r="A3824" s="1128" t="s">
        <v>27914</v>
      </c>
      <c r="B3824" s="1129">
        <v>1885.4630999999999</v>
      </c>
    </row>
    <row r="3825" spans="1:2">
      <c r="A3825" s="1128" t="s">
        <v>27915</v>
      </c>
      <c r="B3825" s="1129">
        <v>3227.3195999999998</v>
      </c>
    </row>
    <row r="3826" spans="1:2">
      <c r="A3826" s="1128" t="s">
        <v>27916</v>
      </c>
      <c r="B3826" s="1129">
        <v>19.78</v>
      </c>
    </row>
    <row r="3827" spans="1:2">
      <c r="A3827" s="1128" t="s">
        <v>27917</v>
      </c>
      <c r="B3827" s="1129">
        <v>29.26</v>
      </c>
    </row>
    <row r="3828" spans="1:2">
      <c r="A3828" s="1128" t="s">
        <v>27918</v>
      </c>
      <c r="B3828" s="1129">
        <v>37.200000000000003</v>
      </c>
    </row>
    <row r="3829" spans="1:2">
      <c r="A3829" s="1128" t="s">
        <v>27919</v>
      </c>
      <c r="B3829" s="1129">
        <v>48</v>
      </c>
    </row>
    <row r="3830" spans="1:2">
      <c r="A3830" s="1128" t="s">
        <v>27920</v>
      </c>
      <c r="B3830" s="1129">
        <v>60.53</v>
      </c>
    </row>
    <row r="3831" spans="1:2">
      <c r="A3831" s="1128" t="s">
        <v>27921</v>
      </c>
      <c r="B3831" s="1129">
        <v>75.599999999999994</v>
      </c>
    </row>
    <row r="3832" spans="1:2">
      <c r="A3832" s="1128" t="s">
        <v>27922</v>
      </c>
      <c r="B3832" s="1129">
        <v>120</v>
      </c>
    </row>
    <row r="3833" spans="1:2">
      <c r="A3833" s="1128" t="s">
        <v>27923</v>
      </c>
      <c r="B3833" s="1129">
        <v>174</v>
      </c>
    </row>
    <row r="3834" spans="1:2">
      <c r="A3834" s="1128" t="s">
        <v>27924</v>
      </c>
      <c r="B3834" s="1129">
        <v>294</v>
      </c>
    </row>
    <row r="3835" spans="1:2">
      <c r="A3835" s="1128" t="s">
        <v>27925</v>
      </c>
      <c r="B3835" s="1129">
        <v>487.2</v>
      </c>
    </row>
    <row r="3836" spans="1:2">
      <c r="A3836" s="1128" t="s">
        <v>27926</v>
      </c>
      <c r="B3836" s="1129">
        <v>600.41999999999996</v>
      </c>
    </row>
    <row r="3837" spans="1:2">
      <c r="A3837" s="1128" t="s">
        <v>27927</v>
      </c>
      <c r="B3837" s="1129">
        <v>745.2</v>
      </c>
    </row>
    <row r="3838" spans="1:2">
      <c r="A3838" s="1128" t="s">
        <v>27928</v>
      </c>
      <c r="B3838" s="1129">
        <v>960</v>
      </c>
    </row>
    <row r="3839" spans="1:2">
      <c r="A3839" s="1128" t="s">
        <v>27929</v>
      </c>
      <c r="B3839" s="1129">
        <v>1536</v>
      </c>
    </row>
    <row r="3840" spans="1:2">
      <c r="A3840" s="1128" t="s">
        <v>27930</v>
      </c>
      <c r="B3840" s="1129">
        <v>2430</v>
      </c>
    </row>
    <row r="3841" spans="1:2">
      <c r="A3841" s="1128" t="s">
        <v>27931</v>
      </c>
      <c r="B3841" s="1129">
        <v>3000</v>
      </c>
    </row>
    <row r="3842" spans="1:2">
      <c r="A3842" s="1128" t="s">
        <v>27932</v>
      </c>
      <c r="B3842" s="1129">
        <v>4320</v>
      </c>
    </row>
    <row r="3843" spans="1:2">
      <c r="A3843" s="1128" t="s">
        <v>27933</v>
      </c>
      <c r="B3843" s="1129">
        <v>4.8</v>
      </c>
    </row>
    <row r="3844" spans="1:2">
      <c r="A3844" s="1128" t="s">
        <v>27934</v>
      </c>
      <c r="B3844" s="1129">
        <v>7.25</v>
      </c>
    </row>
    <row r="3845" spans="1:2">
      <c r="A3845" s="1128" t="s">
        <v>27935</v>
      </c>
      <c r="B3845" s="1129">
        <v>11.18</v>
      </c>
    </row>
    <row r="3846" spans="1:2">
      <c r="A3846" s="1128" t="s">
        <v>27936</v>
      </c>
      <c r="B3846" s="1129">
        <v>25.15</v>
      </c>
    </row>
    <row r="3847" spans="1:2">
      <c r="A3847" s="1128" t="s">
        <v>27937</v>
      </c>
      <c r="B3847" s="1129">
        <v>36.17</v>
      </c>
    </row>
    <row r="3848" spans="1:2">
      <c r="A3848" s="1128" t="s">
        <v>27938</v>
      </c>
      <c r="B3848" s="1129">
        <v>53.78</v>
      </c>
    </row>
    <row r="3849" spans="1:2">
      <c r="A3849" s="1128" t="s">
        <v>27939</v>
      </c>
      <c r="B3849" s="1129">
        <v>69.41</v>
      </c>
    </row>
    <row r="3850" spans="1:2">
      <c r="A3850" s="1128" t="s">
        <v>27940</v>
      </c>
      <c r="B3850" s="1129">
        <v>86.18</v>
      </c>
    </row>
    <row r="3851" spans="1:2">
      <c r="A3851" s="1128" t="s">
        <v>27941</v>
      </c>
      <c r="B3851" s="1129">
        <v>111.6</v>
      </c>
    </row>
    <row r="3852" spans="1:2">
      <c r="A3852" s="1128" t="s">
        <v>27942</v>
      </c>
      <c r="B3852" s="1129">
        <v>144</v>
      </c>
    </row>
    <row r="3853" spans="1:2">
      <c r="A3853" s="1128" t="s">
        <v>27943</v>
      </c>
      <c r="B3853" s="1129">
        <v>176.4</v>
      </c>
    </row>
    <row r="3854" spans="1:2">
      <c r="A3854" s="1128" t="s">
        <v>27944</v>
      </c>
      <c r="B3854" s="1129">
        <v>222</v>
      </c>
    </row>
    <row r="3855" spans="1:2">
      <c r="A3855" s="1128" t="s">
        <v>27945</v>
      </c>
      <c r="B3855" s="1129">
        <v>265.2</v>
      </c>
    </row>
    <row r="3856" spans="1:2">
      <c r="A3856" s="1128" t="s">
        <v>27946</v>
      </c>
      <c r="B3856" s="1129">
        <v>360</v>
      </c>
    </row>
    <row r="3857" spans="1:2">
      <c r="A3857" s="1128" t="s">
        <v>27947</v>
      </c>
      <c r="B3857" s="1129">
        <v>432</v>
      </c>
    </row>
    <row r="3858" spans="1:2">
      <c r="A3858" s="1128" t="s">
        <v>27948</v>
      </c>
      <c r="B3858" s="1129">
        <v>516</v>
      </c>
    </row>
    <row r="3859" spans="1:2">
      <c r="A3859" s="1128" t="s">
        <v>27949</v>
      </c>
      <c r="B3859" s="1129">
        <v>720</v>
      </c>
    </row>
    <row r="3860" spans="1:2">
      <c r="A3860" s="1128" t="s">
        <v>27950</v>
      </c>
      <c r="B3860" s="1129">
        <v>888</v>
      </c>
    </row>
    <row r="3861" spans="1:2">
      <c r="A3861" s="1128" t="s">
        <v>27951</v>
      </c>
      <c r="B3861" s="1129">
        <v>1080</v>
      </c>
    </row>
    <row r="3862" spans="1:2">
      <c r="A3862" s="1128" t="s">
        <v>27952</v>
      </c>
      <c r="B3862" s="1129">
        <v>1392</v>
      </c>
    </row>
    <row r="3863" spans="1:2">
      <c r="A3863" s="1128" t="s">
        <v>27953</v>
      </c>
      <c r="B3863" s="1129">
        <v>1752</v>
      </c>
    </row>
    <row r="3864" spans="1:2">
      <c r="A3864" s="1128" t="s">
        <v>27954</v>
      </c>
      <c r="B3864" s="1129">
        <v>2856</v>
      </c>
    </row>
    <row r="3865" spans="1:2">
      <c r="A3865" s="1128" t="s">
        <v>27955</v>
      </c>
      <c r="B3865" s="1129">
        <v>2.64</v>
      </c>
    </row>
    <row r="3866" spans="1:2">
      <c r="A3866" s="1128" t="s">
        <v>27956</v>
      </c>
      <c r="B3866" s="1129">
        <v>4.1399999999999997</v>
      </c>
    </row>
    <row r="3867" spans="1:2">
      <c r="A3867" s="1128" t="s">
        <v>27957</v>
      </c>
      <c r="B3867" s="1129">
        <v>6.89</v>
      </c>
    </row>
    <row r="3868" spans="1:2">
      <c r="A3868" s="1128" t="s">
        <v>27958</v>
      </c>
      <c r="B3868" s="1129">
        <v>10.63</v>
      </c>
    </row>
    <row r="3869" spans="1:2">
      <c r="A3869" s="1128" t="s">
        <v>27959</v>
      </c>
      <c r="B3869" s="1129">
        <v>16.440000000000001</v>
      </c>
    </row>
    <row r="3870" spans="1:2">
      <c r="A3870" s="1128" t="s">
        <v>27960</v>
      </c>
      <c r="B3870" s="1129">
        <v>36</v>
      </c>
    </row>
    <row r="3871" spans="1:2">
      <c r="A3871" s="1128" t="s">
        <v>27961</v>
      </c>
      <c r="B3871" s="1129">
        <v>52.8</v>
      </c>
    </row>
    <row r="3872" spans="1:2">
      <c r="A3872" s="1128" t="s">
        <v>27962</v>
      </c>
      <c r="B3872" s="1129">
        <v>78</v>
      </c>
    </row>
    <row r="3873" spans="1:2">
      <c r="A3873" s="1128" t="s">
        <v>27963</v>
      </c>
      <c r="B3873" s="1129">
        <v>100.8</v>
      </c>
    </row>
    <row r="3874" spans="1:2">
      <c r="A3874" s="1128" t="s">
        <v>27964</v>
      </c>
      <c r="B3874" s="1129">
        <v>127.2</v>
      </c>
    </row>
    <row r="3875" spans="1:2">
      <c r="A3875" s="1128" t="s">
        <v>27965</v>
      </c>
      <c r="B3875" s="1129">
        <v>168</v>
      </c>
    </row>
    <row r="3876" spans="1:2">
      <c r="A3876" s="1128" t="s">
        <v>27966</v>
      </c>
      <c r="B3876" s="1129">
        <v>208.8</v>
      </c>
    </row>
    <row r="3877" spans="1:2">
      <c r="A3877" s="1128" t="s">
        <v>27967</v>
      </c>
      <c r="B3877" s="1129">
        <v>244.8</v>
      </c>
    </row>
    <row r="3878" spans="1:2">
      <c r="A3878" s="1128" t="s">
        <v>27968</v>
      </c>
      <c r="B3878" s="1129">
        <v>326.39999999999998</v>
      </c>
    </row>
    <row r="3879" spans="1:2">
      <c r="A3879" s="1128" t="s">
        <v>27969</v>
      </c>
      <c r="B3879" s="1129">
        <v>400.8</v>
      </c>
    </row>
    <row r="3880" spans="1:2">
      <c r="A3880" s="1128" t="s">
        <v>27970</v>
      </c>
      <c r="B3880" s="1129">
        <v>504</v>
      </c>
    </row>
    <row r="3881" spans="1:2">
      <c r="A3881" s="1128" t="s">
        <v>27971</v>
      </c>
      <c r="B3881" s="1129">
        <v>624</v>
      </c>
    </row>
    <row r="3882" spans="1:2">
      <c r="A3882" s="1128" t="s">
        <v>27972</v>
      </c>
      <c r="B3882" s="1129">
        <v>792</v>
      </c>
    </row>
    <row r="3883" spans="1:2">
      <c r="A3883" s="1128" t="s">
        <v>27973</v>
      </c>
      <c r="B3883" s="1129">
        <v>1032</v>
      </c>
    </row>
    <row r="3884" spans="1:2">
      <c r="A3884" s="1128" t="s">
        <v>27974</v>
      </c>
      <c r="B3884" s="1129">
        <v>1320</v>
      </c>
    </row>
    <row r="3885" spans="1:2">
      <c r="A3885" s="1128" t="s">
        <v>27975</v>
      </c>
      <c r="B3885" s="1129">
        <v>1656</v>
      </c>
    </row>
    <row r="3886" spans="1:2">
      <c r="A3886" s="1128" t="s">
        <v>27976</v>
      </c>
      <c r="B3886" s="1129">
        <v>2040</v>
      </c>
    </row>
    <row r="3887" spans="1:2">
      <c r="A3887" s="1128" t="s">
        <v>27977</v>
      </c>
      <c r="B3887" s="1129">
        <v>15.95</v>
      </c>
    </row>
    <row r="3888" spans="1:2">
      <c r="A3888" s="1128" t="s">
        <v>27978</v>
      </c>
      <c r="B3888" s="1129">
        <v>18.899999999999999</v>
      </c>
    </row>
    <row r="3889" spans="1:2">
      <c r="A3889" s="1128" t="s">
        <v>27979</v>
      </c>
      <c r="B3889" s="1129">
        <v>29.79</v>
      </c>
    </row>
    <row r="3890" spans="1:2">
      <c r="A3890" s="1128" t="s">
        <v>27980</v>
      </c>
      <c r="B3890" s="1129">
        <v>46.16</v>
      </c>
    </row>
    <row r="3891" spans="1:2">
      <c r="A3891" s="1128" t="s">
        <v>27981</v>
      </c>
      <c r="B3891" s="1129">
        <v>52.74</v>
      </c>
    </row>
    <row r="3892" spans="1:2">
      <c r="A3892" s="1128" t="s">
        <v>27982</v>
      </c>
      <c r="B3892" s="1129">
        <v>66.180000000000007</v>
      </c>
    </row>
    <row r="3893" spans="1:2">
      <c r="A3893" s="1128" t="s">
        <v>27983</v>
      </c>
      <c r="B3893" s="1129">
        <v>80.760000000000005</v>
      </c>
    </row>
    <row r="3894" spans="1:2">
      <c r="A3894" s="1128" t="s">
        <v>27984</v>
      </c>
      <c r="B3894" s="1129">
        <v>102.84</v>
      </c>
    </row>
    <row r="3895" spans="1:2">
      <c r="A3895" s="1128" t="s">
        <v>27985</v>
      </c>
      <c r="B3895" s="1129">
        <v>138.13</v>
      </c>
    </row>
    <row r="3896" spans="1:2">
      <c r="A3896" s="1128" t="s">
        <v>27986</v>
      </c>
      <c r="B3896" s="1129">
        <v>204.73</v>
      </c>
    </row>
    <row r="3897" spans="1:2">
      <c r="A3897" s="1128" t="s">
        <v>27987</v>
      </c>
      <c r="B3897" s="1129">
        <v>213.25</v>
      </c>
    </row>
    <row r="3898" spans="1:2">
      <c r="A3898" s="1128" t="s">
        <v>27988</v>
      </c>
      <c r="B3898" s="1129">
        <v>253.27</v>
      </c>
    </row>
    <row r="3899" spans="1:2">
      <c r="A3899" s="1128" t="s">
        <v>27989</v>
      </c>
      <c r="B3899" s="1129">
        <v>538</v>
      </c>
    </row>
    <row r="3900" spans="1:2">
      <c r="A3900" s="1128" t="s">
        <v>27990</v>
      </c>
      <c r="B3900" s="1129">
        <v>548.55999999999995</v>
      </c>
    </row>
    <row r="3901" spans="1:2">
      <c r="A3901" s="1128" t="s">
        <v>27991</v>
      </c>
      <c r="B3901" s="1129">
        <v>563.41999999999996</v>
      </c>
    </row>
    <row r="3902" spans="1:2">
      <c r="A3902" s="1128" t="s">
        <v>27992</v>
      </c>
      <c r="B3902" s="1129">
        <v>583.98</v>
      </c>
    </row>
    <row r="3903" spans="1:2">
      <c r="A3903" s="1128" t="s">
        <v>27993</v>
      </c>
      <c r="B3903" s="1129">
        <v>663.56</v>
      </c>
    </row>
    <row r="3904" spans="1:2">
      <c r="A3904" s="1128" t="s">
        <v>27994</v>
      </c>
      <c r="B3904" s="1129">
        <v>1344.16</v>
      </c>
    </row>
    <row r="3905" spans="1:2">
      <c r="A3905" s="1128" t="s">
        <v>27995</v>
      </c>
      <c r="B3905" s="1129">
        <v>1394.82</v>
      </c>
    </row>
    <row r="3906" spans="1:2">
      <c r="A3906" s="1128" t="s">
        <v>27996</v>
      </c>
      <c r="B3906" s="1129">
        <v>2876.06</v>
      </c>
    </row>
    <row r="3907" spans="1:2">
      <c r="A3907" s="1128" t="s">
        <v>27997</v>
      </c>
      <c r="B3907" s="1129">
        <v>3231.54</v>
      </c>
    </row>
    <row r="3908" spans="1:2">
      <c r="A3908" s="1128" t="s">
        <v>27998</v>
      </c>
      <c r="B3908" s="1129">
        <v>5995.38</v>
      </c>
    </row>
    <row r="3909" spans="1:2">
      <c r="A3909" s="1128" t="s">
        <v>27999</v>
      </c>
      <c r="B3909" s="1129">
        <v>6353.68</v>
      </c>
    </row>
    <row r="3910" spans="1:2">
      <c r="A3910" s="1128" t="s">
        <v>28000</v>
      </c>
      <c r="B3910" s="1129">
        <v>15.14</v>
      </c>
    </row>
    <row r="3911" spans="1:2">
      <c r="A3911" s="1128" t="s">
        <v>28001</v>
      </c>
      <c r="B3911" s="1129">
        <v>17.87</v>
      </c>
    </row>
    <row r="3912" spans="1:2">
      <c r="A3912" s="1128" t="s">
        <v>28002</v>
      </c>
      <c r="B3912" s="1129">
        <v>23.68</v>
      </c>
    </row>
    <row r="3913" spans="1:2">
      <c r="A3913" s="1128" t="s">
        <v>28003</v>
      </c>
      <c r="B3913" s="1129">
        <v>36.96</v>
      </c>
    </row>
    <row r="3914" spans="1:2">
      <c r="A3914" s="1128" t="s">
        <v>28004</v>
      </c>
      <c r="B3914" s="1129">
        <v>44.46</v>
      </c>
    </row>
    <row r="3915" spans="1:2">
      <c r="A3915" s="1128" t="s">
        <v>28005</v>
      </c>
      <c r="B3915" s="1129">
        <v>56.56</v>
      </c>
    </row>
    <row r="3916" spans="1:2">
      <c r="A3916" s="1128" t="s">
        <v>28006</v>
      </c>
      <c r="B3916" s="1129">
        <v>65.94</v>
      </c>
    </row>
    <row r="3917" spans="1:2">
      <c r="A3917" s="1128" t="s">
        <v>28007</v>
      </c>
      <c r="B3917" s="1129">
        <v>92.51</v>
      </c>
    </row>
    <row r="3918" spans="1:2">
      <c r="A3918" s="1128" t="s">
        <v>28008</v>
      </c>
      <c r="B3918" s="1129">
        <v>116.19</v>
      </c>
    </row>
    <row r="3919" spans="1:2">
      <c r="A3919" s="1128" t="s">
        <v>28009</v>
      </c>
      <c r="B3919" s="1129">
        <v>126.75</v>
      </c>
    </row>
    <row r="3920" spans="1:2">
      <c r="A3920" s="1128" t="s">
        <v>28010</v>
      </c>
      <c r="B3920" s="1129">
        <v>234.34</v>
      </c>
    </row>
    <row r="3921" spans="1:2">
      <c r="A3921" s="1128" t="s">
        <v>28011</v>
      </c>
      <c r="B3921" s="1129">
        <v>277.41000000000003</v>
      </c>
    </row>
    <row r="3922" spans="1:2">
      <c r="A3922" s="1128" t="s">
        <v>28012</v>
      </c>
      <c r="B3922" s="1129">
        <v>400.92</v>
      </c>
    </row>
    <row r="3923" spans="1:2">
      <c r="A3923" s="1128" t="s">
        <v>28013</v>
      </c>
      <c r="B3923" s="1129">
        <v>708</v>
      </c>
    </row>
    <row r="3924" spans="1:2">
      <c r="A3924" s="1128" t="s">
        <v>28014</v>
      </c>
      <c r="B3924" s="1129">
        <v>876</v>
      </c>
    </row>
    <row r="3925" spans="1:2">
      <c r="A3925" s="1128" t="s">
        <v>28015</v>
      </c>
      <c r="B3925" s="1129">
        <v>1700</v>
      </c>
    </row>
    <row r="3926" spans="1:2">
      <c r="A3926" s="1128" t="s">
        <v>28016</v>
      </c>
      <c r="B3926" s="1129">
        <v>1885</v>
      </c>
    </row>
    <row r="3927" spans="1:2">
      <c r="A3927" s="1128" t="s">
        <v>28017</v>
      </c>
      <c r="B3927" s="1129">
        <v>2240</v>
      </c>
    </row>
    <row r="3928" spans="1:2">
      <c r="A3928" s="1128" t="s">
        <v>28018</v>
      </c>
      <c r="B3928" s="1129">
        <v>2427</v>
      </c>
    </row>
    <row r="3929" spans="1:2">
      <c r="A3929" s="1128" t="s">
        <v>28019</v>
      </c>
      <c r="B3929" s="1129">
        <v>7637</v>
      </c>
    </row>
    <row r="3930" spans="1:2">
      <c r="A3930" s="1128" t="s">
        <v>28020</v>
      </c>
      <c r="B3930" s="1129">
        <v>18.690000000000001</v>
      </c>
    </row>
    <row r="3931" spans="1:2">
      <c r="A3931" s="1128" t="s">
        <v>28021</v>
      </c>
      <c r="B3931" s="1129">
        <v>21.96</v>
      </c>
    </row>
    <row r="3932" spans="1:2">
      <c r="A3932" s="1128" t="s">
        <v>28022</v>
      </c>
      <c r="B3932" s="1129">
        <v>30.09</v>
      </c>
    </row>
    <row r="3933" spans="1:2">
      <c r="A3933" s="1128" t="s">
        <v>28023</v>
      </c>
      <c r="B3933" s="1129">
        <v>35.58</v>
      </c>
    </row>
    <row r="3934" spans="1:2">
      <c r="A3934" s="1128" t="s">
        <v>28024</v>
      </c>
      <c r="B3934" s="1129">
        <v>46.48</v>
      </c>
    </row>
    <row r="3935" spans="1:2">
      <c r="A3935" s="1128" t="s">
        <v>28025</v>
      </c>
      <c r="B3935" s="1129">
        <v>59.9</v>
      </c>
    </row>
    <row r="3936" spans="1:2">
      <c r="A3936" s="1128" t="s">
        <v>28026</v>
      </c>
      <c r="B3936" s="1129">
        <v>69.42</v>
      </c>
    </row>
    <row r="3937" spans="1:2">
      <c r="A3937" s="1128" t="s">
        <v>28027</v>
      </c>
      <c r="B3937" s="1129">
        <v>96.09</v>
      </c>
    </row>
    <row r="3938" spans="1:2">
      <c r="A3938" s="1128" t="s">
        <v>28028</v>
      </c>
      <c r="B3938" s="1129">
        <v>118.2</v>
      </c>
    </row>
    <row r="3939" spans="1:2">
      <c r="A3939" s="1128" t="s">
        <v>28029</v>
      </c>
      <c r="B3939" s="1129">
        <v>143.28</v>
      </c>
    </row>
    <row r="3940" spans="1:2">
      <c r="A3940" s="1128" t="s">
        <v>28030</v>
      </c>
      <c r="B3940" s="1129">
        <v>269.58</v>
      </c>
    </row>
    <row r="3941" spans="1:2">
      <c r="A3941" s="1128" t="s">
        <v>28031</v>
      </c>
      <c r="B3941" s="1129">
        <v>432</v>
      </c>
    </row>
    <row r="3942" spans="1:2">
      <c r="A3942" s="1128" t="s">
        <v>28032</v>
      </c>
      <c r="B3942" s="1129">
        <v>538</v>
      </c>
    </row>
    <row r="3943" spans="1:2">
      <c r="A3943" s="1128" t="s">
        <v>28033</v>
      </c>
      <c r="B3943" s="1129">
        <v>708</v>
      </c>
    </row>
    <row r="3944" spans="1:2">
      <c r="A3944" s="1128" t="s">
        <v>28034</v>
      </c>
      <c r="B3944" s="1129">
        <v>876</v>
      </c>
    </row>
    <row r="3945" spans="1:2">
      <c r="A3945" s="1128" t="s">
        <v>28035</v>
      </c>
      <c r="B3945" s="1129">
        <v>1700</v>
      </c>
    </row>
    <row r="3946" spans="1:2">
      <c r="A3946" s="1128" t="s">
        <v>28036</v>
      </c>
      <c r="B3946" s="1129">
        <v>1885</v>
      </c>
    </row>
    <row r="3947" spans="1:2">
      <c r="A3947" s="1128" t="s">
        <v>28037</v>
      </c>
      <c r="B3947" s="1129">
        <v>2240</v>
      </c>
    </row>
    <row r="3948" spans="1:2">
      <c r="A3948" s="1128" t="s">
        <v>28038</v>
      </c>
      <c r="B3948" s="1129">
        <v>8.16</v>
      </c>
    </row>
    <row r="3949" spans="1:2">
      <c r="A3949" s="1128" t="s">
        <v>28039</v>
      </c>
      <c r="B3949" s="1129">
        <v>8.3800000000000008</v>
      </c>
    </row>
    <row r="3950" spans="1:2">
      <c r="A3950" s="1128" t="s">
        <v>28040</v>
      </c>
      <c r="B3950" s="1129">
        <v>8.7899999999999991</v>
      </c>
    </row>
    <row r="3951" spans="1:2">
      <c r="A3951" s="1128" t="s">
        <v>28041</v>
      </c>
      <c r="B3951" s="1129">
        <v>9.82</v>
      </c>
    </row>
    <row r="3952" spans="1:2">
      <c r="A3952" s="1128" t="s">
        <v>28042</v>
      </c>
      <c r="B3952" s="1129">
        <v>13.75</v>
      </c>
    </row>
    <row r="3953" spans="1:2">
      <c r="A3953" s="1128" t="s">
        <v>28043</v>
      </c>
      <c r="B3953" s="1129">
        <v>22.12</v>
      </c>
    </row>
    <row r="3954" spans="1:2">
      <c r="A3954" s="1128" t="s">
        <v>28044</v>
      </c>
      <c r="B3954" s="1129">
        <v>23.32</v>
      </c>
    </row>
    <row r="3955" spans="1:2">
      <c r="A3955" s="1128" t="s">
        <v>28045</v>
      </c>
      <c r="B3955" s="1129">
        <v>24.08</v>
      </c>
    </row>
    <row r="3956" spans="1:2">
      <c r="A3956" s="1128" t="s">
        <v>28046</v>
      </c>
      <c r="B3956" s="1129">
        <v>42.35</v>
      </c>
    </row>
    <row r="3957" spans="1:2">
      <c r="A3957" s="1128" t="s">
        <v>28047</v>
      </c>
      <c r="B3957" s="1129">
        <v>77.02</v>
      </c>
    </row>
    <row r="3958" spans="1:2">
      <c r="A3958" s="1128" t="s">
        <v>28048</v>
      </c>
      <c r="B3958" s="1129">
        <v>82.51</v>
      </c>
    </row>
    <row r="3959" spans="1:2">
      <c r="A3959" s="1128" t="s">
        <v>28049</v>
      </c>
      <c r="B3959" s="1129">
        <v>111.64</v>
      </c>
    </row>
    <row r="3960" spans="1:2">
      <c r="A3960" s="1128" t="s">
        <v>28050</v>
      </c>
      <c r="B3960" s="1129">
        <v>145.94999999999999</v>
      </c>
    </row>
    <row r="3961" spans="1:2">
      <c r="A3961" s="1128" t="s">
        <v>28051</v>
      </c>
      <c r="B3961" s="1129">
        <v>187.32</v>
      </c>
    </row>
    <row r="3962" spans="1:2">
      <c r="A3962" s="1128" t="s">
        <v>28052</v>
      </c>
      <c r="B3962" s="1129">
        <v>207.65</v>
      </c>
    </row>
    <row r="3963" spans="1:2">
      <c r="A3963" s="1128" t="s">
        <v>28053</v>
      </c>
      <c r="B3963" s="1129">
        <v>501.48</v>
      </c>
    </row>
    <row r="3964" spans="1:2">
      <c r="A3964" s="1128" t="s">
        <v>28054</v>
      </c>
      <c r="B3964" s="1129">
        <v>526.79</v>
      </c>
    </row>
    <row r="3965" spans="1:2">
      <c r="A3965" s="1128" t="s">
        <v>28055</v>
      </c>
      <c r="B3965" s="1129">
        <v>775.75</v>
      </c>
    </row>
    <row r="3966" spans="1:2">
      <c r="A3966" s="1128" t="s">
        <v>28056</v>
      </c>
      <c r="B3966" s="1129">
        <v>1845.66</v>
      </c>
    </row>
    <row r="3967" spans="1:2">
      <c r="A3967" s="1128" t="s">
        <v>28057</v>
      </c>
      <c r="B3967" s="1129">
        <v>15.31</v>
      </c>
    </row>
    <row r="3968" spans="1:2">
      <c r="A3968" s="1128" t="s">
        <v>28058</v>
      </c>
      <c r="B3968" s="1129">
        <v>30.78</v>
      </c>
    </row>
    <row r="3969" spans="1:2">
      <c r="A3969" s="1128" t="s">
        <v>28059</v>
      </c>
      <c r="B3969" s="1129">
        <v>44.93</v>
      </c>
    </row>
    <row r="3970" spans="1:2">
      <c r="A3970" s="1128" t="s">
        <v>28060</v>
      </c>
      <c r="B3970" s="1129">
        <v>66.239999999999995</v>
      </c>
    </row>
    <row r="3971" spans="1:2">
      <c r="A3971" s="1128" t="s">
        <v>28061</v>
      </c>
      <c r="B3971" s="1129">
        <v>84.8</v>
      </c>
    </row>
    <row r="3972" spans="1:2">
      <c r="A3972" s="1128" t="s">
        <v>28062</v>
      </c>
      <c r="B3972" s="1129">
        <v>16.27</v>
      </c>
    </row>
    <row r="3973" spans="1:2">
      <c r="A3973" s="1128" t="s">
        <v>28063</v>
      </c>
      <c r="B3973" s="1129">
        <v>33.67</v>
      </c>
    </row>
    <row r="3974" spans="1:2">
      <c r="A3974" s="1128" t="s">
        <v>28064</v>
      </c>
      <c r="B3974" s="1129">
        <v>50.98</v>
      </c>
    </row>
    <row r="3975" spans="1:2">
      <c r="A3975" s="1128" t="s">
        <v>28065</v>
      </c>
      <c r="B3975" s="1129">
        <v>76.010000000000005</v>
      </c>
    </row>
    <row r="3976" spans="1:2">
      <c r="A3976" s="1128" t="s">
        <v>28066</v>
      </c>
      <c r="B3976" s="1129">
        <v>100.28</v>
      </c>
    </row>
    <row r="3977" spans="1:2">
      <c r="A3977" s="1128" t="s">
        <v>28067</v>
      </c>
      <c r="B3977" s="1129">
        <v>17.14</v>
      </c>
    </row>
    <row r="3978" spans="1:2">
      <c r="A3978" s="1128" t="s">
        <v>28068</v>
      </c>
      <c r="B3978" s="1129">
        <v>41.05</v>
      </c>
    </row>
    <row r="3979" spans="1:2">
      <c r="A3979" s="1128" t="s">
        <v>28069</v>
      </c>
      <c r="B3979" s="1129">
        <v>59.14</v>
      </c>
    </row>
    <row r="3980" spans="1:2">
      <c r="A3980" s="1128" t="s">
        <v>28070</v>
      </c>
      <c r="B3980" s="1129">
        <v>78.87</v>
      </c>
    </row>
    <row r="3981" spans="1:2">
      <c r="A3981" s="1128" t="s">
        <v>28071</v>
      </c>
      <c r="B3981" s="1129">
        <v>112.76</v>
      </c>
    </row>
    <row r="3982" spans="1:2">
      <c r="A3982" s="1128" t="s">
        <v>28072</v>
      </c>
      <c r="B3982" s="1129">
        <v>15.85</v>
      </c>
    </row>
    <row r="3983" spans="1:2">
      <c r="A3983" s="1128" t="s">
        <v>28073</v>
      </c>
      <c r="B3983" s="1129">
        <v>31.86</v>
      </c>
    </row>
    <row r="3984" spans="1:2">
      <c r="A3984" s="1128" t="s">
        <v>28074</v>
      </c>
      <c r="B3984" s="1129">
        <v>60.06</v>
      </c>
    </row>
    <row r="3985" spans="1:2">
      <c r="A3985" s="1128" t="s">
        <v>28075</v>
      </c>
      <c r="B3985" s="1129">
        <v>80.510000000000005</v>
      </c>
    </row>
    <row r="3986" spans="1:2">
      <c r="A3986" s="1128" t="s">
        <v>28076</v>
      </c>
      <c r="B3986" s="1129">
        <v>104.02</v>
      </c>
    </row>
    <row r="3987" spans="1:2">
      <c r="A3987" s="1128" t="s">
        <v>28077</v>
      </c>
      <c r="B3987" s="1129">
        <v>16.88</v>
      </c>
    </row>
    <row r="3988" spans="1:2">
      <c r="A3988" s="1128" t="s">
        <v>28078</v>
      </c>
      <c r="B3988" s="1129">
        <v>39.47</v>
      </c>
    </row>
    <row r="3989" spans="1:2">
      <c r="A3989" s="1128" t="s">
        <v>28079</v>
      </c>
      <c r="B3989" s="1129">
        <v>68.319999999999993</v>
      </c>
    </row>
    <row r="3990" spans="1:2">
      <c r="A3990" s="1128" t="s">
        <v>28080</v>
      </c>
      <c r="B3990" s="1129">
        <v>81.69</v>
      </c>
    </row>
    <row r="3991" spans="1:2">
      <c r="A3991" s="1128" t="s">
        <v>28081</v>
      </c>
      <c r="B3991" s="1129">
        <v>110.78</v>
      </c>
    </row>
    <row r="3992" spans="1:2">
      <c r="A3992" s="1128" t="s">
        <v>28082</v>
      </c>
      <c r="B3992" s="1129">
        <v>18.27</v>
      </c>
    </row>
    <row r="3993" spans="1:2">
      <c r="A3993" s="1128" t="s">
        <v>28083</v>
      </c>
      <c r="B3993" s="1129">
        <v>46.13</v>
      </c>
    </row>
    <row r="3994" spans="1:2">
      <c r="A3994" s="1128" t="s">
        <v>28084</v>
      </c>
      <c r="B3994" s="1129">
        <v>77.62</v>
      </c>
    </row>
    <row r="3995" spans="1:2">
      <c r="A3995" s="1128" t="s">
        <v>28085</v>
      </c>
      <c r="B3995" s="1129">
        <v>97.7</v>
      </c>
    </row>
    <row r="3996" spans="1:2">
      <c r="A3996" s="1128" t="s">
        <v>28086</v>
      </c>
      <c r="B3996" s="1129">
        <v>125.85</v>
      </c>
    </row>
    <row r="3997" spans="1:2">
      <c r="A3997" s="1128" t="s">
        <v>28087</v>
      </c>
      <c r="B3997" s="1129">
        <v>1397</v>
      </c>
    </row>
    <row r="3998" spans="1:2">
      <c r="A3998" s="1128" t="s">
        <v>28088</v>
      </c>
      <c r="B3998" s="1129">
        <v>1732.5</v>
      </c>
    </row>
    <row r="3999" spans="1:2">
      <c r="A3999" s="1128" t="s">
        <v>28089</v>
      </c>
      <c r="B3999" s="1129">
        <v>123</v>
      </c>
    </row>
    <row r="4000" spans="1:2">
      <c r="A4000" s="1128" t="s">
        <v>28090</v>
      </c>
      <c r="B4000" s="1129">
        <v>168</v>
      </c>
    </row>
    <row r="4001" spans="1:2">
      <c r="A4001" s="1128" t="s">
        <v>28091</v>
      </c>
      <c r="B4001" s="1129">
        <v>217.27</v>
      </c>
    </row>
    <row r="4002" spans="1:2">
      <c r="A4002" s="1128" t="s">
        <v>28092</v>
      </c>
      <c r="B4002" s="1129">
        <v>242.27</v>
      </c>
    </row>
    <row r="4003" spans="1:2">
      <c r="A4003" s="1128" t="s">
        <v>28093</v>
      </c>
      <c r="B4003" s="1129">
        <v>298.07</v>
      </c>
    </row>
    <row r="4004" spans="1:2">
      <c r="A4004" s="1128" t="s">
        <v>28094</v>
      </c>
      <c r="B4004" s="1129">
        <v>430.92</v>
      </c>
    </row>
    <row r="4005" spans="1:2">
      <c r="A4005" s="1128" t="s">
        <v>28095</v>
      </c>
      <c r="B4005" s="1129">
        <v>471.36</v>
      </c>
    </row>
    <row r="4006" spans="1:2">
      <c r="A4006" s="1128" t="s">
        <v>28096</v>
      </c>
      <c r="B4006" s="1129">
        <v>742</v>
      </c>
    </row>
    <row r="4007" spans="1:2">
      <c r="A4007" s="1128" t="s">
        <v>28097</v>
      </c>
      <c r="B4007" s="1129">
        <v>1119</v>
      </c>
    </row>
    <row r="4008" spans="1:2">
      <c r="A4008" s="1128" t="s">
        <v>28098</v>
      </c>
      <c r="B4008" s="1129">
        <v>136</v>
      </c>
    </row>
    <row r="4009" spans="1:2">
      <c r="A4009" s="1128" t="s">
        <v>28099</v>
      </c>
      <c r="B4009" s="1129">
        <v>213.47</v>
      </c>
    </row>
    <row r="4010" spans="1:2">
      <c r="A4010" s="1128" t="s">
        <v>28100</v>
      </c>
      <c r="B4010" s="1129">
        <v>247</v>
      </c>
    </row>
    <row r="4011" spans="1:2">
      <c r="A4011" s="1128" t="s">
        <v>28101</v>
      </c>
      <c r="B4011" s="1129">
        <v>319</v>
      </c>
    </row>
    <row r="4012" spans="1:2">
      <c r="A4012" s="1128" t="s">
        <v>28102</v>
      </c>
      <c r="B4012" s="1129">
        <v>391</v>
      </c>
    </row>
    <row r="4013" spans="1:2">
      <c r="A4013" s="1128" t="s">
        <v>28103</v>
      </c>
      <c r="B4013" s="1129">
        <v>496</v>
      </c>
    </row>
    <row r="4014" spans="1:2">
      <c r="A4014" s="1128" t="s">
        <v>28104</v>
      </c>
      <c r="B4014" s="1129">
        <v>564</v>
      </c>
    </row>
    <row r="4015" spans="1:2">
      <c r="A4015" s="1128" t="s">
        <v>28105</v>
      </c>
      <c r="B4015" s="1129">
        <v>817</v>
      </c>
    </row>
    <row r="4016" spans="1:2">
      <c r="A4016" s="1128" t="s">
        <v>28106</v>
      </c>
      <c r="B4016" s="1129">
        <v>1231</v>
      </c>
    </row>
    <row r="4017" spans="1:2">
      <c r="A4017" s="1128" t="s">
        <v>28107</v>
      </c>
      <c r="B4017" s="1129">
        <v>55</v>
      </c>
    </row>
    <row r="4018" spans="1:2">
      <c r="A4018" s="1128" t="s">
        <v>28108</v>
      </c>
      <c r="B4018" s="1129">
        <v>61</v>
      </c>
    </row>
    <row r="4019" spans="1:2">
      <c r="A4019" s="1128" t="s">
        <v>28109</v>
      </c>
      <c r="B4019" s="1129">
        <v>73</v>
      </c>
    </row>
    <row r="4020" spans="1:2">
      <c r="A4020" s="1128" t="s">
        <v>28110</v>
      </c>
      <c r="B4020" s="1129">
        <v>30.88</v>
      </c>
    </row>
    <row r="4021" spans="1:2">
      <c r="A4021" s="1128" t="s">
        <v>28111</v>
      </c>
      <c r="B4021" s="1129">
        <v>33.65</v>
      </c>
    </row>
    <row r="4022" spans="1:2">
      <c r="A4022" s="1128" t="s">
        <v>28112</v>
      </c>
      <c r="B4022" s="1129">
        <v>9.26</v>
      </c>
    </row>
    <row r="4023" spans="1:2">
      <c r="A4023" s="1128" t="s">
        <v>28113</v>
      </c>
      <c r="B4023" s="1129">
        <v>20.28</v>
      </c>
    </row>
    <row r="4024" spans="1:2">
      <c r="A4024" s="1128" t="s">
        <v>28114</v>
      </c>
      <c r="B4024" s="1129">
        <v>27.63</v>
      </c>
    </row>
    <row r="4025" spans="1:2">
      <c r="A4025" s="1128" t="s">
        <v>28115</v>
      </c>
      <c r="B4025" s="1129">
        <v>27.92</v>
      </c>
    </row>
    <row r="4026" spans="1:2">
      <c r="A4026" s="1128" t="s">
        <v>28116</v>
      </c>
      <c r="B4026" s="1129">
        <v>33.979999999999997</v>
      </c>
    </row>
    <row r="4027" spans="1:2">
      <c r="A4027" s="1128" t="s">
        <v>28117</v>
      </c>
      <c r="B4027" s="1129">
        <v>7.9</v>
      </c>
    </row>
    <row r="4028" spans="1:2">
      <c r="A4028" s="1128" t="s">
        <v>28118</v>
      </c>
      <c r="B4028" s="1129">
        <v>10.74</v>
      </c>
    </row>
    <row r="4029" spans="1:2">
      <c r="A4029" s="1128" t="s">
        <v>28119</v>
      </c>
      <c r="B4029" s="1129">
        <v>5207.24</v>
      </c>
    </row>
    <row r="4030" spans="1:2">
      <c r="A4030" s="1128" t="s">
        <v>28120</v>
      </c>
      <c r="B4030" s="1129">
        <v>8032.41</v>
      </c>
    </row>
    <row r="4031" spans="1:2">
      <c r="A4031" s="1128" t="s">
        <v>28121</v>
      </c>
      <c r="B4031" s="1129">
        <v>454.42</v>
      </c>
    </row>
    <row r="4032" spans="1:2">
      <c r="A4032" s="1128" t="s">
        <v>28122</v>
      </c>
      <c r="B4032" s="1129">
        <v>827.73</v>
      </c>
    </row>
    <row r="4033" spans="1:2">
      <c r="A4033" s="1128" t="s">
        <v>28123</v>
      </c>
      <c r="B4033" s="1129">
        <v>41.19</v>
      </c>
    </row>
    <row r="4034" spans="1:2">
      <c r="A4034" s="1128" t="s">
        <v>28124</v>
      </c>
      <c r="B4034" s="1129">
        <v>64.27</v>
      </c>
    </row>
    <row r="4035" spans="1:2">
      <c r="A4035" s="1128" t="s">
        <v>28125</v>
      </c>
      <c r="B4035" s="1129">
        <v>29</v>
      </c>
    </row>
    <row r="4036" spans="1:2">
      <c r="A4036" s="1128" t="s">
        <v>28126</v>
      </c>
      <c r="B4036" s="1129">
        <v>39</v>
      </c>
    </row>
    <row r="4037" spans="1:2">
      <c r="A4037" s="1128" t="s">
        <v>28127</v>
      </c>
      <c r="B4037" s="1129">
        <v>54</v>
      </c>
    </row>
    <row r="4038" spans="1:2">
      <c r="A4038" s="1128" t="s">
        <v>28128</v>
      </c>
      <c r="B4038" s="1129">
        <v>81</v>
      </c>
    </row>
    <row r="4039" spans="1:2">
      <c r="A4039" s="1128" t="s">
        <v>28129</v>
      </c>
      <c r="B4039" s="1129">
        <v>100.07</v>
      </c>
    </row>
    <row r="4040" spans="1:2">
      <c r="A4040" s="1128" t="s">
        <v>28130</v>
      </c>
      <c r="B4040" s="1129">
        <v>1331</v>
      </c>
    </row>
    <row r="4041" spans="1:2">
      <c r="A4041" s="1128" t="s">
        <v>28131</v>
      </c>
      <c r="B4041" s="1129">
        <v>1383</v>
      </c>
    </row>
    <row r="4042" spans="1:2">
      <c r="A4042" s="1128" t="s">
        <v>28132</v>
      </c>
      <c r="B4042" s="1129">
        <v>1484</v>
      </c>
    </row>
    <row r="4043" spans="1:2">
      <c r="A4043" s="1128" t="s">
        <v>28133</v>
      </c>
      <c r="B4043" s="1129">
        <v>1546</v>
      </c>
    </row>
    <row r="4044" spans="1:2">
      <c r="A4044" s="1128" t="s">
        <v>28134</v>
      </c>
      <c r="B4044" s="1129">
        <v>1781</v>
      </c>
    </row>
    <row r="4045" spans="1:2">
      <c r="A4045" s="1128" t="s">
        <v>28135</v>
      </c>
      <c r="B4045" s="1129">
        <v>1886</v>
      </c>
    </row>
    <row r="4046" spans="1:2">
      <c r="A4046" s="1128" t="s">
        <v>28136</v>
      </c>
      <c r="B4046" s="1129">
        <v>88</v>
      </c>
    </row>
    <row r="4047" spans="1:2">
      <c r="A4047" s="1128" t="s">
        <v>28137</v>
      </c>
      <c r="B4047" s="1129">
        <v>101</v>
      </c>
    </row>
    <row r="4048" spans="1:2">
      <c r="A4048" s="1128" t="s">
        <v>28138</v>
      </c>
      <c r="B4048" s="1129">
        <v>112.36</v>
      </c>
    </row>
    <row r="4049" spans="1:2">
      <c r="A4049" s="1128" t="s">
        <v>28139</v>
      </c>
      <c r="B4049" s="1129">
        <v>153.83000000000001</v>
      </c>
    </row>
    <row r="4050" spans="1:2">
      <c r="A4050" s="1128" t="s">
        <v>28140</v>
      </c>
      <c r="B4050" s="1129">
        <v>281</v>
      </c>
    </row>
    <row r="4051" spans="1:2">
      <c r="A4051" s="1128" t="s">
        <v>28141</v>
      </c>
      <c r="B4051" s="1129">
        <v>281.93</v>
      </c>
    </row>
    <row r="4052" spans="1:2">
      <c r="A4052" s="1128" t="s">
        <v>28142</v>
      </c>
      <c r="B4052" s="1129">
        <v>416</v>
      </c>
    </row>
    <row r="4053" spans="1:2">
      <c r="A4053" s="1128" t="s">
        <v>28143</v>
      </c>
      <c r="B4053" s="1129">
        <v>454.67</v>
      </c>
    </row>
    <row r="4054" spans="1:2">
      <c r="A4054" s="1128" t="s">
        <v>28144</v>
      </c>
      <c r="B4054" s="1129">
        <v>669</v>
      </c>
    </row>
    <row r="4055" spans="1:2">
      <c r="A4055" s="1128" t="s">
        <v>28145</v>
      </c>
      <c r="B4055" s="1129">
        <v>696</v>
      </c>
    </row>
    <row r="4056" spans="1:2">
      <c r="A4056" s="1128" t="s">
        <v>28146</v>
      </c>
      <c r="B4056" s="1129">
        <v>867.5</v>
      </c>
    </row>
    <row r="4057" spans="1:2">
      <c r="A4057" s="1128" t="s">
        <v>28147</v>
      </c>
      <c r="B4057" s="1129">
        <v>2130</v>
      </c>
    </row>
    <row r="4058" spans="1:2">
      <c r="A4058" s="1128" t="s">
        <v>28148</v>
      </c>
      <c r="B4058" s="1129">
        <v>2285</v>
      </c>
    </row>
    <row r="4059" spans="1:2">
      <c r="A4059" s="1128" t="s">
        <v>28149</v>
      </c>
      <c r="B4059" s="1129">
        <v>26.95</v>
      </c>
    </row>
    <row r="4060" spans="1:2">
      <c r="A4060" s="1128" t="s">
        <v>28150</v>
      </c>
      <c r="B4060" s="1129">
        <v>27.9</v>
      </c>
    </row>
    <row r="4061" spans="1:2">
      <c r="A4061" s="1128" t="s">
        <v>28151</v>
      </c>
      <c r="B4061" s="1129">
        <v>31.28</v>
      </c>
    </row>
    <row r="4062" spans="1:2">
      <c r="A4062" s="1128" t="s">
        <v>28152</v>
      </c>
      <c r="B4062" s="1129">
        <v>30.4</v>
      </c>
    </row>
    <row r="4063" spans="1:2">
      <c r="A4063" s="1128" t="s">
        <v>28153</v>
      </c>
      <c r="B4063" s="1129">
        <v>32.46</v>
      </c>
    </row>
    <row r="4064" spans="1:2">
      <c r="A4064" s="1128" t="s">
        <v>28154</v>
      </c>
      <c r="B4064" s="1129">
        <v>86.689499999999995</v>
      </c>
    </row>
    <row r="4065" spans="1:2">
      <c r="A4065" s="1128" t="s">
        <v>28155</v>
      </c>
      <c r="B4065" s="1129">
        <v>219.89</v>
      </c>
    </row>
    <row r="4066" spans="1:2">
      <c r="A4066" s="1128" t="s">
        <v>28156</v>
      </c>
      <c r="B4066" s="1129">
        <v>42.28</v>
      </c>
    </row>
    <row r="4067" spans="1:2">
      <c r="A4067" s="1128" t="s">
        <v>28157</v>
      </c>
      <c r="B4067" s="1129">
        <v>45.89</v>
      </c>
    </row>
    <row r="4068" spans="1:2">
      <c r="A4068" s="1128" t="s">
        <v>28158</v>
      </c>
      <c r="B4068" s="1129">
        <v>549.79999999999995</v>
      </c>
    </row>
    <row r="4069" spans="1:2">
      <c r="A4069" s="1128" t="s">
        <v>28159</v>
      </c>
      <c r="B4069" s="1129">
        <v>549.79999999999995</v>
      </c>
    </row>
    <row r="4070" spans="1:2">
      <c r="A4070" s="1128" t="s">
        <v>28160</v>
      </c>
      <c r="B4070" s="1129">
        <v>549.79999999999995</v>
      </c>
    </row>
    <row r="4071" spans="1:2">
      <c r="A4071" s="1128" t="s">
        <v>28161</v>
      </c>
      <c r="B4071" s="1129">
        <v>900</v>
      </c>
    </row>
    <row r="4072" spans="1:2">
      <c r="A4072" s="1128" t="s">
        <v>28162</v>
      </c>
      <c r="B4072" s="1129">
        <v>19.37</v>
      </c>
    </row>
    <row r="4073" spans="1:2">
      <c r="A4073" s="1128" t="s">
        <v>28163</v>
      </c>
      <c r="B4073" s="1129">
        <v>21.83</v>
      </c>
    </row>
    <row r="4074" spans="1:2">
      <c r="A4074" s="1128" t="s">
        <v>28164</v>
      </c>
      <c r="B4074" s="1129">
        <v>2.1</v>
      </c>
    </row>
    <row r="4075" spans="1:2">
      <c r="A4075" s="1128" t="s">
        <v>28165</v>
      </c>
      <c r="B4075" s="1129">
        <v>1.85</v>
      </c>
    </row>
    <row r="4076" spans="1:2">
      <c r="A4076" s="1128" t="s">
        <v>28166</v>
      </c>
      <c r="B4076" s="1129">
        <v>3.04</v>
      </c>
    </row>
    <row r="4077" spans="1:2">
      <c r="A4077" s="1128" t="s">
        <v>28167</v>
      </c>
      <c r="B4077" s="1129">
        <v>684.6</v>
      </c>
    </row>
    <row r="4078" spans="1:2">
      <c r="A4078" s="1128" t="s">
        <v>28168</v>
      </c>
      <c r="B4078" s="1129">
        <v>13.6</v>
      </c>
    </row>
    <row r="4079" spans="1:2">
      <c r="A4079" s="1128" t="s">
        <v>28169</v>
      </c>
      <c r="B4079" s="1129">
        <v>2.78</v>
      </c>
    </row>
    <row r="4080" spans="1:2">
      <c r="A4080" s="1128" t="s">
        <v>28170</v>
      </c>
      <c r="B4080" s="1129">
        <v>1.46</v>
      </c>
    </row>
    <row r="4081" spans="1:2">
      <c r="A4081" s="1128" t="s">
        <v>28171</v>
      </c>
      <c r="B4081" s="1129">
        <v>1.1000000000000001</v>
      </c>
    </row>
    <row r="4082" spans="1:2">
      <c r="A4082" s="1128" t="s">
        <v>28172</v>
      </c>
      <c r="B4082" s="1129">
        <v>157.9</v>
      </c>
    </row>
    <row r="4083" spans="1:2">
      <c r="A4083" s="1128" t="s">
        <v>28173</v>
      </c>
      <c r="B4083" s="1129">
        <v>213</v>
      </c>
    </row>
    <row r="4084" spans="1:2">
      <c r="A4084" s="1128" t="s">
        <v>28174</v>
      </c>
      <c r="B4084" s="1129">
        <v>132</v>
      </c>
    </row>
    <row r="4085" spans="1:2">
      <c r="A4085" s="1128" t="s">
        <v>28175</v>
      </c>
      <c r="B4085" s="1129">
        <v>174</v>
      </c>
    </row>
    <row r="4086" spans="1:2">
      <c r="A4086" s="1128" t="s">
        <v>28176</v>
      </c>
      <c r="B4086" s="1129">
        <v>191</v>
      </c>
    </row>
    <row r="4087" spans="1:2">
      <c r="A4087" s="1128" t="s">
        <v>28177</v>
      </c>
      <c r="B4087" s="1129">
        <v>233</v>
      </c>
    </row>
    <row r="4088" spans="1:2">
      <c r="A4088" s="1128" t="s">
        <v>28178</v>
      </c>
      <c r="B4088" s="1129">
        <v>154</v>
      </c>
    </row>
    <row r="4089" spans="1:2">
      <c r="A4089" s="1128" t="s">
        <v>28179</v>
      </c>
      <c r="B4089" s="1129">
        <v>185</v>
      </c>
    </row>
    <row r="4090" spans="1:2">
      <c r="A4090" s="1128" t="s">
        <v>28180</v>
      </c>
      <c r="B4090" s="1129">
        <v>174</v>
      </c>
    </row>
    <row r="4091" spans="1:2">
      <c r="A4091" s="1128" t="s">
        <v>28181</v>
      </c>
      <c r="B4091" s="1129">
        <v>197</v>
      </c>
    </row>
    <row r="4092" spans="1:2">
      <c r="A4092" s="1128" t="s">
        <v>28182</v>
      </c>
      <c r="B4092" s="1129">
        <v>147</v>
      </c>
    </row>
    <row r="4093" spans="1:2">
      <c r="A4093" s="1128" t="s">
        <v>28183</v>
      </c>
      <c r="B4093" s="1129">
        <v>187</v>
      </c>
    </row>
    <row r="4094" spans="1:2">
      <c r="A4094" s="1128" t="s">
        <v>28184</v>
      </c>
      <c r="B4094" s="1129">
        <v>181.67</v>
      </c>
    </row>
    <row r="4095" spans="1:2">
      <c r="A4095" s="1128" t="s">
        <v>28185</v>
      </c>
      <c r="B4095" s="1129">
        <v>192.95</v>
      </c>
    </row>
    <row r="4096" spans="1:2">
      <c r="A4096" s="1128" t="s">
        <v>28186</v>
      </c>
      <c r="B4096" s="1129">
        <v>189.11</v>
      </c>
    </row>
    <row r="4097" spans="1:2">
      <c r="A4097" s="1128" t="s">
        <v>28187</v>
      </c>
      <c r="B4097" s="1129">
        <v>216.29</v>
      </c>
    </row>
    <row r="4098" spans="1:2">
      <c r="A4098" s="1128" t="s">
        <v>28188</v>
      </c>
      <c r="B4098" s="1129">
        <v>77</v>
      </c>
    </row>
    <row r="4099" spans="1:2">
      <c r="A4099" s="1128" t="s">
        <v>28189</v>
      </c>
      <c r="B4099" s="1129">
        <v>319.97000000000003</v>
      </c>
    </row>
    <row r="4100" spans="1:2">
      <c r="A4100" s="1128" t="s">
        <v>28190</v>
      </c>
      <c r="B4100" s="1129">
        <v>382.5</v>
      </c>
    </row>
    <row r="4101" spans="1:2">
      <c r="A4101" s="1128" t="s">
        <v>28191</v>
      </c>
      <c r="B4101" s="1129">
        <v>13.12</v>
      </c>
    </row>
    <row r="4102" spans="1:2">
      <c r="A4102" s="1128" t="s">
        <v>28192</v>
      </c>
      <c r="B4102" s="1129">
        <v>244.92</v>
      </c>
    </row>
    <row r="4103" spans="1:2">
      <c r="A4103" s="1128" t="s">
        <v>28193</v>
      </c>
      <c r="B4103" s="1129">
        <v>75</v>
      </c>
    </row>
    <row r="4104" spans="1:2">
      <c r="A4104" s="1128" t="s">
        <v>28194</v>
      </c>
      <c r="B4104" s="1129">
        <v>41</v>
      </c>
    </row>
    <row r="4105" spans="1:2">
      <c r="A4105" s="1128" t="s">
        <v>28195</v>
      </c>
      <c r="B4105" s="1129">
        <v>52</v>
      </c>
    </row>
    <row r="4106" spans="1:2">
      <c r="A4106" s="1128" t="s">
        <v>28196</v>
      </c>
      <c r="B4106" s="1129">
        <v>70</v>
      </c>
    </row>
    <row r="4107" spans="1:2">
      <c r="A4107" s="1128" t="s">
        <v>28197</v>
      </c>
      <c r="B4107" s="1129">
        <v>27</v>
      </c>
    </row>
    <row r="4108" spans="1:2">
      <c r="A4108" s="1128" t="s">
        <v>28198</v>
      </c>
      <c r="B4108" s="1129">
        <v>68.73</v>
      </c>
    </row>
    <row r="4109" spans="1:2">
      <c r="A4109" s="1128" t="s">
        <v>28199</v>
      </c>
      <c r="B4109" s="1129">
        <v>5.39</v>
      </c>
    </row>
    <row r="4110" spans="1:2">
      <c r="A4110" s="1128" t="s">
        <v>28200</v>
      </c>
      <c r="B4110" s="1129">
        <v>3</v>
      </c>
    </row>
    <row r="4111" spans="1:2">
      <c r="A4111" s="1128" t="s">
        <v>28201</v>
      </c>
      <c r="B4111" s="1129">
        <v>3</v>
      </c>
    </row>
    <row r="4112" spans="1:2">
      <c r="A4112" s="1128" t="s">
        <v>28202</v>
      </c>
      <c r="B4112" s="1129">
        <v>280</v>
      </c>
    </row>
    <row r="4113" spans="1:2">
      <c r="A4113" s="1128" t="s">
        <v>28203</v>
      </c>
      <c r="B4113" s="1129">
        <v>350</v>
      </c>
    </row>
    <row r="4114" spans="1:2">
      <c r="A4114" s="1128" t="s">
        <v>28204</v>
      </c>
      <c r="B4114" s="1129">
        <v>380</v>
      </c>
    </row>
    <row r="4115" spans="1:2">
      <c r="A4115" s="1128" t="s">
        <v>28205</v>
      </c>
      <c r="B4115" s="1129">
        <v>1.5</v>
      </c>
    </row>
    <row r="4116" spans="1:2">
      <c r="A4116" s="1128" t="s">
        <v>28206</v>
      </c>
      <c r="B4116" s="1129">
        <v>4.5</v>
      </c>
    </row>
    <row r="4117" spans="1:2">
      <c r="A4117" s="1128" t="s">
        <v>28207</v>
      </c>
      <c r="B4117" s="1129">
        <v>3.5</v>
      </c>
    </row>
    <row r="4118" spans="1:2">
      <c r="A4118" s="1128" t="s">
        <v>28208</v>
      </c>
      <c r="B4118" s="1129">
        <v>3</v>
      </c>
    </row>
    <row r="4119" spans="1:2">
      <c r="A4119" s="1128" t="s">
        <v>28209</v>
      </c>
      <c r="B4119" s="1129">
        <v>3</v>
      </c>
    </row>
    <row r="4120" spans="1:2">
      <c r="A4120" s="1128" t="s">
        <v>28210</v>
      </c>
      <c r="B4120" s="1129">
        <v>3.5</v>
      </c>
    </row>
    <row r="4121" spans="1:2">
      <c r="A4121" s="1128" t="s">
        <v>28211</v>
      </c>
      <c r="B4121" s="1129">
        <v>1.1000000000000001</v>
      </c>
    </row>
    <row r="4122" spans="1:2">
      <c r="A4122" s="1128" t="s">
        <v>28212</v>
      </c>
      <c r="B4122" s="1129">
        <v>3.5</v>
      </c>
    </row>
    <row r="4123" spans="1:2">
      <c r="A4123" s="1128" t="s">
        <v>28213</v>
      </c>
      <c r="B4123" s="1129">
        <v>0.5</v>
      </c>
    </row>
    <row r="4124" spans="1:2">
      <c r="A4124" s="1128" t="s">
        <v>28214</v>
      </c>
      <c r="B4124" s="1129">
        <v>1.1000000000000001</v>
      </c>
    </row>
    <row r="4125" spans="1:2">
      <c r="A4125" s="1128" t="s">
        <v>28215</v>
      </c>
      <c r="B4125" s="1129">
        <v>1.1000000000000001</v>
      </c>
    </row>
    <row r="4126" spans="1:2">
      <c r="A4126" s="1128" t="s">
        <v>28216</v>
      </c>
      <c r="B4126" s="1129">
        <v>1.1000000000000001</v>
      </c>
    </row>
    <row r="4127" spans="1:2">
      <c r="A4127" s="1128" t="s">
        <v>28217</v>
      </c>
      <c r="B4127" s="1129">
        <v>1.1000000000000001</v>
      </c>
    </row>
    <row r="4128" spans="1:2">
      <c r="A4128" s="1128" t="s">
        <v>28218</v>
      </c>
      <c r="B4128" s="1129">
        <v>1.1000000000000001</v>
      </c>
    </row>
    <row r="4129" spans="1:2">
      <c r="A4129" s="1128" t="s">
        <v>28219</v>
      </c>
      <c r="B4129" s="1129">
        <v>0.7</v>
      </c>
    </row>
    <row r="4130" spans="1:2">
      <c r="A4130" s="1128" t="s">
        <v>28220</v>
      </c>
      <c r="B4130" s="1129">
        <v>108</v>
      </c>
    </row>
    <row r="4131" spans="1:2">
      <c r="A4131" s="1128" t="s">
        <v>28221</v>
      </c>
      <c r="B4131" s="1129">
        <v>100.2</v>
      </c>
    </row>
    <row r="4132" spans="1:2">
      <c r="A4132" s="1128" t="s">
        <v>28222</v>
      </c>
      <c r="B4132" s="1129">
        <v>1.86</v>
      </c>
    </row>
    <row r="4133" spans="1:2">
      <c r="A4133" s="1128" t="s">
        <v>28223</v>
      </c>
      <c r="B4133" s="1129">
        <v>2.02</v>
      </c>
    </row>
    <row r="4134" spans="1:2">
      <c r="A4134" s="1128" t="s">
        <v>28224</v>
      </c>
      <c r="B4134" s="1129">
        <v>420</v>
      </c>
    </row>
    <row r="4135" spans="1:2">
      <c r="A4135" s="1128" t="s">
        <v>28225</v>
      </c>
      <c r="B4135" s="1129">
        <v>860.83</v>
      </c>
    </row>
    <row r="4136" spans="1:2">
      <c r="A4136" s="1128" t="s">
        <v>28226</v>
      </c>
      <c r="B4136" s="1129">
        <v>6.14</v>
      </c>
    </row>
    <row r="4137" spans="1:2">
      <c r="A4137" s="1128" t="s">
        <v>28227</v>
      </c>
      <c r="B4137" s="1129">
        <v>2.9399999999999999E-2</v>
      </c>
    </row>
    <row r="4138" spans="1:2">
      <c r="A4138" s="1128" t="s">
        <v>28228</v>
      </c>
      <c r="B4138" s="1129">
        <v>4.67</v>
      </c>
    </row>
    <row r="4139" spans="1:2">
      <c r="A4139" s="1128" t="s">
        <v>28229</v>
      </c>
      <c r="B4139" s="1129">
        <v>5.09</v>
      </c>
    </row>
    <row r="4140" spans="1:2">
      <c r="A4140" s="1128" t="s">
        <v>28230</v>
      </c>
      <c r="B4140" s="1129">
        <v>252.47</v>
      </c>
    </row>
    <row r="4141" spans="1:2">
      <c r="A4141" s="1128" t="s">
        <v>28231</v>
      </c>
      <c r="B4141" s="1129">
        <v>84.53</v>
      </c>
    </row>
    <row r="4142" spans="1:2">
      <c r="A4142" s="1128" t="s">
        <v>28232</v>
      </c>
      <c r="B4142" s="1129">
        <v>921.24</v>
      </c>
    </row>
    <row r="4143" spans="1:2">
      <c r="A4143" s="1128" t="s">
        <v>28233</v>
      </c>
      <c r="B4143" s="1129">
        <v>800</v>
      </c>
    </row>
    <row r="4144" spans="1:2">
      <c r="A4144" s="1128" t="s">
        <v>28234</v>
      </c>
      <c r="B4144" s="1129">
        <v>0.43</v>
      </c>
    </row>
    <row r="4145" spans="1:2">
      <c r="A4145" s="1128" t="s">
        <v>28235</v>
      </c>
      <c r="B4145" s="1129">
        <v>22.29</v>
      </c>
    </row>
    <row r="4146" spans="1:2">
      <c r="A4146" s="1128" t="s">
        <v>28236</v>
      </c>
      <c r="B4146" s="1129">
        <v>2.5526</v>
      </c>
    </row>
    <row r="4147" spans="1:2">
      <c r="A4147" s="1128" t="s">
        <v>28237</v>
      </c>
      <c r="B4147" s="1129">
        <v>0.4914</v>
      </c>
    </row>
    <row r="4148" spans="1:2">
      <c r="A4148" s="1128" t="s">
        <v>28238</v>
      </c>
      <c r="B4148" s="1129">
        <v>16</v>
      </c>
    </row>
    <row r="4149" spans="1:2">
      <c r="A4149" s="1128" t="s">
        <v>28239</v>
      </c>
      <c r="B4149" s="1129">
        <v>2.63E-2</v>
      </c>
    </row>
    <row r="4150" spans="1:2">
      <c r="A4150" s="1128" t="s">
        <v>28240</v>
      </c>
      <c r="B4150" s="1129">
        <v>1137.1300000000001</v>
      </c>
    </row>
    <row r="4151" spans="1:2">
      <c r="A4151" s="1128" t="s">
        <v>28241</v>
      </c>
      <c r="B4151" s="1129">
        <v>2.2599999999999998</v>
      </c>
    </row>
    <row r="4152" spans="1:2">
      <c r="A4152" s="1128" t="s">
        <v>28242</v>
      </c>
      <c r="B4152" s="1129">
        <v>197.24</v>
      </c>
    </row>
    <row r="4153" spans="1:2">
      <c r="A4153" s="1128" t="s">
        <v>28243</v>
      </c>
      <c r="B4153" s="1129">
        <v>24.53</v>
      </c>
    </row>
    <row r="4154" spans="1:2">
      <c r="A4154" s="1128" t="s">
        <v>28244</v>
      </c>
      <c r="B4154" s="1129">
        <v>10.71</v>
      </c>
    </row>
    <row r="4155" spans="1:2">
      <c r="A4155" s="1128" t="s">
        <v>28245</v>
      </c>
      <c r="B4155" s="1129">
        <v>12.44</v>
      </c>
    </row>
    <row r="4156" spans="1:2">
      <c r="A4156" s="1128" t="s">
        <v>28246</v>
      </c>
      <c r="B4156" s="1129">
        <v>27.71</v>
      </c>
    </row>
    <row r="4157" spans="1:2">
      <c r="A4157" s="1128" t="s">
        <v>28247</v>
      </c>
      <c r="B4157" s="1129">
        <v>1290</v>
      </c>
    </row>
    <row r="4158" spans="1:2">
      <c r="A4158" s="1128" t="s">
        <v>28248</v>
      </c>
      <c r="B4158" s="1129">
        <v>259</v>
      </c>
    </row>
    <row r="4159" spans="1:2">
      <c r="A4159" s="1128" t="s">
        <v>28249</v>
      </c>
      <c r="B4159" s="1129">
        <v>134.86000000000001</v>
      </c>
    </row>
    <row r="4160" spans="1:2">
      <c r="A4160" s="1128" t="s">
        <v>28250</v>
      </c>
      <c r="B4160" s="1129">
        <v>25.02</v>
      </c>
    </row>
    <row r="4161" spans="1:2">
      <c r="A4161" s="1128" t="s">
        <v>28251</v>
      </c>
      <c r="B4161" s="1129">
        <v>28</v>
      </c>
    </row>
    <row r="4162" spans="1:2">
      <c r="A4162" s="1128" t="s">
        <v>28252</v>
      </c>
      <c r="B4162" s="1129">
        <v>60.92</v>
      </c>
    </row>
    <row r="4163" spans="1:2">
      <c r="A4163" s="1128" t="s">
        <v>28253</v>
      </c>
      <c r="B4163" s="1129">
        <v>5.43</v>
      </c>
    </row>
    <row r="4164" spans="1:2">
      <c r="A4164" s="1128" t="s">
        <v>28254</v>
      </c>
      <c r="B4164" s="1129">
        <v>0.12</v>
      </c>
    </row>
    <row r="4165" spans="1:2">
      <c r="A4165" s="1128" t="s">
        <v>28255</v>
      </c>
      <c r="B4165" s="1129">
        <v>2.52</v>
      </c>
    </row>
    <row r="4166" spans="1:2">
      <c r="A4166" s="1128" t="s">
        <v>28256</v>
      </c>
      <c r="B4166" s="1129">
        <v>800</v>
      </c>
    </row>
    <row r="4167" spans="1:2">
      <c r="A4167" s="1128" t="s">
        <v>28257</v>
      </c>
      <c r="B4167" s="1129">
        <v>230</v>
      </c>
    </row>
    <row r="4168" spans="1:2">
      <c r="A4168" s="1128" t="s">
        <v>28258</v>
      </c>
      <c r="B4168" s="1129">
        <v>91.01</v>
      </c>
    </row>
    <row r="4169" spans="1:2">
      <c r="A4169" s="1128" t="s">
        <v>28259</v>
      </c>
      <c r="B4169" s="1129">
        <v>134.12</v>
      </c>
    </row>
    <row r="4170" spans="1:2">
      <c r="A4170" s="1128" t="s">
        <v>28260</v>
      </c>
      <c r="B4170" s="1129">
        <v>191.6</v>
      </c>
    </row>
    <row r="4171" spans="1:2">
      <c r="A4171" s="1128" t="s">
        <v>28261</v>
      </c>
      <c r="B4171" s="1129">
        <v>63.71</v>
      </c>
    </row>
    <row r="4172" spans="1:2">
      <c r="A4172" s="1128" t="s">
        <v>28262</v>
      </c>
      <c r="B4172" s="1129">
        <v>93.88</v>
      </c>
    </row>
    <row r="4173" spans="1:2">
      <c r="A4173" s="1128" t="s">
        <v>28263</v>
      </c>
      <c r="B4173" s="1129">
        <v>134.12</v>
      </c>
    </row>
    <row r="4174" spans="1:2">
      <c r="A4174" s="1128" t="s">
        <v>28264</v>
      </c>
      <c r="B4174" s="1129">
        <v>91.01</v>
      </c>
    </row>
    <row r="4175" spans="1:2">
      <c r="A4175" s="1128" t="s">
        <v>28265</v>
      </c>
      <c r="B4175" s="1129">
        <v>134.12</v>
      </c>
    </row>
    <row r="4176" spans="1:2">
      <c r="A4176" s="1128" t="s">
        <v>28266</v>
      </c>
      <c r="B4176" s="1129">
        <v>191.6</v>
      </c>
    </row>
    <row r="4177" spans="1:2">
      <c r="A4177" s="1128" t="s">
        <v>28267</v>
      </c>
      <c r="B4177" s="1129">
        <v>63.71</v>
      </c>
    </row>
    <row r="4178" spans="1:2">
      <c r="A4178" s="1128" t="s">
        <v>28268</v>
      </c>
      <c r="B4178" s="1129">
        <v>93.88</v>
      </c>
    </row>
    <row r="4179" spans="1:2">
      <c r="A4179" s="1128" t="s">
        <v>28269</v>
      </c>
      <c r="B4179" s="1129">
        <v>134.12</v>
      </c>
    </row>
    <row r="4180" spans="1:2">
      <c r="A4180" s="1128" t="s">
        <v>28270</v>
      </c>
      <c r="B4180" s="1129">
        <v>81.91</v>
      </c>
    </row>
    <row r="4181" spans="1:2">
      <c r="A4181" s="1128" t="s">
        <v>28271</v>
      </c>
      <c r="B4181" s="1129">
        <v>42.77</v>
      </c>
    </row>
    <row r="4182" spans="1:2">
      <c r="A4182" s="1128" t="s">
        <v>28272</v>
      </c>
      <c r="B4182" s="1129">
        <v>20.02</v>
      </c>
    </row>
    <row r="4183" spans="1:2">
      <c r="A4183" s="1128" t="s">
        <v>28273</v>
      </c>
      <c r="B4183" s="1129">
        <v>30.94</v>
      </c>
    </row>
    <row r="4184" spans="1:2">
      <c r="A4184" s="1128" t="s">
        <v>28274</v>
      </c>
      <c r="B4184" s="1129">
        <v>220.34</v>
      </c>
    </row>
    <row r="4185" spans="1:2">
      <c r="A4185" s="1128" t="s">
        <v>28275</v>
      </c>
      <c r="B4185" s="1129">
        <v>24.84</v>
      </c>
    </row>
    <row r="4186" spans="1:2">
      <c r="A4186" s="1128" t="s">
        <v>28276</v>
      </c>
      <c r="B4186" s="1129">
        <v>28.39</v>
      </c>
    </row>
    <row r="4187" spans="1:2">
      <c r="A4187" s="1128" t="s">
        <v>28277</v>
      </c>
      <c r="B4187" s="1129">
        <v>35.49</v>
      </c>
    </row>
    <row r="4188" spans="1:2">
      <c r="A4188" s="1128" t="s">
        <v>28278</v>
      </c>
      <c r="B4188" s="1129">
        <v>41.41</v>
      </c>
    </row>
    <row r="4189" spans="1:2">
      <c r="A4189" s="1128" t="s">
        <v>28279</v>
      </c>
      <c r="B4189" s="1129">
        <v>47.33</v>
      </c>
    </row>
    <row r="4190" spans="1:2">
      <c r="A4190" s="1128" t="s">
        <v>28280</v>
      </c>
      <c r="B4190" s="1129">
        <v>59.16</v>
      </c>
    </row>
    <row r="4191" spans="1:2">
      <c r="A4191" s="1128" t="s">
        <v>28281</v>
      </c>
      <c r="B4191" s="1129">
        <v>77.36</v>
      </c>
    </row>
    <row r="4192" spans="1:2">
      <c r="A4192" s="1128" t="s">
        <v>28282</v>
      </c>
      <c r="B4192" s="1129">
        <v>117.09</v>
      </c>
    </row>
    <row r="4193" spans="1:2">
      <c r="A4193" s="1128" t="s">
        <v>28283</v>
      </c>
      <c r="B4193" s="1129">
        <v>258.66000000000003</v>
      </c>
    </row>
    <row r="4194" spans="1:2">
      <c r="A4194" s="1128" t="s">
        <v>28284</v>
      </c>
      <c r="B4194" s="1129">
        <v>37.31</v>
      </c>
    </row>
    <row r="4195" spans="1:2">
      <c r="A4195" s="1128" t="s">
        <v>28285</v>
      </c>
      <c r="B4195" s="1129">
        <v>42.77</v>
      </c>
    </row>
    <row r="4196" spans="1:2">
      <c r="A4196" s="1128" t="s">
        <v>28286</v>
      </c>
      <c r="B4196" s="1129">
        <v>53.7</v>
      </c>
    </row>
    <row r="4197" spans="1:2">
      <c r="A4197" s="1128" t="s">
        <v>28287</v>
      </c>
      <c r="B4197" s="1129">
        <v>50.97</v>
      </c>
    </row>
    <row r="4198" spans="1:2">
      <c r="A4198" s="1128" t="s">
        <v>28288</v>
      </c>
      <c r="B4198" s="1129">
        <v>58.25</v>
      </c>
    </row>
    <row r="4199" spans="1:2">
      <c r="A4199" s="1128" t="s">
        <v>28289</v>
      </c>
      <c r="B4199" s="1129">
        <v>72.81</v>
      </c>
    </row>
    <row r="4200" spans="1:2">
      <c r="A4200" s="1128" t="s">
        <v>28290</v>
      </c>
      <c r="B4200" s="1129">
        <v>18.29</v>
      </c>
    </row>
    <row r="4201" spans="1:2">
      <c r="A4201" s="1128" t="s">
        <v>28291</v>
      </c>
      <c r="B4201" s="1129">
        <v>256.72000000000003</v>
      </c>
    </row>
    <row r="4202" spans="1:2">
      <c r="A4202" s="1128" t="s">
        <v>28292</v>
      </c>
      <c r="B4202" s="1129">
        <v>277.43</v>
      </c>
    </row>
    <row r="4203" spans="1:2">
      <c r="A4203" s="1128" t="s">
        <v>28293</v>
      </c>
      <c r="B4203" s="1129">
        <v>277.43</v>
      </c>
    </row>
    <row r="4204" spans="1:2">
      <c r="A4204" s="1128" t="s">
        <v>28294</v>
      </c>
      <c r="B4204" s="1129">
        <v>40715.53</v>
      </c>
    </row>
    <row r="4205" spans="1:2">
      <c r="A4205" s="1128" t="s">
        <v>28295</v>
      </c>
      <c r="B4205" s="1129">
        <v>68.13</v>
      </c>
    </row>
    <row r="4206" spans="1:2">
      <c r="A4206" s="1128" t="s">
        <v>28296</v>
      </c>
      <c r="B4206" s="1129">
        <v>1517.25</v>
      </c>
    </row>
    <row r="4207" spans="1:2">
      <c r="A4207" s="1128" t="s">
        <v>28297</v>
      </c>
      <c r="B4207" s="1129">
        <v>1821.75</v>
      </c>
    </row>
    <row r="4208" spans="1:2">
      <c r="A4208" s="1128" t="s">
        <v>28298</v>
      </c>
      <c r="B4208" s="1129">
        <v>2184</v>
      </c>
    </row>
    <row r="4209" spans="1:2">
      <c r="A4209" s="1128" t="s">
        <v>28299</v>
      </c>
      <c r="B4209" s="1129">
        <v>300</v>
      </c>
    </row>
    <row r="4210" spans="1:2">
      <c r="A4210" s="1128" t="s">
        <v>28300</v>
      </c>
      <c r="B4210" s="1129">
        <v>589</v>
      </c>
    </row>
    <row r="4211" spans="1:2">
      <c r="A4211" s="1128" t="s">
        <v>28301</v>
      </c>
      <c r="B4211" s="1129">
        <v>800</v>
      </c>
    </row>
    <row r="4212" spans="1:2">
      <c r="A4212" s="1128" t="s">
        <v>28302</v>
      </c>
      <c r="B4212" s="1129">
        <v>14870</v>
      </c>
    </row>
    <row r="4213" spans="1:2">
      <c r="A4213" s="1128" t="s">
        <v>28303</v>
      </c>
      <c r="B4213" s="1129">
        <v>21470</v>
      </c>
    </row>
    <row r="4214" spans="1:2">
      <c r="A4214" s="1128" t="s">
        <v>28304</v>
      </c>
      <c r="B4214" s="1129">
        <v>179.3</v>
      </c>
    </row>
    <row r="4215" spans="1:2">
      <c r="A4215" s="1128" t="s">
        <v>28305</v>
      </c>
      <c r="B4215" s="1129">
        <v>431.8</v>
      </c>
    </row>
    <row r="4216" spans="1:2">
      <c r="A4216" s="1128" t="s">
        <v>28306</v>
      </c>
      <c r="B4216" s="1129">
        <v>2.27</v>
      </c>
    </row>
    <row r="4217" spans="1:2">
      <c r="A4217" s="1128" t="s">
        <v>28307</v>
      </c>
      <c r="B4217" s="1129">
        <v>1.69</v>
      </c>
    </row>
    <row r="4218" spans="1:2">
      <c r="A4218" s="1128" t="s">
        <v>28308</v>
      </c>
      <c r="B4218" s="1129">
        <v>8.84</v>
      </c>
    </row>
    <row r="4219" spans="1:2">
      <c r="A4219" s="1128" t="s">
        <v>28309</v>
      </c>
      <c r="B4219" s="1129">
        <v>23.64</v>
      </c>
    </row>
    <row r="4220" spans="1:2">
      <c r="A4220" s="1128" t="s">
        <v>28310</v>
      </c>
      <c r="B4220" s="1129">
        <v>9.4499999999999993</v>
      </c>
    </row>
    <row r="4221" spans="1:2">
      <c r="A4221" s="1128" t="s">
        <v>28311</v>
      </c>
      <c r="B4221" s="1129">
        <v>0.25</v>
      </c>
    </row>
    <row r="4222" spans="1:2">
      <c r="A4222" s="1128" t="s">
        <v>28312</v>
      </c>
      <c r="B4222" s="1129">
        <v>4</v>
      </c>
    </row>
    <row r="4223" spans="1:2">
      <c r="A4223" s="1128" t="s">
        <v>28313</v>
      </c>
      <c r="B4223" s="1129">
        <v>45.68</v>
      </c>
    </row>
    <row r="4224" spans="1:2">
      <c r="A4224" s="1128" t="s">
        <v>28314</v>
      </c>
      <c r="B4224" s="1129">
        <v>319.93</v>
      </c>
    </row>
    <row r="4225" spans="1:2">
      <c r="A4225" s="1128" t="s">
        <v>28315</v>
      </c>
      <c r="B4225" s="1129">
        <v>84.37</v>
      </c>
    </row>
    <row r="4226" spans="1:2">
      <c r="A4226" s="1128" t="s">
        <v>28316</v>
      </c>
      <c r="B4226" s="1129">
        <v>104.74</v>
      </c>
    </row>
    <row r="4227" spans="1:2">
      <c r="A4227" s="1128" t="s">
        <v>28317</v>
      </c>
      <c r="B4227" s="1129">
        <v>125.09</v>
      </c>
    </row>
    <row r="4228" spans="1:2">
      <c r="A4228" s="1128" t="s">
        <v>28318</v>
      </c>
      <c r="B4228" s="1129">
        <v>141</v>
      </c>
    </row>
    <row r="4229" spans="1:2">
      <c r="A4229" s="1128" t="s">
        <v>28319</v>
      </c>
      <c r="B4229" s="1129">
        <v>180</v>
      </c>
    </row>
    <row r="4230" spans="1:2">
      <c r="A4230" s="1128" t="s">
        <v>28320</v>
      </c>
      <c r="B4230" s="1129">
        <v>293</v>
      </c>
    </row>
    <row r="4231" spans="1:2">
      <c r="A4231" s="1128" t="s">
        <v>28321</v>
      </c>
      <c r="B4231" s="1129">
        <v>395</v>
      </c>
    </row>
    <row r="4232" spans="1:2">
      <c r="A4232" s="1128" t="s">
        <v>28322</v>
      </c>
      <c r="B4232" s="1129">
        <v>520</v>
      </c>
    </row>
    <row r="4233" spans="1:2">
      <c r="A4233" s="1128" t="s">
        <v>28323</v>
      </c>
      <c r="B4233" s="1129">
        <v>3465</v>
      </c>
    </row>
    <row r="4234" spans="1:2">
      <c r="A4234" s="1128" t="s">
        <v>28324</v>
      </c>
      <c r="B4234" s="1129">
        <v>4713.6000000000004</v>
      </c>
    </row>
    <row r="4235" spans="1:2">
      <c r="A4235" s="1128" t="s">
        <v>28325</v>
      </c>
      <c r="B4235" s="1129">
        <v>8724</v>
      </c>
    </row>
    <row r="4236" spans="1:2">
      <c r="A4236" s="1128" t="s">
        <v>28326</v>
      </c>
      <c r="B4236" s="1129">
        <v>17280</v>
      </c>
    </row>
    <row r="4237" spans="1:2">
      <c r="A4237" s="1128" t="s">
        <v>28327</v>
      </c>
      <c r="B4237" s="1129">
        <v>20064</v>
      </c>
    </row>
    <row r="4238" spans="1:2">
      <c r="A4238" s="1128" t="s">
        <v>28328</v>
      </c>
      <c r="B4238" s="1129">
        <v>39.22</v>
      </c>
    </row>
    <row r="4239" spans="1:2">
      <c r="A4239" s="1128" t="s">
        <v>28329</v>
      </c>
      <c r="B4239" s="1129">
        <v>127.63</v>
      </c>
    </row>
    <row r="4240" spans="1:2">
      <c r="A4240" s="1128" t="s">
        <v>28330</v>
      </c>
      <c r="B4240" s="1129">
        <v>7.5</v>
      </c>
    </row>
    <row r="4241" spans="1:2">
      <c r="A4241" s="1128" t="s">
        <v>28331</v>
      </c>
      <c r="B4241" s="1129">
        <v>4</v>
      </c>
    </row>
    <row r="4242" spans="1:2">
      <c r="A4242" s="1128" t="s">
        <v>28332</v>
      </c>
      <c r="B4242" s="1129">
        <v>237.19</v>
      </c>
    </row>
    <row r="4243" spans="1:2">
      <c r="A4243" s="1128" t="s">
        <v>28333</v>
      </c>
      <c r="B4243" s="1129">
        <v>126.88</v>
      </c>
    </row>
    <row r="4244" spans="1:2">
      <c r="A4244" s="1128" t="s">
        <v>28334</v>
      </c>
      <c r="B4244" s="1129">
        <v>204.98</v>
      </c>
    </row>
    <row r="4245" spans="1:2">
      <c r="A4245" s="1128" t="s">
        <v>28335</v>
      </c>
      <c r="B4245" s="1129">
        <v>340.67</v>
      </c>
    </row>
    <row r="4246" spans="1:2">
      <c r="A4246" s="1128" t="s">
        <v>28336</v>
      </c>
      <c r="B4246" s="1129">
        <v>149.91999999999999</v>
      </c>
    </row>
    <row r="4247" spans="1:2">
      <c r="A4247" s="1128" t="s">
        <v>23936</v>
      </c>
      <c r="B4247" s="1129">
        <v>119.78</v>
      </c>
    </row>
    <row r="4248" spans="1:2">
      <c r="A4248" s="1128" t="s">
        <v>28337</v>
      </c>
      <c r="B4248" s="1129">
        <v>13.55</v>
      </c>
    </row>
    <row r="4249" spans="1:2">
      <c r="A4249" s="1128" t="s">
        <v>28338</v>
      </c>
      <c r="B4249" s="1129">
        <v>26.08</v>
      </c>
    </row>
    <row r="4250" spans="1:2">
      <c r="A4250" s="1128" t="s">
        <v>28339</v>
      </c>
      <c r="B4250" s="1129">
        <v>26.39</v>
      </c>
    </row>
    <row r="4251" spans="1:2">
      <c r="A4251" s="1128" t="s">
        <v>28340</v>
      </c>
      <c r="B4251" s="1129">
        <v>26.08</v>
      </c>
    </row>
    <row r="4252" spans="1:2">
      <c r="A4252" s="1128" t="s">
        <v>28341</v>
      </c>
      <c r="B4252" s="1129">
        <v>22.9</v>
      </c>
    </row>
    <row r="4253" spans="1:2">
      <c r="A4253" s="1128" t="s">
        <v>28342</v>
      </c>
      <c r="B4253" s="1129">
        <v>45</v>
      </c>
    </row>
    <row r="4254" spans="1:2">
      <c r="A4254" s="1128" t="s">
        <v>28343</v>
      </c>
      <c r="B4254" s="1129">
        <v>37.74</v>
      </c>
    </row>
    <row r="4255" spans="1:2">
      <c r="A4255" s="1128" t="s">
        <v>28344</v>
      </c>
      <c r="B4255" s="1129">
        <v>21.5</v>
      </c>
    </row>
    <row r="4256" spans="1:2">
      <c r="A4256" s="1128" t="s">
        <v>28345</v>
      </c>
      <c r="B4256" s="1129">
        <v>1.79</v>
      </c>
    </row>
    <row r="4257" spans="1:2">
      <c r="A4257" s="1128" t="s">
        <v>28346</v>
      </c>
      <c r="B4257" s="1129">
        <v>8.93</v>
      </c>
    </row>
    <row r="4258" spans="1:2">
      <c r="A4258" s="1128" t="s">
        <v>28347</v>
      </c>
      <c r="B4258" s="1129">
        <v>15.14</v>
      </c>
    </row>
    <row r="4259" spans="1:2">
      <c r="A4259" s="1128" t="s">
        <v>28348</v>
      </c>
      <c r="B4259" s="1129">
        <v>12.07</v>
      </c>
    </row>
    <row r="4260" spans="1:2">
      <c r="A4260" s="1128" t="s">
        <v>28349</v>
      </c>
      <c r="B4260" s="1129">
        <v>24.77</v>
      </c>
    </row>
    <row r="4261" spans="1:2">
      <c r="A4261" s="1128" t="s">
        <v>28350</v>
      </c>
      <c r="B4261" s="1129">
        <v>40.92</v>
      </c>
    </row>
    <row r="4262" spans="1:2">
      <c r="A4262" s="1128" t="s">
        <v>28351</v>
      </c>
      <c r="B4262" s="1129">
        <v>19.920000000000002</v>
      </c>
    </row>
    <row r="4263" spans="1:2">
      <c r="A4263" s="1128" t="s">
        <v>28352</v>
      </c>
      <c r="B4263" s="1129">
        <v>22.9</v>
      </c>
    </row>
    <row r="4264" spans="1:2">
      <c r="A4264" s="1128" t="s">
        <v>28353</v>
      </c>
      <c r="B4264" s="1129">
        <v>21.73</v>
      </c>
    </row>
    <row r="4265" spans="1:2">
      <c r="A4265" s="1128" t="s">
        <v>28354</v>
      </c>
      <c r="B4265" s="1129">
        <v>28.96</v>
      </c>
    </row>
    <row r="4266" spans="1:2">
      <c r="A4266" s="1128" t="s">
        <v>24109</v>
      </c>
      <c r="B4266" s="1129">
        <v>37.880000000000003</v>
      </c>
    </row>
    <row r="4267" spans="1:2">
      <c r="A4267" s="1128" t="s">
        <v>28355</v>
      </c>
      <c r="B4267" s="1129">
        <v>0.47260000000000002</v>
      </c>
    </row>
    <row r="4268" spans="1:2">
      <c r="A4268" s="1128" t="s">
        <v>28356</v>
      </c>
      <c r="B4268" s="1129">
        <v>0.15</v>
      </c>
    </row>
    <row r="4269" spans="1:2">
      <c r="A4269" s="1128" t="s">
        <v>28357</v>
      </c>
      <c r="B4269" s="1129">
        <v>0.42</v>
      </c>
    </row>
    <row r="4270" spans="1:2">
      <c r="A4270" s="1128" t="s">
        <v>28358</v>
      </c>
      <c r="B4270" s="1129">
        <v>41.96</v>
      </c>
    </row>
    <row r="4271" spans="1:2">
      <c r="A4271" s="1128" t="s">
        <v>28359</v>
      </c>
      <c r="B4271" s="1129">
        <v>101.13</v>
      </c>
    </row>
    <row r="4272" spans="1:2">
      <c r="A4272" s="1128" t="s">
        <v>24110</v>
      </c>
      <c r="B4272" s="1129">
        <v>0.43</v>
      </c>
    </row>
    <row r="4273" spans="1:2">
      <c r="A4273" s="1128" t="s">
        <v>28360</v>
      </c>
      <c r="B4273" s="1129">
        <v>41.96</v>
      </c>
    </row>
    <row r="4274" spans="1:2">
      <c r="A4274" s="1128" t="s">
        <v>24111</v>
      </c>
      <c r="B4274" s="1129">
        <v>97.24</v>
      </c>
    </row>
    <row r="4275" spans="1:2">
      <c r="A4275" s="1128" t="s">
        <v>28361</v>
      </c>
      <c r="B4275" s="1129">
        <v>0.06</v>
      </c>
    </row>
    <row r="4276" spans="1:2">
      <c r="A4276" s="1128" t="s">
        <v>28362</v>
      </c>
      <c r="B4276" s="1129">
        <v>25.21</v>
      </c>
    </row>
    <row r="4277" spans="1:2">
      <c r="A4277" s="1128" t="s">
        <v>28363</v>
      </c>
      <c r="B4277" s="1129">
        <v>39.380000000000003</v>
      </c>
    </row>
    <row r="4278" spans="1:2">
      <c r="A4278" s="1128" t="s">
        <v>24095</v>
      </c>
      <c r="B4278" s="1129">
        <v>44.38</v>
      </c>
    </row>
    <row r="4279" spans="1:2">
      <c r="A4279" s="1128" t="s">
        <v>24097</v>
      </c>
      <c r="B4279" s="1129">
        <v>12.6</v>
      </c>
    </row>
    <row r="4280" spans="1:2">
      <c r="A4280" s="1128" t="s">
        <v>24099</v>
      </c>
      <c r="B4280" s="1129">
        <v>347.91</v>
      </c>
    </row>
    <row r="4281" spans="1:2">
      <c r="A4281" s="1128" t="s">
        <v>28364</v>
      </c>
      <c r="B4281" s="1129">
        <v>46.53</v>
      </c>
    </row>
    <row r="4282" spans="1:2">
      <c r="A4282" s="1128" t="s">
        <v>28365</v>
      </c>
      <c r="B4282" s="1129">
        <v>3.36</v>
      </c>
    </row>
    <row r="4283" spans="1:2">
      <c r="A4283" s="1128" t="s">
        <v>28366</v>
      </c>
      <c r="B4283" s="1129">
        <v>90.9</v>
      </c>
    </row>
    <row r="4284" spans="1:2">
      <c r="A4284" s="1128" t="s">
        <v>28367</v>
      </c>
      <c r="B4284" s="1129">
        <v>295.5</v>
      </c>
    </row>
    <row r="4285" spans="1:2">
      <c r="A4285" s="1128" t="s">
        <v>28368</v>
      </c>
      <c r="B4285" s="1129">
        <v>71.73</v>
      </c>
    </row>
    <row r="4286" spans="1:2">
      <c r="A4286" s="1128" t="s">
        <v>28369</v>
      </c>
      <c r="B4286" s="1129">
        <v>73.260000000000005</v>
      </c>
    </row>
    <row r="4287" spans="1:2">
      <c r="A4287" s="1128" t="s">
        <v>28370</v>
      </c>
      <c r="B4287" s="1129">
        <v>29.6</v>
      </c>
    </row>
    <row r="4288" spans="1:2">
      <c r="A4288" s="1128" t="s">
        <v>28371</v>
      </c>
      <c r="B4288" s="1129">
        <v>37.130000000000003</v>
      </c>
    </row>
    <row r="4289" spans="1:2">
      <c r="A4289" s="1128" t="s">
        <v>28372</v>
      </c>
      <c r="B4289" s="1129">
        <v>18.190000000000001</v>
      </c>
    </row>
    <row r="4290" spans="1:2">
      <c r="A4290" s="1128" t="s">
        <v>28373</v>
      </c>
      <c r="B4290" s="1129">
        <v>114.33</v>
      </c>
    </row>
    <row r="4291" spans="1:2">
      <c r="A4291" s="1128" t="s">
        <v>28374</v>
      </c>
      <c r="B4291" s="1129">
        <v>88.2</v>
      </c>
    </row>
    <row r="4292" spans="1:2">
      <c r="A4292" s="1128" t="s">
        <v>28375</v>
      </c>
      <c r="B4292" s="1129">
        <v>202.57</v>
      </c>
    </row>
    <row r="4293" spans="1:2">
      <c r="A4293" s="1128" t="s">
        <v>28376</v>
      </c>
      <c r="B4293" s="1129">
        <v>30.45</v>
      </c>
    </row>
    <row r="4294" spans="1:2">
      <c r="A4294" s="1128" t="s">
        <v>28377</v>
      </c>
      <c r="B4294" s="1129">
        <v>64.22</v>
      </c>
    </row>
    <row r="4295" spans="1:2">
      <c r="A4295" s="1128" t="s">
        <v>28378</v>
      </c>
      <c r="B4295" s="1129">
        <v>48.33</v>
      </c>
    </row>
    <row r="4296" spans="1:2">
      <c r="A4296" s="1128" t="s">
        <v>28379</v>
      </c>
      <c r="B4296" s="1129">
        <v>48.56</v>
      </c>
    </row>
    <row r="4297" spans="1:2">
      <c r="A4297" s="1128" t="s">
        <v>28380</v>
      </c>
      <c r="B4297" s="1129">
        <v>36.76</v>
      </c>
    </row>
    <row r="4298" spans="1:2">
      <c r="A4298" s="1128" t="s">
        <v>28381</v>
      </c>
      <c r="B4298" s="1129">
        <v>61.21</v>
      </c>
    </row>
    <row r="4299" spans="1:2">
      <c r="A4299" s="1128" t="s">
        <v>28382</v>
      </c>
      <c r="B4299" s="1129">
        <v>13.7</v>
      </c>
    </row>
    <row r="4300" spans="1:2">
      <c r="A4300" s="1128" t="s">
        <v>28383</v>
      </c>
      <c r="B4300" s="1129">
        <v>169.9</v>
      </c>
    </row>
    <row r="4301" spans="1:2">
      <c r="A4301" s="1128" t="s">
        <v>28384</v>
      </c>
      <c r="B4301" s="1129">
        <v>20.07</v>
      </c>
    </row>
    <row r="4302" spans="1:2">
      <c r="A4302" s="1128" t="s">
        <v>28385</v>
      </c>
      <c r="B4302" s="1129">
        <v>66.95</v>
      </c>
    </row>
    <row r="4303" spans="1:2">
      <c r="A4303" s="1128" t="s">
        <v>28386</v>
      </c>
      <c r="B4303" s="1129">
        <v>157.16999999999999</v>
      </c>
    </row>
    <row r="4304" spans="1:2">
      <c r="A4304" s="1128" t="s">
        <v>28387</v>
      </c>
      <c r="B4304" s="1129">
        <v>36.33</v>
      </c>
    </row>
    <row r="4305" spans="1:2">
      <c r="A4305" s="1128" t="s">
        <v>28388</v>
      </c>
      <c r="B4305" s="1129">
        <v>150</v>
      </c>
    </row>
    <row r="4306" spans="1:2">
      <c r="A4306" s="1128" t="s">
        <v>28389</v>
      </c>
      <c r="B4306" s="1129">
        <v>258.58999999999997</v>
      </c>
    </row>
    <row r="4307" spans="1:2">
      <c r="A4307" s="1128" t="s">
        <v>28390</v>
      </c>
      <c r="B4307" s="1129">
        <v>17.670000000000002</v>
      </c>
    </row>
    <row r="4308" spans="1:2">
      <c r="A4308" s="1128" t="s">
        <v>28391</v>
      </c>
      <c r="B4308" s="1129">
        <v>11.19</v>
      </c>
    </row>
    <row r="4309" spans="1:2">
      <c r="A4309" s="1128" t="s">
        <v>28392</v>
      </c>
      <c r="B4309" s="1129">
        <v>170</v>
      </c>
    </row>
    <row r="4310" spans="1:2">
      <c r="A4310" s="1128" t="s">
        <v>28393</v>
      </c>
      <c r="B4310" s="1129">
        <v>239.98</v>
      </c>
    </row>
    <row r="4311" spans="1:2">
      <c r="A4311" s="1128" t="s">
        <v>28394</v>
      </c>
      <c r="B4311" s="1129">
        <v>174.76</v>
      </c>
    </row>
    <row r="4312" spans="1:2">
      <c r="A4312" s="1128" t="s">
        <v>28395</v>
      </c>
      <c r="B4312" s="1129">
        <v>98.18</v>
      </c>
    </row>
    <row r="4313" spans="1:2">
      <c r="A4313" s="1128" t="s">
        <v>28396</v>
      </c>
      <c r="B4313" s="1129">
        <v>42.33</v>
      </c>
    </row>
    <row r="4314" spans="1:2">
      <c r="A4314" s="1128" t="s">
        <v>28397</v>
      </c>
      <c r="B4314" s="1129">
        <v>117.81</v>
      </c>
    </row>
    <row r="4315" spans="1:2">
      <c r="A4315" s="1128" t="s">
        <v>28398</v>
      </c>
      <c r="B4315" s="1129">
        <v>0.5</v>
      </c>
    </row>
    <row r="4316" spans="1:2">
      <c r="A4316" s="1128" t="s">
        <v>28399</v>
      </c>
      <c r="B4316" s="1129">
        <v>0.83</v>
      </c>
    </row>
    <row r="4317" spans="1:2">
      <c r="A4317" s="1128" t="s">
        <v>28400</v>
      </c>
      <c r="B4317" s="1129">
        <v>51.3</v>
      </c>
    </row>
    <row r="4318" spans="1:2">
      <c r="A4318" s="1128" t="s">
        <v>28401</v>
      </c>
      <c r="B4318" s="1129">
        <v>38.19</v>
      </c>
    </row>
    <row r="4319" spans="1:2">
      <c r="A4319" s="1128" t="s">
        <v>28402</v>
      </c>
      <c r="B4319" s="1129">
        <v>73.040000000000006</v>
      </c>
    </row>
    <row r="4320" spans="1:2">
      <c r="A4320" s="1128" t="s">
        <v>28403</v>
      </c>
      <c r="B4320" s="1129">
        <v>67.87</v>
      </c>
    </row>
    <row r="4321" spans="1:2">
      <c r="A4321" s="1128" t="s">
        <v>28404</v>
      </c>
      <c r="B4321" s="1129">
        <v>104</v>
      </c>
    </row>
    <row r="4322" spans="1:2">
      <c r="A4322" s="1128" t="s">
        <v>28405</v>
      </c>
      <c r="B4322" s="1129">
        <v>119.07</v>
      </c>
    </row>
    <row r="4323" spans="1:2">
      <c r="A4323" s="1128" t="s">
        <v>28406</v>
      </c>
      <c r="B4323" s="1129">
        <v>64.900000000000006</v>
      </c>
    </row>
    <row r="4324" spans="1:2">
      <c r="A4324" s="1128" t="s">
        <v>28407</v>
      </c>
      <c r="B4324" s="1129">
        <v>99.17</v>
      </c>
    </row>
    <row r="4325" spans="1:2">
      <c r="A4325" s="1128" t="s">
        <v>28408</v>
      </c>
      <c r="B4325" s="1129">
        <v>7.28</v>
      </c>
    </row>
    <row r="4326" spans="1:2">
      <c r="A4326" s="1128" t="s">
        <v>28409</v>
      </c>
      <c r="B4326" s="1129">
        <v>11.98</v>
      </c>
    </row>
    <row r="4327" spans="1:2">
      <c r="A4327" s="1128" t="s">
        <v>28410</v>
      </c>
      <c r="B4327" s="1129">
        <v>144.38</v>
      </c>
    </row>
    <row r="4328" spans="1:2">
      <c r="A4328" s="1128" t="s">
        <v>28411</v>
      </c>
      <c r="B4328" s="1129">
        <v>37.159999999999997</v>
      </c>
    </row>
    <row r="4329" spans="1:2">
      <c r="A4329" s="1128" t="s">
        <v>28412</v>
      </c>
      <c r="B4329" s="1129">
        <v>26</v>
      </c>
    </row>
    <row r="4330" spans="1:2">
      <c r="A4330" s="1128" t="s">
        <v>28413</v>
      </c>
      <c r="B4330" s="1129">
        <v>60.02</v>
      </c>
    </row>
    <row r="4331" spans="1:2">
      <c r="A4331" s="1128" t="s">
        <v>28414</v>
      </c>
      <c r="B4331" s="1129">
        <v>41.8</v>
      </c>
    </row>
    <row r="4332" spans="1:2">
      <c r="A4332" s="1128" t="s">
        <v>28415</v>
      </c>
      <c r="B4332" s="1129">
        <v>21.85</v>
      </c>
    </row>
    <row r="4333" spans="1:2">
      <c r="A4333" s="1128" t="s">
        <v>28416</v>
      </c>
      <c r="B4333" s="1129">
        <v>48.3</v>
      </c>
    </row>
    <row r="4334" spans="1:2">
      <c r="A4334" s="1128" t="s">
        <v>28417</v>
      </c>
      <c r="B4334" s="1129">
        <v>280</v>
      </c>
    </row>
    <row r="4335" spans="1:2">
      <c r="A4335" s="1128" t="s">
        <v>28418</v>
      </c>
      <c r="B4335" s="1129">
        <v>153.19999999999999</v>
      </c>
    </row>
    <row r="4336" spans="1:2">
      <c r="A4336" s="1128" t="s">
        <v>28419</v>
      </c>
      <c r="B4336" s="1129">
        <v>5.04</v>
      </c>
    </row>
    <row r="4337" spans="1:2">
      <c r="A4337" s="1128" t="s">
        <v>28420</v>
      </c>
      <c r="B4337" s="1129">
        <v>8.02</v>
      </c>
    </row>
    <row r="4338" spans="1:2">
      <c r="A4338" s="1128" t="s">
        <v>28421</v>
      </c>
      <c r="B4338" s="1129">
        <v>4.9800000000000004</v>
      </c>
    </row>
    <row r="4339" spans="1:2">
      <c r="A4339" s="1128" t="s">
        <v>28422</v>
      </c>
      <c r="B4339" s="1129">
        <v>8.89</v>
      </c>
    </row>
    <row r="4340" spans="1:2">
      <c r="A4340" s="1128" t="s">
        <v>28423</v>
      </c>
      <c r="B4340" s="1129">
        <v>31.27</v>
      </c>
    </row>
    <row r="4341" spans="1:2">
      <c r="A4341" s="1128" t="s">
        <v>28424</v>
      </c>
      <c r="B4341" s="1129">
        <v>260</v>
      </c>
    </row>
    <row r="4342" spans="1:2">
      <c r="A4342" s="1128" t="s">
        <v>28425</v>
      </c>
      <c r="B4342" s="1129">
        <v>498</v>
      </c>
    </row>
    <row r="4343" spans="1:2">
      <c r="A4343" s="1128" t="s">
        <v>28426</v>
      </c>
      <c r="B4343" s="1129">
        <v>187</v>
      </c>
    </row>
    <row r="4344" spans="1:2">
      <c r="A4344" s="1128" t="s">
        <v>28427</v>
      </c>
      <c r="B4344" s="1129">
        <v>258</v>
      </c>
    </row>
    <row r="4345" spans="1:2">
      <c r="A4345" s="1128" t="s">
        <v>28428</v>
      </c>
      <c r="B4345" s="1129">
        <v>70</v>
      </c>
    </row>
    <row r="4346" spans="1:2">
      <c r="A4346" s="1128" t="s">
        <v>28429</v>
      </c>
      <c r="B4346" s="1129">
        <v>70</v>
      </c>
    </row>
    <row r="4347" spans="1:2">
      <c r="A4347" s="1128" t="s">
        <v>28430</v>
      </c>
      <c r="B4347" s="1129">
        <v>111.5</v>
      </c>
    </row>
    <row r="4348" spans="1:2">
      <c r="A4348" s="1128" t="s">
        <v>28431</v>
      </c>
      <c r="B4348" s="1129">
        <v>47.5</v>
      </c>
    </row>
    <row r="4349" spans="1:2">
      <c r="A4349" s="1128" t="s">
        <v>28432</v>
      </c>
      <c r="B4349" s="1129">
        <v>48.56</v>
      </c>
    </row>
    <row r="4350" spans="1:2">
      <c r="A4350" s="1128" t="s">
        <v>28433</v>
      </c>
      <c r="B4350" s="1129">
        <v>42.68</v>
      </c>
    </row>
    <row r="4351" spans="1:2">
      <c r="A4351" s="1128" t="s">
        <v>28434</v>
      </c>
      <c r="B4351" s="1129">
        <v>22.31</v>
      </c>
    </row>
    <row r="4352" spans="1:2">
      <c r="A4352" s="1128" t="s">
        <v>28435</v>
      </c>
      <c r="B4352" s="1129">
        <v>30.63</v>
      </c>
    </row>
    <row r="4353" spans="1:2">
      <c r="A4353" s="1128" t="s">
        <v>28436</v>
      </c>
      <c r="B4353" s="1129">
        <v>39.74</v>
      </c>
    </row>
    <row r="4354" spans="1:2">
      <c r="A4354" s="1128" t="s">
        <v>28437</v>
      </c>
      <c r="B4354" s="1129">
        <v>9.0399999999999991</v>
      </c>
    </row>
    <row r="4355" spans="1:2">
      <c r="A4355" s="1128" t="s">
        <v>28438</v>
      </c>
      <c r="B4355" s="1129">
        <v>4.3</v>
      </c>
    </row>
    <row r="4356" spans="1:2">
      <c r="A4356" s="1128" t="s">
        <v>28439</v>
      </c>
      <c r="B4356" s="1129">
        <v>21.01</v>
      </c>
    </row>
    <row r="4357" spans="1:2">
      <c r="A4357" s="1128" t="s">
        <v>28440</v>
      </c>
      <c r="B4357" s="1129">
        <v>29.45</v>
      </c>
    </row>
    <row r="4358" spans="1:2">
      <c r="A4358" s="1128" t="s">
        <v>28441</v>
      </c>
      <c r="B4358" s="1129">
        <v>32.4</v>
      </c>
    </row>
    <row r="4359" spans="1:2">
      <c r="A4359" s="1128" t="s">
        <v>28442</v>
      </c>
      <c r="B4359" s="1129">
        <v>3.52</v>
      </c>
    </row>
    <row r="4360" spans="1:2">
      <c r="A4360" s="1128" t="s">
        <v>28443</v>
      </c>
      <c r="B4360" s="1129">
        <v>6.43</v>
      </c>
    </row>
    <row r="4361" spans="1:2">
      <c r="A4361" s="1128" t="s">
        <v>28444</v>
      </c>
      <c r="B4361" s="1129">
        <v>32.4</v>
      </c>
    </row>
    <row r="4362" spans="1:2">
      <c r="A4362" s="1128" t="s">
        <v>28445</v>
      </c>
      <c r="B4362" s="1129">
        <v>81</v>
      </c>
    </row>
    <row r="4363" spans="1:2">
      <c r="A4363" s="1128" t="s">
        <v>28446</v>
      </c>
      <c r="B4363" s="1129">
        <v>4.75</v>
      </c>
    </row>
    <row r="4364" spans="1:2">
      <c r="A4364" s="1128" t="s">
        <v>28447</v>
      </c>
      <c r="B4364" s="1129">
        <v>58.8</v>
      </c>
    </row>
    <row r="4365" spans="1:2">
      <c r="A4365" s="1128" t="s">
        <v>28448</v>
      </c>
      <c r="B4365" s="1129">
        <v>58.5</v>
      </c>
    </row>
    <row r="4366" spans="1:2">
      <c r="A4366" s="1128" t="s">
        <v>28449</v>
      </c>
      <c r="B4366" s="1129">
        <v>35.94</v>
      </c>
    </row>
    <row r="4367" spans="1:2">
      <c r="A4367" s="1128" t="s">
        <v>28450</v>
      </c>
      <c r="B4367" s="1129">
        <v>17.59</v>
      </c>
    </row>
    <row r="4368" spans="1:2">
      <c r="A4368" s="1128" t="s">
        <v>28451</v>
      </c>
      <c r="B4368" s="1129">
        <v>19.5</v>
      </c>
    </row>
    <row r="4369" spans="1:2">
      <c r="A4369" s="1128" t="s">
        <v>28452</v>
      </c>
      <c r="B4369" s="1129">
        <v>41.1</v>
      </c>
    </row>
    <row r="4370" spans="1:2">
      <c r="A4370" s="1128" t="s">
        <v>28453</v>
      </c>
      <c r="B4370" s="1129">
        <v>37.700000000000003</v>
      </c>
    </row>
    <row r="4371" spans="1:2">
      <c r="A4371" s="1128" t="s">
        <v>28454</v>
      </c>
      <c r="B4371" s="1129">
        <v>29.77</v>
      </c>
    </row>
    <row r="4372" spans="1:2">
      <c r="A4372" s="1128" t="s">
        <v>28455</v>
      </c>
      <c r="B4372" s="1129">
        <v>15.02</v>
      </c>
    </row>
    <row r="4373" spans="1:2">
      <c r="A4373" s="1128" t="s">
        <v>28456</v>
      </c>
      <c r="B4373" s="1129">
        <v>12.35</v>
      </c>
    </row>
    <row r="4374" spans="1:2">
      <c r="A4374" s="1128" t="s">
        <v>28457</v>
      </c>
      <c r="B4374" s="1129">
        <v>68.08</v>
      </c>
    </row>
    <row r="4375" spans="1:2">
      <c r="A4375" s="1128" t="s">
        <v>28458</v>
      </c>
      <c r="B4375" s="1129">
        <v>10.46</v>
      </c>
    </row>
    <row r="4376" spans="1:2">
      <c r="A4376" s="1128" t="s">
        <v>28459</v>
      </c>
      <c r="B4376" s="1129">
        <v>27</v>
      </c>
    </row>
    <row r="4377" spans="1:2">
      <c r="A4377" s="1128" t="s">
        <v>28460</v>
      </c>
      <c r="B4377" s="1129">
        <v>54.55</v>
      </c>
    </row>
    <row r="4378" spans="1:2">
      <c r="A4378" s="1128" t="s">
        <v>28461</v>
      </c>
      <c r="B4378" s="1129">
        <v>31.48</v>
      </c>
    </row>
    <row r="4379" spans="1:2">
      <c r="A4379" s="1128" t="s">
        <v>28462</v>
      </c>
      <c r="B4379" s="1129">
        <v>45.07</v>
      </c>
    </row>
    <row r="4380" spans="1:2">
      <c r="A4380" s="1128" t="s">
        <v>28463</v>
      </c>
      <c r="B4380" s="1129">
        <v>27.36</v>
      </c>
    </row>
    <row r="4381" spans="1:2">
      <c r="A4381" s="1128" t="s">
        <v>28464</v>
      </c>
      <c r="B4381" s="1129">
        <v>147.27000000000001</v>
      </c>
    </row>
    <row r="4382" spans="1:2">
      <c r="A4382" s="1128" t="s">
        <v>28465</v>
      </c>
      <c r="B4382" s="1129">
        <v>45.37</v>
      </c>
    </row>
    <row r="4383" spans="1:2">
      <c r="A4383" s="1128" t="s">
        <v>28466</v>
      </c>
      <c r="B4383" s="1129">
        <v>187.55</v>
      </c>
    </row>
    <row r="4384" spans="1:2">
      <c r="A4384" s="1128" t="s">
        <v>28467</v>
      </c>
      <c r="B4384" s="1129">
        <v>184.31</v>
      </c>
    </row>
    <row r="4385" spans="1:2">
      <c r="A4385" s="1128" t="s">
        <v>28468</v>
      </c>
      <c r="B4385" s="1129">
        <v>142.86000000000001</v>
      </c>
    </row>
    <row r="4386" spans="1:2">
      <c r="A4386" s="1128" t="s">
        <v>28469</v>
      </c>
      <c r="B4386" s="1129">
        <v>140.4</v>
      </c>
    </row>
    <row r="4387" spans="1:2">
      <c r="A4387" s="1128" t="s">
        <v>28470</v>
      </c>
      <c r="B4387" s="1129">
        <v>59.86</v>
      </c>
    </row>
    <row r="4388" spans="1:2">
      <c r="A4388" s="1128" t="s">
        <v>28471</v>
      </c>
      <c r="B4388" s="1129">
        <v>63</v>
      </c>
    </row>
    <row r="4389" spans="1:2">
      <c r="A4389" s="1128" t="s">
        <v>28472</v>
      </c>
      <c r="B4389" s="1129">
        <v>63</v>
      </c>
    </row>
    <row r="4390" spans="1:2">
      <c r="A4390" s="1128" t="s">
        <v>28473</v>
      </c>
      <c r="B4390" s="1129">
        <v>15.28</v>
      </c>
    </row>
    <row r="4391" spans="1:2">
      <c r="A4391" s="1128" t="s">
        <v>28474</v>
      </c>
      <c r="B4391" s="1129">
        <v>9.0399999999999991</v>
      </c>
    </row>
    <row r="4392" spans="1:2">
      <c r="A4392" s="1128" t="s">
        <v>28475</v>
      </c>
      <c r="B4392" s="1129">
        <v>64.44</v>
      </c>
    </row>
    <row r="4393" spans="1:2">
      <c r="A4393" s="1128" t="s">
        <v>28476</v>
      </c>
      <c r="B4393" s="1129">
        <v>73.290000000000006</v>
      </c>
    </row>
    <row r="4394" spans="1:2">
      <c r="A4394" s="1128" t="s">
        <v>28477</v>
      </c>
      <c r="B4394" s="1129">
        <v>100.14</v>
      </c>
    </row>
    <row r="4395" spans="1:2">
      <c r="A4395" s="1128" t="s">
        <v>28478</v>
      </c>
      <c r="B4395" s="1129">
        <v>2164.84</v>
      </c>
    </row>
    <row r="4396" spans="1:2">
      <c r="A4396" s="1128" t="s">
        <v>28479</v>
      </c>
      <c r="B4396" s="1129">
        <v>104.17</v>
      </c>
    </row>
    <row r="4397" spans="1:2">
      <c r="A4397" s="1128" t="s">
        <v>28480</v>
      </c>
      <c r="B4397" s="1129">
        <v>137.19</v>
      </c>
    </row>
    <row r="4398" spans="1:2">
      <c r="A4398" s="1128" t="s">
        <v>28481</v>
      </c>
      <c r="B4398" s="1129">
        <v>160.05000000000001</v>
      </c>
    </row>
    <row r="4399" spans="1:2">
      <c r="A4399" s="1128" t="s">
        <v>28482</v>
      </c>
      <c r="B4399" s="1129">
        <v>196.83</v>
      </c>
    </row>
    <row r="4400" spans="1:2">
      <c r="A4400" s="1128" t="s">
        <v>28483</v>
      </c>
      <c r="B4400" s="1129">
        <v>163.03</v>
      </c>
    </row>
    <row r="4401" spans="1:2">
      <c r="A4401" s="1128" t="s">
        <v>28484</v>
      </c>
      <c r="B4401" s="1129">
        <v>5.0999999999999996</v>
      </c>
    </row>
    <row r="4402" spans="1:2">
      <c r="A4402" s="1128" t="s">
        <v>28485</v>
      </c>
      <c r="B4402" s="1129">
        <v>7.21</v>
      </c>
    </row>
    <row r="4403" spans="1:2">
      <c r="A4403" s="1128" t="s">
        <v>28486</v>
      </c>
      <c r="B4403" s="1129">
        <v>17.14</v>
      </c>
    </row>
    <row r="4404" spans="1:2">
      <c r="A4404" s="1128" t="s">
        <v>28487</v>
      </c>
      <c r="B4404" s="1129">
        <v>39.39</v>
      </c>
    </row>
    <row r="4405" spans="1:2">
      <c r="A4405" s="1128" t="s">
        <v>28488</v>
      </c>
      <c r="B4405" s="1129">
        <v>5.29</v>
      </c>
    </row>
    <row r="4406" spans="1:2">
      <c r="A4406" s="1128" t="s">
        <v>28489</v>
      </c>
      <c r="B4406" s="1129">
        <v>4.82</v>
      </c>
    </row>
    <row r="4407" spans="1:2">
      <c r="A4407" s="1128" t="s">
        <v>28490</v>
      </c>
      <c r="B4407" s="1129">
        <v>5.09</v>
      </c>
    </row>
    <row r="4408" spans="1:2">
      <c r="A4408" s="1128" t="s">
        <v>28491</v>
      </c>
      <c r="B4408" s="1129">
        <v>5.4</v>
      </c>
    </row>
    <row r="4409" spans="1:2">
      <c r="A4409" s="1128" t="s">
        <v>28492</v>
      </c>
      <c r="B4409" s="1129">
        <v>4.95</v>
      </c>
    </row>
    <row r="4410" spans="1:2">
      <c r="A4410" s="1128" t="s">
        <v>28493</v>
      </c>
      <c r="B4410" s="1129">
        <v>12.29</v>
      </c>
    </row>
    <row r="4411" spans="1:2">
      <c r="A4411" s="1128" t="s">
        <v>28494</v>
      </c>
      <c r="B4411" s="1129">
        <v>6.63</v>
      </c>
    </row>
    <row r="4412" spans="1:2">
      <c r="A4412" s="1128" t="s">
        <v>28495</v>
      </c>
      <c r="B4412" s="1129">
        <v>4.63</v>
      </c>
    </row>
    <row r="4413" spans="1:2">
      <c r="A4413" s="1128" t="s">
        <v>28496</v>
      </c>
      <c r="B4413" s="1129">
        <v>5.29</v>
      </c>
    </row>
    <row r="4414" spans="1:2">
      <c r="A4414" s="1128" t="s">
        <v>28497</v>
      </c>
      <c r="B4414" s="1129">
        <v>5.05</v>
      </c>
    </row>
    <row r="4415" spans="1:2">
      <c r="A4415" s="1128" t="s">
        <v>28498</v>
      </c>
      <c r="B4415" s="1129">
        <v>6.34</v>
      </c>
    </row>
    <row r="4416" spans="1:2">
      <c r="A4416" s="1128" t="s">
        <v>28499</v>
      </c>
      <c r="B4416" s="1129">
        <v>39.43</v>
      </c>
    </row>
    <row r="4417" spans="1:2">
      <c r="A4417" s="1128" t="s">
        <v>28500</v>
      </c>
      <c r="B4417" s="1129">
        <v>5.65</v>
      </c>
    </row>
    <row r="4418" spans="1:2">
      <c r="A4418" s="1128" t="s">
        <v>28501</v>
      </c>
      <c r="B4418" s="1129">
        <v>4.63</v>
      </c>
    </row>
    <row r="4419" spans="1:2">
      <c r="A4419" s="1128" t="s">
        <v>28502</v>
      </c>
      <c r="B4419" s="1129">
        <v>4.62</v>
      </c>
    </row>
    <row r="4420" spans="1:2">
      <c r="A4420" s="1128" t="s">
        <v>28503</v>
      </c>
      <c r="B4420" s="1129">
        <v>6.56</v>
      </c>
    </row>
    <row r="4421" spans="1:2">
      <c r="A4421" s="1128" t="s">
        <v>28504</v>
      </c>
      <c r="B4421" s="1129">
        <v>4.7300000000000004</v>
      </c>
    </row>
    <row r="4422" spans="1:2">
      <c r="A4422" s="1128" t="s">
        <v>28505</v>
      </c>
      <c r="B4422" s="1129">
        <v>94.86</v>
      </c>
    </row>
    <row r="4423" spans="1:2">
      <c r="A4423" s="1128" t="s">
        <v>28506</v>
      </c>
      <c r="B4423" s="1129">
        <v>6.12</v>
      </c>
    </row>
    <row r="4424" spans="1:2">
      <c r="A4424" s="1128" t="s">
        <v>28507</v>
      </c>
      <c r="B4424" s="1129">
        <v>4.6399999999999997</v>
      </c>
    </row>
    <row r="4425" spans="1:2">
      <c r="A4425" s="1128" t="s">
        <v>28508</v>
      </c>
      <c r="B4425" s="1129">
        <v>4.67</v>
      </c>
    </row>
    <row r="4426" spans="1:2">
      <c r="A4426" s="1128" t="s">
        <v>28509</v>
      </c>
      <c r="B4426" s="1129">
        <v>142.56</v>
      </c>
    </row>
    <row r="4427" spans="1:2">
      <c r="A4427" s="1128" t="s">
        <v>28510</v>
      </c>
      <c r="B4427" s="1129">
        <v>5.76</v>
      </c>
    </row>
    <row r="4428" spans="1:2">
      <c r="A4428" s="1128" t="s">
        <v>28511</v>
      </c>
      <c r="B4428" s="1129">
        <v>5.0999999999999996</v>
      </c>
    </row>
    <row r="4429" spans="1:2">
      <c r="A4429" s="1128" t="s">
        <v>28512</v>
      </c>
      <c r="B4429" s="1129">
        <v>4.78</v>
      </c>
    </row>
    <row r="4430" spans="1:2">
      <c r="A4430" s="1128" t="s">
        <v>28513</v>
      </c>
      <c r="B4430" s="1129">
        <v>5.17</v>
      </c>
    </row>
    <row r="4431" spans="1:2">
      <c r="A4431" s="1128" t="s">
        <v>28514</v>
      </c>
      <c r="B4431" s="1129">
        <v>13.76</v>
      </c>
    </row>
    <row r="4432" spans="1:2">
      <c r="A4432" s="1128" t="s">
        <v>28515</v>
      </c>
      <c r="B4432" s="1129">
        <v>5.0999999999999996</v>
      </c>
    </row>
    <row r="4433" spans="1:2">
      <c r="A4433" s="1128" t="s">
        <v>28516</v>
      </c>
      <c r="B4433" s="1129">
        <v>3.81</v>
      </c>
    </row>
    <row r="4434" spans="1:2">
      <c r="A4434" s="1128" t="s">
        <v>28517</v>
      </c>
      <c r="B4434" s="1129">
        <v>332.56</v>
      </c>
    </row>
    <row r="4435" spans="1:2">
      <c r="A4435" s="1128" t="s">
        <v>28518</v>
      </c>
      <c r="B4435" s="1129">
        <v>68.73</v>
      </c>
    </row>
    <row r="4436" spans="1:2">
      <c r="A4436" s="1128" t="s">
        <v>28519</v>
      </c>
      <c r="B4436" s="1129">
        <v>147.27000000000001</v>
      </c>
    </row>
    <row r="4437" spans="1:2">
      <c r="A4437" s="1128" t="s">
        <v>28520</v>
      </c>
      <c r="B4437" s="1129">
        <v>264.38</v>
      </c>
    </row>
    <row r="4438" spans="1:2">
      <c r="A4438" s="1128" t="s">
        <v>28521</v>
      </c>
      <c r="B4438" s="1129">
        <v>94.49</v>
      </c>
    </row>
    <row r="4439" spans="1:2">
      <c r="A4439" s="1128" t="s">
        <v>28522</v>
      </c>
      <c r="B4439" s="1129">
        <v>702.1</v>
      </c>
    </row>
    <row r="4440" spans="1:2">
      <c r="A4440" s="1128" t="s">
        <v>28523</v>
      </c>
      <c r="B4440" s="1129">
        <v>4.37</v>
      </c>
    </row>
    <row r="4441" spans="1:2">
      <c r="A4441" s="1128" t="s">
        <v>28524</v>
      </c>
      <c r="B4441" s="1129">
        <v>4.24</v>
      </c>
    </row>
    <row r="4442" spans="1:2">
      <c r="A4442" s="1128" t="s">
        <v>28525</v>
      </c>
      <c r="B4442" s="1129">
        <v>89.74</v>
      </c>
    </row>
    <row r="4443" spans="1:2">
      <c r="A4443" s="1128" t="s">
        <v>28526</v>
      </c>
      <c r="B4443" s="1129">
        <v>5.16</v>
      </c>
    </row>
    <row r="4444" spans="1:2">
      <c r="A4444" s="1128" t="s">
        <v>28527</v>
      </c>
      <c r="B4444" s="1129">
        <v>4.17</v>
      </c>
    </row>
    <row r="4445" spans="1:2">
      <c r="A4445" s="1128" t="s">
        <v>28528</v>
      </c>
      <c r="B4445" s="1129">
        <v>806.81</v>
      </c>
    </row>
    <row r="4446" spans="1:2">
      <c r="A4446" s="1128" t="s">
        <v>28529</v>
      </c>
      <c r="B4446" s="1129">
        <v>341.42</v>
      </c>
    </row>
    <row r="4447" spans="1:2">
      <c r="A4447" s="1128" t="s">
        <v>28530</v>
      </c>
      <c r="B4447" s="1129">
        <v>308.64999999999998</v>
      </c>
    </row>
    <row r="4448" spans="1:2">
      <c r="A4448" s="1128" t="s">
        <v>28531</v>
      </c>
      <c r="B4448" s="1129">
        <v>292.95999999999998</v>
      </c>
    </row>
    <row r="4449" spans="1:2">
      <c r="A4449" s="1128" t="s">
        <v>28532</v>
      </c>
      <c r="B4449" s="1129">
        <v>437.6</v>
      </c>
    </row>
    <row r="4450" spans="1:2">
      <c r="A4450" s="1128" t="s">
        <v>28533</v>
      </c>
      <c r="B4450" s="1129">
        <v>713.61</v>
      </c>
    </row>
    <row r="4451" spans="1:2">
      <c r="A4451" s="1128" t="s">
        <v>28534</v>
      </c>
      <c r="B4451" s="1129">
        <v>872.79</v>
      </c>
    </row>
    <row r="4452" spans="1:2">
      <c r="A4452" s="1128" t="s">
        <v>28535</v>
      </c>
      <c r="B4452" s="1129">
        <v>296.3</v>
      </c>
    </row>
    <row r="4453" spans="1:2">
      <c r="A4453" s="1128" t="s">
        <v>28536</v>
      </c>
      <c r="B4453" s="1129">
        <v>406.41</v>
      </c>
    </row>
    <row r="4454" spans="1:2">
      <c r="A4454" s="1128" t="s">
        <v>28537</v>
      </c>
      <c r="B4454" s="1129">
        <v>79.510000000000005</v>
      </c>
    </row>
    <row r="4455" spans="1:2">
      <c r="A4455" s="1128" t="s">
        <v>28538</v>
      </c>
      <c r="B4455" s="1129">
        <v>99.08</v>
      </c>
    </row>
    <row r="4456" spans="1:2">
      <c r="A4456" s="1128" t="s">
        <v>28539</v>
      </c>
      <c r="B4456" s="1129">
        <v>154.37</v>
      </c>
    </row>
    <row r="4457" spans="1:2">
      <c r="A4457" s="1128" t="s">
        <v>28540</v>
      </c>
      <c r="B4457" s="1129">
        <v>142.6</v>
      </c>
    </row>
    <row r="4458" spans="1:2">
      <c r="A4458" s="1128" t="s">
        <v>28541</v>
      </c>
      <c r="B4458" s="1129">
        <v>162.06</v>
      </c>
    </row>
    <row r="4459" spans="1:2">
      <c r="A4459" s="1128" t="s">
        <v>28542</v>
      </c>
      <c r="B4459" s="1129">
        <v>216.93</v>
      </c>
    </row>
    <row r="4460" spans="1:2">
      <c r="A4460" s="1128" t="s">
        <v>28543</v>
      </c>
      <c r="B4460" s="1129">
        <v>150.44</v>
      </c>
    </row>
    <row r="4461" spans="1:2">
      <c r="A4461" s="1128" t="s">
        <v>28544</v>
      </c>
      <c r="B4461" s="1129">
        <v>194</v>
      </c>
    </row>
    <row r="4462" spans="1:2">
      <c r="A4462" s="1128" t="s">
        <v>28545</v>
      </c>
      <c r="B4462" s="1129">
        <v>307</v>
      </c>
    </row>
    <row r="4463" spans="1:2">
      <c r="A4463" s="1128" t="s">
        <v>28546</v>
      </c>
      <c r="B4463" s="1129">
        <v>342</v>
      </c>
    </row>
    <row r="4464" spans="1:2">
      <c r="A4464" s="1128" t="s">
        <v>28547</v>
      </c>
      <c r="B4464" s="1129">
        <v>221.95</v>
      </c>
    </row>
    <row r="4465" spans="1:2">
      <c r="A4465" s="1128" t="s">
        <v>28548</v>
      </c>
      <c r="B4465" s="1129">
        <v>260.94</v>
      </c>
    </row>
    <row r="4466" spans="1:2">
      <c r="A4466" s="1128" t="s">
        <v>28549</v>
      </c>
      <c r="B4466" s="1129">
        <v>65.989999999999995</v>
      </c>
    </row>
    <row r="4467" spans="1:2">
      <c r="A4467" s="1128" t="s">
        <v>28550</v>
      </c>
      <c r="B4467" s="1129">
        <v>74.989999999999995</v>
      </c>
    </row>
    <row r="4468" spans="1:2">
      <c r="A4468" s="1128" t="s">
        <v>28551</v>
      </c>
      <c r="B4468" s="1129">
        <v>17.52</v>
      </c>
    </row>
    <row r="4469" spans="1:2">
      <c r="A4469" s="1128" t="s">
        <v>28552</v>
      </c>
      <c r="B4469" s="1129">
        <v>214</v>
      </c>
    </row>
    <row r="4470" spans="1:2">
      <c r="A4470" s="1128" t="s">
        <v>28553</v>
      </c>
      <c r="B4470" s="1129">
        <v>237.95</v>
      </c>
    </row>
    <row r="4471" spans="1:2">
      <c r="A4471" s="1128" t="s">
        <v>28554</v>
      </c>
      <c r="B4471" s="1129">
        <v>209.95</v>
      </c>
    </row>
    <row r="4472" spans="1:2">
      <c r="A4472" s="1128" t="s">
        <v>28555</v>
      </c>
      <c r="B4472" s="1129">
        <v>238.95</v>
      </c>
    </row>
    <row r="4473" spans="1:2">
      <c r="A4473" s="1128" t="s">
        <v>28556</v>
      </c>
      <c r="B4473" s="1129">
        <v>355.92</v>
      </c>
    </row>
    <row r="4474" spans="1:2">
      <c r="A4474" s="1128" t="s">
        <v>28557</v>
      </c>
      <c r="B4474" s="1129">
        <v>65.989999999999995</v>
      </c>
    </row>
    <row r="4475" spans="1:2">
      <c r="A4475" s="1128" t="s">
        <v>28558</v>
      </c>
      <c r="B4475" s="1129">
        <v>89.98</v>
      </c>
    </row>
    <row r="4476" spans="1:2">
      <c r="A4476" s="1128" t="s">
        <v>28559</v>
      </c>
      <c r="B4476" s="1129">
        <v>304.11</v>
      </c>
    </row>
    <row r="4477" spans="1:2">
      <c r="A4477" s="1128" t="s">
        <v>28560</v>
      </c>
      <c r="B4477" s="1129">
        <v>254.95</v>
      </c>
    </row>
    <row r="4478" spans="1:2">
      <c r="A4478" s="1128" t="s">
        <v>28561</v>
      </c>
      <c r="B4478" s="1129">
        <v>326.76</v>
      </c>
    </row>
    <row r="4479" spans="1:2">
      <c r="A4479" s="1128" t="s">
        <v>28562</v>
      </c>
      <c r="B4479" s="1129">
        <v>26.8</v>
      </c>
    </row>
    <row r="4480" spans="1:2">
      <c r="A4480" s="1128" t="s">
        <v>28563</v>
      </c>
      <c r="B4480" s="1129">
        <v>382</v>
      </c>
    </row>
    <row r="4481" spans="1:2">
      <c r="A4481" s="1128" t="s">
        <v>28564</v>
      </c>
      <c r="B4481" s="1129">
        <v>77.989999999999995</v>
      </c>
    </row>
    <row r="4482" spans="1:2">
      <c r="A4482" s="1128" t="s">
        <v>28565</v>
      </c>
      <c r="B4482" s="1129">
        <v>346.92</v>
      </c>
    </row>
    <row r="4483" spans="1:2">
      <c r="A4483" s="1128" t="s">
        <v>28566</v>
      </c>
      <c r="B4483" s="1129">
        <v>280.94</v>
      </c>
    </row>
    <row r="4484" spans="1:2">
      <c r="A4484" s="1128" t="s">
        <v>28567</v>
      </c>
      <c r="B4484" s="1129">
        <v>370.92</v>
      </c>
    </row>
    <row r="4485" spans="1:2">
      <c r="A4485" s="1128" t="s">
        <v>28568</v>
      </c>
      <c r="B4485" s="1129">
        <v>431.99</v>
      </c>
    </row>
    <row r="4486" spans="1:2">
      <c r="A4486" s="1128" t="s">
        <v>28569</v>
      </c>
      <c r="B4486" s="1129">
        <v>355.52</v>
      </c>
    </row>
    <row r="4487" spans="1:2">
      <c r="A4487" s="1128" t="s">
        <v>28570</v>
      </c>
      <c r="B4487" s="1129">
        <v>396.89</v>
      </c>
    </row>
    <row r="4488" spans="1:2">
      <c r="A4488" s="1128" t="s">
        <v>28571</v>
      </c>
      <c r="B4488" s="1129">
        <v>160</v>
      </c>
    </row>
    <row r="4489" spans="1:2">
      <c r="A4489" s="1128" t="s">
        <v>28572</v>
      </c>
      <c r="B4489" s="1129">
        <v>208.6</v>
      </c>
    </row>
    <row r="4490" spans="1:2">
      <c r="A4490" s="1128" t="s">
        <v>28573</v>
      </c>
      <c r="B4490" s="1129">
        <v>300</v>
      </c>
    </row>
    <row r="4491" spans="1:2">
      <c r="A4491" s="1128" t="s">
        <v>28574</v>
      </c>
      <c r="B4491" s="1129">
        <v>34</v>
      </c>
    </row>
    <row r="4492" spans="1:2">
      <c r="A4492" s="1128" t="s">
        <v>28575</v>
      </c>
      <c r="B4492" s="1129">
        <v>118.68</v>
      </c>
    </row>
    <row r="4493" spans="1:2">
      <c r="A4493" s="1128" t="s">
        <v>28576</v>
      </c>
      <c r="B4493" s="1129">
        <v>178.02</v>
      </c>
    </row>
    <row r="4494" spans="1:2">
      <c r="A4494" s="1128" t="s">
        <v>28577</v>
      </c>
      <c r="B4494" s="1129">
        <v>237.36</v>
      </c>
    </row>
    <row r="4495" spans="1:2">
      <c r="A4495" s="1128" t="s">
        <v>28578</v>
      </c>
      <c r="B4495" s="1129">
        <v>296.7</v>
      </c>
    </row>
    <row r="4496" spans="1:2">
      <c r="A4496" s="1128" t="s">
        <v>28579</v>
      </c>
      <c r="B4496" s="1129">
        <v>490.39</v>
      </c>
    </row>
    <row r="4497" spans="1:2">
      <c r="A4497" s="1128" t="s">
        <v>28580</v>
      </c>
      <c r="B4497" s="1129">
        <v>652.77</v>
      </c>
    </row>
    <row r="4498" spans="1:2">
      <c r="A4498" s="1128" t="s">
        <v>28581</v>
      </c>
      <c r="B4498" s="1129">
        <v>1642.24</v>
      </c>
    </row>
    <row r="4499" spans="1:2">
      <c r="A4499" s="1128" t="s">
        <v>28582</v>
      </c>
      <c r="B4499" s="1129">
        <v>464</v>
      </c>
    </row>
    <row r="4500" spans="1:2">
      <c r="A4500" s="1128" t="s">
        <v>28583</v>
      </c>
      <c r="B4500" s="1129">
        <v>103.6</v>
      </c>
    </row>
    <row r="4501" spans="1:2">
      <c r="A4501" s="1128" t="s">
        <v>28584</v>
      </c>
      <c r="B4501" s="1129">
        <v>20.170000000000002</v>
      </c>
    </row>
    <row r="4502" spans="1:2">
      <c r="A4502" s="1128" t="s">
        <v>28585</v>
      </c>
      <c r="B4502" s="1129">
        <v>7.4</v>
      </c>
    </row>
    <row r="4503" spans="1:2">
      <c r="A4503" s="1128" t="s">
        <v>28586</v>
      </c>
      <c r="B4503" s="1129">
        <v>0.32550000000000001</v>
      </c>
    </row>
    <row r="4504" spans="1:2">
      <c r="A4504" s="1128" t="s">
        <v>28587</v>
      </c>
      <c r="B4504" s="1129">
        <v>117.31</v>
      </c>
    </row>
    <row r="4505" spans="1:2">
      <c r="A4505" s="1128" t="s">
        <v>28588</v>
      </c>
      <c r="B4505" s="1129">
        <v>35.74</v>
      </c>
    </row>
    <row r="4506" spans="1:2">
      <c r="A4506" s="1128" t="s">
        <v>28589</v>
      </c>
      <c r="B4506" s="1129">
        <v>39.93</v>
      </c>
    </row>
    <row r="4507" spans="1:2">
      <c r="A4507" s="1128" t="s">
        <v>28590</v>
      </c>
      <c r="B4507" s="1129">
        <v>176.72</v>
      </c>
    </row>
    <row r="4508" spans="1:2">
      <c r="A4508" s="1128" t="s">
        <v>28591</v>
      </c>
      <c r="B4508" s="1129">
        <v>1570</v>
      </c>
    </row>
    <row r="4509" spans="1:2">
      <c r="A4509" s="1128" t="s">
        <v>28592</v>
      </c>
      <c r="B4509" s="1129">
        <v>1500</v>
      </c>
    </row>
    <row r="4510" spans="1:2">
      <c r="A4510" s="1128" t="s">
        <v>28593</v>
      </c>
      <c r="B4510" s="1129">
        <v>1993.14</v>
      </c>
    </row>
    <row r="4511" spans="1:2">
      <c r="A4511" s="1128" t="s">
        <v>28594</v>
      </c>
      <c r="B4511" s="1129">
        <v>79.959999999999994</v>
      </c>
    </row>
    <row r="4512" spans="1:2">
      <c r="A4512" s="1128" t="s">
        <v>28595</v>
      </c>
      <c r="B4512" s="1129">
        <v>12.18</v>
      </c>
    </row>
    <row r="4513" spans="1:2">
      <c r="A4513" s="1128" t="s">
        <v>28596</v>
      </c>
      <c r="B4513" s="1129">
        <v>7.55</v>
      </c>
    </row>
    <row r="4514" spans="1:2">
      <c r="A4514" s="1128" t="s">
        <v>28597</v>
      </c>
      <c r="B4514" s="1129">
        <v>4.42</v>
      </c>
    </row>
    <row r="4515" spans="1:2">
      <c r="A4515" s="1128" t="s">
        <v>28598</v>
      </c>
      <c r="B4515" s="1129">
        <v>4.9400000000000004</v>
      </c>
    </row>
    <row r="4516" spans="1:2">
      <c r="A4516" s="1128" t="s">
        <v>28599</v>
      </c>
      <c r="B4516" s="1129">
        <v>4.6399999999999997</v>
      </c>
    </row>
    <row r="4517" spans="1:2">
      <c r="A4517" s="1128" t="s">
        <v>28600</v>
      </c>
      <c r="B4517" s="1129">
        <v>6.41</v>
      </c>
    </row>
    <row r="4518" spans="1:2">
      <c r="A4518" s="1128" t="s">
        <v>28601</v>
      </c>
      <c r="B4518" s="1129">
        <v>3720</v>
      </c>
    </row>
    <row r="4519" spans="1:2">
      <c r="A4519" s="1128" t="s">
        <v>28602</v>
      </c>
      <c r="B4519" s="1129">
        <v>4114.8500000000004</v>
      </c>
    </row>
    <row r="4520" spans="1:2">
      <c r="A4520" s="1128" t="s">
        <v>28603</v>
      </c>
      <c r="B4520" s="1129">
        <v>4534.0600000000004</v>
      </c>
    </row>
    <row r="4521" spans="1:2">
      <c r="A4521" s="1128" t="s">
        <v>28604</v>
      </c>
      <c r="B4521" s="1129">
        <v>4951.21</v>
      </c>
    </row>
    <row r="4522" spans="1:2">
      <c r="A4522" s="1128" t="s">
        <v>28605</v>
      </c>
      <c r="B4522" s="1129">
        <v>7243.99</v>
      </c>
    </row>
    <row r="4523" spans="1:2">
      <c r="A4523" s="1128" t="s">
        <v>28606</v>
      </c>
      <c r="B4523" s="1129">
        <v>8082.41</v>
      </c>
    </row>
    <row r="4524" spans="1:2">
      <c r="A4524" s="1128" t="s">
        <v>28607</v>
      </c>
      <c r="B4524" s="1129">
        <v>8920.83</v>
      </c>
    </row>
    <row r="4525" spans="1:2">
      <c r="A4525" s="1128" t="s">
        <v>28608</v>
      </c>
      <c r="B4525" s="1129">
        <v>9759.25</v>
      </c>
    </row>
    <row r="4526" spans="1:2">
      <c r="A4526" s="1128" t="s">
        <v>28609</v>
      </c>
      <c r="B4526" s="1129">
        <v>4200</v>
      </c>
    </row>
    <row r="4527" spans="1:2">
      <c r="A4527" s="1128" t="s">
        <v>28610</v>
      </c>
      <c r="B4527" s="1129">
        <v>4800</v>
      </c>
    </row>
    <row r="4528" spans="1:2">
      <c r="A4528" s="1128" t="s">
        <v>28611</v>
      </c>
      <c r="B4528" s="1129">
        <v>5300</v>
      </c>
    </row>
    <row r="4529" spans="1:2">
      <c r="A4529" s="1128" t="s">
        <v>28612</v>
      </c>
      <c r="B4529" s="1129">
        <v>5800</v>
      </c>
    </row>
    <row r="4530" spans="1:2">
      <c r="A4530" s="1128" t="s">
        <v>28613</v>
      </c>
      <c r="B4530" s="1129">
        <v>7900</v>
      </c>
    </row>
    <row r="4531" spans="1:2">
      <c r="A4531" s="1128" t="s">
        <v>28614</v>
      </c>
      <c r="B4531" s="1129">
        <v>8900</v>
      </c>
    </row>
    <row r="4532" spans="1:2">
      <c r="A4532" s="1128" t="s">
        <v>28615</v>
      </c>
      <c r="B4532" s="1129">
        <v>9950</v>
      </c>
    </row>
    <row r="4533" spans="1:2">
      <c r="A4533" s="1128" t="s">
        <v>28616</v>
      </c>
      <c r="B4533" s="1129">
        <v>10990</v>
      </c>
    </row>
    <row r="4534" spans="1:2">
      <c r="A4534" s="1128" t="s">
        <v>28617</v>
      </c>
      <c r="B4534" s="1129">
        <v>174.99</v>
      </c>
    </row>
    <row r="4535" spans="1:2">
      <c r="A4535" s="1128" t="s">
        <v>28618</v>
      </c>
      <c r="B4535" s="1129">
        <v>150</v>
      </c>
    </row>
    <row r="4536" spans="1:2">
      <c r="A4536" s="1128" t="s">
        <v>28619</v>
      </c>
      <c r="B4536" s="1129">
        <v>110</v>
      </c>
    </row>
    <row r="4537" spans="1:2">
      <c r="A4537" s="1128" t="s">
        <v>28620</v>
      </c>
      <c r="B4537" s="1129">
        <v>89.04</v>
      </c>
    </row>
    <row r="4538" spans="1:2">
      <c r="A4538" s="1128" t="s">
        <v>28621</v>
      </c>
      <c r="B4538" s="1129">
        <v>85</v>
      </c>
    </row>
    <row r="4539" spans="1:2">
      <c r="A4539" s="1128" t="s">
        <v>28622</v>
      </c>
      <c r="B4539" s="1129">
        <v>1.34</v>
      </c>
    </row>
    <row r="4540" spans="1:2">
      <c r="A4540" s="1128" t="s">
        <v>28623</v>
      </c>
      <c r="B4540" s="1129">
        <v>14.2</v>
      </c>
    </row>
    <row r="4541" spans="1:2">
      <c r="A4541" s="1128" t="s">
        <v>28624</v>
      </c>
      <c r="B4541" s="1129">
        <v>1230</v>
      </c>
    </row>
    <row r="4542" spans="1:2">
      <c r="A4542" s="1128" t="s">
        <v>28625</v>
      </c>
      <c r="B4542" s="1129">
        <v>1725</v>
      </c>
    </row>
    <row r="4543" spans="1:2">
      <c r="A4543" s="1128" t="s">
        <v>28626</v>
      </c>
      <c r="B4543" s="1129">
        <v>1536</v>
      </c>
    </row>
    <row r="4544" spans="1:2">
      <c r="A4544" s="1128" t="s">
        <v>28627</v>
      </c>
      <c r="B4544" s="1129">
        <v>3100</v>
      </c>
    </row>
    <row r="4545" spans="1:2">
      <c r="A4545" s="1128" t="s">
        <v>28628</v>
      </c>
      <c r="B4545" s="1129">
        <v>5400</v>
      </c>
    </row>
    <row r="4546" spans="1:2">
      <c r="A4546" s="1128" t="s">
        <v>28629</v>
      </c>
      <c r="B4546" s="1129">
        <v>225.11</v>
      </c>
    </row>
    <row r="4547" spans="1:2">
      <c r="A4547" s="1128" t="s">
        <v>28630</v>
      </c>
      <c r="B4547" s="1129">
        <v>1332.28</v>
      </c>
    </row>
    <row r="4548" spans="1:2">
      <c r="A4548" s="1128" t="s">
        <v>28631</v>
      </c>
      <c r="B4548" s="1129">
        <v>1527.86</v>
      </c>
    </row>
    <row r="4549" spans="1:2">
      <c r="A4549" s="1128" t="s">
        <v>28632</v>
      </c>
      <c r="B4549" s="1129">
        <v>1669.36</v>
      </c>
    </row>
    <row r="4550" spans="1:2">
      <c r="A4550" s="1128" t="s">
        <v>28633</v>
      </c>
      <c r="B4550" s="1129">
        <v>1754.26</v>
      </c>
    </row>
    <row r="4551" spans="1:2">
      <c r="A4551" s="1128" t="s">
        <v>28634</v>
      </c>
      <c r="B4551" s="1129">
        <v>992.9</v>
      </c>
    </row>
    <row r="4552" spans="1:2">
      <c r="A4552" s="1128" t="s">
        <v>28635</v>
      </c>
      <c r="B4552" s="1129">
        <v>1870.21</v>
      </c>
    </row>
    <row r="4553" spans="1:2">
      <c r="A4553" s="1128" t="s">
        <v>28636</v>
      </c>
      <c r="B4553" s="1129">
        <v>1870.21</v>
      </c>
    </row>
    <row r="4554" spans="1:2">
      <c r="A4554" s="1128" t="s">
        <v>28637</v>
      </c>
      <c r="B4554" s="1129">
        <v>1848.43</v>
      </c>
    </row>
    <row r="4555" spans="1:2">
      <c r="A4555" s="1128" t="s">
        <v>28638</v>
      </c>
      <c r="B4555" s="1129">
        <v>175.08</v>
      </c>
    </row>
    <row r="4556" spans="1:2">
      <c r="A4556" s="1128" t="s">
        <v>28639</v>
      </c>
      <c r="B4556" s="1129">
        <v>244.87</v>
      </c>
    </row>
    <row r="4557" spans="1:2">
      <c r="A4557" s="1128" t="s">
        <v>28640</v>
      </c>
      <c r="B4557" s="1129">
        <v>237.8</v>
      </c>
    </row>
    <row r="4558" spans="1:2">
      <c r="A4558" s="1128" t="s">
        <v>28641</v>
      </c>
      <c r="B4558" s="1129">
        <v>296.56</v>
      </c>
    </row>
    <row r="4559" spans="1:2">
      <c r="A4559" s="1128" t="s">
        <v>28642</v>
      </c>
      <c r="B4559" s="1129">
        <v>1227.92</v>
      </c>
    </row>
    <row r="4560" spans="1:2">
      <c r="A4560" s="1128" t="s">
        <v>28643</v>
      </c>
      <c r="B4560" s="1129">
        <v>598.72</v>
      </c>
    </row>
    <row r="4561" spans="1:2">
      <c r="A4561" s="1128" t="s">
        <v>28644</v>
      </c>
      <c r="B4561" s="1129">
        <v>764.8</v>
      </c>
    </row>
    <row r="4562" spans="1:2">
      <c r="A4562" s="1128" t="s">
        <v>28645</v>
      </c>
      <c r="B4562" s="1129">
        <v>8319.66</v>
      </c>
    </row>
    <row r="4563" spans="1:2">
      <c r="A4563" s="1128" t="s">
        <v>28646</v>
      </c>
      <c r="B4563" s="1129">
        <v>8767.35</v>
      </c>
    </row>
    <row r="4564" spans="1:2">
      <c r="A4564" s="1128" t="s">
        <v>28647</v>
      </c>
      <c r="B4564" s="1129">
        <v>8767.35</v>
      </c>
    </row>
    <row r="4565" spans="1:2">
      <c r="A4565" s="1128" t="s">
        <v>28648</v>
      </c>
      <c r="B4565" s="1129">
        <v>8037.89</v>
      </c>
    </row>
    <row r="4566" spans="1:2">
      <c r="A4566" s="1128" t="s">
        <v>28649</v>
      </c>
      <c r="B4566" s="1129">
        <v>8037.89</v>
      </c>
    </row>
    <row r="4567" spans="1:2">
      <c r="A4567" s="1128" t="s">
        <v>28650</v>
      </c>
      <c r="B4567" s="1129">
        <v>8319.66</v>
      </c>
    </row>
    <row r="4568" spans="1:2">
      <c r="A4568" s="1128" t="s">
        <v>28651</v>
      </c>
      <c r="B4568" s="1129">
        <v>974.88</v>
      </c>
    </row>
    <row r="4569" spans="1:2">
      <c r="A4569" s="1128" t="s">
        <v>28652</v>
      </c>
      <c r="B4569" s="1129">
        <v>944.41</v>
      </c>
    </row>
    <row r="4570" spans="1:2">
      <c r="A4570" s="1128" t="s">
        <v>28653</v>
      </c>
      <c r="B4570" s="1129">
        <v>992.01</v>
      </c>
    </row>
    <row r="4571" spans="1:2">
      <c r="A4571" s="1128" t="s">
        <v>28654</v>
      </c>
      <c r="B4571" s="1129">
        <v>372.65</v>
      </c>
    </row>
    <row r="4572" spans="1:2">
      <c r="A4572" s="1128" t="s">
        <v>28655</v>
      </c>
      <c r="B4572" s="1129">
        <v>432.36</v>
      </c>
    </row>
    <row r="4573" spans="1:2">
      <c r="A4573" s="1128" t="s">
        <v>28656</v>
      </c>
      <c r="B4573" s="1129">
        <v>460.85</v>
      </c>
    </row>
    <row r="4574" spans="1:2">
      <c r="A4574" s="1128" t="s">
        <v>28657</v>
      </c>
      <c r="B4574" s="1129">
        <v>1587</v>
      </c>
    </row>
    <row r="4575" spans="1:2">
      <c r="A4575" s="1128" t="s">
        <v>28658</v>
      </c>
      <c r="B4575" s="1129">
        <v>1901.44</v>
      </c>
    </row>
    <row r="4576" spans="1:2">
      <c r="A4576" s="1128" t="s">
        <v>28659</v>
      </c>
      <c r="B4576" s="1129">
        <v>2306.39</v>
      </c>
    </row>
    <row r="4577" spans="1:2">
      <c r="A4577" s="1128" t="s">
        <v>28660</v>
      </c>
      <c r="B4577" s="1129">
        <v>5996.41</v>
      </c>
    </row>
    <row r="4578" spans="1:2">
      <c r="A4578" s="1128" t="s">
        <v>28661</v>
      </c>
      <c r="B4578" s="1129">
        <v>1119.55</v>
      </c>
    </row>
    <row r="4579" spans="1:2">
      <c r="A4579" s="1128" t="s">
        <v>28662</v>
      </c>
      <c r="B4579" s="1129">
        <v>1034</v>
      </c>
    </row>
    <row r="4580" spans="1:2">
      <c r="A4580" s="1128" t="s">
        <v>28663</v>
      </c>
      <c r="B4580" s="1129">
        <v>5785.1</v>
      </c>
    </row>
    <row r="4581" spans="1:2">
      <c r="A4581" s="1128" t="s">
        <v>28664</v>
      </c>
      <c r="B4581" s="1129">
        <v>201.38</v>
      </c>
    </row>
    <row r="4582" spans="1:2">
      <c r="A4582" s="1128" t="s">
        <v>28665</v>
      </c>
      <c r="B4582" s="1129">
        <v>309.51</v>
      </c>
    </row>
    <row r="4583" spans="1:2">
      <c r="A4583" s="1128" t="s">
        <v>28666</v>
      </c>
      <c r="B4583" s="1129">
        <v>50155.6</v>
      </c>
    </row>
    <row r="4584" spans="1:2">
      <c r="A4584" s="1128" t="s">
        <v>28667</v>
      </c>
      <c r="B4584" s="1129">
        <v>1250.31</v>
      </c>
    </row>
    <row r="4585" spans="1:2">
      <c r="A4585" s="1128" t="s">
        <v>28668</v>
      </c>
      <c r="B4585" s="1129">
        <v>1658.58</v>
      </c>
    </row>
    <row r="4586" spans="1:2">
      <c r="A4586" s="1128" t="s">
        <v>28669</v>
      </c>
      <c r="B4586" s="1129">
        <v>59</v>
      </c>
    </row>
    <row r="4587" spans="1:2">
      <c r="A4587" s="1128" t="s">
        <v>28670</v>
      </c>
      <c r="B4587" s="1129">
        <v>22.42</v>
      </c>
    </row>
    <row r="4588" spans="1:2">
      <c r="A4588" s="1128" t="s">
        <v>28671</v>
      </c>
      <c r="B4588" s="1129">
        <v>93.55</v>
      </c>
    </row>
    <row r="4589" spans="1:2">
      <c r="A4589" s="1128" t="s">
        <v>28672</v>
      </c>
      <c r="B4589" s="1129">
        <v>166</v>
      </c>
    </row>
    <row r="4590" spans="1:2">
      <c r="A4590" s="1128" t="s">
        <v>28673</v>
      </c>
      <c r="B4590" s="1129">
        <v>126.4</v>
      </c>
    </row>
    <row r="4591" spans="1:2">
      <c r="A4591" s="1128" t="s">
        <v>28674</v>
      </c>
      <c r="B4591" s="1129">
        <v>210.16</v>
      </c>
    </row>
    <row r="4592" spans="1:2">
      <c r="A4592" s="1128" t="s">
        <v>28675</v>
      </c>
      <c r="B4592" s="1129">
        <v>0.1225</v>
      </c>
    </row>
    <row r="4593" spans="1:2">
      <c r="A4593" s="1128" t="s">
        <v>28676</v>
      </c>
      <c r="B4593" s="1129">
        <v>27.85</v>
      </c>
    </row>
    <row r="4594" spans="1:2">
      <c r="A4594" s="1128" t="s">
        <v>28677</v>
      </c>
      <c r="B4594" s="1129">
        <v>21.37</v>
      </c>
    </row>
    <row r="4595" spans="1:2">
      <c r="A4595" s="1128" t="s">
        <v>28678</v>
      </c>
      <c r="B4595" s="1129">
        <v>18326.29</v>
      </c>
    </row>
    <row r="4596" spans="1:2">
      <c r="A4596" s="1128" t="s">
        <v>28679</v>
      </c>
      <c r="B4596" s="1129">
        <v>23986.63</v>
      </c>
    </row>
    <row r="4597" spans="1:2">
      <c r="A4597" s="1128" t="s">
        <v>28680</v>
      </c>
      <c r="B4597" s="1129">
        <v>29717.57</v>
      </c>
    </row>
    <row r="4598" spans="1:2">
      <c r="A4598" s="1128" t="s">
        <v>28681</v>
      </c>
      <c r="B4598" s="1129">
        <v>8179.2</v>
      </c>
    </row>
    <row r="4599" spans="1:2">
      <c r="A4599" s="1128" t="s">
        <v>28682</v>
      </c>
      <c r="B4599" s="1129">
        <v>0.28349999999999997</v>
      </c>
    </row>
    <row r="4600" spans="1:2">
      <c r="A4600" s="1128" t="s">
        <v>28683</v>
      </c>
      <c r="B4600" s="1129">
        <v>11.69</v>
      </c>
    </row>
    <row r="4601" spans="1:2">
      <c r="A4601" s="1128" t="s">
        <v>28684</v>
      </c>
      <c r="B4601" s="1129">
        <v>12.83</v>
      </c>
    </row>
    <row r="4602" spans="1:2">
      <c r="A4602" s="1128" t="s">
        <v>28685</v>
      </c>
      <c r="B4602" s="1129">
        <v>12.2</v>
      </c>
    </row>
    <row r="4603" spans="1:2">
      <c r="A4603" s="1128" t="s">
        <v>28686</v>
      </c>
      <c r="B4603" s="1129">
        <v>4.7699999999999996</v>
      </c>
    </row>
    <row r="4604" spans="1:2">
      <c r="A4604" s="1128" t="s">
        <v>28687</v>
      </c>
      <c r="B4604" s="1129">
        <v>9.0399999999999991</v>
      </c>
    </row>
    <row r="4605" spans="1:2">
      <c r="A4605" s="1128" t="s">
        <v>28688</v>
      </c>
      <c r="B4605" s="1129">
        <v>3.53</v>
      </c>
    </row>
    <row r="4606" spans="1:2">
      <c r="A4606" s="1128" t="s">
        <v>28689</v>
      </c>
      <c r="B4606" s="1129">
        <v>0.67</v>
      </c>
    </row>
    <row r="4607" spans="1:2">
      <c r="A4607" s="1128" t="s">
        <v>28690</v>
      </c>
      <c r="B4607" s="1129">
        <v>73.209999999999994</v>
      </c>
    </row>
    <row r="4608" spans="1:2">
      <c r="A4608" s="1128" t="s">
        <v>28691</v>
      </c>
      <c r="B4608" s="1129">
        <v>1.19</v>
      </c>
    </row>
    <row r="4609" spans="1:2">
      <c r="A4609" s="1128" t="s">
        <v>28692</v>
      </c>
      <c r="B4609" s="1129">
        <v>176.72</v>
      </c>
    </row>
    <row r="4610" spans="1:2">
      <c r="A4610" s="1128" t="s">
        <v>28693</v>
      </c>
      <c r="B4610" s="1129">
        <v>8.1</v>
      </c>
    </row>
    <row r="4611" spans="1:2">
      <c r="A4611" s="1128" t="s">
        <v>28694</v>
      </c>
      <c r="B4611" s="1129">
        <v>29.4</v>
      </c>
    </row>
    <row r="4612" spans="1:2">
      <c r="A4612" s="1128" t="s">
        <v>28695</v>
      </c>
      <c r="B4612" s="1129">
        <v>31.57</v>
      </c>
    </row>
    <row r="4613" spans="1:2">
      <c r="A4613" s="1128" t="s">
        <v>28696</v>
      </c>
      <c r="B4613" s="1129">
        <v>2.99</v>
      </c>
    </row>
    <row r="4614" spans="1:2">
      <c r="A4614" s="1128" t="s">
        <v>28697</v>
      </c>
      <c r="B4614" s="1129">
        <v>24.25</v>
      </c>
    </row>
    <row r="4615" spans="1:2">
      <c r="A4615" s="1128" t="s">
        <v>28698</v>
      </c>
      <c r="B4615" s="1129">
        <v>1.85</v>
      </c>
    </row>
    <row r="4616" spans="1:2">
      <c r="A4616" s="1128" t="s">
        <v>28699</v>
      </c>
      <c r="B4616" s="1129">
        <v>1.49</v>
      </c>
    </row>
    <row r="4617" spans="1:2">
      <c r="A4617" s="1128" t="s">
        <v>28700</v>
      </c>
      <c r="B4617" s="1129">
        <v>2.82</v>
      </c>
    </row>
    <row r="4618" spans="1:2">
      <c r="A4618" s="1128" t="s">
        <v>28701</v>
      </c>
      <c r="B4618" s="1129">
        <v>2.87</v>
      </c>
    </row>
    <row r="4619" spans="1:2">
      <c r="A4619" s="1128" t="s">
        <v>28702</v>
      </c>
      <c r="B4619" s="1129">
        <v>2.5299999999999998</v>
      </c>
    </row>
    <row r="4620" spans="1:2">
      <c r="A4620" s="1128" t="s">
        <v>28703</v>
      </c>
      <c r="B4620" s="1129">
        <v>2.76</v>
      </c>
    </row>
    <row r="4621" spans="1:2">
      <c r="A4621" s="1128" t="s">
        <v>28704</v>
      </c>
      <c r="B4621" s="1129">
        <v>1.1000000000000001</v>
      </c>
    </row>
    <row r="4622" spans="1:2">
      <c r="A4622" s="1128" t="s">
        <v>28705</v>
      </c>
      <c r="B4622" s="1129">
        <v>1.82</v>
      </c>
    </row>
    <row r="4623" spans="1:2">
      <c r="A4623" s="1128" t="s">
        <v>28706</v>
      </c>
      <c r="B4623" s="1129">
        <v>3.9</v>
      </c>
    </row>
    <row r="4624" spans="1:2">
      <c r="A4624" s="1128" t="s">
        <v>28707</v>
      </c>
      <c r="B4624" s="1129">
        <v>3.82</v>
      </c>
    </row>
    <row r="4625" spans="1:2">
      <c r="A4625" s="1128" t="s">
        <v>28708</v>
      </c>
      <c r="B4625" s="1129">
        <v>2.58</v>
      </c>
    </row>
    <row r="4626" spans="1:2">
      <c r="A4626" s="1128" t="s">
        <v>28709</v>
      </c>
      <c r="B4626" s="1129">
        <v>2.76</v>
      </c>
    </row>
    <row r="4627" spans="1:2">
      <c r="A4627" s="1128" t="s">
        <v>28710</v>
      </c>
      <c r="B4627" s="1129">
        <v>2.58</v>
      </c>
    </row>
    <row r="4628" spans="1:2">
      <c r="A4628" s="1128" t="s">
        <v>28711</v>
      </c>
      <c r="B4628" s="1129">
        <v>4.28</v>
      </c>
    </row>
    <row r="4629" spans="1:2">
      <c r="A4629" s="1128" t="s">
        <v>28712</v>
      </c>
      <c r="B4629" s="1129">
        <v>4.95</v>
      </c>
    </row>
    <row r="4630" spans="1:2">
      <c r="A4630" s="1128" t="s">
        <v>28713</v>
      </c>
      <c r="B4630" s="1129">
        <v>5.12</v>
      </c>
    </row>
    <row r="4631" spans="1:2">
      <c r="A4631" s="1128" t="s">
        <v>28714</v>
      </c>
      <c r="B4631" s="1129">
        <v>6.31</v>
      </c>
    </row>
    <row r="4632" spans="1:2">
      <c r="A4632" s="1128" t="s">
        <v>28715</v>
      </c>
      <c r="B4632" s="1129">
        <v>48.53</v>
      </c>
    </row>
    <row r="4633" spans="1:2">
      <c r="A4633" s="1128" t="s">
        <v>28716</v>
      </c>
      <c r="B4633" s="1129">
        <v>60.23</v>
      </c>
    </row>
    <row r="4634" spans="1:2">
      <c r="A4634" s="1128" t="s">
        <v>28717</v>
      </c>
      <c r="B4634" s="1129">
        <v>11.23</v>
      </c>
    </row>
    <row r="4635" spans="1:2">
      <c r="A4635" s="1128" t="s">
        <v>28718</v>
      </c>
      <c r="B4635" s="1129">
        <v>243.24</v>
      </c>
    </row>
    <row r="4636" spans="1:2">
      <c r="A4636" s="1128" t="s">
        <v>28719</v>
      </c>
      <c r="B4636" s="1129">
        <v>34.1</v>
      </c>
    </row>
    <row r="4637" spans="1:2">
      <c r="A4637" s="1128" t="s">
        <v>28720</v>
      </c>
      <c r="B4637" s="1129">
        <v>33</v>
      </c>
    </row>
    <row r="4638" spans="1:2">
      <c r="A4638" s="1128" t="s">
        <v>28721</v>
      </c>
      <c r="B4638" s="1129">
        <v>125.77</v>
      </c>
    </row>
    <row r="4639" spans="1:2">
      <c r="A4639" s="1128" t="s">
        <v>28722</v>
      </c>
      <c r="B4639" s="1129">
        <v>1.5</v>
      </c>
    </row>
    <row r="4640" spans="1:2">
      <c r="A4640" s="1128" t="s">
        <v>28723</v>
      </c>
      <c r="B4640" s="1129">
        <v>2.38</v>
      </c>
    </row>
    <row r="4641" spans="1:2">
      <c r="A4641" s="1128" t="s">
        <v>28724</v>
      </c>
      <c r="B4641" s="1129">
        <v>4.18</v>
      </c>
    </row>
    <row r="4642" spans="1:2">
      <c r="A4642" s="1128" t="s">
        <v>28725</v>
      </c>
      <c r="B4642" s="1129">
        <v>4.01</v>
      </c>
    </row>
    <row r="4643" spans="1:2">
      <c r="A4643" s="1128" t="s">
        <v>28726</v>
      </c>
      <c r="B4643" s="1129">
        <v>5.56</v>
      </c>
    </row>
    <row r="4644" spans="1:2">
      <c r="A4644" s="1128" t="s">
        <v>28727</v>
      </c>
      <c r="B4644" s="1129">
        <v>7.92</v>
      </c>
    </row>
    <row r="4645" spans="1:2">
      <c r="A4645" s="1128" t="s">
        <v>28728</v>
      </c>
      <c r="B4645" s="1129">
        <v>9.89</v>
      </c>
    </row>
    <row r="4646" spans="1:2">
      <c r="A4646" s="1128" t="s">
        <v>28729</v>
      </c>
      <c r="B4646" s="1129">
        <v>12.33</v>
      </c>
    </row>
    <row r="4647" spans="1:2">
      <c r="A4647" s="1128" t="s">
        <v>28730</v>
      </c>
      <c r="B4647" s="1129">
        <v>15.75</v>
      </c>
    </row>
    <row r="4648" spans="1:2">
      <c r="A4648" s="1128" t="s">
        <v>28731</v>
      </c>
      <c r="B4648" s="1129">
        <v>19.95</v>
      </c>
    </row>
    <row r="4649" spans="1:2">
      <c r="A4649" s="1128" t="s">
        <v>28732</v>
      </c>
      <c r="B4649" s="1129">
        <v>25.43</v>
      </c>
    </row>
    <row r="4650" spans="1:2">
      <c r="A4650" s="1128" t="s">
        <v>28733</v>
      </c>
      <c r="B4650" s="1129">
        <v>6.09</v>
      </c>
    </row>
    <row r="4651" spans="1:2">
      <c r="A4651" s="1128" t="s">
        <v>28734</v>
      </c>
      <c r="B4651" s="1129">
        <v>4</v>
      </c>
    </row>
    <row r="4652" spans="1:2">
      <c r="A4652" s="1128" t="s">
        <v>28735</v>
      </c>
      <c r="B4652" s="1129">
        <v>4.25</v>
      </c>
    </row>
    <row r="4653" spans="1:2">
      <c r="A4653" s="1128" t="s">
        <v>28736</v>
      </c>
      <c r="B4653" s="1129">
        <v>6.45</v>
      </c>
    </row>
    <row r="4654" spans="1:2">
      <c r="A4654" s="1128" t="s">
        <v>28737</v>
      </c>
      <c r="B4654" s="1129">
        <v>10.14</v>
      </c>
    </row>
    <row r="4655" spans="1:2">
      <c r="A4655" s="1128" t="s">
        <v>28738</v>
      </c>
      <c r="B4655" s="1129">
        <v>9.61</v>
      </c>
    </row>
    <row r="4656" spans="1:2">
      <c r="A4656" s="1128" t="s">
        <v>28739</v>
      </c>
      <c r="B4656" s="1129">
        <v>24.07</v>
      </c>
    </row>
    <row r="4657" spans="1:2">
      <c r="A4657" s="1128" t="s">
        <v>28740</v>
      </c>
      <c r="B4657" s="1129">
        <v>13.87</v>
      </c>
    </row>
    <row r="4658" spans="1:2">
      <c r="A4658" s="1128" t="s">
        <v>28741</v>
      </c>
      <c r="B4658" s="1129">
        <v>19.39</v>
      </c>
    </row>
    <row r="4659" spans="1:2">
      <c r="A4659" s="1128" t="s">
        <v>28742</v>
      </c>
      <c r="B4659" s="1129">
        <v>17.350000000000001</v>
      </c>
    </row>
    <row r="4660" spans="1:2">
      <c r="A4660" s="1128" t="s">
        <v>28743</v>
      </c>
      <c r="B4660" s="1129">
        <v>117.59</v>
      </c>
    </row>
    <row r="4661" spans="1:2">
      <c r="A4661" s="1128" t="s">
        <v>28744</v>
      </c>
      <c r="B4661" s="1129">
        <v>24.551400000000001</v>
      </c>
    </row>
    <row r="4662" spans="1:2">
      <c r="A4662" s="1128" t="s">
        <v>28745</v>
      </c>
      <c r="B4662" s="1129">
        <v>22.65</v>
      </c>
    </row>
    <row r="4663" spans="1:2">
      <c r="A4663" s="1128" t="s">
        <v>28746</v>
      </c>
      <c r="B4663" s="1129">
        <v>2.54</v>
      </c>
    </row>
    <row r="4664" spans="1:2">
      <c r="A4664" s="1128" t="s">
        <v>28747</v>
      </c>
      <c r="B4664" s="1129">
        <v>23.34</v>
      </c>
    </row>
    <row r="4665" spans="1:2">
      <c r="A4665" s="1128" t="s">
        <v>28748</v>
      </c>
      <c r="B4665" s="1129">
        <v>5.92</v>
      </c>
    </row>
    <row r="4666" spans="1:2">
      <c r="A4666" s="1128" t="s">
        <v>28749</v>
      </c>
      <c r="B4666" s="1129">
        <v>4.04</v>
      </c>
    </row>
    <row r="4667" spans="1:2">
      <c r="A4667" s="1128" t="s">
        <v>28750</v>
      </c>
      <c r="B4667" s="1129">
        <v>2.73</v>
      </c>
    </row>
    <row r="4668" spans="1:2">
      <c r="A4668" s="1128" t="s">
        <v>28751</v>
      </c>
      <c r="B4668" s="1129">
        <v>4.7</v>
      </c>
    </row>
    <row r="4669" spans="1:2">
      <c r="A4669" s="1128" t="s">
        <v>28752</v>
      </c>
      <c r="B4669" s="1129">
        <v>0.03</v>
      </c>
    </row>
    <row r="4670" spans="1:2">
      <c r="A4670" s="1128" t="s">
        <v>28753</v>
      </c>
      <c r="B4670" s="1129">
        <v>0.04</v>
      </c>
    </row>
    <row r="4671" spans="1:2">
      <c r="A4671" s="1128" t="s">
        <v>28754</v>
      </c>
      <c r="B4671" s="1129">
        <v>46.72</v>
      </c>
    </row>
    <row r="4672" spans="1:2">
      <c r="A4672" s="1128" t="s">
        <v>28755</v>
      </c>
      <c r="B4672" s="1129">
        <v>3.18</v>
      </c>
    </row>
    <row r="4673" spans="1:2">
      <c r="A4673" s="1128" t="s">
        <v>28756</v>
      </c>
      <c r="B4673" s="1129">
        <v>174.87</v>
      </c>
    </row>
    <row r="4674" spans="1:2">
      <c r="A4674" s="1128" t="s">
        <v>28757</v>
      </c>
      <c r="B4674" s="1129">
        <v>174.87</v>
      </c>
    </row>
    <row r="4675" spans="1:2">
      <c r="A4675" s="1128" t="s">
        <v>28758</v>
      </c>
      <c r="B4675" s="1129">
        <v>2.2599999999999998</v>
      </c>
    </row>
    <row r="4676" spans="1:2">
      <c r="A4676" s="1128" t="s">
        <v>28759</v>
      </c>
      <c r="B4676" s="1129">
        <v>60.13</v>
      </c>
    </row>
    <row r="4677" spans="1:2">
      <c r="A4677" s="1128" t="s">
        <v>28760</v>
      </c>
      <c r="B4677" s="1129">
        <v>14.16</v>
      </c>
    </row>
    <row r="4678" spans="1:2">
      <c r="A4678" s="1128" t="s">
        <v>28761</v>
      </c>
      <c r="B4678" s="1129">
        <v>8.5399999999999991</v>
      </c>
    </row>
    <row r="4679" spans="1:2">
      <c r="A4679" s="1128" t="s">
        <v>28762</v>
      </c>
      <c r="B4679" s="1129">
        <v>4.63</v>
      </c>
    </row>
    <row r="4680" spans="1:2">
      <c r="A4680" s="1128" t="s">
        <v>28763</v>
      </c>
      <c r="B4680" s="1129">
        <v>5</v>
      </c>
    </row>
    <row r="4681" spans="1:2">
      <c r="A4681" s="1128" t="s">
        <v>28764</v>
      </c>
      <c r="B4681" s="1129">
        <v>304.7</v>
      </c>
    </row>
    <row r="4682" spans="1:2">
      <c r="A4682" s="1128" t="s">
        <v>28765</v>
      </c>
      <c r="B4682" s="1129">
        <v>64.28</v>
      </c>
    </row>
    <row r="4683" spans="1:2">
      <c r="A4683" s="1128" t="s">
        <v>28766</v>
      </c>
      <c r="B4683" s="1129">
        <v>193.9</v>
      </c>
    </row>
    <row r="4684" spans="1:2">
      <c r="A4684" s="1128" t="s">
        <v>28767</v>
      </c>
      <c r="B4684" s="1129">
        <v>270</v>
      </c>
    </row>
    <row r="4685" spans="1:2">
      <c r="A4685" s="1128" t="s">
        <v>28768</v>
      </c>
      <c r="B4685" s="1129">
        <v>7.31</v>
      </c>
    </row>
    <row r="4686" spans="1:2">
      <c r="A4686" s="1128" t="s">
        <v>28769</v>
      </c>
      <c r="B4686" s="1129">
        <v>3</v>
      </c>
    </row>
    <row r="4687" spans="1:2">
      <c r="A4687" s="1128" t="s">
        <v>28770</v>
      </c>
      <c r="B4687" s="1129">
        <v>12</v>
      </c>
    </row>
    <row r="4688" spans="1:2">
      <c r="A4688" s="1128" t="s">
        <v>28771</v>
      </c>
      <c r="B4688" s="1129">
        <v>49</v>
      </c>
    </row>
    <row r="4689" spans="1:2">
      <c r="A4689" s="1128" t="s">
        <v>28772</v>
      </c>
      <c r="B4689" s="1129">
        <v>7.47</v>
      </c>
    </row>
    <row r="4690" spans="1:2">
      <c r="A4690" s="1128" t="s">
        <v>28773</v>
      </c>
      <c r="B4690" s="1129">
        <v>1647.44</v>
      </c>
    </row>
    <row r="4691" spans="1:2">
      <c r="A4691" s="1128" t="s">
        <v>28774</v>
      </c>
      <c r="B4691" s="1129">
        <v>2234.5500000000002</v>
      </c>
    </row>
    <row r="4692" spans="1:2">
      <c r="A4692" s="1128" t="s">
        <v>28775</v>
      </c>
      <c r="B4692" s="1129">
        <v>1215.45</v>
      </c>
    </row>
    <row r="4693" spans="1:2">
      <c r="A4693" s="1128" t="s">
        <v>28776</v>
      </c>
      <c r="B4693" s="1129">
        <v>961.17</v>
      </c>
    </row>
    <row r="4694" spans="1:2">
      <c r="A4694" s="1128" t="s">
        <v>28777</v>
      </c>
      <c r="B4694" s="1129">
        <v>1883.87</v>
      </c>
    </row>
    <row r="4695" spans="1:2">
      <c r="A4695" s="1128" t="s">
        <v>28778</v>
      </c>
      <c r="B4695" s="1129">
        <v>251.95</v>
      </c>
    </row>
    <row r="4696" spans="1:2">
      <c r="A4696" s="1128" t="s">
        <v>28779</v>
      </c>
      <c r="B4696" s="1129">
        <v>12.37</v>
      </c>
    </row>
    <row r="4697" spans="1:2">
      <c r="A4697" s="1128" t="s">
        <v>28780</v>
      </c>
      <c r="B4697" s="1129">
        <v>75.599999999999994</v>
      </c>
    </row>
    <row r="4698" spans="1:2">
      <c r="A4698" s="1128" t="s">
        <v>28781</v>
      </c>
      <c r="B4698" s="1129">
        <v>28.14</v>
      </c>
    </row>
    <row r="4699" spans="1:2">
      <c r="A4699" s="1128" t="s">
        <v>28782</v>
      </c>
      <c r="B4699" s="1129">
        <v>8.19</v>
      </c>
    </row>
    <row r="4700" spans="1:2">
      <c r="A4700" s="1128" t="s">
        <v>28783</v>
      </c>
      <c r="B4700" s="1129">
        <v>9.41</v>
      </c>
    </row>
    <row r="4701" spans="1:2">
      <c r="A4701" s="1128" t="s">
        <v>28784</v>
      </c>
      <c r="B4701" s="1129">
        <v>27.25</v>
      </c>
    </row>
    <row r="4702" spans="1:2">
      <c r="A4702" s="1128" t="s">
        <v>28785</v>
      </c>
      <c r="B4702" s="1129">
        <v>40.85</v>
      </c>
    </row>
    <row r="4703" spans="1:2">
      <c r="A4703" s="1128" t="s">
        <v>28786</v>
      </c>
      <c r="B4703" s="1129">
        <v>132.47999999999999</v>
      </c>
    </row>
    <row r="4704" spans="1:2">
      <c r="A4704" s="1128" t="s">
        <v>28787</v>
      </c>
      <c r="B4704" s="1129">
        <v>7.25</v>
      </c>
    </row>
    <row r="4705" spans="1:2">
      <c r="A4705" s="1128" t="s">
        <v>28788</v>
      </c>
      <c r="B4705" s="1129">
        <v>22.34</v>
      </c>
    </row>
    <row r="4706" spans="1:2">
      <c r="A4706" s="1128" t="s">
        <v>28789</v>
      </c>
      <c r="B4706" s="1129">
        <v>324.54000000000002</v>
      </c>
    </row>
    <row r="4707" spans="1:2">
      <c r="A4707" s="1128" t="s">
        <v>28790</v>
      </c>
      <c r="B4707" s="1129">
        <v>35</v>
      </c>
    </row>
    <row r="4708" spans="1:2">
      <c r="A4708" s="1128" t="s">
        <v>28791</v>
      </c>
      <c r="B4708" s="1129">
        <v>11.6</v>
      </c>
    </row>
    <row r="4709" spans="1:2">
      <c r="A4709" s="1128" t="s">
        <v>28792</v>
      </c>
      <c r="B4709" s="1129">
        <v>253.21</v>
      </c>
    </row>
    <row r="4710" spans="1:2">
      <c r="A4710" s="1128" t="s">
        <v>28793</v>
      </c>
      <c r="B4710" s="1129">
        <v>306.32</v>
      </c>
    </row>
    <row r="4711" spans="1:2">
      <c r="A4711" s="1128" t="s">
        <v>28794</v>
      </c>
      <c r="B4711" s="1129">
        <v>253.21</v>
      </c>
    </row>
    <row r="4712" spans="1:2">
      <c r="A4712" s="1128" t="s">
        <v>28795</v>
      </c>
      <c r="B4712" s="1129">
        <v>858.63</v>
      </c>
    </row>
    <row r="4713" spans="1:2">
      <c r="A4713" s="1128" t="s">
        <v>28796</v>
      </c>
      <c r="B4713" s="1129">
        <v>609.94000000000005</v>
      </c>
    </row>
    <row r="4714" spans="1:2">
      <c r="A4714" s="1128" t="s">
        <v>28797</v>
      </c>
      <c r="B4714" s="1129">
        <v>884.65</v>
      </c>
    </row>
    <row r="4715" spans="1:2">
      <c r="A4715" s="1128" t="s">
        <v>28798</v>
      </c>
      <c r="B4715" s="1129">
        <v>426.89</v>
      </c>
    </row>
    <row r="4716" spans="1:2">
      <c r="A4716" s="1128" t="s">
        <v>28799</v>
      </c>
      <c r="B4716" s="1129">
        <v>324.3</v>
      </c>
    </row>
    <row r="4717" spans="1:2">
      <c r="A4717" s="1128" t="s">
        <v>28800</v>
      </c>
      <c r="B4717" s="1129">
        <v>29.72</v>
      </c>
    </row>
    <row r="4718" spans="1:2">
      <c r="A4718" s="1128" t="s">
        <v>28801</v>
      </c>
      <c r="B4718" s="1129">
        <v>348.9</v>
      </c>
    </row>
    <row r="4719" spans="1:2">
      <c r="A4719" s="1128" t="s">
        <v>28802</v>
      </c>
      <c r="B4719" s="1129">
        <v>572.96</v>
      </c>
    </row>
    <row r="4720" spans="1:2">
      <c r="A4720" s="1128" t="s">
        <v>28803</v>
      </c>
      <c r="B4720" s="1129">
        <v>176.55</v>
      </c>
    </row>
    <row r="4721" spans="1:2">
      <c r="A4721" s="1128" t="s">
        <v>28804</v>
      </c>
      <c r="B4721" s="1129">
        <v>175.9</v>
      </c>
    </row>
    <row r="4722" spans="1:2">
      <c r="A4722" s="1128" t="s">
        <v>28805</v>
      </c>
      <c r="B4722" s="1129">
        <v>572.96</v>
      </c>
    </row>
    <row r="4723" spans="1:2">
      <c r="A4723" s="1128" t="s">
        <v>28806</v>
      </c>
      <c r="B4723" s="1129">
        <v>516.03</v>
      </c>
    </row>
    <row r="4724" spans="1:2">
      <c r="A4724" s="1128" t="s">
        <v>28807</v>
      </c>
      <c r="B4724" s="1129">
        <v>686.21</v>
      </c>
    </row>
    <row r="4725" spans="1:2">
      <c r="A4725" s="1128" t="s">
        <v>28808</v>
      </c>
      <c r="B4725" s="1129">
        <v>3700.65</v>
      </c>
    </row>
    <row r="4726" spans="1:2">
      <c r="A4726" s="1128" t="s">
        <v>28809</v>
      </c>
      <c r="B4726" s="1129">
        <v>40.4</v>
      </c>
    </row>
    <row r="4727" spans="1:2">
      <c r="A4727" s="1128" t="s">
        <v>28810</v>
      </c>
      <c r="B4727" s="1129">
        <v>81.14</v>
      </c>
    </row>
    <row r="4728" spans="1:2">
      <c r="A4728" s="1128" t="s">
        <v>28811</v>
      </c>
      <c r="B4728" s="1129">
        <v>420.54</v>
      </c>
    </row>
    <row r="4729" spans="1:2">
      <c r="A4729" s="1128" t="s">
        <v>28812</v>
      </c>
      <c r="B4729" s="1129">
        <v>446.14</v>
      </c>
    </row>
    <row r="4730" spans="1:2">
      <c r="A4730" s="1128" t="s">
        <v>28813</v>
      </c>
      <c r="B4730" s="1129">
        <v>425.05</v>
      </c>
    </row>
    <row r="4731" spans="1:2">
      <c r="A4731" s="1128" t="s">
        <v>28814</v>
      </c>
      <c r="B4731" s="1129">
        <v>396.77</v>
      </c>
    </row>
    <row r="4732" spans="1:2">
      <c r="A4732" s="1128" t="s">
        <v>28815</v>
      </c>
      <c r="B4732" s="1129">
        <v>580</v>
      </c>
    </row>
    <row r="4733" spans="1:2">
      <c r="A4733" s="1128" t="s">
        <v>28816</v>
      </c>
      <c r="B4733" s="1129">
        <v>982.12</v>
      </c>
    </row>
    <row r="4734" spans="1:2">
      <c r="A4734" s="1128" t="s">
        <v>28817</v>
      </c>
      <c r="B4734" s="1129">
        <v>440</v>
      </c>
    </row>
    <row r="4735" spans="1:2">
      <c r="A4735" s="1128" t="s">
        <v>28818</v>
      </c>
      <c r="B4735" s="1129">
        <v>1096.3900000000001</v>
      </c>
    </row>
    <row r="4736" spans="1:2">
      <c r="A4736" s="1128" t="s">
        <v>28819</v>
      </c>
      <c r="B4736" s="1129">
        <v>990.05</v>
      </c>
    </row>
    <row r="4737" spans="1:2">
      <c r="A4737" s="1128" t="s">
        <v>28820</v>
      </c>
      <c r="B4737" s="1129">
        <v>990.05</v>
      </c>
    </row>
    <row r="4738" spans="1:2">
      <c r="A4738" s="1128" t="s">
        <v>28821</v>
      </c>
      <c r="B4738" s="1129">
        <v>1096.33</v>
      </c>
    </row>
    <row r="4739" spans="1:2">
      <c r="A4739" s="1128" t="s">
        <v>28822</v>
      </c>
      <c r="B4739" s="1129">
        <v>58.91</v>
      </c>
    </row>
    <row r="4740" spans="1:2">
      <c r="A4740" s="1128" t="s">
        <v>28823</v>
      </c>
      <c r="B4740" s="1129">
        <v>123.73</v>
      </c>
    </row>
    <row r="4741" spans="1:2">
      <c r="A4741" s="1128" t="s">
        <v>28824</v>
      </c>
      <c r="B4741" s="1129">
        <v>418.85</v>
      </c>
    </row>
    <row r="4742" spans="1:2">
      <c r="A4742" s="1128" t="s">
        <v>28825</v>
      </c>
      <c r="B4742" s="1129">
        <v>360.07</v>
      </c>
    </row>
    <row r="4743" spans="1:2">
      <c r="A4743" s="1128" t="s">
        <v>28826</v>
      </c>
      <c r="B4743" s="1129">
        <v>134.94999999999999</v>
      </c>
    </row>
    <row r="4744" spans="1:2">
      <c r="A4744" s="1128" t="s">
        <v>28827</v>
      </c>
      <c r="B4744" s="1129">
        <v>82.45</v>
      </c>
    </row>
    <row r="4745" spans="1:2">
      <c r="A4745" s="1128" t="s">
        <v>28828</v>
      </c>
      <c r="B4745" s="1129">
        <v>134.94999999999999</v>
      </c>
    </row>
    <row r="4746" spans="1:2">
      <c r="A4746" s="1128" t="s">
        <v>28829</v>
      </c>
      <c r="B4746" s="1129">
        <v>104.24</v>
      </c>
    </row>
    <row r="4747" spans="1:2">
      <c r="A4747" s="1128" t="s">
        <v>28830</v>
      </c>
      <c r="B4747" s="1129">
        <v>180.73</v>
      </c>
    </row>
    <row r="4748" spans="1:2">
      <c r="A4748" s="1128" t="s">
        <v>28831</v>
      </c>
      <c r="B4748" s="1129">
        <v>151.28</v>
      </c>
    </row>
    <row r="4749" spans="1:2">
      <c r="A4749" s="1128" t="s">
        <v>28832</v>
      </c>
      <c r="B4749" s="1129">
        <v>111.54</v>
      </c>
    </row>
    <row r="4750" spans="1:2">
      <c r="A4750" s="1128" t="s">
        <v>28833</v>
      </c>
      <c r="B4750" s="1129">
        <v>214.11</v>
      </c>
    </row>
    <row r="4751" spans="1:2">
      <c r="A4751" s="1128" t="s">
        <v>28834</v>
      </c>
      <c r="B4751" s="1129">
        <v>103.1</v>
      </c>
    </row>
    <row r="4752" spans="1:2">
      <c r="A4752" s="1128" t="s">
        <v>28835</v>
      </c>
      <c r="B4752" s="1129">
        <v>5.32</v>
      </c>
    </row>
    <row r="4753" spans="1:2">
      <c r="A4753" s="1128" t="s">
        <v>28836</v>
      </c>
      <c r="B4753" s="1129">
        <v>92.49</v>
      </c>
    </row>
    <row r="4754" spans="1:2">
      <c r="A4754" s="1128" t="s">
        <v>28837</v>
      </c>
      <c r="B4754" s="1129">
        <v>87.93</v>
      </c>
    </row>
    <row r="4755" spans="1:2">
      <c r="A4755" s="1128" t="s">
        <v>28838</v>
      </c>
      <c r="B4755" s="1129">
        <v>62.4</v>
      </c>
    </row>
    <row r="4756" spans="1:2">
      <c r="A4756" s="1128" t="s">
        <v>28839</v>
      </c>
      <c r="B4756" s="1129">
        <v>62.4</v>
      </c>
    </row>
    <row r="4757" spans="1:2">
      <c r="A4757" s="1128" t="s">
        <v>28840</v>
      </c>
      <c r="B4757" s="1129">
        <v>47.06</v>
      </c>
    </row>
    <row r="4758" spans="1:2">
      <c r="A4758" s="1128" t="s">
        <v>28841</v>
      </c>
      <c r="B4758" s="1129">
        <v>49.72</v>
      </c>
    </row>
    <row r="4759" spans="1:2">
      <c r="A4759" s="1128" t="s">
        <v>28842</v>
      </c>
      <c r="B4759" s="1129">
        <v>47.5</v>
      </c>
    </row>
    <row r="4760" spans="1:2">
      <c r="A4760" s="1128" t="s">
        <v>28843</v>
      </c>
      <c r="B4760" s="1129">
        <v>52.72</v>
      </c>
    </row>
    <row r="4761" spans="1:2">
      <c r="A4761" s="1128" t="s">
        <v>28844</v>
      </c>
      <c r="B4761" s="1129">
        <v>46.99</v>
      </c>
    </row>
    <row r="4762" spans="1:2">
      <c r="A4762" s="1128" t="s">
        <v>28845</v>
      </c>
      <c r="B4762" s="1129">
        <v>18.190000000000001</v>
      </c>
    </row>
    <row r="4763" spans="1:2">
      <c r="A4763" s="1128" t="s">
        <v>28846</v>
      </c>
      <c r="B4763" s="1129">
        <v>28.45</v>
      </c>
    </row>
    <row r="4764" spans="1:2">
      <c r="A4764" s="1128" t="s">
        <v>28847</v>
      </c>
      <c r="B4764" s="1129">
        <v>20.29</v>
      </c>
    </row>
    <row r="4765" spans="1:2">
      <c r="A4765" s="1128" t="s">
        <v>28848</v>
      </c>
      <c r="B4765" s="1129">
        <v>26.6</v>
      </c>
    </row>
    <row r="4766" spans="1:2">
      <c r="A4766" s="1128" t="s">
        <v>28849</v>
      </c>
      <c r="B4766" s="1129">
        <v>28.41</v>
      </c>
    </row>
    <row r="4767" spans="1:2">
      <c r="A4767" s="1128" t="s">
        <v>28850</v>
      </c>
      <c r="B4767" s="1129">
        <v>36.33</v>
      </c>
    </row>
    <row r="4768" spans="1:2">
      <c r="A4768" s="1128" t="s">
        <v>28851</v>
      </c>
      <c r="B4768" s="1129">
        <v>49.02</v>
      </c>
    </row>
    <row r="4769" spans="1:2">
      <c r="A4769" s="1128" t="s">
        <v>28852</v>
      </c>
      <c r="B4769" s="1129">
        <v>61.07</v>
      </c>
    </row>
    <row r="4770" spans="1:2">
      <c r="A4770" s="1128" t="s">
        <v>28853</v>
      </c>
      <c r="B4770" s="1129">
        <v>22.82</v>
      </c>
    </row>
    <row r="4771" spans="1:2">
      <c r="A4771" s="1128" t="s">
        <v>28854</v>
      </c>
      <c r="B4771" s="1129">
        <v>30.89</v>
      </c>
    </row>
    <row r="4772" spans="1:2">
      <c r="A4772" s="1128" t="s">
        <v>28855</v>
      </c>
      <c r="B4772" s="1129">
        <v>28.12</v>
      </c>
    </row>
    <row r="4773" spans="1:2">
      <c r="A4773" s="1128" t="s">
        <v>28856</v>
      </c>
      <c r="B4773" s="1129">
        <v>37.119999999999997</v>
      </c>
    </row>
    <row r="4774" spans="1:2">
      <c r="A4774" s="1128" t="s">
        <v>28857</v>
      </c>
      <c r="B4774" s="1129">
        <v>47.68</v>
      </c>
    </row>
    <row r="4775" spans="1:2">
      <c r="A4775" s="1128" t="s">
        <v>28858</v>
      </c>
      <c r="B4775" s="1129">
        <v>64.52</v>
      </c>
    </row>
    <row r="4776" spans="1:2">
      <c r="A4776" s="1128" t="s">
        <v>28859</v>
      </c>
      <c r="B4776" s="1129">
        <v>41.24</v>
      </c>
    </row>
    <row r="4777" spans="1:2">
      <c r="A4777" s="1128" t="s">
        <v>28860</v>
      </c>
      <c r="B4777" s="1129">
        <v>34.36</v>
      </c>
    </row>
    <row r="4778" spans="1:2">
      <c r="A4778" s="1128" t="s">
        <v>28861</v>
      </c>
      <c r="B4778" s="1129">
        <v>109.96</v>
      </c>
    </row>
    <row r="4779" spans="1:2">
      <c r="A4779" s="1128" t="s">
        <v>28862</v>
      </c>
      <c r="B4779" s="1129">
        <v>54.98</v>
      </c>
    </row>
    <row r="4780" spans="1:2">
      <c r="A4780" s="1128" t="s">
        <v>28863</v>
      </c>
      <c r="B4780" s="1129">
        <v>0.17</v>
      </c>
    </row>
    <row r="4781" spans="1:2">
      <c r="A4781" s="1128" t="s">
        <v>28864</v>
      </c>
      <c r="B4781" s="1129">
        <v>8.0500000000000002E-2</v>
      </c>
    </row>
    <row r="4782" spans="1:2">
      <c r="A4782" s="1128" t="s">
        <v>28865</v>
      </c>
      <c r="B4782" s="1129">
        <v>82.6</v>
      </c>
    </row>
    <row r="4783" spans="1:2">
      <c r="A4783" s="1128" t="s">
        <v>28866</v>
      </c>
      <c r="B4783" s="1129">
        <v>8.4700000000000006</v>
      </c>
    </row>
    <row r="4784" spans="1:2">
      <c r="A4784" s="1128" t="s">
        <v>28867</v>
      </c>
      <c r="B4784" s="1129">
        <v>2125.2399999999998</v>
      </c>
    </row>
    <row r="4785" spans="1:2">
      <c r="A4785" s="1128" t="s">
        <v>28868</v>
      </c>
      <c r="B4785" s="1129">
        <v>1.1100000000000001</v>
      </c>
    </row>
    <row r="4786" spans="1:2">
      <c r="A4786" s="1128" t="s">
        <v>28869</v>
      </c>
      <c r="B4786" s="1129">
        <v>0.79</v>
      </c>
    </row>
    <row r="4787" spans="1:2">
      <c r="A4787" s="1128" t="s">
        <v>28870</v>
      </c>
      <c r="B4787" s="1129">
        <v>0.69889999999999997</v>
      </c>
    </row>
    <row r="4788" spans="1:2">
      <c r="A4788" s="1128" t="s">
        <v>28871</v>
      </c>
      <c r="B4788" s="1129">
        <v>0.23</v>
      </c>
    </row>
    <row r="4789" spans="1:2">
      <c r="A4789" s="1128" t="s">
        <v>28872</v>
      </c>
      <c r="B4789" s="1129">
        <v>432.5</v>
      </c>
    </row>
    <row r="4790" spans="1:2">
      <c r="A4790" s="1128" t="s">
        <v>28873</v>
      </c>
      <c r="B4790" s="1129">
        <v>772.5</v>
      </c>
    </row>
    <row r="4791" spans="1:2">
      <c r="A4791" s="1128" t="s">
        <v>28874</v>
      </c>
      <c r="B4791" s="1129">
        <v>2.2999999999999998</v>
      </c>
    </row>
    <row r="4792" spans="1:2">
      <c r="A4792" s="1128" t="s">
        <v>28875</v>
      </c>
      <c r="B4792" s="1129">
        <v>73.73</v>
      </c>
    </row>
    <row r="4793" spans="1:2">
      <c r="A4793" s="1128" t="s">
        <v>28876</v>
      </c>
      <c r="B4793" s="1129">
        <v>81.48</v>
      </c>
    </row>
    <row r="4794" spans="1:2">
      <c r="A4794" s="1128" t="s">
        <v>28877</v>
      </c>
      <c r="B4794" s="1129">
        <v>121.68</v>
      </c>
    </row>
    <row r="4795" spans="1:2">
      <c r="A4795" s="1128" t="s">
        <v>28878</v>
      </c>
      <c r="B4795" s="1129">
        <v>360.15</v>
      </c>
    </row>
    <row r="4796" spans="1:2">
      <c r="A4796" s="1128" t="s">
        <v>28879</v>
      </c>
      <c r="B4796" s="1129">
        <v>26.4739</v>
      </c>
    </row>
    <row r="4797" spans="1:2">
      <c r="A4797" s="1128" t="s">
        <v>28880</v>
      </c>
      <c r="B4797" s="1129">
        <v>1.53</v>
      </c>
    </row>
    <row r="4798" spans="1:2">
      <c r="A4798" s="1128" t="s">
        <v>28881</v>
      </c>
      <c r="B4798" s="1129">
        <v>7.8761999999999999</v>
      </c>
    </row>
    <row r="4799" spans="1:2">
      <c r="A4799" s="1128" t="s">
        <v>28882</v>
      </c>
      <c r="B4799" s="1129">
        <v>2.6907000000000001</v>
      </c>
    </row>
    <row r="4800" spans="1:2">
      <c r="A4800" s="1128" t="s">
        <v>28883</v>
      </c>
      <c r="B4800" s="1129">
        <v>4.5153999999999996</v>
      </c>
    </row>
    <row r="4801" spans="1:2">
      <c r="A4801" s="1128" t="s">
        <v>28884</v>
      </c>
      <c r="B4801" s="1129">
        <v>0.77</v>
      </c>
    </row>
    <row r="4802" spans="1:2">
      <c r="A4802" s="1128" t="s">
        <v>28885</v>
      </c>
      <c r="B4802" s="1129">
        <v>24.24</v>
      </c>
    </row>
    <row r="4803" spans="1:2">
      <c r="A4803" s="1128" t="s">
        <v>28886</v>
      </c>
      <c r="B4803" s="1129">
        <v>39.83</v>
      </c>
    </row>
    <row r="4804" spans="1:2">
      <c r="A4804" s="1128" t="s">
        <v>28887</v>
      </c>
      <c r="B4804" s="1129">
        <v>61.74</v>
      </c>
    </row>
    <row r="4805" spans="1:2">
      <c r="A4805" s="1128" t="s">
        <v>28888</v>
      </c>
      <c r="B4805" s="1129">
        <v>98.86</v>
      </c>
    </row>
    <row r="4806" spans="1:2">
      <c r="A4806" s="1128" t="s">
        <v>28889</v>
      </c>
      <c r="B4806" s="1129">
        <v>4.1900000000000004</v>
      </c>
    </row>
    <row r="4807" spans="1:2">
      <c r="A4807" s="1128" t="s">
        <v>28890</v>
      </c>
      <c r="B4807" s="1129">
        <v>5.66</v>
      </c>
    </row>
    <row r="4808" spans="1:2">
      <c r="A4808" s="1128" t="s">
        <v>28891</v>
      </c>
      <c r="B4808" s="1129">
        <v>9.43</v>
      </c>
    </row>
    <row r="4809" spans="1:2">
      <c r="A4809" s="1128" t="s">
        <v>28892</v>
      </c>
      <c r="B4809" s="1129">
        <v>55.67</v>
      </c>
    </row>
    <row r="4810" spans="1:2">
      <c r="A4810" s="1128" t="s">
        <v>28893</v>
      </c>
      <c r="B4810" s="1129">
        <v>43.7</v>
      </c>
    </row>
    <row r="4811" spans="1:2">
      <c r="A4811" s="1128" t="s">
        <v>28894</v>
      </c>
      <c r="B4811" s="1129">
        <v>6.44</v>
      </c>
    </row>
    <row r="4812" spans="1:2">
      <c r="A4812" s="1128" t="s">
        <v>28895</v>
      </c>
      <c r="B4812" s="1129">
        <v>9.8000000000000007</v>
      </c>
    </row>
    <row r="4813" spans="1:2">
      <c r="A4813" s="1128" t="s">
        <v>28896</v>
      </c>
      <c r="B4813" s="1129">
        <v>29.93</v>
      </c>
    </row>
    <row r="4814" spans="1:2">
      <c r="A4814" s="1128" t="s">
        <v>28897</v>
      </c>
      <c r="B4814" s="1129">
        <v>48290</v>
      </c>
    </row>
    <row r="4815" spans="1:2">
      <c r="A4815" s="1128" t="s">
        <v>28898</v>
      </c>
      <c r="B4815" s="1129">
        <v>9.57</v>
      </c>
    </row>
    <row r="4816" spans="1:2">
      <c r="A4816" s="1128" t="s">
        <v>28899</v>
      </c>
      <c r="B4816" s="1129">
        <v>9.57</v>
      </c>
    </row>
    <row r="4817" spans="1:2">
      <c r="A4817" s="1128" t="s">
        <v>28900</v>
      </c>
      <c r="B4817" s="1129">
        <v>9.57</v>
      </c>
    </row>
    <row r="4818" spans="1:2">
      <c r="A4818" s="1128" t="s">
        <v>28901</v>
      </c>
      <c r="B4818" s="1129">
        <v>13.53</v>
      </c>
    </row>
    <row r="4819" spans="1:2">
      <c r="A4819" s="1128" t="s">
        <v>28902</v>
      </c>
      <c r="B4819" s="1129">
        <v>13.53</v>
      </c>
    </row>
    <row r="4820" spans="1:2">
      <c r="A4820" s="1128" t="s">
        <v>28903</v>
      </c>
      <c r="B4820" s="1129">
        <v>41.3</v>
      </c>
    </row>
    <row r="4821" spans="1:2">
      <c r="A4821" s="1128" t="s">
        <v>28904</v>
      </c>
      <c r="B4821" s="1129">
        <v>1000</v>
      </c>
    </row>
    <row r="4822" spans="1:2">
      <c r="A4822" s="1128" t="s">
        <v>28905</v>
      </c>
      <c r="B4822" s="1129">
        <v>1553.3</v>
      </c>
    </row>
    <row r="4823" spans="1:2">
      <c r="A4823" s="1128" t="s">
        <v>28906</v>
      </c>
      <c r="B4823" s="1129">
        <v>2652.42</v>
      </c>
    </row>
    <row r="4824" spans="1:2">
      <c r="A4824" s="1128" t="s">
        <v>28907</v>
      </c>
      <c r="B4824" s="1129">
        <v>4175.4399999999996</v>
      </c>
    </row>
    <row r="4825" spans="1:2">
      <c r="A4825" s="1128" t="s">
        <v>28908</v>
      </c>
      <c r="B4825" s="1129">
        <v>5747</v>
      </c>
    </row>
    <row r="4826" spans="1:2">
      <c r="A4826" s="1128" t="s">
        <v>28909</v>
      </c>
      <c r="B4826" s="1129">
        <v>19.559999999999999</v>
      </c>
    </row>
    <row r="4827" spans="1:2">
      <c r="A4827" s="1128" t="s">
        <v>28910</v>
      </c>
      <c r="B4827" s="1129">
        <v>3.75</v>
      </c>
    </row>
    <row r="4828" spans="1:2">
      <c r="A4828" s="1128" t="s">
        <v>28911</v>
      </c>
      <c r="B4828" s="1129">
        <v>4.66</v>
      </c>
    </row>
    <row r="4829" spans="1:2">
      <c r="A4829" s="1128" t="s">
        <v>28912</v>
      </c>
      <c r="B4829" s="1129">
        <v>6.46</v>
      </c>
    </row>
    <row r="4830" spans="1:2">
      <c r="A4830" s="1128" t="s">
        <v>28913</v>
      </c>
      <c r="B4830" s="1129">
        <v>8.33</v>
      </c>
    </row>
    <row r="4831" spans="1:2">
      <c r="A4831" s="1128" t="s">
        <v>28914</v>
      </c>
      <c r="B4831" s="1129">
        <v>12.06</v>
      </c>
    </row>
    <row r="4832" spans="1:2">
      <c r="A4832" s="1128" t="s">
        <v>28915</v>
      </c>
      <c r="B4832" s="1129">
        <v>14.85</v>
      </c>
    </row>
    <row r="4833" spans="1:2">
      <c r="A4833" s="1128" t="s">
        <v>28916</v>
      </c>
      <c r="B4833" s="1129">
        <v>18</v>
      </c>
    </row>
    <row r="4834" spans="1:2">
      <c r="A4834" s="1128" t="s">
        <v>28917</v>
      </c>
      <c r="B4834" s="1129">
        <v>35</v>
      </c>
    </row>
    <row r="4835" spans="1:2">
      <c r="A4835" s="1128" t="s">
        <v>28918</v>
      </c>
      <c r="B4835" s="1129">
        <v>40.57</v>
      </c>
    </row>
    <row r="4836" spans="1:2">
      <c r="A4836" s="1128" t="s">
        <v>28919</v>
      </c>
      <c r="B4836" s="1129">
        <v>45.66</v>
      </c>
    </row>
    <row r="4837" spans="1:2">
      <c r="A4837" s="1128" t="s">
        <v>28920</v>
      </c>
      <c r="B4837" s="1129">
        <v>38.31</v>
      </c>
    </row>
    <row r="4838" spans="1:2">
      <c r="A4838" s="1128" t="s">
        <v>28921</v>
      </c>
      <c r="B4838" s="1129">
        <v>23.1</v>
      </c>
    </row>
    <row r="4839" spans="1:2">
      <c r="A4839" s="1128" t="s">
        <v>28922</v>
      </c>
      <c r="B4839" s="1129">
        <v>18.170000000000002</v>
      </c>
    </row>
    <row r="4840" spans="1:2">
      <c r="A4840" s="1128" t="s">
        <v>28923</v>
      </c>
      <c r="B4840" s="1129">
        <v>14.16</v>
      </c>
    </row>
    <row r="4841" spans="1:2">
      <c r="A4841" s="1128" t="s">
        <v>28924</v>
      </c>
      <c r="B4841" s="1129">
        <v>37.409999999999997</v>
      </c>
    </row>
    <row r="4842" spans="1:2">
      <c r="A4842" s="1128" t="s">
        <v>28925</v>
      </c>
      <c r="B4842" s="1129">
        <v>68.36</v>
      </c>
    </row>
    <row r="4843" spans="1:2">
      <c r="A4843" s="1128" t="s">
        <v>28926</v>
      </c>
      <c r="B4843" s="1129">
        <v>0.15</v>
      </c>
    </row>
    <row r="4844" spans="1:2">
      <c r="A4844" s="1128" t="s">
        <v>28927</v>
      </c>
      <c r="B4844" s="1129">
        <v>0.16</v>
      </c>
    </row>
    <row r="4845" spans="1:2">
      <c r="A4845" s="1128" t="s">
        <v>28928</v>
      </c>
      <c r="B4845" s="1129">
        <v>0.24</v>
      </c>
    </row>
    <row r="4846" spans="1:2">
      <c r="A4846" s="1128" t="s">
        <v>28929</v>
      </c>
      <c r="B4846" s="1129">
        <v>0.27</v>
      </c>
    </row>
    <row r="4847" spans="1:2">
      <c r="A4847" s="1128" t="s">
        <v>28930</v>
      </c>
      <c r="B4847" s="1129">
        <v>0.28000000000000003</v>
      </c>
    </row>
    <row r="4848" spans="1:2">
      <c r="A4848" s="1128" t="s">
        <v>28931</v>
      </c>
      <c r="B4848" s="1129">
        <v>20.94</v>
      </c>
    </row>
    <row r="4849" spans="1:2">
      <c r="A4849" s="1128" t="s">
        <v>28932</v>
      </c>
      <c r="B4849" s="1129">
        <v>7.66</v>
      </c>
    </row>
    <row r="4850" spans="1:2">
      <c r="A4850" s="1128" t="s">
        <v>28933</v>
      </c>
      <c r="B4850" s="1129">
        <v>1.84</v>
      </c>
    </row>
    <row r="4851" spans="1:2">
      <c r="A4851" s="1128" t="s">
        <v>28934</v>
      </c>
      <c r="B4851" s="1129">
        <v>16.71</v>
      </c>
    </row>
    <row r="4852" spans="1:2">
      <c r="A4852" s="1128" t="s">
        <v>28935</v>
      </c>
      <c r="B4852" s="1129">
        <v>24.3</v>
      </c>
    </row>
    <row r="4853" spans="1:2">
      <c r="A4853" s="1128" t="s">
        <v>28936</v>
      </c>
      <c r="B4853" s="1129">
        <v>37.21</v>
      </c>
    </row>
    <row r="4854" spans="1:2">
      <c r="A4854" s="1128" t="s">
        <v>28937</v>
      </c>
      <c r="B4854" s="1129">
        <v>185.06</v>
      </c>
    </row>
    <row r="4855" spans="1:2">
      <c r="A4855" s="1128" t="s">
        <v>28938</v>
      </c>
      <c r="B4855" s="1129">
        <v>244.52</v>
      </c>
    </row>
    <row r="4856" spans="1:2">
      <c r="A4856" s="1128" t="s">
        <v>28939</v>
      </c>
      <c r="B4856" s="1129">
        <v>310.95</v>
      </c>
    </row>
    <row r="4857" spans="1:2">
      <c r="A4857" s="1128" t="s">
        <v>28940</v>
      </c>
      <c r="B4857" s="1129">
        <v>381.95</v>
      </c>
    </row>
    <row r="4858" spans="1:2">
      <c r="A4858" s="1128" t="s">
        <v>28941</v>
      </c>
      <c r="B4858" s="1129">
        <v>554.5</v>
      </c>
    </row>
    <row r="4859" spans="1:2">
      <c r="A4859" s="1128" t="s">
        <v>28942</v>
      </c>
      <c r="B4859" s="1129">
        <v>77.36</v>
      </c>
    </row>
    <row r="4860" spans="1:2">
      <c r="A4860" s="1128" t="s">
        <v>28943</v>
      </c>
      <c r="B4860" s="1129">
        <v>79.209999999999994</v>
      </c>
    </row>
    <row r="4861" spans="1:2">
      <c r="A4861" s="1128" t="s">
        <v>28944</v>
      </c>
      <c r="B4861" s="1129">
        <v>87.21</v>
      </c>
    </row>
    <row r="4862" spans="1:2">
      <c r="A4862" s="1128" t="s">
        <v>28945</v>
      </c>
      <c r="B4862" s="1129">
        <v>89.84</v>
      </c>
    </row>
    <row r="4863" spans="1:2">
      <c r="A4863" s="1128" t="s">
        <v>28946</v>
      </c>
      <c r="B4863" s="1129">
        <v>99.75</v>
      </c>
    </row>
    <row r="4864" spans="1:2">
      <c r="A4864" s="1128" t="s">
        <v>28947</v>
      </c>
      <c r="B4864" s="1129">
        <v>105.83</v>
      </c>
    </row>
    <row r="4865" spans="1:2">
      <c r="A4865" s="1128" t="s">
        <v>28948</v>
      </c>
      <c r="B4865" s="1129">
        <v>109.43</v>
      </c>
    </row>
    <row r="4866" spans="1:2">
      <c r="A4866" s="1128" t="s">
        <v>28949</v>
      </c>
      <c r="B4866" s="1129">
        <v>157.66</v>
      </c>
    </row>
    <row r="4867" spans="1:2">
      <c r="A4867" s="1128" t="s">
        <v>28950</v>
      </c>
      <c r="B4867" s="1129">
        <v>189.22</v>
      </c>
    </row>
    <row r="4868" spans="1:2">
      <c r="A4868" s="1128" t="s">
        <v>28951</v>
      </c>
      <c r="B4868" s="1129">
        <v>1544.71</v>
      </c>
    </row>
    <row r="4869" spans="1:2">
      <c r="A4869" s="1128" t="s">
        <v>28952</v>
      </c>
      <c r="B4869" s="1129">
        <v>2.04</v>
      </c>
    </row>
    <row r="4870" spans="1:2">
      <c r="A4870" s="1128" t="s">
        <v>28953</v>
      </c>
      <c r="B4870" s="1129">
        <v>3</v>
      </c>
    </row>
    <row r="4871" spans="1:2">
      <c r="A4871" s="1128" t="s">
        <v>28954</v>
      </c>
      <c r="B4871" s="1129">
        <v>4.3499999999999996</v>
      </c>
    </row>
    <row r="4872" spans="1:2">
      <c r="A4872" s="1128" t="s">
        <v>28955</v>
      </c>
      <c r="B4872" s="1129">
        <v>6.09</v>
      </c>
    </row>
    <row r="4873" spans="1:2">
      <c r="A4873" s="1128" t="s">
        <v>28956</v>
      </c>
      <c r="B4873" s="1129">
        <v>9.2713000000000001</v>
      </c>
    </row>
    <row r="4874" spans="1:2">
      <c r="A4874" s="1128" t="s">
        <v>28957</v>
      </c>
      <c r="B4874" s="1129">
        <v>13.9773</v>
      </c>
    </row>
    <row r="4875" spans="1:2">
      <c r="A4875" s="1128" t="s">
        <v>28958</v>
      </c>
      <c r="B4875" s="1129">
        <v>23.2485</v>
      </c>
    </row>
    <row r="4876" spans="1:2">
      <c r="A4876" s="1128" t="s">
        <v>28959</v>
      </c>
      <c r="B4876" s="1129">
        <v>30.754899999999999</v>
      </c>
    </row>
    <row r="4877" spans="1:2">
      <c r="A4877" s="1128" t="s">
        <v>28960</v>
      </c>
      <c r="B4877" s="1129">
        <v>0.92</v>
      </c>
    </row>
    <row r="4878" spans="1:2">
      <c r="A4878" s="1128" t="s">
        <v>28961</v>
      </c>
      <c r="B4878" s="1129">
        <v>1.17</v>
      </c>
    </row>
    <row r="4879" spans="1:2">
      <c r="A4879" s="1128" t="s">
        <v>28962</v>
      </c>
      <c r="B4879" s="1129">
        <v>1.6637999999999999</v>
      </c>
    </row>
    <row r="4880" spans="1:2">
      <c r="A4880" s="1128" t="s">
        <v>28963</v>
      </c>
      <c r="B4880" s="1129">
        <v>2.7</v>
      </c>
    </row>
    <row r="4881" spans="1:2">
      <c r="A4881" s="1128" t="s">
        <v>28964</v>
      </c>
      <c r="B4881" s="1129">
        <v>3.96</v>
      </c>
    </row>
    <row r="4882" spans="1:2">
      <c r="A4882" s="1128" t="s">
        <v>28965</v>
      </c>
      <c r="B4882" s="1129">
        <v>5.99</v>
      </c>
    </row>
    <row r="4883" spans="1:2">
      <c r="A4883" s="1128" t="s">
        <v>28966</v>
      </c>
      <c r="B4883" s="1129">
        <v>9.31</v>
      </c>
    </row>
    <row r="4884" spans="1:2">
      <c r="A4884" s="1128" t="s">
        <v>28967</v>
      </c>
      <c r="B4884" s="1129">
        <v>12.75</v>
      </c>
    </row>
    <row r="4885" spans="1:2">
      <c r="A4885" s="1128" t="s">
        <v>28968</v>
      </c>
      <c r="B4885" s="1129">
        <v>18.55</v>
      </c>
    </row>
    <row r="4886" spans="1:2">
      <c r="A4886" s="1128" t="s">
        <v>28969</v>
      </c>
      <c r="B4886" s="1129">
        <v>25.4</v>
      </c>
    </row>
    <row r="4887" spans="1:2">
      <c r="A4887" s="1128" t="s">
        <v>28970</v>
      </c>
      <c r="B4887" s="1129">
        <v>33.36</v>
      </c>
    </row>
    <row r="4888" spans="1:2">
      <c r="A4888" s="1128" t="s">
        <v>28971</v>
      </c>
      <c r="B4888" s="1129">
        <v>42.43</v>
      </c>
    </row>
    <row r="4889" spans="1:2">
      <c r="A4889" s="1128" t="s">
        <v>28972</v>
      </c>
      <c r="B4889" s="1129">
        <v>53.7</v>
      </c>
    </row>
    <row r="4890" spans="1:2">
      <c r="A4890" s="1128" t="s">
        <v>28973</v>
      </c>
      <c r="B4890" s="1129">
        <v>66.09</v>
      </c>
    </row>
    <row r="4891" spans="1:2">
      <c r="A4891" s="1128" t="s">
        <v>28974</v>
      </c>
      <c r="B4891" s="1129">
        <v>85.83</v>
      </c>
    </row>
    <row r="4892" spans="1:2">
      <c r="A4892" s="1128" t="s">
        <v>28975</v>
      </c>
      <c r="B4892" s="1129">
        <v>0.94489999999999996</v>
      </c>
    </row>
    <row r="4893" spans="1:2">
      <c r="A4893" s="1128" t="s">
        <v>28976</v>
      </c>
      <c r="B4893" s="1129">
        <v>1.28</v>
      </c>
    </row>
    <row r="4894" spans="1:2">
      <c r="A4894" s="1128" t="s">
        <v>28977</v>
      </c>
      <c r="B4894" s="1129">
        <v>8.8322000000000003</v>
      </c>
    </row>
    <row r="4895" spans="1:2">
      <c r="A4895" s="1128" t="s">
        <v>28978</v>
      </c>
      <c r="B4895" s="1129">
        <v>17.821000000000002</v>
      </c>
    </row>
    <row r="4896" spans="1:2">
      <c r="A4896" s="1128" t="s">
        <v>28979</v>
      </c>
      <c r="B4896" s="1129">
        <v>32.804000000000002</v>
      </c>
    </row>
    <row r="4897" spans="1:2">
      <c r="A4897" s="1128" t="s">
        <v>28980</v>
      </c>
      <c r="B4897" s="1129">
        <v>42.967500000000001</v>
      </c>
    </row>
    <row r="4898" spans="1:2">
      <c r="A4898" s="1128" t="s">
        <v>28981</v>
      </c>
      <c r="B4898" s="1129">
        <v>64.096599999999995</v>
      </c>
    </row>
    <row r="4899" spans="1:2">
      <c r="A4899" s="1128" t="s">
        <v>28982</v>
      </c>
      <c r="B4899" s="1129">
        <v>1.0809</v>
      </c>
    </row>
    <row r="4900" spans="1:2">
      <c r="A4900" s="1128" t="s">
        <v>28983</v>
      </c>
      <c r="B4900" s="1129">
        <v>1.5324</v>
      </c>
    </row>
    <row r="4901" spans="1:2">
      <c r="A4901" s="1128" t="s">
        <v>28984</v>
      </c>
      <c r="B4901" s="1129">
        <v>1.7390000000000001</v>
      </c>
    </row>
    <row r="4902" spans="1:2">
      <c r="A4902" s="1128" t="s">
        <v>28985</v>
      </c>
      <c r="B4902" s="1129">
        <v>1.9799</v>
      </c>
    </row>
    <row r="4903" spans="1:2">
      <c r="A4903" s="1128" t="s">
        <v>28986</v>
      </c>
      <c r="B4903" s="1129">
        <v>1.4846999999999999</v>
      </c>
    </row>
    <row r="4904" spans="1:2">
      <c r="A4904" s="1128" t="s">
        <v>28987</v>
      </c>
      <c r="B4904" s="1129">
        <v>2.1269</v>
      </c>
    </row>
    <row r="4905" spans="1:2">
      <c r="A4905" s="1128" t="s">
        <v>28988</v>
      </c>
      <c r="B4905" s="1129">
        <v>2.5226999999999999</v>
      </c>
    </row>
    <row r="4906" spans="1:2">
      <c r="A4906" s="1128" t="s">
        <v>28989</v>
      </c>
      <c r="B4906" s="1129">
        <v>2.8003999999999998</v>
      </c>
    </row>
    <row r="4907" spans="1:2">
      <c r="A4907" s="1128" t="s">
        <v>28990</v>
      </c>
      <c r="B4907" s="1129">
        <v>0.41310000000000002</v>
      </c>
    </row>
    <row r="4908" spans="1:2">
      <c r="A4908" s="1128" t="s">
        <v>28991</v>
      </c>
      <c r="B4908" s="1129">
        <v>0.77</v>
      </c>
    </row>
    <row r="4909" spans="1:2">
      <c r="A4909" s="1128" t="s">
        <v>28992</v>
      </c>
      <c r="B4909" s="1129">
        <v>0.92700000000000005</v>
      </c>
    </row>
    <row r="4910" spans="1:2">
      <c r="A4910" s="1128" t="s">
        <v>28993</v>
      </c>
      <c r="B4910" s="1129">
        <v>1.1156999999999999</v>
      </c>
    </row>
    <row r="4911" spans="1:2">
      <c r="A4911" s="1128" t="s">
        <v>28994</v>
      </c>
      <c r="B4911" s="1129">
        <v>0.44940000000000002</v>
      </c>
    </row>
    <row r="4912" spans="1:2">
      <c r="A4912" s="1128" t="s">
        <v>28995</v>
      </c>
      <c r="B4912" s="1129">
        <v>0.7823</v>
      </c>
    </row>
    <row r="4913" spans="1:2">
      <c r="A4913" s="1128" t="s">
        <v>28996</v>
      </c>
      <c r="B4913" s="1129">
        <v>60.77</v>
      </c>
    </row>
    <row r="4914" spans="1:2">
      <c r="A4914" s="1128" t="s">
        <v>28997</v>
      </c>
      <c r="B4914" s="1129">
        <v>16.57</v>
      </c>
    </row>
    <row r="4915" spans="1:2">
      <c r="A4915" s="1128" t="s">
        <v>28998</v>
      </c>
      <c r="B4915" s="1129">
        <v>82.3</v>
      </c>
    </row>
    <row r="4916" spans="1:2">
      <c r="A4916" s="1128" t="s">
        <v>28999</v>
      </c>
      <c r="B4916" s="1129">
        <v>39.04</v>
      </c>
    </row>
    <row r="4917" spans="1:2">
      <c r="A4917" s="1128" t="s">
        <v>29000</v>
      </c>
      <c r="B4917" s="1129">
        <v>589.54</v>
      </c>
    </row>
    <row r="4918" spans="1:2">
      <c r="A4918" s="1128" t="s">
        <v>29001</v>
      </c>
      <c r="B4918" s="1129">
        <v>178.77</v>
      </c>
    </row>
    <row r="4919" spans="1:2">
      <c r="A4919" s="1128" t="s">
        <v>29002</v>
      </c>
      <c r="B4919" s="1129">
        <v>245</v>
      </c>
    </row>
    <row r="4920" spans="1:2">
      <c r="A4920" s="1128" t="s">
        <v>29003</v>
      </c>
      <c r="B4920" s="1129">
        <v>63.6</v>
      </c>
    </row>
    <row r="4921" spans="1:2">
      <c r="A4921" s="1128" t="s">
        <v>29004</v>
      </c>
      <c r="B4921" s="1129">
        <v>39.06</v>
      </c>
    </row>
    <row r="4922" spans="1:2">
      <c r="A4922" s="1128" t="s">
        <v>29005</v>
      </c>
      <c r="B4922" s="1129">
        <v>48.81</v>
      </c>
    </row>
    <row r="4923" spans="1:2">
      <c r="A4923" s="1128" t="s">
        <v>29006</v>
      </c>
      <c r="B4923" s="1129">
        <v>58.57</v>
      </c>
    </row>
    <row r="4924" spans="1:2">
      <c r="A4924" s="1128" t="s">
        <v>29007</v>
      </c>
      <c r="B4924" s="1129">
        <v>96.06</v>
      </c>
    </row>
    <row r="4925" spans="1:2">
      <c r="A4925" s="1128" t="s">
        <v>29008</v>
      </c>
      <c r="B4925" s="1129">
        <v>120.06</v>
      </c>
    </row>
    <row r="4926" spans="1:2">
      <c r="A4926" s="1128" t="s">
        <v>29009</v>
      </c>
      <c r="B4926" s="1129">
        <v>58.57</v>
      </c>
    </row>
    <row r="4927" spans="1:2">
      <c r="A4927" s="1128" t="s">
        <v>29010</v>
      </c>
      <c r="B4927" s="1129">
        <v>68.33</v>
      </c>
    </row>
    <row r="4928" spans="1:2">
      <c r="A4928" s="1128" t="s">
        <v>29011</v>
      </c>
      <c r="B4928" s="1129">
        <v>108.05</v>
      </c>
    </row>
    <row r="4929" spans="1:2">
      <c r="A4929" s="1128" t="s">
        <v>29012</v>
      </c>
      <c r="B4929" s="1129">
        <v>180.11</v>
      </c>
    </row>
    <row r="4930" spans="1:2">
      <c r="A4930" s="1128" t="s">
        <v>29013</v>
      </c>
      <c r="B4930" s="1129">
        <v>68.33</v>
      </c>
    </row>
    <row r="4931" spans="1:2">
      <c r="A4931" s="1128" t="s">
        <v>29014</v>
      </c>
      <c r="B4931" s="1129">
        <v>144.06</v>
      </c>
    </row>
    <row r="4932" spans="1:2">
      <c r="A4932" s="1128" t="s">
        <v>29015</v>
      </c>
      <c r="B4932" s="1129">
        <v>39.06</v>
      </c>
    </row>
    <row r="4933" spans="1:2">
      <c r="A4933" s="1128" t="s">
        <v>29016</v>
      </c>
      <c r="B4933" s="1129">
        <v>48.81</v>
      </c>
    </row>
    <row r="4934" spans="1:2">
      <c r="A4934" s="1128" t="s">
        <v>29017</v>
      </c>
      <c r="B4934" s="1129">
        <v>58.57</v>
      </c>
    </row>
    <row r="4935" spans="1:2">
      <c r="A4935" s="1128" t="s">
        <v>29018</v>
      </c>
      <c r="B4935" s="1129">
        <v>96.08</v>
      </c>
    </row>
    <row r="4936" spans="1:2">
      <c r="A4936" s="1128" t="s">
        <v>29019</v>
      </c>
      <c r="B4936" s="1129">
        <v>120.04</v>
      </c>
    </row>
    <row r="4937" spans="1:2">
      <c r="A4937" s="1128" t="s">
        <v>29020</v>
      </c>
      <c r="B4937" s="1129">
        <v>48.81</v>
      </c>
    </row>
    <row r="4938" spans="1:2">
      <c r="A4938" s="1128" t="s">
        <v>29021</v>
      </c>
      <c r="B4938" s="1129">
        <v>58.57</v>
      </c>
    </row>
    <row r="4939" spans="1:2">
      <c r="A4939" s="1128" t="s">
        <v>29022</v>
      </c>
      <c r="B4939" s="1129">
        <v>68.34</v>
      </c>
    </row>
    <row r="4940" spans="1:2">
      <c r="A4940" s="1128" t="s">
        <v>29023</v>
      </c>
      <c r="B4940" s="1129">
        <v>108.03</v>
      </c>
    </row>
    <row r="4941" spans="1:2">
      <c r="A4941" s="1128" t="s">
        <v>29024</v>
      </c>
      <c r="B4941" s="1129">
        <v>180.01</v>
      </c>
    </row>
    <row r="4942" spans="1:2">
      <c r="A4942" s="1128" t="s">
        <v>29025</v>
      </c>
      <c r="B4942" s="1129">
        <v>58.57</v>
      </c>
    </row>
    <row r="4943" spans="1:2">
      <c r="A4943" s="1128" t="s">
        <v>29026</v>
      </c>
      <c r="B4943" s="1129">
        <v>68.34</v>
      </c>
    </row>
    <row r="4944" spans="1:2">
      <c r="A4944" s="1128" t="s">
        <v>29027</v>
      </c>
      <c r="B4944" s="1129">
        <v>78.12</v>
      </c>
    </row>
    <row r="4945" spans="1:2">
      <c r="A4945" s="1128" t="s">
        <v>29028</v>
      </c>
      <c r="B4945" s="1129">
        <v>120.1</v>
      </c>
    </row>
    <row r="4946" spans="1:2">
      <c r="A4946" s="1128" t="s">
        <v>29029</v>
      </c>
      <c r="B4946" s="1129">
        <v>144.1</v>
      </c>
    </row>
    <row r="4947" spans="1:2">
      <c r="A4947" s="1128" t="s">
        <v>29030</v>
      </c>
      <c r="B4947" s="1129">
        <v>7.96</v>
      </c>
    </row>
    <row r="4948" spans="1:2">
      <c r="A4948" s="1128" t="s">
        <v>29031</v>
      </c>
      <c r="B4948" s="1129">
        <v>10.09</v>
      </c>
    </row>
    <row r="4949" spans="1:2">
      <c r="A4949" s="1128" t="s">
        <v>29032</v>
      </c>
      <c r="B4949" s="1129">
        <v>13.38</v>
      </c>
    </row>
    <row r="4950" spans="1:2">
      <c r="A4950" s="1128" t="s">
        <v>29033</v>
      </c>
      <c r="B4950" s="1129">
        <v>21.69</v>
      </c>
    </row>
    <row r="4951" spans="1:2">
      <c r="A4951" s="1128" t="s">
        <v>29034</v>
      </c>
      <c r="B4951" s="1129">
        <v>30.9</v>
      </c>
    </row>
    <row r="4952" spans="1:2">
      <c r="A4952" s="1128" t="s">
        <v>29035</v>
      </c>
      <c r="B4952" s="1129">
        <v>9.2799999999999994</v>
      </c>
    </row>
    <row r="4953" spans="1:2">
      <c r="A4953" s="1128" t="s">
        <v>29036</v>
      </c>
      <c r="B4953" s="1129">
        <v>12.14</v>
      </c>
    </row>
    <row r="4954" spans="1:2">
      <c r="A4954" s="1128" t="s">
        <v>29037</v>
      </c>
      <c r="B4954" s="1129">
        <v>14.01</v>
      </c>
    </row>
    <row r="4955" spans="1:2">
      <c r="A4955" s="1128" t="s">
        <v>29038</v>
      </c>
      <c r="B4955" s="1129">
        <v>24.4</v>
      </c>
    </row>
    <row r="4956" spans="1:2">
      <c r="A4956" s="1128" t="s">
        <v>29039</v>
      </c>
      <c r="B4956" s="1129">
        <v>32.619999999999997</v>
      </c>
    </row>
    <row r="4957" spans="1:2">
      <c r="A4957" s="1128" t="s">
        <v>29040</v>
      </c>
      <c r="B4957" s="1129">
        <v>11.12</v>
      </c>
    </row>
    <row r="4958" spans="1:2">
      <c r="A4958" s="1128" t="s">
        <v>29041</v>
      </c>
      <c r="B4958" s="1129">
        <v>14.2</v>
      </c>
    </row>
    <row r="4959" spans="1:2">
      <c r="A4959" s="1128" t="s">
        <v>29042</v>
      </c>
      <c r="B4959" s="1129">
        <v>17.690000000000001</v>
      </c>
    </row>
    <row r="4960" spans="1:2">
      <c r="A4960" s="1128" t="s">
        <v>29043</v>
      </c>
      <c r="B4960" s="1129">
        <v>31.86</v>
      </c>
    </row>
    <row r="4961" spans="1:2">
      <c r="A4961" s="1128" t="s">
        <v>29044</v>
      </c>
      <c r="B4961" s="1129">
        <v>41.56</v>
      </c>
    </row>
    <row r="4962" spans="1:2">
      <c r="A4962" s="1128" t="s">
        <v>29045</v>
      </c>
      <c r="B4962" s="1129">
        <v>10.54</v>
      </c>
    </row>
    <row r="4963" spans="1:2">
      <c r="A4963" s="1128" t="s">
        <v>29046</v>
      </c>
      <c r="B4963" s="1129">
        <v>14.48</v>
      </c>
    </row>
    <row r="4964" spans="1:2">
      <c r="A4964" s="1128" t="s">
        <v>29047</v>
      </c>
      <c r="B4964" s="1129">
        <v>21.76</v>
      </c>
    </row>
    <row r="4965" spans="1:2">
      <c r="A4965" s="1128" t="s">
        <v>29048</v>
      </c>
      <c r="B4965" s="1129">
        <v>43.56</v>
      </c>
    </row>
    <row r="4966" spans="1:2">
      <c r="A4966" s="1128" t="s">
        <v>29049</v>
      </c>
      <c r="B4966" s="1129">
        <v>62.42</v>
      </c>
    </row>
    <row r="4967" spans="1:2">
      <c r="A4967" s="1128" t="s">
        <v>29050</v>
      </c>
      <c r="B4967" s="1129">
        <v>13.15</v>
      </c>
    </row>
    <row r="4968" spans="1:2">
      <c r="A4968" s="1128" t="s">
        <v>29051</v>
      </c>
      <c r="B4968" s="1129">
        <v>17.28</v>
      </c>
    </row>
    <row r="4969" spans="1:2">
      <c r="A4969" s="1128" t="s">
        <v>29052</v>
      </c>
      <c r="B4969" s="1129">
        <v>22.05</v>
      </c>
    </row>
    <row r="4970" spans="1:2">
      <c r="A4970" s="1128" t="s">
        <v>29053</v>
      </c>
      <c r="B4970" s="1129">
        <v>49.06</v>
      </c>
    </row>
    <row r="4971" spans="1:2">
      <c r="A4971" s="1128" t="s">
        <v>29054</v>
      </c>
      <c r="B4971" s="1129">
        <v>68.650000000000006</v>
      </c>
    </row>
    <row r="4972" spans="1:2">
      <c r="A4972" s="1128" t="s">
        <v>29055</v>
      </c>
      <c r="B4972" s="1129">
        <v>17.190000000000001</v>
      </c>
    </row>
    <row r="4973" spans="1:2">
      <c r="A4973" s="1128" t="s">
        <v>29056</v>
      </c>
      <c r="B4973" s="1129">
        <v>20.23</v>
      </c>
    </row>
    <row r="4974" spans="1:2">
      <c r="A4974" s="1128" t="s">
        <v>29057</v>
      </c>
      <c r="B4974" s="1129">
        <v>25.17</v>
      </c>
    </row>
    <row r="4975" spans="1:2">
      <c r="A4975" s="1128" t="s">
        <v>29058</v>
      </c>
      <c r="B4975" s="1129">
        <v>54.55</v>
      </c>
    </row>
    <row r="4976" spans="1:2">
      <c r="A4976" s="1128" t="s">
        <v>29059</v>
      </c>
      <c r="B4976" s="1129">
        <v>74.87</v>
      </c>
    </row>
    <row r="4977" spans="1:2">
      <c r="A4977" s="1128" t="s">
        <v>29060</v>
      </c>
      <c r="B4977" s="1129">
        <v>7.4</v>
      </c>
    </row>
    <row r="4978" spans="1:2">
      <c r="A4978" s="1128" t="s">
        <v>29061</v>
      </c>
      <c r="B4978" s="1129">
        <v>8.23</v>
      </c>
    </row>
    <row r="4979" spans="1:2">
      <c r="A4979" s="1128" t="s">
        <v>29062</v>
      </c>
      <c r="B4979" s="1129">
        <v>9.8699999999999992</v>
      </c>
    </row>
    <row r="4980" spans="1:2">
      <c r="A4980" s="1128" t="s">
        <v>29063</v>
      </c>
      <c r="B4980" s="1129">
        <v>13</v>
      </c>
    </row>
    <row r="4981" spans="1:2">
      <c r="A4981" s="1128" t="s">
        <v>29064</v>
      </c>
      <c r="B4981" s="1129">
        <v>16.13</v>
      </c>
    </row>
    <row r="4982" spans="1:2">
      <c r="A4982" s="1128" t="s">
        <v>29065</v>
      </c>
      <c r="B4982" s="1129">
        <v>8.74</v>
      </c>
    </row>
    <row r="4983" spans="1:2">
      <c r="A4983" s="1128" t="s">
        <v>29066</v>
      </c>
      <c r="B4983" s="1129">
        <v>10.28</v>
      </c>
    </row>
    <row r="4984" spans="1:2">
      <c r="A4984" s="1128" t="s">
        <v>29067</v>
      </c>
      <c r="B4984" s="1129">
        <v>12.13</v>
      </c>
    </row>
    <row r="4985" spans="1:2">
      <c r="A4985" s="1128" t="s">
        <v>29068</v>
      </c>
      <c r="B4985" s="1129">
        <v>15.03</v>
      </c>
    </row>
    <row r="4986" spans="1:2">
      <c r="A4986" s="1128" t="s">
        <v>29069</v>
      </c>
      <c r="B4986" s="1129">
        <v>18.16</v>
      </c>
    </row>
    <row r="4987" spans="1:2">
      <c r="A4987" s="1128" t="s">
        <v>29070</v>
      </c>
      <c r="B4987" s="1129">
        <v>10.92</v>
      </c>
    </row>
    <row r="4988" spans="1:2">
      <c r="A4988" s="1128" t="s">
        <v>29071</v>
      </c>
      <c r="B4988" s="1129">
        <v>12.76</v>
      </c>
    </row>
    <row r="4989" spans="1:2">
      <c r="A4989" s="1128" t="s">
        <v>29072</v>
      </c>
      <c r="B4989" s="1129">
        <v>14.6</v>
      </c>
    </row>
    <row r="4990" spans="1:2">
      <c r="A4990" s="1128" t="s">
        <v>29073</v>
      </c>
      <c r="B4990" s="1129">
        <v>17.27</v>
      </c>
    </row>
    <row r="4991" spans="1:2">
      <c r="A4991" s="1128" t="s">
        <v>29074</v>
      </c>
      <c r="B4991" s="1129">
        <v>20.41</v>
      </c>
    </row>
    <row r="4992" spans="1:2">
      <c r="A4992" s="1128" t="s">
        <v>29075</v>
      </c>
      <c r="B4992" s="1129">
        <v>7.4</v>
      </c>
    </row>
    <row r="4993" spans="1:2">
      <c r="A4993" s="1128" t="s">
        <v>29076</v>
      </c>
      <c r="B4993" s="1129">
        <v>8.23</v>
      </c>
    </row>
    <row r="4994" spans="1:2">
      <c r="A4994" s="1128" t="s">
        <v>29077</v>
      </c>
      <c r="B4994" s="1129">
        <v>9.8699999999999992</v>
      </c>
    </row>
    <row r="4995" spans="1:2">
      <c r="A4995" s="1128" t="s">
        <v>29078</v>
      </c>
      <c r="B4995" s="1129">
        <v>13</v>
      </c>
    </row>
    <row r="4996" spans="1:2">
      <c r="A4996" s="1128" t="s">
        <v>29079</v>
      </c>
      <c r="B4996" s="1129">
        <v>16.13</v>
      </c>
    </row>
    <row r="4997" spans="1:2">
      <c r="A4997" s="1128" t="s">
        <v>29080</v>
      </c>
      <c r="B4997" s="1129">
        <v>8.74</v>
      </c>
    </row>
    <row r="4998" spans="1:2">
      <c r="A4998" s="1128" t="s">
        <v>29081</v>
      </c>
      <c r="B4998" s="1129">
        <v>10.28</v>
      </c>
    </row>
    <row r="4999" spans="1:2">
      <c r="A4999" s="1128" t="s">
        <v>29082</v>
      </c>
      <c r="B4999" s="1129">
        <v>12.13</v>
      </c>
    </row>
    <row r="5000" spans="1:2">
      <c r="A5000" s="1128" t="s">
        <v>29083</v>
      </c>
      <c r="B5000" s="1129">
        <v>15.03</v>
      </c>
    </row>
    <row r="5001" spans="1:2">
      <c r="A5001" s="1128" t="s">
        <v>29084</v>
      </c>
      <c r="B5001" s="1129">
        <v>18.16</v>
      </c>
    </row>
    <row r="5002" spans="1:2">
      <c r="A5002" s="1128" t="s">
        <v>29085</v>
      </c>
      <c r="B5002" s="1129">
        <v>10.92</v>
      </c>
    </row>
    <row r="5003" spans="1:2">
      <c r="A5003" s="1128" t="s">
        <v>29086</v>
      </c>
      <c r="B5003" s="1129">
        <v>12.76</v>
      </c>
    </row>
    <row r="5004" spans="1:2">
      <c r="A5004" s="1128" t="s">
        <v>29087</v>
      </c>
      <c r="B5004" s="1129">
        <v>14.6</v>
      </c>
    </row>
    <row r="5005" spans="1:2">
      <c r="A5005" s="1128" t="s">
        <v>29088</v>
      </c>
      <c r="B5005" s="1129">
        <v>17.27</v>
      </c>
    </row>
    <row r="5006" spans="1:2">
      <c r="A5006" s="1128" t="s">
        <v>29089</v>
      </c>
      <c r="B5006" s="1129">
        <v>20.41</v>
      </c>
    </row>
    <row r="5007" spans="1:2">
      <c r="A5007" s="1128" t="s">
        <v>29090</v>
      </c>
      <c r="B5007" s="1129">
        <v>10.31</v>
      </c>
    </row>
    <row r="5008" spans="1:2">
      <c r="A5008" s="1128" t="s">
        <v>29091</v>
      </c>
      <c r="B5008" s="1129">
        <v>12.66</v>
      </c>
    </row>
    <row r="5009" spans="1:2">
      <c r="A5009" s="1128" t="s">
        <v>29092</v>
      </c>
      <c r="B5009" s="1129">
        <v>14.85</v>
      </c>
    </row>
    <row r="5010" spans="1:2">
      <c r="A5010" s="1128" t="s">
        <v>29093</v>
      </c>
      <c r="B5010" s="1129">
        <v>23.14</v>
      </c>
    </row>
    <row r="5011" spans="1:2">
      <c r="A5011" s="1128" t="s">
        <v>29094</v>
      </c>
      <c r="B5011" s="1129">
        <v>27.54</v>
      </c>
    </row>
    <row r="5012" spans="1:2">
      <c r="A5012" s="1128" t="s">
        <v>29095</v>
      </c>
      <c r="B5012" s="1129">
        <v>12.83</v>
      </c>
    </row>
    <row r="5013" spans="1:2">
      <c r="A5013" s="1128" t="s">
        <v>29096</v>
      </c>
      <c r="B5013" s="1129">
        <v>14.97</v>
      </c>
    </row>
    <row r="5014" spans="1:2">
      <c r="A5014" s="1128" t="s">
        <v>29097</v>
      </c>
      <c r="B5014" s="1129">
        <v>16.940000000000001</v>
      </c>
    </row>
    <row r="5015" spans="1:2">
      <c r="A5015" s="1128" t="s">
        <v>29098</v>
      </c>
      <c r="B5015" s="1129">
        <v>26.51</v>
      </c>
    </row>
    <row r="5016" spans="1:2">
      <c r="A5016" s="1128" t="s">
        <v>29099</v>
      </c>
      <c r="B5016" s="1129">
        <v>31.04</v>
      </c>
    </row>
    <row r="5017" spans="1:2">
      <c r="A5017" s="1128" t="s">
        <v>29100</v>
      </c>
      <c r="B5017" s="1129">
        <v>16.78</v>
      </c>
    </row>
    <row r="5018" spans="1:2">
      <c r="A5018" s="1128" t="s">
        <v>29101</v>
      </c>
      <c r="B5018" s="1129">
        <v>20.8</v>
      </c>
    </row>
    <row r="5019" spans="1:2">
      <c r="A5019" s="1128" t="s">
        <v>29102</v>
      </c>
      <c r="B5019" s="1129">
        <v>20.88</v>
      </c>
    </row>
    <row r="5020" spans="1:2">
      <c r="A5020" s="1128" t="s">
        <v>29103</v>
      </c>
      <c r="B5020" s="1129">
        <v>30.32</v>
      </c>
    </row>
    <row r="5021" spans="1:2">
      <c r="A5021" s="1128" t="s">
        <v>29104</v>
      </c>
      <c r="B5021" s="1129">
        <v>34.85</v>
      </c>
    </row>
    <row r="5022" spans="1:2">
      <c r="A5022" s="1128" t="s">
        <v>29105</v>
      </c>
      <c r="B5022" s="1129">
        <v>12.22</v>
      </c>
    </row>
    <row r="5023" spans="1:2">
      <c r="A5023" s="1128" t="s">
        <v>29106</v>
      </c>
      <c r="B5023" s="1129">
        <v>14.31</v>
      </c>
    </row>
    <row r="5024" spans="1:2">
      <c r="A5024" s="1128" t="s">
        <v>29107</v>
      </c>
      <c r="B5024" s="1129">
        <v>18.100000000000001</v>
      </c>
    </row>
    <row r="5025" spans="1:2">
      <c r="A5025" s="1128" t="s">
        <v>29108</v>
      </c>
      <c r="B5025" s="1129">
        <v>10.5</v>
      </c>
    </row>
    <row r="5026" spans="1:2">
      <c r="A5026" s="1128" t="s">
        <v>29109</v>
      </c>
      <c r="B5026" s="1129">
        <v>33.68</v>
      </c>
    </row>
    <row r="5027" spans="1:2">
      <c r="A5027" s="1128" t="s">
        <v>29110</v>
      </c>
      <c r="B5027" s="1129">
        <v>13.66</v>
      </c>
    </row>
    <row r="5028" spans="1:2">
      <c r="A5028" s="1128" t="s">
        <v>29111</v>
      </c>
      <c r="B5028" s="1129">
        <v>12.06</v>
      </c>
    </row>
    <row r="5029" spans="1:2">
      <c r="A5029" s="1128" t="s">
        <v>29112</v>
      </c>
      <c r="B5029" s="1129">
        <v>21.05</v>
      </c>
    </row>
    <row r="5030" spans="1:2">
      <c r="A5030" s="1128" t="s">
        <v>29113</v>
      </c>
      <c r="B5030" s="1129">
        <v>21.82</v>
      </c>
    </row>
    <row r="5031" spans="1:2">
      <c r="A5031" s="1128" t="s">
        <v>29114</v>
      </c>
      <c r="B5031" s="1129">
        <v>27.26</v>
      </c>
    </row>
    <row r="5032" spans="1:2">
      <c r="A5032" s="1128" t="s">
        <v>29115</v>
      </c>
      <c r="B5032" s="1129">
        <v>16.45</v>
      </c>
    </row>
    <row r="5033" spans="1:2">
      <c r="A5033" s="1128" t="s">
        <v>29116</v>
      </c>
      <c r="B5033" s="1129">
        <v>20.059999999999999</v>
      </c>
    </row>
    <row r="5034" spans="1:2">
      <c r="A5034" s="1128" t="s">
        <v>29117</v>
      </c>
      <c r="B5034" s="1129">
        <v>24.19</v>
      </c>
    </row>
    <row r="5035" spans="1:2">
      <c r="A5035" s="1128" t="s">
        <v>29118</v>
      </c>
      <c r="B5035" s="1129">
        <v>15.82</v>
      </c>
    </row>
    <row r="5036" spans="1:2">
      <c r="A5036" s="1128" t="s">
        <v>29119</v>
      </c>
      <c r="B5036" s="1129">
        <v>32.54</v>
      </c>
    </row>
    <row r="5037" spans="1:2">
      <c r="A5037" s="1128" t="s">
        <v>29120</v>
      </c>
      <c r="B5037" s="1129">
        <v>13.99</v>
      </c>
    </row>
    <row r="5038" spans="1:2">
      <c r="A5038" s="1128" t="s">
        <v>29121</v>
      </c>
      <c r="B5038" s="1129">
        <v>17.45</v>
      </c>
    </row>
    <row r="5039" spans="1:2">
      <c r="A5039" s="1128" t="s">
        <v>29122</v>
      </c>
      <c r="B5039" s="1129">
        <v>21.05</v>
      </c>
    </row>
    <row r="5040" spans="1:2">
      <c r="A5040" s="1128" t="s">
        <v>29123</v>
      </c>
      <c r="B5040" s="1129">
        <v>26.51</v>
      </c>
    </row>
    <row r="5041" spans="1:2">
      <c r="A5041" s="1128" t="s">
        <v>29124</v>
      </c>
      <c r="B5041" s="1129">
        <v>32.229999999999997</v>
      </c>
    </row>
    <row r="5042" spans="1:2">
      <c r="A5042" s="1128" t="s">
        <v>29125</v>
      </c>
      <c r="B5042" s="1129">
        <v>18.920000000000002</v>
      </c>
    </row>
    <row r="5043" spans="1:2">
      <c r="A5043" s="1128" t="s">
        <v>29126</v>
      </c>
      <c r="B5043" s="1129">
        <v>24.65</v>
      </c>
    </row>
    <row r="5044" spans="1:2">
      <c r="A5044" s="1128" t="s">
        <v>29127</v>
      </c>
      <c r="B5044" s="1129">
        <v>22.05</v>
      </c>
    </row>
    <row r="5045" spans="1:2">
      <c r="A5045" s="1128" t="s">
        <v>29128</v>
      </c>
      <c r="B5045" s="1129">
        <v>31.78</v>
      </c>
    </row>
    <row r="5046" spans="1:2">
      <c r="A5046" s="1128" t="s">
        <v>29129</v>
      </c>
      <c r="B5046" s="1129">
        <v>37.92</v>
      </c>
    </row>
    <row r="5047" spans="1:2">
      <c r="A5047" s="1128" t="s">
        <v>29130</v>
      </c>
      <c r="B5047" s="1129">
        <v>24.19</v>
      </c>
    </row>
    <row r="5048" spans="1:2">
      <c r="A5048" s="1128" t="s">
        <v>29131</v>
      </c>
      <c r="B5048" s="1129">
        <v>22.05</v>
      </c>
    </row>
    <row r="5049" spans="1:2">
      <c r="A5049" s="1128" t="s">
        <v>29132</v>
      </c>
      <c r="B5049" s="1129">
        <v>35.479999999999997</v>
      </c>
    </row>
    <row r="5050" spans="1:2">
      <c r="A5050" s="1128" t="s">
        <v>29133</v>
      </c>
      <c r="B5050" s="1129">
        <v>37.19</v>
      </c>
    </row>
    <row r="5051" spans="1:2">
      <c r="A5051" s="1128" t="s">
        <v>29134</v>
      </c>
      <c r="B5051" s="1129">
        <v>44.07</v>
      </c>
    </row>
    <row r="5052" spans="1:2">
      <c r="A5052" s="1128" t="s">
        <v>29135</v>
      </c>
      <c r="B5052" s="1129">
        <v>12.77</v>
      </c>
    </row>
    <row r="5053" spans="1:2">
      <c r="A5053" s="1128" t="s">
        <v>29136</v>
      </c>
      <c r="B5053" s="1129">
        <v>17.18</v>
      </c>
    </row>
    <row r="5054" spans="1:2">
      <c r="A5054" s="1128" t="s">
        <v>29137</v>
      </c>
      <c r="B5054" s="1129">
        <v>22.21</v>
      </c>
    </row>
    <row r="5055" spans="1:2">
      <c r="A5055" s="1128" t="s">
        <v>29138</v>
      </c>
      <c r="B5055" s="1129">
        <v>37.64</v>
      </c>
    </row>
    <row r="5056" spans="1:2">
      <c r="A5056" s="1128" t="s">
        <v>29139</v>
      </c>
      <c r="B5056" s="1129">
        <v>45.39</v>
      </c>
    </row>
    <row r="5057" spans="1:2">
      <c r="A5057" s="1128" t="s">
        <v>29140</v>
      </c>
      <c r="B5057" s="1129">
        <v>15.64</v>
      </c>
    </row>
    <row r="5058" spans="1:2">
      <c r="A5058" s="1128" t="s">
        <v>29141</v>
      </c>
      <c r="B5058" s="1129">
        <v>20.059999999999999</v>
      </c>
    </row>
    <row r="5059" spans="1:2">
      <c r="A5059" s="1128" t="s">
        <v>29142</v>
      </c>
      <c r="B5059" s="1129">
        <v>25.11</v>
      </c>
    </row>
    <row r="5060" spans="1:2">
      <c r="A5060" s="1128" t="s">
        <v>29143</v>
      </c>
      <c r="B5060" s="1129">
        <v>42.18</v>
      </c>
    </row>
    <row r="5061" spans="1:2">
      <c r="A5061" s="1128" t="s">
        <v>29144</v>
      </c>
      <c r="B5061" s="1129">
        <v>50.21</v>
      </c>
    </row>
    <row r="5062" spans="1:2">
      <c r="A5062" s="1128" t="s">
        <v>29145</v>
      </c>
      <c r="B5062" s="1129">
        <v>18.850000000000001</v>
      </c>
    </row>
    <row r="5063" spans="1:2">
      <c r="A5063" s="1128" t="s">
        <v>29146</v>
      </c>
      <c r="B5063" s="1129">
        <v>24.84</v>
      </c>
    </row>
    <row r="5064" spans="1:2">
      <c r="A5064" s="1128" t="s">
        <v>29147</v>
      </c>
      <c r="B5064" s="1129">
        <v>25.81</v>
      </c>
    </row>
    <row r="5065" spans="1:2">
      <c r="A5065" s="1128" t="s">
        <v>29148</v>
      </c>
      <c r="B5065" s="1129">
        <v>47</v>
      </c>
    </row>
    <row r="5066" spans="1:2">
      <c r="A5066" s="1128" t="s">
        <v>29149</v>
      </c>
      <c r="B5066" s="1129">
        <v>55.5</v>
      </c>
    </row>
    <row r="5067" spans="1:2">
      <c r="A5067" s="1128" t="s">
        <v>29150</v>
      </c>
      <c r="B5067" s="1129">
        <v>23.03</v>
      </c>
    </row>
    <row r="5068" spans="1:2">
      <c r="A5068" s="1128" t="s">
        <v>29151</v>
      </c>
      <c r="B5068" s="1129">
        <v>28.13</v>
      </c>
    </row>
    <row r="5069" spans="1:2">
      <c r="A5069" s="1128" t="s">
        <v>29152</v>
      </c>
      <c r="B5069" s="1129">
        <v>33.89</v>
      </c>
    </row>
    <row r="5070" spans="1:2">
      <c r="A5070" s="1128" t="s">
        <v>29153</v>
      </c>
      <c r="B5070" s="1129">
        <v>50.21</v>
      </c>
    </row>
    <row r="5071" spans="1:2">
      <c r="A5071" s="1128" t="s">
        <v>29154</v>
      </c>
      <c r="B5071" s="1129">
        <v>68.83</v>
      </c>
    </row>
    <row r="5072" spans="1:2">
      <c r="A5072" s="1128" t="s">
        <v>29155</v>
      </c>
      <c r="B5072" s="1129">
        <v>27.14</v>
      </c>
    </row>
    <row r="5073" spans="1:2">
      <c r="A5073" s="1128" t="s">
        <v>29156</v>
      </c>
      <c r="B5073" s="1129">
        <v>32.479999999999997</v>
      </c>
    </row>
    <row r="5074" spans="1:2">
      <c r="A5074" s="1128" t="s">
        <v>29157</v>
      </c>
      <c r="B5074" s="1129">
        <v>36.68</v>
      </c>
    </row>
    <row r="5075" spans="1:2">
      <c r="A5075" s="1128" t="s">
        <v>29158</v>
      </c>
      <c r="B5075" s="1129">
        <v>64.5</v>
      </c>
    </row>
    <row r="5076" spans="1:2">
      <c r="A5076" s="1128" t="s">
        <v>29159</v>
      </c>
      <c r="B5076" s="1129">
        <v>74.98</v>
      </c>
    </row>
    <row r="5077" spans="1:2">
      <c r="A5077" s="1128" t="s">
        <v>29160</v>
      </c>
      <c r="B5077" s="1129">
        <v>31.25</v>
      </c>
    </row>
    <row r="5078" spans="1:2">
      <c r="A5078" s="1128" t="s">
        <v>29161</v>
      </c>
      <c r="B5078" s="1129">
        <v>28.34</v>
      </c>
    </row>
    <row r="5079" spans="1:2">
      <c r="A5079" s="1128" t="s">
        <v>29162</v>
      </c>
      <c r="B5079" s="1129">
        <v>41.12</v>
      </c>
    </row>
    <row r="5080" spans="1:2">
      <c r="A5080" s="1128" t="s">
        <v>29163</v>
      </c>
      <c r="B5080" s="1129">
        <v>61.78</v>
      </c>
    </row>
    <row r="5081" spans="1:2">
      <c r="A5081" s="1128" t="s">
        <v>29164</v>
      </c>
      <c r="B5081" s="1129">
        <v>81.13</v>
      </c>
    </row>
    <row r="5082" spans="1:2">
      <c r="A5082" s="1128" t="s">
        <v>29165</v>
      </c>
      <c r="B5082" s="1129">
        <v>27.77</v>
      </c>
    </row>
    <row r="5083" spans="1:2">
      <c r="A5083" s="1128" t="s">
        <v>29166</v>
      </c>
      <c r="B5083" s="1129">
        <v>31.08</v>
      </c>
    </row>
    <row r="5084" spans="1:2">
      <c r="A5084" s="1128" t="s">
        <v>29167</v>
      </c>
      <c r="B5084" s="1129">
        <v>38.159999999999997</v>
      </c>
    </row>
    <row r="5085" spans="1:2">
      <c r="A5085" s="1128" t="s">
        <v>29168</v>
      </c>
      <c r="B5085" s="1129">
        <v>62.82</v>
      </c>
    </row>
    <row r="5086" spans="1:2">
      <c r="A5086" s="1128" t="s">
        <v>29169</v>
      </c>
      <c r="B5086" s="1129">
        <v>84.66</v>
      </c>
    </row>
    <row r="5087" spans="1:2">
      <c r="A5087" s="1128" t="s">
        <v>29170</v>
      </c>
      <c r="B5087" s="1129">
        <v>35.21</v>
      </c>
    </row>
    <row r="5088" spans="1:2">
      <c r="A5088" s="1128" t="s">
        <v>29171</v>
      </c>
      <c r="B5088" s="1129">
        <v>42.61</v>
      </c>
    </row>
    <row r="5089" spans="1:2">
      <c r="A5089" s="1128" t="s">
        <v>29172</v>
      </c>
      <c r="B5089" s="1129">
        <v>68.83</v>
      </c>
    </row>
    <row r="5090" spans="1:2">
      <c r="A5090" s="1128" t="s">
        <v>29173</v>
      </c>
      <c r="B5090" s="1129">
        <v>91.37</v>
      </c>
    </row>
    <row r="5091" spans="1:2">
      <c r="A5091" s="1128" t="s">
        <v>29174</v>
      </c>
      <c r="B5091" s="1129">
        <v>39.47</v>
      </c>
    </row>
    <row r="5092" spans="1:2">
      <c r="A5092" s="1128" t="s">
        <v>29175</v>
      </c>
      <c r="B5092" s="1129">
        <v>98.11</v>
      </c>
    </row>
    <row r="5093" spans="1:2">
      <c r="A5093" s="1128" t="s">
        <v>29176</v>
      </c>
      <c r="B5093" s="1129">
        <v>37.03</v>
      </c>
    </row>
    <row r="5094" spans="1:2">
      <c r="A5094" s="1128" t="s">
        <v>29177</v>
      </c>
      <c r="B5094" s="1129">
        <v>38.67</v>
      </c>
    </row>
    <row r="5095" spans="1:2">
      <c r="A5095" s="1128" t="s">
        <v>29178</v>
      </c>
      <c r="B5095" s="1129">
        <v>45.07</v>
      </c>
    </row>
    <row r="5096" spans="1:2">
      <c r="A5096" s="1128" t="s">
        <v>29179</v>
      </c>
      <c r="B5096" s="1129">
        <v>70.739999999999995</v>
      </c>
    </row>
    <row r="5097" spans="1:2">
      <c r="A5097" s="1128" t="s">
        <v>29180</v>
      </c>
      <c r="B5097" s="1129">
        <v>91.08</v>
      </c>
    </row>
    <row r="5098" spans="1:2">
      <c r="A5098" s="1128" t="s">
        <v>29181</v>
      </c>
      <c r="B5098" s="1129">
        <v>37.03</v>
      </c>
    </row>
    <row r="5099" spans="1:2">
      <c r="A5099" s="1128" t="s">
        <v>29182</v>
      </c>
      <c r="B5099" s="1129">
        <v>42.93</v>
      </c>
    </row>
    <row r="5100" spans="1:2">
      <c r="A5100" s="1128" t="s">
        <v>29183</v>
      </c>
      <c r="B5100" s="1129">
        <v>58.28</v>
      </c>
    </row>
    <row r="5101" spans="1:2">
      <c r="A5101" s="1128" t="s">
        <v>29184</v>
      </c>
      <c r="B5101" s="1129">
        <v>75.7</v>
      </c>
    </row>
    <row r="5102" spans="1:2">
      <c r="A5102" s="1128" t="s">
        <v>29185</v>
      </c>
      <c r="B5102" s="1129">
        <v>96.06</v>
      </c>
    </row>
    <row r="5103" spans="1:2">
      <c r="A5103" s="1128" t="s">
        <v>29186</v>
      </c>
      <c r="B5103" s="1129">
        <v>41.28</v>
      </c>
    </row>
    <row r="5104" spans="1:2">
      <c r="A5104" s="1128" t="s">
        <v>29187</v>
      </c>
      <c r="B5104" s="1129">
        <v>47.05</v>
      </c>
    </row>
    <row r="5105" spans="1:2">
      <c r="A5105" s="1128" t="s">
        <v>29188</v>
      </c>
      <c r="B5105" s="1129">
        <v>53.47</v>
      </c>
    </row>
    <row r="5106" spans="1:2">
      <c r="A5106" s="1128" t="s">
        <v>29189</v>
      </c>
      <c r="B5106" s="1129">
        <v>80.69</v>
      </c>
    </row>
    <row r="5107" spans="1:2">
      <c r="A5107" s="1128" t="s">
        <v>29190</v>
      </c>
      <c r="B5107" s="1129">
        <v>101.05</v>
      </c>
    </row>
    <row r="5108" spans="1:2">
      <c r="A5108" s="1128" t="s">
        <v>29191</v>
      </c>
      <c r="B5108" s="1129">
        <v>8.73</v>
      </c>
    </row>
    <row r="5109" spans="1:2">
      <c r="A5109" s="1128" t="s">
        <v>29192</v>
      </c>
      <c r="B5109" s="1129">
        <v>12.02</v>
      </c>
    </row>
    <row r="5110" spans="1:2">
      <c r="A5110" s="1128" t="s">
        <v>29193</v>
      </c>
      <c r="B5110" s="1129">
        <v>16.11</v>
      </c>
    </row>
    <row r="5111" spans="1:2">
      <c r="A5111" s="1128" t="s">
        <v>29194</v>
      </c>
      <c r="B5111" s="1129">
        <v>30.75</v>
      </c>
    </row>
    <row r="5112" spans="1:2">
      <c r="A5112" s="1128" t="s">
        <v>29195</v>
      </c>
      <c r="B5112" s="1129">
        <v>45.39</v>
      </c>
    </row>
    <row r="5113" spans="1:2">
      <c r="A5113" s="1128" t="s">
        <v>29196</v>
      </c>
      <c r="B5113" s="1129">
        <v>8.39</v>
      </c>
    </row>
    <row r="5114" spans="1:2">
      <c r="A5114" s="1128" t="s">
        <v>29197</v>
      </c>
      <c r="B5114" s="1129">
        <v>13.22</v>
      </c>
    </row>
    <row r="5115" spans="1:2">
      <c r="A5115" s="1128" t="s">
        <v>29198</v>
      </c>
      <c r="B5115" s="1129">
        <v>18.59</v>
      </c>
    </row>
    <row r="5116" spans="1:2">
      <c r="A5116" s="1128" t="s">
        <v>29199</v>
      </c>
      <c r="B5116" s="1129">
        <v>34.409999999999997</v>
      </c>
    </row>
    <row r="5117" spans="1:2">
      <c r="A5117" s="1128" t="s">
        <v>29200</v>
      </c>
      <c r="B5117" s="1129">
        <v>54.12</v>
      </c>
    </row>
    <row r="5118" spans="1:2">
      <c r="A5118" s="1128" t="s">
        <v>29201</v>
      </c>
      <c r="B5118" s="1129">
        <v>12.33</v>
      </c>
    </row>
    <row r="5119" spans="1:2">
      <c r="A5119" s="1128" t="s">
        <v>29202</v>
      </c>
      <c r="B5119" s="1129">
        <v>16.45</v>
      </c>
    </row>
    <row r="5120" spans="1:2">
      <c r="A5120" s="1128" t="s">
        <v>29203</v>
      </c>
      <c r="B5120" s="1129">
        <v>21.05</v>
      </c>
    </row>
    <row r="5121" spans="1:2">
      <c r="A5121" s="1128" t="s">
        <v>29204</v>
      </c>
      <c r="B5121" s="1129">
        <v>38.07</v>
      </c>
    </row>
    <row r="5122" spans="1:2">
      <c r="A5122" s="1128" t="s">
        <v>29205</v>
      </c>
      <c r="B5122" s="1129">
        <v>74.87</v>
      </c>
    </row>
    <row r="5123" spans="1:2">
      <c r="A5123" s="1128" t="s">
        <v>29206</v>
      </c>
      <c r="B5123" s="1129">
        <v>11.84</v>
      </c>
    </row>
    <row r="5124" spans="1:2">
      <c r="A5124" s="1128" t="s">
        <v>29207</v>
      </c>
      <c r="B5124" s="1129">
        <v>15.47</v>
      </c>
    </row>
    <row r="5125" spans="1:2">
      <c r="A5125" s="1128" t="s">
        <v>29208</v>
      </c>
      <c r="B5125" s="1129">
        <v>19.739999999999998</v>
      </c>
    </row>
    <row r="5126" spans="1:2">
      <c r="A5126" s="1128" t="s">
        <v>29209</v>
      </c>
      <c r="B5126" s="1129">
        <v>35.869999999999997</v>
      </c>
    </row>
    <row r="5127" spans="1:2">
      <c r="A5127" s="1128" t="s">
        <v>29210</v>
      </c>
      <c r="B5127" s="1129">
        <v>51.25</v>
      </c>
    </row>
    <row r="5128" spans="1:2">
      <c r="A5128" s="1128" t="s">
        <v>29211</v>
      </c>
      <c r="B5128" s="1129">
        <v>13.99</v>
      </c>
    </row>
    <row r="5129" spans="1:2">
      <c r="A5129" s="1128" t="s">
        <v>29212</v>
      </c>
      <c r="B5129" s="1129">
        <v>17.760000000000002</v>
      </c>
    </row>
    <row r="5130" spans="1:2">
      <c r="A5130" s="1128" t="s">
        <v>29213</v>
      </c>
      <c r="B5130" s="1129">
        <v>26.35</v>
      </c>
    </row>
    <row r="5131" spans="1:2">
      <c r="A5131" s="1128" t="s">
        <v>29214</v>
      </c>
      <c r="B5131" s="1129">
        <v>39.24</v>
      </c>
    </row>
    <row r="5132" spans="1:2">
      <c r="A5132" s="1128" t="s">
        <v>29215</v>
      </c>
      <c r="B5132" s="1129">
        <v>50.68</v>
      </c>
    </row>
    <row r="5133" spans="1:2">
      <c r="A5133" s="1128" t="s">
        <v>29216</v>
      </c>
      <c r="B5133" s="1129">
        <v>16.11</v>
      </c>
    </row>
    <row r="5134" spans="1:2">
      <c r="A5134" s="1128" t="s">
        <v>29217</v>
      </c>
      <c r="B5134" s="1129">
        <v>20.059999999999999</v>
      </c>
    </row>
    <row r="5135" spans="1:2">
      <c r="A5135" s="1128" t="s">
        <v>29218</v>
      </c>
      <c r="B5135" s="1129">
        <v>24.84</v>
      </c>
    </row>
    <row r="5136" spans="1:2">
      <c r="A5136" s="1128" t="s">
        <v>29219</v>
      </c>
      <c r="B5136" s="1129">
        <v>42.47</v>
      </c>
    </row>
    <row r="5137" spans="1:2">
      <c r="A5137" s="1128" t="s">
        <v>29220</v>
      </c>
      <c r="B5137" s="1129">
        <v>58.57</v>
      </c>
    </row>
    <row r="5138" spans="1:2">
      <c r="A5138" s="1128" t="s">
        <v>29221</v>
      </c>
      <c r="B5138" s="1129">
        <v>18.149999999999999</v>
      </c>
    </row>
    <row r="5139" spans="1:2">
      <c r="A5139" s="1128" t="s">
        <v>29222</v>
      </c>
      <c r="B5139" s="1129">
        <v>20.059999999999999</v>
      </c>
    </row>
    <row r="5140" spans="1:2">
      <c r="A5140" s="1128" t="s">
        <v>29223</v>
      </c>
      <c r="B5140" s="1129">
        <v>24.84</v>
      </c>
    </row>
    <row r="5141" spans="1:2">
      <c r="A5141" s="1128" t="s">
        <v>29224</v>
      </c>
      <c r="B5141" s="1129">
        <v>42.47</v>
      </c>
    </row>
    <row r="5142" spans="1:2">
      <c r="A5142" s="1128" t="s">
        <v>29225</v>
      </c>
      <c r="B5142" s="1129">
        <v>58.57</v>
      </c>
    </row>
    <row r="5143" spans="1:2">
      <c r="A5143" s="1128" t="s">
        <v>29226</v>
      </c>
      <c r="B5143" s="1129">
        <v>18.59</v>
      </c>
    </row>
    <row r="5144" spans="1:2">
      <c r="A5144" s="1128" t="s">
        <v>29227</v>
      </c>
      <c r="B5144" s="1129">
        <v>27.04</v>
      </c>
    </row>
    <row r="5145" spans="1:2">
      <c r="A5145" s="1128" t="s">
        <v>29228</v>
      </c>
      <c r="B5145" s="1129">
        <v>32.76</v>
      </c>
    </row>
    <row r="5146" spans="1:2">
      <c r="A5146" s="1128" t="s">
        <v>29229</v>
      </c>
      <c r="B5146" s="1129">
        <v>45.39</v>
      </c>
    </row>
    <row r="5147" spans="1:2">
      <c r="A5147" s="1128" t="s">
        <v>29230</v>
      </c>
      <c r="B5147" s="1129">
        <v>61.51</v>
      </c>
    </row>
    <row r="5148" spans="1:2">
      <c r="A5148" s="1128" t="s">
        <v>29231</v>
      </c>
      <c r="B5148" s="1129">
        <v>21.05</v>
      </c>
    </row>
    <row r="5149" spans="1:2">
      <c r="A5149" s="1128" t="s">
        <v>29232</v>
      </c>
      <c r="B5149" s="1129">
        <v>25.01</v>
      </c>
    </row>
    <row r="5150" spans="1:2">
      <c r="A5150" s="1128" t="s">
        <v>29233</v>
      </c>
      <c r="B5150" s="1129">
        <v>29.77</v>
      </c>
    </row>
    <row r="5151" spans="1:2">
      <c r="A5151" s="1128" t="s">
        <v>29234</v>
      </c>
      <c r="B5151" s="1129">
        <v>48.34</v>
      </c>
    </row>
    <row r="5152" spans="1:2">
      <c r="A5152" s="1128" t="s">
        <v>29235</v>
      </c>
      <c r="B5152" s="1129">
        <v>64.44</v>
      </c>
    </row>
    <row r="5153" spans="1:2">
      <c r="A5153" s="1128" t="s">
        <v>29236</v>
      </c>
      <c r="B5153" s="1129">
        <v>7.84</v>
      </c>
    </row>
    <row r="5154" spans="1:2">
      <c r="A5154" s="1128" t="s">
        <v>29237</v>
      </c>
      <c r="B5154" s="1129">
        <v>18.02</v>
      </c>
    </row>
    <row r="5155" spans="1:2">
      <c r="A5155" s="1128" t="s">
        <v>29238</v>
      </c>
      <c r="B5155" s="1129">
        <v>12.9</v>
      </c>
    </row>
    <row r="5156" spans="1:2">
      <c r="A5156" s="1128" t="s">
        <v>29239</v>
      </c>
      <c r="B5156" s="1129">
        <v>20.66</v>
      </c>
    </row>
    <row r="5157" spans="1:2">
      <c r="A5157" s="1128" t="s">
        <v>29240</v>
      </c>
      <c r="B5157" s="1129">
        <v>18.510000000000002</v>
      </c>
    </row>
    <row r="5158" spans="1:2">
      <c r="A5158" s="1128" t="s">
        <v>29241</v>
      </c>
      <c r="B5158" s="1129">
        <v>13.15</v>
      </c>
    </row>
    <row r="5159" spans="1:2">
      <c r="A5159" s="1128" t="s">
        <v>29242</v>
      </c>
      <c r="B5159" s="1129">
        <v>25.78</v>
      </c>
    </row>
    <row r="5160" spans="1:2">
      <c r="A5160" s="1128" t="s">
        <v>29243</v>
      </c>
      <c r="B5160" s="1129">
        <v>25.78</v>
      </c>
    </row>
    <row r="5161" spans="1:2">
      <c r="A5161" s="1128" t="s">
        <v>29244</v>
      </c>
      <c r="B5161" s="1129">
        <v>31.63</v>
      </c>
    </row>
    <row r="5162" spans="1:2">
      <c r="A5162" s="1128" t="s">
        <v>29245</v>
      </c>
      <c r="B5162" s="1129">
        <v>20.66</v>
      </c>
    </row>
    <row r="5163" spans="1:2">
      <c r="A5163" s="1128" t="s">
        <v>29246</v>
      </c>
      <c r="B5163" s="1129">
        <v>50.02</v>
      </c>
    </row>
    <row r="5164" spans="1:2">
      <c r="A5164" s="1128" t="s">
        <v>29247</v>
      </c>
      <c r="B5164" s="1129">
        <v>50.02</v>
      </c>
    </row>
    <row r="5165" spans="1:2">
      <c r="A5165" s="1128" t="s">
        <v>29248</v>
      </c>
      <c r="B5165" s="1129">
        <v>75.72</v>
      </c>
    </row>
    <row r="5166" spans="1:2">
      <c r="A5166" s="1128" t="s">
        <v>29249</v>
      </c>
      <c r="B5166" s="1129">
        <v>50.02</v>
      </c>
    </row>
    <row r="5167" spans="1:2">
      <c r="A5167" s="1128" t="s">
        <v>29250</v>
      </c>
      <c r="B5167" s="1129">
        <v>36.33</v>
      </c>
    </row>
    <row r="5168" spans="1:2">
      <c r="A5168" s="1128" t="s">
        <v>29251</v>
      </c>
      <c r="B5168" s="1129">
        <v>20.079999999999998</v>
      </c>
    </row>
    <row r="5169" spans="1:2">
      <c r="A5169" s="1128" t="s">
        <v>29252</v>
      </c>
      <c r="B5169" s="1129">
        <v>21.37</v>
      </c>
    </row>
    <row r="5170" spans="1:2">
      <c r="A5170" s="1128" t="s">
        <v>29253</v>
      </c>
      <c r="B5170" s="1129">
        <v>24.85</v>
      </c>
    </row>
    <row r="5171" spans="1:2">
      <c r="A5171" s="1128" t="s">
        <v>29254</v>
      </c>
      <c r="B5171" s="1129">
        <v>37.64</v>
      </c>
    </row>
    <row r="5172" spans="1:2">
      <c r="A5172" s="1128" t="s">
        <v>29255</v>
      </c>
      <c r="B5172" s="1129">
        <v>52.87</v>
      </c>
    </row>
    <row r="5173" spans="1:2">
      <c r="A5173" s="1128" t="s">
        <v>29256</v>
      </c>
      <c r="B5173" s="1129">
        <v>23.86</v>
      </c>
    </row>
    <row r="5174" spans="1:2">
      <c r="A5174" s="1128" t="s">
        <v>29257</v>
      </c>
      <c r="B5174" s="1129">
        <v>23.81</v>
      </c>
    </row>
    <row r="5175" spans="1:2">
      <c r="A5175" s="1128" t="s">
        <v>29258</v>
      </c>
      <c r="B5175" s="1129">
        <v>32.5</v>
      </c>
    </row>
    <row r="5176" spans="1:2">
      <c r="A5176" s="1128" t="s">
        <v>29259</v>
      </c>
      <c r="B5176" s="1129">
        <v>41.16</v>
      </c>
    </row>
    <row r="5177" spans="1:2">
      <c r="A5177" s="1128" t="s">
        <v>29260</v>
      </c>
      <c r="B5177" s="1129">
        <v>49.8</v>
      </c>
    </row>
    <row r="5178" spans="1:2">
      <c r="A5178" s="1128" t="s">
        <v>29261</v>
      </c>
      <c r="B5178" s="1129">
        <v>22.58</v>
      </c>
    </row>
    <row r="5179" spans="1:2">
      <c r="A5179" s="1128" t="s">
        <v>29262</v>
      </c>
      <c r="B5179" s="1129">
        <v>26.39</v>
      </c>
    </row>
    <row r="5180" spans="1:2">
      <c r="A5180" s="1128" t="s">
        <v>29263</v>
      </c>
      <c r="B5180" s="1129">
        <v>30.21</v>
      </c>
    </row>
    <row r="5181" spans="1:2">
      <c r="A5181" s="1128" t="s">
        <v>29264</v>
      </c>
      <c r="B5181" s="1129">
        <v>44.82</v>
      </c>
    </row>
    <row r="5182" spans="1:2">
      <c r="A5182" s="1128" t="s">
        <v>29265</v>
      </c>
      <c r="B5182" s="1129">
        <v>53.75</v>
      </c>
    </row>
    <row r="5183" spans="1:2">
      <c r="A5183" s="1128" t="s">
        <v>29266</v>
      </c>
      <c r="B5183" s="1129">
        <v>33.869999999999997</v>
      </c>
    </row>
    <row r="5184" spans="1:2">
      <c r="A5184" s="1128" t="s">
        <v>29267</v>
      </c>
      <c r="B5184" s="1129">
        <v>34.369999999999997</v>
      </c>
    </row>
    <row r="5185" spans="1:2">
      <c r="A5185" s="1128" t="s">
        <v>29268</v>
      </c>
      <c r="B5185" s="1129">
        <v>38.5</v>
      </c>
    </row>
    <row r="5186" spans="1:2">
      <c r="A5186" s="1128" t="s">
        <v>29269</v>
      </c>
      <c r="B5186" s="1129">
        <v>43.8</v>
      </c>
    </row>
    <row r="5187" spans="1:2">
      <c r="A5187" s="1128" t="s">
        <v>29270</v>
      </c>
      <c r="B5187" s="1129">
        <v>53.75</v>
      </c>
    </row>
    <row r="5188" spans="1:2">
      <c r="A5188" s="1128" t="s">
        <v>29271</v>
      </c>
      <c r="B5188" s="1129">
        <v>34.049999999999997</v>
      </c>
    </row>
    <row r="5189" spans="1:2">
      <c r="A5189" s="1128" t="s">
        <v>29272</v>
      </c>
      <c r="B5189" s="1129">
        <v>38.33</v>
      </c>
    </row>
    <row r="5190" spans="1:2">
      <c r="A5190" s="1128" t="s">
        <v>29273</v>
      </c>
      <c r="B5190" s="1129">
        <v>38.51</v>
      </c>
    </row>
    <row r="5191" spans="1:2">
      <c r="A5191" s="1128" t="s">
        <v>29274</v>
      </c>
      <c r="B5191" s="1129">
        <v>55.72</v>
      </c>
    </row>
    <row r="5192" spans="1:2">
      <c r="A5192" s="1128" t="s">
        <v>29275</v>
      </c>
      <c r="B5192" s="1129">
        <v>58.44</v>
      </c>
    </row>
    <row r="5193" spans="1:2">
      <c r="A5193" s="1128" t="s">
        <v>29276</v>
      </c>
      <c r="B5193" s="1129">
        <v>38.33</v>
      </c>
    </row>
    <row r="5194" spans="1:2">
      <c r="A5194" s="1128" t="s">
        <v>29277</v>
      </c>
      <c r="B5194" s="1129">
        <v>42.61</v>
      </c>
    </row>
    <row r="5195" spans="1:2">
      <c r="A5195" s="1128" t="s">
        <v>29278</v>
      </c>
      <c r="B5195" s="1129">
        <v>46.72</v>
      </c>
    </row>
    <row r="5196" spans="1:2">
      <c r="A5196" s="1128" t="s">
        <v>29279</v>
      </c>
      <c r="B5196" s="1129">
        <v>53.59</v>
      </c>
    </row>
    <row r="5197" spans="1:2">
      <c r="A5197" s="1128" t="s">
        <v>29280</v>
      </c>
      <c r="B5197" s="1129">
        <v>63.56</v>
      </c>
    </row>
    <row r="5198" spans="1:2">
      <c r="A5198" s="1128" t="s">
        <v>29281</v>
      </c>
      <c r="B5198" s="1129">
        <v>1.67</v>
      </c>
    </row>
    <row r="5199" spans="1:2">
      <c r="A5199" s="1128" t="s">
        <v>29282</v>
      </c>
      <c r="B5199" s="1129">
        <v>2.19</v>
      </c>
    </row>
    <row r="5200" spans="1:2">
      <c r="A5200" s="1128" t="s">
        <v>29283</v>
      </c>
      <c r="B5200" s="1129">
        <v>3.63</v>
      </c>
    </row>
    <row r="5201" spans="1:2">
      <c r="A5201" s="1128" t="s">
        <v>29284</v>
      </c>
      <c r="B5201" s="1129">
        <v>3.49</v>
      </c>
    </row>
    <row r="5202" spans="1:2">
      <c r="A5202" s="1128" t="s">
        <v>29285</v>
      </c>
      <c r="B5202" s="1129">
        <v>3.93</v>
      </c>
    </row>
    <row r="5203" spans="1:2">
      <c r="A5203" s="1128" t="s">
        <v>29286</v>
      </c>
      <c r="B5203" s="1129">
        <v>2.09</v>
      </c>
    </row>
    <row r="5204" spans="1:2">
      <c r="A5204" s="1128" t="s">
        <v>29287</v>
      </c>
      <c r="B5204" s="1129">
        <v>2.65</v>
      </c>
    </row>
    <row r="5205" spans="1:2">
      <c r="A5205" s="1128" t="s">
        <v>29288</v>
      </c>
      <c r="B5205" s="1129">
        <v>3.01</v>
      </c>
    </row>
    <row r="5206" spans="1:2">
      <c r="A5206" s="1128" t="s">
        <v>29289</v>
      </c>
      <c r="B5206" s="1129">
        <v>4.3</v>
      </c>
    </row>
    <row r="5207" spans="1:2">
      <c r="A5207" s="1128" t="s">
        <v>29290</v>
      </c>
      <c r="B5207" s="1129">
        <v>4.92</v>
      </c>
    </row>
    <row r="5208" spans="1:2">
      <c r="A5208" s="1128" t="s">
        <v>29291</v>
      </c>
      <c r="B5208" s="1129">
        <v>2.72</v>
      </c>
    </row>
    <row r="5209" spans="1:2">
      <c r="A5209" s="1128" t="s">
        <v>29292</v>
      </c>
      <c r="B5209" s="1129">
        <v>3.17</v>
      </c>
    </row>
    <row r="5210" spans="1:2">
      <c r="A5210" s="1128" t="s">
        <v>29293</v>
      </c>
      <c r="B5210" s="1129">
        <v>3.55</v>
      </c>
    </row>
    <row r="5211" spans="1:2">
      <c r="A5211" s="1128" t="s">
        <v>29294</v>
      </c>
      <c r="B5211" s="1129">
        <v>5.07</v>
      </c>
    </row>
    <row r="5212" spans="1:2">
      <c r="A5212" s="1128" t="s">
        <v>29295</v>
      </c>
      <c r="B5212" s="1129">
        <v>5.93</v>
      </c>
    </row>
    <row r="5213" spans="1:2">
      <c r="A5213" s="1128" t="s">
        <v>29296</v>
      </c>
      <c r="B5213" s="1129">
        <v>2.52</v>
      </c>
    </row>
    <row r="5214" spans="1:2">
      <c r="A5214" s="1128" t="s">
        <v>29297</v>
      </c>
      <c r="B5214" s="1129">
        <v>3.2</v>
      </c>
    </row>
    <row r="5215" spans="1:2">
      <c r="A5215" s="1128" t="s">
        <v>29298</v>
      </c>
      <c r="B5215" s="1129">
        <v>3.17</v>
      </c>
    </row>
    <row r="5216" spans="1:2">
      <c r="A5216" s="1128" t="s">
        <v>29299</v>
      </c>
      <c r="B5216" s="1129">
        <v>5.13</v>
      </c>
    </row>
    <row r="5217" spans="1:2">
      <c r="A5217" s="1128" t="s">
        <v>29300</v>
      </c>
      <c r="B5217" s="1129">
        <v>5.19</v>
      </c>
    </row>
    <row r="5218" spans="1:2">
      <c r="A5218" s="1128" t="s">
        <v>29301</v>
      </c>
      <c r="B5218" s="1129">
        <v>2.67</v>
      </c>
    </row>
    <row r="5219" spans="1:2">
      <c r="A5219" s="1128" t="s">
        <v>29302</v>
      </c>
      <c r="B5219" s="1129">
        <v>3.54</v>
      </c>
    </row>
    <row r="5220" spans="1:2">
      <c r="A5220" s="1128" t="s">
        <v>29303</v>
      </c>
      <c r="B5220" s="1129">
        <v>4.3499999999999996</v>
      </c>
    </row>
    <row r="5221" spans="1:2">
      <c r="A5221" s="1128" t="s">
        <v>29304</v>
      </c>
      <c r="B5221" s="1129">
        <v>5.67</v>
      </c>
    </row>
    <row r="5222" spans="1:2">
      <c r="A5222" s="1128" t="s">
        <v>29305</v>
      </c>
      <c r="B5222" s="1129">
        <v>7.19</v>
      </c>
    </row>
    <row r="5223" spans="1:2">
      <c r="A5223" s="1128" t="s">
        <v>29306</v>
      </c>
      <c r="B5223" s="1129">
        <v>3.96</v>
      </c>
    </row>
    <row r="5224" spans="1:2">
      <c r="A5224" s="1128" t="s">
        <v>29307</v>
      </c>
      <c r="B5224" s="1129">
        <v>4.59</v>
      </c>
    </row>
    <row r="5225" spans="1:2">
      <c r="A5225" s="1128" t="s">
        <v>29308</v>
      </c>
      <c r="B5225" s="1129">
        <v>5.2</v>
      </c>
    </row>
    <row r="5226" spans="1:2">
      <c r="A5226" s="1128" t="s">
        <v>29309</v>
      </c>
      <c r="B5226" s="1129">
        <v>7.41</v>
      </c>
    </row>
    <row r="5227" spans="1:2">
      <c r="A5227" s="1128" t="s">
        <v>29310</v>
      </c>
      <c r="B5227" s="1129">
        <v>8.66</v>
      </c>
    </row>
    <row r="5228" spans="1:2">
      <c r="A5228" s="1128" t="s">
        <v>29311</v>
      </c>
      <c r="B5228" s="1129">
        <v>4.34</v>
      </c>
    </row>
    <row r="5229" spans="1:2">
      <c r="A5229" s="1128" t="s">
        <v>29312</v>
      </c>
      <c r="B5229" s="1129">
        <v>4.37</v>
      </c>
    </row>
    <row r="5230" spans="1:2">
      <c r="A5230" s="1128" t="s">
        <v>29313</v>
      </c>
      <c r="B5230" s="1129">
        <v>5.73</v>
      </c>
    </row>
    <row r="5231" spans="1:2">
      <c r="A5231" s="1128" t="s">
        <v>29314</v>
      </c>
      <c r="B5231" s="1129">
        <v>7.09</v>
      </c>
    </row>
    <row r="5232" spans="1:2">
      <c r="A5232" s="1128" t="s">
        <v>29315</v>
      </c>
      <c r="B5232" s="1129">
        <v>5.57</v>
      </c>
    </row>
    <row r="5233" spans="1:2">
      <c r="A5233" s="1128" t="s">
        <v>29316</v>
      </c>
      <c r="B5233" s="1129">
        <v>6.49</v>
      </c>
    </row>
    <row r="5234" spans="1:2">
      <c r="A5234" s="1128" t="s">
        <v>29317</v>
      </c>
      <c r="B5234" s="1129">
        <v>8.14</v>
      </c>
    </row>
    <row r="5235" spans="1:2">
      <c r="A5235" s="1128" t="s">
        <v>29318</v>
      </c>
      <c r="B5235" s="1129">
        <v>9.8000000000000007</v>
      </c>
    </row>
    <row r="5236" spans="1:2">
      <c r="A5236" s="1128" t="s">
        <v>29319</v>
      </c>
      <c r="B5236" s="1129">
        <v>3.01</v>
      </c>
    </row>
    <row r="5237" spans="1:2">
      <c r="A5237" s="1128" t="s">
        <v>29320</v>
      </c>
      <c r="B5237" s="1129">
        <v>4.3099999999999996</v>
      </c>
    </row>
    <row r="5238" spans="1:2">
      <c r="A5238" s="1128" t="s">
        <v>29321</v>
      </c>
      <c r="B5238" s="1129">
        <v>5.27</v>
      </c>
    </row>
    <row r="5239" spans="1:2">
      <c r="A5239" s="1128" t="s">
        <v>29322</v>
      </c>
      <c r="B5239" s="1129">
        <v>8.7799999999999994</v>
      </c>
    </row>
    <row r="5240" spans="1:2">
      <c r="A5240" s="1128" t="s">
        <v>29323</v>
      </c>
      <c r="B5240" s="1129">
        <v>11.27</v>
      </c>
    </row>
    <row r="5241" spans="1:2">
      <c r="A5241" s="1128" t="s">
        <v>29324</v>
      </c>
      <c r="B5241" s="1129">
        <v>3.73</v>
      </c>
    </row>
    <row r="5242" spans="1:2">
      <c r="A5242" s="1128" t="s">
        <v>29325</v>
      </c>
      <c r="B5242" s="1129">
        <v>4.83</v>
      </c>
    </row>
    <row r="5243" spans="1:2">
      <c r="A5243" s="1128" t="s">
        <v>29326</v>
      </c>
      <c r="B5243" s="1129">
        <v>7</v>
      </c>
    </row>
    <row r="5244" spans="1:2">
      <c r="A5244" s="1128" t="s">
        <v>29327</v>
      </c>
      <c r="B5244" s="1129">
        <v>9.5299999999999994</v>
      </c>
    </row>
    <row r="5245" spans="1:2">
      <c r="A5245" s="1128" t="s">
        <v>29328</v>
      </c>
      <c r="B5245" s="1129">
        <v>12.01</v>
      </c>
    </row>
    <row r="5246" spans="1:2">
      <c r="A5246" s="1128" t="s">
        <v>29329</v>
      </c>
      <c r="B5246" s="1129">
        <v>4.0999999999999996</v>
      </c>
    </row>
    <row r="5247" spans="1:2">
      <c r="A5247" s="1128" t="s">
        <v>29330</v>
      </c>
      <c r="B5247" s="1129">
        <v>6.3</v>
      </c>
    </row>
    <row r="5248" spans="1:2">
      <c r="A5248" s="1128" t="s">
        <v>29331</v>
      </c>
      <c r="B5248" s="1129">
        <v>6</v>
      </c>
    </row>
    <row r="5249" spans="1:2">
      <c r="A5249" s="1128" t="s">
        <v>29332</v>
      </c>
      <c r="B5249" s="1129">
        <v>8.0399999999999991</v>
      </c>
    </row>
    <row r="5250" spans="1:2">
      <c r="A5250" s="1128" t="s">
        <v>29333</v>
      </c>
      <c r="B5250" s="1129">
        <v>12.59</v>
      </c>
    </row>
    <row r="5251" spans="1:2">
      <c r="A5251" s="1128" t="s">
        <v>29334</v>
      </c>
      <c r="B5251" s="1129">
        <v>3.17</v>
      </c>
    </row>
    <row r="5252" spans="1:2">
      <c r="A5252" s="1128" t="s">
        <v>29335</v>
      </c>
      <c r="B5252" s="1129">
        <v>7.69</v>
      </c>
    </row>
    <row r="5253" spans="1:2">
      <c r="A5253" s="1128" t="s">
        <v>29336</v>
      </c>
      <c r="B5253" s="1129">
        <v>15.98</v>
      </c>
    </row>
    <row r="5254" spans="1:2">
      <c r="A5254" s="1128" t="s">
        <v>29337</v>
      </c>
      <c r="B5254" s="1129">
        <v>3.67</v>
      </c>
    </row>
    <row r="5255" spans="1:2">
      <c r="A5255" s="1128" t="s">
        <v>29338</v>
      </c>
      <c r="B5255" s="1129">
        <v>7.25</v>
      </c>
    </row>
    <row r="5256" spans="1:2">
      <c r="A5256" s="1128" t="s">
        <v>29339</v>
      </c>
      <c r="B5256" s="1129">
        <v>9.4499999999999993</v>
      </c>
    </row>
    <row r="5257" spans="1:2">
      <c r="A5257" s="1128" t="s">
        <v>29340</v>
      </c>
      <c r="B5257" s="1129">
        <v>19.77</v>
      </c>
    </row>
    <row r="5258" spans="1:2">
      <c r="A5258" s="1128" t="s">
        <v>29341</v>
      </c>
      <c r="B5258" s="1129">
        <v>23.27</v>
      </c>
    </row>
    <row r="5259" spans="1:2">
      <c r="A5259" s="1128" t="s">
        <v>29342</v>
      </c>
      <c r="B5259" s="1129">
        <v>9.77</v>
      </c>
    </row>
    <row r="5260" spans="1:2">
      <c r="A5260" s="1128" t="s">
        <v>29343</v>
      </c>
      <c r="B5260" s="1129">
        <v>9.52</v>
      </c>
    </row>
    <row r="5261" spans="1:2">
      <c r="A5261" s="1128" t="s">
        <v>29344</v>
      </c>
      <c r="B5261" s="1129">
        <v>5.32</v>
      </c>
    </row>
    <row r="5262" spans="1:2">
      <c r="A5262" s="1128" t="s">
        <v>29345</v>
      </c>
      <c r="B5262" s="1129">
        <v>14.08</v>
      </c>
    </row>
    <row r="5263" spans="1:2">
      <c r="A5263" s="1128" t="s">
        <v>29346</v>
      </c>
      <c r="B5263" s="1129">
        <v>14.49</v>
      </c>
    </row>
    <row r="5264" spans="1:2">
      <c r="A5264" s="1128" t="s">
        <v>29347</v>
      </c>
      <c r="B5264" s="1129">
        <v>14.66</v>
      </c>
    </row>
    <row r="5265" spans="1:2">
      <c r="A5265" s="1128" t="s">
        <v>29348</v>
      </c>
      <c r="B5265" s="1129">
        <v>18</v>
      </c>
    </row>
    <row r="5266" spans="1:2">
      <c r="A5266" s="1128" t="s">
        <v>29349</v>
      </c>
      <c r="B5266" s="1129">
        <v>302.39999999999998</v>
      </c>
    </row>
    <row r="5267" spans="1:2">
      <c r="A5267" s="1128" t="s">
        <v>29350</v>
      </c>
      <c r="B5267" s="1129">
        <v>4.63</v>
      </c>
    </row>
    <row r="5268" spans="1:2">
      <c r="A5268" s="1128" t="s">
        <v>29351</v>
      </c>
      <c r="B5268" s="1129">
        <v>6.44</v>
      </c>
    </row>
    <row r="5269" spans="1:2">
      <c r="A5269" s="1128" t="s">
        <v>29352</v>
      </c>
      <c r="B5269" s="1129">
        <v>17.14</v>
      </c>
    </row>
    <row r="5270" spans="1:2">
      <c r="A5270" s="1128" t="s">
        <v>29353</v>
      </c>
      <c r="B5270" s="1129">
        <v>19.43</v>
      </c>
    </row>
    <row r="5271" spans="1:2">
      <c r="A5271" s="1128" t="s">
        <v>29354</v>
      </c>
      <c r="B5271" s="1129">
        <v>22.56</v>
      </c>
    </row>
    <row r="5272" spans="1:2">
      <c r="A5272" s="1128" t="s">
        <v>29355</v>
      </c>
      <c r="B5272" s="1129">
        <v>43.79</v>
      </c>
    </row>
    <row r="5273" spans="1:2">
      <c r="A5273" s="1128" t="s">
        <v>29356</v>
      </c>
      <c r="B5273" s="1129">
        <v>15.28</v>
      </c>
    </row>
    <row r="5274" spans="1:2">
      <c r="A5274" s="1128" t="s">
        <v>29357</v>
      </c>
      <c r="B5274" s="1129">
        <v>20.27</v>
      </c>
    </row>
    <row r="5275" spans="1:2">
      <c r="A5275" s="1128" t="s">
        <v>29358</v>
      </c>
      <c r="B5275" s="1129">
        <v>30.45</v>
      </c>
    </row>
    <row r="5276" spans="1:2">
      <c r="A5276" s="1128" t="s">
        <v>29359</v>
      </c>
      <c r="B5276" s="1129">
        <v>40.64</v>
      </c>
    </row>
    <row r="5277" spans="1:2">
      <c r="A5277" s="1128" t="s">
        <v>29360</v>
      </c>
      <c r="B5277" s="1129">
        <v>63.9</v>
      </c>
    </row>
    <row r="5278" spans="1:2">
      <c r="A5278" s="1128" t="s">
        <v>29361</v>
      </c>
      <c r="B5278" s="1129">
        <v>16.190000000000001</v>
      </c>
    </row>
    <row r="5279" spans="1:2">
      <c r="A5279" s="1128" t="s">
        <v>29362</v>
      </c>
      <c r="B5279" s="1129">
        <v>28.484100000000002</v>
      </c>
    </row>
    <row r="5280" spans="1:2">
      <c r="A5280" s="1128" t="s">
        <v>29363</v>
      </c>
      <c r="B5280" s="1129">
        <v>30.45</v>
      </c>
    </row>
    <row r="5281" spans="1:2">
      <c r="A5281" s="1128" t="s">
        <v>29364</v>
      </c>
      <c r="B5281" s="1129">
        <v>37.21</v>
      </c>
    </row>
    <row r="5282" spans="1:2">
      <c r="A5282" s="1128" t="s">
        <v>29365</v>
      </c>
      <c r="B5282" s="1129">
        <v>48.854999999999997</v>
      </c>
    </row>
    <row r="5283" spans="1:2">
      <c r="A5283" s="1128" t="s">
        <v>29366</v>
      </c>
      <c r="B5283" s="1129">
        <v>16.190000000000001</v>
      </c>
    </row>
    <row r="5284" spans="1:2">
      <c r="A5284" s="1128" t="s">
        <v>29367</v>
      </c>
      <c r="B5284" s="1129">
        <v>28.484100000000002</v>
      </c>
    </row>
    <row r="5285" spans="1:2">
      <c r="A5285" s="1128" t="s">
        <v>29368</v>
      </c>
      <c r="B5285" s="1129">
        <v>30.45</v>
      </c>
    </row>
    <row r="5286" spans="1:2">
      <c r="A5286" s="1128" t="s">
        <v>29369</v>
      </c>
      <c r="B5286" s="1129">
        <v>37.21</v>
      </c>
    </row>
    <row r="5287" spans="1:2">
      <c r="A5287" s="1128" t="s">
        <v>29370</v>
      </c>
      <c r="B5287" s="1129">
        <v>48.854999999999997</v>
      </c>
    </row>
    <row r="5288" spans="1:2">
      <c r="A5288" s="1128" t="s">
        <v>29371</v>
      </c>
      <c r="B5288" s="1129">
        <v>4.3917000000000002</v>
      </c>
    </row>
    <row r="5289" spans="1:2">
      <c r="A5289" s="1128" t="s">
        <v>29372</v>
      </c>
      <c r="B5289" s="1129">
        <v>8.0721000000000007</v>
      </c>
    </row>
    <row r="5290" spans="1:2">
      <c r="A5290" s="1128" t="s">
        <v>29373</v>
      </c>
      <c r="B5290" s="1129">
        <v>14.0101</v>
      </c>
    </row>
    <row r="5291" spans="1:2">
      <c r="A5291" s="1128" t="s">
        <v>29374</v>
      </c>
      <c r="B5291" s="1129">
        <v>6.89</v>
      </c>
    </row>
    <row r="5292" spans="1:2">
      <c r="A5292" s="1128" t="s">
        <v>29375</v>
      </c>
      <c r="B5292" s="1129">
        <v>9.4499999999999993</v>
      </c>
    </row>
    <row r="5293" spans="1:2">
      <c r="A5293" s="1128" t="s">
        <v>29376</v>
      </c>
      <c r="B5293" s="1129">
        <v>17.940000000000001</v>
      </c>
    </row>
    <row r="5294" spans="1:2">
      <c r="A5294" s="1128" t="s">
        <v>29377</v>
      </c>
      <c r="B5294" s="1129">
        <v>21.45</v>
      </c>
    </row>
    <row r="5295" spans="1:2">
      <c r="A5295" s="1128" t="s">
        <v>29378</v>
      </c>
      <c r="B5295" s="1129">
        <v>26.04</v>
      </c>
    </row>
    <row r="5296" spans="1:2">
      <c r="A5296" s="1128" t="s">
        <v>29379</v>
      </c>
      <c r="B5296" s="1129">
        <v>2.25</v>
      </c>
    </row>
    <row r="5297" spans="1:2">
      <c r="A5297" s="1128" t="s">
        <v>29380</v>
      </c>
      <c r="B5297" s="1129">
        <v>2.2799999999999998</v>
      </c>
    </row>
    <row r="5298" spans="1:2">
      <c r="A5298" s="1128" t="s">
        <v>29381</v>
      </c>
      <c r="B5298" s="1129">
        <v>3.49</v>
      </c>
    </row>
    <row r="5299" spans="1:2">
      <c r="A5299" s="1128" t="s">
        <v>29382</v>
      </c>
      <c r="B5299" s="1129">
        <v>3.6</v>
      </c>
    </row>
    <row r="5300" spans="1:2">
      <c r="A5300" s="1128" t="s">
        <v>29383</v>
      </c>
      <c r="B5300" s="1129">
        <v>4.57</v>
      </c>
    </row>
    <row r="5301" spans="1:2">
      <c r="A5301" s="1128" t="s">
        <v>29384</v>
      </c>
      <c r="B5301" s="1129">
        <v>4.84</v>
      </c>
    </row>
    <row r="5302" spans="1:2">
      <c r="A5302" s="1128" t="s">
        <v>29385</v>
      </c>
      <c r="B5302" s="1129">
        <v>4.59</v>
      </c>
    </row>
    <row r="5303" spans="1:2">
      <c r="A5303" s="1128" t="s">
        <v>29386</v>
      </c>
      <c r="B5303" s="1129">
        <v>9.5</v>
      </c>
    </row>
    <row r="5304" spans="1:2">
      <c r="A5304" s="1128" t="s">
        <v>29387</v>
      </c>
      <c r="B5304" s="1129">
        <v>11.94</v>
      </c>
    </row>
    <row r="5305" spans="1:2">
      <c r="A5305" s="1128" t="s">
        <v>29388</v>
      </c>
      <c r="B5305" s="1129">
        <v>11.25</v>
      </c>
    </row>
    <row r="5306" spans="1:2">
      <c r="A5306" s="1128" t="s">
        <v>29389</v>
      </c>
      <c r="B5306" s="1129">
        <v>1.36</v>
      </c>
    </row>
    <row r="5307" spans="1:2">
      <c r="A5307" s="1128" t="s">
        <v>29390</v>
      </c>
      <c r="B5307" s="1129">
        <v>1.98</v>
      </c>
    </row>
    <row r="5308" spans="1:2">
      <c r="A5308" s="1128" t="s">
        <v>29391</v>
      </c>
      <c r="B5308" s="1129">
        <v>5.83</v>
      </c>
    </row>
    <row r="5309" spans="1:2">
      <c r="A5309" s="1128" t="s">
        <v>29392</v>
      </c>
      <c r="B5309" s="1129">
        <v>7.56</v>
      </c>
    </row>
    <row r="5310" spans="1:2">
      <c r="A5310" s="1128" t="s">
        <v>29393</v>
      </c>
      <c r="B5310" s="1129">
        <v>14.64</v>
      </c>
    </row>
    <row r="5311" spans="1:2">
      <c r="A5311" s="1128" t="s">
        <v>29394</v>
      </c>
      <c r="B5311" s="1129">
        <v>19.13</v>
      </c>
    </row>
    <row r="5312" spans="1:2">
      <c r="A5312" s="1128" t="s">
        <v>29395</v>
      </c>
      <c r="B5312" s="1129">
        <v>52.67</v>
      </c>
    </row>
    <row r="5313" spans="1:2">
      <c r="A5313" s="1128" t="s">
        <v>29396</v>
      </c>
      <c r="B5313" s="1129">
        <v>2.34</v>
      </c>
    </row>
    <row r="5314" spans="1:2">
      <c r="A5314" s="1128" t="s">
        <v>29397</v>
      </c>
      <c r="B5314" s="1129">
        <v>2.79</v>
      </c>
    </row>
    <row r="5315" spans="1:2">
      <c r="A5315" s="1128" t="s">
        <v>29398</v>
      </c>
      <c r="B5315" s="1129">
        <v>4.95</v>
      </c>
    </row>
    <row r="5316" spans="1:2">
      <c r="A5316" s="1128" t="s">
        <v>29399</v>
      </c>
      <c r="B5316" s="1129">
        <v>12.41</v>
      </c>
    </row>
    <row r="5317" spans="1:2">
      <c r="A5317" s="1128" t="s">
        <v>29400</v>
      </c>
      <c r="B5317" s="1129">
        <v>23.45</v>
      </c>
    </row>
    <row r="5318" spans="1:2">
      <c r="A5318" s="1128" t="s">
        <v>29401</v>
      </c>
      <c r="B5318" s="1129">
        <v>3.26</v>
      </c>
    </row>
    <row r="5319" spans="1:2">
      <c r="A5319" s="1128" t="s">
        <v>29402</v>
      </c>
      <c r="B5319" s="1129">
        <v>11.57</v>
      </c>
    </row>
    <row r="5320" spans="1:2">
      <c r="A5320" s="1128" t="s">
        <v>29403</v>
      </c>
      <c r="B5320" s="1129">
        <v>67.34</v>
      </c>
    </row>
    <row r="5321" spans="1:2">
      <c r="A5321" s="1128" t="s">
        <v>29404</v>
      </c>
      <c r="B5321" s="1129">
        <v>76.14</v>
      </c>
    </row>
    <row r="5322" spans="1:2">
      <c r="A5322" s="1128" t="s">
        <v>29405</v>
      </c>
      <c r="B5322" s="1129">
        <v>155.66</v>
      </c>
    </row>
    <row r="5323" spans="1:2">
      <c r="A5323" s="1128" t="s">
        <v>29406</v>
      </c>
      <c r="B5323" s="1129">
        <v>7.95</v>
      </c>
    </row>
    <row r="5324" spans="1:2">
      <c r="A5324" s="1128" t="s">
        <v>29407</v>
      </c>
      <c r="B5324" s="1129">
        <v>9.5500000000000007</v>
      </c>
    </row>
    <row r="5325" spans="1:2">
      <c r="A5325" s="1128" t="s">
        <v>29408</v>
      </c>
      <c r="B5325" s="1129">
        <v>13.46</v>
      </c>
    </row>
    <row r="5326" spans="1:2">
      <c r="A5326" s="1128" t="s">
        <v>29409</v>
      </c>
      <c r="B5326" s="1129">
        <v>23.92</v>
      </c>
    </row>
    <row r="5327" spans="1:2">
      <c r="A5327" s="1128" t="s">
        <v>29410</v>
      </c>
      <c r="B5327" s="1129">
        <v>6.91</v>
      </c>
    </row>
    <row r="5328" spans="1:2">
      <c r="A5328" s="1128" t="s">
        <v>29411</v>
      </c>
      <c r="B5328" s="1129">
        <v>2.42</v>
      </c>
    </row>
    <row r="5329" spans="1:2">
      <c r="A5329" s="1128" t="s">
        <v>29412</v>
      </c>
      <c r="B5329" s="1129">
        <v>3.91</v>
      </c>
    </row>
    <row r="5330" spans="1:2">
      <c r="A5330" s="1128" t="s">
        <v>29413</v>
      </c>
      <c r="B5330" s="1129">
        <v>2.86</v>
      </c>
    </row>
    <row r="5331" spans="1:2">
      <c r="A5331" s="1128" t="s">
        <v>29414</v>
      </c>
      <c r="B5331" s="1129">
        <v>3.55</v>
      </c>
    </row>
    <row r="5332" spans="1:2">
      <c r="A5332" s="1128" t="s">
        <v>29415</v>
      </c>
      <c r="B5332" s="1129">
        <v>7.18</v>
      </c>
    </row>
    <row r="5333" spans="1:2">
      <c r="A5333" s="1128" t="s">
        <v>29416</v>
      </c>
      <c r="B5333" s="1129">
        <v>8.92</v>
      </c>
    </row>
    <row r="5334" spans="1:2">
      <c r="A5334" s="1128" t="s">
        <v>29417</v>
      </c>
      <c r="B5334" s="1129">
        <v>9.0500000000000007</v>
      </c>
    </row>
    <row r="5335" spans="1:2">
      <c r="A5335" s="1128" t="s">
        <v>29418</v>
      </c>
      <c r="B5335" s="1129">
        <v>9.5</v>
      </c>
    </row>
    <row r="5336" spans="1:2">
      <c r="A5336" s="1128" t="s">
        <v>29419</v>
      </c>
      <c r="B5336" s="1129">
        <v>20.56</v>
      </c>
    </row>
    <row r="5337" spans="1:2">
      <c r="A5337" s="1128" t="s">
        <v>29420</v>
      </c>
      <c r="B5337" s="1129">
        <v>36.64</v>
      </c>
    </row>
    <row r="5338" spans="1:2">
      <c r="A5338" s="1128" t="s">
        <v>29421</v>
      </c>
      <c r="B5338" s="1129">
        <v>2.11</v>
      </c>
    </row>
    <row r="5339" spans="1:2">
      <c r="A5339" s="1128" t="s">
        <v>29422</v>
      </c>
      <c r="B5339" s="1129">
        <v>2.72</v>
      </c>
    </row>
    <row r="5340" spans="1:2">
      <c r="A5340" s="1128" t="s">
        <v>29423</v>
      </c>
      <c r="B5340" s="1129">
        <v>8.64</v>
      </c>
    </row>
    <row r="5341" spans="1:2">
      <c r="A5341" s="1128" t="s">
        <v>29424</v>
      </c>
      <c r="B5341" s="1129">
        <v>8.56</v>
      </c>
    </row>
    <row r="5342" spans="1:2">
      <c r="A5342" s="1128" t="s">
        <v>29425</v>
      </c>
      <c r="B5342" s="1129">
        <v>23.93</v>
      </c>
    </row>
    <row r="5343" spans="1:2">
      <c r="A5343" s="1128" t="s">
        <v>29426</v>
      </c>
      <c r="B5343" s="1129">
        <v>3.72</v>
      </c>
    </row>
    <row r="5344" spans="1:2">
      <c r="A5344" s="1128" t="s">
        <v>29427</v>
      </c>
      <c r="B5344" s="1129">
        <v>8.0299999999999994</v>
      </c>
    </row>
    <row r="5345" spans="1:2">
      <c r="A5345" s="1128" t="s">
        <v>29428</v>
      </c>
      <c r="B5345" s="1129">
        <v>0.33</v>
      </c>
    </row>
    <row r="5346" spans="1:2">
      <c r="A5346" s="1128" t="s">
        <v>29429</v>
      </c>
      <c r="B5346" s="1129">
        <v>0.51</v>
      </c>
    </row>
    <row r="5347" spans="1:2">
      <c r="A5347" s="1128" t="s">
        <v>29430</v>
      </c>
      <c r="B5347" s="1129">
        <v>1.42</v>
      </c>
    </row>
    <row r="5348" spans="1:2">
      <c r="A5348" s="1128" t="s">
        <v>29431</v>
      </c>
      <c r="B5348" s="1129">
        <v>1.57</v>
      </c>
    </row>
    <row r="5349" spans="1:2">
      <c r="A5349" s="1128" t="s">
        <v>29432</v>
      </c>
      <c r="B5349" s="1129">
        <v>3.96</v>
      </c>
    </row>
    <row r="5350" spans="1:2">
      <c r="A5350" s="1128" t="s">
        <v>29433</v>
      </c>
      <c r="B5350" s="1129">
        <v>5.97</v>
      </c>
    </row>
    <row r="5351" spans="1:2">
      <c r="A5351" s="1128" t="s">
        <v>29434</v>
      </c>
      <c r="B5351" s="1129">
        <v>14.25</v>
      </c>
    </row>
    <row r="5352" spans="1:2">
      <c r="A5352" s="1128" t="s">
        <v>29435</v>
      </c>
      <c r="B5352" s="1129">
        <v>7.28</v>
      </c>
    </row>
    <row r="5353" spans="1:2">
      <c r="A5353" s="1128" t="s">
        <v>29436</v>
      </c>
      <c r="B5353" s="1129">
        <v>7.23</v>
      </c>
    </row>
    <row r="5354" spans="1:2">
      <c r="A5354" s="1128" t="s">
        <v>29437</v>
      </c>
      <c r="B5354" s="1129">
        <v>14.01</v>
      </c>
    </row>
    <row r="5355" spans="1:2">
      <c r="A5355" s="1128" t="s">
        <v>29438</v>
      </c>
      <c r="B5355" s="1129">
        <v>7</v>
      </c>
    </row>
    <row r="5356" spans="1:2">
      <c r="A5356" s="1128" t="s">
        <v>29439</v>
      </c>
      <c r="B5356" s="1129">
        <v>14.63</v>
      </c>
    </row>
    <row r="5357" spans="1:2">
      <c r="A5357" s="1128" t="s">
        <v>29440</v>
      </c>
      <c r="B5357" s="1129">
        <v>53.4</v>
      </c>
    </row>
    <row r="5358" spans="1:2">
      <c r="A5358" s="1128" t="s">
        <v>29441</v>
      </c>
      <c r="B5358" s="1129">
        <v>97.93</v>
      </c>
    </row>
    <row r="5359" spans="1:2">
      <c r="A5359" s="1128" t="s">
        <v>29442</v>
      </c>
      <c r="B5359" s="1129">
        <v>137.6</v>
      </c>
    </row>
    <row r="5360" spans="1:2">
      <c r="A5360" s="1128" t="s">
        <v>29443</v>
      </c>
      <c r="B5360" s="1129">
        <v>286.86</v>
      </c>
    </row>
    <row r="5361" spans="1:2">
      <c r="A5361" s="1128" t="s">
        <v>29444</v>
      </c>
      <c r="B5361" s="1129">
        <v>11.69</v>
      </c>
    </row>
    <row r="5362" spans="1:2">
      <c r="A5362" s="1128" t="s">
        <v>29445</v>
      </c>
      <c r="B5362" s="1129">
        <v>12.07</v>
      </c>
    </row>
    <row r="5363" spans="1:2">
      <c r="A5363" s="1128" t="s">
        <v>29446</v>
      </c>
      <c r="B5363" s="1129">
        <v>4.32</v>
      </c>
    </row>
    <row r="5364" spans="1:2">
      <c r="A5364" s="1128" t="s">
        <v>29447</v>
      </c>
      <c r="B5364" s="1129">
        <v>4.95</v>
      </c>
    </row>
    <row r="5365" spans="1:2">
      <c r="A5365" s="1128" t="s">
        <v>29448</v>
      </c>
      <c r="B5365" s="1129">
        <v>10.67</v>
      </c>
    </row>
    <row r="5366" spans="1:2">
      <c r="A5366" s="1128" t="s">
        <v>29449</v>
      </c>
      <c r="B5366" s="1129">
        <v>12.11</v>
      </c>
    </row>
    <row r="5367" spans="1:2">
      <c r="A5367" s="1128" t="s">
        <v>29450</v>
      </c>
      <c r="B5367" s="1129">
        <v>17.29</v>
      </c>
    </row>
    <row r="5368" spans="1:2">
      <c r="A5368" s="1128" t="s">
        <v>29451</v>
      </c>
      <c r="B5368" s="1129">
        <v>20.52</v>
      </c>
    </row>
    <row r="5369" spans="1:2">
      <c r="A5369" s="1128" t="s">
        <v>29452</v>
      </c>
      <c r="B5369" s="1129">
        <v>31.02</v>
      </c>
    </row>
    <row r="5370" spans="1:2">
      <c r="A5370" s="1128" t="s">
        <v>29453</v>
      </c>
      <c r="B5370" s="1129">
        <v>136.25</v>
      </c>
    </row>
    <row r="5371" spans="1:2">
      <c r="A5371" s="1128" t="s">
        <v>29454</v>
      </c>
      <c r="B5371" s="1129">
        <v>159.52000000000001</v>
      </c>
    </row>
    <row r="5372" spans="1:2">
      <c r="A5372" s="1128" t="s">
        <v>29455</v>
      </c>
      <c r="B5372" s="1129">
        <v>228.36</v>
      </c>
    </row>
    <row r="5373" spans="1:2">
      <c r="A5373" s="1128" t="s">
        <v>29456</v>
      </c>
      <c r="B5373" s="1129">
        <v>5.97</v>
      </c>
    </row>
    <row r="5374" spans="1:2">
      <c r="A5374" s="1128" t="s">
        <v>29457</v>
      </c>
      <c r="B5374" s="1129">
        <v>1.98</v>
      </c>
    </row>
    <row r="5375" spans="1:2">
      <c r="A5375" s="1128" t="s">
        <v>29458</v>
      </c>
      <c r="B5375" s="1129">
        <v>3.34</v>
      </c>
    </row>
    <row r="5376" spans="1:2">
      <c r="A5376" s="1128" t="s">
        <v>29459</v>
      </c>
      <c r="B5376" s="1129">
        <v>8.0411000000000001</v>
      </c>
    </row>
    <row r="5377" spans="1:2">
      <c r="A5377" s="1128" t="s">
        <v>29460</v>
      </c>
      <c r="B5377" s="1129">
        <v>46.01</v>
      </c>
    </row>
    <row r="5378" spans="1:2">
      <c r="A5378" s="1128" t="s">
        <v>29461</v>
      </c>
      <c r="B5378" s="1129">
        <v>2.12</v>
      </c>
    </row>
    <row r="5379" spans="1:2">
      <c r="A5379" s="1128" t="s">
        <v>29462</v>
      </c>
      <c r="B5379" s="1129">
        <v>2.46</v>
      </c>
    </row>
    <row r="5380" spans="1:2">
      <c r="A5380" s="1128" t="s">
        <v>29463</v>
      </c>
      <c r="B5380" s="1129">
        <v>3.12</v>
      </c>
    </row>
    <row r="5381" spans="1:2">
      <c r="A5381" s="1128" t="s">
        <v>29464</v>
      </c>
      <c r="B5381" s="1129">
        <v>5.44</v>
      </c>
    </row>
    <row r="5382" spans="1:2">
      <c r="A5382" s="1128" t="s">
        <v>29465</v>
      </c>
      <c r="B5382" s="1129">
        <v>6.43</v>
      </c>
    </row>
    <row r="5383" spans="1:2">
      <c r="A5383" s="1128" t="s">
        <v>29466</v>
      </c>
      <c r="B5383" s="1129">
        <v>8.58</v>
      </c>
    </row>
    <row r="5384" spans="1:2">
      <c r="A5384" s="1128" t="s">
        <v>29467</v>
      </c>
      <c r="B5384" s="1129">
        <v>33.700600000000001</v>
      </c>
    </row>
    <row r="5385" spans="1:2">
      <c r="A5385" s="1128" t="s">
        <v>29468</v>
      </c>
      <c r="B5385" s="1129">
        <v>22.680099999999999</v>
      </c>
    </row>
    <row r="5386" spans="1:2">
      <c r="A5386" s="1128" t="s">
        <v>29469</v>
      </c>
      <c r="B5386" s="1129">
        <v>0.76</v>
      </c>
    </row>
    <row r="5387" spans="1:2">
      <c r="A5387" s="1128" t="s">
        <v>29470</v>
      </c>
      <c r="B5387" s="1129">
        <v>1.3</v>
      </c>
    </row>
    <row r="5388" spans="1:2">
      <c r="A5388" s="1128" t="s">
        <v>29471</v>
      </c>
      <c r="B5388" s="1129">
        <v>2.42</v>
      </c>
    </row>
    <row r="5389" spans="1:2">
      <c r="A5389" s="1128" t="s">
        <v>29472</v>
      </c>
      <c r="B5389" s="1129">
        <v>4.6500000000000004</v>
      </c>
    </row>
    <row r="5390" spans="1:2">
      <c r="A5390" s="1128" t="s">
        <v>29473</v>
      </c>
      <c r="B5390" s="1129">
        <v>6.94</v>
      </c>
    </row>
    <row r="5391" spans="1:2">
      <c r="A5391" s="1128" t="s">
        <v>29474</v>
      </c>
      <c r="B5391" s="1129">
        <v>12.47</v>
      </c>
    </row>
    <row r="5392" spans="1:2">
      <c r="A5392" s="1128" t="s">
        <v>29475</v>
      </c>
      <c r="B5392" s="1129">
        <v>30.66</v>
      </c>
    </row>
    <row r="5393" spans="1:2">
      <c r="A5393" s="1128" t="s">
        <v>29476</v>
      </c>
      <c r="B5393" s="1129">
        <v>47.03</v>
      </c>
    </row>
    <row r="5394" spans="1:2">
      <c r="A5394" s="1128" t="s">
        <v>29477</v>
      </c>
      <c r="B5394" s="1129">
        <v>1.1100000000000001</v>
      </c>
    </row>
    <row r="5395" spans="1:2">
      <c r="A5395" s="1128" t="s">
        <v>29478</v>
      </c>
      <c r="B5395" s="1129">
        <v>1.41</v>
      </c>
    </row>
    <row r="5396" spans="1:2">
      <c r="A5396" s="1128" t="s">
        <v>29479</v>
      </c>
      <c r="B5396" s="1129">
        <v>1.78</v>
      </c>
    </row>
    <row r="5397" spans="1:2">
      <c r="A5397" s="1128" t="s">
        <v>29480</v>
      </c>
      <c r="B5397" s="1129">
        <v>3.5</v>
      </c>
    </row>
    <row r="5398" spans="1:2">
      <c r="A5398" s="1128" t="s">
        <v>29481</v>
      </c>
      <c r="B5398" s="1129">
        <v>6.44</v>
      </c>
    </row>
    <row r="5399" spans="1:2">
      <c r="A5399" s="1128" t="s">
        <v>29482</v>
      </c>
      <c r="B5399" s="1129">
        <v>10.8</v>
      </c>
    </row>
    <row r="5400" spans="1:2">
      <c r="A5400" s="1128" t="s">
        <v>29483</v>
      </c>
      <c r="B5400" s="1129">
        <v>19.45</v>
      </c>
    </row>
    <row r="5401" spans="1:2">
      <c r="A5401" s="1128" t="s">
        <v>29484</v>
      </c>
      <c r="B5401" s="1129">
        <v>31.13</v>
      </c>
    </row>
    <row r="5402" spans="1:2">
      <c r="A5402" s="1128" t="s">
        <v>29485</v>
      </c>
      <c r="B5402" s="1129">
        <v>73.150000000000006</v>
      </c>
    </row>
    <row r="5403" spans="1:2">
      <c r="A5403" s="1128" t="s">
        <v>29486</v>
      </c>
      <c r="B5403" s="1129">
        <v>1.47</v>
      </c>
    </row>
    <row r="5404" spans="1:2">
      <c r="A5404" s="1128" t="s">
        <v>29487</v>
      </c>
      <c r="B5404" s="1129">
        <v>1.61</v>
      </c>
    </row>
    <row r="5405" spans="1:2">
      <c r="A5405" s="1128" t="s">
        <v>29488</v>
      </c>
      <c r="B5405" s="1129">
        <v>4.1100000000000003</v>
      </c>
    </row>
    <row r="5406" spans="1:2">
      <c r="A5406" s="1128" t="s">
        <v>29489</v>
      </c>
      <c r="B5406" s="1129">
        <v>7.37</v>
      </c>
    </row>
    <row r="5407" spans="1:2">
      <c r="A5407" s="1128" t="s">
        <v>29490</v>
      </c>
      <c r="B5407" s="1129">
        <v>7.99</v>
      </c>
    </row>
    <row r="5408" spans="1:2">
      <c r="A5408" s="1128" t="s">
        <v>29491</v>
      </c>
      <c r="B5408" s="1129">
        <v>20.45</v>
      </c>
    </row>
    <row r="5409" spans="1:2">
      <c r="A5409" s="1128" t="s">
        <v>29492</v>
      </c>
      <c r="B5409" s="1129">
        <v>27.12</v>
      </c>
    </row>
    <row r="5410" spans="1:2">
      <c r="A5410" s="1128" t="s">
        <v>29493</v>
      </c>
      <c r="B5410" s="1129">
        <v>42.74</v>
      </c>
    </row>
    <row r="5411" spans="1:2">
      <c r="A5411" s="1128" t="s">
        <v>29494</v>
      </c>
      <c r="B5411" s="1129">
        <v>92.77</v>
      </c>
    </row>
    <row r="5412" spans="1:2">
      <c r="A5412" s="1128" t="s">
        <v>29495</v>
      </c>
      <c r="B5412" s="1129">
        <v>2.62</v>
      </c>
    </row>
    <row r="5413" spans="1:2">
      <c r="A5413" s="1128" t="s">
        <v>29496</v>
      </c>
      <c r="B5413" s="1129">
        <v>3.63</v>
      </c>
    </row>
    <row r="5414" spans="1:2">
      <c r="A5414" s="1128" t="s">
        <v>29497</v>
      </c>
      <c r="B5414" s="1129">
        <v>4.26</v>
      </c>
    </row>
    <row r="5415" spans="1:2">
      <c r="A5415" s="1128" t="s">
        <v>29498</v>
      </c>
      <c r="B5415" s="1129">
        <v>16.760000000000002</v>
      </c>
    </row>
    <row r="5416" spans="1:2">
      <c r="A5416" s="1128" t="s">
        <v>29499</v>
      </c>
      <c r="B5416" s="1129">
        <v>37</v>
      </c>
    </row>
    <row r="5417" spans="1:2">
      <c r="A5417" s="1128" t="s">
        <v>29500</v>
      </c>
      <c r="B5417" s="1129">
        <v>45.43</v>
      </c>
    </row>
    <row r="5418" spans="1:2">
      <c r="A5418" s="1128" t="s">
        <v>29501</v>
      </c>
      <c r="B5418" s="1129">
        <v>145.58000000000001</v>
      </c>
    </row>
    <row r="5419" spans="1:2">
      <c r="A5419" s="1128" t="s">
        <v>29502</v>
      </c>
      <c r="B5419" s="1129">
        <v>12.05</v>
      </c>
    </row>
    <row r="5420" spans="1:2">
      <c r="A5420" s="1128" t="s">
        <v>29503</v>
      </c>
      <c r="B5420" s="1129">
        <v>1.72</v>
      </c>
    </row>
    <row r="5421" spans="1:2">
      <c r="A5421" s="1128" t="s">
        <v>29504</v>
      </c>
      <c r="B5421" s="1129">
        <v>2.38</v>
      </c>
    </row>
    <row r="5422" spans="1:2">
      <c r="A5422" s="1128" t="s">
        <v>29505</v>
      </c>
      <c r="B5422" s="1129">
        <v>0.41</v>
      </c>
    </row>
    <row r="5423" spans="1:2">
      <c r="A5423" s="1128" t="s">
        <v>29506</v>
      </c>
      <c r="B5423" s="1129">
        <v>0.51</v>
      </c>
    </row>
    <row r="5424" spans="1:2">
      <c r="A5424" s="1128" t="s">
        <v>29507</v>
      </c>
      <c r="B5424" s="1129">
        <v>28.17</v>
      </c>
    </row>
    <row r="5425" spans="1:2">
      <c r="A5425" s="1128" t="s">
        <v>29508</v>
      </c>
      <c r="B5425" s="1129">
        <v>48.87</v>
      </c>
    </row>
    <row r="5426" spans="1:2">
      <c r="A5426" s="1128" t="s">
        <v>29509</v>
      </c>
      <c r="B5426" s="1129">
        <v>0.89</v>
      </c>
    </row>
    <row r="5427" spans="1:2">
      <c r="A5427" s="1128" t="s">
        <v>29510</v>
      </c>
      <c r="B5427" s="1129">
        <v>2.23</v>
      </c>
    </row>
    <row r="5428" spans="1:2">
      <c r="A5428" s="1128" t="s">
        <v>29511</v>
      </c>
      <c r="B5428" s="1129">
        <v>2.61</v>
      </c>
    </row>
    <row r="5429" spans="1:2">
      <c r="A5429" s="1128" t="s">
        <v>29512</v>
      </c>
      <c r="B5429" s="1129">
        <v>6.7</v>
      </c>
    </row>
    <row r="5430" spans="1:2">
      <c r="A5430" s="1128" t="s">
        <v>29513</v>
      </c>
      <c r="B5430" s="1129">
        <v>5.84</v>
      </c>
    </row>
    <row r="5431" spans="1:2">
      <c r="A5431" s="1128" t="s">
        <v>29514</v>
      </c>
      <c r="B5431" s="1129">
        <v>7.24</v>
      </c>
    </row>
    <row r="5432" spans="1:2">
      <c r="A5432" s="1128" t="s">
        <v>29515</v>
      </c>
      <c r="B5432" s="1129">
        <v>19.53</v>
      </c>
    </row>
    <row r="5433" spans="1:2">
      <c r="A5433" s="1128" t="s">
        <v>29516</v>
      </c>
      <c r="B5433" s="1129">
        <v>5.62</v>
      </c>
    </row>
    <row r="5434" spans="1:2">
      <c r="A5434" s="1128" t="s">
        <v>29517</v>
      </c>
      <c r="B5434" s="1129">
        <v>8.51</v>
      </c>
    </row>
    <row r="5435" spans="1:2">
      <c r="A5435" s="1128" t="s">
        <v>29518</v>
      </c>
      <c r="B5435" s="1129">
        <v>29.7728</v>
      </c>
    </row>
    <row r="5436" spans="1:2">
      <c r="A5436" s="1128" t="s">
        <v>29519</v>
      </c>
      <c r="B5436" s="1129">
        <v>45.421999999999997</v>
      </c>
    </row>
    <row r="5437" spans="1:2">
      <c r="A5437" s="1128" t="s">
        <v>29520</v>
      </c>
      <c r="B5437" s="1129">
        <v>88.287400000000005</v>
      </c>
    </row>
    <row r="5438" spans="1:2">
      <c r="A5438" s="1128" t="s">
        <v>29521</v>
      </c>
      <c r="B5438" s="1129">
        <v>3.74</v>
      </c>
    </row>
    <row r="5439" spans="1:2">
      <c r="A5439" s="1128" t="s">
        <v>29522</v>
      </c>
      <c r="B5439" s="1129">
        <v>12.31</v>
      </c>
    </row>
    <row r="5440" spans="1:2">
      <c r="A5440" s="1128" t="s">
        <v>29523</v>
      </c>
      <c r="B5440" s="1129">
        <v>4.51</v>
      </c>
    </row>
    <row r="5441" spans="1:2">
      <c r="A5441" s="1128" t="s">
        <v>29524</v>
      </c>
      <c r="B5441" s="1129">
        <v>8.81</v>
      </c>
    </row>
    <row r="5442" spans="1:2">
      <c r="A5442" s="1128" t="s">
        <v>29525</v>
      </c>
      <c r="B5442" s="1129">
        <v>17.09</v>
      </c>
    </row>
    <row r="5443" spans="1:2">
      <c r="A5443" s="1128" t="s">
        <v>29526</v>
      </c>
      <c r="B5443" s="1129">
        <v>17.420000000000002</v>
      </c>
    </row>
    <row r="5444" spans="1:2">
      <c r="A5444" s="1128" t="s">
        <v>29527</v>
      </c>
      <c r="B5444" s="1129">
        <v>46.73</v>
      </c>
    </row>
    <row r="5445" spans="1:2">
      <c r="A5445" s="1128" t="s">
        <v>29528</v>
      </c>
      <c r="B5445" s="1129">
        <v>87.68</v>
      </c>
    </row>
    <row r="5446" spans="1:2">
      <c r="A5446" s="1128" t="s">
        <v>29529</v>
      </c>
      <c r="B5446" s="1129">
        <v>138.19</v>
      </c>
    </row>
    <row r="5447" spans="1:2">
      <c r="A5447" s="1128" t="s">
        <v>29530</v>
      </c>
      <c r="B5447" s="1129">
        <v>274.35000000000002</v>
      </c>
    </row>
    <row r="5448" spans="1:2">
      <c r="A5448" s="1128" t="s">
        <v>29531</v>
      </c>
      <c r="B5448" s="1129">
        <v>2.21</v>
      </c>
    </row>
    <row r="5449" spans="1:2">
      <c r="A5449" s="1128" t="s">
        <v>29532</v>
      </c>
      <c r="B5449" s="1129">
        <v>6.85</v>
      </c>
    </row>
    <row r="5450" spans="1:2">
      <c r="A5450" s="1128" t="s">
        <v>29533</v>
      </c>
      <c r="B5450" s="1129">
        <v>0.84</v>
      </c>
    </row>
    <row r="5451" spans="1:2">
      <c r="A5451" s="1128" t="s">
        <v>29534</v>
      </c>
      <c r="B5451" s="1129">
        <v>1</v>
      </c>
    </row>
    <row r="5452" spans="1:2">
      <c r="A5452" s="1128" t="s">
        <v>29535</v>
      </c>
      <c r="B5452" s="1129">
        <v>3.13</v>
      </c>
    </row>
    <row r="5453" spans="1:2">
      <c r="A5453" s="1128" t="s">
        <v>29536</v>
      </c>
      <c r="B5453" s="1129">
        <v>7.11</v>
      </c>
    </row>
    <row r="5454" spans="1:2">
      <c r="A5454" s="1128" t="s">
        <v>29537</v>
      </c>
      <c r="B5454" s="1129">
        <v>12.27</v>
      </c>
    </row>
    <row r="5455" spans="1:2">
      <c r="A5455" s="1128" t="s">
        <v>29538</v>
      </c>
      <c r="B5455" s="1129">
        <v>2.94</v>
      </c>
    </row>
    <row r="5456" spans="1:2">
      <c r="A5456" s="1128" t="s">
        <v>29539</v>
      </c>
      <c r="B5456" s="1129">
        <v>6.35</v>
      </c>
    </row>
    <row r="5457" spans="1:2">
      <c r="A5457" s="1128" t="s">
        <v>29540</v>
      </c>
      <c r="B5457" s="1129">
        <v>4.3</v>
      </c>
    </row>
    <row r="5458" spans="1:2">
      <c r="A5458" s="1128" t="s">
        <v>29541</v>
      </c>
      <c r="B5458" s="1129">
        <v>6.75</v>
      </c>
    </row>
    <row r="5459" spans="1:2">
      <c r="A5459" s="1128" t="s">
        <v>29542</v>
      </c>
      <c r="B5459" s="1129">
        <v>3</v>
      </c>
    </row>
    <row r="5460" spans="1:2">
      <c r="A5460" s="1128" t="s">
        <v>29543</v>
      </c>
      <c r="B5460" s="1129">
        <v>12.0411</v>
      </c>
    </row>
    <row r="5461" spans="1:2">
      <c r="A5461" s="1128" t="s">
        <v>29544</v>
      </c>
      <c r="B5461" s="1129">
        <v>26.14</v>
      </c>
    </row>
    <row r="5462" spans="1:2">
      <c r="A5462" s="1128" t="s">
        <v>29545</v>
      </c>
      <c r="B5462" s="1129">
        <v>59.32</v>
      </c>
    </row>
    <row r="5463" spans="1:2">
      <c r="A5463" s="1128" t="s">
        <v>29546</v>
      </c>
      <c r="B5463" s="1129">
        <v>19.399999999999999</v>
      </c>
    </row>
    <row r="5464" spans="1:2">
      <c r="A5464" s="1128" t="s">
        <v>29547</v>
      </c>
      <c r="B5464" s="1129">
        <v>80052.2</v>
      </c>
    </row>
    <row r="5465" spans="1:2">
      <c r="A5465" s="1128" t="s">
        <v>29548</v>
      </c>
      <c r="B5465" s="1129">
        <v>97000</v>
      </c>
    </row>
    <row r="5466" spans="1:2">
      <c r="A5466" s="1128" t="s">
        <v>29549</v>
      </c>
      <c r="B5466" s="1129">
        <v>116700</v>
      </c>
    </row>
    <row r="5467" spans="1:2">
      <c r="A5467" s="1128" t="s">
        <v>29550</v>
      </c>
      <c r="B5467" s="1129">
        <v>1775.41</v>
      </c>
    </row>
    <row r="5468" spans="1:2">
      <c r="A5468" s="1128" t="s">
        <v>29551</v>
      </c>
      <c r="B5468" s="1129">
        <v>2599.13</v>
      </c>
    </row>
    <row r="5469" spans="1:2">
      <c r="A5469" s="1128" t="s">
        <v>29552</v>
      </c>
      <c r="B5469" s="1129">
        <v>104.57</v>
      </c>
    </row>
    <row r="5470" spans="1:2">
      <c r="A5470" s="1128" t="s">
        <v>29553</v>
      </c>
      <c r="B5470" s="1129">
        <v>82.3</v>
      </c>
    </row>
    <row r="5471" spans="1:2">
      <c r="A5471" s="1128" t="s">
        <v>29554</v>
      </c>
      <c r="B5471" s="1129">
        <v>272.99</v>
      </c>
    </row>
    <row r="5472" spans="1:2">
      <c r="A5472" s="1128" t="s">
        <v>29555</v>
      </c>
      <c r="B5472" s="1129">
        <v>421.37</v>
      </c>
    </row>
    <row r="5473" spans="1:2">
      <c r="A5473" s="1128" t="s">
        <v>29556</v>
      </c>
      <c r="B5473" s="1129">
        <v>77.33</v>
      </c>
    </row>
    <row r="5474" spans="1:2">
      <c r="A5474" s="1128" t="s">
        <v>29557</v>
      </c>
      <c r="B5474" s="1129">
        <v>252.53</v>
      </c>
    </row>
    <row r="5475" spans="1:2">
      <c r="A5475" s="1128" t="s">
        <v>29558</v>
      </c>
      <c r="B5475" s="1129">
        <v>19.47</v>
      </c>
    </row>
    <row r="5476" spans="1:2">
      <c r="A5476" s="1128" t="s">
        <v>29559</v>
      </c>
      <c r="B5476" s="1129">
        <v>24.16</v>
      </c>
    </row>
    <row r="5477" spans="1:2">
      <c r="A5477" s="1128" t="s">
        <v>29560</v>
      </c>
      <c r="B5477" s="1129">
        <v>18.440000000000001</v>
      </c>
    </row>
    <row r="5478" spans="1:2">
      <c r="A5478" s="1128" t="s">
        <v>29561</v>
      </c>
      <c r="B5478" s="1129">
        <v>109.89</v>
      </c>
    </row>
    <row r="5479" spans="1:2">
      <c r="A5479" s="1128" t="s">
        <v>29562</v>
      </c>
      <c r="B5479" s="1129">
        <v>1153.5999999999999</v>
      </c>
    </row>
    <row r="5480" spans="1:2">
      <c r="A5480" s="1128" t="s">
        <v>29563</v>
      </c>
      <c r="B5480" s="1129">
        <v>65.790000000000006</v>
      </c>
    </row>
    <row r="5481" spans="1:2">
      <c r="A5481" s="1128" t="s">
        <v>29564</v>
      </c>
      <c r="B5481" s="1129">
        <v>12.74</v>
      </c>
    </row>
    <row r="5482" spans="1:2">
      <c r="A5482" s="1128" t="s">
        <v>29565</v>
      </c>
      <c r="B5482" s="1129">
        <v>25.74</v>
      </c>
    </row>
    <row r="5483" spans="1:2">
      <c r="A5483" s="1128" t="s">
        <v>29566</v>
      </c>
      <c r="B5483" s="1129">
        <v>2070</v>
      </c>
    </row>
    <row r="5484" spans="1:2">
      <c r="A5484" s="1128" t="s">
        <v>29567</v>
      </c>
      <c r="B5484" s="1129">
        <v>2175.8000000000002</v>
      </c>
    </row>
    <row r="5485" spans="1:2">
      <c r="A5485" s="1128" t="s">
        <v>29568</v>
      </c>
      <c r="B5485" s="1129">
        <v>3910.5</v>
      </c>
    </row>
    <row r="5486" spans="1:2">
      <c r="A5486" s="1128" t="s">
        <v>29569</v>
      </c>
      <c r="B5486" s="1129">
        <v>3245</v>
      </c>
    </row>
    <row r="5487" spans="1:2">
      <c r="A5487" s="1128" t="s">
        <v>29570</v>
      </c>
      <c r="B5487" s="1129">
        <v>4680</v>
      </c>
    </row>
    <row r="5488" spans="1:2">
      <c r="A5488" s="1128" t="s">
        <v>29571</v>
      </c>
      <c r="B5488" s="1129">
        <v>3971</v>
      </c>
    </row>
    <row r="5489" spans="1:2">
      <c r="A5489" s="1128" t="s">
        <v>29572</v>
      </c>
      <c r="B5489" s="1129">
        <v>5280</v>
      </c>
    </row>
    <row r="5490" spans="1:2">
      <c r="A5490" s="1128" t="s">
        <v>29573</v>
      </c>
      <c r="B5490" s="1129">
        <v>4801.5</v>
      </c>
    </row>
    <row r="5491" spans="1:2">
      <c r="A5491" s="1128" t="s">
        <v>29574</v>
      </c>
      <c r="B5491" s="1129">
        <v>6352.5</v>
      </c>
    </row>
    <row r="5492" spans="1:2">
      <c r="A5492" s="1128" t="s">
        <v>29575</v>
      </c>
      <c r="B5492" s="1129">
        <v>6352.5</v>
      </c>
    </row>
    <row r="5493" spans="1:2">
      <c r="A5493" s="1128" t="s">
        <v>29576</v>
      </c>
      <c r="B5493" s="1129">
        <v>8010.2</v>
      </c>
    </row>
    <row r="5494" spans="1:2">
      <c r="A5494" s="1128" t="s">
        <v>29577</v>
      </c>
      <c r="B5494" s="1129">
        <v>8010.2</v>
      </c>
    </row>
    <row r="5495" spans="1:2">
      <c r="A5495" s="1128" t="s">
        <v>29578</v>
      </c>
      <c r="B5495" s="1129">
        <v>9353.2999999999993</v>
      </c>
    </row>
    <row r="5496" spans="1:2">
      <c r="A5496" s="1128" t="s">
        <v>29579</v>
      </c>
      <c r="B5496" s="1129">
        <v>9353.2999999999993</v>
      </c>
    </row>
    <row r="5497" spans="1:2">
      <c r="A5497" s="1128" t="s">
        <v>29580</v>
      </c>
      <c r="B5497" s="1129">
        <v>924.84</v>
      </c>
    </row>
    <row r="5498" spans="1:2">
      <c r="A5498" s="1128" t="s">
        <v>29581</v>
      </c>
      <c r="B5498" s="1129">
        <v>1210</v>
      </c>
    </row>
    <row r="5499" spans="1:2">
      <c r="A5499" s="1128" t="s">
        <v>29582</v>
      </c>
      <c r="B5499" s="1129">
        <v>2224.6999999999998</v>
      </c>
    </row>
    <row r="5500" spans="1:2">
      <c r="A5500" s="1128" t="s">
        <v>29583</v>
      </c>
      <c r="B5500" s="1129">
        <v>4930.2</v>
      </c>
    </row>
    <row r="5501" spans="1:2">
      <c r="A5501" s="1128" t="s">
        <v>29584</v>
      </c>
      <c r="B5501" s="1129">
        <v>4081</v>
      </c>
    </row>
    <row r="5502" spans="1:2">
      <c r="A5502" s="1128" t="s">
        <v>29585</v>
      </c>
      <c r="B5502" s="1129">
        <v>3326</v>
      </c>
    </row>
    <row r="5503" spans="1:2">
      <c r="A5503" s="1128" t="s">
        <v>29586</v>
      </c>
      <c r="B5503" s="1129">
        <v>333.81</v>
      </c>
    </row>
    <row r="5504" spans="1:2">
      <c r="A5504" s="1128" t="s">
        <v>29587</v>
      </c>
      <c r="B5504" s="1129">
        <v>287.66000000000003</v>
      </c>
    </row>
    <row r="5505" spans="1:2">
      <c r="A5505" s="1128" t="s">
        <v>29588</v>
      </c>
      <c r="B5505" s="1129">
        <v>346.72</v>
      </c>
    </row>
    <row r="5506" spans="1:2">
      <c r="A5506" s="1128" t="s">
        <v>29589</v>
      </c>
      <c r="B5506" s="1129">
        <v>374.58</v>
      </c>
    </row>
    <row r="5507" spans="1:2">
      <c r="A5507" s="1128" t="s">
        <v>29590</v>
      </c>
      <c r="B5507" s="1129">
        <v>437.25</v>
      </c>
    </row>
    <row r="5508" spans="1:2">
      <c r="A5508" s="1128" t="s">
        <v>29591</v>
      </c>
      <c r="B5508" s="1129">
        <v>1025.97</v>
      </c>
    </row>
    <row r="5509" spans="1:2">
      <c r="A5509" s="1128" t="s">
        <v>29592</v>
      </c>
      <c r="B5509" s="1129">
        <v>599.66</v>
      </c>
    </row>
    <row r="5510" spans="1:2">
      <c r="A5510" s="1128" t="s">
        <v>29593</v>
      </c>
      <c r="B5510" s="1129">
        <v>1921.45</v>
      </c>
    </row>
    <row r="5511" spans="1:2">
      <c r="A5511" s="1128" t="s">
        <v>29594</v>
      </c>
      <c r="B5511" s="1129">
        <v>927.68</v>
      </c>
    </row>
    <row r="5512" spans="1:2">
      <c r="A5512" s="1128" t="s">
        <v>29595</v>
      </c>
      <c r="B5512" s="1129">
        <v>210</v>
      </c>
    </row>
    <row r="5513" spans="1:2">
      <c r="A5513" s="1128" t="s">
        <v>29596</v>
      </c>
      <c r="B5513" s="1129">
        <v>68.5</v>
      </c>
    </row>
    <row r="5514" spans="1:2">
      <c r="A5514" s="1128" t="s">
        <v>29597</v>
      </c>
      <c r="B5514" s="1129">
        <v>94.5</v>
      </c>
    </row>
    <row r="5515" spans="1:2">
      <c r="A5515" s="1128" t="s">
        <v>29598</v>
      </c>
      <c r="B5515" s="1129">
        <v>183</v>
      </c>
    </row>
    <row r="5516" spans="1:2">
      <c r="A5516" s="1128" t="s">
        <v>29599</v>
      </c>
      <c r="B5516" s="1129">
        <v>210</v>
      </c>
    </row>
    <row r="5517" spans="1:2">
      <c r="A5517" s="1128" t="s">
        <v>29600</v>
      </c>
      <c r="B5517" s="1129">
        <v>240</v>
      </c>
    </row>
    <row r="5518" spans="1:2">
      <c r="A5518" s="1128" t="s">
        <v>29601</v>
      </c>
      <c r="B5518" s="1129">
        <v>280</v>
      </c>
    </row>
    <row r="5519" spans="1:2">
      <c r="A5519" s="1128" t="s">
        <v>29602</v>
      </c>
      <c r="B5519" s="1129">
        <v>90.13</v>
      </c>
    </row>
    <row r="5520" spans="1:2">
      <c r="A5520" s="1128" t="s">
        <v>29603</v>
      </c>
      <c r="B5520" s="1129">
        <v>353.44</v>
      </c>
    </row>
    <row r="5521" spans="1:2">
      <c r="A5521" s="1128" t="s">
        <v>29604</v>
      </c>
      <c r="B5521" s="1129">
        <v>589.07000000000005</v>
      </c>
    </row>
    <row r="5522" spans="1:2">
      <c r="A5522" s="1128" t="s">
        <v>29605</v>
      </c>
      <c r="B5522" s="1129">
        <v>201.27</v>
      </c>
    </row>
    <row r="5523" spans="1:2">
      <c r="A5523" s="1128" t="s">
        <v>29606</v>
      </c>
      <c r="B5523" s="1129">
        <v>805.06</v>
      </c>
    </row>
    <row r="5524" spans="1:2">
      <c r="A5524" s="1128" t="s">
        <v>29607</v>
      </c>
      <c r="B5524" s="1129">
        <v>2476.16</v>
      </c>
    </row>
    <row r="5525" spans="1:2">
      <c r="A5525" s="1128" t="s">
        <v>29608</v>
      </c>
      <c r="B5525" s="1129">
        <v>1196.8</v>
      </c>
    </row>
    <row r="5526" spans="1:2">
      <c r="A5526" s="1128" t="s">
        <v>29609</v>
      </c>
      <c r="B5526" s="1129">
        <v>8639.7199999999993</v>
      </c>
    </row>
    <row r="5527" spans="1:2">
      <c r="A5527" s="1128" t="s">
        <v>29610</v>
      </c>
      <c r="B5527" s="1129">
        <v>93.27</v>
      </c>
    </row>
    <row r="5528" spans="1:2">
      <c r="A5528" s="1128" t="s">
        <v>29611</v>
      </c>
      <c r="B5528" s="1129">
        <v>618.53</v>
      </c>
    </row>
    <row r="5529" spans="1:2">
      <c r="A5529" s="1128" t="s">
        <v>29612</v>
      </c>
      <c r="B5529" s="1129">
        <v>1484.46</v>
      </c>
    </row>
    <row r="5530" spans="1:2">
      <c r="A5530" s="1128" t="s">
        <v>29613</v>
      </c>
      <c r="B5530" s="1129">
        <v>896.62</v>
      </c>
    </row>
    <row r="5531" spans="1:2">
      <c r="A5531" s="1128" t="s">
        <v>29614</v>
      </c>
      <c r="B5531" s="1129">
        <v>6767.14</v>
      </c>
    </row>
    <row r="5532" spans="1:2">
      <c r="A5532" s="1128" t="s">
        <v>29615</v>
      </c>
      <c r="B5532" s="1129">
        <v>15847.84</v>
      </c>
    </row>
    <row r="5533" spans="1:2">
      <c r="A5533" s="1128" t="s">
        <v>29616</v>
      </c>
      <c r="B5533" s="1129">
        <v>40428.01</v>
      </c>
    </row>
    <row r="5534" spans="1:2">
      <c r="A5534" s="1128" t="s">
        <v>29617</v>
      </c>
      <c r="B5534" s="1129">
        <v>40554.29</v>
      </c>
    </row>
    <row r="5535" spans="1:2">
      <c r="A5535" s="1128" t="s">
        <v>29618</v>
      </c>
      <c r="B5535" s="1129">
        <v>75709.19</v>
      </c>
    </row>
    <row r="5536" spans="1:2">
      <c r="A5536" s="1128" t="s">
        <v>29619</v>
      </c>
      <c r="B5536" s="1129">
        <v>215.27</v>
      </c>
    </row>
    <row r="5537" spans="1:2">
      <c r="A5537" s="1128" t="s">
        <v>29620</v>
      </c>
      <c r="B5537" s="1129">
        <v>1299.58</v>
      </c>
    </row>
    <row r="5538" spans="1:2">
      <c r="A5538" s="1128" t="s">
        <v>29621</v>
      </c>
      <c r="B5538" s="1129">
        <v>1770.57</v>
      </c>
    </row>
    <row r="5539" spans="1:2">
      <c r="A5539" s="1128" t="s">
        <v>29622</v>
      </c>
      <c r="B5539" s="1129">
        <v>13.37</v>
      </c>
    </row>
    <row r="5540" spans="1:2">
      <c r="A5540" s="1128" t="s">
        <v>29623</v>
      </c>
      <c r="B5540" s="1129">
        <v>52.43</v>
      </c>
    </row>
    <row r="5541" spans="1:2">
      <c r="A5541" s="1128" t="s">
        <v>29624</v>
      </c>
      <c r="B5541" s="1129">
        <v>426.89</v>
      </c>
    </row>
    <row r="5542" spans="1:2">
      <c r="A5542" s="1128" t="s">
        <v>29625</v>
      </c>
      <c r="B5542" s="1129">
        <v>57.93</v>
      </c>
    </row>
    <row r="5543" spans="1:2">
      <c r="A5543" s="1128" t="s">
        <v>29626</v>
      </c>
      <c r="B5543" s="1129">
        <v>16.04</v>
      </c>
    </row>
    <row r="5544" spans="1:2">
      <c r="A5544" s="1128" t="s">
        <v>29627</v>
      </c>
      <c r="B5544" s="1129">
        <v>21.84</v>
      </c>
    </row>
    <row r="5545" spans="1:2">
      <c r="A5545" s="1128" t="s">
        <v>29628</v>
      </c>
      <c r="B5545" s="1129">
        <v>13.55</v>
      </c>
    </row>
    <row r="5546" spans="1:2">
      <c r="A5546" s="1128" t="s">
        <v>29629</v>
      </c>
      <c r="B5546" s="1129">
        <v>20.48</v>
      </c>
    </row>
    <row r="5547" spans="1:2">
      <c r="A5547" s="1128" t="s">
        <v>29630</v>
      </c>
      <c r="B5547" s="1129">
        <v>22.42</v>
      </c>
    </row>
    <row r="5548" spans="1:2">
      <c r="A5548" s="1128" t="s">
        <v>29631</v>
      </c>
      <c r="B5548" s="1129">
        <v>23.63</v>
      </c>
    </row>
    <row r="5549" spans="1:2">
      <c r="A5549" s="1128" t="s">
        <v>29632</v>
      </c>
      <c r="B5549" s="1129">
        <v>19.43</v>
      </c>
    </row>
    <row r="5550" spans="1:2">
      <c r="A5550" s="1128" t="s">
        <v>29633</v>
      </c>
      <c r="B5550" s="1129">
        <v>28.38</v>
      </c>
    </row>
    <row r="5551" spans="1:2">
      <c r="A5551" s="1128" t="s">
        <v>29634</v>
      </c>
      <c r="B5551" s="1129">
        <v>66.98</v>
      </c>
    </row>
    <row r="5552" spans="1:2">
      <c r="A5552" s="1128" t="s">
        <v>29635</v>
      </c>
      <c r="B5552" s="1129">
        <v>8.7100000000000009</v>
      </c>
    </row>
    <row r="5553" spans="1:2">
      <c r="A5553" s="1128" t="s">
        <v>29636</v>
      </c>
      <c r="B5553" s="1129">
        <v>9.24</v>
      </c>
    </row>
    <row r="5554" spans="1:2">
      <c r="A5554" s="1128" t="s">
        <v>29637</v>
      </c>
      <c r="B5554" s="1129">
        <v>13.29</v>
      </c>
    </row>
    <row r="5555" spans="1:2">
      <c r="A5555" s="1128" t="s">
        <v>29638</v>
      </c>
      <c r="B5555" s="1129">
        <v>44.72</v>
      </c>
    </row>
    <row r="5556" spans="1:2">
      <c r="A5556" s="1128" t="s">
        <v>29639</v>
      </c>
      <c r="B5556" s="1129">
        <v>52.39</v>
      </c>
    </row>
    <row r="5557" spans="1:2">
      <c r="A5557" s="1128" t="s">
        <v>29640</v>
      </c>
      <c r="B5557" s="1129">
        <v>58.1</v>
      </c>
    </row>
    <row r="5558" spans="1:2">
      <c r="A5558" s="1128" t="s">
        <v>29641</v>
      </c>
      <c r="B5558" s="1129">
        <v>65.98</v>
      </c>
    </row>
    <row r="5559" spans="1:2">
      <c r="A5559" s="1128" t="s">
        <v>29642</v>
      </c>
      <c r="B5559" s="1129">
        <v>46.11</v>
      </c>
    </row>
    <row r="5560" spans="1:2">
      <c r="A5560" s="1128" t="s">
        <v>29643</v>
      </c>
      <c r="B5560" s="1129">
        <v>59.03</v>
      </c>
    </row>
    <row r="5561" spans="1:2">
      <c r="A5561" s="1128" t="s">
        <v>29644</v>
      </c>
      <c r="B5561" s="1129">
        <v>53.18</v>
      </c>
    </row>
    <row r="5562" spans="1:2">
      <c r="A5562" s="1128" t="s">
        <v>29645</v>
      </c>
      <c r="B5562" s="1129">
        <v>68.67</v>
      </c>
    </row>
    <row r="5563" spans="1:2">
      <c r="A5563" s="1128" t="s">
        <v>29646</v>
      </c>
      <c r="B5563" s="1129">
        <v>54.95</v>
      </c>
    </row>
    <row r="5564" spans="1:2">
      <c r="A5564" s="1128" t="s">
        <v>29647</v>
      </c>
      <c r="B5564" s="1129">
        <v>84.58</v>
      </c>
    </row>
    <row r="5565" spans="1:2">
      <c r="A5565" s="1128" t="s">
        <v>29648</v>
      </c>
      <c r="B5565" s="1129">
        <v>37.93</v>
      </c>
    </row>
    <row r="5566" spans="1:2">
      <c r="A5566" s="1128" t="s">
        <v>29649</v>
      </c>
      <c r="B5566" s="1129">
        <v>56.53</v>
      </c>
    </row>
    <row r="5567" spans="1:2">
      <c r="A5567" s="1128" t="s">
        <v>29650</v>
      </c>
      <c r="B5567" s="1129">
        <v>9.06</v>
      </c>
    </row>
    <row r="5568" spans="1:2">
      <c r="A5568" s="1128" t="s">
        <v>29651</v>
      </c>
      <c r="B5568" s="1129">
        <v>12.15</v>
      </c>
    </row>
    <row r="5569" spans="1:2">
      <c r="A5569" s="1128" t="s">
        <v>29652</v>
      </c>
      <c r="B5569" s="1129">
        <v>62.74</v>
      </c>
    </row>
    <row r="5570" spans="1:2">
      <c r="A5570" s="1128" t="s">
        <v>29653</v>
      </c>
      <c r="B5570" s="1129">
        <v>134.97999999999999</v>
      </c>
    </row>
    <row r="5571" spans="1:2">
      <c r="A5571" s="1128" t="s">
        <v>29654</v>
      </c>
      <c r="B5571" s="1129">
        <v>10.63</v>
      </c>
    </row>
    <row r="5572" spans="1:2">
      <c r="A5572" s="1128" t="s">
        <v>29655</v>
      </c>
      <c r="B5572" s="1129">
        <v>18.38</v>
      </c>
    </row>
    <row r="5573" spans="1:2">
      <c r="A5573" s="1128" t="s">
        <v>29656</v>
      </c>
      <c r="B5573" s="1129">
        <v>9428.7824000000001</v>
      </c>
    </row>
    <row r="5574" spans="1:2">
      <c r="A5574" s="1128" t="s">
        <v>29657</v>
      </c>
      <c r="B5574" s="1129">
        <v>12941.465899999999</v>
      </c>
    </row>
    <row r="5575" spans="1:2">
      <c r="A5575" s="1128" t="s">
        <v>29658</v>
      </c>
      <c r="B5575" s="1129">
        <v>13968.5663</v>
      </c>
    </row>
    <row r="5576" spans="1:2">
      <c r="A5576" s="1128" t="s">
        <v>29659</v>
      </c>
      <c r="B5576" s="1129">
        <v>17563.417799999999</v>
      </c>
    </row>
    <row r="5577" spans="1:2">
      <c r="A5577" s="1128" t="s">
        <v>29660</v>
      </c>
      <c r="B5577" s="1129">
        <v>20336.589100000001</v>
      </c>
    </row>
    <row r="5578" spans="1:2">
      <c r="A5578" s="1128" t="s">
        <v>29661</v>
      </c>
      <c r="B5578" s="1129">
        <v>23520.600699999999</v>
      </c>
    </row>
    <row r="5579" spans="1:2">
      <c r="A5579" s="1128" t="s">
        <v>29662</v>
      </c>
      <c r="B5579" s="1129">
        <v>25447.4411</v>
      </c>
    </row>
    <row r="5580" spans="1:2">
      <c r="A5580" s="1128" t="s">
        <v>29663</v>
      </c>
      <c r="B5580" s="1129">
        <v>34149.036200000002</v>
      </c>
    </row>
    <row r="5581" spans="1:2">
      <c r="A5581" s="1128" t="s">
        <v>29664</v>
      </c>
      <c r="B5581" s="1129">
        <v>42727.379300000001</v>
      </c>
    </row>
    <row r="5582" spans="1:2">
      <c r="A5582" s="1128" t="s">
        <v>29665</v>
      </c>
      <c r="B5582" s="1129">
        <v>58704.954100000003</v>
      </c>
    </row>
    <row r="5583" spans="1:2">
      <c r="A5583" s="1128" t="s">
        <v>29666</v>
      </c>
      <c r="B5583" s="1129">
        <v>3167.99</v>
      </c>
    </row>
    <row r="5584" spans="1:2">
      <c r="A5584" s="1128" t="s">
        <v>29667</v>
      </c>
      <c r="B5584" s="1129">
        <v>1033.2</v>
      </c>
    </row>
    <row r="5585" spans="1:2">
      <c r="A5585" s="1128" t="s">
        <v>29668</v>
      </c>
      <c r="B5585" s="1129">
        <v>10500.59</v>
      </c>
    </row>
    <row r="5586" spans="1:2">
      <c r="A5586" s="1128" t="s">
        <v>29669</v>
      </c>
      <c r="B5586" s="1129">
        <v>509.25</v>
      </c>
    </row>
    <row r="5587" spans="1:2">
      <c r="A5587" s="1128" t="s">
        <v>29670</v>
      </c>
      <c r="B5587" s="1129">
        <v>661.5</v>
      </c>
    </row>
    <row r="5588" spans="1:2">
      <c r="A5588" s="1128" t="s">
        <v>29671</v>
      </c>
      <c r="B5588" s="1129">
        <v>934.19</v>
      </c>
    </row>
    <row r="5589" spans="1:2">
      <c r="A5589" s="1128" t="s">
        <v>29672</v>
      </c>
      <c r="B5589" s="1129">
        <v>1890</v>
      </c>
    </row>
    <row r="5590" spans="1:2">
      <c r="A5590" s="1128" t="s">
        <v>29673</v>
      </c>
      <c r="B5590" s="1129">
        <v>2236.5</v>
      </c>
    </row>
    <row r="5591" spans="1:2">
      <c r="A5591" s="1128" t="s">
        <v>29674</v>
      </c>
      <c r="B5591" s="1129">
        <v>4515</v>
      </c>
    </row>
    <row r="5592" spans="1:2">
      <c r="A5592" s="1128" t="s">
        <v>29675</v>
      </c>
      <c r="B5592" s="1129">
        <v>197.25</v>
      </c>
    </row>
    <row r="5593" spans="1:2">
      <c r="A5593" s="1128" t="s">
        <v>29676</v>
      </c>
      <c r="B5593" s="1129">
        <v>315.95</v>
      </c>
    </row>
    <row r="5594" spans="1:2">
      <c r="A5594" s="1128" t="s">
        <v>29677</v>
      </c>
      <c r="B5594" s="1129">
        <v>2415</v>
      </c>
    </row>
    <row r="5595" spans="1:2">
      <c r="A5595" s="1128" t="s">
        <v>29678</v>
      </c>
      <c r="B5595" s="1129">
        <v>2625</v>
      </c>
    </row>
    <row r="5596" spans="1:2">
      <c r="A5596" s="1128" t="s">
        <v>29679</v>
      </c>
      <c r="B5596" s="1129">
        <v>3465</v>
      </c>
    </row>
    <row r="5597" spans="1:2">
      <c r="A5597" s="1128" t="s">
        <v>29680</v>
      </c>
      <c r="B5597" s="1129">
        <v>4463.87</v>
      </c>
    </row>
    <row r="5598" spans="1:2">
      <c r="A5598" s="1128" t="s">
        <v>29681</v>
      </c>
      <c r="B5598" s="1129">
        <v>1995</v>
      </c>
    </row>
    <row r="5599" spans="1:2">
      <c r="A5599" s="1128" t="s">
        <v>29682</v>
      </c>
      <c r="B5599" s="1129">
        <v>2575</v>
      </c>
    </row>
    <row r="5600" spans="1:2">
      <c r="A5600" s="1128" t="s">
        <v>29683</v>
      </c>
      <c r="B5600" s="1129">
        <v>3090</v>
      </c>
    </row>
    <row r="5601" spans="1:2">
      <c r="A5601" s="1128" t="s">
        <v>29684</v>
      </c>
      <c r="B5601" s="1129">
        <v>33213.4</v>
      </c>
    </row>
    <row r="5602" spans="1:2">
      <c r="A5602" s="1128" t="s">
        <v>29685</v>
      </c>
      <c r="B5602" s="1129">
        <v>220</v>
      </c>
    </row>
    <row r="5603" spans="1:2">
      <c r="A5603" s="1128" t="s">
        <v>29686</v>
      </c>
      <c r="B5603" s="1129">
        <v>13340</v>
      </c>
    </row>
    <row r="5604" spans="1:2">
      <c r="A5604" s="1128" t="s">
        <v>29687</v>
      </c>
      <c r="B5604" s="1129">
        <v>222.13</v>
      </c>
    </row>
    <row r="5605" spans="1:2">
      <c r="A5605" s="1128" t="s">
        <v>29688</v>
      </c>
      <c r="B5605" s="1129">
        <v>233.5</v>
      </c>
    </row>
    <row r="5606" spans="1:2">
      <c r="A5606" s="1128" t="s">
        <v>29689</v>
      </c>
      <c r="B5606" s="1129">
        <v>793.39</v>
      </c>
    </row>
    <row r="5607" spans="1:2">
      <c r="A5607" s="1128" t="s">
        <v>29690</v>
      </c>
      <c r="B5607" s="1129">
        <v>189.1</v>
      </c>
    </row>
    <row r="5608" spans="1:2">
      <c r="A5608" s="1128" t="s">
        <v>29691</v>
      </c>
      <c r="B5608" s="1129">
        <v>239.72</v>
      </c>
    </row>
    <row r="5609" spans="1:2">
      <c r="A5609" s="1128" t="s">
        <v>29692</v>
      </c>
      <c r="B5609" s="1129">
        <v>552.97</v>
      </c>
    </row>
    <row r="5610" spans="1:2">
      <c r="A5610" s="1128" t="s">
        <v>29693</v>
      </c>
      <c r="B5610" s="1129">
        <v>370.79</v>
      </c>
    </row>
    <row r="5611" spans="1:2">
      <c r="A5611" s="1128" t="s">
        <v>29694</v>
      </c>
      <c r="B5611" s="1129">
        <v>386.15</v>
      </c>
    </row>
    <row r="5612" spans="1:2">
      <c r="A5612" s="1128" t="s">
        <v>29695</v>
      </c>
      <c r="B5612" s="1129">
        <v>532.61</v>
      </c>
    </row>
    <row r="5613" spans="1:2">
      <c r="A5613" s="1128" t="s">
        <v>29696</v>
      </c>
      <c r="B5613" s="1129">
        <v>83.09</v>
      </c>
    </row>
    <row r="5614" spans="1:2">
      <c r="A5614" s="1128" t="s">
        <v>29697</v>
      </c>
      <c r="B5614" s="1129">
        <v>83.09</v>
      </c>
    </row>
    <row r="5615" spans="1:2">
      <c r="A5615" s="1128" t="s">
        <v>29698</v>
      </c>
      <c r="B5615" s="1129">
        <v>1636.19</v>
      </c>
    </row>
    <row r="5616" spans="1:2">
      <c r="A5616" s="1128" t="s">
        <v>29699</v>
      </c>
      <c r="B5616" s="1129">
        <v>256.85000000000002</v>
      </c>
    </row>
    <row r="5617" spans="1:2">
      <c r="A5617" s="1128" t="s">
        <v>29700</v>
      </c>
      <c r="B5617" s="1129">
        <v>141.47999999999999</v>
      </c>
    </row>
    <row r="5618" spans="1:2">
      <c r="A5618" s="1128" t="s">
        <v>29701</v>
      </c>
      <c r="B5618" s="1129">
        <v>46.1</v>
      </c>
    </row>
    <row r="5619" spans="1:2">
      <c r="A5619" s="1128" t="s">
        <v>29702</v>
      </c>
      <c r="B5619" s="1129">
        <v>44</v>
      </c>
    </row>
    <row r="5620" spans="1:2">
      <c r="A5620" s="1128" t="s">
        <v>29703</v>
      </c>
      <c r="B5620" s="1129">
        <v>206.27</v>
      </c>
    </row>
    <row r="5621" spans="1:2">
      <c r="A5621" s="1128" t="s">
        <v>29704</v>
      </c>
      <c r="B5621" s="1129">
        <v>4834.67</v>
      </c>
    </row>
    <row r="5622" spans="1:2">
      <c r="A5622" s="1128" t="s">
        <v>29705</v>
      </c>
      <c r="B5622" s="1129">
        <v>38414.629999999997</v>
      </c>
    </row>
    <row r="5623" spans="1:2">
      <c r="A5623" s="1128" t="s">
        <v>29706</v>
      </c>
      <c r="B5623" s="1129">
        <v>129.77000000000001</v>
      </c>
    </row>
    <row r="5624" spans="1:2">
      <c r="A5624" s="1128" t="s">
        <v>29707</v>
      </c>
      <c r="B5624" s="1129">
        <v>201.27</v>
      </c>
    </row>
    <row r="5625" spans="1:2">
      <c r="A5625" s="1128" t="s">
        <v>29708</v>
      </c>
      <c r="B5625" s="1129">
        <v>1767.22</v>
      </c>
    </row>
    <row r="5626" spans="1:2">
      <c r="A5626" s="1128" t="s">
        <v>29709</v>
      </c>
      <c r="B5626" s="1129">
        <v>78.540000000000006</v>
      </c>
    </row>
    <row r="5627" spans="1:2">
      <c r="A5627" s="1128" t="s">
        <v>29710</v>
      </c>
      <c r="B5627" s="1129">
        <v>78.540000000000006</v>
      </c>
    </row>
    <row r="5628" spans="1:2">
      <c r="A5628" s="1128" t="s">
        <v>29711</v>
      </c>
      <c r="B5628" s="1129">
        <v>785.43</v>
      </c>
    </row>
    <row r="5629" spans="1:2">
      <c r="A5629" s="1128" t="s">
        <v>29712</v>
      </c>
      <c r="B5629" s="1129">
        <v>397.18</v>
      </c>
    </row>
    <row r="5630" spans="1:2">
      <c r="A5630" s="1128" t="s">
        <v>29713</v>
      </c>
      <c r="B5630" s="1129">
        <v>458.28</v>
      </c>
    </row>
    <row r="5631" spans="1:2">
      <c r="A5631" s="1128" t="s">
        <v>29714</v>
      </c>
      <c r="B5631" s="1129">
        <v>209</v>
      </c>
    </row>
    <row r="5632" spans="1:2">
      <c r="A5632" s="1128" t="s">
        <v>29715</v>
      </c>
      <c r="B5632" s="1129">
        <v>241.61</v>
      </c>
    </row>
    <row r="5633" spans="1:2">
      <c r="A5633" s="1128" t="s">
        <v>29716</v>
      </c>
      <c r="B5633" s="1129">
        <v>225.91</v>
      </c>
    </row>
    <row r="5634" spans="1:2">
      <c r="A5634" s="1128" t="s">
        <v>29717</v>
      </c>
      <c r="B5634" s="1129">
        <v>225.91</v>
      </c>
    </row>
    <row r="5635" spans="1:2">
      <c r="A5635" s="1128" t="s">
        <v>29718</v>
      </c>
      <c r="B5635" s="1129">
        <v>225.91</v>
      </c>
    </row>
    <row r="5636" spans="1:2">
      <c r="A5636" s="1128" t="s">
        <v>29719</v>
      </c>
      <c r="B5636" s="1129">
        <v>225.91</v>
      </c>
    </row>
    <row r="5637" spans="1:2">
      <c r="A5637" s="1128" t="s">
        <v>29720</v>
      </c>
      <c r="B5637" s="1129">
        <v>225.91</v>
      </c>
    </row>
    <row r="5638" spans="1:2">
      <c r="A5638" s="1128" t="s">
        <v>29721</v>
      </c>
      <c r="B5638" s="1129">
        <v>225.91</v>
      </c>
    </row>
    <row r="5639" spans="1:2">
      <c r="A5639" s="1128" t="s">
        <v>29722</v>
      </c>
      <c r="B5639" s="1129">
        <v>248.31</v>
      </c>
    </row>
    <row r="5640" spans="1:2">
      <c r="A5640" s="1128" t="s">
        <v>29723</v>
      </c>
      <c r="B5640" s="1129">
        <v>306.66000000000003</v>
      </c>
    </row>
    <row r="5641" spans="1:2">
      <c r="A5641" s="1128" t="s">
        <v>29724</v>
      </c>
      <c r="B5641" s="1129">
        <v>314.98</v>
      </c>
    </row>
    <row r="5642" spans="1:2">
      <c r="A5642" s="1128" t="s">
        <v>29725</v>
      </c>
      <c r="B5642" s="1129">
        <v>327.85</v>
      </c>
    </row>
    <row r="5643" spans="1:2">
      <c r="A5643" s="1128" t="s">
        <v>29726</v>
      </c>
      <c r="B5643" s="1129">
        <v>419.75</v>
      </c>
    </row>
    <row r="5644" spans="1:2">
      <c r="A5644" s="1128" t="s">
        <v>29727</v>
      </c>
      <c r="B5644" s="1129">
        <v>9.14</v>
      </c>
    </row>
    <row r="5645" spans="1:2">
      <c r="A5645" s="1128" t="s">
        <v>29728</v>
      </c>
      <c r="B5645" s="1129">
        <v>10.26</v>
      </c>
    </row>
    <row r="5646" spans="1:2">
      <c r="A5646" s="1128" t="s">
        <v>29729</v>
      </c>
      <c r="B5646" s="1129">
        <v>311.17</v>
      </c>
    </row>
    <row r="5647" spans="1:2">
      <c r="A5647" s="1128" t="s">
        <v>29730</v>
      </c>
      <c r="B5647" s="1129">
        <v>392.42</v>
      </c>
    </row>
    <row r="5648" spans="1:2">
      <c r="A5648" s="1128" t="s">
        <v>29731</v>
      </c>
      <c r="B5648" s="1129">
        <v>403.63</v>
      </c>
    </row>
    <row r="5649" spans="1:2">
      <c r="A5649" s="1128" t="s">
        <v>29732</v>
      </c>
      <c r="B5649" s="1129">
        <v>446.89</v>
      </c>
    </row>
    <row r="5650" spans="1:2">
      <c r="A5650" s="1128" t="s">
        <v>29733</v>
      </c>
      <c r="B5650" s="1129">
        <v>603.41999999999996</v>
      </c>
    </row>
    <row r="5651" spans="1:2">
      <c r="A5651" s="1128" t="s">
        <v>29734</v>
      </c>
      <c r="B5651" s="1129">
        <v>634.61</v>
      </c>
    </row>
    <row r="5652" spans="1:2">
      <c r="A5652" s="1128" t="s">
        <v>29735</v>
      </c>
      <c r="B5652" s="1129">
        <v>22.43</v>
      </c>
    </row>
    <row r="5653" spans="1:2">
      <c r="A5653" s="1128" t="s">
        <v>29736</v>
      </c>
      <c r="B5653" s="1129">
        <v>23.72</v>
      </c>
    </row>
    <row r="5654" spans="1:2">
      <c r="A5654" s="1128" t="s">
        <v>29737</v>
      </c>
      <c r="B5654" s="1129">
        <v>163.01</v>
      </c>
    </row>
    <row r="5655" spans="1:2">
      <c r="A5655" s="1128" t="s">
        <v>29738</v>
      </c>
      <c r="B5655" s="1129">
        <v>174.85</v>
      </c>
    </row>
    <row r="5656" spans="1:2">
      <c r="A5656" s="1128" t="s">
        <v>29739</v>
      </c>
      <c r="B5656" s="1129">
        <v>213.02</v>
      </c>
    </row>
    <row r="5657" spans="1:2">
      <c r="A5657" s="1128" t="s">
        <v>29740</v>
      </c>
      <c r="B5657" s="1129">
        <v>279.23</v>
      </c>
    </row>
    <row r="5658" spans="1:2">
      <c r="A5658" s="1128" t="s">
        <v>29741</v>
      </c>
      <c r="B5658" s="1129">
        <v>344.06</v>
      </c>
    </row>
    <row r="5659" spans="1:2">
      <c r="A5659" s="1128" t="s">
        <v>29742</v>
      </c>
      <c r="B5659" s="1129">
        <v>354.96</v>
      </c>
    </row>
    <row r="5660" spans="1:2">
      <c r="A5660" s="1128" t="s">
        <v>29743</v>
      </c>
      <c r="B5660" s="1129">
        <v>471.48</v>
      </c>
    </row>
    <row r="5661" spans="1:2">
      <c r="A5661" s="1128" t="s">
        <v>29744</v>
      </c>
      <c r="B5661" s="1129">
        <v>525.72</v>
      </c>
    </row>
    <row r="5662" spans="1:2">
      <c r="A5662" s="1128" t="s">
        <v>29745</v>
      </c>
      <c r="B5662" s="1129">
        <v>10.58</v>
      </c>
    </row>
    <row r="5663" spans="1:2">
      <c r="A5663" s="1128" t="s">
        <v>29746</v>
      </c>
      <c r="B5663" s="1129">
        <v>13.32</v>
      </c>
    </row>
    <row r="5664" spans="1:2">
      <c r="A5664" s="1128" t="s">
        <v>29747</v>
      </c>
      <c r="B5664" s="1129">
        <v>133.46</v>
      </c>
    </row>
    <row r="5665" spans="1:2">
      <c r="A5665" s="1128" t="s">
        <v>29748</v>
      </c>
      <c r="B5665" s="1129">
        <v>199.47</v>
      </c>
    </row>
    <row r="5666" spans="1:2">
      <c r="A5666" s="1128" t="s">
        <v>29749</v>
      </c>
      <c r="B5666" s="1129">
        <v>223.46</v>
      </c>
    </row>
    <row r="5667" spans="1:2">
      <c r="A5667" s="1128" t="s">
        <v>29750</v>
      </c>
      <c r="B5667" s="1129">
        <v>275.47000000000003</v>
      </c>
    </row>
    <row r="5668" spans="1:2">
      <c r="A5668" s="1128" t="s">
        <v>29751</v>
      </c>
      <c r="B5668" s="1129">
        <v>325.75</v>
      </c>
    </row>
    <row r="5669" spans="1:2">
      <c r="A5669" s="1128" t="s">
        <v>29752</v>
      </c>
      <c r="B5669" s="1129">
        <v>382.59</v>
      </c>
    </row>
    <row r="5670" spans="1:2">
      <c r="A5670" s="1128" t="s">
        <v>29753</v>
      </c>
      <c r="B5670" s="1129">
        <v>445.99</v>
      </c>
    </row>
    <row r="5671" spans="1:2">
      <c r="A5671" s="1128" t="s">
        <v>29754</v>
      </c>
      <c r="B5671" s="1129">
        <v>502.83</v>
      </c>
    </row>
    <row r="5672" spans="1:2">
      <c r="A5672" s="1128" t="s">
        <v>29755</v>
      </c>
      <c r="B5672" s="1129">
        <v>2.76</v>
      </c>
    </row>
    <row r="5673" spans="1:2">
      <c r="A5673" s="1128" t="s">
        <v>29756</v>
      </c>
      <c r="B5673" s="1129">
        <v>7.98</v>
      </c>
    </row>
    <row r="5674" spans="1:2">
      <c r="A5674" s="1128" t="s">
        <v>29757</v>
      </c>
      <c r="B5674" s="1129">
        <v>224.11</v>
      </c>
    </row>
    <row r="5675" spans="1:2">
      <c r="A5675" s="1128" t="s">
        <v>29758</v>
      </c>
      <c r="B5675" s="1129">
        <v>378.89</v>
      </c>
    </row>
    <row r="5676" spans="1:2">
      <c r="A5676" s="1128" t="s">
        <v>29759</v>
      </c>
      <c r="B5676" s="1129">
        <v>234.11</v>
      </c>
    </row>
    <row r="5677" spans="1:2">
      <c r="A5677" s="1128" t="s">
        <v>29760</v>
      </c>
      <c r="B5677" s="1129">
        <v>303.76</v>
      </c>
    </row>
    <row r="5678" spans="1:2">
      <c r="A5678" s="1128" t="s">
        <v>29761</v>
      </c>
      <c r="B5678" s="1129">
        <v>359.87</v>
      </c>
    </row>
    <row r="5679" spans="1:2">
      <c r="A5679" s="1128" t="s">
        <v>29762</v>
      </c>
      <c r="B5679" s="1129">
        <v>422.75</v>
      </c>
    </row>
    <row r="5680" spans="1:2">
      <c r="A5680" s="1128" t="s">
        <v>29763</v>
      </c>
      <c r="B5680" s="1129">
        <v>485.62</v>
      </c>
    </row>
    <row r="5681" spans="1:2">
      <c r="A5681" s="1128" t="s">
        <v>29764</v>
      </c>
      <c r="B5681" s="1129">
        <v>555.28</v>
      </c>
    </row>
    <row r="5682" spans="1:2">
      <c r="A5682" s="1128" t="s">
        <v>29765</v>
      </c>
      <c r="B5682" s="1129">
        <v>70.19</v>
      </c>
    </row>
    <row r="5683" spans="1:2">
      <c r="A5683" s="1128" t="s">
        <v>29766</v>
      </c>
      <c r="B5683" s="1129">
        <v>111.19</v>
      </c>
    </row>
    <row r="5684" spans="1:2">
      <c r="A5684" s="1128" t="s">
        <v>29767</v>
      </c>
      <c r="B5684" s="1129">
        <v>327</v>
      </c>
    </row>
    <row r="5685" spans="1:2">
      <c r="A5685" s="1128" t="s">
        <v>29768</v>
      </c>
      <c r="B5685" s="1129">
        <v>542.34</v>
      </c>
    </row>
    <row r="5686" spans="1:2">
      <c r="A5686" s="1128" t="s">
        <v>29769</v>
      </c>
      <c r="B5686" s="1129">
        <v>421.11</v>
      </c>
    </row>
    <row r="5687" spans="1:2">
      <c r="A5687" s="1128" t="s">
        <v>29770</v>
      </c>
      <c r="B5687" s="1129">
        <v>468.96</v>
      </c>
    </row>
    <row r="5688" spans="1:2">
      <c r="A5688" s="1128" t="s">
        <v>29771</v>
      </c>
      <c r="B5688" s="1129">
        <v>564.66999999999996</v>
      </c>
    </row>
    <row r="5689" spans="1:2">
      <c r="A5689" s="1128" t="s">
        <v>29772</v>
      </c>
      <c r="B5689" s="1129">
        <v>612.52</v>
      </c>
    </row>
    <row r="5690" spans="1:2">
      <c r="A5690" s="1128" t="s">
        <v>29773</v>
      </c>
      <c r="B5690" s="1129">
        <v>660.38</v>
      </c>
    </row>
    <row r="5691" spans="1:2">
      <c r="A5691" s="1128" t="s">
        <v>29774</v>
      </c>
      <c r="B5691" s="1129">
        <v>708.23</v>
      </c>
    </row>
    <row r="5692" spans="1:2">
      <c r="A5692" s="1128" t="s">
        <v>29775</v>
      </c>
      <c r="B5692" s="1129">
        <v>44.39</v>
      </c>
    </row>
    <row r="5693" spans="1:2">
      <c r="A5693" s="1128" t="s">
        <v>29776</v>
      </c>
      <c r="B5693" s="1129">
        <v>68.66</v>
      </c>
    </row>
    <row r="5694" spans="1:2">
      <c r="A5694" s="1128" t="s">
        <v>29777</v>
      </c>
      <c r="B5694" s="1129">
        <v>675.12</v>
      </c>
    </row>
    <row r="5695" spans="1:2">
      <c r="A5695" s="1128" t="s">
        <v>29778</v>
      </c>
      <c r="B5695" s="1129">
        <v>1284.27</v>
      </c>
    </row>
    <row r="5696" spans="1:2">
      <c r="A5696" s="1128" t="s">
        <v>29779</v>
      </c>
      <c r="B5696" s="1129">
        <v>1488.52</v>
      </c>
    </row>
    <row r="5697" spans="1:2">
      <c r="A5697" s="1128" t="s">
        <v>29780</v>
      </c>
      <c r="B5697" s="1129">
        <v>1746.27</v>
      </c>
    </row>
    <row r="5698" spans="1:2">
      <c r="A5698" s="1128" t="s">
        <v>29781</v>
      </c>
      <c r="B5698" s="1129">
        <v>2021.29</v>
      </c>
    </row>
    <row r="5699" spans="1:2">
      <c r="A5699" s="1128" t="s">
        <v>29782</v>
      </c>
      <c r="B5699" s="1129">
        <v>2300.67</v>
      </c>
    </row>
    <row r="5700" spans="1:2">
      <c r="A5700" s="1128" t="s">
        <v>29783</v>
      </c>
      <c r="B5700" s="1129">
        <v>2604.09</v>
      </c>
    </row>
    <row r="5701" spans="1:2">
      <c r="A5701" s="1128" t="s">
        <v>29784</v>
      </c>
      <c r="B5701" s="1129">
        <v>3302.13</v>
      </c>
    </row>
    <row r="5702" spans="1:2">
      <c r="A5702" s="1128" t="s">
        <v>29785</v>
      </c>
      <c r="B5702" s="1129">
        <v>1483.2</v>
      </c>
    </row>
    <row r="5703" spans="1:2">
      <c r="A5703" s="1128" t="s">
        <v>29786</v>
      </c>
      <c r="B5703" s="1129">
        <v>2060</v>
      </c>
    </row>
    <row r="5704" spans="1:2">
      <c r="A5704" s="1128" t="s">
        <v>29787</v>
      </c>
      <c r="B5704" s="1129">
        <v>2485.4699999999998</v>
      </c>
    </row>
    <row r="5705" spans="1:2">
      <c r="A5705" s="1128" t="s">
        <v>29788</v>
      </c>
      <c r="B5705" s="1129">
        <v>2947.47</v>
      </c>
    </row>
    <row r="5706" spans="1:2">
      <c r="A5706" s="1128" t="s">
        <v>29789</v>
      </c>
      <c r="B5706" s="1129">
        <v>3790.4</v>
      </c>
    </row>
    <row r="5707" spans="1:2">
      <c r="A5707" s="1128" t="s">
        <v>29790</v>
      </c>
      <c r="B5707" s="1129">
        <v>3871.47</v>
      </c>
    </row>
    <row r="5708" spans="1:2">
      <c r="A5708" s="1128" t="s">
        <v>29791</v>
      </c>
      <c r="B5708" s="1129">
        <v>4610.67</v>
      </c>
    </row>
    <row r="5709" spans="1:2">
      <c r="A5709" s="1128" t="s">
        <v>29792</v>
      </c>
      <c r="B5709" s="1129">
        <v>5165.07</v>
      </c>
    </row>
    <row r="5710" spans="1:2">
      <c r="A5710" s="1128" t="s">
        <v>29793</v>
      </c>
      <c r="B5710" s="1129">
        <v>34.43</v>
      </c>
    </row>
    <row r="5711" spans="1:2">
      <c r="A5711" s="1128" t="s">
        <v>29794</v>
      </c>
      <c r="B5711" s="1129">
        <v>10.039999999999999</v>
      </c>
    </row>
    <row r="5712" spans="1:2">
      <c r="A5712" s="1128" t="s">
        <v>29795</v>
      </c>
      <c r="B5712" s="1129">
        <v>10.45</v>
      </c>
    </row>
    <row r="5713" spans="1:2">
      <c r="A5713" s="1128" t="s">
        <v>29796</v>
      </c>
      <c r="B5713" s="1129">
        <v>4.13</v>
      </c>
    </row>
    <row r="5714" spans="1:2">
      <c r="A5714" s="1128" t="s">
        <v>29797</v>
      </c>
      <c r="B5714" s="1129">
        <v>41.55</v>
      </c>
    </row>
    <row r="5715" spans="1:2">
      <c r="A5715" s="1128" t="s">
        <v>29798</v>
      </c>
      <c r="B5715" s="1129">
        <v>1.1399999999999999</v>
      </c>
    </row>
    <row r="5716" spans="1:2">
      <c r="A5716" s="1128" t="s">
        <v>29799</v>
      </c>
      <c r="B5716" s="1129">
        <v>8.39</v>
      </c>
    </row>
    <row r="5717" spans="1:2">
      <c r="A5717" s="1128" t="s">
        <v>29800</v>
      </c>
      <c r="B5717" s="1129">
        <v>8.82</v>
      </c>
    </row>
    <row r="5718" spans="1:2">
      <c r="A5718" s="1128" t="s">
        <v>29801</v>
      </c>
      <c r="B5718" s="1129">
        <v>69.489999999999995</v>
      </c>
    </row>
    <row r="5719" spans="1:2">
      <c r="A5719" s="1128" t="s">
        <v>29802</v>
      </c>
      <c r="B5719" s="1129">
        <v>1.26</v>
      </c>
    </row>
    <row r="5720" spans="1:2">
      <c r="A5720" s="1128" t="s">
        <v>29803</v>
      </c>
      <c r="B5720" s="1129">
        <v>16.829999999999998</v>
      </c>
    </row>
    <row r="5721" spans="1:2">
      <c r="A5721" s="1128" t="s">
        <v>29804</v>
      </c>
      <c r="B5721" s="1129">
        <v>0.27929999999999999</v>
      </c>
    </row>
    <row r="5722" spans="1:2">
      <c r="A5722" s="1128" t="s">
        <v>29805</v>
      </c>
      <c r="B5722" s="1129">
        <v>5.83</v>
      </c>
    </row>
    <row r="5723" spans="1:2">
      <c r="A5723" s="1128" t="s">
        <v>29806</v>
      </c>
      <c r="B5723" s="1129">
        <v>1081.93</v>
      </c>
    </row>
    <row r="5724" spans="1:2">
      <c r="A5724" s="1128" t="s">
        <v>29807</v>
      </c>
      <c r="B5724" s="1129">
        <v>127.57</v>
      </c>
    </row>
    <row r="5725" spans="1:2">
      <c r="A5725" s="1128" t="s">
        <v>29808</v>
      </c>
      <c r="B5725" s="1129">
        <v>263</v>
      </c>
    </row>
    <row r="5726" spans="1:2">
      <c r="A5726" s="1128" t="s">
        <v>29809</v>
      </c>
      <c r="B5726" s="1129">
        <v>299</v>
      </c>
    </row>
    <row r="5727" spans="1:2">
      <c r="A5727" s="1128" t="s">
        <v>29810</v>
      </c>
      <c r="B5727" s="1129">
        <v>2.9</v>
      </c>
    </row>
    <row r="5728" spans="1:2">
      <c r="A5728" s="1128" t="s">
        <v>29811</v>
      </c>
      <c r="B5728" s="1129">
        <v>106.79</v>
      </c>
    </row>
    <row r="5729" spans="1:2">
      <c r="A5729" s="1128" t="s">
        <v>29812</v>
      </c>
      <c r="B5729" s="1129">
        <v>62.15</v>
      </c>
    </row>
    <row r="5730" spans="1:2">
      <c r="A5730" s="1128" t="s">
        <v>29813</v>
      </c>
      <c r="B5730" s="1129">
        <v>70.010000000000005</v>
      </c>
    </row>
    <row r="5731" spans="1:2">
      <c r="A5731" s="1128" t="s">
        <v>29814</v>
      </c>
      <c r="B5731" s="1129">
        <v>91.31</v>
      </c>
    </row>
    <row r="5732" spans="1:2">
      <c r="A5732" s="1128" t="s">
        <v>29815</v>
      </c>
      <c r="B5732" s="1129">
        <v>9</v>
      </c>
    </row>
    <row r="5733" spans="1:2">
      <c r="A5733" s="1128" t="s">
        <v>29816</v>
      </c>
      <c r="B5733" s="1129">
        <v>25</v>
      </c>
    </row>
    <row r="5734" spans="1:2">
      <c r="A5734" s="1128" t="s">
        <v>29817</v>
      </c>
      <c r="B5734" s="1129">
        <v>49.76</v>
      </c>
    </row>
    <row r="5735" spans="1:2">
      <c r="A5735" s="1128" t="s">
        <v>29818</v>
      </c>
      <c r="B5735" s="1129">
        <v>59.64</v>
      </c>
    </row>
    <row r="5736" spans="1:2">
      <c r="A5736" s="1128" t="s">
        <v>29819</v>
      </c>
      <c r="B5736" s="1129">
        <v>14.2</v>
      </c>
    </row>
    <row r="5737" spans="1:2">
      <c r="A5737" s="1128" t="s">
        <v>29820</v>
      </c>
      <c r="B5737" s="1129">
        <v>4.5</v>
      </c>
    </row>
    <row r="5738" spans="1:2">
      <c r="A5738" s="1128" t="s">
        <v>29821</v>
      </c>
      <c r="B5738" s="1129">
        <v>127.43</v>
      </c>
    </row>
    <row r="5739" spans="1:2">
      <c r="A5739" s="1128" t="s">
        <v>29822</v>
      </c>
      <c r="B5739" s="1129">
        <v>13.58</v>
      </c>
    </row>
    <row r="5740" spans="1:2">
      <c r="A5740" s="1128" t="s">
        <v>29823</v>
      </c>
      <c r="B5740" s="1129">
        <v>80.31</v>
      </c>
    </row>
    <row r="5741" spans="1:2">
      <c r="A5741" s="1128" t="s">
        <v>29824</v>
      </c>
      <c r="B5741" s="1129">
        <v>570</v>
      </c>
    </row>
    <row r="5742" spans="1:2">
      <c r="A5742" s="1128" t="s">
        <v>29825</v>
      </c>
      <c r="B5742" s="1129">
        <v>84.24</v>
      </c>
    </row>
    <row r="5743" spans="1:2">
      <c r="A5743" s="1128" t="s">
        <v>29826</v>
      </c>
      <c r="B5743" s="1129">
        <v>5.85</v>
      </c>
    </row>
    <row r="5744" spans="1:2">
      <c r="A5744" s="1128" t="s">
        <v>29827</v>
      </c>
      <c r="B5744" s="1129">
        <v>4.16</v>
      </c>
    </row>
    <row r="5745" spans="1:2">
      <c r="A5745" s="1128" t="s">
        <v>29828</v>
      </c>
      <c r="B5745" s="1129">
        <v>6.1</v>
      </c>
    </row>
    <row r="5746" spans="1:2">
      <c r="A5746" s="1128" t="s">
        <v>29829</v>
      </c>
      <c r="B5746" s="1129">
        <v>10</v>
      </c>
    </row>
    <row r="5747" spans="1:2">
      <c r="A5747" s="1128" t="s">
        <v>29830</v>
      </c>
      <c r="B5747" s="1129">
        <v>5186.97</v>
      </c>
    </row>
    <row r="5748" spans="1:2">
      <c r="A5748" s="1128" t="s">
        <v>29831</v>
      </c>
      <c r="B5748" s="1129">
        <v>58.9</v>
      </c>
    </row>
    <row r="5749" spans="1:2">
      <c r="A5749" s="1128" t="s">
        <v>29832</v>
      </c>
      <c r="B5749" s="1129">
        <v>61.4</v>
      </c>
    </row>
    <row r="5750" spans="1:2">
      <c r="A5750" s="1128" t="s">
        <v>29833</v>
      </c>
      <c r="B5750" s="1129">
        <v>69.8</v>
      </c>
    </row>
    <row r="5751" spans="1:2">
      <c r="A5751" s="1128" t="s">
        <v>29834</v>
      </c>
      <c r="B5751" s="1129">
        <v>59.1</v>
      </c>
    </row>
    <row r="5752" spans="1:2">
      <c r="A5752" s="1128" t="s">
        <v>29835</v>
      </c>
      <c r="B5752" s="1129">
        <v>105</v>
      </c>
    </row>
    <row r="5753" spans="1:2">
      <c r="A5753" s="1128" t="s">
        <v>29836</v>
      </c>
      <c r="B5753" s="1129">
        <v>226</v>
      </c>
    </row>
    <row r="5754" spans="1:2">
      <c r="A5754" s="1128" t="s">
        <v>29837</v>
      </c>
      <c r="B5754" s="1129">
        <v>334.8</v>
      </c>
    </row>
    <row r="5755" spans="1:2">
      <c r="A5755" s="1128" t="s">
        <v>29838</v>
      </c>
      <c r="B5755" s="1129">
        <v>530</v>
      </c>
    </row>
    <row r="5756" spans="1:2">
      <c r="A5756" s="1128" t="s">
        <v>29839</v>
      </c>
      <c r="B5756" s="1129">
        <v>583</v>
      </c>
    </row>
    <row r="5757" spans="1:2">
      <c r="A5757" s="1128" t="s">
        <v>29840</v>
      </c>
      <c r="B5757" s="1129">
        <v>3971.6</v>
      </c>
    </row>
    <row r="5758" spans="1:2">
      <c r="A5758" s="1128" t="s">
        <v>29841</v>
      </c>
      <c r="B5758" s="1129">
        <v>126</v>
      </c>
    </row>
    <row r="5759" spans="1:2">
      <c r="A5759" s="1128" t="s">
        <v>29842</v>
      </c>
      <c r="B5759" s="1129">
        <v>313</v>
      </c>
    </row>
    <row r="5760" spans="1:2">
      <c r="A5760" s="1128" t="s">
        <v>29843</v>
      </c>
      <c r="B5760" s="1129">
        <v>378</v>
      </c>
    </row>
    <row r="5761" spans="1:2">
      <c r="A5761" s="1128" t="s">
        <v>29844</v>
      </c>
      <c r="B5761" s="1129">
        <v>449</v>
      </c>
    </row>
    <row r="5762" spans="1:2">
      <c r="A5762" s="1128" t="s">
        <v>29845</v>
      </c>
      <c r="B5762" s="1129">
        <v>697</v>
      </c>
    </row>
    <row r="5763" spans="1:2">
      <c r="A5763" s="1128" t="s">
        <v>29846</v>
      </c>
      <c r="B5763" s="1129">
        <v>707</v>
      </c>
    </row>
    <row r="5764" spans="1:2">
      <c r="A5764" s="1128" t="s">
        <v>29847</v>
      </c>
      <c r="B5764" s="1129">
        <v>720</v>
      </c>
    </row>
    <row r="5765" spans="1:2">
      <c r="A5765" s="1128" t="s">
        <v>29848</v>
      </c>
      <c r="B5765" s="1129">
        <v>1401</v>
      </c>
    </row>
    <row r="5766" spans="1:2">
      <c r="A5766" s="1128" t="s">
        <v>29849</v>
      </c>
      <c r="B5766" s="1129">
        <v>2818</v>
      </c>
    </row>
    <row r="5767" spans="1:2">
      <c r="A5767" s="1128" t="s">
        <v>29850</v>
      </c>
      <c r="B5767" s="1129">
        <v>3202</v>
      </c>
    </row>
    <row r="5768" spans="1:2">
      <c r="A5768" s="1128" t="s">
        <v>29851</v>
      </c>
      <c r="B5768" s="1129">
        <v>4911.97</v>
      </c>
    </row>
    <row r="5769" spans="1:2">
      <c r="A5769" s="1128" t="s">
        <v>29852</v>
      </c>
      <c r="B5769" s="1129">
        <v>5660</v>
      </c>
    </row>
    <row r="5770" spans="1:2">
      <c r="A5770" s="1128" t="s">
        <v>29853</v>
      </c>
      <c r="B5770" s="1129">
        <v>6754</v>
      </c>
    </row>
    <row r="5771" spans="1:2">
      <c r="A5771" s="1128" t="s">
        <v>23694</v>
      </c>
      <c r="B5771" s="1129">
        <v>3.85</v>
      </c>
    </row>
    <row r="5772" spans="1:2">
      <c r="A5772" s="1128" t="s">
        <v>29854</v>
      </c>
      <c r="B5772" s="1129">
        <v>345</v>
      </c>
    </row>
    <row r="5773" spans="1:2">
      <c r="A5773" s="1128" t="s">
        <v>29855</v>
      </c>
      <c r="B5773" s="1129">
        <v>320</v>
      </c>
    </row>
    <row r="5774" spans="1:2">
      <c r="A5774" s="1128" t="s">
        <v>29856</v>
      </c>
      <c r="B5774" s="1129">
        <v>121.01</v>
      </c>
    </row>
    <row r="5775" spans="1:2">
      <c r="A5775" s="1128" t="s">
        <v>29857</v>
      </c>
      <c r="B5775" s="1129">
        <v>95.06</v>
      </c>
    </row>
    <row r="5776" spans="1:2">
      <c r="A5776" s="1128" t="s">
        <v>29858</v>
      </c>
      <c r="B5776" s="1129">
        <v>35.67</v>
      </c>
    </row>
    <row r="5777" spans="1:2">
      <c r="A5777" s="1128" t="s">
        <v>29859</v>
      </c>
      <c r="B5777" s="1129">
        <v>126000</v>
      </c>
    </row>
    <row r="5778" spans="1:2">
      <c r="A5778" s="1128" t="s">
        <v>29860</v>
      </c>
      <c r="B5778" s="1129">
        <v>578156.48</v>
      </c>
    </row>
    <row r="5779" spans="1:2">
      <c r="A5779" s="1128" t="s">
        <v>29861</v>
      </c>
      <c r="B5779" s="1129">
        <v>96500</v>
      </c>
    </row>
    <row r="5780" spans="1:2">
      <c r="A5780" s="1128" t="s">
        <v>29862</v>
      </c>
      <c r="B5780" s="1129">
        <v>109253.34</v>
      </c>
    </row>
    <row r="5781" spans="1:2">
      <c r="A5781" s="1128" t="s">
        <v>29863</v>
      </c>
      <c r="B5781" s="1129">
        <v>715768</v>
      </c>
    </row>
    <row r="5782" spans="1:2">
      <c r="A5782" s="1128" t="s">
        <v>29864</v>
      </c>
      <c r="B5782" s="1129">
        <v>34028.9</v>
      </c>
    </row>
    <row r="5783" spans="1:2">
      <c r="A5783" s="1128" t="s">
        <v>29865</v>
      </c>
      <c r="B5783" s="1129">
        <v>73159.28</v>
      </c>
    </row>
    <row r="5784" spans="1:2">
      <c r="A5784" s="1128" t="s">
        <v>29866</v>
      </c>
      <c r="B5784" s="1129">
        <v>285013.37</v>
      </c>
    </row>
    <row r="5785" spans="1:2">
      <c r="A5785" s="1128" t="s">
        <v>29867</v>
      </c>
      <c r="B5785" s="1129">
        <v>404250</v>
      </c>
    </row>
    <row r="5786" spans="1:2">
      <c r="A5786" s="1128" t="s">
        <v>29868</v>
      </c>
      <c r="B5786" s="1129">
        <v>340000</v>
      </c>
    </row>
    <row r="5787" spans="1:2">
      <c r="A5787" s="1128" t="s">
        <v>29869</v>
      </c>
      <c r="B5787" s="1129">
        <v>265000</v>
      </c>
    </row>
    <row r="5788" spans="1:2">
      <c r="A5788" s="1128" t="s">
        <v>29870</v>
      </c>
      <c r="B5788" s="1129">
        <v>267830.15999999997</v>
      </c>
    </row>
    <row r="5789" spans="1:2">
      <c r="A5789" s="1128" t="s">
        <v>29871</v>
      </c>
      <c r="B5789" s="1129">
        <v>138600</v>
      </c>
    </row>
    <row r="5790" spans="1:2">
      <c r="A5790" s="1128" t="s">
        <v>29872</v>
      </c>
      <c r="B5790" s="1129">
        <v>57750.0003</v>
      </c>
    </row>
    <row r="5791" spans="1:2">
      <c r="A5791" s="1128" t="s">
        <v>29873</v>
      </c>
      <c r="B5791" s="1129">
        <v>73500</v>
      </c>
    </row>
    <row r="5792" spans="1:2">
      <c r="A5792" s="1128" t="s">
        <v>29874</v>
      </c>
      <c r="B5792" s="1129">
        <v>212749.99979999999</v>
      </c>
    </row>
    <row r="5793" spans="1:2">
      <c r="A5793" s="1128" t="s">
        <v>29875</v>
      </c>
      <c r="B5793" s="1129">
        <v>112423.5001</v>
      </c>
    </row>
    <row r="5794" spans="1:2">
      <c r="A5794" s="1128" t="s">
        <v>29876</v>
      </c>
      <c r="B5794" s="1129">
        <v>168386.4001</v>
      </c>
    </row>
    <row r="5795" spans="1:2">
      <c r="A5795" s="1128" t="s">
        <v>29877</v>
      </c>
      <c r="B5795" s="1129">
        <v>170100</v>
      </c>
    </row>
    <row r="5796" spans="1:2">
      <c r="A5796" s="1128" t="s">
        <v>29878</v>
      </c>
      <c r="B5796" s="1129">
        <v>379155.47120000003</v>
      </c>
    </row>
    <row r="5797" spans="1:2">
      <c r="A5797" s="1128" t="s">
        <v>29879</v>
      </c>
      <c r="B5797" s="1129">
        <v>517206.95059999998</v>
      </c>
    </row>
    <row r="5798" spans="1:2">
      <c r="A5798" s="1128" t="s">
        <v>29880</v>
      </c>
      <c r="B5798" s="1129">
        <v>758310.9425</v>
      </c>
    </row>
    <row r="5799" spans="1:2">
      <c r="A5799" s="1128" t="s">
        <v>29881</v>
      </c>
      <c r="B5799" s="1129">
        <v>845808.35970000003</v>
      </c>
    </row>
    <row r="5800" spans="1:2">
      <c r="A5800" s="1128" t="s">
        <v>29882</v>
      </c>
      <c r="B5800" s="1129">
        <v>3440.27</v>
      </c>
    </row>
    <row r="5801" spans="1:2">
      <c r="A5801" s="1128" t="s">
        <v>29883</v>
      </c>
      <c r="B5801" s="1129">
        <v>3536.93</v>
      </c>
    </row>
    <row r="5802" spans="1:2">
      <c r="A5802" s="1128" t="s">
        <v>29884</v>
      </c>
      <c r="B5802" s="1129">
        <v>4375.76</v>
      </c>
    </row>
    <row r="5803" spans="1:2">
      <c r="A5803" s="1128" t="s">
        <v>29885</v>
      </c>
      <c r="B5803" s="1129">
        <v>5586.38</v>
      </c>
    </row>
    <row r="5804" spans="1:2">
      <c r="A5804" s="1128" t="s">
        <v>29886</v>
      </c>
      <c r="B5804" s="1129">
        <v>21819.75</v>
      </c>
    </row>
    <row r="5805" spans="1:2">
      <c r="A5805" s="1128" t="s">
        <v>23655</v>
      </c>
      <c r="B5805" s="1129">
        <v>2968.54</v>
      </c>
    </row>
    <row r="5806" spans="1:2">
      <c r="A5806" s="1128" t="s">
        <v>29887</v>
      </c>
      <c r="B5806" s="1129">
        <v>59999.99</v>
      </c>
    </row>
    <row r="5807" spans="1:2">
      <c r="A5807" s="1128" t="s">
        <v>29888</v>
      </c>
      <c r="B5807" s="1129">
        <v>565000</v>
      </c>
    </row>
    <row r="5808" spans="1:2">
      <c r="A5808" s="1128" t="s">
        <v>29889</v>
      </c>
      <c r="B5808" s="1129">
        <v>395635.8</v>
      </c>
    </row>
    <row r="5809" spans="1:2">
      <c r="A5809" s="1128" t="s">
        <v>29890</v>
      </c>
      <c r="B5809" s="1129">
        <v>575652</v>
      </c>
    </row>
    <row r="5810" spans="1:2">
      <c r="A5810" s="1128" t="s">
        <v>29891</v>
      </c>
      <c r="B5810" s="1129">
        <v>3692359.05</v>
      </c>
    </row>
    <row r="5811" spans="1:2">
      <c r="A5811" s="1128" t="s">
        <v>29892</v>
      </c>
      <c r="B5811" s="1129">
        <v>161740</v>
      </c>
    </row>
    <row r="5812" spans="1:2">
      <c r="A5812" s="1128" t="s">
        <v>29893</v>
      </c>
      <c r="B5812" s="1129">
        <v>1171.32</v>
      </c>
    </row>
    <row r="5813" spans="1:2">
      <c r="A5813" s="1128" t="s">
        <v>29894</v>
      </c>
      <c r="B5813" s="1129">
        <v>135.15</v>
      </c>
    </row>
    <row r="5814" spans="1:2">
      <c r="A5814" s="1128" t="s">
        <v>29895</v>
      </c>
      <c r="B5814" s="1129">
        <v>824517.78</v>
      </c>
    </row>
    <row r="5815" spans="1:2">
      <c r="A5815" s="1128" t="s">
        <v>29896</v>
      </c>
      <c r="B5815" s="1129">
        <v>51295.39</v>
      </c>
    </row>
    <row r="5816" spans="1:2">
      <c r="A5816" s="1128" t="s">
        <v>29897</v>
      </c>
      <c r="B5816" s="1129">
        <v>1016989</v>
      </c>
    </row>
    <row r="5817" spans="1:2">
      <c r="A5817" s="1128" t="s">
        <v>29898</v>
      </c>
      <c r="B5817" s="1129">
        <v>1.86</v>
      </c>
    </row>
    <row r="5818" spans="1:2">
      <c r="A5818" s="1128" t="s">
        <v>29899</v>
      </c>
      <c r="B5818" s="1129">
        <v>44.18</v>
      </c>
    </row>
    <row r="5819" spans="1:2">
      <c r="A5819" s="1128" t="s">
        <v>29900</v>
      </c>
      <c r="B5819" s="1129">
        <v>48.87</v>
      </c>
    </row>
    <row r="5820" spans="1:2">
      <c r="A5820" s="1128" t="s">
        <v>29901</v>
      </c>
      <c r="B5820" s="1129">
        <v>58.74</v>
      </c>
    </row>
    <row r="5821" spans="1:2">
      <c r="A5821" s="1128" t="s">
        <v>29902</v>
      </c>
      <c r="B5821" s="1129">
        <v>64.959999999999994</v>
      </c>
    </row>
    <row r="5822" spans="1:2">
      <c r="A5822" s="1128" t="s">
        <v>29903</v>
      </c>
      <c r="B5822" s="1129">
        <v>86.76</v>
      </c>
    </row>
    <row r="5823" spans="1:2">
      <c r="A5823" s="1128" t="s">
        <v>29904</v>
      </c>
      <c r="B5823" s="1129">
        <v>309.23</v>
      </c>
    </row>
    <row r="5824" spans="1:2">
      <c r="A5824" s="1128" t="s">
        <v>29905</v>
      </c>
      <c r="B5824" s="1129">
        <v>734.99</v>
      </c>
    </row>
    <row r="5825" spans="1:2">
      <c r="A5825" s="1128" t="s">
        <v>29906</v>
      </c>
      <c r="B5825" s="1129">
        <v>2493.5300000000002</v>
      </c>
    </row>
    <row r="5826" spans="1:2">
      <c r="A5826" s="1128" t="s">
        <v>29907</v>
      </c>
      <c r="B5826" s="1129">
        <v>0.72</v>
      </c>
    </row>
    <row r="5827" spans="1:2">
      <c r="A5827" s="1128" t="s">
        <v>29908</v>
      </c>
      <c r="B5827" s="1129">
        <v>12.06</v>
      </c>
    </row>
    <row r="5828" spans="1:2">
      <c r="A5828" s="1128" t="s">
        <v>29909</v>
      </c>
      <c r="B5828" s="1129">
        <v>227.21</v>
      </c>
    </row>
    <row r="5829" spans="1:2">
      <c r="A5829" s="1128" t="s">
        <v>29910</v>
      </c>
      <c r="B5829" s="1129">
        <v>100.17</v>
      </c>
    </row>
    <row r="5830" spans="1:2">
      <c r="A5830" s="1128" t="s">
        <v>29911</v>
      </c>
      <c r="B5830" s="1129">
        <v>150.57</v>
      </c>
    </row>
    <row r="5831" spans="1:2">
      <c r="A5831" s="1128" t="s">
        <v>29912</v>
      </c>
      <c r="B5831" s="1129">
        <v>19.53</v>
      </c>
    </row>
    <row r="5832" spans="1:2">
      <c r="A5832" s="1128" t="s">
        <v>29913</v>
      </c>
      <c r="B5832" s="1129">
        <v>32.4</v>
      </c>
    </row>
    <row r="5833" spans="1:2">
      <c r="A5833" s="1128" t="s">
        <v>29914</v>
      </c>
      <c r="B5833" s="1129">
        <v>36.67</v>
      </c>
    </row>
    <row r="5834" spans="1:2">
      <c r="A5834" s="1128" t="s">
        <v>29915</v>
      </c>
      <c r="B5834" s="1129">
        <v>169.06</v>
      </c>
    </row>
    <row r="5835" spans="1:2">
      <c r="A5835" s="1128" t="s">
        <v>29916</v>
      </c>
      <c r="B5835" s="1129">
        <v>76.58</v>
      </c>
    </row>
    <row r="5836" spans="1:2">
      <c r="A5836" s="1128" t="s">
        <v>29917</v>
      </c>
      <c r="B5836" s="1129">
        <v>19.440000000000001</v>
      </c>
    </row>
    <row r="5837" spans="1:2">
      <c r="A5837" s="1128" t="s">
        <v>29918</v>
      </c>
      <c r="B5837" s="1129">
        <v>11.78</v>
      </c>
    </row>
    <row r="5838" spans="1:2">
      <c r="A5838" s="1128" t="s">
        <v>29919</v>
      </c>
      <c r="B5838" s="1129">
        <v>12.53</v>
      </c>
    </row>
    <row r="5839" spans="1:2">
      <c r="A5839" s="1128" t="s">
        <v>29920</v>
      </c>
      <c r="B5839" s="1129">
        <v>471.26</v>
      </c>
    </row>
    <row r="5840" spans="1:2">
      <c r="A5840" s="1128" t="s">
        <v>29921</v>
      </c>
      <c r="B5840" s="1129">
        <v>630</v>
      </c>
    </row>
    <row r="5841" spans="1:2">
      <c r="A5841" s="1128" t="s">
        <v>29922</v>
      </c>
      <c r="B5841" s="1129">
        <v>35.880000000000003</v>
      </c>
    </row>
    <row r="5842" spans="1:2">
      <c r="A5842" s="1128" t="s">
        <v>29923</v>
      </c>
      <c r="B5842" s="1129">
        <v>50</v>
      </c>
    </row>
    <row r="5843" spans="1:2">
      <c r="A5843" s="1128" t="s">
        <v>29924</v>
      </c>
      <c r="B5843" s="1129">
        <v>1718.13</v>
      </c>
    </row>
    <row r="5844" spans="1:2">
      <c r="A5844" s="1128" t="s">
        <v>29925</v>
      </c>
      <c r="B5844" s="1129">
        <v>225.81</v>
      </c>
    </row>
    <row r="5845" spans="1:2">
      <c r="A5845" s="1128" t="s">
        <v>29926</v>
      </c>
      <c r="B5845" s="1129">
        <v>46.13</v>
      </c>
    </row>
    <row r="5846" spans="1:2">
      <c r="A5846" s="1128" t="s">
        <v>29927</v>
      </c>
      <c r="B5846" s="1129">
        <v>98.18</v>
      </c>
    </row>
    <row r="5847" spans="1:2">
      <c r="A5847" s="1128" t="s">
        <v>29928</v>
      </c>
      <c r="B5847" s="1129">
        <v>3.5700000000000003E-2</v>
      </c>
    </row>
    <row r="5848" spans="1:2">
      <c r="A5848" s="1128" t="s">
        <v>29929</v>
      </c>
      <c r="B5848" s="1129">
        <v>73.63</v>
      </c>
    </row>
    <row r="5849" spans="1:2">
      <c r="A5849" s="1128" t="s">
        <v>29930</v>
      </c>
      <c r="B5849" s="1129">
        <v>88.36</v>
      </c>
    </row>
    <row r="5850" spans="1:2">
      <c r="A5850" s="1128" t="s">
        <v>29931</v>
      </c>
      <c r="B5850" s="1129">
        <v>0.51300000000000001</v>
      </c>
    </row>
    <row r="5851" spans="1:2">
      <c r="A5851" s="1128" t="s">
        <v>29932</v>
      </c>
      <c r="B5851" s="1129">
        <v>54.03</v>
      </c>
    </row>
    <row r="5852" spans="1:2">
      <c r="A5852" s="1128" t="s">
        <v>29933</v>
      </c>
      <c r="B5852" s="1129">
        <v>41.57</v>
      </c>
    </row>
    <row r="5853" spans="1:2">
      <c r="A5853" s="1128" t="s">
        <v>29934</v>
      </c>
      <c r="B5853" s="1129">
        <v>18.940000000000001</v>
      </c>
    </row>
    <row r="5854" spans="1:2">
      <c r="A5854" s="1128" t="s">
        <v>29935</v>
      </c>
      <c r="B5854" s="1129">
        <v>705</v>
      </c>
    </row>
    <row r="5855" spans="1:2">
      <c r="A5855" s="1128" t="s">
        <v>29936</v>
      </c>
      <c r="B5855" s="1129">
        <v>324.36</v>
      </c>
    </row>
    <row r="5856" spans="1:2">
      <c r="A5856" s="1128" t="s">
        <v>29937</v>
      </c>
      <c r="B5856" s="1129">
        <v>324.36</v>
      </c>
    </row>
    <row r="5857" spans="1:2">
      <c r="A5857" s="1128" t="s">
        <v>29938</v>
      </c>
      <c r="B5857" s="1129">
        <v>63</v>
      </c>
    </row>
    <row r="5858" spans="1:2">
      <c r="A5858" s="1128" t="s">
        <v>29939</v>
      </c>
      <c r="B5858" s="1129">
        <v>63</v>
      </c>
    </row>
    <row r="5859" spans="1:2">
      <c r="A5859" s="1128" t="s">
        <v>29940</v>
      </c>
      <c r="B5859" s="1129">
        <v>3.27</v>
      </c>
    </row>
    <row r="5860" spans="1:2">
      <c r="A5860" s="1128" t="s">
        <v>29941</v>
      </c>
      <c r="B5860" s="1129">
        <v>1.7683</v>
      </c>
    </row>
    <row r="5861" spans="1:2">
      <c r="A5861" s="1128" t="s">
        <v>29942</v>
      </c>
      <c r="B5861" s="1129">
        <v>2100</v>
      </c>
    </row>
    <row r="5862" spans="1:2">
      <c r="A5862" s="1128" t="s">
        <v>29943</v>
      </c>
      <c r="B5862" s="1129">
        <v>3734</v>
      </c>
    </row>
    <row r="5863" spans="1:2">
      <c r="A5863" s="1128" t="s">
        <v>29944</v>
      </c>
      <c r="B5863" s="1129">
        <v>21.49</v>
      </c>
    </row>
    <row r="5864" spans="1:2">
      <c r="A5864" s="1128" t="s">
        <v>29945</v>
      </c>
      <c r="B5864" s="1129">
        <v>1</v>
      </c>
    </row>
    <row r="5865" spans="1:2">
      <c r="A5865" s="1128" t="s">
        <v>29946</v>
      </c>
      <c r="B5865" s="1129">
        <v>14.06</v>
      </c>
    </row>
    <row r="5866" spans="1:2">
      <c r="A5866" s="1128" t="s">
        <v>29947</v>
      </c>
      <c r="B5866" s="1129">
        <v>14.47</v>
      </c>
    </row>
    <row r="5867" spans="1:2">
      <c r="A5867" s="1128" t="s">
        <v>29948</v>
      </c>
      <c r="B5867" s="1129">
        <v>10.44</v>
      </c>
    </row>
    <row r="5868" spans="1:2">
      <c r="A5868" s="1128" t="s">
        <v>29949</v>
      </c>
      <c r="B5868" s="1129">
        <v>10.44</v>
      </c>
    </row>
    <row r="5869" spans="1:2">
      <c r="A5869" s="1128" t="s">
        <v>29950</v>
      </c>
      <c r="B5869" s="1129">
        <v>10.44</v>
      </c>
    </row>
    <row r="5870" spans="1:2">
      <c r="A5870" s="1128" t="s">
        <v>29951</v>
      </c>
      <c r="B5870" s="1129">
        <v>687.25</v>
      </c>
    </row>
    <row r="5871" spans="1:2">
      <c r="A5871" s="1128" t="s">
        <v>29952</v>
      </c>
      <c r="B5871" s="1129">
        <v>13.3</v>
      </c>
    </row>
    <row r="5872" spans="1:2">
      <c r="A5872" s="1128" t="s">
        <v>29953</v>
      </c>
      <c r="B5872" s="1129">
        <v>33.25</v>
      </c>
    </row>
    <row r="5873" spans="1:2">
      <c r="A5873" s="1128" t="s">
        <v>29954</v>
      </c>
      <c r="B5873" s="1129">
        <v>3.32</v>
      </c>
    </row>
    <row r="5874" spans="1:2">
      <c r="A5874" s="1128" t="s">
        <v>29955</v>
      </c>
      <c r="B5874" s="1129">
        <v>20.73</v>
      </c>
    </row>
    <row r="5875" spans="1:2">
      <c r="A5875" s="1128" t="s">
        <v>29956</v>
      </c>
      <c r="B5875" s="1129">
        <v>3199.74</v>
      </c>
    </row>
    <row r="5876" spans="1:2">
      <c r="A5876" s="1128" t="s">
        <v>29957</v>
      </c>
      <c r="B5876" s="1129">
        <v>1.3</v>
      </c>
    </row>
    <row r="5877" spans="1:2">
      <c r="A5877" s="1128" t="s">
        <v>29958</v>
      </c>
      <c r="B5877" s="1129">
        <v>800</v>
      </c>
    </row>
    <row r="5878" spans="1:2">
      <c r="A5878" s="1128" t="s">
        <v>29959</v>
      </c>
      <c r="B5878" s="1129">
        <v>41.85</v>
      </c>
    </row>
    <row r="5879" spans="1:2">
      <c r="A5879" s="1128" t="s">
        <v>29960</v>
      </c>
      <c r="B5879" s="1129">
        <v>26.85</v>
      </c>
    </row>
    <row r="5880" spans="1:2">
      <c r="A5880" s="1128" t="s">
        <v>29961</v>
      </c>
      <c r="B5880" s="1129">
        <v>27.56</v>
      </c>
    </row>
    <row r="5881" spans="1:2">
      <c r="A5881" s="1128" t="s">
        <v>29962</v>
      </c>
      <c r="B5881" s="1129">
        <v>10.19</v>
      </c>
    </row>
    <row r="5882" spans="1:2">
      <c r="A5882" s="1128" t="s">
        <v>29963</v>
      </c>
      <c r="B5882" s="1129">
        <v>1.49</v>
      </c>
    </row>
    <row r="5883" spans="1:2">
      <c r="A5883" s="1128" t="s">
        <v>29964</v>
      </c>
      <c r="B5883" s="1129">
        <v>52.23</v>
      </c>
    </row>
    <row r="5884" spans="1:2">
      <c r="A5884" s="1128" t="s">
        <v>29965</v>
      </c>
      <c r="B5884" s="1129">
        <v>25.47</v>
      </c>
    </row>
    <row r="5885" spans="1:2">
      <c r="A5885" s="1128" t="s">
        <v>29966</v>
      </c>
      <c r="B5885" s="1129">
        <v>11.1</v>
      </c>
    </row>
    <row r="5886" spans="1:2">
      <c r="A5886" s="1128" t="s">
        <v>29967</v>
      </c>
      <c r="B5886" s="1129">
        <v>7098.77</v>
      </c>
    </row>
    <row r="5887" spans="1:2">
      <c r="A5887" s="1128" t="s">
        <v>29968</v>
      </c>
      <c r="B5887" s="1129">
        <v>2.4</v>
      </c>
    </row>
    <row r="5888" spans="1:2">
      <c r="A5888" s="1128" t="s">
        <v>29969</v>
      </c>
      <c r="B5888" s="1129">
        <v>3.2</v>
      </c>
    </row>
    <row r="5889" spans="1:2">
      <c r="A5889" s="1128" t="s">
        <v>29970</v>
      </c>
      <c r="B5889" s="1129">
        <v>4.8</v>
      </c>
    </row>
    <row r="5890" spans="1:2">
      <c r="A5890" s="1128" t="s">
        <v>29971</v>
      </c>
      <c r="B5890" s="1129">
        <v>6.4</v>
      </c>
    </row>
    <row r="5891" spans="1:2">
      <c r="A5891" s="1128" t="s">
        <v>29972</v>
      </c>
      <c r="B5891" s="1129">
        <v>9.6</v>
      </c>
    </row>
    <row r="5892" spans="1:2">
      <c r="A5892" s="1128" t="s">
        <v>29973</v>
      </c>
      <c r="B5892" s="1129">
        <v>2.75</v>
      </c>
    </row>
    <row r="5893" spans="1:2">
      <c r="A5893" s="1128" t="s">
        <v>29974</v>
      </c>
      <c r="B5893" s="1129">
        <v>14.65</v>
      </c>
    </row>
    <row r="5894" spans="1:2">
      <c r="A5894" s="1128" t="s">
        <v>29975</v>
      </c>
      <c r="B5894" s="1129">
        <v>18.829999999999998</v>
      </c>
    </row>
    <row r="5895" spans="1:2">
      <c r="A5895" s="1128" t="s">
        <v>29976</v>
      </c>
      <c r="B5895" s="1129">
        <v>24.9</v>
      </c>
    </row>
    <row r="5896" spans="1:2">
      <c r="A5896" s="1128" t="s">
        <v>29977</v>
      </c>
      <c r="B5896" s="1129">
        <v>30.86</v>
      </c>
    </row>
    <row r="5897" spans="1:2">
      <c r="A5897" s="1128" t="s">
        <v>29978</v>
      </c>
      <c r="B5897" s="1129">
        <v>31.44</v>
      </c>
    </row>
    <row r="5898" spans="1:2">
      <c r="A5898" s="1128" t="s">
        <v>29979</v>
      </c>
      <c r="B5898" s="1129">
        <v>42.85</v>
      </c>
    </row>
    <row r="5899" spans="1:2">
      <c r="A5899" s="1128" t="s">
        <v>29980</v>
      </c>
      <c r="B5899" s="1129">
        <v>51.16</v>
      </c>
    </row>
    <row r="5900" spans="1:2">
      <c r="A5900" s="1128" t="s">
        <v>29981</v>
      </c>
      <c r="B5900" s="1129">
        <v>70.34</v>
      </c>
    </row>
    <row r="5901" spans="1:2">
      <c r="A5901" s="1128" t="s">
        <v>29982</v>
      </c>
      <c r="B5901" s="1129">
        <v>96.16</v>
      </c>
    </row>
    <row r="5902" spans="1:2">
      <c r="A5902" s="1128" t="s">
        <v>29983</v>
      </c>
      <c r="B5902" s="1129">
        <v>128.21</v>
      </c>
    </row>
    <row r="5903" spans="1:2">
      <c r="A5903" s="1128" t="s">
        <v>29984</v>
      </c>
      <c r="B5903" s="1129">
        <v>192.32</v>
      </c>
    </row>
    <row r="5904" spans="1:2">
      <c r="A5904" s="1128" t="s">
        <v>29985</v>
      </c>
      <c r="B5904" s="1129">
        <v>256.42</v>
      </c>
    </row>
    <row r="5905" spans="1:2">
      <c r="A5905" s="1128" t="s">
        <v>29986</v>
      </c>
      <c r="B5905" s="1129">
        <v>25.66</v>
      </c>
    </row>
    <row r="5906" spans="1:2">
      <c r="A5906" s="1128" t="s">
        <v>29987</v>
      </c>
      <c r="B5906" s="1129">
        <v>36.950000000000003</v>
      </c>
    </row>
    <row r="5907" spans="1:2">
      <c r="A5907" s="1128" t="s">
        <v>29988</v>
      </c>
      <c r="B5907" s="1129">
        <v>235.63</v>
      </c>
    </row>
    <row r="5908" spans="1:2">
      <c r="A5908" s="1128" t="s">
        <v>29989</v>
      </c>
      <c r="B5908" s="1129">
        <v>367.19</v>
      </c>
    </row>
    <row r="5909" spans="1:2">
      <c r="A5909" s="1128" t="s">
        <v>29990</v>
      </c>
      <c r="B5909" s="1129">
        <v>4.95</v>
      </c>
    </row>
    <row r="5910" spans="1:2">
      <c r="A5910" s="1128" t="s">
        <v>29991</v>
      </c>
      <c r="B5910" s="1129">
        <v>365</v>
      </c>
    </row>
    <row r="5911" spans="1:2">
      <c r="A5911" s="1128" t="s">
        <v>29992</v>
      </c>
      <c r="B5911" s="1129">
        <v>30.95</v>
      </c>
    </row>
    <row r="5912" spans="1:2">
      <c r="A5912" s="1128" t="s">
        <v>29993</v>
      </c>
      <c r="B5912" s="1129">
        <v>29.1</v>
      </c>
    </row>
    <row r="5913" spans="1:2">
      <c r="A5913" s="1128" t="s">
        <v>29994</v>
      </c>
      <c r="B5913" s="1129">
        <v>32.53</v>
      </c>
    </row>
    <row r="5914" spans="1:2">
      <c r="A5914" s="1128" t="s">
        <v>29995</v>
      </c>
      <c r="B5914" s="1129">
        <v>75.010000000000005</v>
      </c>
    </row>
    <row r="5915" spans="1:2">
      <c r="A5915" s="1128" t="s">
        <v>29996</v>
      </c>
      <c r="B5915" s="1129">
        <v>1947.68</v>
      </c>
    </row>
    <row r="5916" spans="1:2">
      <c r="A5916" s="1128" t="s">
        <v>29997</v>
      </c>
      <c r="B5916" s="1129">
        <v>1.4</v>
      </c>
    </row>
    <row r="5917" spans="1:2">
      <c r="A5917" s="1128" t="s">
        <v>29998</v>
      </c>
      <c r="B5917" s="1129">
        <v>50278.92</v>
      </c>
    </row>
    <row r="5918" spans="1:2">
      <c r="A5918" s="1128" t="s">
        <v>29999</v>
      </c>
      <c r="B5918" s="1129">
        <v>17.8</v>
      </c>
    </row>
    <row r="5919" spans="1:2">
      <c r="A5919" s="1128" t="s">
        <v>30000</v>
      </c>
      <c r="B5919" s="1129">
        <v>3581.86</v>
      </c>
    </row>
    <row r="5920" spans="1:2">
      <c r="A5920" s="1128" t="s">
        <v>30001</v>
      </c>
      <c r="B5920" s="1129">
        <v>228.8</v>
      </c>
    </row>
    <row r="5921" spans="1:2">
      <c r="A5921" s="1128" t="s">
        <v>30002</v>
      </c>
      <c r="B5921" s="1129">
        <v>0.23</v>
      </c>
    </row>
    <row r="5922" spans="1:2">
      <c r="A5922" s="1128" t="s">
        <v>30003</v>
      </c>
      <c r="B5922" s="1129">
        <v>2.91</v>
      </c>
    </row>
    <row r="5923" spans="1:2">
      <c r="A5923" s="1128" t="s">
        <v>30004</v>
      </c>
      <c r="B5923" s="1129">
        <v>44.58</v>
      </c>
    </row>
    <row r="5924" spans="1:2">
      <c r="A5924" s="1128" t="s">
        <v>30005</v>
      </c>
      <c r="B5924" s="1129">
        <v>116.14</v>
      </c>
    </row>
    <row r="5925" spans="1:2">
      <c r="A5925" s="1128" t="s">
        <v>30006</v>
      </c>
      <c r="B5925" s="1129">
        <v>39.270000000000003</v>
      </c>
    </row>
    <row r="5926" spans="1:2">
      <c r="A5926" s="1128" t="s">
        <v>30007</v>
      </c>
      <c r="B5926" s="1129">
        <v>96</v>
      </c>
    </row>
    <row r="5927" spans="1:2">
      <c r="A5927" s="1128" t="s">
        <v>30008</v>
      </c>
      <c r="B5927" s="1129">
        <v>111.14</v>
      </c>
    </row>
    <row r="5928" spans="1:2">
      <c r="A5928" s="1128" t="s">
        <v>30009</v>
      </c>
      <c r="B5928" s="1129">
        <v>9.94</v>
      </c>
    </row>
    <row r="5929" spans="1:2">
      <c r="A5929" s="1128" t="s">
        <v>30010</v>
      </c>
      <c r="B5929" s="1129">
        <v>45.82</v>
      </c>
    </row>
    <row r="5930" spans="1:2">
      <c r="A5930" s="1128" t="s">
        <v>30011</v>
      </c>
      <c r="B5930" s="1129">
        <v>9.24</v>
      </c>
    </row>
    <row r="5931" spans="1:2">
      <c r="A5931" s="1128" t="s">
        <v>30012</v>
      </c>
      <c r="B5931" s="1129">
        <v>1027</v>
      </c>
    </row>
    <row r="5932" spans="1:2">
      <c r="A5932" s="1128" t="s">
        <v>30013</v>
      </c>
      <c r="B5932" s="1129">
        <v>1334</v>
      </c>
    </row>
    <row r="5933" spans="1:2">
      <c r="A5933" s="1128" t="s">
        <v>30014</v>
      </c>
      <c r="B5933" s="1129">
        <v>1848</v>
      </c>
    </row>
    <row r="5934" spans="1:2">
      <c r="A5934" s="1128" t="s">
        <v>30015</v>
      </c>
      <c r="B5934" s="1129">
        <v>231</v>
      </c>
    </row>
    <row r="5935" spans="1:2">
      <c r="A5935" s="1128" t="s">
        <v>30016</v>
      </c>
      <c r="B5935" s="1129">
        <v>4558.18</v>
      </c>
    </row>
    <row r="5936" spans="1:2">
      <c r="A5936" s="1128" t="s">
        <v>30017</v>
      </c>
      <c r="B5936" s="1129">
        <v>657</v>
      </c>
    </row>
    <row r="5937" spans="1:2">
      <c r="A5937" s="1128" t="s">
        <v>30018</v>
      </c>
      <c r="B5937" s="1129">
        <v>769</v>
      </c>
    </row>
    <row r="5938" spans="1:2">
      <c r="A5938" s="1128" t="s">
        <v>30019</v>
      </c>
      <c r="B5938" s="1129">
        <v>402.71</v>
      </c>
    </row>
    <row r="5939" spans="1:2">
      <c r="A5939" s="1128" t="s">
        <v>30020</v>
      </c>
      <c r="B5939" s="1129">
        <v>1306.9100000000001</v>
      </c>
    </row>
    <row r="5940" spans="1:2">
      <c r="A5940" s="1128" t="s">
        <v>30021</v>
      </c>
      <c r="B5940" s="1129">
        <v>723.99</v>
      </c>
    </row>
    <row r="5941" spans="1:2">
      <c r="A5941" s="1128" t="s">
        <v>30022</v>
      </c>
      <c r="B5941" s="1129">
        <v>796.95</v>
      </c>
    </row>
    <row r="5942" spans="1:2">
      <c r="A5942" s="1128" t="s">
        <v>30023</v>
      </c>
      <c r="B5942" s="1129">
        <v>2415.19</v>
      </c>
    </row>
    <row r="5943" spans="1:2">
      <c r="A5943" s="1128" t="s">
        <v>30024</v>
      </c>
      <c r="B5943" s="1129">
        <v>75729.137199999997</v>
      </c>
    </row>
    <row r="5944" spans="1:2">
      <c r="A5944" s="1128" t="s">
        <v>30025</v>
      </c>
      <c r="B5944" s="1129">
        <v>131631.0091</v>
      </c>
    </row>
    <row r="5945" spans="1:2">
      <c r="A5945" s="1128" t="s">
        <v>30026</v>
      </c>
      <c r="B5945" s="1129">
        <v>184228.3352</v>
      </c>
    </row>
    <row r="5946" spans="1:2">
      <c r="A5946" s="1128" t="s">
        <v>30027</v>
      </c>
      <c r="B5946" s="1129">
        <v>241653.97</v>
      </c>
    </row>
    <row r="5947" spans="1:2">
      <c r="A5947" s="1128" t="s">
        <v>30028</v>
      </c>
      <c r="B5947" s="1129">
        <v>297308</v>
      </c>
    </row>
    <row r="5948" spans="1:2">
      <c r="A5948" s="1128" t="s">
        <v>30029</v>
      </c>
      <c r="B5948" s="1129">
        <v>356844.86949999997</v>
      </c>
    </row>
    <row r="5949" spans="1:2">
      <c r="A5949" s="1128" t="s">
        <v>30030</v>
      </c>
      <c r="B5949" s="1129">
        <v>432601.54340000002</v>
      </c>
    </row>
    <row r="5950" spans="1:2">
      <c r="A5950" s="1128" t="s">
        <v>30031</v>
      </c>
      <c r="B5950" s="1129">
        <v>471081.12479999999</v>
      </c>
    </row>
    <row r="5951" spans="1:2">
      <c r="A5951" s="1128" t="s">
        <v>30032</v>
      </c>
      <c r="B5951" s="1129">
        <v>536942.52630000003</v>
      </c>
    </row>
    <row r="5952" spans="1:2">
      <c r="A5952" s="1128" t="s">
        <v>30033</v>
      </c>
      <c r="B5952" s="1129">
        <v>565003.61179999996</v>
      </c>
    </row>
    <row r="5953" spans="1:2">
      <c r="A5953" s="1128" t="s">
        <v>30034</v>
      </c>
      <c r="B5953" s="1129">
        <v>4574.8500000000004</v>
      </c>
    </row>
    <row r="5954" spans="1:2">
      <c r="A5954" s="1128" t="s">
        <v>30035</v>
      </c>
      <c r="B5954" s="1129">
        <v>27.85</v>
      </c>
    </row>
    <row r="5955" spans="1:2">
      <c r="A5955" s="1128" t="s">
        <v>30036</v>
      </c>
      <c r="B5955" s="1129">
        <v>1084</v>
      </c>
    </row>
    <row r="5956" spans="1:2">
      <c r="A5956" s="1128" t="s">
        <v>30037</v>
      </c>
      <c r="B5956" s="1129">
        <v>1495</v>
      </c>
    </row>
    <row r="5957" spans="1:2">
      <c r="A5957" s="1128" t="s">
        <v>30038</v>
      </c>
      <c r="B5957" s="1129">
        <v>0.14000000000000001</v>
      </c>
    </row>
    <row r="5958" spans="1:2">
      <c r="A5958" s="1128" t="s">
        <v>30039</v>
      </c>
      <c r="B5958" s="1129">
        <v>10241.92</v>
      </c>
    </row>
    <row r="5959" spans="1:2">
      <c r="A5959" s="1128" t="s">
        <v>30040</v>
      </c>
      <c r="B5959" s="1129">
        <v>4.28</v>
      </c>
    </row>
    <row r="5960" spans="1:2">
      <c r="A5960" s="1128" t="s">
        <v>30041</v>
      </c>
      <c r="B5960" s="1129">
        <v>5.13</v>
      </c>
    </row>
    <row r="5961" spans="1:2">
      <c r="A5961" s="1128" t="s">
        <v>30042</v>
      </c>
      <c r="B5961" s="1129">
        <v>3.55</v>
      </c>
    </row>
    <row r="5962" spans="1:2">
      <c r="A5962" s="1128" t="s">
        <v>30043</v>
      </c>
      <c r="B5962" s="1129">
        <v>4.6500000000000004</v>
      </c>
    </row>
    <row r="5963" spans="1:2">
      <c r="A5963" s="1128" t="s">
        <v>30044</v>
      </c>
      <c r="B5963" s="1129">
        <v>3.14</v>
      </c>
    </row>
    <row r="5964" spans="1:2">
      <c r="A5964" s="1128" t="s">
        <v>30045</v>
      </c>
      <c r="B5964" s="1129">
        <v>3.44</v>
      </c>
    </row>
    <row r="5965" spans="1:2">
      <c r="A5965" s="1128" t="s">
        <v>30046</v>
      </c>
      <c r="B5965" s="1129">
        <v>3.73</v>
      </c>
    </row>
    <row r="5966" spans="1:2">
      <c r="A5966" s="1128" t="s">
        <v>30047</v>
      </c>
      <c r="B5966" s="1129">
        <v>4.42</v>
      </c>
    </row>
    <row r="5967" spans="1:2">
      <c r="A5967" s="1128" t="s">
        <v>30048</v>
      </c>
      <c r="B5967" s="1129">
        <v>5.2</v>
      </c>
    </row>
    <row r="5968" spans="1:2">
      <c r="A5968" s="1128" t="s">
        <v>30049</v>
      </c>
      <c r="B5968" s="1129">
        <v>4.26</v>
      </c>
    </row>
    <row r="5969" spans="1:2">
      <c r="A5969" s="1128" t="s">
        <v>30050</v>
      </c>
      <c r="B5969" s="1129">
        <v>12.88</v>
      </c>
    </row>
    <row r="5970" spans="1:2">
      <c r="A5970" s="1128" t="s">
        <v>30051</v>
      </c>
      <c r="B5970" s="1129">
        <v>6.27</v>
      </c>
    </row>
    <row r="5971" spans="1:2">
      <c r="A5971" s="1128" t="s">
        <v>30052</v>
      </c>
      <c r="B5971" s="1129">
        <v>7.42</v>
      </c>
    </row>
    <row r="5972" spans="1:2">
      <c r="A5972" s="1128" t="s">
        <v>30053</v>
      </c>
      <c r="B5972" s="1129">
        <v>8.2100000000000009</v>
      </c>
    </row>
    <row r="5973" spans="1:2">
      <c r="A5973" s="1128" t="s">
        <v>30054</v>
      </c>
      <c r="B5973" s="1129">
        <v>9.1199999999999992</v>
      </c>
    </row>
    <row r="5974" spans="1:2">
      <c r="A5974" s="1128" t="s">
        <v>30055</v>
      </c>
      <c r="B5974" s="1129">
        <v>11.36</v>
      </c>
    </row>
    <row r="5975" spans="1:2">
      <c r="A5975" s="1128" t="s">
        <v>30056</v>
      </c>
      <c r="B5975" s="1129">
        <v>12.28</v>
      </c>
    </row>
    <row r="5976" spans="1:2">
      <c r="A5976" s="1128" t="s">
        <v>30057</v>
      </c>
      <c r="B5976" s="1129">
        <v>12</v>
      </c>
    </row>
    <row r="5977" spans="1:2">
      <c r="A5977" s="1128" t="s">
        <v>30058</v>
      </c>
      <c r="B5977" s="1129">
        <v>19</v>
      </c>
    </row>
    <row r="5978" spans="1:2">
      <c r="A5978" s="1128" t="s">
        <v>30059</v>
      </c>
      <c r="B5978" s="1129">
        <v>25</v>
      </c>
    </row>
    <row r="5979" spans="1:2">
      <c r="A5979" s="1128" t="s">
        <v>30060</v>
      </c>
      <c r="B5979" s="1129">
        <v>65</v>
      </c>
    </row>
    <row r="5980" spans="1:2">
      <c r="A5980" s="1128" t="s">
        <v>30061</v>
      </c>
      <c r="B5980" s="1129">
        <v>60</v>
      </c>
    </row>
    <row r="5981" spans="1:2">
      <c r="A5981" s="1128" t="s">
        <v>30062</v>
      </c>
      <c r="B5981" s="1129">
        <v>30</v>
      </c>
    </row>
    <row r="5982" spans="1:2">
      <c r="A5982" s="1128" t="s">
        <v>30063</v>
      </c>
      <c r="B5982" s="1129">
        <v>17.34</v>
      </c>
    </row>
    <row r="5983" spans="1:2">
      <c r="A5983" s="1128" t="s">
        <v>30064</v>
      </c>
      <c r="B5983" s="1129">
        <v>32.020000000000003</v>
      </c>
    </row>
    <row r="5984" spans="1:2">
      <c r="A5984" s="1128" t="s">
        <v>30065</v>
      </c>
      <c r="B5984" s="1129">
        <v>47.7</v>
      </c>
    </row>
    <row r="5985" spans="1:2">
      <c r="A5985" s="1128" t="s">
        <v>30066</v>
      </c>
      <c r="B5985" s="1129">
        <v>26.23</v>
      </c>
    </row>
    <row r="5986" spans="1:2">
      <c r="A5986" s="1128" t="s">
        <v>30067</v>
      </c>
      <c r="B5986" s="1129">
        <v>40.81</v>
      </c>
    </row>
    <row r="5987" spans="1:2">
      <c r="A5987" s="1128" t="s">
        <v>30068</v>
      </c>
      <c r="B5987" s="1129">
        <v>67.41</v>
      </c>
    </row>
    <row r="5988" spans="1:2">
      <c r="A5988" s="1128" t="s">
        <v>30069</v>
      </c>
      <c r="B5988" s="1129">
        <v>1.77</v>
      </c>
    </row>
    <row r="5989" spans="1:2">
      <c r="A5989" s="1128" t="s">
        <v>30070</v>
      </c>
      <c r="B5989" s="1129">
        <v>3.14</v>
      </c>
    </row>
    <row r="5990" spans="1:2">
      <c r="A5990" s="1128" t="s">
        <v>30071</v>
      </c>
      <c r="B5990" s="1129">
        <v>16.059999999999999</v>
      </c>
    </row>
    <row r="5991" spans="1:2">
      <c r="A5991" s="1128" t="s">
        <v>30072</v>
      </c>
      <c r="B5991" s="1129">
        <v>14.63</v>
      </c>
    </row>
    <row r="5992" spans="1:2">
      <c r="A5992" s="1128" t="s">
        <v>30073</v>
      </c>
      <c r="B5992" s="1129">
        <v>0.83</v>
      </c>
    </row>
    <row r="5993" spans="1:2">
      <c r="A5993" s="1128" t="s">
        <v>30074</v>
      </c>
      <c r="B5993" s="1129">
        <v>1439.76</v>
      </c>
    </row>
    <row r="5994" spans="1:2">
      <c r="A5994" s="1128" t="s">
        <v>30075</v>
      </c>
      <c r="B5994" s="1129">
        <v>580</v>
      </c>
    </row>
    <row r="5995" spans="1:2">
      <c r="A5995" s="1128" t="s">
        <v>30076</v>
      </c>
      <c r="B5995" s="1129">
        <v>1678.9</v>
      </c>
    </row>
    <row r="5996" spans="1:2">
      <c r="A5996" s="1128" t="s">
        <v>30077</v>
      </c>
      <c r="B5996" s="1129">
        <v>1699.95</v>
      </c>
    </row>
    <row r="5997" spans="1:2">
      <c r="A5997" s="1128" t="s">
        <v>30078</v>
      </c>
      <c r="B5997" s="1129">
        <v>1669.95</v>
      </c>
    </row>
    <row r="5998" spans="1:2">
      <c r="A5998" s="1128" t="s">
        <v>30079</v>
      </c>
      <c r="B5998" s="1129">
        <v>1753.5</v>
      </c>
    </row>
    <row r="5999" spans="1:2">
      <c r="A5999" s="1128" t="s">
        <v>30080</v>
      </c>
      <c r="B5999" s="1129">
        <v>1753.5</v>
      </c>
    </row>
    <row r="6000" spans="1:2">
      <c r="A6000" s="1128" t="s">
        <v>30081</v>
      </c>
      <c r="B6000" s="1129">
        <v>1808.1</v>
      </c>
    </row>
    <row r="6001" spans="1:2">
      <c r="A6001" s="1128" t="s">
        <v>30082</v>
      </c>
      <c r="B6001" s="1129">
        <v>1861.65</v>
      </c>
    </row>
    <row r="6002" spans="1:2">
      <c r="A6002" s="1128" t="s">
        <v>30083</v>
      </c>
      <c r="B6002" s="1129">
        <v>7.29</v>
      </c>
    </row>
    <row r="6003" spans="1:2">
      <c r="A6003" s="1128" t="s">
        <v>30084</v>
      </c>
      <c r="B6003" s="1129">
        <v>6.34</v>
      </c>
    </row>
    <row r="6004" spans="1:2">
      <c r="A6004" s="1128" t="s">
        <v>30085</v>
      </c>
      <c r="B6004" s="1129">
        <v>29.32</v>
      </c>
    </row>
    <row r="6005" spans="1:2">
      <c r="A6005" s="1128" t="s">
        <v>30086</v>
      </c>
      <c r="B6005" s="1129">
        <v>29.32</v>
      </c>
    </row>
    <row r="6006" spans="1:2">
      <c r="A6006" s="1128" t="s">
        <v>30087</v>
      </c>
      <c r="B6006" s="1129">
        <v>5.25</v>
      </c>
    </row>
    <row r="6007" spans="1:2">
      <c r="A6007" s="1128" t="s">
        <v>30088</v>
      </c>
      <c r="B6007" s="1129">
        <v>8.84</v>
      </c>
    </row>
    <row r="6008" spans="1:2">
      <c r="A6008" s="1128" t="s">
        <v>30089</v>
      </c>
      <c r="B6008" s="1129">
        <v>4.93</v>
      </c>
    </row>
    <row r="6009" spans="1:2">
      <c r="A6009" s="1128" t="s">
        <v>30090</v>
      </c>
      <c r="B6009" s="1129">
        <v>4.93</v>
      </c>
    </row>
    <row r="6010" spans="1:2">
      <c r="A6010" s="1128" t="s">
        <v>30091</v>
      </c>
      <c r="B6010" s="1129">
        <v>7.96</v>
      </c>
    </row>
    <row r="6011" spans="1:2">
      <c r="A6011" s="1128" t="s">
        <v>30092</v>
      </c>
      <c r="B6011" s="1129">
        <v>7.72</v>
      </c>
    </row>
    <row r="6012" spans="1:2">
      <c r="A6012" s="1128" t="s">
        <v>30093</v>
      </c>
      <c r="B6012" s="1129">
        <v>10.54</v>
      </c>
    </row>
    <row r="6013" spans="1:2">
      <c r="A6013" s="1128" t="s">
        <v>30094</v>
      </c>
      <c r="B6013" s="1129">
        <v>8.98</v>
      </c>
    </row>
    <row r="6014" spans="1:2">
      <c r="A6014" s="1128" t="s">
        <v>30095</v>
      </c>
      <c r="B6014" s="1129">
        <v>18.66</v>
      </c>
    </row>
    <row r="6015" spans="1:2">
      <c r="A6015" s="1128" t="s">
        <v>30096</v>
      </c>
      <c r="B6015" s="1129">
        <v>18.920000000000002</v>
      </c>
    </row>
    <row r="6016" spans="1:2">
      <c r="A6016" s="1128" t="s">
        <v>30097</v>
      </c>
      <c r="B6016" s="1129">
        <v>27.63</v>
      </c>
    </row>
    <row r="6017" spans="1:2">
      <c r="A6017" s="1128" t="s">
        <v>30098</v>
      </c>
      <c r="B6017" s="1129">
        <v>5.92</v>
      </c>
    </row>
    <row r="6018" spans="1:2">
      <c r="A6018" s="1128" t="s">
        <v>30099</v>
      </c>
      <c r="B6018" s="1129">
        <v>8.73</v>
      </c>
    </row>
    <row r="6019" spans="1:2">
      <c r="A6019" s="1128" t="s">
        <v>30100</v>
      </c>
      <c r="B6019" s="1129">
        <v>12.66</v>
      </c>
    </row>
    <row r="6020" spans="1:2">
      <c r="A6020" s="1128" t="s">
        <v>30101</v>
      </c>
      <c r="B6020" s="1129">
        <v>14.36</v>
      </c>
    </row>
    <row r="6021" spans="1:2">
      <c r="A6021" s="1128" t="s">
        <v>30102</v>
      </c>
      <c r="B6021" s="1129">
        <v>25.81</v>
      </c>
    </row>
    <row r="6022" spans="1:2">
      <c r="A6022" s="1128" t="s">
        <v>30103</v>
      </c>
      <c r="B6022" s="1129">
        <v>1.54</v>
      </c>
    </row>
    <row r="6023" spans="1:2">
      <c r="A6023" s="1128" t="s">
        <v>30104</v>
      </c>
      <c r="B6023" s="1129">
        <v>2.2000000000000002</v>
      </c>
    </row>
    <row r="6024" spans="1:2">
      <c r="A6024" s="1128" t="s">
        <v>30105</v>
      </c>
      <c r="B6024" s="1129">
        <v>2.42</v>
      </c>
    </row>
    <row r="6025" spans="1:2">
      <c r="A6025" s="1128" t="s">
        <v>30106</v>
      </c>
      <c r="B6025" s="1129">
        <v>2.2000000000000002</v>
      </c>
    </row>
    <row r="6026" spans="1:2">
      <c r="A6026" s="1128" t="s">
        <v>30107</v>
      </c>
      <c r="B6026" s="1129">
        <v>81.55</v>
      </c>
    </row>
    <row r="6027" spans="1:2">
      <c r="A6027" s="1128" t="s">
        <v>30108</v>
      </c>
      <c r="B6027" s="1129">
        <v>319.08</v>
      </c>
    </row>
    <row r="6028" spans="1:2">
      <c r="A6028" s="1128" t="s">
        <v>30109</v>
      </c>
      <c r="B6028" s="1129">
        <v>2.2999999999999998</v>
      </c>
    </row>
    <row r="6029" spans="1:2">
      <c r="A6029" s="1128" t="s">
        <v>30110</v>
      </c>
      <c r="B6029" s="1129">
        <v>2.72</v>
      </c>
    </row>
    <row r="6030" spans="1:2">
      <c r="A6030" s="1128" t="s">
        <v>30111</v>
      </c>
      <c r="B6030" s="1129">
        <v>3.14</v>
      </c>
    </row>
    <row r="6031" spans="1:2">
      <c r="A6031" s="1128" t="s">
        <v>30112</v>
      </c>
      <c r="B6031" s="1129">
        <v>3.77</v>
      </c>
    </row>
    <row r="6032" spans="1:2">
      <c r="A6032" s="1128" t="s">
        <v>30113</v>
      </c>
      <c r="B6032" s="1129">
        <v>4.6100000000000003</v>
      </c>
    </row>
    <row r="6033" spans="1:2">
      <c r="A6033" s="1128" t="s">
        <v>30114</v>
      </c>
      <c r="B6033" s="1129">
        <v>6.91</v>
      </c>
    </row>
    <row r="6034" spans="1:2">
      <c r="A6034" s="1128" t="s">
        <v>30115</v>
      </c>
      <c r="B6034" s="1129">
        <v>3.77</v>
      </c>
    </row>
    <row r="6035" spans="1:2">
      <c r="A6035" s="1128" t="s">
        <v>30116</v>
      </c>
      <c r="B6035" s="1129">
        <v>4.1900000000000004</v>
      </c>
    </row>
    <row r="6036" spans="1:2">
      <c r="A6036" s="1128" t="s">
        <v>30117</v>
      </c>
      <c r="B6036" s="1129">
        <v>4.82</v>
      </c>
    </row>
    <row r="6037" spans="1:2">
      <c r="A6037" s="1128" t="s">
        <v>30118</v>
      </c>
      <c r="B6037" s="1129">
        <v>7.34</v>
      </c>
    </row>
    <row r="6038" spans="1:2">
      <c r="A6038" s="1128" t="s">
        <v>30119</v>
      </c>
      <c r="B6038" s="1129">
        <v>7.54</v>
      </c>
    </row>
    <row r="6039" spans="1:2">
      <c r="A6039" s="1128" t="s">
        <v>30120</v>
      </c>
      <c r="B6039" s="1129">
        <v>13.96</v>
      </c>
    </row>
    <row r="6040" spans="1:2">
      <c r="A6040" s="1128" t="s">
        <v>30121</v>
      </c>
      <c r="B6040" s="1129">
        <v>23.28</v>
      </c>
    </row>
    <row r="6041" spans="1:2">
      <c r="A6041" s="1128" t="s">
        <v>30122</v>
      </c>
      <c r="B6041" s="1129">
        <v>32.54</v>
      </c>
    </row>
    <row r="6042" spans="1:2">
      <c r="A6042" s="1128" t="s">
        <v>30123</v>
      </c>
      <c r="B6042" s="1129">
        <v>41.86</v>
      </c>
    </row>
    <row r="6043" spans="1:2">
      <c r="A6043" s="1128" t="s">
        <v>30124</v>
      </c>
      <c r="B6043" s="1129">
        <v>63.42</v>
      </c>
    </row>
    <row r="6044" spans="1:2">
      <c r="A6044" s="1128" t="s">
        <v>30125</v>
      </c>
      <c r="B6044" s="1129">
        <v>82.94</v>
      </c>
    </row>
    <row r="6045" spans="1:2">
      <c r="A6045" s="1128" t="s">
        <v>30126</v>
      </c>
      <c r="B6045" s="1129">
        <v>134.12</v>
      </c>
    </row>
    <row r="6046" spans="1:2">
      <c r="A6046" s="1128" t="s">
        <v>30127</v>
      </c>
      <c r="B6046" s="1129">
        <v>60.71</v>
      </c>
    </row>
    <row r="6047" spans="1:2">
      <c r="A6047" s="1128" t="s">
        <v>30128</v>
      </c>
      <c r="B6047" s="1129">
        <v>35.020000000000003</v>
      </c>
    </row>
    <row r="6048" spans="1:2">
      <c r="A6048" s="1128" t="s">
        <v>30129</v>
      </c>
      <c r="B6048" s="1129">
        <v>37.08</v>
      </c>
    </row>
    <row r="6049" spans="1:2">
      <c r="A6049" s="1128" t="s">
        <v>30130</v>
      </c>
      <c r="B6049" s="1129">
        <v>33.25</v>
      </c>
    </row>
    <row r="6050" spans="1:2">
      <c r="A6050" s="1128" t="s">
        <v>30131</v>
      </c>
      <c r="B6050" s="1129">
        <v>85.18</v>
      </c>
    </row>
    <row r="6051" spans="1:2">
      <c r="A6051" s="1128" t="s">
        <v>30132</v>
      </c>
      <c r="B6051" s="1129">
        <v>85.18</v>
      </c>
    </row>
    <row r="6052" spans="1:2">
      <c r="A6052" s="1128" t="s">
        <v>30133</v>
      </c>
      <c r="B6052" s="1129">
        <v>33.25</v>
      </c>
    </row>
    <row r="6053" spans="1:2">
      <c r="A6053" s="1128" t="s">
        <v>30134</v>
      </c>
      <c r="B6053" s="1129">
        <v>23.64</v>
      </c>
    </row>
    <row r="6054" spans="1:2">
      <c r="A6054" s="1128" t="s">
        <v>30135</v>
      </c>
      <c r="B6054" s="1129">
        <v>14.47</v>
      </c>
    </row>
    <row r="6055" spans="1:2">
      <c r="A6055" s="1128" t="s">
        <v>30136</v>
      </c>
      <c r="B6055" s="1129">
        <v>14.47</v>
      </c>
    </row>
    <row r="6056" spans="1:2">
      <c r="A6056" s="1128" t="s">
        <v>30137</v>
      </c>
      <c r="B6056" s="1129">
        <v>21.49</v>
      </c>
    </row>
    <row r="6057" spans="1:2">
      <c r="A6057" s="1128" t="s">
        <v>30138</v>
      </c>
      <c r="B6057" s="1129">
        <v>21.49</v>
      </c>
    </row>
    <row r="6058" spans="1:2">
      <c r="A6058" s="1128" t="s">
        <v>30139</v>
      </c>
      <c r="B6058" s="1129">
        <v>3320</v>
      </c>
    </row>
    <row r="6059" spans="1:2">
      <c r="A6059" s="1128" t="s">
        <v>30140</v>
      </c>
      <c r="B6059" s="1129">
        <v>284.07940000000002</v>
      </c>
    </row>
    <row r="6060" spans="1:2">
      <c r="A6060" s="1128" t="s">
        <v>30141</v>
      </c>
      <c r="B6060" s="1129">
        <v>343.3193</v>
      </c>
    </row>
    <row r="6061" spans="1:2">
      <c r="A6061" s="1128" t="s">
        <v>30142</v>
      </c>
      <c r="B6061" s="1129">
        <v>391.76600000000002</v>
      </c>
    </row>
    <row r="6062" spans="1:2">
      <c r="A6062" s="1128" t="s">
        <v>30143</v>
      </c>
      <c r="B6062" s="1129">
        <v>679.70330000000001</v>
      </c>
    </row>
    <row r="6063" spans="1:2">
      <c r="A6063" s="1128" t="s">
        <v>30144</v>
      </c>
      <c r="B6063" s="1129">
        <v>614.18600000000004</v>
      </c>
    </row>
    <row r="6064" spans="1:2">
      <c r="A6064" s="1128" t="s">
        <v>30145</v>
      </c>
      <c r="B6064" s="1129">
        <v>1025.2748999999999</v>
      </c>
    </row>
    <row r="6065" spans="1:2">
      <c r="A6065" s="1128" t="s">
        <v>30146</v>
      </c>
      <c r="B6065" s="1129">
        <v>1592.4078999999999</v>
      </c>
    </row>
    <row r="6066" spans="1:2">
      <c r="A6066" s="1128" t="s">
        <v>30147</v>
      </c>
      <c r="B6066" s="1129">
        <v>2822.5192999999999</v>
      </c>
    </row>
    <row r="6067" spans="1:2">
      <c r="A6067" s="1128" t="s">
        <v>30148</v>
      </c>
      <c r="B6067" s="1129">
        <v>6889.6894000000002</v>
      </c>
    </row>
    <row r="6068" spans="1:2">
      <c r="A6068" s="1128" t="s">
        <v>30149</v>
      </c>
      <c r="B6068" s="1129">
        <v>8507.7646000000004</v>
      </c>
    </row>
    <row r="6069" spans="1:2">
      <c r="A6069" s="1128" t="s">
        <v>30150</v>
      </c>
      <c r="B6069" s="1129">
        <v>11945.3395</v>
      </c>
    </row>
    <row r="6070" spans="1:2">
      <c r="A6070" s="1128" t="s">
        <v>30151</v>
      </c>
      <c r="B6070" s="1129">
        <v>173.46039999999999</v>
      </c>
    </row>
    <row r="6071" spans="1:2">
      <c r="A6071" s="1128" t="s">
        <v>30152</v>
      </c>
      <c r="B6071" s="1129">
        <v>72.798299999999998</v>
      </c>
    </row>
    <row r="6072" spans="1:2">
      <c r="A6072" s="1128" t="s">
        <v>30153</v>
      </c>
      <c r="B6072" s="1129">
        <v>62.339599999999997</v>
      </c>
    </row>
    <row r="6073" spans="1:2">
      <c r="A6073" s="1128" t="s">
        <v>30154</v>
      </c>
      <c r="B6073" s="1129">
        <v>48.0899</v>
      </c>
    </row>
    <row r="6074" spans="1:2">
      <c r="A6074" s="1128" t="s">
        <v>30155</v>
      </c>
      <c r="B6074" s="1129">
        <v>32.123100000000001</v>
      </c>
    </row>
    <row r="6075" spans="1:2">
      <c r="A6075" s="1128" t="s">
        <v>30156</v>
      </c>
      <c r="B6075" s="1129">
        <v>38.344799999999999</v>
      </c>
    </row>
    <row r="6076" spans="1:2">
      <c r="A6076" s="1128" t="s">
        <v>30157</v>
      </c>
      <c r="B6076" s="1129">
        <v>40.218000000000004</v>
      </c>
    </row>
    <row r="6077" spans="1:2">
      <c r="A6077" s="1128" t="s">
        <v>30158</v>
      </c>
      <c r="B6077" s="1129">
        <v>62.127699999999997</v>
      </c>
    </row>
    <row r="6078" spans="1:2">
      <c r="A6078" s="1128" t="s">
        <v>30159</v>
      </c>
      <c r="B6078" s="1129">
        <v>82.175399999999996</v>
      </c>
    </row>
    <row r="6079" spans="1:2">
      <c r="A6079" s="1128" t="s">
        <v>30160</v>
      </c>
      <c r="B6079" s="1129">
        <v>110.541</v>
      </c>
    </row>
    <row r="6080" spans="1:2">
      <c r="A6080" s="1128" t="s">
        <v>30161</v>
      </c>
      <c r="B6080" s="1129">
        <v>2001.5567000000001</v>
      </c>
    </row>
    <row r="6081" spans="1:2">
      <c r="A6081" s="1128" t="s">
        <v>30162</v>
      </c>
      <c r="B6081" s="1129">
        <v>2305.7060999999999</v>
      </c>
    </row>
    <row r="6082" spans="1:2">
      <c r="A6082" s="1128" t="s">
        <v>30163</v>
      </c>
      <c r="B6082" s="1129">
        <v>2592.7626</v>
      </c>
    </row>
    <row r="6083" spans="1:2">
      <c r="A6083" s="1128" t="s">
        <v>30164</v>
      </c>
      <c r="B6083" s="1129">
        <v>311.79829999999998</v>
      </c>
    </row>
    <row r="6084" spans="1:2">
      <c r="A6084" s="1128" t="s">
        <v>30165</v>
      </c>
      <c r="B6084" s="1129">
        <v>354.9264</v>
      </c>
    </row>
    <row r="6085" spans="1:2">
      <c r="A6085" s="1128" t="s">
        <v>30166</v>
      </c>
      <c r="B6085" s="1129">
        <v>507.7928</v>
      </c>
    </row>
    <row r="6086" spans="1:2">
      <c r="A6086" s="1128" t="s">
        <v>30167</v>
      </c>
      <c r="B6086" s="1129">
        <v>816.01189999999997</v>
      </c>
    </row>
    <row r="6087" spans="1:2">
      <c r="A6087" s="1128" t="s">
        <v>30168</v>
      </c>
      <c r="B6087" s="1129">
        <v>140.3784</v>
      </c>
    </row>
    <row r="6088" spans="1:2">
      <c r="A6088" s="1128" t="s">
        <v>30169</v>
      </c>
      <c r="B6088" s="1129">
        <v>198.0127</v>
      </c>
    </row>
    <row r="6089" spans="1:2">
      <c r="A6089" s="1128" t="s">
        <v>30170</v>
      </c>
      <c r="B6089" s="1129">
        <v>273.6207</v>
      </c>
    </row>
    <row r="6090" spans="1:2">
      <c r="A6090" s="1128" t="s">
        <v>30171</v>
      </c>
      <c r="B6090" s="1129">
        <v>2.2734999999999999</v>
      </c>
    </row>
    <row r="6091" spans="1:2">
      <c r="A6091" s="1128" t="s">
        <v>30172</v>
      </c>
      <c r="B6091" s="1129">
        <v>5.2900000000000003E-2</v>
      </c>
    </row>
    <row r="6092" spans="1:2">
      <c r="A6092" s="1128" t="s">
        <v>30173</v>
      </c>
      <c r="B6092" s="1129">
        <v>25.69</v>
      </c>
    </row>
    <row r="6093" spans="1:2">
      <c r="A6093" s="1128" t="s">
        <v>30174</v>
      </c>
      <c r="B6093" s="1129">
        <v>4.3099999999999996</v>
      </c>
    </row>
    <row r="6094" spans="1:2">
      <c r="A6094" s="1128" t="s">
        <v>30175</v>
      </c>
      <c r="B6094" s="1129">
        <v>8.2200000000000006</v>
      </c>
    </row>
    <row r="6095" spans="1:2">
      <c r="A6095" s="1128" t="s">
        <v>30176</v>
      </c>
      <c r="B6095" s="1129">
        <v>0.35730000000000001</v>
      </c>
    </row>
    <row r="6096" spans="1:2">
      <c r="A6096" s="1128" t="s">
        <v>30177</v>
      </c>
      <c r="B6096" s="1129">
        <v>0.3518</v>
      </c>
    </row>
    <row r="6097" spans="1:2">
      <c r="A6097" s="1128" t="s">
        <v>30178</v>
      </c>
      <c r="B6097" s="1129">
        <v>0.1145</v>
      </c>
    </row>
    <row r="6098" spans="1:2">
      <c r="A6098" s="1128" t="s">
        <v>30179</v>
      </c>
      <c r="B6098" s="1129">
        <v>12</v>
      </c>
    </row>
    <row r="6099" spans="1:2">
      <c r="A6099" s="1128" t="s">
        <v>30180</v>
      </c>
      <c r="B6099" s="1129">
        <v>2.65</v>
      </c>
    </row>
    <row r="6100" spans="1:2">
      <c r="A6100" s="1128" t="s">
        <v>30181</v>
      </c>
      <c r="B6100" s="1129">
        <v>2.76E-2</v>
      </c>
    </row>
    <row r="6101" spans="1:2">
      <c r="A6101" s="1128" t="s">
        <v>30182</v>
      </c>
      <c r="B6101" s="1129">
        <v>0.16</v>
      </c>
    </row>
    <row r="6102" spans="1:2">
      <c r="A6102" s="1128" t="s">
        <v>30183</v>
      </c>
      <c r="B6102" s="1129">
        <v>0.06</v>
      </c>
    </row>
    <row r="6103" spans="1:2">
      <c r="A6103" s="1128" t="s">
        <v>30184</v>
      </c>
      <c r="B6103" s="1129">
        <v>5.92</v>
      </c>
    </row>
    <row r="6104" spans="1:2">
      <c r="A6104" s="1128" t="s">
        <v>30185</v>
      </c>
      <c r="B6104" s="1129">
        <v>849.92</v>
      </c>
    </row>
    <row r="6105" spans="1:2">
      <c r="A6105" s="1128" t="s">
        <v>30186</v>
      </c>
      <c r="B6105" s="1129">
        <v>0.36109999999999998</v>
      </c>
    </row>
    <row r="6106" spans="1:2">
      <c r="A6106" s="1128" t="s">
        <v>30187</v>
      </c>
      <c r="B6106" s="1129">
        <v>0.14000000000000001</v>
      </c>
    </row>
    <row r="6107" spans="1:2">
      <c r="A6107" s="1128" t="s">
        <v>30188</v>
      </c>
      <c r="B6107" s="1129">
        <v>0.2228</v>
      </c>
    </row>
    <row r="6108" spans="1:2">
      <c r="A6108" s="1128" t="s">
        <v>30189</v>
      </c>
      <c r="B6108" s="1129">
        <v>4.2000000000000003E-2</v>
      </c>
    </row>
    <row r="6109" spans="1:2">
      <c r="A6109" s="1128" t="s">
        <v>30190</v>
      </c>
      <c r="B6109" s="1129">
        <v>4.4400000000000004</v>
      </c>
    </row>
    <row r="6110" spans="1:2">
      <c r="A6110" s="1128" t="s">
        <v>30191</v>
      </c>
      <c r="B6110" s="1129">
        <v>0.2989</v>
      </c>
    </row>
    <row r="6111" spans="1:2">
      <c r="A6111" s="1128" t="s">
        <v>30192</v>
      </c>
      <c r="B6111" s="1129">
        <v>0.61</v>
      </c>
    </row>
    <row r="6112" spans="1:2">
      <c r="A6112" s="1128" t="s">
        <v>30193</v>
      </c>
      <c r="B6112" s="1129">
        <v>60.94</v>
      </c>
    </row>
    <row r="6113" spans="1:2">
      <c r="A6113" s="1128" t="s">
        <v>30194</v>
      </c>
      <c r="B6113" s="1129">
        <v>1.88</v>
      </c>
    </row>
    <row r="6114" spans="1:2">
      <c r="A6114" s="1128" t="s">
        <v>30195</v>
      </c>
      <c r="B6114" s="1129">
        <v>23470.65</v>
      </c>
    </row>
    <row r="6115" spans="1:2">
      <c r="A6115" s="1128" t="s">
        <v>30196</v>
      </c>
      <c r="B6115" s="1129">
        <v>31546.2</v>
      </c>
    </row>
    <row r="6116" spans="1:2">
      <c r="A6116" s="1128" t="s">
        <v>30197</v>
      </c>
      <c r="B6116" s="1129">
        <v>55015.8</v>
      </c>
    </row>
    <row r="6117" spans="1:2">
      <c r="A6117" s="1128" t="s">
        <v>30198</v>
      </c>
      <c r="B6117" s="1129">
        <v>63917.7</v>
      </c>
    </row>
    <row r="6118" spans="1:2">
      <c r="A6118" s="1128" t="s">
        <v>30199</v>
      </c>
      <c r="B6118" s="1129">
        <v>85231.65</v>
      </c>
    </row>
    <row r="6119" spans="1:2">
      <c r="A6119" s="1128" t="s">
        <v>30200</v>
      </c>
      <c r="B6119" s="1129">
        <v>142485</v>
      </c>
    </row>
    <row r="6120" spans="1:2">
      <c r="A6120" s="1128" t="s">
        <v>30201</v>
      </c>
      <c r="B6120" s="1129">
        <v>184650</v>
      </c>
    </row>
    <row r="6121" spans="1:2">
      <c r="A6121" s="1128" t="s">
        <v>30202</v>
      </c>
      <c r="B6121" s="1129">
        <v>248657</v>
      </c>
    </row>
    <row r="6122" spans="1:2">
      <c r="A6122" s="1128" t="s">
        <v>30203</v>
      </c>
      <c r="B6122" s="1129">
        <v>433307</v>
      </c>
    </row>
    <row r="6123" spans="1:2">
      <c r="A6123" s="1128" t="s">
        <v>30204</v>
      </c>
      <c r="B6123" s="1129">
        <v>193.54</v>
      </c>
    </row>
    <row r="6124" spans="1:2">
      <c r="A6124" s="1128" t="s">
        <v>30205</v>
      </c>
      <c r="B6124" s="1129">
        <v>306.23</v>
      </c>
    </row>
    <row r="6125" spans="1:2">
      <c r="A6125" s="1128" t="s">
        <v>30206</v>
      </c>
      <c r="B6125" s="1129">
        <v>1553.74</v>
      </c>
    </row>
    <row r="6126" spans="1:2">
      <c r="A6126" s="1128" t="s">
        <v>30207</v>
      </c>
      <c r="B6126" s="1129">
        <v>78.94</v>
      </c>
    </row>
    <row r="6127" spans="1:2">
      <c r="A6127" s="1128" t="s">
        <v>30208</v>
      </c>
      <c r="B6127" s="1129">
        <v>8460</v>
      </c>
    </row>
    <row r="6128" spans="1:2">
      <c r="A6128" s="1128" t="s">
        <v>30209</v>
      </c>
      <c r="B6128" s="1129">
        <v>475161.91</v>
      </c>
    </row>
    <row r="6129" spans="1:2">
      <c r="A6129" s="1128" t="s">
        <v>30210</v>
      </c>
      <c r="B6129" s="1129">
        <v>92400</v>
      </c>
    </row>
    <row r="6130" spans="1:2">
      <c r="A6130" s="1128" t="s">
        <v>30211</v>
      </c>
      <c r="B6130" s="1129">
        <v>126000</v>
      </c>
    </row>
    <row r="6131" spans="1:2">
      <c r="A6131" s="1128" t="s">
        <v>30212</v>
      </c>
      <c r="B6131" s="1129">
        <v>34.380000000000003</v>
      </c>
    </row>
    <row r="6132" spans="1:2">
      <c r="A6132" s="1128" t="s">
        <v>30213</v>
      </c>
      <c r="B6132" s="1129">
        <v>70</v>
      </c>
    </row>
    <row r="6133" spans="1:2">
      <c r="A6133" s="1128" t="s">
        <v>30214</v>
      </c>
      <c r="B6133" s="1129">
        <v>70</v>
      </c>
    </row>
    <row r="6134" spans="1:2">
      <c r="A6134" s="1128" t="s">
        <v>30215</v>
      </c>
      <c r="B6134" s="1129">
        <v>24.547599999999999</v>
      </c>
    </row>
    <row r="6135" spans="1:2">
      <c r="A6135" s="1128" t="s">
        <v>30216</v>
      </c>
      <c r="B6135" s="1129">
        <v>44.28</v>
      </c>
    </row>
    <row r="6136" spans="1:2">
      <c r="A6136" s="1128" t="s">
        <v>30217</v>
      </c>
      <c r="B6136" s="1129">
        <v>28.43</v>
      </c>
    </row>
    <row r="6137" spans="1:2">
      <c r="A6137" s="1128" t="s">
        <v>30218</v>
      </c>
      <c r="B6137" s="1129">
        <v>21.01</v>
      </c>
    </row>
    <row r="6138" spans="1:2">
      <c r="A6138" s="1128" t="s">
        <v>30219</v>
      </c>
      <c r="B6138" s="1129">
        <v>231.84</v>
      </c>
    </row>
    <row r="6139" spans="1:2">
      <c r="A6139" s="1128" t="s">
        <v>30220</v>
      </c>
      <c r="B6139" s="1129">
        <v>134.24</v>
      </c>
    </row>
    <row r="6140" spans="1:2">
      <c r="A6140" s="1128" t="s">
        <v>30221</v>
      </c>
      <c r="B6140" s="1129">
        <v>119.26</v>
      </c>
    </row>
    <row r="6141" spans="1:2">
      <c r="A6141" s="1128" t="s">
        <v>30222</v>
      </c>
      <c r="B6141" s="1129">
        <v>1907.63</v>
      </c>
    </row>
    <row r="6142" spans="1:2">
      <c r="A6142" s="1128" t="s">
        <v>30223</v>
      </c>
      <c r="B6142" s="1129">
        <v>2479.92</v>
      </c>
    </row>
    <row r="6143" spans="1:2">
      <c r="A6143" s="1128" t="s">
        <v>30224</v>
      </c>
      <c r="B6143" s="1129">
        <v>505.52</v>
      </c>
    </row>
    <row r="6144" spans="1:2">
      <c r="A6144" s="1128" t="s">
        <v>30225</v>
      </c>
      <c r="B6144" s="1129">
        <v>591.37</v>
      </c>
    </row>
    <row r="6145" spans="1:2">
      <c r="A6145" s="1128" t="s">
        <v>30226</v>
      </c>
      <c r="B6145" s="1129">
        <v>46068.75</v>
      </c>
    </row>
    <row r="6146" spans="1:2">
      <c r="A6146" s="1128" t="s">
        <v>30227</v>
      </c>
      <c r="B6146" s="1129">
        <v>369300</v>
      </c>
    </row>
    <row r="6147" spans="1:2">
      <c r="A6147" s="1128" t="s">
        <v>30228</v>
      </c>
      <c r="B6147" s="1129">
        <v>57224.999100000001</v>
      </c>
    </row>
    <row r="6148" spans="1:2">
      <c r="A6148" s="1128" t="s">
        <v>30229</v>
      </c>
      <c r="B6148" s="1129">
        <v>51554.9997</v>
      </c>
    </row>
    <row r="6149" spans="1:2">
      <c r="A6149" s="1128" t="s">
        <v>30230</v>
      </c>
      <c r="B6149" s="1129">
        <v>54148.500999999997</v>
      </c>
    </row>
    <row r="6150" spans="1:2">
      <c r="A6150" s="1128" t="s">
        <v>30231</v>
      </c>
      <c r="B6150" s="1129">
        <v>50641.499799999998</v>
      </c>
    </row>
    <row r="6151" spans="1:2">
      <c r="A6151" s="1128" t="s">
        <v>30232</v>
      </c>
      <c r="B6151" s="1129">
        <v>67751.248900000006</v>
      </c>
    </row>
    <row r="6152" spans="1:2">
      <c r="A6152" s="1128" t="s">
        <v>30233</v>
      </c>
      <c r="B6152" s="1129">
        <v>60138.7503</v>
      </c>
    </row>
    <row r="6153" spans="1:2">
      <c r="A6153" s="1128" t="s">
        <v>30234</v>
      </c>
      <c r="B6153" s="1129">
        <v>63419.999000000003</v>
      </c>
    </row>
    <row r="6154" spans="1:2">
      <c r="A6154" s="1128" t="s">
        <v>30235</v>
      </c>
      <c r="B6154" s="1129">
        <v>62643.0003</v>
      </c>
    </row>
    <row r="6155" spans="1:2">
      <c r="A6155" s="1128" t="s">
        <v>30236</v>
      </c>
      <c r="B6155" s="1129">
        <v>76985.999100000001</v>
      </c>
    </row>
    <row r="6156" spans="1:2">
      <c r="A6156" s="1128" t="s">
        <v>30237</v>
      </c>
      <c r="B6156" s="1129">
        <v>66044.999500000005</v>
      </c>
    </row>
    <row r="6157" spans="1:2">
      <c r="A6157" s="1128" t="s">
        <v>30238</v>
      </c>
      <c r="B6157" s="1129">
        <v>70402.499800000005</v>
      </c>
    </row>
    <row r="6158" spans="1:2">
      <c r="A6158" s="1128" t="s">
        <v>30239</v>
      </c>
      <c r="B6158" s="1129">
        <v>64732.500500000002</v>
      </c>
    </row>
    <row r="6159" spans="1:2">
      <c r="A6159" s="1128" t="s">
        <v>30240</v>
      </c>
      <c r="B6159" s="1129">
        <v>89932.501199999999</v>
      </c>
    </row>
    <row r="6160" spans="1:2">
      <c r="A6160" s="1128" t="s">
        <v>30241</v>
      </c>
      <c r="B6160" s="1129">
        <v>74812.498800000001</v>
      </c>
    </row>
    <row r="6161" spans="1:2">
      <c r="A6161" s="1128" t="s">
        <v>30242</v>
      </c>
      <c r="B6161" s="1129">
        <v>79337.999500000005</v>
      </c>
    </row>
    <row r="6162" spans="1:2">
      <c r="A6162" s="1128" t="s">
        <v>30243</v>
      </c>
      <c r="B6162" s="1129">
        <v>72765</v>
      </c>
    </row>
    <row r="6163" spans="1:2">
      <c r="A6163" s="1128" t="s">
        <v>30244</v>
      </c>
      <c r="B6163" s="1129">
        <v>151158.00039999999</v>
      </c>
    </row>
    <row r="6164" spans="1:2">
      <c r="A6164" s="1128" t="s">
        <v>30245</v>
      </c>
      <c r="B6164" s="1129">
        <v>133476.00080000001</v>
      </c>
    </row>
    <row r="6165" spans="1:2">
      <c r="A6165" s="1128" t="s">
        <v>30246</v>
      </c>
      <c r="B6165" s="1129">
        <v>142274.9993</v>
      </c>
    </row>
    <row r="6166" spans="1:2">
      <c r="A6166" s="1128" t="s">
        <v>30247</v>
      </c>
      <c r="B6166" s="1129">
        <v>131249.99950000001</v>
      </c>
    </row>
    <row r="6167" spans="1:2">
      <c r="A6167" s="1128" t="s">
        <v>30248</v>
      </c>
      <c r="B6167" s="1129">
        <v>197189.9993</v>
      </c>
    </row>
    <row r="6168" spans="1:2">
      <c r="A6168" s="1128" t="s">
        <v>30249</v>
      </c>
      <c r="B6168" s="1129">
        <v>178000.1991</v>
      </c>
    </row>
    <row r="6169" spans="1:2">
      <c r="A6169" s="1128" t="s">
        <v>30250</v>
      </c>
      <c r="B6169" s="1129">
        <v>197189.9993</v>
      </c>
    </row>
    <row r="6170" spans="1:2">
      <c r="A6170" s="1128" t="s">
        <v>30251</v>
      </c>
      <c r="B6170" s="1129">
        <v>178000.1991</v>
      </c>
    </row>
    <row r="6171" spans="1:2">
      <c r="A6171" s="1128" t="s">
        <v>30252</v>
      </c>
      <c r="B6171" s="1129">
        <v>242096.4</v>
      </c>
    </row>
    <row r="6172" spans="1:2">
      <c r="A6172" s="1128" t="s">
        <v>30253</v>
      </c>
      <c r="B6172" s="1129">
        <v>217072.80040000001</v>
      </c>
    </row>
    <row r="6173" spans="1:2">
      <c r="A6173" s="1128" t="s">
        <v>30254</v>
      </c>
      <c r="B6173" s="1129">
        <v>241290.00109999999</v>
      </c>
    </row>
    <row r="6174" spans="1:2">
      <c r="A6174" s="1128" t="s">
        <v>30255</v>
      </c>
      <c r="B6174" s="1129">
        <v>217072.80040000001</v>
      </c>
    </row>
    <row r="6175" spans="1:2">
      <c r="A6175" s="1128" t="s">
        <v>30256</v>
      </c>
      <c r="B6175" s="1129">
        <v>337805.99910000002</v>
      </c>
    </row>
    <row r="6176" spans="1:2">
      <c r="A6176" s="1128" t="s">
        <v>30257</v>
      </c>
      <c r="B6176" s="1129">
        <v>283411.79930000001</v>
      </c>
    </row>
    <row r="6177" spans="1:2">
      <c r="A6177" s="1128" t="s">
        <v>30258</v>
      </c>
      <c r="B6177" s="1129">
        <v>326453.39929999999</v>
      </c>
    </row>
    <row r="6178" spans="1:2">
      <c r="A6178" s="1128" t="s">
        <v>30259</v>
      </c>
      <c r="B6178" s="1129">
        <v>283411.79930000001</v>
      </c>
    </row>
    <row r="6179" spans="1:2">
      <c r="A6179" s="1128" t="s">
        <v>30260</v>
      </c>
      <c r="B6179" s="1129">
        <v>361249.99959999998</v>
      </c>
    </row>
    <row r="6180" spans="1:2">
      <c r="A6180" s="1128" t="s">
        <v>30261</v>
      </c>
      <c r="B6180" s="1129">
        <v>318360.00040000002</v>
      </c>
    </row>
    <row r="6181" spans="1:2">
      <c r="A6181" s="1128" t="s">
        <v>30262</v>
      </c>
      <c r="B6181" s="1129">
        <v>335674.5001</v>
      </c>
    </row>
    <row r="6182" spans="1:2">
      <c r="A6182" s="1128" t="s">
        <v>30263</v>
      </c>
      <c r="B6182" s="1129">
        <v>308122.49900000001</v>
      </c>
    </row>
    <row r="6183" spans="1:2">
      <c r="A6183" s="1128" t="s">
        <v>30264</v>
      </c>
      <c r="B6183" s="1129">
        <v>505750.00040000002</v>
      </c>
    </row>
    <row r="6184" spans="1:2">
      <c r="A6184" s="1128" t="s">
        <v>30265</v>
      </c>
      <c r="B6184" s="1129">
        <v>467499.99900000001</v>
      </c>
    </row>
    <row r="6185" spans="1:2">
      <c r="A6185" s="1128" t="s">
        <v>30266</v>
      </c>
      <c r="B6185" s="1129">
        <v>505750.00040000002</v>
      </c>
    </row>
    <row r="6186" spans="1:2">
      <c r="A6186" s="1128" t="s">
        <v>30267</v>
      </c>
      <c r="B6186" s="1129">
        <v>467499.99900000001</v>
      </c>
    </row>
    <row r="6187" spans="1:2">
      <c r="A6187" s="1128" t="s">
        <v>30268</v>
      </c>
      <c r="B6187" s="1129">
        <v>63</v>
      </c>
    </row>
    <row r="6188" spans="1:2">
      <c r="A6188" s="1128" t="s">
        <v>30269</v>
      </c>
      <c r="B6188" s="1129">
        <v>33.25</v>
      </c>
    </row>
    <row r="6189" spans="1:2">
      <c r="A6189" s="1128" t="s">
        <v>30270</v>
      </c>
      <c r="B6189" s="1129">
        <v>206</v>
      </c>
    </row>
    <row r="6190" spans="1:2">
      <c r="A6190" s="1128" t="s">
        <v>30271</v>
      </c>
      <c r="B6190" s="1129">
        <v>247.2</v>
      </c>
    </row>
    <row r="6191" spans="1:2">
      <c r="A6191" s="1128" t="s">
        <v>30272</v>
      </c>
      <c r="B6191" s="1129">
        <v>87.55</v>
      </c>
    </row>
    <row r="6192" spans="1:2">
      <c r="A6192" s="1128" t="s">
        <v>30273</v>
      </c>
      <c r="B6192" s="1129">
        <v>61.8</v>
      </c>
    </row>
    <row r="6193" spans="1:2">
      <c r="A6193" s="1128" t="s">
        <v>30274</v>
      </c>
      <c r="B6193" s="1129">
        <v>185.4</v>
      </c>
    </row>
    <row r="6194" spans="1:2">
      <c r="A6194" s="1128" t="s">
        <v>30275</v>
      </c>
      <c r="B6194" s="1129">
        <v>29264.146400000001</v>
      </c>
    </row>
    <row r="6195" spans="1:2">
      <c r="A6195" s="1128" t="s">
        <v>30276</v>
      </c>
      <c r="B6195" s="1129">
        <v>34240.961799999997</v>
      </c>
    </row>
    <row r="6196" spans="1:2">
      <c r="A6196" s="1128" t="s">
        <v>30277</v>
      </c>
      <c r="B6196" s="1129">
        <v>35481.1855</v>
      </c>
    </row>
    <row r="6197" spans="1:2">
      <c r="A6197" s="1128" t="s">
        <v>30278</v>
      </c>
      <c r="B6197" s="1129">
        <v>49170.380599999997</v>
      </c>
    </row>
    <row r="6198" spans="1:2">
      <c r="A6198" s="1128" t="s">
        <v>30279</v>
      </c>
      <c r="B6198" s="1129">
        <v>56618.913200000003</v>
      </c>
    </row>
    <row r="6199" spans="1:2">
      <c r="A6199" s="1128" t="s">
        <v>30280</v>
      </c>
      <c r="B6199" s="1129">
        <v>64653.406499999997</v>
      </c>
    </row>
    <row r="6200" spans="1:2">
      <c r="A6200" s="1128" t="s">
        <v>30281</v>
      </c>
      <c r="B6200" s="1129">
        <v>94860.944799999997</v>
      </c>
    </row>
    <row r="6201" spans="1:2">
      <c r="A6201" s="1128" t="s">
        <v>30282</v>
      </c>
      <c r="B6201" s="1129">
        <v>5.13</v>
      </c>
    </row>
    <row r="6202" spans="1:2">
      <c r="A6202" s="1128" t="s">
        <v>30283</v>
      </c>
      <c r="B6202" s="1129">
        <v>6.16</v>
      </c>
    </row>
    <row r="6203" spans="1:2">
      <c r="A6203" s="1128" t="s">
        <v>30284</v>
      </c>
      <c r="B6203" s="1129">
        <v>11.58</v>
      </c>
    </row>
    <row r="6204" spans="1:2">
      <c r="A6204" s="1128" t="s">
        <v>30285</v>
      </c>
      <c r="B6204" s="1129">
        <v>34.92</v>
      </c>
    </row>
    <row r="6205" spans="1:2">
      <c r="A6205" s="1128" t="s">
        <v>30286</v>
      </c>
      <c r="B6205" s="1129">
        <v>20.37</v>
      </c>
    </row>
    <row r="6206" spans="1:2">
      <c r="A6206" s="1128" t="s">
        <v>30287</v>
      </c>
      <c r="B6206" s="1129">
        <v>51.04</v>
      </c>
    </row>
    <row r="6207" spans="1:2">
      <c r="A6207" s="1128" t="s">
        <v>30288</v>
      </c>
      <c r="B6207" s="1129">
        <v>20.48</v>
      </c>
    </row>
    <row r="6208" spans="1:2">
      <c r="A6208" s="1128" t="s">
        <v>30289</v>
      </c>
      <c r="B6208" s="1129">
        <v>35.799999999999997</v>
      </c>
    </row>
    <row r="6209" spans="1:2">
      <c r="A6209" s="1128" t="s">
        <v>30290</v>
      </c>
      <c r="B6209" s="1129">
        <v>20.56</v>
      </c>
    </row>
    <row r="6210" spans="1:2">
      <c r="A6210" s="1128" t="s">
        <v>30291</v>
      </c>
      <c r="B6210" s="1129">
        <v>33.75</v>
      </c>
    </row>
    <row r="6211" spans="1:2">
      <c r="A6211" s="1128" t="s">
        <v>30292</v>
      </c>
      <c r="B6211" s="1129">
        <v>13.17</v>
      </c>
    </row>
    <row r="6212" spans="1:2">
      <c r="A6212" s="1128" t="s">
        <v>30293</v>
      </c>
      <c r="B6212" s="1129">
        <v>69.94</v>
      </c>
    </row>
    <row r="6213" spans="1:2">
      <c r="A6213" s="1128" t="s">
        <v>30294</v>
      </c>
      <c r="B6213" s="1129">
        <v>7571.34</v>
      </c>
    </row>
    <row r="6214" spans="1:2">
      <c r="A6214" s="1128" t="s">
        <v>30295</v>
      </c>
      <c r="B6214" s="1129">
        <v>184.44</v>
      </c>
    </row>
    <row r="6215" spans="1:2">
      <c r="A6215" s="1128" t="s">
        <v>30296</v>
      </c>
      <c r="B6215" s="1129">
        <v>44.18</v>
      </c>
    </row>
    <row r="6216" spans="1:2">
      <c r="A6216" s="1128" t="s">
        <v>30297</v>
      </c>
      <c r="B6216" s="1129">
        <v>44.18</v>
      </c>
    </row>
    <row r="6217" spans="1:2">
      <c r="A6217" s="1128" t="s">
        <v>30298</v>
      </c>
      <c r="B6217" s="1129">
        <v>54.88</v>
      </c>
    </row>
    <row r="6218" spans="1:2">
      <c r="A6218" s="1128" t="s">
        <v>30299</v>
      </c>
      <c r="B6218" s="1129">
        <v>61.36</v>
      </c>
    </row>
    <row r="6219" spans="1:2">
      <c r="A6219" s="1128" t="s">
        <v>30300</v>
      </c>
      <c r="B6219" s="1129">
        <v>61.36</v>
      </c>
    </row>
    <row r="6220" spans="1:2">
      <c r="A6220" s="1128" t="s">
        <v>30301</v>
      </c>
      <c r="B6220" s="1129">
        <v>61.36</v>
      </c>
    </row>
    <row r="6221" spans="1:2">
      <c r="A6221" s="1128" t="s">
        <v>30302</v>
      </c>
      <c r="B6221" s="1129">
        <v>61.36</v>
      </c>
    </row>
    <row r="6222" spans="1:2">
      <c r="A6222" s="1128" t="s">
        <v>30303</v>
      </c>
      <c r="B6222" s="1129">
        <v>61.36</v>
      </c>
    </row>
    <row r="6223" spans="1:2">
      <c r="A6223" s="1128" t="s">
        <v>30304</v>
      </c>
      <c r="B6223" s="1129">
        <v>61.36</v>
      </c>
    </row>
    <row r="6224" spans="1:2">
      <c r="A6224" s="1128" t="s">
        <v>30305</v>
      </c>
      <c r="B6224" s="1129">
        <v>61.36</v>
      </c>
    </row>
    <row r="6225" spans="1:2">
      <c r="A6225" s="1128" t="s">
        <v>30306</v>
      </c>
      <c r="B6225" s="1129">
        <v>7.26</v>
      </c>
    </row>
    <row r="6226" spans="1:2">
      <c r="A6226" s="1128" t="s">
        <v>30307</v>
      </c>
      <c r="B6226" s="1129">
        <v>5.15</v>
      </c>
    </row>
    <row r="6227" spans="1:2">
      <c r="A6227" s="1128" t="s">
        <v>30308</v>
      </c>
      <c r="B6227" s="1129">
        <v>5.15</v>
      </c>
    </row>
    <row r="6228" spans="1:2">
      <c r="A6228" s="1128" t="s">
        <v>30309</v>
      </c>
      <c r="B6228" s="1129">
        <v>5.15</v>
      </c>
    </row>
    <row r="6229" spans="1:2">
      <c r="A6229" s="1128" t="s">
        <v>30310</v>
      </c>
      <c r="B6229" s="1129">
        <v>1.67</v>
      </c>
    </row>
    <row r="6230" spans="1:2">
      <c r="A6230" s="1128" t="s">
        <v>30311</v>
      </c>
      <c r="B6230" s="1129">
        <v>744.59</v>
      </c>
    </row>
    <row r="6231" spans="1:2">
      <c r="A6231" s="1128" t="s">
        <v>30312</v>
      </c>
      <c r="B6231" s="1129">
        <v>1462.59</v>
      </c>
    </row>
    <row r="6232" spans="1:2">
      <c r="A6232" s="1128" t="s">
        <v>30313</v>
      </c>
      <c r="B6232" s="1129">
        <v>66.666700000000006</v>
      </c>
    </row>
    <row r="6233" spans="1:2">
      <c r="A6233" s="1128" t="s">
        <v>30314</v>
      </c>
      <c r="B6233" s="1129">
        <v>73.8095</v>
      </c>
    </row>
    <row r="6234" spans="1:2">
      <c r="A6234" s="1128" t="s">
        <v>30315</v>
      </c>
      <c r="B6234" s="1129">
        <v>73.8095</v>
      </c>
    </row>
    <row r="6235" spans="1:2">
      <c r="A6235" s="1128" t="s">
        <v>30316</v>
      </c>
      <c r="B6235" s="1129">
        <v>32.142899999999997</v>
      </c>
    </row>
    <row r="6236" spans="1:2">
      <c r="A6236" s="1128" t="s">
        <v>30317</v>
      </c>
      <c r="B6236" s="1129">
        <v>36.904800000000002</v>
      </c>
    </row>
    <row r="6237" spans="1:2">
      <c r="A6237" s="1128" t="s">
        <v>30318</v>
      </c>
      <c r="B6237" s="1129">
        <v>36.904800000000002</v>
      </c>
    </row>
    <row r="6238" spans="1:2">
      <c r="A6238" s="1128" t="s">
        <v>30319</v>
      </c>
      <c r="B6238" s="1129">
        <v>71.428600000000003</v>
      </c>
    </row>
    <row r="6239" spans="1:2">
      <c r="A6239" s="1128" t="s">
        <v>30320</v>
      </c>
      <c r="B6239" s="1129">
        <v>71.428600000000003</v>
      </c>
    </row>
    <row r="6240" spans="1:2">
      <c r="A6240" s="1128" t="s">
        <v>30321</v>
      </c>
      <c r="B6240" s="1129">
        <v>71.428600000000003</v>
      </c>
    </row>
    <row r="6241" spans="1:2">
      <c r="A6241" s="1128" t="s">
        <v>30322</v>
      </c>
      <c r="B6241" s="1129">
        <v>638.16</v>
      </c>
    </row>
    <row r="6242" spans="1:2">
      <c r="A6242" s="1128" t="s">
        <v>30323</v>
      </c>
      <c r="B6242" s="1129">
        <v>8.51</v>
      </c>
    </row>
    <row r="6243" spans="1:2">
      <c r="A6243" s="1128" t="s">
        <v>30324</v>
      </c>
      <c r="B6243" s="1129">
        <v>111.85</v>
      </c>
    </row>
    <row r="6244" spans="1:2">
      <c r="A6244" s="1128" t="s">
        <v>30325</v>
      </c>
      <c r="B6244" s="1129">
        <v>45.15</v>
      </c>
    </row>
    <row r="6245" spans="1:2">
      <c r="A6245" s="1128" t="s">
        <v>30326</v>
      </c>
      <c r="B6245" s="1129">
        <v>32.26</v>
      </c>
    </row>
    <row r="6246" spans="1:2">
      <c r="A6246" s="1128" t="s">
        <v>30327</v>
      </c>
      <c r="B6246" s="1129">
        <v>35.520000000000003</v>
      </c>
    </row>
    <row r="6247" spans="1:2">
      <c r="A6247" s="1128" t="s">
        <v>30328</v>
      </c>
      <c r="B6247" s="1129">
        <v>50.56</v>
      </c>
    </row>
    <row r="6248" spans="1:2">
      <c r="A6248" s="1128" t="s">
        <v>30329</v>
      </c>
      <c r="B6248" s="1129">
        <v>23.23</v>
      </c>
    </row>
    <row r="6249" spans="1:2">
      <c r="A6249" s="1128" t="s">
        <v>30330</v>
      </c>
      <c r="B6249" s="1129">
        <v>24.92</v>
      </c>
    </row>
    <row r="6250" spans="1:2">
      <c r="A6250" s="1128" t="s">
        <v>30331</v>
      </c>
      <c r="B6250" s="1129">
        <v>9.17</v>
      </c>
    </row>
    <row r="6251" spans="1:2">
      <c r="A6251" s="1128" t="s">
        <v>30332</v>
      </c>
      <c r="B6251" s="1129">
        <v>48</v>
      </c>
    </row>
    <row r="6252" spans="1:2">
      <c r="A6252" s="1128" t="s">
        <v>30333</v>
      </c>
      <c r="B6252" s="1129">
        <v>4.9358000000000004</v>
      </c>
    </row>
    <row r="6253" spans="1:2">
      <c r="A6253" s="1128" t="s">
        <v>30334</v>
      </c>
      <c r="B6253" s="1129">
        <v>57.07</v>
      </c>
    </row>
    <row r="6254" spans="1:2">
      <c r="A6254" s="1128" t="s">
        <v>30335</v>
      </c>
      <c r="B6254" s="1129">
        <v>21.85</v>
      </c>
    </row>
    <row r="6255" spans="1:2">
      <c r="A6255" s="1128" t="s">
        <v>30336</v>
      </c>
      <c r="B6255" s="1129">
        <v>16.91</v>
      </c>
    </row>
    <row r="6256" spans="1:2">
      <c r="A6256" s="1128" t="s">
        <v>30337</v>
      </c>
      <c r="B6256" s="1129">
        <v>89.42</v>
      </c>
    </row>
    <row r="6257" spans="1:2">
      <c r="A6257" s="1128" t="s">
        <v>30338</v>
      </c>
      <c r="B6257" s="1129">
        <v>24.48</v>
      </c>
    </row>
    <row r="6258" spans="1:2">
      <c r="A6258" s="1128" t="s">
        <v>30339</v>
      </c>
      <c r="B6258" s="1129">
        <v>20.37</v>
      </c>
    </row>
    <row r="6259" spans="1:2">
      <c r="A6259" s="1128" t="s">
        <v>30340</v>
      </c>
      <c r="B6259" s="1129">
        <v>21.5</v>
      </c>
    </row>
    <row r="6260" spans="1:2">
      <c r="A6260" s="1128" t="s">
        <v>30341</v>
      </c>
      <c r="B6260" s="1129">
        <v>32.46</v>
      </c>
    </row>
    <row r="6261" spans="1:2">
      <c r="A6261" s="1128" t="s">
        <v>30342</v>
      </c>
      <c r="B6261" s="1129">
        <v>30.24</v>
      </c>
    </row>
    <row r="6262" spans="1:2">
      <c r="A6262" s="1128" t="s">
        <v>30343</v>
      </c>
      <c r="B6262" s="1129">
        <v>6.62</v>
      </c>
    </row>
    <row r="6263" spans="1:2">
      <c r="A6263" s="1128" t="s">
        <v>30344</v>
      </c>
      <c r="B6263" s="1129">
        <v>8.41</v>
      </c>
    </row>
    <row r="6264" spans="1:2">
      <c r="A6264" s="1128" t="s">
        <v>30345</v>
      </c>
      <c r="B6264" s="1129">
        <v>5.08</v>
      </c>
    </row>
    <row r="6265" spans="1:2">
      <c r="A6265" s="1128" t="s">
        <v>30346</v>
      </c>
      <c r="B6265" s="1129">
        <v>36.51</v>
      </c>
    </row>
    <row r="6266" spans="1:2">
      <c r="A6266" s="1128" t="s">
        <v>30347</v>
      </c>
      <c r="B6266" s="1129">
        <v>47.37</v>
      </c>
    </row>
    <row r="6267" spans="1:2">
      <c r="A6267" s="1128" t="s">
        <v>30348</v>
      </c>
      <c r="B6267" s="1129">
        <v>2.68</v>
      </c>
    </row>
    <row r="6268" spans="1:2">
      <c r="A6268" s="1128" t="s">
        <v>30349</v>
      </c>
      <c r="B6268" s="1129">
        <v>1.9</v>
      </c>
    </row>
    <row r="6269" spans="1:2">
      <c r="A6269" s="1128" t="s">
        <v>30350</v>
      </c>
      <c r="B6269" s="1129">
        <v>2.6</v>
      </c>
    </row>
    <row r="6270" spans="1:2">
      <c r="A6270" s="1128" t="s">
        <v>30351</v>
      </c>
      <c r="B6270" s="1129">
        <v>3.69</v>
      </c>
    </row>
    <row r="6271" spans="1:2">
      <c r="A6271" s="1128" t="s">
        <v>30352</v>
      </c>
      <c r="B6271" s="1129">
        <v>4.5599999999999996</v>
      </c>
    </row>
    <row r="6272" spans="1:2">
      <c r="A6272" s="1128" t="s">
        <v>30353</v>
      </c>
      <c r="B6272" s="1129">
        <v>6.05</v>
      </c>
    </row>
    <row r="6273" spans="1:2">
      <c r="A6273" s="1128" t="s">
        <v>30354</v>
      </c>
      <c r="B6273" s="1129">
        <v>8.6999999999999993</v>
      </c>
    </row>
    <row r="6274" spans="1:2">
      <c r="A6274" s="1128" t="s">
        <v>30355</v>
      </c>
      <c r="B6274" s="1129">
        <v>14.19</v>
      </c>
    </row>
    <row r="6275" spans="1:2">
      <c r="A6275" s="1128" t="s">
        <v>30356</v>
      </c>
      <c r="B6275" s="1129">
        <v>19.72</v>
      </c>
    </row>
    <row r="6276" spans="1:2">
      <c r="A6276" s="1128" t="s">
        <v>30357</v>
      </c>
      <c r="B6276" s="1129">
        <v>29.21</v>
      </c>
    </row>
    <row r="6277" spans="1:2">
      <c r="A6277" s="1128" t="s">
        <v>30358</v>
      </c>
      <c r="B6277" s="1129">
        <v>45.23</v>
      </c>
    </row>
    <row r="6278" spans="1:2">
      <c r="A6278" s="1128" t="s">
        <v>30359</v>
      </c>
      <c r="B6278" s="1129">
        <v>5.72</v>
      </c>
    </row>
    <row r="6279" spans="1:2">
      <c r="A6279" s="1128" t="s">
        <v>30360</v>
      </c>
      <c r="B6279" s="1129">
        <v>10.199999999999999</v>
      </c>
    </row>
    <row r="6280" spans="1:2">
      <c r="A6280" s="1128" t="s">
        <v>30361</v>
      </c>
      <c r="B6280" s="1129">
        <v>61.5</v>
      </c>
    </row>
    <row r="6281" spans="1:2">
      <c r="A6281" s="1128" t="s">
        <v>30362</v>
      </c>
      <c r="B6281" s="1129">
        <v>21.2</v>
      </c>
    </row>
    <row r="6282" spans="1:2">
      <c r="A6282" s="1128" t="s">
        <v>30363</v>
      </c>
      <c r="B6282" s="1129">
        <v>21.7</v>
      </c>
    </row>
    <row r="6283" spans="1:2">
      <c r="A6283" s="1128" t="s">
        <v>30364</v>
      </c>
      <c r="B6283" s="1129">
        <v>22.6</v>
      </c>
    </row>
    <row r="6284" spans="1:2">
      <c r="A6284" s="1128" t="s">
        <v>30365</v>
      </c>
      <c r="B6284" s="1129">
        <v>23.45</v>
      </c>
    </row>
    <row r="6285" spans="1:2">
      <c r="A6285" s="1128" t="s">
        <v>30366</v>
      </c>
      <c r="B6285" s="1129">
        <v>26.6</v>
      </c>
    </row>
    <row r="6286" spans="1:2">
      <c r="A6286" s="1128" t="s">
        <v>30367</v>
      </c>
      <c r="B6286" s="1129">
        <v>29.3</v>
      </c>
    </row>
    <row r="6287" spans="1:2">
      <c r="A6287" s="1128" t="s">
        <v>30368</v>
      </c>
      <c r="B6287" s="1129">
        <v>33.799999999999997</v>
      </c>
    </row>
    <row r="6288" spans="1:2">
      <c r="A6288" s="1128" t="s">
        <v>30369</v>
      </c>
      <c r="B6288" s="1129">
        <v>182</v>
      </c>
    </row>
    <row r="6289" spans="1:2">
      <c r="A6289" s="1128" t="s">
        <v>30370</v>
      </c>
      <c r="B6289" s="1129">
        <v>6.51</v>
      </c>
    </row>
    <row r="6290" spans="1:2">
      <c r="A6290" s="1128" t="s">
        <v>30371</v>
      </c>
      <c r="B6290" s="1129">
        <v>10.42</v>
      </c>
    </row>
    <row r="6291" spans="1:2">
      <c r="A6291" s="1128" t="s">
        <v>30372</v>
      </c>
      <c r="B6291" s="1129">
        <v>13.02</v>
      </c>
    </row>
    <row r="6292" spans="1:2">
      <c r="A6292" s="1128" t="s">
        <v>30373</v>
      </c>
      <c r="B6292" s="1129">
        <v>19.53</v>
      </c>
    </row>
    <row r="6293" spans="1:2">
      <c r="A6293" s="1128" t="s">
        <v>30374</v>
      </c>
      <c r="B6293" s="1129">
        <v>26.04</v>
      </c>
    </row>
    <row r="6294" spans="1:2">
      <c r="A6294" s="1128" t="s">
        <v>30375</v>
      </c>
      <c r="B6294" s="1129">
        <v>32.549999999999997</v>
      </c>
    </row>
    <row r="6295" spans="1:2">
      <c r="A6295" s="1128" t="s">
        <v>30376</v>
      </c>
      <c r="B6295" s="1129">
        <v>13.13</v>
      </c>
    </row>
    <row r="6296" spans="1:2">
      <c r="A6296" s="1128" t="s">
        <v>30377</v>
      </c>
      <c r="B6296" s="1129">
        <v>19.690000000000001</v>
      </c>
    </row>
    <row r="6297" spans="1:2">
      <c r="A6297" s="1128" t="s">
        <v>30378</v>
      </c>
      <c r="B6297" s="1129">
        <v>26.25</v>
      </c>
    </row>
    <row r="6298" spans="1:2">
      <c r="A6298" s="1128" t="s">
        <v>30379</v>
      </c>
      <c r="B6298" s="1129">
        <v>117.86</v>
      </c>
    </row>
    <row r="6299" spans="1:2">
      <c r="A6299" s="1128" t="s">
        <v>30380</v>
      </c>
      <c r="B6299" s="1129">
        <v>186.62</v>
      </c>
    </row>
    <row r="6300" spans="1:2">
      <c r="A6300" s="1128" t="s">
        <v>30381</v>
      </c>
      <c r="B6300" s="1129">
        <v>6700</v>
      </c>
    </row>
    <row r="6301" spans="1:2">
      <c r="A6301" s="1128" t="s">
        <v>30382</v>
      </c>
      <c r="B6301" s="1129">
        <v>7130.73</v>
      </c>
    </row>
    <row r="6302" spans="1:2">
      <c r="A6302" s="1128" t="s">
        <v>30383</v>
      </c>
      <c r="B6302" s="1129">
        <v>7082.79</v>
      </c>
    </row>
    <row r="6303" spans="1:2">
      <c r="A6303" s="1128" t="s">
        <v>30384</v>
      </c>
      <c r="B6303" s="1129">
        <v>7450</v>
      </c>
    </row>
    <row r="6304" spans="1:2">
      <c r="A6304" s="1128" t="s">
        <v>30385</v>
      </c>
      <c r="B6304" s="1129">
        <v>8027.84</v>
      </c>
    </row>
    <row r="6305" spans="1:2">
      <c r="A6305" s="1128" t="s">
        <v>30386</v>
      </c>
      <c r="B6305" s="1129">
        <v>8200</v>
      </c>
    </row>
    <row r="6306" spans="1:2">
      <c r="A6306" s="1128" t="s">
        <v>30387</v>
      </c>
      <c r="B6306" s="1129">
        <v>9049.94</v>
      </c>
    </row>
    <row r="6307" spans="1:2">
      <c r="A6307" s="1128" t="s">
        <v>30388</v>
      </c>
      <c r="B6307" s="1129">
        <v>9844.34</v>
      </c>
    </row>
    <row r="6308" spans="1:2">
      <c r="A6308" s="1128" t="s">
        <v>30389</v>
      </c>
      <c r="B6308" s="1129">
        <v>10070.33</v>
      </c>
    </row>
    <row r="6309" spans="1:2">
      <c r="A6309" s="1128" t="s">
        <v>30390</v>
      </c>
      <c r="B6309" s="1129">
        <v>10671.26</v>
      </c>
    </row>
    <row r="6310" spans="1:2">
      <c r="A6310" s="1128" t="s">
        <v>30391</v>
      </c>
      <c r="B6310" s="1129">
        <v>11496.48</v>
      </c>
    </row>
    <row r="6311" spans="1:2">
      <c r="A6311" s="1128" t="s">
        <v>30392</v>
      </c>
      <c r="B6311" s="1129">
        <v>12902.08</v>
      </c>
    </row>
    <row r="6312" spans="1:2">
      <c r="A6312" s="1128" t="s">
        <v>30393</v>
      </c>
      <c r="B6312" s="1129">
        <v>13860.83</v>
      </c>
    </row>
    <row r="6313" spans="1:2">
      <c r="A6313" s="1128" t="s">
        <v>30394</v>
      </c>
      <c r="B6313" s="1129">
        <v>720</v>
      </c>
    </row>
    <row r="6314" spans="1:2">
      <c r="A6314" s="1128" t="s">
        <v>30395</v>
      </c>
      <c r="B6314" s="1129">
        <v>876.57</v>
      </c>
    </row>
    <row r="6315" spans="1:2">
      <c r="A6315" s="1128" t="s">
        <v>30396</v>
      </c>
      <c r="B6315" s="1129">
        <v>1008.4</v>
      </c>
    </row>
    <row r="6316" spans="1:2">
      <c r="A6316" s="1128" t="s">
        <v>30397</v>
      </c>
      <c r="B6316" s="1129">
        <v>1268.6400000000001</v>
      </c>
    </row>
    <row r="6317" spans="1:2">
      <c r="A6317" s="1128" t="s">
        <v>30398</v>
      </c>
      <c r="B6317" s="1129">
        <v>1335.41</v>
      </c>
    </row>
    <row r="6318" spans="1:2">
      <c r="A6318" s="1128" t="s">
        <v>30399</v>
      </c>
      <c r="B6318" s="1129">
        <v>1388.48</v>
      </c>
    </row>
    <row r="6319" spans="1:2">
      <c r="A6319" s="1128" t="s">
        <v>30400</v>
      </c>
      <c r="B6319" s="1129">
        <v>1619.61</v>
      </c>
    </row>
    <row r="6320" spans="1:2">
      <c r="A6320" s="1128" t="s">
        <v>30401</v>
      </c>
      <c r="B6320" s="1129">
        <v>1712.06</v>
      </c>
    </row>
    <row r="6321" spans="1:2">
      <c r="A6321" s="1128" t="s">
        <v>30402</v>
      </c>
      <c r="B6321" s="1129">
        <v>2500</v>
      </c>
    </row>
    <row r="6322" spans="1:2">
      <c r="A6322" s="1128" t="s">
        <v>30403</v>
      </c>
      <c r="B6322" s="1129">
        <v>1980.85</v>
      </c>
    </row>
    <row r="6323" spans="1:2">
      <c r="A6323" s="1128" t="s">
        <v>30404</v>
      </c>
      <c r="B6323" s="1129">
        <v>2018.52</v>
      </c>
    </row>
    <row r="6324" spans="1:2">
      <c r="A6324" s="1128" t="s">
        <v>30405</v>
      </c>
      <c r="B6324" s="1129">
        <v>2799.22</v>
      </c>
    </row>
    <row r="6325" spans="1:2">
      <c r="A6325" s="1128" t="s">
        <v>30406</v>
      </c>
      <c r="B6325" s="1129">
        <v>2172.6</v>
      </c>
    </row>
    <row r="6326" spans="1:2">
      <c r="A6326" s="1128" t="s">
        <v>30407</v>
      </c>
      <c r="B6326" s="1129">
        <v>2239.37</v>
      </c>
    </row>
    <row r="6327" spans="1:2">
      <c r="A6327" s="1128" t="s">
        <v>30408</v>
      </c>
      <c r="B6327" s="1129">
        <v>3400</v>
      </c>
    </row>
    <row r="6328" spans="1:2">
      <c r="A6328" s="1128" t="s">
        <v>30409</v>
      </c>
      <c r="B6328" s="1129">
        <v>3797.35</v>
      </c>
    </row>
    <row r="6329" spans="1:2">
      <c r="A6329" s="1128" t="s">
        <v>30410</v>
      </c>
      <c r="B6329" s="1129">
        <v>3150</v>
      </c>
    </row>
    <row r="6330" spans="1:2">
      <c r="A6330" s="1128" t="s">
        <v>30411</v>
      </c>
      <c r="B6330" s="1129">
        <v>3225.52</v>
      </c>
    </row>
    <row r="6331" spans="1:2">
      <c r="A6331" s="1128" t="s">
        <v>30412</v>
      </c>
      <c r="B6331" s="1129">
        <v>3744.27</v>
      </c>
    </row>
    <row r="6332" spans="1:2">
      <c r="A6332" s="1128" t="s">
        <v>30413</v>
      </c>
      <c r="B6332" s="1129">
        <v>4090.11</v>
      </c>
    </row>
    <row r="6333" spans="1:2">
      <c r="A6333" s="1128" t="s">
        <v>30414</v>
      </c>
      <c r="B6333" s="1129">
        <v>3983.96</v>
      </c>
    </row>
    <row r="6334" spans="1:2">
      <c r="A6334" s="1128" t="s">
        <v>30415</v>
      </c>
      <c r="B6334" s="1129">
        <v>4382.87</v>
      </c>
    </row>
    <row r="6335" spans="1:2">
      <c r="A6335" s="1128" t="s">
        <v>30416</v>
      </c>
      <c r="B6335" s="1129">
        <v>3941.16</v>
      </c>
    </row>
    <row r="6336" spans="1:2">
      <c r="A6336" s="1128" t="s">
        <v>30417</v>
      </c>
      <c r="B6336" s="1129">
        <v>4106.45</v>
      </c>
    </row>
    <row r="6337" spans="1:2">
      <c r="A6337" s="1128" t="s">
        <v>30418</v>
      </c>
      <c r="B6337" s="1129">
        <v>4673.92</v>
      </c>
    </row>
    <row r="6338" spans="1:2">
      <c r="A6338" s="1128" t="s">
        <v>30419</v>
      </c>
      <c r="B6338" s="1129">
        <v>5189.25</v>
      </c>
    </row>
    <row r="6339" spans="1:2">
      <c r="A6339" s="1128" t="s">
        <v>30420</v>
      </c>
      <c r="B6339" s="1129">
        <v>5256.02</v>
      </c>
    </row>
    <row r="6340" spans="1:2">
      <c r="A6340" s="1128" t="s">
        <v>30421</v>
      </c>
      <c r="B6340" s="1129">
        <v>5700</v>
      </c>
    </row>
    <row r="6341" spans="1:2">
      <c r="A6341" s="1128" t="s">
        <v>30422</v>
      </c>
      <c r="B6341" s="1129">
        <v>6634.23</v>
      </c>
    </row>
    <row r="6342" spans="1:2">
      <c r="A6342" s="1128" t="s">
        <v>30423</v>
      </c>
      <c r="B6342" s="1129">
        <v>6432.21</v>
      </c>
    </row>
    <row r="6343" spans="1:2">
      <c r="A6343" s="1128" t="s">
        <v>30424</v>
      </c>
      <c r="B6343" s="1129">
        <v>7200</v>
      </c>
    </row>
    <row r="6344" spans="1:2">
      <c r="A6344" s="1128" t="s">
        <v>30425</v>
      </c>
      <c r="B6344" s="1129">
        <v>7945.67</v>
      </c>
    </row>
    <row r="6345" spans="1:2">
      <c r="A6345" s="1128" t="s">
        <v>30426</v>
      </c>
      <c r="B6345" s="1129">
        <v>8472.98</v>
      </c>
    </row>
    <row r="6346" spans="1:2">
      <c r="A6346" s="1128" t="s">
        <v>30427</v>
      </c>
      <c r="B6346" s="1129">
        <v>9306.75</v>
      </c>
    </row>
    <row r="6347" spans="1:2">
      <c r="A6347" s="1128" t="s">
        <v>30428</v>
      </c>
      <c r="B6347" s="1129">
        <v>9712.51</v>
      </c>
    </row>
    <row r="6348" spans="1:2">
      <c r="A6348" s="1128" t="s">
        <v>30429</v>
      </c>
      <c r="B6348" s="1129">
        <v>10952.09</v>
      </c>
    </row>
    <row r="6349" spans="1:2">
      <c r="A6349" s="1128" t="s">
        <v>30430</v>
      </c>
      <c r="B6349" s="1129">
        <v>12307.99</v>
      </c>
    </row>
    <row r="6350" spans="1:2">
      <c r="A6350" s="1128" t="s">
        <v>30431</v>
      </c>
      <c r="B6350" s="1129">
        <v>14812.26</v>
      </c>
    </row>
    <row r="6351" spans="1:2">
      <c r="A6351" s="1128" t="s">
        <v>30432</v>
      </c>
      <c r="B6351" s="1129">
        <v>15185.96</v>
      </c>
    </row>
    <row r="6352" spans="1:2">
      <c r="A6352" s="1128" t="s">
        <v>30433</v>
      </c>
      <c r="B6352" s="1129">
        <v>16625.8</v>
      </c>
    </row>
    <row r="6353" spans="1:2">
      <c r="A6353" s="1128" t="s">
        <v>30434</v>
      </c>
      <c r="B6353" s="1129">
        <v>365</v>
      </c>
    </row>
    <row r="6354" spans="1:2">
      <c r="A6354" s="1128" t="s">
        <v>30435</v>
      </c>
      <c r="B6354" s="1129">
        <v>375.03</v>
      </c>
    </row>
    <row r="6355" spans="1:2">
      <c r="A6355" s="1128" t="s">
        <v>30436</v>
      </c>
      <c r="B6355" s="1129">
        <v>372.52</v>
      </c>
    </row>
    <row r="6356" spans="1:2">
      <c r="A6356" s="1128" t="s">
        <v>30437</v>
      </c>
      <c r="B6356" s="1129">
        <v>479.53</v>
      </c>
    </row>
    <row r="6357" spans="1:2">
      <c r="A6357" s="1128" t="s">
        <v>30438</v>
      </c>
      <c r="B6357" s="1129">
        <v>539.45000000000005</v>
      </c>
    </row>
    <row r="6358" spans="1:2">
      <c r="A6358" s="1128" t="s">
        <v>30439</v>
      </c>
      <c r="B6358" s="1129">
        <v>625.67999999999995</v>
      </c>
    </row>
    <row r="6359" spans="1:2">
      <c r="A6359" s="1128" t="s">
        <v>30440</v>
      </c>
      <c r="B6359" s="1129">
        <v>842.02</v>
      </c>
    </row>
    <row r="6360" spans="1:2">
      <c r="A6360" s="1128" t="s">
        <v>30441</v>
      </c>
      <c r="B6360" s="1129">
        <v>798.44</v>
      </c>
    </row>
    <row r="6361" spans="1:2">
      <c r="A6361" s="1128" t="s">
        <v>30442</v>
      </c>
      <c r="B6361" s="1129">
        <v>957.2</v>
      </c>
    </row>
    <row r="6362" spans="1:2">
      <c r="A6362" s="1128" t="s">
        <v>30443</v>
      </c>
      <c r="B6362" s="1129">
        <v>1059.92</v>
      </c>
    </row>
    <row r="6363" spans="1:2">
      <c r="A6363" s="1128" t="s">
        <v>30444</v>
      </c>
      <c r="B6363" s="1129">
        <v>1182.8800000000001</v>
      </c>
    </row>
    <row r="6364" spans="1:2">
      <c r="A6364" s="1128" t="s">
        <v>30445</v>
      </c>
      <c r="B6364" s="1129">
        <v>1891.05</v>
      </c>
    </row>
    <row r="6365" spans="1:2">
      <c r="A6365" s="1128" t="s">
        <v>30446</v>
      </c>
      <c r="B6365" s="1129">
        <v>1232.68</v>
      </c>
    </row>
    <row r="6366" spans="1:2">
      <c r="A6366" s="1128" t="s">
        <v>30447</v>
      </c>
      <c r="B6366" s="1129">
        <v>1411.67</v>
      </c>
    </row>
    <row r="6367" spans="1:2">
      <c r="A6367" s="1128" t="s">
        <v>30448</v>
      </c>
      <c r="B6367" s="1129">
        <v>1891.05</v>
      </c>
    </row>
    <row r="6368" spans="1:2">
      <c r="A6368" s="1128" t="s">
        <v>30449</v>
      </c>
      <c r="B6368" s="1129">
        <v>1407.8</v>
      </c>
    </row>
    <row r="6369" spans="1:2">
      <c r="A6369" s="1128" t="s">
        <v>30450</v>
      </c>
      <c r="B6369" s="1129">
        <v>1526.85</v>
      </c>
    </row>
    <row r="6370" spans="1:2">
      <c r="A6370" s="1128" t="s">
        <v>30451</v>
      </c>
      <c r="B6370" s="1129">
        <v>2373.54</v>
      </c>
    </row>
    <row r="6371" spans="1:2">
      <c r="A6371" s="1128" t="s">
        <v>30452</v>
      </c>
      <c r="B6371" s="1129">
        <v>2642.8</v>
      </c>
    </row>
    <row r="6372" spans="1:2">
      <c r="A6372" s="1128" t="s">
        <v>30453</v>
      </c>
      <c r="B6372" s="1129">
        <v>1839.69</v>
      </c>
    </row>
    <row r="6373" spans="1:2">
      <c r="A6373" s="1128" t="s">
        <v>30454</v>
      </c>
      <c r="B6373" s="1129">
        <v>1981.32</v>
      </c>
    </row>
    <row r="6374" spans="1:2">
      <c r="A6374" s="1128" t="s">
        <v>30455</v>
      </c>
      <c r="B6374" s="1129">
        <v>2592.9899999999998</v>
      </c>
    </row>
    <row r="6375" spans="1:2">
      <c r="A6375" s="1128" t="s">
        <v>30456</v>
      </c>
      <c r="B6375" s="1129">
        <v>2905.83</v>
      </c>
    </row>
    <row r="6376" spans="1:2">
      <c r="A6376" s="1128" t="s">
        <v>30457</v>
      </c>
      <c r="B6376" s="1129">
        <v>2810.89</v>
      </c>
    </row>
    <row r="6377" spans="1:2">
      <c r="A6377" s="1128" t="s">
        <v>30458</v>
      </c>
      <c r="B6377" s="1129">
        <v>3171.98</v>
      </c>
    </row>
    <row r="6378" spans="1:2">
      <c r="A6378" s="1128" t="s">
        <v>30459</v>
      </c>
      <c r="B6378" s="1129">
        <v>2664.59</v>
      </c>
    </row>
    <row r="6379" spans="1:2">
      <c r="A6379" s="1128" t="s">
        <v>30460</v>
      </c>
      <c r="B6379" s="1129">
        <v>3466.14</v>
      </c>
    </row>
    <row r="6380" spans="1:2">
      <c r="A6380" s="1128" t="s">
        <v>30461</v>
      </c>
      <c r="B6380" s="1129">
        <v>3438.13</v>
      </c>
    </row>
    <row r="6381" spans="1:2">
      <c r="A6381" s="1128" t="s">
        <v>30462</v>
      </c>
      <c r="B6381" s="1129">
        <v>3901.94</v>
      </c>
    </row>
    <row r="6382" spans="1:2">
      <c r="A6382" s="1128" t="s">
        <v>30463</v>
      </c>
      <c r="B6382" s="1129">
        <v>3965.75</v>
      </c>
    </row>
    <row r="6383" spans="1:2">
      <c r="A6383" s="1128" t="s">
        <v>30464</v>
      </c>
      <c r="B6383" s="1129">
        <v>4633.45</v>
      </c>
    </row>
    <row r="6384" spans="1:2">
      <c r="A6384" s="1128" t="s">
        <v>30465</v>
      </c>
      <c r="B6384" s="1129">
        <v>5210.88</v>
      </c>
    </row>
    <row r="6385" spans="1:2">
      <c r="A6385" s="1128" t="s">
        <v>30466</v>
      </c>
      <c r="B6385" s="1129">
        <v>5024.1099999999997</v>
      </c>
    </row>
    <row r="6386" spans="1:2">
      <c r="A6386" s="1128" t="s">
        <v>30467</v>
      </c>
      <c r="B6386" s="1129">
        <v>5752.52</v>
      </c>
    </row>
    <row r="6387" spans="1:2">
      <c r="A6387" s="1128" t="s">
        <v>30468</v>
      </c>
      <c r="B6387" s="1129">
        <v>6353.29</v>
      </c>
    </row>
    <row r="6388" spans="1:2">
      <c r="A6388" s="1128" t="s">
        <v>30469</v>
      </c>
      <c r="B6388" s="1129">
        <v>6873.14</v>
      </c>
    </row>
    <row r="6389" spans="1:2">
      <c r="A6389" s="1128" t="s">
        <v>30470</v>
      </c>
      <c r="B6389" s="1129">
        <v>7430.34</v>
      </c>
    </row>
    <row r="6390" spans="1:2">
      <c r="A6390" s="1128" t="s">
        <v>30471</v>
      </c>
      <c r="B6390" s="1129">
        <v>7996.87</v>
      </c>
    </row>
    <row r="6391" spans="1:2">
      <c r="A6391" s="1128" t="s">
        <v>30472</v>
      </c>
      <c r="B6391" s="1129">
        <v>9117.49</v>
      </c>
    </row>
    <row r="6392" spans="1:2">
      <c r="A6392" s="1128" t="s">
        <v>30473</v>
      </c>
      <c r="B6392" s="1129">
        <v>10239.67</v>
      </c>
    </row>
    <row r="6393" spans="1:2">
      <c r="A6393" s="1128" t="s">
        <v>30474</v>
      </c>
      <c r="B6393" s="1129">
        <v>11467.68</v>
      </c>
    </row>
    <row r="6394" spans="1:2">
      <c r="A6394" s="1128" t="s">
        <v>30475</v>
      </c>
      <c r="B6394" s="1129">
        <v>12775.07</v>
      </c>
    </row>
    <row r="6395" spans="1:2">
      <c r="A6395" s="1128" t="s">
        <v>30476</v>
      </c>
      <c r="B6395" s="1129">
        <v>14084.02</v>
      </c>
    </row>
    <row r="6396" spans="1:2">
      <c r="A6396" s="1128" t="s">
        <v>30477</v>
      </c>
      <c r="B6396" s="1129">
        <v>6270</v>
      </c>
    </row>
    <row r="6397" spans="1:2">
      <c r="A6397" s="1128" t="s">
        <v>30478</v>
      </c>
      <c r="B6397" s="1129">
        <v>27.44</v>
      </c>
    </row>
    <row r="6398" spans="1:2">
      <c r="A6398" s="1128" t="s">
        <v>30479</v>
      </c>
      <c r="B6398" s="1129">
        <v>18.600000000000001</v>
      </c>
    </row>
    <row r="6399" spans="1:2">
      <c r="A6399" s="1128" t="s">
        <v>30480</v>
      </c>
      <c r="B6399" s="1129">
        <v>32.92</v>
      </c>
    </row>
    <row r="6400" spans="1:2">
      <c r="A6400" s="1128" t="s">
        <v>30481</v>
      </c>
      <c r="B6400" s="1129">
        <v>462237.46</v>
      </c>
    </row>
    <row r="6401" spans="1:2">
      <c r="A6401" s="1128" t="s">
        <v>30482</v>
      </c>
      <c r="B6401" s="1129">
        <v>716505.93</v>
      </c>
    </row>
    <row r="6402" spans="1:2">
      <c r="A6402" s="1128" t="s">
        <v>30483</v>
      </c>
      <c r="B6402" s="1129">
        <v>783203.87</v>
      </c>
    </row>
    <row r="6403" spans="1:2">
      <c r="A6403" s="1128" t="s">
        <v>30484</v>
      </c>
      <c r="B6403" s="1129">
        <v>10.130000000000001</v>
      </c>
    </row>
    <row r="6404" spans="1:2">
      <c r="A6404" s="1128" t="s">
        <v>30485</v>
      </c>
      <c r="B6404" s="1129">
        <v>19.940000000000001</v>
      </c>
    </row>
    <row r="6405" spans="1:2">
      <c r="A6405" s="1128" t="s">
        <v>30486</v>
      </c>
      <c r="B6405" s="1129">
        <v>7.48</v>
      </c>
    </row>
    <row r="6406" spans="1:2">
      <c r="A6406" s="1128" t="s">
        <v>30487</v>
      </c>
      <c r="B6406" s="1129">
        <v>156850</v>
      </c>
    </row>
    <row r="6407" spans="1:2">
      <c r="A6407" s="1128" t="s">
        <v>30488</v>
      </c>
      <c r="B6407" s="1129">
        <v>1996</v>
      </c>
    </row>
    <row r="6408" spans="1:2">
      <c r="A6408" s="1128" t="s">
        <v>30489</v>
      </c>
      <c r="B6408" s="1129">
        <v>500.18</v>
      </c>
    </row>
    <row r="6409" spans="1:2">
      <c r="A6409" s="1128" t="s">
        <v>30490</v>
      </c>
      <c r="B6409" s="1129">
        <v>190</v>
      </c>
    </row>
    <row r="6410" spans="1:2">
      <c r="A6410" s="1128" t="s">
        <v>30491</v>
      </c>
      <c r="B6410" s="1129">
        <v>80</v>
      </c>
    </row>
    <row r="6411" spans="1:2">
      <c r="A6411" s="1128" t="s">
        <v>30492</v>
      </c>
      <c r="B6411" s="1129">
        <v>88.57</v>
      </c>
    </row>
    <row r="6412" spans="1:2">
      <c r="A6412" s="1128" t="s">
        <v>30493</v>
      </c>
      <c r="B6412" s="1129">
        <v>327.13</v>
      </c>
    </row>
    <row r="6413" spans="1:2">
      <c r="A6413" s="1128" t="s">
        <v>30494</v>
      </c>
      <c r="B6413" s="1129">
        <v>355.01</v>
      </c>
    </row>
    <row r="6414" spans="1:2">
      <c r="A6414" s="1128" t="s">
        <v>30495</v>
      </c>
      <c r="B6414" s="1129">
        <v>402.19</v>
      </c>
    </row>
    <row r="6415" spans="1:2">
      <c r="A6415" s="1128" t="s">
        <v>30496</v>
      </c>
      <c r="B6415" s="1129">
        <v>211.51</v>
      </c>
    </row>
    <row r="6416" spans="1:2">
      <c r="A6416" s="1128" t="s">
        <v>30497</v>
      </c>
      <c r="B6416" s="1129">
        <v>139.88</v>
      </c>
    </row>
    <row r="6417" spans="1:2">
      <c r="A6417" s="1128" t="s">
        <v>30498</v>
      </c>
      <c r="B6417" s="1129">
        <v>0.6</v>
      </c>
    </row>
    <row r="6418" spans="1:2">
      <c r="A6418" s="1128" t="s">
        <v>30499</v>
      </c>
      <c r="B6418" s="1129">
        <v>43.1</v>
      </c>
    </row>
    <row r="6419" spans="1:2">
      <c r="A6419" s="1128" t="s">
        <v>30500</v>
      </c>
      <c r="B6419" s="1129">
        <v>750</v>
      </c>
    </row>
    <row r="6420" spans="1:2">
      <c r="A6420" s="1128" t="s">
        <v>30501</v>
      </c>
      <c r="B6420" s="1129">
        <v>72.45</v>
      </c>
    </row>
    <row r="6421" spans="1:2">
      <c r="A6421" s="1128" t="s">
        <v>30502</v>
      </c>
      <c r="B6421" s="1129">
        <v>367.4</v>
      </c>
    </row>
    <row r="6422" spans="1:2">
      <c r="A6422" s="1128" t="s">
        <v>30503</v>
      </c>
      <c r="B6422" s="1129">
        <v>208.95</v>
      </c>
    </row>
    <row r="6423" spans="1:2">
      <c r="A6423" s="1128" t="s">
        <v>30504</v>
      </c>
      <c r="B6423" s="1129">
        <v>101.97</v>
      </c>
    </row>
    <row r="6424" spans="1:2">
      <c r="A6424" s="1128" t="s">
        <v>30505</v>
      </c>
      <c r="B6424" s="1129">
        <v>742.12</v>
      </c>
    </row>
    <row r="6425" spans="1:2">
      <c r="A6425" s="1128" t="s">
        <v>30506</v>
      </c>
      <c r="B6425" s="1129">
        <v>1484.22</v>
      </c>
    </row>
    <row r="6426" spans="1:2">
      <c r="A6426" s="1128" t="s">
        <v>30507</v>
      </c>
      <c r="B6426" s="1129">
        <v>9896.41</v>
      </c>
    </row>
    <row r="6427" spans="1:2">
      <c r="A6427" s="1128" t="s">
        <v>30508</v>
      </c>
      <c r="B6427" s="1129">
        <v>7.3297999999999996</v>
      </c>
    </row>
    <row r="6428" spans="1:2">
      <c r="A6428" s="1128" t="s">
        <v>30509</v>
      </c>
      <c r="B6428" s="1129">
        <v>12.0411</v>
      </c>
    </row>
    <row r="6429" spans="1:2">
      <c r="A6429" s="1128" t="s">
        <v>30510</v>
      </c>
      <c r="B6429" s="1129">
        <v>18.329599999999999</v>
      </c>
    </row>
    <row r="6430" spans="1:2">
      <c r="A6430" s="1128" t="s">
        <v>30511</v>
      </c>
      <c r="B6430" s="1129">
        <v>18.6389</v>
      </c>
    </row>
    <row r="6431" spans="1:2">
      <c r="A6431" s="1128" t="s">
        <v>30512</v>
      </c>
      <c r="B6431" s="1129">
        <v>30.216100000000001</v>
      </c>
    </row>
    <row r="6432" spans="1:2">
      <c r="A6432" s="1128" t="s">
        <v>30513</v>
      </c>
      <c r="B6432" s="1129">
        <v>14.83</v>
      </c>
    </row>
    <row r="6433" spans="1:2">
      <c r="A6433" s="1128" t="s">
        <v>30514</v>
      </c>
      <c r="B6433" s="1129">
        <v>42.86</v>
      </c>
    </row>
    <row r="6434" spans="1:2">
      <c r="A6434" s="1128" t="s">
        <v>30515</v>
      </c>
      <c r="B6434" s="1129">
        <v>38.340000000000003</v>
      </c>
    </row>
    <row r="6435" spans="1:2">
      <c r="A6435" s="1128" t="s">
        <v>30516</v>
      </c>
      <c r="B6435" s="1129">
        <v>51.2</v>
      </c>
    </row>
    <row r="6436" spans="1:2">
      <c r="A6436" s="1128" t="s">
        <v>30517</v>
      </c>
      <c r="B6436" s="1129">
        <v>42.86</v>
      </c>
    </row>
    <row r="6437" spans="1:2">
      <c r="A6437" s="1128" t="s">
        <v>30518</v>
      </c>
      <c r="B6437" s="1129">
        <v>60.71</v>
      </c>
    </row>
    <row r="6438" spans="1:2">
      <c r="A6438" s="1128" t="s">
        <v>30519</v>
      </c>
      <c r="B6438" s="1129">
        <v>54.01</v>
      </c>
    </row>
    <row r="6439" spans="1:2">
      <c r="A6439" s="1128" t="s">
        <v>30520</v>
      </c>
      <c r="B6439" s="1129">
        <v>45</v>
      </c>
    </row>
    <row r="6440" spans="1:2">
      <c r="A6440" s="1128" t="s">
        <v>30521</v>
      </c>
      <c r="B6440" s="1129">
        <v>50.26</v>
      </c>
    </row>
    <row r="6441" spans="1:2">
      <c r="A6441" s="1128" t="s">
        <v>30522</v>
      </c>
      <c r="B6441" s="1129">
        <v>50.58</v>
      </c>
    </row>
    <row r="6442" spans="1:2">
      <c r="A6442" s="1128" t="s">
        <v>30523</v>
      </c>
      <c r="B6442" s="1129">
        <v>34.799999999999997</v>
      </c>
    </row>
    <row r="6443" spans="1:2">
      <c r="A6443" s="1128" t="s">
        <v>30524</v>
      </c>
      <c r="B6443" s="1129">
        <v>44.2</v>
      </c>
    </row>
    <row r="6444" spans="1:2">
      <c r="A6444" s="1128" t="s">
        <v>30525</v>
      </c>
      <c r="B6444" s="1129">
        <v>43.35</v>
      </c>
    </row>
    <row r="6445" spans="1:2">
      <c r="A6445" s="1128" t="s">
        <v>30526</v>
      </c>
      <c r="B6445" s="1129">
        <v>61.42</v>
      </c>
    </row>
    <row r="6446" spans="1:2">
      <c r="A6446" s="1128" t="s">
        <v>30527</v>
      </c>
      <c r="B6446" s="1129">
        <v>49.01</v>
      </c>
    </row>
    <row r="6447" spans="1:2">
      <c r="A6447" s="1128" t="s">
        <v>30528</v>
      </c>
      <c r="B6447" s="1129">
        <v>40</v>
      </c>
    </row>
    <row r="6448" spans="1:2">
      <c r="A6448" s="1128" t="s">
        <v>30529</v>
      </c>
      <c r="B6448" s="1129">
        <v>44.05</v>
      </c>
    </row>
    <row r="6449" spans="1:2">
      <c r="A6449" s="1128" t="s">
        <v>30530</v>
      </c>
      <c r="B6449" s="1129">
        <v>31.32</v>
      </c>
    </row>
    <row r="6450" spans="1:2">
      <c r="A6450" s="1128" t="s">
        <v>30531</v>
      </c>
      <c r="B6450" s="1129">
        <v>44.05</v>
      </c>
    </row>
    <row r="6451" spans="1:2">
      <c r="A6451" s="1128" t="s">
        <v>30532</v>
      </c>
      <c r="B6451" s="1129">
        <v>62.41</v>
      </c>
    </row>
    <row r="6452" spans="1:2">
      <c r="A6452" s="1128" t="s">
        <v>30533</v>
      </c>
      <c r="B6452" s="1129">
        <v>51.51</v>
      </c>
    </row>
    <row r="6453" spans="1:2">
      <c r="A6453" s="1128" t="s">
        <v>30534</v>
      </c>
      <c r="B6453" s="1129">
        <v>42</v>
      </c>
    </row>
    <row r="6454" spans="1:2">
      <c r="A6454" s="1128" t="s">
        <v>30535</v>
      </c>
      <c r="B6454" s="1129">
        <v>50.54</v>
      </c>
    </row>
    <row r="6455" spans="1:2">
      <c r="A6455" s="1128" t="s">
        <v>30536</v>
      </c>
      <c r="B6455" s="1129">
        <v>31.32</v>
      </c>
    </row>
    <row r="6456" spans="1:2">
      <c r="A6456" s="1128" t="s">
        <v>30537</v>
      </c>
      <c r="B6456" s="1129">
        <v>49.01</v>
      </c>
    </row>
    <row r="6457" spans="1:2">
      <c r="A6457" s="1128" t="s">
        <v>30538</v>
      </c>
      <c r="B6457" s="1129">
        <v>40</v>
      </c>
    </row>
    <row r="6458" spans="1:2">
      <c r="A6458" s="1128" t="s">
        <v>30539</v>
      </c>
      <c r="B6458" s="1129">
        <v>49.01</v>
      </c>
    </row>
    <row r="6459" spans="1:2">
      <c r="A6459" s="1128" t="s">
        <v>30540</v>
      </c>
      <c r="B6459" s="1129">
        <v>25</v>
      </c>
    </row>
    <row r="6460" spans="1:2">
      <c r="A6460" s="1128" t="s">
        <v>30541</v>
      </c>
      <c r="B6460" s="1129">
        <v>18.059999999999999</v>
      </c>
    </row>
    <row r="6461" spans="1:2">
      <c r="A6461" s="1128" t="s">
        <v>30542</v>
      </c>
      <c r="B6461" s="1129">
        <v>28.13</v>
      </c>
    </row>
    <row r="6462" spans="1:2">
      <c r="A6462" s="1128" t="s">
        <v>30543</v>
      </c>
      <c r="B6462" s="1129">
        <v>34.380000000000003</v>
      </c>
    </row>
    <row r="6463" spans="1:2">
      <c r="A6463" s="1128" t="s">
        <v>30544</v>
      </c>
      <c r="B6463" s="1129">
        <v>24.01</v>
      </c>
    </row>
    <row r="6464" spans="1:2">
      <c r="A6464" s="1128" t="s">
        <v>30545</v>
      </c>
      <c r="B6464" s="1129">
        <v>15</v>
      </c>
    </row>
    <row r="6465" spans="1:2">
      <c r="A6465" s="1128" t="s">
        <v>30546</v>
      </c>
      <c r="B6465" s="1129">
        <v>44.3</v>
      </c>
    </row>
    <row r="6466" spans="1:2">
      <c r="A6466" s="1128" t="s">
        <v>30547</v>
      </c>
      <c r="B6466" s="1129">
        <v>20</v>
      </c>
    </row>
    <row r="6467" spans="1:2">
      <c r="A6467" s="1128" t="s">
        <v>30548</v>
      </c>
      <c r="B6467" s="1129">
        <v>42.2</v>
      </c>
    </row>
    <row r="6468" spans="1:2">
      <c r="A6468" s="1128" t="s">
        <v>30549</v>
      </c>
      <c r="B6468" s="1129">
        <v>30</v>
      </c>
    </row>
    <row r="6469" spans="1:2">
      <c r="A6469" s="1128" t="s">
        <v>30550</v>
      </c>
      <c r="B6469" s="1129">
        <v>30</v>
      </c>
    </row>
    <row r="6470" spans="1:2">
      <c r="A6470" s="1128" t="s">
        <v>30551</v>
      </c>
      <c r="B6470" s="1129">
        <v>16</v>
      </c>
    </row>
    <row r="6471" spans="1:2">
      <c r="A6471" s="1128" t="s">
        <v>30552</v>
      </c>
      <c r="B6471" s="1129">
        <v>28</v>
      </c>
    </row>
    <row r="6472" spans="1:2">
      <c r="A6472" s="1128" t="s">
        <v>30553</v>
      </c>
      <c r="B6472" s="1129">
        <v>16.03</v>
      </c>
    </row>
    <row r="6473" spans="1:2">
      <c r="A6473" s="1128" t="s">
        <v>30554</v>
      </c>
      <c r="B6473" s="1129">
        <v>42.86</v>
      </c>
    </row>
    <row r="6474" spans="1:2">
      <c r="A6474" s="1128" t="s">
        <v>30555</v>
      </c>
      <c r="B6474" s="1129">
        <v>51.2</v>
      </c>
    </row>
    <row r="6475" spans="1:2">
      <c r="A6475" s="1128" t="s">
        <v>30556</v>
      </c>
      <c r="B6475" s="1129">
        <v>42.86</v>
      </c>
    </row>
    <row r="6476" spans="1:2">
      <c r="A6476" s="1128" t="s">
        <v>30557</v>
      </c>
      <c r="B6476" s="1129">
        <v>60.71</v>
      </c>
    </row>
    <row r="6477" spans="1:2">
      <c r="A6477" s="1128" t="s">
        <v>30558</v>
      </c>
      <c r="B6477" s="1129">
        <v>50.65</v>
      </c>
    </row>
    <row r="6478" spans="1:2">
      <c r="A6478" s="1128" t="s">
        <v>30559</v>
      </c>
      <c r="B6478" s="1129">
        <v>40</v>
      </c>
    </row>
    <row r="6479" spans="1:2">
      <c r="A6479" s="1128" t="s">
        <v>30560</v>
      </c>
      <c r="B6479" s="1129">
        <v>25.92</v>
      </c>
    </row>
    <row r="6480" spans="1:2">
      <c r="A6480" s="1128" t="s">
        <v>30561</v>
      </c>
      <c r="B6480" s="1129">
        <v>17.5</v>
      </c>
    </row>
    <row r="6481" spans="1:2">
      <c r="A6481" s="1128" t="s">
        <v>30562</v>
      </c>
      <c r="B6481" s="1129">
        <v>20</v>
      </c>
    </row>
    <row r="6482" spans="1:2">
      <c r="A6482" s="1128" t="s">
        <v>30563</v>
      </c>
      <c r="B6482" s="1129">
        <v>27300</v>
      </c>
    </row>
    <row r="6483" spans="1:2">
      <c r="A6483" s="1128" t="s">
        <v>30564</v>
      </c>
      <c r="B6483" s="1129">
        <v>32700</v>
      </c>
    </row>
    <row r="6484" spans="1:2">
      <c r="A6484" s="1128" t="s">
        <v>30565</v>
      </c>
      <c r="B6484" s="1129">
        <v>38300.000099999997</v>
      </c>
    </row>
    <row r="6485" spans="1:2">
      <c r="A6485" s="1128" t="s">
        <v>30566</v>
      </c>
      <c r="B6485" s="1129">
        <v>40200.000200000002</v>
      </c>
    </row>
    <row r="6486" spans="1:2">
      <c r="A6486" s="1128" t="s">
        <v>30567</v>
      </c>
      <c r="B6486" s="1129">
        <v>53899.999900000003</v>
      </c>
    </row>
    <row r="6487" spans="1:2">
      <c r="A6487" s="1128" t="s">
        <v>30568</v>
      </c>
      <c r="B6487" s="1129">
        <v>71300</v>
      </c>
    </row>
    <row r="6488" spans="1:2">
      <c r="A6488" s="1128" t="s">
        <v>30569</v>
      </c>
      <c r="B6488" s="1129">
        <v>108900</v>
      </c>
    </row>
    <row r="6489" spans="1:2">
      <c r="A6489" s="1128" t="s">
        <v>30570</v>
      </c>
      <c r="B6489" s="1129">
        <v>28900.000199999999</v>
      </c>
    </row>
    <row r="6490" spans="1:2">
      <c r="A6490" s="1128" t="s">
        <v>30571</v>
      </c>
      <c r="B6490" s="1129">
        <v>38899.999900000003</v>
      </c>
    </row>
    <row r="6491" spans="1:2">
      <c r="A6491" s="1128" t="s">
        <v>30572</v>
      </c>
      <c r="B6491" s="1129">
        <v>43900.000200000002</v>
      </c>
    </row>
    <row r="6492" spans="1:2">
      <c r="A6492" s="1128" t="s">
        <v>30573</v>
      </c>
      <c r="B6492" s="1129">
        <v>47200</v>
      </c>
    </row>
    <row r="6493" spans="1:2">
      <c r="A6493" s="1128" t="s">
        <v>30574</v>
      </c>
      <c r="B6493" s="1129">
        <v>66400</v>
      </c>
    </row>
    <row r="6494" spans="1:2">
      <c r="A6494" s="1128" t="s">
        <v>30575</v>
      </c>
      <c r="B6494" s="1129">
        <v>85700.000199999995</v>
      </c>
    </row>
    <row r="6495" spans="1:2">
      <c r="A6495" s="1128" t="s">
        <v>30576</v>
      </c>
      <c r="B6495" s="1129">
        <v>130800</v>
      </c>
    </row>
    <row r="6496" spans="1:2">
      <c r="A6496" s="1128" t="s">
        <v>30577</v>
      </c>
      <c r="B6496" s="1129">
        <v>3.0356999999999998</v>
      </c>
    </row>
    <row r="6497" spans="1:2">
      <c r="A6497" s="1128" t="s">
        <v>30578</v>
      </c>
      <c r="B6497" s="1129">
        <v>3.0472999999999999</v>
      </c>
    </row>
    <row r="6498" spans="1:2">
      <c r="A6498" s="1128" t="s">
        <v>30579</v>
      </c>
      <c r="B6498" s="1129">
        <v>3047.38</v>
      </c>
    </row>
    <row r="6499" spans="1:2">
      <c r="A6499" s="1128" t="s">
        <v>30580</v>
      </c>
      <c r="B6499" s="1129">
        <v>4.9362000000000004</v>
      </c>
    </row>
    <row r="6500" spans="1:2">
      <c r="A6500" s="1128" t="s">
        <v>30581</v>
      </c>
      <c r="B6500" s="1129">
        <v>1.7463</v>
      </c>
    </row>
    <row r="6501" spans="1:2">
      <c r="A6501" s="1128" t="s">
        <v>30582</v>
      </c>
      <c r="B6501" s="1129">
        <v>2.8468</v>
      </c>
    </row>
    <row r="6502" spans="1:2">
      <c r="A6502" s="1128" t="s">
        <v>30583</v>
      </c>
      <c r="B6502" s="1129">
        <v>2.9689999999999999</v>
      </c>
    </row>
    <row r="6503" spans="1:2">
      <c r="A6503" s="1128" t="s">
        <v>30584</v>
      </c>
      <c r="B6503" s="1129">
        <v>2.2917000000000001</v>
      </c>
    </row>
    <row r="6504" spans="1:2">
      <c r="A6504" s="1128" t="s">
        <v>30585</v>
      </c>
      <c r="B6504" s="1129">
        <v>120.26</v>
      </c>
    </row>
    <row r="6505" spans="1:2">
      <c r="A6505" s="1128" t="s">
        <v>30586</v>
      </c>
      <c r="B6505" s="1129">
        <v>5250</v>
      </c>
    </row>
    <row r="6506" spans="1:2">
      <c r="A6506" s="1128" t="s">
        <v>30587</v>
      </c>
      <c r="B6506" s="1129">
        <v>4.5</v>
      </c>
    </row>
    <row r="6507" spans="1:2">
      <c r="A6507" s="1128" t="s">
        <v>30588</v>
      </c>
      <c r="B6507" s="1129">
        <v>10</v>
      </c>
    </row>
    <row r="6508" spans="1:2">
      <c r="A6508" s="1128" t="s">
        <v>30589</v>
      </c>
      <c r="B6508" s="1129">
        <v>240</v>
      </c>
    </row>
    <row r="6509" spans="1:2">
      <c r="A6509" s="1128" t="s">
        <v>30590</v>
      </c>
      <c r="B6509" s="1129">
        <v>7.12</v>
      </c>
    </row>
    <row r="6510" spans="1:2">
      <c r="A6510" s="1128" t="s">
        <v>30591</v>
      </c>
      <c r="B6510" s="1129">
        <v>23399.999899999999</v>
      </c>
    </row>
    <row r="6511" spans="1:2">
      <c r="A6511" s="1128" t="s">
        <v>30592</v>
      </c>
      <c r="B6511" s="1129">
        <v>25200.000199999999</v>
      </c>
    </row>
    <row r="6512" spans="1:2">
      <c r="A6512" s="1128" t="s">
        <v>30593</v>
      </c>
      <c r="B6512" s="1129">
        <v>25100</v>
      </c>
    </row>
    <row r="6513" spans="1:2">
      <c r="A6513" s="1128" t="s">
        <v>30594</v>
      </c>
      <c r="B6513" s="1129">
        <v>28500</v>
      </c>
    </row>
    <row r="6514" spans="1:2">
      <c r="A6514" s="1128" t="s">
        <v>30595</v>
      </c>
      <c r="B6514" s="1129">
        <v>48.03</v>
      </c>
    </row>
    <row r="6515" spans="1:2">
      <c r="A6515" s="1128" t="s">
        <v>32094</v>
      </c>
      <c r="B6515" s="1129">
        <v>500</v>
      </c>
    </row>
    <row r="6516" spans="1:2">
      <c r="A6516" s="1128" t="s">
        <v>32095</v>
      </c>
      <c r="B6516" s="1129">
        <v>530.5</v>
      </c>
    </row>
    <row r="6517" spans="1:2">
      <c r="A6517" s="1128" t="s">
        <v>32096</v>
      </c>
      <c r="B6517" s="1129">
        <v>600.5</v>
      </c>
    </row>
    <row r="6518" spans="1:2">
      <c r="A6518" s="1128" t="s">
        <v>32097</v>
      </c>
      <c r="B6518" s="1129">
        <v>27.83</v>
      </c>
    </row>
    <row r="6519" spans="1:2">
      <c r="A6519" s="1128" t="s">
        <v>32098</v>
      </c>
      <c r="B6519" s="1129">
        <v>27.83</v>
      </c>
    </row>
    <row r="6520" spans="1:2">
      <c r="A6520" s="1128" t="s">
        <v>32099</v>
      </c>
      <c r="B6520" s="1129">
        <v>61.94</v>
      </c>
    </row>
    <row r="6521" spans="1:2">
      <c r="A6521" s="1128" t="s">
        <v>32100</v>
      </c>
      <c r="B6521" s="1129">
        <v>80.25</v>
      </c>
    </row>
    <row r="6522" spans="1:2">
      <c r="A6522" s="1128" t="s">
        <v>32101</v>
      </c>
      <c r="B6522" s="1129">
        <v>27.83</v>
      </c>
    </row>
    <row r="6523" spans="1:2">
      <c r="A6523" s="1128" t="s">
        <v>32102</v>
      </c>
      <c r="B6523" s="1129">
        <v>27.83</v>
      </c>
    </row>
    <row r="6524" spans="1:2">
      <c r="A6524" s="1128" t="s">
        <v>32103</v>
      </c>
      <c r="B6524" s="1129">
        <v>11.56</v>
      </c>
    </row>
    <row r="6525" spans="1:2">
      <c r="A6525" s="1128" t="s">
        <v>32104</v>
      </c>
      <c r="B6525" s="1129">
        <v>13.87</v>
      </c>
    </row>
    <row r="6526" spans="1:2">
      <c r="A6526" s="1128" t="s">
        <v>32105</v>
      </c>
      <c r="B6526" s="1129">
        <v>15.61</v>
      </c>
    </row>
    <row r="6527" spans="1:2">
      <c r="A6527" s="1128" t="s">
        <v>32106</v>
      </c>
      <c r="B6527" s="1129">
        <v>18.399999999999999</v>
      </c>
    </row>
    <row r="6528" spans="1:2">
      <c r="A6528" s="1128" t="s">
        <v>32107</v>
      </c>
      <c r="B6528" s="1129">
        <v>14.47</v>
      </c>
    </row>
    <row r="6529" spans="1:2">
      <c r="A6529" s="1128" t="s">
        <v>32108</v>
      </c>
      <c r="B6529" s="1129">
        <v>17.03</v>
      </c>
    </row>
    <row r="6530" spans="1:2">
      <c r="A6530" s="1128" t="s">
        <v>32109</v>
      </c>
      <c r="B6530" s="1129">
        <v>10.92</v>
      </c>
    </row>
    <row r="6531" spans="1:2">
      <c r="A6531" s="1128" t="s">
        <v>32110</v>
      </c>
      <c r="B6531" s="1129">
        <v>0.1545</v>
      </c>
    </row>
    <row r="6532" spans="1:2">
      <c r="A6532" s="1128" t="s">
        <v>32111</v>
      </c>
      <c r="B6532" s="1129">
        <v>1.51</v>
      </c>
    </row>
    <row r="6533" spans="1:2">
      <c r="A6533" s="1128" t="s">
        <v>32112</v>
      </c>
      <c r="B6533" s="1129">
        <v>2.16</v>
      </c>
    </row>
    <row r="6534" spans="1:2">
      <c r="A6534" s="1128" t="s">
        <v>32113</v>
      </c>
      <c r="B6534" s="1129">
        <v>2.82</v>
      </c>
    </row>
    <row r="6535" spans="1:2">
      <c r="A6535" s="1128" t="s">
        <v>32114</v>
      </c>
      <c r="B6535" s="1129">
        <v>1.92</v>
      </c>
    </row>
    <row r="6536" spans="1:2">
      <c r="A6536" s="1128" t="s">
        <v>32115</v>
      </c>
      <c r="B6536" s="1129">
        <v>1.67</v>
      </c>
    </row>
    <row r="6537" spans="1:2">
      <c r="A6537" s="1128" t="s">
        <v>32116</v>
      </c>
      <c r="B6537" s="1129">
        <v>3.3</v>
      </c>
    </row>
    <row r="6538" spans="1:2">
      <c r="A6538" s="1128" t="s">
        <v>32117</v>
      </c>
      <c r="B6538" s="1129">
        <v>2.72</v>
      </c>
    </row>
    <row r="6539" spans="1:2">
      <c r="A6539" s="1128" t="s">
        <v>32118</v>
      </c>
      <c r="B6539" s="1129">
        <v>4.45</v>
      </c>
    </row>
    <row r="6540" spans="1:2">
      <c r="A6540" s="1128" t="s">
        <v>32119</v>
      </c>
      <c r="B6540" s="1129">
        <v>3.28</v>
      </c>
    </row>
    <row r="6541" spans="1:2">
      <c r="A6541" s="1128" t="s">
        <v>32120</v>
      </c>
      <c r="B6541" s="1129">
        <v>4.0199999999999996</v>
      </c>
    </row>
    <row r="6542" spans="1:2">
      <c r="A6542" s="1128" t="s">
        <v>32121</v>
      </c>
      <c r="B6542" s="1129">
        <v>4.5999999999999996</v>
      </c>
    </row>
    <row r="6543" spans="1:2">
      <c r="A6543" s="1128" t="s">
        <v>32122</v>
      </c>
      <c r="B6543" s="1129">
        <v>1.81</v>
      </c>
    </row>
    <row r="6544" spans="1:2">
      <c r="A6544" s="1128" t="s">
        <v>32123</v>
      </c>
      <c r="B6544" s="1129">
        <v>3.95</v>
      </c>
    </row>
    <row r="6545" spans="1:2">
      <c r="A6545" s="1128" t="s">
        <v>32124</v>
      </c>
      <c r="B6545" s="1129">
        <v>4.5999999999999996</v>
      </c>
    </row>
    <row r="6546" spans="1:2">
      <c r="A6546" s="1128" t="s">
        <v>32125</v>
      </c>
      <c r="B6546" s="1129">
        <v>5.17</v>
      </c>
    </row>
    <row r="6547" spans="1:2">
      <c r="A6547" s="1128" t="s">
        <v>32126</v>
      </c>
      <c r="B6547" s="1129">
        <v>2.94</v>
      </c>
    </row>
    <row r="6548" spans="1:2">
      <c r="A6548" s="1128" t="s">
        <v>32127</v>
      </c>
      <c r="B6548" s="1129">
        <v>14.43</v>
      </c>
    </row>
    <row r="6549" spans="1:2">
      <c r="A6549" s="1128" t="s">
        <v>32128</v>
      </c>
      <c r="B6549" s="1129">
        <v>0.71</v>
      </c>
    </row>
    <row r="6550" spans="1:2">
      <c r="A6550" s="1128" t="s">
        <v>32129</v>
      </c>
      <c r="B6550" s="1129">
        <v>0.28999999999999998</v>
      </c>
    </row>
    <row r="6551" spans="1:2">
      <c r="A6551" s="1128" t="s">
        <v>32130</v>
      </c>
      <c r="B6551" s="1129">
        <v>0.02</v>
      </c>
    </row>
    <row r="6552" spans="1:2">
      <c r="A6552" s="1128" t="s">
        <v>32131</v>
      </c>
      <c r="B6552" s="1129">
        <v>0.04</v>
      </c>
    </row>
    <row r="6553" spans="1:2">
      <c r="A6553" s="1128" t="s">
        <v>32132</v>
      </c>
      <c r="B6553" s="1129">
        <v>0.30030000000000001</v>
      </c>
    </row>
    <row r="6554" spans="1:2">
      <c r="A6554" s="1128" t="s">
        <v>32133</v>
      </c>
      <c r="B6554" s="1129">
        <v>0.45</v>
      </c>
    </row>
    <row r="6555" spans="1:2">
      <c r="A6555" s="1128" t="s">
        <v>32134</v>
      </c>
      <c r="B6555" s="1129">
        <v>1.1299999999999999</v>
      </c>
    </row>
    <row r="6556" spans="1:2">
      <c r="A6556" s="1128" t="s">
        <v>32135</v>
      </c>
      <c r="B6556" s="1129">
        <v>33.25</v>
      </c>
    </row>
    <row r="6557" spans="1:2">
      <c r="A6557" s="1128" t="s">
        <v>32136</v>
      </c>
      <c r="B6557" s="1129">
        <v>0.33</v>
      </c>
    </row>
    <row r="6558" spans="1:2">
      <c r="A6558" s="1128" t="s">
        <v>32137</v>
      </c>
      <c r="B6558" s="1129">
        <v>1081.04</v>
      </c>
    </row>
    <row r="6559" spans="1:2">
      <c r="A6559" s="1128" t="s">
        <v>32138</v>
      </c>
      <c r="B6559" s="1129">
        <v>1293.17</v>
      </c>
    </row>
    <row r="6560" spans="1:2">
      <c r="A6560" s="1128" t="s">
        <v>32139</v>
      </c>
      <c r="B6560" s="1129">
        <v>1293.17</v>
      </c>
    </row>
    <row r="6561" spans="1:2">
      <c r="A6561" s="1128" t="s">
        <v>32140</v>
      </c>
      <c r="B6561" s="1129">
        <v>254.41</v>
      </c>
    </row>
    <row r="6562" spans="1:2">
      <c r="A6562" s="1128" t="s">
        <v>32141</v>
      </c>
      <c r="B6562" s="1129">
        <v>5.75</v>
      </c>
    </row>
    <row r="6563" spans="1:2">
      <c r="A6563" s="1128" t="s">
        <v>32142</v>
      </c>
      <c r="B6563" s="1129">
        <v>8.2200000000000006</v>
      </c>
    </row>
    <row r="6564" spans="1:2">
      <c r="A6564" s="1128" t="s">
        <v>32143</v>
      </c>
      <c r="B6564" s="1129">
        <v>147.84</v>
      </c>
    </row>
    <row r="6565" spans="1:2">
      <c r="A6565" s="1128" t="s">
        <v>32144</v>
      </c>
      <c r="B6565" s="1129">
        <v>219.19</v>
      </c>
    </row>
    <row r="6566" spans="1:2">
      <c r="A6566" s="1128" t="s">
        <v>32145</v>
      </c>
      <c r="B6566" s="1129">
        <v>281.93</v>
      </c>
    </row>
    <row r="6567" spans="1:2">
      <c r="A6567" s="1128" t="s">
        <v>32146</v>
      </c>
      <c r="B6567" s="1129">
        <v>454.59</v>
      </c>
    </row>
    <row r="6568" spans="1:2">
      <c r="A6568" s="1128" t="s">
        <v>32147</v>
      </c>
      <c r="B6568" s="1129">
        <v>2640</v>
      </c>
    </row>
    <row r="6569" spans="1:2">
      <c r="A6569" s="1128" t="s">
        <v>32148</v>
      </c>
      <c r="B6569" s="1129">
        <v>9.91</v>
      </c>
    </row>
    <row r="6570" spans="1:2">
      <c r="A6570" s="1128" t="s">
        <v>32149</v>
      </c>
      <c r="B6570" s="1129">
        <v>10.75</v>
      </c>
    </row>
    <row r="6571" spans="1:2">
      <c r="A6571" s="1128" t="s">
        <v>32150</v>
      </c>
      <c r="B6571" s="1129">
        <v>12.55</v>
      </c>
    </row>
    <row r="6572" spans="1:2">
      <c r="A6572" s="1128" t="s">
        <v>32151</v>
      </c>
      <c r="B6572" s="1129">
        <v>13.68</v>
      </c>
    </row>
    <row r="6573" spans="1:2">
      <c r="A6573" s="1128" t="s">
        <v>32152</v>
      </c>
      <c r="B6573" s="1129">
        <v>16.98</v>
      </c>
    </row>
    <row r="6574" spans="1:2">
      <c r="A6574" s="1128" t="s">
        <v>32153</v>
      </c>
      <c r="B6574" s="1129">
        <v>413349.9</v>
      </c>
    </row>
    <row r="6575" spans="1:2">
      <c r="A6575" s="1128" t="s">
        <v>32154</v>
      </c>
      <c r="B6575" s="1129">
        <v>415376.125</v>
      </c>
    </row>
    <row r="6576" spans="1:2">
      <c r="A6576" s="1128" t="s">
        <v>32155</v>
      </c>
      <c r="B6576" s="1129">
        <v>417402.35</v>
      </c>
    </row>
    <row r="6577" spans="1:2">
      <c r="A6577" s="1128" t="s">
        <v>32156</v>
      </c>
      <c r="B6577" s="1129">
        <v>18.07</v>
      </c>
    </row>
    <row r="6578" spans="1:2">
      <c r="A6578" s="1128" t="s">
        <v>32157</v>
      </c>
      <c r="B6578" s="1129">
        <v>20.98</v>
      </c>
    </row>
    <row r="6579" spans="1:2">
      <c r="A6579" s="1128" t="s">
        <v>32158</v>
      </c>
      <c r="B6579" s="1129">
        <v>103.51</v>
      </c>
    </row>
    <row r="6580" spans="1:2">
      <c r="A6580" s="1128" t="s">
        <v>32159</v>
      </c>
      <c r="B6580" s="1129">
        <v>2.0499999999999998</v>
      </c>
    </row>
    <row r="6581" spans="1:2">
      <c r="A6581" s="1128" t="s">
        <v>32160</v>
      </c>
      <c r="B6581" s="1129">
        <v>762.56</v>
      </c>
    </row>
    <row r="6582" spans="1:2">
      <c r="A6582" s="1128" t="s">
        <v>32161</v>
      </c>
      <c r="B6582" s="1129">
        <v>13.86</v>
      </c>
    </row>
    <row r="6583" spans="1:2">
      <c r="A6583" s="1128" t="s">
        <v>30596</v>
      </c>
      <c r="B6583" s="1129">
        <v>205.1046</v>
      </c>
    </row>
    <row r="6584" spans="1:2">
      <c r="A6584" s="1128" t="s">
        <v>30597</v>
      </c>
      <c r="B6584" s="1129">
        <v>611.19039999999995</v>
      </c>
    </row>
    <row r="6585" spans="1:2">
      <c r="A6585" s="1128" t="s">
        <v>30598</v>
      </c>
      <c r="B6585" s="1129">
        <v>36.996600000000001</v>
      </c>
    </row>
    <row r="6586" spans="1:2">
      <c r="A6586" s="1128" t="s">
        <v>30599</v>
      </c>
      <c r="B6586" s="1129">
        <v>21.947700000000001</v>
      </c>
    </row>
    <row r="6587" spans="1:2">
      <c r="A6587" s="1128" t="s">
        <v>30600</v>
      </c>
      <c r="B6587" s="1129">
        <v>14.6318</v>
      </c>
    </row>
    <row r="6588" spans="1:2">
      <c r="A6588" s="1128" t="s">
        <v>30601</v>
      </c>
      <c r="B6588" s="1129">
        <v>17.718900000000001</v>
      </c>
    </row>
    <row r="6589" spans="1:2">
      <c r="A6589" s="1128" t="s">
        <v>30602</v>
      </c>
      <c r="B6589" s="1129">
        <v>0.1187</v>
      </c>
    </row>
    <row r="6590" spans="1:2">
      <c r="A6590" s="1128" t="s">
        <v>30603</v>
      </c>
      <c r="B6590" s="1129">
        <v>195.29490000000001</v>
      </c>
    </row>
    <row r="6591" spans="1:2">
      <c r="A6591" s="1128" t="s">
        <v>30604</v>
      </c>
      <c r="B6591" s="1129">
        <v>102.5959</v>
      </c>
    </row>
    <row r="6592" spans="1:2">
      <c r="A6592" s="1128" t="s">
        <v>30605</v>
      </c>
      <c r="B6592" s="1129">
        <v>181.34280000000001</v>
      </c>
    </row>
    <row r="6593" spans="1:2">
      <c r="A6593" s="1128" t="s">
        <v>30606</v>
      </c>
      <c r="B6593" s="1129">
        <v>100.37909999999999</v>
      </c>
    </row>
    <row r="6594" spans="1:2">
      <c r="A6594" s="1128" t="s">
        <v>30607</v>
      </c>
      <c r="B6594" s="1129">
        <v>133.3442</v>
      </c>
    </row>
    <row r="6595" spans="1:2">
      <c r="A6595" s="1128" t="s">
        <v>30608</v>
      </c>
      <c r="B6595" s="1129">
        <v>52.1126</v>
      </c>
    </row>
    <row r="6596" spans="1:2">
      <c r="A6596" s="1128" t="s">
        <v>30609</v>
      </c>
      <c r="B6596" s="1129">
        <v>100.1776</v>
      </c>
    </row>
    <row r="6597" spans="1:2">
      <c r="A6597" s="1128" t="s">
        <v>30610</v>
      </c>
      <c r="B6597" s="1129">
        <v>34.546599999999998</v>
      </c>
    </row>
    <row r="6598" spans="1:2">
      <c r="A6598" s="1128" t="s">
        <v>30611</v>
      </c>
      <c r="B6598" s="1129">
        <v>322.01960000000003</v>
      </c>
    </row>
    <row r="6599" spans="1:2">
      <c r="A6599" s="1128" t="s">
        <v>30612</v>
      </c>
      <c r="B6599" s="1129">
        <v>171.6799</v>
      </c>
    </row>
    <row r="6600" spans="1:2">
      <c r="A6600" s="1128" t="s">
        <v>30613</v>
      </c>
      <c r="B6600" s="1129">
        <v>1579.4952000000001</v>
      </c>
    </row>
    <row r="6601" spans="1:2">
      <c r="A6601" s="1128" t="s">
        <v>30614</v>
      </c>
      <c r="B6601" s="1129">
        <v>576.29380000000003</v>
      </c>
    </row>
    <row r="6602" spans="1:2">
      <c r="A6602" s="1128" t="s">
        <v>30615</v>
      </c>
      <c r="B6602" s="1129">
        <v>46.836799999999997</v>
      </c>
    </row>
    <row r="6603" spans="1:2">
      <c r="A6603" s="1128" t="s">
        <v>30616</v>
      </c>
      <c r="B6603" s="1129">
        <v>10.6045</v>
      </c>
    </row>
    <row r="6604" spans="1:2">
      <c r="A6604" s="1128" t="s">
        <v>30617</v>
      </c>
      <c r="B6604" s="1129">
        <v>6.3852000000000002</v>
      </c>
    </row>
    <row r="6605" spans="1:2">
      <c r="A6605" s="1128" t="s">
        <v>30618</v>
      </c>
      <c r="B6605" s="1129">
        <v>66.806799999999996</v>
      </c>
    </row>
    <row r="6606" spans="1:2">
      <c r="A6606" s="1128" t="s">
        <v>30619</v>
      </c>
      <c r="B6606" s="1129">
        <v>30.5745</v>
      </c>
    </row>
    <row r="6607" spans="1:2">
      <c r="A6607" s="1128" t="s">
        <v>30620</v>
      </c>
      <c r="B6607" s="1129">
        <v>26.3552</v>
      </c>
    </row>
    <row r="6608" spans="1:2">
      <c r="A6608" s="1128" t="s">
        <v>30621</v>
      </c>
      <c r="B6608" s="1129">
        <v>10.208600000000001</v>
      </c>
    </row>
    <row r="6609" spans="1:2">
      <c r="A6609" s="1128" t="s">
        <v>30622</v>
      </c>
      <c r="B6609" s="1129">
        <v>6.8056999999999999</v>
      </c>
    </row>
    <row r="6610" spans="1:2">
      <c r="A6610" s="1128" t="s">
        <v>30623</v>
      </c>
      <c r="B6610" s="1129">
        <v>53.0105</v>
      </c>
    </row>
    <row r="6611" spans="1:2">
      <c r="A6611" s="1128" t="s">
        <v>30624</v>
      </c>
      <c r="B6611" s="1129">
        <v>51.825899999999997</v>
      </c>
    </row>
    <row r="6612" spans="1:2">
      <c r="A6612" s="1128" t="s">
        <v>30625</v>
      </c>
      <c r="B6612" s="1129">
        <v>118.4344</v>
      </c>
    </row>
    <row r="6613" spans="1:2">
      <c r="A6613" s="1128" t="s">
        <v>30626</v>
      </c>
      <c r="B6613" s="1129">
        <v>114.5004</v>
      </c>
    </row>
    <row r="6614" spans="1:2">
      <c r="A6614" s="1128" t="s">
        <v>30627</v>
      </c>
      <c r="B6614" s="1129">
        <v>63.139800000000001</v>
      </c>
    </row>
    <row r="6615" spans="1:2">
      <c r="A6615" s="1128" t="s">
        <v>30628</v>
      </c>
      <c r="B6615" s="1129">
        <v>43.815800000000003</v>
      </c>
    </row>
    <row r="6616" spans="1:2">
      <c r="A6616" s="1128" t="s">
        <v>30629</v>
      </c>
      <c r="B6616" s="1129">
        <v>747.1422</v>
      </c>
    </row>
    <row r="6617" spans="1:2">
      <c r="A6617" s="1128" t="s">
        <v>30630</v>
      </c>
      <c r="B6617" s="1129">
        <v>46.191899999999997</v>
      </c>
    </row>
    <row r="6618" spans="1:2">
      <c r="A6618" s="1128" t="s">
        <v>30631</v>
      </c>
      <c r="B6618" s="1129">
        <v>3.6373000000000002</v>
      </c>
    </row>
    <row r="6619" spans="1:2">
      <c r="A6619" s="1128" t="s">
        <v>30632</v>
      </c>
      <c r="B6619" s="1129">
        <v>188.64</v>
      </c>
    </row>
    <row r="6620" spans="1:2">
      <c r="A6620" s="1128" t="s">
        <v>30633</v>
      </c>
      <c r="B6620" s="1129">
        <v>84.444400000000002</v>
      </c>
    </row>
    <row r="6621" spans="1:2">
      <c r="A6621" s="1128" t="s">
        <v>30634</v>
      </c>
      <c r="B6621" s="1129">
        <v>40.763399999999997</v>
      </c>
    </row>
    <row r="6622" spans="1:2">
      <c r="A6622" s="1128" t="s">
        <v>30635</v>
      </c>
      <c r="B6622" s="1129">
        <v>4.6931000000000003</v>
      </c>
    </row>
    <row r="6623" spans="1:2">
      <c r="A6623" s="1128" t="s">
        <v>30636</v>
      </c>
      <c r="B6623" s="1129">
        <v>0.42299999999999999</v>
      </c>
    </row>
    <row r="6624" spans="1:2">
      <c r="A6624" s="1128" t="s">
        <v>30637</v>
      </c>
      <c r="B6624" s="1129">
        <v>44.1937</v>
      </c>
    </row>
    <row r="6625" spans="1:2">
      <c r="A6625" s="1128" t="s">
        <v>30638</v>
      </c>
      <c r="B6625" s="1129">
        <v>37.967399999999998</v>
      </c>
    </row>
    <row r="6626" spans="1:2">
      <c r="A6626" s="1128" t="s">
        <v>30639</v>
      </c>
      <c r="B6626" s="1129">
        <v>49.863799999999998</v>
      </c>
    </row>
    <row r="6627" spans="1:2">
      <c r="A6627" s="1128" t="s">
        <v>30640</v>
      </c>
      <c r="B6627" s="1129">
        <v>41.2502</v>
      </c>
    </row>
    <row r="6628" spans="1:2">
      <c r="A6628" s="1128" t="s">
        <v>30641</v>
      </c>
      <c r="B6628" s="1129">
        <v>180.8236</v>
      </c>
    </row>
    <row r="6629" spans="1:2">
      <c r="A6629" s="1128" t="s">
        <v>30642</v>
      </c>
      <c r="B6629" s="1129">
        <v>77.241500000000002</v>
      </c>
    </row>
    <row r="6630" spans="1:2">
      <c r="A6630" s="1128" t="s">
        <v>30643</v>
      </c>
      <c r="B6630" s="1129">
        <v>60.4529</v>
      </c>
    </row>
    <row r="6631" spans="1:2">
      <c r="A6631" s="1128" t="s">
        <v>30644</v>
      </c>
      <c r="B6631" s="1129">
        <v>214.52950000000001</v>
      </c>
    </row>
    <row r="6632" spans="1:2">
      <c r="A6632" s="1128" t="s">
        <v>30645</v>
      </c>
      <c r="B6632" s="1129">
        <v>258.06330000000003</v>
      </c>
    </row>
    <row r="6633" spans="1:2">
      <c r="A6633" s="1128" t="s">
        <v>30646</v>
      </c>
      <c r="B6633" s="1129">
        <v>284.06209999999999</v>
      </c>
    </row>
    <row r="6634" spans="1:2">
      <c r="A6634" s="1128" t="s">
        <v>30647</v>
      </c>
      <c r="B6634" s="1129">
        <v>238.02619999999999</v>
      </c>
    </row>
    <row r="6635" spans="1:2">
      <c r="A6635" s="1128" t="s">
        <v>30648</v>
      </c>
      <c r="B6635" s="1129">
        <v>600.9425</v>
      </c>
    </row>
    <row r="6636" spans="1:2">
      <c r="A6636" s="1128" t="s">
        <v>30649</v>
      </c>
      <c r="B6636" s="1129">
        <v>663.88310000000001</v>
      </c>
    </row>
    <row r="6637" spans="1:2">
      <c r="A6637" s="1128" t="s">
        <v>30650</v>
      </c>
      <c r="B6637" s="1129">
        <v>262.1825</v>
      </c>
    </row>
    <row r="6638" spans="1:2">
      <c r="A6638" s="1128" t="s">
        <v>30651</v>
      </c>
      <c r="B6638" s="1129">
        <v>525.29510000000005</v>
      </c>
    </row>
    <row r="6639" spans="1:2">
      <c r="A6639" s="1128" t="s">
        <v>30652</v>
      </c>
      <c r="B6639" s="1129">
        <v>27.5124</v>
      </c>
    </row>
    <row r="6640" spans="1:2">
      <c r="A6640" s="1128" t="s">
        <v>30653</v>
      </c>
      <c r="B6640" s="1129">
        <v>531.36109999999996</v>
      </c>
    </row>
    <row r="6641" spans="1:2">
      <c r="A6641" s="1128" t="s">
        <v>30654</v>
      </c>
      <c r="B6641" s="1129">
        <v>307.36250000000001</v>
      </c>
    </row>
    <row r="6642" spans="1:2">
      <c r="A6642" s="1128" t="s">
        <v>30655</v>
      </c>
      <c r="B6642" s="1129">
        <v>335.89249999999998</v>
      </c>
    </row>
    <row r="6643" spans="1:2">
      <c r="A6643" s="1128" t="s">
        <v>30656</v>
      </c>
      <c r="B6643" s="1129">
        <v>345.89249999999998</v>
      </c>
    </row>
    <row r="6644" spans="1:2">
      <c r="A6644" s="1128" t="s">
        <v>30657</v>
      </c>
      <c r="B6644" s="1129">
        <v>365.89249999999998</v>
      </c>
    </row>
    <row r="6645" spans="1:2">
      <c r="A6645" s="1128" t="s">
        <v>30658</v>
      </c>
      <c r="B6645" s="1129">
        <v>374.32249999999999</v>
      </c>
    </row>
    <row r="6646" spans="1:2">
      <c r="A6646" s="1128" t="s">
        <v>30659</v>
      </c>
      <c r="B6646" s="1129">
        <v>376.04250000000002</v>
      </c>
    </row>
    <row r="6647" spans="1:2">
      <c r="A6647" s="1128" t="s">
        <v>30660</v>
      </c>
      <c r="B6647" s="1129">
        <v>385.89249999999998</v>
      </c>
    </row>
    <row r="6648" spans="1:2">
      <c r="A6648" s="1128" t="s">
        <v>30661</v>
      </c>
      <c r="B6648" s="1129">
        <v>62.584600000000002</v>
      </c>
    </row>
    <row r="6649" spans="1:2">
      <c r="A6649" s="1128" t="s">
        <v>30662</v>
      </c>
      <c r="B6649" s="1129">
        <v>69.468100000000007</v>
      </c>
    </row>
    <row r="6650" spans="1:2">
      <c r="A6650" s="1128" t="s">
        <v>30663</v>
      </c>
      <c r="B6650" s="1129">
        <v>4.5313999999999997</v>
      </c>
    </row>
    <row r="6651" spans="1:2">
      <c r="A6651" s="1128" t="s">
        <v>30664</v>
      </c>
      <c r="B6651" s="1129">
        <v>3.7896999999999998</v>
      </c>
    </row>
    <row r="6652" spans="1:2">
      <c r="A6652" s="1128" t="s">
        <v>30665</v>
      </c>
      <c r="B6652" s="1129">
        <v>20.8505</v>
      </c>
    </row>
    <row r="6653" spans="1:2">
      <c r="A6653" s="1128" t="s">
        <v>32162</v>
      </c>
      <c r="B6653" s="1129">
        <v>308.18349999999998</v>
      </c>
    </row>
    <row r="6654" spans="1:2">
      <c r="A6654" s="1128" t="s">
        <v>32163</v>
      </c>
      <c r="B6654" s="1129">
        <v>275.53969999999998</v>
      </c>
    </row>
    <row r="6655" spans="1:2">
      <c r="A6655" s="1128" t="s">
        <v>32164</v>
      </c>
      <c r="B6655" s="1129">
        <v>299.16840000000002</v>
      </c>
    </row>
    <row r="6656" spans="1:2">
      <c r="A6656" s="1128" t="s">
        <v>32165</v>
      </c>
      <c r="B6656" s="1129">
        <v>319.96969999999999</v>
      </c>
    </row>
    <row r="6657" spans="1:2">
      <c r="A6657" s="1128" t="s">
        <v>32166</v>
      </c>
      <c r="B6657" s="1129">
        <v>242.6728</v>
      </c>
    </row>
    <row r="6658" spans="1:2">
      <c r="A6658" s="1128" t="s">
        <v>32167</v>
      </c>
      <c r="B6658" s="1129">
        <v>414.68979999999999</v>
      </c>
    </row>
    <row r="6659" spans="1:2">
      <c r="A6659" s="1128" t="s">
        <v>30666</v>
      </c>
      <c r="B6659" s="1129">
        <v>67.03</v>
      </c>
    </row>
    <row r="6660" spans="1:2">
      <c r="A6660" s="1128" t="s">
        <v>30667</v>
      </c>
      <c r="B6660" s="1129">
        <v>78.86</v>
      </c>
    </row>
    <row r="6661" spans="1:2">
      <c r="A6661" s="1128" t="s">
        <v>30668</v>
      </c>
      <c r="B6661" s="1129">
        <v>116.21</v>
      </c>
    </row>
    <row r="6662" spans="1:2">
      <c r="A6662" s="1128" t="s">
        <v>30669</v>
      </c>
      <c r="B6662" s="1129">
        <v>166</v>
      </c>
    </row>
    <row r="6663" spans="1:2">
      <c r="A6663" s="1128" t="s">
        <v>30670</v>
      </c>
      <c r="B6663" s="1129">
        <v>12.54</v>
      </c>
    </row>
    <row r="6664" spans="1:2">
      <c r="A6664" s="1128" t="s">
        <v>30671</v>
      </c>
      <c r="B6664" s="1129">
        <v>10.7</v>
      </c>
    </row>
    <row r="6665" spans="1:2">
      <c r="A6665" s="1128" t="s">
        <v>23695</v>
      </c>
      <c r="B6665" s="1129">
        <v>13.19</v>
      </c>
    </row>
    <row r="6666" spans="1:2">
      <c r="A6666" s="1128" t="s">
        <v>30672</v>
      </c>
      <c r="B6666" s="1129">
        <v>17.3</v>
      </c>
    </row>
    <row r="6667" spans="1:2">
      <c r="A6667" s="1128" t="s">
        <v>30673</v>
      </c>
      <c r="B6667" s="1129">
        <v>20.48</v>
      </c>
    </row>
    <row r="6668" spans="1:2">
      <c r="A6668" s="1128" t="s">
        <v>30674</v>
      </c>
      <c r="B6668" s="1129">
        <v>70.97</v>
      </c>
    </row>
    <row r="6669" spans="1:2">
      <c r="A6669" s="1128" t="s">
        <v>30675</v>
      </c>
      <c r="B6669" s="1129">
        <v>44.16</v>
      </c>
    </row>
    <row r="6670" spans="1:2">
      <c r="A6670" s="1128" t="s">
        <v>30676</v>
      </c>
      <c r="B6670" s="1129">
        <v>50.47</v>
      </c>
    </row>
    <row r="6671" spans="1:2">
      <c r="A6671" s="1128" t="s">
        <v>30677</v>
      </c>
      <c r="B6671" s="1129">
        <v>63.09</v>
      </c>
    </row>
    <row r="6672" spans="1:2">
      <c r="A6672" s="1128" t="s">
        <v>30678</v>
      </c>
      <c r="B6672" s="1129">
        <v>20.48</v>
      </c>
    </row>
    <row r="6673" spans="1:2">
      <c r="A6673" s="1128" t="s">
        <v>30679</v>
      </c>
      <c r="B6673" s="1129">
        <v>20.48</v>
      </c>
    </row>
    <row r="6674" spans="1:2">
      <c r="A6674" s="1128" t="s">
        <v>30680</v>
      </c>
      <c r="B6674" s="1129">
        <v>17.3</v>
      </c>
    </row>
    <row r="6675" spans="1:2">
      <c r="A6675" s="1128" t="s">
        <v>30681</v>
      </c>
      <c r="B6675" s="1129">
        <v>190.9</v>
      </c>
    </row>
    <row r="6676" spans="1:2">
      <c r="A6676" s="1128" t="s">
        <v>30682</v>
      </c>
      <c r="B6676" s="1129">
        <v>78.86</v>
      </c>
    </row>
    <row r="6677" spans="1:2">
      <c r="A6677" s="1128" t="s">
        <v>30683</v>
      </c>
      <c r="B6677" s="1129">
        <v>116.21</v>
      </c>
    </row>
    <row r="6678" spans="1:2">
      <c r="A6678" s="1128" t="s">
        <v>30684</v>
      </c>
      <c r="B6678" s="1129">
        <v>166</v>
      </c>
    </row>
    <row r="6679" spans="1:2">
      <c r="A6679" s="1128" t="s">
        <v>30685</v>
      </c>
      <c r="B6679" s="1129">
        <v>18.63</v>
      </c>
    </row>
    <row r="6680" spans="1:2">
      <c r="A6680" s="1128" t="s">
        <v>30686</v>
      </c>
      <c r="B6680" s="1129">
        <v>17.3</v>
      </c>
    </row>
    <row r="6681" spans="1:2">
      <c r="A6681" s="1128" t="s">
        <v>30687</v>
      </c>
      <c r="B6681" s="1129">
        <v>17.3</v>
      </c>
    </row>
    <row r="6682" spans="1:2">
      <c r="A6682" s="1128" t="s">
        <v>30688</v>
      </c>
      <c r="B6682" s="1129">
        <v>39.58</v>
      </c>
    </row>
    <row r="6683" spans="1:2">
      <c r="A6683" s="1128" t="s">
        <v>30689</v>
      </c>
      <c r="B6683" s="1129">
        <v>28.81</v>
      </c>
    </row>
    <row r="6684" spans="1:2">
      <c r="A6684" s="1128" t="s">
        <v>30690</v>
      </c>
      <c r="B6684" s="1129">
        <v>13.19</v>
      </c>
    </row>
    <row r="6685" spans="1:2">
      <c r="A6685" s="1128" t="s">
        <v>30691</v>
      </c>
      <c r="B6685" s="1129">
        <v>15.85</v>
      </c>
    </row>
    <row r="6686" spans="1:2">
      <c r="A6686" s="1128" t="s">
        <v>30692</v>
      </c>
      <c r="B6686" s="1129">
        <v>15.85</v>
      </c>
    </row>
    <row r="6687" spans="1:2">
      <c r="A6687" s="1128" t="s">
        <v>30693</v>
      </c>
      <c r="B6687" s="1129">
        <v>15.85</v>
      </c>
    </row>
    <row r="6688" spans="1:2">
      <c r="A6688" s="1128" t="s">
        <v>30694</v>
      </c>
      <c r="B6688" s="1129">
        <v>15.85</v>
      </c>
    </row>
    <row r="6689" spans="1:2">
      <c r="A6689" s="1128" t="s">
        <v>30695</v>
      </c>
      <c r="B6689" s="1129">
        <v>15.85</v>
      </c>
    </row>
    <row r="6690" spans="1:2">
      <c r="A6690" s="1128" t="s">
        <v>30696</v>
      </c>
      <c r="B6690" s="1129">
        <v>13.19</v>
      </c>
    </row>
    <row r="6691" spans="1:2">
      <c r="A6691" s="1128" t="s">
        <v>30697</v>
      </c>
      <c r="B6691" s="1129">
        <v>13.19</v>
      </c>
    </row>
    <row r="6692" spans="1:2">
      <c r="A6692" s="1128" t="s">
        <v>30698</v>
      </c>
      <c r="B6692" s="1129">
        <v>13.19</v>
      </c>
    </row>
    <row r="6693" spans="1:2">
      <c r="A6693" s="1128" t="s">
        <v>30699</v>
      </c>
      <c r="B6693" s="1129">
        <v>17.350000000000001</v>
      </c>
    </row>
    <row r="6694" spans="1:2">
      <c r="A6694" s="1128" t="s">
        <v>30700</v>
      </c>
      <c r="B6694" s="1129">
        <v>55.2</v>
      </c>
    </row>
    <row r="6695" spans="1:2">
      <c r="A6695" s="1128" t="s">
        <v>30701</v>
      </c>
      <c r="B6695" s="1129">
        <v>81.349999999999994</v>
      </c>
    </row>
    <row r="6696" spans="1:2">
      <c r="A6696" s="1128" t="s">
        <v>30702</v>
      </c>
      <c r="B6696" s="1129">
        <v>116.2</v>
      </c>
    </row>
    <row r="6697" spans="1:2">
      <c r="A6697" s="1128" t="s">
        <v>30703</v>
      </c>
      <c r="B6697" s="1129">
        <v>23.95</v>
      </c>
    </row>
    <row r="6698" spans="1:2">
      <c r="A6698" s="1128" t="s">
        <v>30704</v>
      </c>
      <c r="B6698" s="1129">
        <v>17.3</v>
      </c>
    </row>
    <row r="6699" spans="1:2">
      <c r="A6699" s="1128" t="s">
        <v>30705</v>
      </c>
      <c r="B6699" s="1129">
        <v>13.19</v>
      </c>
    </row>
    <row r="6700" spans="1:2">
      <c r="A6700" s="1128" t="s">
        <v>30706</v>
      </c>
      <c r="B6700" s="1129">
        <v>17.3</v>
      </c>
    </row>
    <row r="6701" spans="1:2">
      <c r="A6701" s="1128" t="s">
        <v>30707</v>
      </c>
      <c r="B6701" s="1129">
        <v>17.3</v>
      </c>
    </row>
    <row r="6702" spans="1:2">
      <c r="A6702" s="1128" t="s">
        <v>30708</v>
      </c>
      <c r="B6702" s="1129">
        <v>17.3</v>
      </c>
    </row>
    <row r="6703" spans="1:2">
      <c r="A6703" s="1128" t="s">
        <v>30709</v>
      </c>
      <c r="B6703" s="1129">
        <v>17.3</v>
      </c>
    </row>
    <row r="6704" spans="1:2">
      <c r="A6704" s="1128" t="s">
        <v>24102</v>
      </c>
      <c r="B6704" s="1129">
        <v>18.63</v>
      </c>
    </row>
    <row r="6705" spans="1:2">
      <c r="A6705" s="1128" t="s">
        <v>30710</v>
      </c>
      <c r="B6705" s="1129">
        <v>17.3</v>
      </c>
    </row>
    <row r="6706" spans="1:2">
      <c r="A6706" s="1128" t="s">
        <v>30711</v>
      </c>
      <c r="B6706" s="1129">
        <v>17.3</v>
      </c>
    </row>
    <row r="6707" spans="1:2">
      <c r="A6707" s="1128" t="s">
        <v>30712</v>
      </c>
      <c r="B6707" s="1129">
        <v>27.65</v>
      </c>
    </row>
    <row r="6708" spans="1:2">
      <c r="A6708" s="1128" t="s">
        <v>30713</v>
      </c>
      <c r="B6708" s="1129">
        <v>18.63</v>
      </c>
    </row>
    <row r="6709" spans="1:2">
      <c r="A6709" s="1128" t="s">
        <v>30714</v>
      </c>
      <c r="B6709" s="1129">
        <v>224.1</v>
      </c>
    </row>
    <row r="6710" spans="1:2">
      <c r="A6710" s="1128" t="s">
        <v>30715</v>
      </c>
      <c r="B6710" s="1129">
        <v>12.54</v>
      </c>
    </row>
    <row r="6711" spans="1:2">
      <c r="A6711" s="1128" t="s">
        <v>30716</v>
      </c>
      <c r="B6711" s="1129">
        <v>18.63</v>
      </c>
    </row>
    <row r="6712" spans="1:2">
      <c r="A6712" s="1128" t="s">
        <v>30717</v>
      </c>
      <c r="B6712" s="1129">
        <v>18.63</v>
      </c>
    </row>
    <row r="6713" spans="1:2">
      <c r="A6713" s="1128" t="s">
        <v>30718</v>
      </c>
      <c r="B6713" s="1129">
        <v>23.95</v>
      </c>
    </row>
    <row r="6714" spans="1:2">
      <c r="A6714" s="1128" t="s">
        <v>30719</v>
      </c>
      <c r="B6714" s="1129">
        <v>18.63</v>
      </c>
    </row>
    <row r="6715" spans="1:2">
      <c r="A6715" s="1128" t="s">
        <v>30720</v>
      </c>
      <c r="B6715" s="1129">
        <v>21.53</v>
      </c>
    </row>
    <row r="6716" spans="1:2">
      <c r="A6716" s="1128" t="s">
        <v>30721</v>
      </c>
      <c r="B6716" s="1129">
        <v>24.61</v>
      </c>
    </row>
    <row r="6717" spans="1:2">
      <c r="A6717" s="1128" t="s">
        <v>30722</v>
      </c>
      <c r="B6717" s="1129">
        <v>30.76</v>
      </c>
    </row>
    <row r="6718" spans="1:2">
      <c r="A6718" s="1128" t="s">
        <v>30723</v>
      </c>
      <c r="B6718" s="1129">
        <v>15.85</v>
      </c>
    </row>
    <row r="6719" spans="1:2">
      <c r="A6719" s="1128" t="s">
        <v>30724</v>
      </c>
      <c r="B6719" s="1129">
        <v>17.3</v>
      </c>
    </row>
    <row r="6720" spans="1:2">
      <c r="A6720" s="1128" t="s">
        <v>30725</v>
      </c>
      <c r="B6720" s="1129">
        <v>17.3</v>
      </c>
    </row>
    <row r="6721" spans="1:2">
      <c r="A6721" s="1128" t="s">
        <v>30726</v>
      </c>
      <c r="B6721" s="1129">
        <v>20.48</v>
      </c>
    </row>
    <row r="6722" spans="1:2">
      <c r="A6722" s="1128" t="s">
        <v>23696</v>
      </c>
      <c r="B6722" s="1129">
        <v>23.95</v>
      </c>
    </row>
    <row r="6723" spans="1:2">
      <c r="A6723" s="1128" t="s">
        <v>30727</v>
      </c>
      <c r="B6723" s="1129">
        <v>23.95</v>
      </c>
    </row>
    <row r="6724" spans="1:2">
      <c r="A6724" s="1128" t="s">
        <v>30728</v>
      </c>
      <c r="B6724" s="1129">
        <v>28.81</v>
      </c>
    </row>
    <row r="6725" spans="1:2">
      <c r="A6725" s="1128" t="s">
        <v>30729</v>
      </c>
      <c r="B6725" s="1129">
        <v>17.3</v>
      </c>
    </row>
    <row r="6726" spans="1:2">
      <c r="A6726" s="1128" t="s">
        <v>30730</v>
      </c>
      <c r="B6726" s="1129">
        <v>28.81</v>
      </c>
    </row>
    <row r="6727" spans="1:2">
      <c r="A6727" s="1128" t="s">
        <v>30731</v>
      </c>
      <c r="B6727" s="1129">
        <v>73.81</v>
      </c>
    </row>
    <row r="6728" spans="1:2">
      <c r="A6728" s="1128" t="s">
        <v>30732</v>
      </c>
      <c r="B6728" s="1129">
        <v>169.76</v>
      </c>
    </row>
    <row r="6729" spans="1:2">
      <c r="A6729" s="1128" t="s">
        <v>30733</v>
      </c>
      <c r="B6729" s="1129">
        <v>73.81</v>
      </c>
    </row>
    <row r="6730" spans="1:2">
      <c r="A6730" s="1128" t="s">
        <v>30734</v>
      </c>
      <c r="B6730" s="1129">
        <v>147.62</v>
      </c>
    </row>
    <row r="6731" spans="1:2">
      <c r="A6731" s="1128" t="s">
        <v>30735</v>
      </c>
      <c r="B6731" s="1129">
        <v>116.21</v>
      </c>
    </row>
    <row r="6732" spans="1:2">
      <c r="A6732" s="1128" t="s">
        <v>30736</v>
      </c>
      <c r="B6732" s="1129">
        <v>15.85</v>
      </c>
    </row>
    <row r="6733" spans="1:2">
      <c r="A6733" s="1128" t="s">
        <v>30737</v>
      </c>
      <c r="B6733" s="1129">
        <v>8.68</v>
      </c>
    </row>
    <row r="6734" spans="1:2">
      <c r="A6734" s="1128" t="s">
        <v>30738</v>
      </c>
      <c r="B6734" s="1129">
        <v>18.63</v>
      </c>
    </row>
    <row r="6735" spans="1:2">
      <c r="A6735" s="1128" t="s">
        <v>30739</v>
      </c>
      <c r="B6735" s="1129">
        <v>17.3</v>
      </c>
    </row>
    <row r="6736" spans="1:2">
      <c r="A6736" s="1128" t="s">
        <v>30740</v>
      </c>
      <c r="B6736" s="1129">
        <v>12.54</v>
      </c>
    </row>
    <row r="6737" spans="1:2">
      <c r="A6737" s="1128" t="s">
        <v>30741</v>
      </c>
      <c r="B6737" s="1129">
        <v>17.3</v>
      </c>
    </row>
    <row r="6738" spans="1:2">
      <c r="A6738" s="1128" t="s">
        <v>30742</v>
      </c>
      <c r="B6738" s="1129">
        <v>55.2</v>
      </c>
    </row>
    <row r="6739" spans="1:2">
      <c r="A6739" s="1128" t="s">
        <v>30743</v>
      </c>
      <c r="B6739" s="1129">
        <v>81.349999999999994</v>
      </c>
    </row>
    <row r="6740" spans="1:2">
      <c r="A6740" s="1128" t="s">
        <v>30744</v>
      </c>
      <c r="B6740" s="1129">
        <v>116.2</v>
      </c>
    </row>
    <row r="6741" spans="1:2">
      <c r="A6741" s="1128" t="s">
        <v>30745</v>
      </c>
      <c r="B6741" s="1129">
        <v>17.3</v>
      </c>
    </row>
    <row r="6742" spans="1:2">
      <c r="A6742" s="1128" t="s">
        <v>30746</v>
      </c>
      <c r="B6742" s="1129">
        <v>17.3</v>
      </c>
    </row>
    <row r="6743" spans="1:2">
      <c r="A6743" s="1128" t="s">
        <v>30747</v>
      </c>
      <c r="B6743" s="1129">
        <v>17.03</v>
      </c>
    </row>
    <row r="6744" spans="1:2">
      <c r="A6744" s="1128" t="s">
        <v>30748</v>
      </c>
      <c r="B6744" s="1129">
        <v>23.95</v>
      </c>
    </row>
    <row r="6745" spans="1:2">
      <c r="A6745" s="1128" t="s">
        <v>30749</v>
      </c>
      <c r="B6745" s="1129">
        <v>17.3</v>
      </c>
    </row>
    <row r="6746" spans="1:2">
      <c r="A6746" s="1128" t="s">
        <v>30750</v>
      </c>
      <c r="B6746" s="1129">
        <v>18.63</v>
      </c>
    </row>
    <row r="6747" spans="1:2">
      <c r="A6747" s="1128" t="s">
        <v>30751</v>
      </c>
      <c r="B6747" s="1129">
        <v>17.3</v>
      </c>
    </row>
    <row r="6748" spans="1:2">
      <c r="A6748" s="1128" t="s">
        <v>30752</v>
      </c>
      <c r="B6748" s="1129">
        <v>13.19</v>
      </c>
    </row>
    <row r="6749" spans="1:2">
      <c r="A6749" s="1128" t="s">
        <v>30753</v>
      </c>
      <c r="B6749" s="1129">
        <v>23.95</v>
      </c>
    </row>
    <row r="6750" spans="1:2">
      <c r="A6750" s="1128" t="s">
        <v>30754</v>
      </c>
      <c r="B6750" s="1129">
        <v>17.3</v>
      </c>
    </row>
    <row r="6751" spans="1:2">
      <c r="A6751" s="1128" t="s">
        <v>30755</v>
      </c>
      <c r="B6751" s="1129">
        <v>17.3</v>
      </c>
    </row>
    <row r="6752" spans="1:2">
      <c r="A6752" s="1128" t="s">
        <v>30756</v>
      </c>
      <c r="B6752" s="1129">
        <v>17.3</v>
      </c>
    </row>
    <row r="6753" spans="1:2">
      <c r="A6753" s="1128" t="s">
        <v>30757</v>
      </c>
      <c r="B6753" s="1129">
        <v>17.3</v>
      </c>
    </row>
    <row r="6754" spans="1:2">
      <c r="A6754" s="1128" t="s">
        <v>30758</v>
      </c>
      <c r="B6754" s="1129">
        <v>18.63</v>
      </c>
    </row>
    <row r="6755" spans="1:2">
      <c r="A6755" s="1128" t="s">
        <v>30759</v>
      </c>
      <c r="B6755" s="1129">
        <v>19.45</v>
      </c>
    </row>
    <row r="6756" spans="1:2">
      <c r="A6756" s="1128" t="s">
        <v>30760</v>
      </c>
      <c r="B6756" s="1129">
        <v>16.809999999999999</v>
      </c>
    </row>
    <row r="6757" spans="1:2">
      <c r="A6757" s="1128" t="s">
        <v>30761</v>
      </c>
      <c r="B6757" s="1129">
        <v>73.81</v>
      </c>
    </row>
    <row r="6758" spans="1:2">
      <c r="A6758" s="1128" t="s">
        <v>30762</v>
      </c>
      <c r="B6758" s="1129">
        <v>36.020000000000003</v>
      </c>
    </row>
    <row r="6759" spans="1:2">
      <c r="A6759" s="1128" t="s">
        <v>30763</v>
      </c>
      <c r="B6759" s="1129">
        <v>39.58</v>
      </c>
    </row>
    <row r="6760" spans="1:2">
      <c r="A6760" s="1128" t="s">
        <v>30764</v>
      </c>
      <c r="B6760" s="1129">
        <v>28.81</v>
      </c>
    </row>
    <row r="6761" spans="1:2">
      <c r="A6761" s="1128" t="s">
        <v>23693</v>
      </c>
      <c r="B6761" s="1129">
        <v>18.63</v>
      </c>
    </row>
    <row r="6762" spans="1:2">
      <c r="A6762" s="1128" t="s">
        <v>30765</v>
      </c>
      <c r="B6762" s="1129">
        <v>17.3</v>
      </c>
    </row>
    <row r="6763" spans="1:2">
      <c r="A6763" s="1128" t="s">
        <v>30766</v>
      </c>
      <c r="B6763" s="1129">
        <v>17.34</v>
      </c>
    </row>
    <row r="6764" spans="1:2">
      <c r="A6764" s="1128" t="s">
        <v>30767</v>
      </c>
      <c r="B6764" s="1129">
        <v>17.3</v>
      </c>
    </row>
    <row r="6765" spans="1:2">
      <c r="A6765" s="1128" t="s">
        <v>30768</v>
      </c>
      <c r="B6765" s="1129">
        <v>18.63</v>
      </c>
    </row>
    <row r="6766" spans="1:2">
      <c r="A6766" s="1128" t="s">
        <v>30769</v>
      </c>
      <c r="B6766" s="1129">
        <v>39.58</v>
      </c>
    </row>
    <row r="6767" spans="1:2">
      <c r="A6767" s="1128" t="s">
        <v>30770</v>
      </c>
      <c r="B6767" s="1129">
        <v>17.3</v>
      </c>
    </row>
    <row r="6768" spans="1:2">
      <c r="A6768" s="1128" t="s">
        <v>30771</v>
      </c>
      <c r="B6768" s="1129">
        <v>20.48</v>
      </c>
    </row>
    <row r="6769" spans="1:2">
      <c r="A6769" s="1128" t="s">
        <v>30772</v>
      </c>
      <c r="B6769" s="1129">
        <v>15.85</v>
      </c>
    </row>
    <row r="6770" spans="1:2">
      <c r="A6770" s="1128" t="s">
        <v>30773</v>
      </c>
      <c r="B6770" s="1129">
        <v>19.45</v>
      </c>
    </row>
    <row r="6771" spans="1:2">
      <c r="A6771" s="1128" t="s">
        <v>30774</v>
      </c>
      <c r="B6771" s="1129">
        <v>17.3</v>
      </c>
    </row>
    <row r="6772" spans="1:2">
      <c r="A6772" s="1128" t="s">
        <v>30775</v>
      </c>
      <c r="B6772" s="1129">
        <v>20.48</v>
      </c>
    </row>
    <row r="6773" spans="1:2">
      <c r="A6773" s="1128" t="s">
        <v>30776</v>
      </c>
      <c r="B6773" s="1129">
        <v>18.63</v>
      </c>
    </row>
    <row r="6774" spans="1:2">
      <c r="A6774" s="1128" t="s">
        <v>30777</v>
      </c>
      <c r="B6774" s="1129">
        <v>17.3</v>
      </c>
    </row>
    <row r="6775" spans="1:2">
      <c r="A6775" s="1128" t="s">
        <v>30778</v>
      </c>
      <c r="B6775" s="1129">
        <v>17.3</v>
      </c>
    </row>
    <row r="6776" spans="1:2">
      <c r="A6776" s="1128" t="s">
        <v>30779</v>
      </c>
      <c r="B6776" s="1129">
        <v>17.3</v>
      </c>
    </row>
    <row r="6777" spans="1:2">
      <c r="A6777" s="1128" t="s">
        <v>23937</v>
      </c>
      <c r="B6777" s="1129">
        <v>17.3</v>
      </c>
    </row>
    <row r="6778" spans="1:2">
      <c r="A6778" s="1128" t="s">
        <v>30780</v>
      </c>
      <c r="B6778" s="1129">
        <v>32.33</v>
      </c>
    </row>
    <row r="6779" spans="1:2">
      <c r="A6779" s="1128" t="s">
        <v>30781</v>
      </c>
      <c r="B6779" s="1129">
        <v>37.06</v>
      </c>
    </row>
    <row r="6780" spans="1:2">
      <c r="A6780" s="1128" t="s">
        <v>30782</v>
      </c>
      <c r="B6780" s="1129">
        <v>46.53</v>
      </c>
    </row>
    <row r="6781" spans="1:2">
      <c r="A6781" s="1128" t="s">
        <v>30783</v>
      </c>
      <c r="B6781" s="1129">
        <v>35.880000000000003</v>
      </c>
    </row>
    <row r="6782" spans="1:2">
      <c r="A6782" s="1128" t="s">
        <v>30784</v>
      </c>
      <c r="B6782" s="1129">
        <v>41.01</v>
      </c>
    </row>
    <row r="6783" spans="1:2">
      <c r="A6783" s="1128" t="s">
        <v>30785</v>
      </c>
      <c r="B6783" s="1129">
        <v>51.26</v>
      </c>
    </row>
    <row r="6784" spans="1:2">
      <c r="A6784" s="1128" t="s">
        <v>30786</v>
      </c>
      <c r="B6784" s="1129">
        <v>18.63</v>
      </c>
    </row>
    <row r="6785" spans="1:2">
      <c r="A6785" s="1128" t="s">
        <v>30787</v>
      </c>
      <c r="B6785" s="1129">
        <v>18.63</v>
      </c>
    </row>
    <row r="6786" spans="1:2">
      <c r="A6786" s="1128" t="s">
        <v>30788</v>
      </c>
      <c r="B6786" s="1129">
        <v>17.3</v>
      </c>
    </row>
    <row r="6787" spans="1:2">
      <c r="A6787" s="1128" t="s">
        <v>30789</v>
      </c>
      <c r="B6787" s="1129">
        <v>20.48</v>
      </c>
    </row>
    <row r="6788" spans="1:2">
      <c r="A6788" s="1128" t="s">
        <v>30790</v>
      </c>
      <c r="B6788" s="1129">
        <v>26.81</v>
      </c>
    </row>
    <row r="6789" spans="1:2">
      <c r="A6789" s="1128" t="s">
        <v>30791</v>
      </c>
      <c r="B6789" s="1129">
        <v>16.41</v>
      </c>
    </row>
    <row r="6790" spans="1:2">
      <c r="A6790" s="1128" t="s">
        <v>30792</v>
      </c>
      <c r="B6790" s="1129">
        <v>18.63</v>
      </c>
    </row>
    <row r="6791" spans="1:2">
      <c r="A6791" s="1128" t="s">
        <v>23938</v>
      </c>
      <c r="B6791" s="1129">
        <v>12.54</v>
      </c>
    </row>
    <row r="6792" spans="1:2">
      <c r="A6792" s="1128" t="s">
        <v>30793</v>
      </c>
      <c r="B6792" s="1129">
        <v>10.39</v>
      </c>
    </row>
    <row r="6793" spans="1:2">
      <c r="A6793" s="1128" t="s">
        <v>24104</v>
      </c>
      <c r="B6793" s="1129">
        <v>18.63</v>
      </c>
    </row>
    <row r="6794" spans="1:2">
      <c r="A6794" s="1128" t="s">
        <v>30794</v>
      </c>
      <c r="B6794" s="1129">
        <v>18.63</v>
      </c>
    </row>
    <row r="6795" spans="1:2">
      <c r="A6795" s="1128" t="s">
        <v>23697</v>
      </c>
      <c r="B6795" s="1129">
        <v>18.63</v>
      </c>
    </row>
    <row r="6796" spans="1:2">
      <c r="A6796" s="1128" t="s">
        <v>30795</v>
      </c>
      <c r="B6796" s="1129">
        <v>18.63</v>
      </c>
    </row>
    <row r="6797" spans="1:2">
      <c r="A6797" s="1128" t="s">
        <v>30796</v>
      </c>
      <c r="B6797" s="1129">
        <v>17.3</v>
      </c>
    </row>
    <row r="6798" spans="1:2">
      <c r="A6798" s="1128" t="s">
        <v>30797</v>
      </c>
      <c r="B6798" s="1129">
        <v>13.19</v>
      </c>
    </row>
    <row r="6799" spans="1:2">
      <c r="A6799" s="1128" t="s">
        <v>30798</v>
      </c>
      <c r="B6799" s="1129">
        <v>12.54</v>
      </c>
    </row>
    <row r="6800" spans="1:2">
      <c r="A6800" s="1128" t="s">
        <v>30799</v>
      </c>
      <c r="B6800" s="1129">
        <v>17.3</v>
      </c>
    </row>
    <row r="6801" spans="1:2">
      <c r="A6801" s="1128" t="s">
        <v>30800</v>
      </c>
      <c r="B6801" s="1129">
        <v>28.81</v>
      </c>
    </row>
    <row r="6802" spans="1:2">
      <c r="A6802" s="1128" t="s">
        <v>30801</v>
      </c>
      <c r="B6802" s="1129">
        <v>28.81</v>
      </c>
    </row>
    <row r="6803" spans="1:2">
      <c r="A6803" s="1128" t="s">
        <v>30802</v>
      </c>
      <c r="B6803" s="1129">
        <v>28.81</v>
      </c>
    </row>
    <row r="6804" spans="1:2">
      <c r="A6804" s="1128" t="s">
        <v>30803</v>
      </c>
      <c r="B6804" s="1129">
        <v>28.81</v>
      </c>
    </row>
    <row r="6805" spans="1:2">
      <c r="A6805" s="1128" t="s">
        <v>30804</v>
      </c>
      <c r="B6805" s="1129">
        <v>28.81</v>
      </c>
    </row>
    <row r="6806" spans="1:2">
      <c r="A6806" s="1128" t="s">
        <v>30805</v>
      </c>
      <c r="B6806" s="1129">
        <v>28.81</v>
      </c>
    </row>
    <row r="6807" spans="1:2">
      <c r="A6807" s="1128" t="s">
        <v>30806</v>
      </c>
      <c r="B6807" s="1129">
        <v>37.06</v>
      </c>
    </row>
    <row r="6808" spans="1:2">
      <c r="A6808" s="1128" t="s">
        <v>30807</v>
      </c>
      <c r="B6808" s="1129">
        <v>23.95</v>
      </c>
    </row>
    <row r="6809" spans="1:2">
      <c r="A6809" s="1128" t="s">
        <v>30808</v>
      </c>
      <c r="B6809" s="1129">
        <v>18.63</v>
      </c>
    </row>
    <row r="6810" spans="1:2">
      <c r="A6810" s="1128" t="s">
        <v>30809</v>
      </c>
      <c r="B6810" s="1129">
        <v>17.3</v>
      </c>
    </row>
    <row r="6811" spans="1:2">
      <c r="A6811" s="1128" t="s">
        <v>30810</v>
      </c>
      <c r="B6811" s="1129">
        <v>17.3</v>
      </c>
    </row>
    <row r="6812" spans="1:2">
      <c r="A6812" s="1128" t="s">
        <v>30811</v>
      </c>
      <c r="B6812" s="1129">
        <v>13.19</v>
      </c>
    </row>
    <row r="6813" spans="1:2">
      <c r="A6813" s="1128" t="s">
        <v>30812</v>
      </c>
      <c r="B6813" s="1129">
        <v>104.2</v>
      </c>
    </row>
    <row r="6814" spans="1:2">
      <c r="A6814" s="1128" t="s">
        <v>32168</v>
      </c>
      <c r="B6814" s="1129">
        <v>28.81</v>
      </c>
    </row>
    <row r="6815" spans="1:2">
      <c r="A6815" s="1128" t="s">
        <v>30813</v>
      </c>
      <c r="B6815" s="1129">
        <v>9.6870999999999992</v>
      </c>
    </row>
    <row r="6816" spans="1:2">
      <c r="A6816" s="1128" t="s">
        <v>30814</v>
      </c>
      <c r="B6816" s="1129">
        <v>67.7303</v>
      </c>
    </row>
    <row r="6817" spans="1:2">
      <c r="A6817" s="1128" t="s">
        <v>30815</v>
      </c>
      <c r="B6817" s="1129">
        <v>344.38569999999999</v>
      </c>
    </row>
    <row r="6818" spans="1:2">
      <c r="A6818" s="1128" t="s">
        <v>24105</v>
      </c>
      <c r="B6818" s="1129">
        <v>43.914999999999999</v>
      </c>
    </row>
    <row r="6819" spans="1:2">
      <c r="A6819" s="1128" t="s">
        <v>30816</v>
      </c>
      <c r="B6819" s="1129">
        <v>55.5396</v>
      </c>
    </row>
    <row r="6820" spans="1:2">
      <c r="A6820" s="1128" t="s">
        <v>30817</v>
      </c>
      <c r="B6820" s="1129">
        <v>74.913899999999998</v>
      </c>
    </row>
    <row r="6821" spans="1:2">
      <c r="A6821" s="1128" t="s">
        <v>30818</v>
      </c>
      <c r="B6821" s="1129">
        <v>100.74630000000001</v>
      </c>
    </row>
    <row r="6822" spans="1:2">
      <c r="A6822" s="1128" t="s">
        <v>30819</v>
      </c>
      <c r="B6822" s="1129">
        <v>125.2871</v>
      </c>
    </row>
    <row r="6823" spans="1:2">
      <c r="A6823" s="1128" t="s">
        <v>30820</v>
      </c>
      <c r="B6823" s="1129">
        <v>92.988299999999995</v>
      </c>
    </row>
    <row r="6824" spans="1:2">
      <c r="A6824" s="1128" t="s">
        <v>30821</v>
      </c>
      <c r="B6824" s="1129">
        <v>83.689400000000006</v>
      </c>
    </row>
    <row r="6825" spans="1:2">
      <c r="A6825" s="1128" t="s">
        <v>30822</v>
      </c>
      <c r="B6825" s="1129">
        <v>31.428899999999999</v>
      </c>
    </row>
    <row r="6826" spans="1:2">
      <c r="A6826" s="1128" t="s">
        <v>30823</v>
      </c>
      <c r="B6826" s="1129">
        <v>30.998799999999999</v>
      </c>
    </row>
    <row r="6827" spans="1:2">
      <c r="A6827" s="1128" t="s">
        <v>30824</v>
      </c>
      <c r="B6827" s="1129">
        <v>41.977600000000002</v>
      </c>
    </row>
    <row r="6828" spans="1:2">
      <c r="A6828" s="1128" t="s">
        <v>30825</v>
      </c>
      <c r="B6828" s="1129">
        <v>141.98410000000001</v>
      </c>
    </row>
    <row r="6829" spans="1:2">
      <c r="A6829" s="1128" t="s">
        <v>30826</v>
      </c>
      <c r="B6829" s="1129">
        <v>158.13249999999999</v>
      </c>
    </row>
    <row r="6830" spans="1:2">
      <c r="A6830" s="1128" t="s">
        <v>30827</v>
      </c>
      <c r="B6830" s="1129">
        <v>274.31150000000002</v>
      </c>
    </row>
    <row r="6831" spans="1:2">
      <c r="A6831" s="1128" t="s">
        <v>30828</v>
      </c>
      <c r="B6831" s="1129">
        <v>89.731700000000004</v>
      </c>
    </row>
    <row r="6832" spans="1:2">
      <c r="A6832" s="1128" t="s">
        <v>30829</v>
      </c>
      <c r="B6832" s="1129">
        <v>104.643</v>
      </c>
    </row>
    <row r="6833" spans="1:2">
      <c r="A6833" s="1128" t="s">
        <v>30830</v>
      </c>
      <c r="B6833" s="1129">
        <v>52.759599999999999</v>
      </c>
    </row>
    <row r="6834" spans="1:2">
      <c r="A6834" s="1128" t="s">
        <v>30831</v>
      </c>
      <c r="B6834" s="1129">
        <v>291.3954</v>
      </c>
    </row>
    <row r="6835" spans="1:2">
      <c r="A6835" s="1128" t="s">
        <v>30832</v>
      </c>
      <c r="B6835" s="1129">
        <v>130.6438</v>
      </c>
    </row>
    <row r="6836" spans="1:2">
      <c r="A6836" s="1128" t="s">
        <v>30833</v>
      </c>
      <c r="B6836" s="1129">
        <v>395.90309999999999</v>
      </c>
    </row>
    <row r="6837" spans="1:2">
      <c r="A6837" s="1128" t="s">
        <v>30834</v>
      </c>
      <c r="B6837" s="1129">
        <v>445.04559999999998</v>
      </c>
    </row>
    <row r="6838" spans="1:2">
      <c r="A6838" s="1128" t="s">
        <v>30835</v>
      </c>
      <c r="B6838" s="1129">
        <v>1013.1386</v>
      </c>
    </row>
    <row r="6839" spans="1:2">
      <c r="A6839" s="1128" t="s">
        <v>30836</v>
      </c>
      <c r="B6839" s="1129">
        <v>267.02719999999999</v>
      </c>
    </row>
    <row r="6840" spans="1:2">
      <c r="A6840" s="1128" t="s">
        <v>30837</v>
      </c>
      <c r="B6840" s="1129">
        <v>78.485399999999998</v>
      </c>
    </row>
    <row r="6841" spans="1:2">
      <c r="A6841" s="1128" t="s">
        <v>30838</v>
      </c>
      <c r="B6841" s="1129">
        <v>349.6071</v>
      </c>
    </row>
    <row r="6842" spans="1:2">
      <c r="A6842" s="1128" t="s">
        <v>30839</v>
      </c>
      <c r="B6842" s="1129">
        <v>119.97410000000001</v>
      </c>
    </row>
    <row r="6843" spans="1:2">
      <c r="A6843" s="1128" t="s">
        <v>30840</v>
      </c>
      <c r="B6843" s="1129">
        <v>490.75380000000001</v>
      </c>
    </row>
    <row r="6844" spans="1:2">
      <c r="A6844" s="1128" t="s">
        <v>30841</v>
      </c>
      <c r="B6844" s="1129">
        <v>36.165300000000002</v>
      </c>
    </row>
    <row r="6845" spans="1:2">
      <c r="A6845" s="1128" t="s">
        <v>30842</v>
      </c>
      <c r="B6845" s="1129">
        <v>17.154399999999999</v>
      </c>
    </row>
    <row r="6846" spans="1:2">
      <c r="A6846" s="1128" t="s">
        <v>30843</v>
      </c>
      <c r="B6846" s="1129">
        <v>27.123999999999999</v>
      </c>
    </row>
    <row r="6847" spans="1:2">
      <c r="A6847" s="1128" t="s">
        <v>30844</v>
      </c>
      <c r="B6847" s="1129">
        <v>15.9549</v>
      </c>
    </row>
    <row r="6848" spans="1:2">
      <c r="A6848" s="1128" t="s">
        <v>30845</v>
      </c>
      <c r="B6848" s="1129">
        <v>19.410900000000002</v>
      </c>
    </row>
    <row r="6849" spans="1:2">
      <c r="A6849" s="1128" t="s">
        <v>30846</v>
      </c>
      <c r="B6849" s="1129">
        <v>6.3068</v>
      </c>
    </row>
    <row r="6850" spans="1:2">
      <c r="A6850" s="1128" t="s">
        <v>30847</v>
      </c>
      <c r="B6850" s="1129">
        <v>7.6391999999999998</v>
      </c>
    </row>
    <row r="6851" spans="1:2">
      <c r="A6851" s="1128" t="s">
        <v>30848</v>
      </c>
      <c r="B6851" s="1129">
        <v>19.559000000000001</v>
      </c>
    </row>
    <row r="6852" spans="1:2">
      <c r="A6852" s="1128" t="s">
        <v>30849</v>
      </c>
      <c r="B6852" s="1129">
        <v>25.072099999999999</v>
      </c>
    </row>
    <row r="6853" spans="1:2">
      <c r="A6853" s="1128" t="s">
        <v>30850</v>
      </c>
      <c r="B6853" s="1129">
        <v>7.3487</v>
      </c>
    </row>
    <row r="6854" spans="1:2">
      <c r="A6854" s="1128" t="s">
        <v>30851</v>
      </c>
      <c r="B6854" s="1129">
        <v>9.3671000000000006</v>
      </c>
    </row>
    <row r="6855" spans="1:2">
      <c r="A6855" s="1128" t="s">
        <v>30852</v>
      </c>
      <c r="B6855" s="1129">
        <v>10.277100000000001</v>
      </c>
    </row>
    <row r="6856" spans="1:2">
      <c r="A6856" s="1128" t="s">
        <v>30853</v>
      </c>
      <c r="B6856" s="1129">
        <v>11.8012</v>
      </c>
    </row>
    <row r="6857" spans="1:2">
      <c r="A6857" s="1128" t="s">
        <v>30854</v>
      </c>
      <c r="B6857" s="1129">
        <v>13.480399999999999</v>
      </c>
    </row>
    <row r="6858" spans="1:2">
      <c r="A6858" s="1128" t="s">
        <v>30855</v>
      </c>
      <c r="B6858" s="1129">
        <v>16.819500000000001</v>
      </c>
    </row>
    <row r="6859" spans="1:2">
      <c r="A6859" s="1128" t="s">
        <v>30856</v>
      </c>
      <c r="B6859" s="1129">
        <v>3.9902000000000002</v>
      </c>
    </row>
    <row r="6860" spans="1:2">
      <c r="A6860" s="1128" t="s">
        <v>30857</v>
      </c>
      <c r="B6860" s="1129">
        <v>4.5229999999999997</v>
      </c>
    </row>
    <row r="6861" spans="1:2">
      <c r="A6861" s="1128" t="s">
        <v>30858</v>
      </c>
      <c r="B6861" s="1129">
        <v>5.6750999999999996</v>
      </c>
    </row>
    <row r="6862" spans="1:2">
      <c r="A6862" s="1128" t="s">
        <v>30859</v>
      </c>
      <c r="B6862" s="1129">
        <v>6.9379</v>
      </c>
    </row>
    <row r="6863" spans="1:2">
      <c r="A6863" s="1128" t="s">
        <v>30860</v>
      </c>
      <c r="B6863" s="1129">
        <v>13.1037</v>
      </c>
    </row>
    <row r="6864" spans="1:2">
      <c r="A6864" s="1128" t="s">
        <v>30861</v>
      </c>
      <c r="B6864" s="1129">
        <v>15.08</v>
      </c>
    </row>
    <row r="6865" spans="1:2">
      <c r="A6865" s="1128" t="s">
        <v>30862</v>
      </c>
      <c r="B6865" s="1129">
        <v>20.758199999999999</v>
      </c>
    </row>
    <row r="6866" spans="1:2">
      <c r="A6866" s="1128" t="s">
        <v>30863</v>
      </c>
      <c r="B6866" s="1129">
        <v>32.011000000000003</v>
      </c>
    </row>
    <row r="6867" spans="1:2">
      <c r="A6867" s="1128" t="s">
        <v>30864</v>
      </c>
      <c r="B6867" s="1129">
        <v>4.9905999999999997</v>
      </c>
    </row>
    <row r="6868" spans="1:2">
      <c r="A6868" s="1128" t="s">
        <v>30865</v>
      </c>
      <c r="B6868" s="1129">
        <v>5.7043999999999997</v>
      </c>
    </row>
    <row r="6869" spans="1:2">
      <c r="A6869" s="1128" t="s">
        <v>30866</v>
      </c>
      <c r="B6869" s="1129">
        <v>8.4153000000000002</v>
      </c>
    </row>
    <row r="6870" spans="1:2">
      <c r="A6870" s="1128" t="s">
        <v>30867</v>
      </c>
      <c r="B6870" s="1129">
        <v>12.280200000000001</v>
      </c>
    </row>
    <row r="6871" spans="1:2">
      <c r="A6871" s="1128" t="s">
        <v>30868</v>
      </c>
      <c r="B6871" s="1129">
        <v>2.5466000000000002</v>
      </c>
    </row>
    <row r="6872" spans="1:2">
      <c r="A6872" s="1128" t="s">
        <v>30869</v>
      </c>
      <c r="B6872" s="1129">
        <v>1.835</v>
      </c>
    </row>
    <row r="6873" spans="1:2">
      <c r="A6873" s="1128" t="s">
        <v>30870</v>
      </c>
      <c r="B6873" s="1129">
        <v>1.042</v>
      </c>
    </row>
    <row r="6874" spans="1:2">
      <c r="A6874" s="1128" t="s">
        <v>30871</v>
      </c>
      <c r="B6874" s="1129">
        <v>2.0840999999999998</v>
      </c>
    </row>
    <row r="6875" spans="1:2">
      <c r="A6875" s="1128" t="s">
        <v>30872</v>
      </c>
      <c r="B6875" s="1129">
        <v>1.0306999999999999</v>
      </c>
    </row>
    <row r="6876" spans="1:2">
      <c r="A6876" s="1128" t="s">
        <v>30873</v>
      </c>
      <c r="B6876" s="1129">
        <v>0.84699999999999998</v>
      </c>
    </row>
    <row r="6877" spans="1:2">
      <c r="A6877" s="1128" t="s">
        <v>30874</v>
      </c>
      <c r="B6877" s="1129">
        <v>1.3056000000000001</v>
      </c>
    </row>
    <row r="6878" spans="1:2">
      <c r="A6878" s="1128" t="s">
        <v>30875</v>
      </c>
      <c r="B6878" s="1129">
        <v>26.1935</v>
      </c>
    </row>
    <row r="6879" spans="1:2">
      <c r="A6879" s="1128" t="s">
        <v>30876</v>
      </c>
      <c r="B6879" s="1129">
        <v>38.494599999999998</v>
      </c>
    </row>
    <row r="6880" spans="1:2">
      <c r="A6880" s="1128" t="s">
        <v>30877</v>
      </c>
      <c r="B6880" s="1129">
        <v>69.118799999999993</v>
      </c>
    </row>
    <row r="6881" spans="1:2">
      <c r="A6881" s="1128" t="s">
        <v>30878</v>
      </c>
      <c r="B6881" s="1129">
        <v>7.9954000000000001</v>
      </c>
    </row>
    <row r="6882" spans="1:2">
      <c r="A6882" s="1128" t="s">
        <v>30879</v>
      </c>
      <c r="B6882" s="1129">
        <v>5.7619999999999996</v>
      </c>
    </row>
    <row r="6883" spans="1:2">
      <c r="A6883" s="1128" t="s">
        <v>30880</v>
      </c>
      <c r="B6883" s="1129">
        <v>5.1167999999999996</v>
      </c>
    </row>
    <row r="6884" spans="1:2">
      <c r="A6884" s="1128" t="s">
        <v>30881</v>
      </c>
      <c r="B6884" s="1129">
        <v>4.7694000000000001</v>
      </c>
    </row>
    <row r="6885" spans="1:2">
      <c r="A6885" s="1128" t="s">
        <v>30882</v>
      </c>
      <c r="B6885" s="1129">
        <v>4.6204999999999998</v>
      </c>
    </row>
    <row r="6886" spans="1:2">
      <c r="A6886" s="1128" t="s">
        <v>30883</v>
      </c>
      <c r="B6886" s="1129">
        <v>3.1684000000000001</v>
      </c>
    </row>
    <row r="6887" spans="1:2">
      <c r="A6887" s="1128" t="s">
        <v>30884</v>
      </c>
      <c r="B6887" s="1129">
        <v>3.5190999999999999</v>
      </c>
    </row>
    <row r="6888" spans="1:2">
      <c r="A6888" s="1128" t="s">
        <v>30885</v>
      </c>
      <c r="B6888" s="1129">
        <v>2.8976999999999999</v>
      </c>
    </row>
    <row r="6889" spans="1:2">
      <c r="A6889" s="1128" t="s">
        <v>30886</v>
      </c>
      <c r="B6889" s="1129">
        <v>6.2789999999999999</v>
      </c>
    </row>
    <row r="6890" spans="1:2">
      <c r="A6890" s="1128" t="s">
        <v>30887</v>
      </c>
      <c r="B6890" s="1129">
        <v>4.2938999999999998</v>
      </c>
    </row>
    <row r="6891" spans="1:2">
      <c r="A6891" s="1128" t="s">
        <v>30888</v>
      </c>
      <c r="B6891" s="1129">
        <v>3.6486999999999998</v>
      </c>
    </row>
    <row r="6892" spans="1:2">
      <c r="A6892" s="1128" t="s">
        <v>30889</v>
      </c>
      <c r="B6892" s="1129">
        <v>3.3012999999999999</v>
      </c>
    </row>
    <row r="6893" spans="1:2">
      <c r="A6893" s="1128" t="s">
        <v>30890</v>
      </c>
      <c r="B6893" s="1129">
        <v>3.1524000000000001</v>
      </c>
    </row>
    <row r="6894" spans="1:2">
      <c r="A6894" s="1128" t="s">
        <v>30891</v>
      </c>
      <c r="B6894" s="1129">
        <v>1.9968999999999999</v>
      </c>
    </row>
    <row r="6895" spans="1:2">
      <c r="A6895" s="1128" t="s">
        <v>30892</v>
      </c>
      <c r="B6895" s="1129">
        <v>2.4022999999999999</v>
      </c>
    </row>
    <row r="6896" spans="1:2">
      <c r="A6896" s="1128" t="s">
        <v>30893</v>
      </c>
      <c r="B6896" s="1129">
        <v>1.9218</v>
      </c>
    </row>
    <row r="6897" spans="1:2">
      <c r="A6897" s="1128" t="s">
        <v>30894</v>
      </c>
      <c r="B6897" s="1129">
        <v>35.1387</v>
      </c>
    </row>
    <row r="6898" spans="1:2">
      <c r="A6898" s="1128" t="s">
        <v>30895</v>
      </c>
      <c r="B6898" s="1129">
        <v>0.55389999999999995</v>
      </c>
    </row>
    <row r="6899" spans="1:2">
      <c r="A6899" s="1128" t="s">
        <v>30896</v>
      </c>
      <c r="B6899" s="1129">
        <v>244.21090000000001</v>
      </c>
    </row>
    <row r="6900" spans="1:2">
      <c r="A6900" s="1128" t="s">
        <v>30897</v>
      </c>
      <c r="B6900" s="1129">
        <v>268.36439999999999</v>
      </c>
    </row>
    <row r="6901" spans="1:2">
      <c r="A6901" s="1128" t="s">
        <v>30898</v>
      </c>
      <c r="B6901" s="1129">
        <v>17.0562</v>
      </c>
    </row>
    <row r="6902" spans="1:2">
      <c r="A6902" s="1128" t="s">
        <v>30899</v>
      </c>
      <c r="B6902" s="1129">
        <v>25.265000000000001</v>
      </c>
    </row>
    <row r="6903" spans="1:2">
      <c r="A6903" s="1128" t="s">
        <v>30900</v>
      </c>
      <c r="B6903" s="1129">
        <v>18.1738</v>
      </c>
    </row>
    <row r="6904" spans="1:2">
      <c r="A6904" s="1128" t="s">
        <v>30901</v>
      </c>
      <c r="B6904" s="1129">
        <v>22.7454</v>
      </c>
    </row>
    <row r="6905" spans="1:2">
      <c r="A6905" s="1128" t="s">
        <v>30902</v>
      </c>
      <c r="B6905" s="1129">
        <v>58.122900000000001</v>
      </c>
    </row>
    <row r="6906" spans="1:2">
      <c r="A6906" s="1128" t="s">
        <v>30903</v>
      </c>
      <c r="B6906" s="1129">
        <v>54.551699999999997</v>
      </c>
    </row>
    <row r="6907" spans="1:2">
      <c r="A6907" s="1128" t="s">
        <v>30904</v>
      </c>
      <c r="B6907" s="1129">
        <v>78.546599999999998</v>
      </c>
    </row>
    <row r="6908" spans="1:2">
      <c r="A6908" s="1128" t="s">
        <v>30905</v>
      </c>
      <c r="B6908" s="1129">
        <v>102.5487</v>
      </c>
    </row>
    <row r="6909" spans="1:2">
      <c r="A6909" s="1128" t="s">
        <v>30906</v>
      </c>
      <c r="B6909" s="1129">
        <v>23.8171</v>
      </c>
    </row>
    <row r="6910" spans="1:2">
      <c r="A6910" s="1128" t="s">
        <v>30907</v>
      </c>
      <c r="B6910" s="1129">
        <v>42.461300000000001</v>
      </c>
    </row>
    <row r="6911" spans="1:2">
      <c r="A6911" s="1128" t="s">
        <v>30908</v>
      </c>
      <c r="B6911" s="1129">
        <v>9.1136999999999997</v>
      </c>
    </row>
    <row r="6912" spans="1:2">
      <c r="A6912" s="1128" t="s">
        <v>30909</v>
      </c>
      <c r="B6912" s="1129">
        <v>14.9367</v>
      </c>
    </row>
    <row r="6913" spans="1:2">
      <c r="A6913" s="1128" t="s">
        <v>30910</v>
      </c>
      <c r="B6913" s="1129">
        <v>2.61</v>
      </c>
    </row>
    <row r="6914" spans="1:2">
      <c r="A6914" s="1128" t="s">
        <v>30911</v>
      </c>
      <c r="B6914" s="1129">
        <v>4</v>
      </c>
    </row>
    <row r="6915" spans="1:2">
      <c r="A6915" s="1128" t="s">
        <v>30912</v>
      </c>
      <c r="B6915" s="1129">
        <v>8</v>
      </c>
    </row>
    <row r="6916" spans="1:2">
      <c r="A6916" s="1128" t="s">
        <v>30913</v>
      </c>
      <c r="B6916" s="1129">
        <v>133.64080000000001</v>
      </c>
    </row>
    <row r="6917" spans="1:2">
      <c r="A6917" s="1128" t="s">
        <v>30914</v>
      </c>
      <c r="B6917" s="1129">
        <v>294</v>
      </c>
    </row>
    <row r="6918" spans="1:2">
      <c r="A6918" s="1128" t="s">
        <v>30915</v>
      </c>
      <c r="B6918" s="1129">
        <v>0.42620000000000002</v>
      </c>
    </row>
    <row r="6919" spans="1:2">
      <c r="A6919" s="1128" t="s">
        <v>30916</v>
      </c>
      <c r="B6919" s="1129">
        <v>18.066299999999998</v>
      </c>
    </row>
    <row r="6920" spans="1:2">
      <c r="A6920" s="1128" t="s">
        <v>30917</v>
      </c>
      <c r="B6920" s="1129">
        <v>74.811099999999996</v>
      </c>
    </row>
    <row r="6921" spans="1:2">
      <c r="A6921" s="1128" t="s">
        <v>30918</v>
      </c>
      <c r="B6921" s="1129">
        <v>93.513900000000007</v>
      </c>
    </row>
    <row r="6922" spans="1:2">
      <c r="A6922" s="1128" t="s">
        <v>30919</v>
      </c>
      <c r="B6922" s="1129">
        <v>125.86790000000001</v>
      </c>
    </row>
    <row r="6923" spans="1:2">
      <c r="A6923" s="1128" t="s">
        <v>30920</v>
      </c>
      <c r="B6923" s="1129">
        <v>213.71629999999999</v>
      </c>
    </row>
    <row r="6924" spans="1:2">
      <c r="A6924" s="1128" t="s">
        <v>30921</v>
      </c>
      <c r="B6924" s="1129">
        <v>284.93220000000002</v>
      </c>
    </row>
    <row r="6925" spans="1:2">
      <c r="A6925" s="1128" t="s">
        <v>30922</v>
      </c>
      <c r="B6925" s="1129">
        <v>370.49889999999999</v>
      </c>
    </row>
    <row r="6926" spans="1:2">
      <c r="A6926" s="1128" t="s">
        <v>30923</v>
      </c>
      <c r="B6926" s="1129">
        <v>26.914100000000001</v>
      </c>
    </row>
    <row r="6927" spans="1:2">
      <c r="A6927" s="1128" t="s">
        <v>30924</v>
      </c>
      <c r="B6927" s="1129">
        <v>35.904299999999999</v>
      </c>
    </row>
    <row r="6928" spans="1:2">
      <c r="A6928" s="1128" t="s">
        <v>30925</v>
      </c>
      <c r="B6928" s="1129">
        <v>58.3874</v>
      </c>
    </row>
    <row r="6929" spans="1:2">
      <c r="A6929" s="1128" t="s">
        <v>30926</v>
      </c>
      <c r="B6929" s="1129">
        <v>109.85290000000001</v>
      </c>
    </row>
    <row r="6930" spans="1:2">
      <c r="A6930" s="1128" t="s">
        <v>30927</v>
      </c>
      <c r="B6930" s="1129">
        <v>96.106300000000005</v>
      </c>
    </row>
    <row r="6931" spans="1:2">
      <c r="A6931" s="1128" t="s">
        <v>30928</v>
      </c>
      <c r="B6931" s="1129">
        <v>175.55009999999999</v>
      </c>
    </row>
    <row r="6932" spans="1:2">
      <c r="A6932" s="1128" t="s">
        <v>30929</v>
      </c>
      <c r="B6932" s="1129">
        <v>217.68729999999999</v>
      </c>
    </row>
    <row r="6933" spans="1:2">
      <c r="A6933" s="1128" t="s">
        <v>30930</v>
      </c>
      <c r="B6933" s="1129">
        <v>146.13319999999999</v>
      </c>
    </row>
    <row r="6934" spans="1:2">
      <c r="A6934" s="1128" t="s">
        <v>30931</v>
      </c>
      <c r="B6934" s="1129">
        <v>89.285399999999996</v>
      </c>
    </row>
    <row r="6935" spans="1:2">
      <c r="A6935" s="1128" t="s">
        <v>30932</v>
      </c>
      <c r="B6935" s="1129">
        <v>83.113699999999994</v>
      </c>
    </row>
    <row r="6936" spans="1:2">
      <c r="A6936" s="1128" t="s">
        <v>30933</v>
      </c>
      <c r="B6936" s="1129">
        <v>46.218200000000003</v>
      </c>
    </row>
    <row r="6937" spans="1:2">
      <c r="A6937" s="1128" t="s">
        <v>30934</v>
      </c>
      <c r="B6937" s="1129">
        <v>111.878</v>
      </c>
    </row>
    <row r="6938" spans="1:2">
      <c r="A6938" s="1128" t="s">
        <v>30935</v>
      </c>
      <c r="B6938" s="1129">
        <v>551.95680000000004</v>
      </c>
    </row>
    <row r="6939" spans="1:2">
      <c r="A6939" s="1128" t="s">
        <v>30936</v>
      </c>
      <c r="B6939" s="1129">
        <v>612.25940000000003</v>
      </c>
    </row>
    <row r="6940" spans="1:2">
      <c r="A6940" s="1128" t="s">
        <v>30937</v>
      </c>
      <c r="B6940" s="1129">
        <v>1643.0165</v>
      </c>
    </row>
    <row r="6941" spans="1:2">
      <c r="A6941" s="1128" t="s">
        <v>30938</v>
      </c>
      <c r="B6941" s="1129">
        <v>220.30770000000001</v>
      </c>
    </row>
    <row r="6942" spans="1:2">
      <c r="A6942" s="1128" t="s">
        <v>30939</v>
      </c>
      <c r="B6942" s="1129">
        <v>549.99580000000003</v>
      </c>
    </row>
    <row r="6943" spans="1:2">
      <c r="A6943" s="1128" t="s">
        <v>30940</v>
      </c>
      <c r="B6943" s="1129">
        <v>2416.2458000000001</v>
      </c>
    </row>
    <row r="6944" spans="1:2">
      <c r="A6944" s="1128" t="s">
        <v>30941</v>
      </c>
      <c r="B6944" s="1129">
        <v>552.34580000000005</v>
      </c>
    </row>
    <row r="6945" spans="1:2">
      <c r="A6945" s="1128" t="s">
        <v>30942</v>
      </c>
      <c r="B6945" s="1129">
        <v>1114.4458</v>
      </c>
    </row>
    <row r="6946" spans="1:2">
      <c r="A6946" s="1128" t="s">
        <v>30943</v>
      </c>
      <c r="B6946" s="1129">
        <v>1484.2958000000001</v>
      </c>
    </row>
    <row r="6947" spans="1:2">
      <c r="A6947" s="1128" t="s">
        <v>30944</v>
      </c>
      <c r="B6947" s="1129">
        <v>460.77719999999999</v>
      </c>
    </row>
    <row r="6948" spans="1:2">
      <c r="A6948" s="1128" t="s">
        <v>30945</v>
      </c>
      <c r="B6948" s="1129">
        <v>430.39920000000001</v>
      </c>
    </row>
    <row r="6949" spans="1:2">
      <c r="A6949" s="1128" t="s">
        <v>30946</v>
      </c>
      <c r="B6949" s="1129">
        <v>404.23719999999997</v>
      </c>
    </row>
    <row r="6950" spans="1:2">
      <c r="A6950" s="1128" t="s">
        <v>30947</v>
      </c>
      <c r="B6950" s="1129">
        <v>363.56020000000001</v>
      </c>
    </row>
    <row r="6951" spans="1:2">
      <c r="A6951" s="1128" t="s">
        <v>30948</v>
      </c>
      <c r="B6951" s="1129">
        <v>342.74720000000002</v>
      </c>
    </row>
    <row r="6952" spans="1:2">
      <c r="A6952" s="1128" t="s">
        <v>30949</v>
      </c>
      <c r="B6952" s="1129">
        <v>324.82119999999998</v>
      </c>
    </row>
    <row r="6953" spans="1:2">
      <c r="A6953" s="1128" t="s">
        <v>30950</v>
      </c>
      <c r="B6953" s="1129">
        <v>312.44720000000001</v>
      </c>
    </row>
    <row r="6954" spans="1:2">
      <c r="A6954" s="1128" t="s">
        <v>30951</v>
      </c>
      <c r="B6954" s="1129">
        <v>295.76519999999999</v>
      </c>
    </row>
    <row r="6955" spans="1:2">
      <c r="A6955" s="1128" t="s">
        <v>30952</v>
      </c>
      <c r="B6955" s="1129">
        <v>338.08679999999998</v>
      </c>
    </row>
    <row r="6956" spans="1:2">
      <c r="A6956" s="1128" t="s">
        <v>30953</v>
      </c>
      <c r="B6956" s="1129">
        <v>314.47640000000001</v>
      </c>
    </row>
    <row r="6957" spans="1:2">
      <c r="A6957" s="1128" t="s">
        <v>30954</v>
      </c>
      <c r="B6957" s="1129">
        <v>417.84120000000001</v>
      </c>
    </row>
    <row r="6958" spans="1:2">
      <c r="A6958" s="1128" t="s">
        <v>30955</v>
      </c>
      <c r="B6958" s="1129">
        <v>383.71719999999999</v>
      </c>
    </row>
    <row r="6959" spans="1:2">
      <c r="A6959" s="1128" t="s">
        <v>30956</v>
      </c>
      <c r="B6959" s="1129">
        <v>775.32820000000004</v>
      </c>
    </row>
    <row r="6960" spans="1:2">
      <c r="A6960" s="1128" t="s">
        <v>30957</v>
      </c>
      <c r="B6960" s="1129">
        <v>382.11669999999998</v>
      </c>
    </row>
    <row r="6961" spans="1:2">
      <c r="A6961" s="1128" t="s">
        <v>30958</v>
      </c>
      <c r="B6961" s="1129">
        <v>321.37819999999999</v>
      </c>
    </row>
    <row r="6962" spans="1:2">
      <c r="A6962" s="1128" t="s">
        <v>30959</v>
      </c>
      <c r="B6962" s="1129">
        <v>293.12700000000001</v>
      </c>
    </row>
    <row r="6963" spans="1:2">
      <c r="A6963" s="1128" t="s">
        <v>30960</v>
      </c>
      <c r="B6963" s="1129">
        <v>277.99419999999998</v>
      </c>
    </row>
    <row r="6964" spans="1:2">
      <c r="A6964" s="1128" t="s">
        <v>30961</v>
      </c>
      <c r="B6964" s="1129">
        <v>303.41419999999999</v>
      </c>
    </row>
    <row r="6965" spans="1:2">
      <c r="A6965" s="1128" t="s">
        <v>30962</v>
      </c>
      <c r="B6965" s="1129">
        <v>324.18669999999997</v>
      </c>
    </row>
    <row r="6966" spans="1:2">
      <c r="A6966" s="1128" t="s">
        <v>30963</v>
      </c>
      <c r="B6966" s="1129">
        <v>313.44670000000002</v>
      </c>
    </row>
    <row r="6967" spans="1:2">
      <c r="A6967" s="1128" t="s">
        <v>30964</v>
      </c>
      <c r="B6967" s="1129">
        <v>317.49419999999998</v>
      </c>
    </row>
    <row r="6968" spans="1:2">
      <c r="A6968" s="1128" t="s">
        <v>30965</v>
      </c>
      <c r="B6968" s="1129">
        <v>344.59480000000002</v>
      </c>
    </row>
    <row r="6969" spans="1:2">
      <c r="A6969" s="1128" t="s">
        <v>30966</v>
      </c>
      <c r="B6969" s="1129">
        <v>419.1782</v>
      </c>
    </row>
    <row r="6970" spans="1:2">
      <c r="A6970" s="1128" t="s">
        <v>30967</v>
      </c>
      <c r="B6970" s="1129">
        <v>346.3082</v>
      </c>
    </row>
    <row r="6971" spans="1:2">
      <c r="A6971" s="1128" t="s">
        <v>30968</v>
      </c>
      <c r="B6971" s="1129">
        <v>318.82819999999998</v>
      </c>
    </row>
    <row r="6972" spans="1:2">
      <c r="A6972" s="1128" t="s">
        <v>30969</v>
      </c>
      <c r="B6972" s="1129">
        <v>503.4282</v>
      </c>
    </row>
    <row r="6973" spans="1:2">
      <c r="A6973" s="1128" t="s">
        <v>30970</v>
      </c>
      <c r="B6973" s="1129">
        <v>350.16699999999997</v>
      </c>
    </row>
    <row r="6974" spans="1:2">
      <c r="A6974" s="1128" t="s">
        <v>30971</v>
      </c>
      <c r="B6974" s="1129">
        <v>323.40550000000002</v>
      </c>
    </row>
    <row r="6975" spans="1:2">
      <c r="A6975" s="1128" t="s">
        <v>30972</v>
      </c>
      <c r="B6975" s="1129">
        <v>300.73090000000002</v>
      </c>
    </row>
    <row r="6976" spans="1:2">
      <c r="A6976" s="1128" t="s">
        <v>30973</v>
      </c>
      <c r="B6976" s="1129">
        <v>267.15780000000001</v>
      </c>
    </row>
    <row r="6977" spans="1:2">
      <c r="A6977" s="1128" t="s">
        <v>30974</v>
      </c>
      <c r="B6977" s="1129">
        <v>253.4487</v>
      </c>
    </row>
    <row r="6978" spans="1:2">
      <c r="A6978" s="1128" t="s">
        <v>30975</v>
      </c>
      <c r="B6978" s="1129">
        <v>242.6266</v>
      </c>
    </row>
    <row r="6979" spans="1:2">
      <c r="A6979" s="1128" t="s">
        <v>30976</v>
      </c>
      <c r="B6979" s="1129">
        <v>236.7107</v>
      </c>
    </row>
    <row r="6980" spans="1:2">
      <c r="A6980" s="1128" t="s">
        <v>30977</v>
      </c>
      <c r="B6980" s="1129">
        <v>234.23650000000001</v>
      </c>
    </row>
    <row r="6981" spans="1:2">
      <c r="A6981" s="1128" t="s">
        <v>30978</v>
      </c>
      <c r="B6981" s="1129">
        <v>241.68440000000001</v>
      </c>
    </row>
    <row r="6982" spans="1:2">
      <c r="A6982" s="1128" t="s">
        <v>30979</v>
      </c>
      <c r="B6982" s="1129">
        <v>225.17789999999999</v>
      </c>
    </row>
    <row r="6983" spans="1:2">
      <c r="A6983" s="1128" t="s">
        <v>30980</v>
      </c>
      <c r="B6983" s="1129">
        <v>356.95830000000001</v>
      </c>
    </row>
    <row r="6984" spans="1:2">
      <c r="A6984" s="1128" t="s">
        <v>30981</v>
      </c>
      <c r="B6984" s="1129">
        <v>344.14609999999999</v>
      </c>
    </row>
    <row r="6985" spans="1:2">
      <c r="A6985" s="1128" t="s">
        <v>30982</v>
      </c>
      <c r="B6985" s="1129">
        <v>686.02970000000005</v>
      </c>
    </row>
    <row r="6986" spans="1:2">
      <c r="A6986" s="1128" t="s">
        <v>30983</v>
      </c>
      <c r="B6986" s="1129">
        <v>248.7217</v>
      </c>
    </row>
    <row r="6987" spans="1:2">
      <c r="A6987" s="1128" t="s">
        <v>30984</v>
      </c>
      <c r="B6987" s="1129">
        <v>275.31689999999998</v>
      </c>
    </row>
    <row r="6988" spans="1:2">
      <c r="A6988" s="1128" t="s">
        <v>30985</v>
      </c>
      <c r="B6988" s="1129">
        <v>227.29310000000001</v>
      </c>
    </row>
    <row r="6989" spans="1:2">
      <c r="A6989" s="1128" t="s">
        <v>30986</v>
      </c>
      <c r="B6989" s="1129">
        <v>278.61040000000003</v>
      </c>
    </row>
    <row r="6990" spans="1:2">
      <c r="A6990" s="1128" t="s">
        <v>30987</v>
      </c>
      <c r="B6990" s="1129">
        <v>232.0797</v>
      </c>
    </row>
    <row r="6991" spans="1:2">
      <c r="A6991" s="1128" t="s">
        <v>30988</v>
      </c>
      <c r="B6991" s="1129">
        <v>216.83619999999999</v>
      </c>
    </row>
    <row r="6992" spans="1:2">
      <c r="A6992" s="1128" t="s">
        <v>30989</v>
      </c>
      <c r="B6992" s="1129">
        <v>216.46549999999999</v>
      </c>
    </row>
    <row r="6993" spans="1:2">
      <c r="A6993" s="1128" t="s">
        <v>30990</v>
      </c>
      <c r="B6993" s="1129">
        <v>248.81569999999999</v>
      </c>
    </row>
    <row r="6994" spans="1:2">
      <c r="A6994" s="1128" t="s">
        <v>30991</v>
      </c>
      <c r="B6994" s="1129">
        <v>241.99209999999999</v>
      </c>
    </row>
    <row r="6995" spans="1:2">
      <c r="A6995" s="1128" t="s">
        <v>30992</v>
      </c>
      <c r="B6995" s="1129">
        <v>237.71019999999999</v>
      </c>
    </row>
    <row r="6996" spans="1:2">
      <c r="A6996" s="1128" t="s">
        <v>30993</v>
      </c>
      <c r="B6996" s="1129">
        <v>238.6155</v>
      </c>
    </row>
    <row r="6997" spans="1:2">
      <c r="A6997" s="1128" t="s">
        <v>30994</v>
      </c>
      <c r="B6997" s="1129">
        <v>297.274</v>
      </c>
    </row>
    <row r="6998" spans="1:2">
      <c r="A6998" s="1128" t="s">
        <v>30995</v>
      </c>
      <c r="B6998" s="1129">
        <v>315.67189999999999</v>
      </c>
    </row>
    <row r="6999" spans="1:2">
      <c r="A6999" s="1128" t="s">
        <v>30996</v>
      </c>
      <c r="B6999" s="1129">
        <v>257.00970000000001</v>
      </c>
    </row>
    <row r="7000" spans="1:2">
      <c r="A7000" s="1128" t="s">
        <v>30997</v>
      </c>
      <c r="B7000" s="1129">
        <v>243.0917</v>
      </c>
    </row>
    <row r="7001" spans="1:2">
      <c r="A7001" s="1128" t="s">
        <v>30998</v>
      </c>
      <c r="B7001" s="1129">
        <v>117.425</v>
      </c>
    </row>
    <row r="7002" spans="1:2">
      <c r="A7002" s="1128" t="s">
        <v>30999</v>
      </c>
      <c r="B7002" s="1129">
        <v>45.852600000000002</v>
      </c>
    </row>
    <row r="7003" spans="1:2">
      <c r="A7003" s="1128" t="s">
        <v>31000</v>
      </c>
      <c r="B7003" s="1129">
        <v>74.3005</v>
      </c>
    </row>
    <row r="7004" spans="1:2">
      <c r="A7004" s="1128" t="s">
        <v>31001</v>
      </c>
      <c r="B7004" s="1129">
        <v>131.16909999999999</v>
      </c>
    </row>
    <row r="7005" spans="1:2">
      <c r="A7005" s="1128" t="s">
        <v>31002</v>
      </c>
      <c r="B7005" s="1129">
        <v>351.51490000000001</v>
      </c>
    </row>
    <row r="7006" spans="1:2">
      <c r="A7006" s="1128" t="s">
        <v>31003</v>
      </c>
      <c r="B7006" s="1129">
        <v>363.64429999999999</v>
      </c>
    </row>
    <row r="7007" spans="1:2">
      <c r="A7007" s="1128" t="s">
        <v>31004</v>
      </c>
      <c r="B7007" s="1129">
        <v>392.32440000000003</v>
      </c>
    </row>
    <row r="7008" spans="1:2">
      <c r="A7008" s="1128" t="s">
        <v>31005</v>
      </c>
      <c r="B7008" s="1129">
        <v>748.60440000000006</v>
      </c>
    </row>
    <row r="7009" spans="1:2">
      <c r="A7009" s="1128" t="s">
        <v>31006</v>
      </c>
      <c r="B7009" s="1129">
        <v>387.32080000000002</v>
      </c>
    </row>
    <row r="7010" spans="1:2">
      <c r="A7010" s="1128" t="s">
        <v>31007</v>
      </c>
      <c r="B7010" s="1129">
        <v>39.493000000000002</v>
      </c>
    </row>
    <row r="7011" spans="1:2">
      <c r="A7011" s="1128" t="s">
        <v>31008</v>
      </c>
      <c r="B7011" s="1129">
        <v>13.320499999999999</v>
      </c>
    </row>
    <row r="7012" spans="1:2">
      <c r="A7012" s="1128" t="s">
        <v>31009</v>
      </c>
      <c r="B7012" s="1129">
        <v>126.578</v>
      </c>
    </row>
    <row r="7013" spans="1:2">
      <c r="A7013" s="1128" t="s">
        <v>31010</v>
      </c>
      <c r="B7013" s="1129">
        <v>52.320500000000003</v>
      </c>
    </row>
    <row r="7014" spans="1:2">
      <c r="A7014" s="1128" t="s">
        <v>31011</v>
      </c>
      <c r="B7014" s="1129">
        <v>417.27190000000002</v>
      </c>
    </row>
    <row r="7015" spans="1:2">
      <c r="A7015" s="1128" t="s">
        <v>31012</v>
      </c>
      <c r="B7015" s="1129">
        <v>123.91970000000001</v>
      </c>
    </row>
    <row r="7016" spans="1:2">
      <c r="A7016" s="1128" t="s">
        <v>31013</v>
      </c>
      <c r="B7016" s="1129">
        <v>10.6548</v>
      </c>
    </row>
    <row r="7017" spans="1:2">
      <c r="A7017" s="1128" t="s">
        <v>31014</v>
      </c>
      <c r="B7017" s="1129">
        <v>10.1448</v>
      </c>
    </row>
    <row r="7018" spans="1:2">
      <c r="A7018" s="1128" t="s">
        <v>31015</v>
      </c>
      <c r="B7018" s="1129">
        <v>105.4757</v>
      </c>
    </row>
    <row r="7019" spans="1:2">
      <c r="A7019" s="1128" t="s">
        <v>31016</v>
      </c>
      <c r="B7019" s="1129">
        <v>37.179099999999998</v>
      </c>
    </row>
    <row r="7020" spans="1:2">
      <c r="A7020" s="1128" t="s">
        <v>31017</v>
      </c>
      <c r="B7020" s="1129">
        <v>200.79589999999999</v>
      </c>
    </row>
    <row r="7021" spans="1:2">
      <c r="A7021" s="1128" t="s">
        <v>31018</v>
      </c>
      <c r="B7021" s="1129">
        <v>204.1541</v>
      </c>
    </row>
    <row r="7022" spans="1:2">
      <c r="A7022" s="1128" t="s">
        <v>31019</v>
      </c>
      <c r="B7022" s="1129">
        <v>184.8004</v>
      </c>
    </row>
    <row r="7023" spans="1:2">
      <c r="A7023" s="1128" t="s">
        <v>31020</v>
      </c>
      <c r="B7023" s="1129">
        <v>203.7756</v>
      </c>
    </row>
    <row r="7024" spans="1:2">
      <c r="A7024" s="1128" t="s">
        <v>31021</v>
      </c>
      <c r="B7024" s="1129">
        <v>290.75549999999998</v>
      </c>
    </row>
    <row r="7025" spans="1:2">
      <c r="A7025" s="1128" t="s">
        <v>31022</v>
      </c>
      <c r="B7025" s="1129">
        <v>417.86959999999999</v>
      </c>
    </row>
    <row r="7026" spans="1:2">
      <c r="A7026" s="1128" t="s">
        <v>31023</v>
      </c>
      <c r="B7026" s="1129">
        <v>634.2346</v>
      </c>
    </row>
    <row r="7027" spans="1:2">
      <c r="A7027" s="1128" t="s">
        <v>31024</v>
      </c>
      <c r="B7027" s="1129">
        <v>3507.6469000000002</v>
      </c>
    </row>
    <row r="7028" spans="1:2">
      <c r="A7028" s="1128" t="s">
        <v>31025</v>
      </c>
      <c r="B7028" s="1129">
        <v>4084.4225000000001</v>
      </c>
    </row>
    <row r="7029" spans="1:2">
      <c r="A7029" s="1128" t="s">
        <v>31026</v>
      </c>
      <c r="B7029" s="1129">
        <v>4805.2033000000001</v>
      </c>
    </row>
    <row r="7030" spans="1:2">
      <c r="A7030" s="1128" t="s">
        <v>31027</v>
      </c>
      <c r="B7030" s="1129">
        <v>5141.5672000000004</v>
      </c>
    </row>
    <row r="7031" spans="1:2">
      <c r="A7031" s="1128" t="s">
        <v>31028</v>
      </c>
      <c r="B7031" s="1129">
        <v>5477.9314000000004</v>
      </c>
    </row>
    <row r="7032" spans="1:2">
      <c r="A7032" s="1128" t="s">
        <v>31029</v>
      </c>
      <c r="B7032" s="1129">
        <v>6102.6081000000004</v>
      </c>
    </row>
    <row r="7033" spans="1:2">
      <c r="A7033" s="1128" t="s">
        <v>31030</v>
      </c>
      <c r="B7033" s="1129">
        <v>6631.1805000000004</v>
      </c>
    </row>
    <row r="7034" spans="1:2">
      <c r="A7034" s="1128" t="s">
        <v>31031</v>
      </c>
      <c r="B7034" s="1129">
        <v>7111.7008999999998</v>
      </c>
    </row>
    <row r="7035" spans="1:2">
      <c r="A7035" s="1128" t="s">
        <v>31032</v>
      </c>
      <c r="B7035" s="1129">
        <v>928.7346</v>
      </c>
    </row>
    <row r="7036" spans="1:2">
      <c r="A7036" s="1128" t="s">
        <v>31033</v>
      </c>
      <c r="B7036" s="1129">
        <v>160.0701</v>
      </c>
    </row>
    <row r="7037" spans="1:2">
      <c r="A7037" s="1128" t="s">
        <v>31034</v>
      </c>
      <c r="B7037" s="1129">
        <v>246.3383</v>
      </c>
    </row>
    <row r="7038" spans="1:2">
      <c r="A7038" s="1128" t="s">
        <v>31035</v>
      </c>
      <c r="B7038" s="1129">
        <v>184.5515</v>
      </c>
    </row>
    <row r="7039" spans="1:2">
      <c r="A7039" s="1128" t="s">
        <v>31036</v>
      </c>
      <c r="B7039" s="1129">
        <v>282.37909999999999</v>
      </c>
    </row>
    <row r="7040" spans="1:2">
      <c r="A7040" s="1128" t="s">
        <v>31037</v>
      </c>
      <c r="B7040" s="1129">
        <v>209.9744</v>
      </c>
    </row>
    <row r="7041" spans="1:2">
      <c r="A7041" s="1128" t="s">
        <v>31038</v>
      </c>
      <c r="B7041" s="1129">
        <v>321.52839999999998</v>
      </c>
    </row>
    <row r="7042" spans="1:2">
      <c r="A7042" s="1128" t="s">
        <v>31039</v>
      </c>
      <c r="B7042" s="1129">
        <v>266.15589999999997</v>
      </c>
    </row>
    <row r="7043" spans="1:2">
      <c r="A7043" s="1128" t="s">
        <v>31040</v>
      </c>
      <c r="B7043" s="1129">
        <v>406.99</v>
      </c>
    </row>
    <row r="7044" spans="1:2">
      <c r="A7044" s="1128" t="s">
        <v>31041</v>
      </c>
      <c r="B7044" s="1129">
        <v>328.30079999999998</v>
      </c>
    </row>
    <row r="7045" spans="1:2">
      <c r="A7045" s="1128" t="s">
        <v>31042</v>
      </c>
      <c r="B7045" s="1129">
        <v>502.2278</v>
      </c>
    </row>
    <row r="7046" spans="1:2">
      <c r="A7046" s="1128" t="s">
        <v>31043</v>
      </c>
      <c r="B7046" s="1129">
        <v>104.9233</v>
      </c>
    </row>
    <row r="7047" spans="1:2">
      <c r="A7047" s="1128" t="s">
        <v>31044</v>
      </c>
      <c r="B7047" s="1129">
        <v>203.4299</v>
      </c>
    </row>
    <row r="7048" spans="1:2">
      <c r="A7048" s="1128" t="s">
        <v>31045</v>
      </c>
      <c r="B7048" s="1129">
        <v>1326.9259</v>
      </c>
    </row>
    <row r="7049" spans="1:2">
      <c r="A7049" s="1128" t="s">
        <v>31046</v>
      </c>
      <c r="B7049" s="1129">
        <v>188.8133</v>
      </c>
    </row>
    <row r="7050" spans="1:2">
      <c r="A7050" s="1128" t="s">
        <v>31047</v>
      </c>
      <c r="B7050" s="1129">
        <v>205.17099999999999</v>
      </c>
    </row>
    <row r="7051" spans="1:2">
      <c r="A7051" s="1128" t="s">
        <v>31048</v>
      </c>
      <c r="B7051" s="1129">
        <v>408.68200000000002</v>
      </c>
    </row>
    <row r="7052" spans="1:2">
      <c r="A7052" s="1128" t="s">
        <v>31049</v>
      </c>
      <c r="B7052" s="1129">
        <v>466.04469999999998</v>
      </c>
    </row>
    <row r="7053" spans="1:2">
      <c r="A7053" s="1128" t="s">
        <v>31050</v>
      </c>
      <c r="B7053" s="1129">
        <v>70.525800000000004</v>
      </c>
    </row>
    <row r="7054" spans="1:2">
      <c r="A7054" s="1128" t="s">
        <v>31051</v>
      </c>
      <c r="B7054" s="1129">
        <v>119.8938</v>
      </c>
    </row>
    <row r="7055" spans="1:2">
      <c r="A7055" s="1128" t="s">
        <v>31052</v>
      </c>
      <c r="B7055" s="1129">
        <v>427.63810000000001</v>
      </c>
    </row>
    <row r="7056" spans="1:2">
      <c r="A7056" s="1128" t="s">
        <v>31053</v>
      </c>
      <c r="B7056" s="1129">
        <v>86.152600000000007</v>
      </c>
    </row>
    <row r="7057" spans="1:2">
      <c r="A7057" s="1128" t="s">
        <v>31054</v>
      </c>
      <c r="B7057" s="1129">
        <v>195.60560000000001</v>
      </c>
    </row>
    <row r="7058" spans="1:2">
      <c r="A7058" s="1128" t="s">
        <v>31055</v>
      </c>
      <c r="B7058" s="1129">
        <v>209.36680000000001</v>
      </c>
    </row>
    <row r="7059" spans="1:2">
      <c r="A7059" s="1128" t="s">
        <v>31056</v>
      </c>
      <c r="B7059" s="1129">
        <v>224.5076</v>
      </c>
    </row>
    <row r="7060" spans="1:2">
      <c r="A7060" s="1128" t="s">
        <v>31057</v>
      </c>
      <c r="B7060" s="1129">
        <v>236.9265</v>
      </c>
    </row>
    <row r="7061" spans="1:2">
      <c r="A7061" s="1128" t="s">
        <v>31058</v>
      </c>
      <c r="B7061" s="1129">
        <v>255.1534</v>
      </c>
    </row>
    <row r="7062" spans="1:2">
      <c r="A7062" s="1128" t="s">
        <v>31059</v>
      </c>
      <c r="B7062" s="1129">
        <v>262.1825</v>
      </c>
    </row>
    <row r="7063" spans="1:2">
      <c r="A7063" s="1128" t="s">
        <v>31060</v>
      </c>
      <c r="B7063" s="1129">
        <v>169.86689999999999</v>
      </c>
    </row>
    <row r="7064" spans="1:2">
      <c r="A7064" s="1128" t="s">
        <v>31061</v>
      </c>
      <c r="B7064" s="1129">
        <v>39.0426</v>
      </c>
    </row>
    <row r="7065" spans="1:2">
      <c r="A7065" s="1128" t="s">
        <v>31062</v>
      </c>
      <c r="B7065" s="1129">
        <v>48.582700000000003</v>
      </c>
    </row>
    <row r="7066" spans="1:2">
      <c r="A7066" s="1128" t="s">
        <v>31063</v>
      </c>
      <c r="B7066" s="1129">
        <v>62.383699999999997</v>
      </c>
    </row>
    <row r="7067" spans="1:2">
      <c r="A7067" s="1128" t="s">
        <v>31064</v>
      </c>
      <c r="B7067" s="1129">
        <v>74.808400000000006</v>
      </c>
    </row>
    <row r="7068" spans="1:2">
      <c r="A7068" s="1128" t="s">
        <v>31065</v>
      </c>
      <c r="B7068" s="1129">
        <v>86.018900000000002</v>
      </c>
    </row>
    <row r="7069" spans="1:2">
      <c r="A7069" s="1128" t="s">
        <v>31066</v>
      </c>
      <c r="B7069" s="1129">
        <v>27.331700000000001</v>
      </c>
    </row>
    <row r="7070" spans="1:2">
      <c r="A7070" s="1128" t="s">
        <v>31067</v>
      </c>
      <c r="B7070" s="1129">
        <v>72.595299999999995</v>
      </c>
    </row>
    <row r="7071" spans="1:2">
      <c r="A7071" s="1128" t="s">
        <v>31068</v>
      </c>
      <c r="B7071" s="1129">
        <v>75.510599999999997</v>
      </c>
    </row>
    <row r="7072" spans="1:2">
      <c r="A7072" s="1128" t="s">
        <v>31069</v>
      </c>
      <c r="B7072" s="1129">
        <v>90.071399999999997</v>
      </c>
    </row>
    <row r="7073" spans="1:2">
      <c r="A7073" s="1128" t="s">
        <v>31070</v>
      </c>
      <c r="B7073" s="1129">
        <v>99.445700000000002</v>
      </c>
    </row>
    <row r="7074" spans="1:2">
      <c r="A7074" s="1128" t="s">
        <v>31071</v>
      </c>
      <c r="B7074" s="1129">
        <v>133.49019999999999</v>
      </c>
    </row>
    <row r="7075" spans="1:2">
      <c r="A7075" s="1128" t="s">
        <v>31072</v>
      </c>
      <c r="B7075" s="1129">
        <v>63.540100000000002</v>
      </c>
    </row>
    <row r="7076" spans="1:2">
      <c r="A7076" s="1128" t="s">
        <v>31073</v>
      </c>
      <c r="B7076" s="1129">
        <v>73.962800000000001</v>
      </c>
    </row>
    <row r="7077" spans="1:2">
      <c r="A7077" s="1128" t="s">
        <v>31074</v>
      </c>
      <c r="B7077" s="1129">
        <v>81.066400000000002</v>
      </c>
    </row>
    <row r="7078" spans="1:2">
      <c r="A7078" s="1128" t="s">
        <v>31075</v>
      </c>
      <c r="B7078" s="1129">
        <v>90.308899999999994</v>
      </c>
    </row>
    <row r="7079" spans="1:2">
      <c r="A7079" s="1128" t="s">
        <v>31076</v>
      </c>
      <c r="B7079" s="1129">
        <v>120.5262</v>
      </c>
    </row>
    <row r="7080" spans="1:2">
      <c r="A7080" s="1128" t="s">
        <v>31077</v>
      </c>
      <c r="B7080" s="1129">
        <v>56.265300000000003</v>
      </c>
    </row>
    <row r="7081" spans="1:2">
      <c r="A7081" s="1128" t="s">
        <v>31078</v>
      </c>
      <c r="B7081" s="1129">
        <v>56.593000000000004</v>
      </c>
    </row>
    <row r="7082" spans="1:2">
      <c r="A7082" s="1128" t="s">
        <v>31079</v>
      </c>
      <c r="B7082" s="1129">
        <v>57.0991</v>
      </c>
    </row>
    <row r="7083" spans="1:2">
      <c r="A7083" s="1128" t="s">
        <v>31080</v>
      </c>
      <c r="B7083" s="1129">
        <v>59.187100000000001</v>
      </c>
    </row>
    <row r="7084" spans="1:2">
      <c r="A7084" s="1128" t="s">
        <v>31081</v>
      </c>
      <c r="B7084" s="1129">
        <v>68.269000000000005</v>
      </c>
    </row>
    <row r="7085" spans="1:2">
      <c r="A7085" s="1128" t="s">
        <v>31082</v>
      </c>
      <c r="B7085" s="1129">
        <v>5.3124000000000002</v>
      </c>
    </row>
    <row r="7086" spans="1:2">
      <c r="A7086" s="1128" t="s">
        <v>31083</v>
      </c>
      <c r="B7086" s="1129">
        <v>2.9205999999999999</v>
      </c>
    </row>
    <row r="7087" spans="1:2">
      <c r="A7087" s="1128" t="s">
        <v>31084</v>
      </c>
      <c r="B7087" s="1129">
        <v>65.663799999999995</v>
      </c>
    </row>
    <row r="7088" spans="1:2">
      <c r="A7088" s="1128" t="s">
        <v>24106</v>
      </c>
      <c r="B7088" s="1129">
        <v>348.0607</v>
      </c>
    </row>
    <row r="7089" spans="1:2">
      <c r="A7089" s="1128" t="s">
        <v>31085</v>
      </c>
      <c r="B7089" s="1129">
        <v>376.96269999999998</v>
      </c>
    </row>
    <row r="7090" spans="1:2">
      <c r="A7090" s="1128" t="s">
        <v>31086</v>
      </c>
      <c r="B7090" s="1129">
        <v>389.38159999999999</v>
      </c>
    </row>
    <row r="7091" spans="1:2">
      <c r="A7091" s="1128" t="s">
        <v>31087</v>
      </c>
      <c r="B7091" s="1129">
        <v>312.83550000000002</v>
      </c>
    </row>
    <row r="7092" spans="1:2">
      <c r="A7092" s="1128" t="s">
        <v>31088</v>
      </c>
      <c r="B7092" s="1129">
        <v>24.239899999999999</v>
      </c>
    </row>
    <row r="7093" spans="1:2">
      <c r="A7093" s="1128" t="s">
        <v>31089</v>
      </c>
      <c r="B7093" s="1129">
        <v>45.618200000000002</v>
      </c>
    </row>
    <row r="7094" spans="1:2">
      <c r="A7094" s="1128" t="s">
        <v>31090</v>
      </c>
      <c r="B7094" s="1129">
        <v>50.470599999999997</v>
      </c>
    </row>
    <row r="7095" spans="1:2">
      <c r="A7095" s="1128" t="s">
        <v>31091</v>
      </c>
      <c r="B7095" s="1129">
        <v>56.876100000000001</v>
      </c>
    </row>
    <row r="7096" spans="1:2">
      <c r="A7096" s="1128" t="s">
        <v>31092</v>
      </c>
      <c r="B7096" s="1129">
        <v>65.308300000000003</v>
      </c>
    </row>
    <row r="7097" spans="1:2">
      <c r="A7097" s="1128" t="s">
        <v>31093</v>
      </c>
      <c r="B7097" s="1129">
        <v>83.893100000000004</v>
      </c>
    </row>
    <row r="7098" spans="1:2">
      <c r="A7098" s="1128" t="s">
        <v>31094</v>
      </c>
      <c r="B7098" s="1129">
        <v>76.020099999999999</v>
      </c>
    </row>
    <row r="7099" spans="1:2">
      <c r="A7099" s="1128" t="s">
        <v>31095</v>
      </c>
      <c r="B7099" s="1129">
        <v>40.814100000000003</v>
      </c>
    </row>
    <row r="7100" spans="1:2">
      <c r="A7100" s="1128" t="s">
        <v>31096</v>
      </c>
      <c r="B7100" s="1129">
        <v>7.883</v>
      </c>
    </row>
    <row r="7101" spans="1:2">
      <c r="A7101" s="1128" t="s">
        <v>31097</v>
      </c>
      <c r="B7101" s="1129">
        <v>15.382999999999999</v>
      </c>
    </row>
    <row r="7102" spans="1:2">
      <c r="A7102" s="1128" t="s">
        <v>31098</v>
      </c>
      <c r="B7102" s="1129">
        <v>62.089799999999997</v>
      </c>
    </row>
    <row r="7103" spans="1:2">
      <c r="A7103" s="1128" t="s">
        <v>31099</v>
      </c>
      <c r="B7103" s="1129">
        <v>32.488599999999998</v>
      </c>
    </row>
    <row r="7104" spans="1:2">
      <c r="A7104" s="1128" t="s">
        <v>31100</v>
      </c>
      <c r="B7104" s="1129">
        <v>29.428999999999998</v>
      </c>
    </row>
    <row r="7105" spans="1:2">
      <c r="A7105" s="1128" t="s">
        <v>31101</v>
      </c>
      <c r="B7105" s="1129">
        <v>50.461100000000002</v>
      </c>
    </row>
    <row r="7106" spans="1:2">
      <c r="A7106" s="1128" t="s">
        <v>31102</v>
      </c>
      <c r="B7106" s="1129">
        <v>45.881599999999999</v>
      </c>
    </row>
    <row r="7107" spans="1:2">
      <c r="A7107" s="1128" t="s">
        <v>31103</v>
      </c>
      <c r="B7107" s="1129">
        <v>52.905700000000003</v>
      </c>
    </row>
    <row r="7108" spans="1:2">
      <c r="A7108" s="1128" t="s">
        <v>31104</v>
      </c>
      <c r="B7108" s="1129">
        <v>61.406199999999998</v>
      </c>
    </row>
    <row r="7109" spans="1:2">
      <c r="A7109" s="1128" t="s">
        <v>31105</v>
      </c>
      <c r="B7109" s="1129">
        <v>84.092500000000001</v>
      </c>
    </row>
    <row r="7110" spans="1:2">
      <c r="A7110" s="1128" t="s">
        <v>31106</v>
      </c>
      <c r="B7110" s="1129">
        <v>136.03700000000001</v>
      </c>
    </row>
    <row r="7111" spans="1:2">
      <c r="A7111" s="1128" t="s">
        <v>31107</v>
      </c>
      <c r="B7111" s="1129">
        <v>108.8537</v>
      </c>
    </row>
    <row r="7112" spans="1:2">
      <c r="A7112" s="1128" t="s">
        <v>31108</v>
      </c>
      <c r="B7112" s="1129">
        <v>4.2976999999999999</v>
      </c>
    </row>
    <row r="7113" spans="1:2">
      <c r="A7113" s="1128" t="s">
        <v>31109</v>
      </c>
      <c r="B7113" s="1129">
        <v>3.8864999999999998</v>
      </c>
    </row>
    <row r="7114" spans="1:2">
      <c r="A7114" s="1128" t="s">
        <v>31110</v>
      </c>
      <c r="B7114" s="1129">
        <v>3.7115999999999998</v>
      </c>
    </row>
    <row r="7115" spans="1:2">
      <c r="A7115" s="1128" t="s">
        <v>31111</v>
      </c>
      <c r="B7115" s="1129">
        <v>3.1739000000000002</v>
      </c>
    </row>
    <row r="7116" spans="1:2">
      <c r="A7116" s="1128" t="s">
        <v>31112</v>
      </c>
      <c r="B7116" s="1129">
        <v>3.8896000000000002</v>
      </c>
    </row>
    <row r="7117" spans="1:2">
      <c r="A7117" s="1128" t="s">
        <v>31113</v>
      </c>
      <c r="B7117" s="1129">
        <v>3.6880999999999999</v>
      </c>
    </row>
    <row r="7118" spans="1:2">
      <c r="A7118" s="1128" t="s">
        <v>31114</v>
      </c>
      <c r="B7118" s="1129">
        <v>3.0735000000000001</v>
      </c>
    </row>
    <row r="7119" spans="1:2">
      <c r="A7119" s="1128" t="s">
        <v>31115</v>
      </c>
      <c r="B7119" s="1129">
        <v>2.4586999999999999</v>
      </c>
    </row>
    <row r="7120" spans="1:2">
      <c r="A7120" s="1128" t="s">
        <v>31116</v>
      </c>
      <c r="B7120" s="1129">
        <v>3.2271000000000001</v>
      </c>
    </row>
    <row r="7121" spans="1:2">
      <c r="A7121" s="1128" t="s">
        <v>31117</v>
      </c>
      <c r="B7121" s="1129">
        <v>2.7660999999999998</v>
      </c>
    </row>
    <row r="7122" spans="1:2">
      <c r="A7122" s="1128" t="s">
        <v>31118</v>
      </c>
      <c r="B7122" s="1129">
        <v>1320.7798</v>
      </c>
    </row>
    <row r="7123" spans="1:2">
      <c r="A7123" s="1128" t="s">
        <v>31119</v>
      </c>
      <c r="B7123" s="1129">
        <v>1381.5337</v>
      </c>
    </row>
    <row r="7124" spans="1:2">
      <c r="A7124" s="1128" t="s">
        <v>31120</v>
      </c>
      <c r="B7124" s="1129">
        <v>1818.7429999999999</v>
      </c>
    </row>
    <row r="7125" spans="1:2">
      <c r="A7125" s="1128" t="s">
        <v>31121</v>
      </c>
      <c r="B7125" s="1129">
        <v>15082.7261</v>
      </c>
    </row>
    <row r="7126" spans="1:2">
      <c r="A7126" s="1128" t="s">
        <v>31122</v>
      </c>
      <c r="B7126" s="1129">
        <v>11.2165</v>
      </c>
    </row>
    <row r="7127" spans="1:2">
      <c r="A7127" s="1128" t="s">
        <v>31123</v>
      </c>
      <c r="B7127" s="1129">
        <v>54.380099999999999</v>
      </c>
    </row>
    <row r="7128" spans="1:2">
      <c r="A7128" s="1128" t="s">
        <v>31124</v>
      </c>
      <c r="B7128" s="1129">
        <v>93.164000000000001</v>
      </c>
    </row>
    <row r="7129" spans="1:2">
      <c r="A7129" s="1128" t="s">
        <v>31125</v>
      </c>
      <c r="B7129" s="1129">
        <v>30.053899999999999</v>
      </c>
    </row>
    <row r="7130" spans="1:2">
      <c r="A7130" s="1128" t="s">
        <v>31126</v>
      </c>
      <c r="B7130" s="1129">
        <v>1013.4197</v>
      </c>
    </row>
    <row r="7131" spans="1:2">
      <c r="A7131" s="1128" t="s">
        <v>31127</v>
      </c>
      <c r="B7131" s="1129">
        <v>1380.3793000000001</v>
      </c>
    </row>
    <row r="7132" spans="1:2">
      <c r="A7132" s="1128" t="s">
        <v>31128</v>
      </c>
      <c r="B7132" s="1129">
        <v>10.617100000000001</v>
      </c>
    </row>
    <row r="7133" spans="1:2">
      <c r="A7133" s="1128" t="s">
        <v>31129</v>
      </c>
      <c r="B7133" s="1129">
        <v>9.5391999999999992</v>
      </c>
    </row>
    <row r="7134" spans="1:2">
      <c r="A7134" s="1128" t="s">
        <v>31130</v>
      </c>
      <c r="B7134" s="1129">
        <v>64.1995</v>
      </c>
    </row>
    <row r="7135" spans="1:2">
      <c r="A7135" s="1128" t="s">
        <v>31131</v>
      </c>
      <c r="B7135" s="1129">
        <v>83.679500000000004</v>
      </c>
    </row>
    <row r="7136" spans="1:2">
      <c r="A7136" s="1128" t="s">
        <v>31132</v>
      </c>
      <c r="B7136" s="1129">
        <v>88.957400000000007</v>
      </c>
    </row>
    <row r="7137" spans="1:2">
      <c r="A7137" s="1128" t="s">
        <v>31133</v>
      </c>
      <c r="B7137" s="1129">
        <v>133.31710000000001</v>
      </c>
    </row>
    <row r="7138" spans="1:2">
      <c r="A7138" s="1128" t="s">
        <v>31134</v>
      </c>
      <c r="B7138" s="1129">
        <v>134.95189999999999</v>
      </c>
    </row>
    <row r="7139" spans="1:2">
      <c r="A7139" s="1128" t="s">
        <v>31135</v>
      </c>
      <c r="B7139" s="1129">
        <v>190.4485</v>
      </c>
    </row>
    <row r="7140" spans="1:2">
      <c r="A7140" s="1128" t="s">
        <v>31136</v>
      </c>
      <c r="B7140" s="1129">
        <v>206.45570000000001</v>
      </c>
    </row>
    <row r="7141" spans="1:2">
      <c r="A7141" s="1128" t="s">
        <v>31137</v>
      </c>
      <c r="B7141" s="1129">
        <v>1462.5207</v>
      </c>
    </row>
    <row r="7142" spans="1:2">
      <c r="A7142" s="1128" t="s">
        <v>31138</v>
      </c>
      <c r="B7142" s="1129">
        <v>298.64879999999999</v>
      </c>
    </row>
    <row r="7143" spans="1:2">
      <c r="A7143" s="1128" t="s">
        <v>31139</v>
      </c>
      <c r="B7143" s="1129">
        <v>327.17880000000002</v>
      </c>
    </row>
    <row r="7144" spans="1:2">
      <c r="A7144" s="1128" t="s">
        <v>31140</v>
      </c>
      <c r="B7144" s="1129">
        <v>337.17880000000002</v>
      </c>
    </row>
    <row r="7145" spans="1:2">
      <c r="A7145" s="1128" t="s">
        <v>31141</v>
      </c>
      <c r="B7145" s="1129">
        <v>357.17880000000002</v>
      </c>
    </row>
    <row r="7146" spans="1:2">
      <c r="A7146" s="1128" t="s">
        <v>31142</v>
      </c>
      <c r="B7146" s="1129">
        <v>365.60879999999997</v>
      </c>
    </row>
    <row r="7147" spans="1:2">
      <c r="A7147" s="1128" t="s">
        <v>31143</v>
      </c>
      <c r="B7147" s="1129">
        <v>367.3288</v>
      </c>
    </row>
    <row r="7148" spans="1:2">
      <c r="A7148" s="1128" t="s">
        <v>31144</v>
      </c>
      <c r="B7148" s="1129">
        <v>377.17880000000002</v>
      </c>
    </row>
    <row r="7149" spans="1:2">
      <c r="A7149" s="1128" t="s">
        <v>31145</v>
      </c>
      <c r="B7149" s="1129">
        <v>7.5</v>
      </c>
    </row>
    <row r="7150" spans="1:2">
      <c r="A7150" s="1128" t="s">
        <v>31146</v>
      </c>
      <c r="B7150" s="1129">
        <v>15.864800000000001</v>
      </c>
    </row>
    <row r="7151" spans="1:2">
      <c r="A7151" s="1128" t="s">
        <v>31147</v>
      </c>
      <c r="B7151" s="1129">
        <v>97.623900000000006</v>
      </c>
    </row>
    <row r="7152" spans="1:2">
      <c r="A7152" s="1128" t="s">
        <v>31148</v>
      </c>
      <c r="B7152" s="1129">
        <v>105.0201</v>
      </c>
    </row>
    <row r="7153" spans="1:2">
      <c r="A7153" s="1128" t="s">
        <v>31149</v>
      </c>
      <c r="B7153" s="1129">
        <v>205.7961</v>
      </c>
    </row>
    <row r="7154" spans="1:2">
      <c r="A7154" s="1128" t="s">
        <v>31150</v>
      </c>
      <c r="B7154" s="1129">
        <v>226.8133</v>
      </c>
    </row>
    <row r="7155" spans="1:2">
      <c r="A7155" s="1128" t="s">
        <v>31151</v>
      </c>
      <c r="B7155" s="1129">
        <v>43.796300000000002</v>
      </c>
    </row>
    <row r="7156" spans="1:2">
      <c r="A7156" s="1128" t="s">
        <v>31152</v>
      </c>
      <c r="B7156" s="1129">
        <v>72.816400000000002</v>
      </c>
    </row>
    <row r="7157" spans="1:2">
      <c r="A7157" s="1128" t="s">
        <v>31153</v>
      </c>
      <c r="B7157" s="1129">
        <v>88.183999999999997</v>
      </c>
    </row>
    <row r="7158" spans="1:2">
      <c r="A7158" s="1128" t="s">
        <v>31154</v>
      </c>
      <c r="B7158" s="1129">
        <v>57.376300000000001</v>
      </c>
    </row>
    <row r="7159" spans="1:2">
      <c r="A7159" s="1128" t="s">
        <v>31155</v>
      </c>
      <c r="B7159" s="1129">
        <v>91.6999</v>
      </c>
    </row>
    <row r="7160" spans="1:2">
      <c r="A7160" s="1128" t="s">
        <v>31156</v>
      </c>
      <c r="B7160" s="1129">
        <v>97.846900000000005</v>
      </c>
    </row>
    <row r="7161" spans="1:2">
      <c r="A7161" s="1128" t="s">
        <v>31157</v>
      </c>
      <c r="B7161" s="1129">
        <v>4.4092000000000002</v>
      </c>
    </row>
    <row r="7162" spans="1:2">
      <c r="A7162" s="1128" t="s">
        <v>31158</v>
      </c>
      <c r="B7162" s="1129">
        <v>21.8156</v>
      </c>
    </row>
    <row r="7163" spans="1:2">
      <c r="A7163" s="1128" t="s">
        <v>31159</v>
      </c>
      <c r="B7163" s="1129">
        <v>21.244800000000001</v>
      </c>
    </row>
    <row r="7164" spans="1:2">
      <c r="A7164" s="1128" t="s">
        <v>31160</v>
      </c>
      <c r="B7164" s="1129">
        <v>21.011800000000001</v>
      </c>
    </row>
    <row r="7165" spans="1:2">
      <c r="A7165" s="1128" t="s">
        <v>31161</v>
      </c>
      <c r="B7165" s="1129">
        <v>28.067299999999999</v>
      </c>
    </row>
    <row r="7166" spans="1:2">
      <c r="A7166" s="1128" t="s">
        <v>31162</v>
      </c>
      <c r="B7166" s="1129">
        <v>25.955500000000001</v>
      </c>
    </row>
    <row r="7167" spans="1:2">
      <c r="A7167" s="1128" t="s">
        <v>31163</v>
      </c>
      <c r="B7167" s="1129">
        <v>25.454499999999999</v>
      </c>
    </row>
    <row r="7168" spans="1:2">
      <c r="A7168" s="1128" t="s">
        <v>31164</v>
      </c>
      <c r="B7168" s="1129">
        <v>26.655799999999999</v>
      </c>
    </row>
    <row r="7169" spans="1:2">
      <c r="A7169" s="1128" t="s">
        <v>31165</v>
      </c>
      <c r="B7169" s="1129">
        <v>23.834499999999998</v>
      </c>
    </row>
    <row r="7170" spans="1:2">
      <c r="A7170" s="1128" t="s">
        <v>31166</v>
      </c>
      <c r="B7170" s="1129">
        <v>26.211600000000001</v>
      </c>
    </row>
    <row r="7171" spans="1:2">
      <c r="A7171" s="1128" t="s">
        <v>31167</v>
      </c>
      <c r="B7171" s="1129">
        <v>50</v>
      </c>
    </row>
    <row r="7172" spans="1:2">
      <c r="A7172" s="1128" t="s">
        <v>31168</v>
      </c>
      <c r="B7172" s="1129">
        <v>79.906999999999996</v>
      </c>
    </row>
    <row r="7173" spans="1:2">
      <c r="A7173" s="1128" t="s">
        <v>31169</v>
      </c>
      <c r="B7173" s="1129">
        <v>28.207899999999999</v>
      </c>
    </row>
    <row r="7174" spans="1:2">
      <c r="A7174" s="1128" t="s">
        <v>31170</v>
      </c>
      <c r="B7174" s="1129">
        <v>21.703800000000001</v>
      </c>
    </row>
    <row r="7175" spans="1:2">
      <c r="A7175" s="1128" t="s">
        <v>31171</v>
      </c>
      <c r="B7175" s="1129">
        <v>24.5077</v>
      </c>
    </row>
    <row r="7176" spans="1:2">
      <c r="A7176" s="1128" t="s">
        <v>31172</v>
      </c>
      <c r="B7176" s="1129">
        <v>27.311800000000002</v>
      </c>
    </row>
    <row r="7177" spans="1:2">
      <c r="A7177" s="1128" t="s">
        <v>31173</v>
      </c>
      <c r="B7177" s="1129">
        <v>122.0665</v>
      </c>
    </row>
    <row r="7178" spans="1:2">
      <c r="A7178" s="1128" t="s">
        <v>31174</v>
      </c>
      <c r="B7178" s="1129">
        <v>500.38389999999998</v>
      </c>
    </row>
    <row r="7179" spans="1:2">
      <c r="A7179" s="1128" t="s">
        <v>31175</v>
      </c>
      <c r="B7179" s="1129">
        <v>654.32579999999996</v>
      </c>
    </row>
    <row r="7180" spans="1:2">
      <c r="A7180" s="1128" t="s">
        <v>31176</v>
      </c>
      <c r="B7180" s="1129">
        <v>161.63999999999999</v>
      </c>
    </row>
    <row r="7181" spans="1:2">
      <c r="A7181" s="1128" t="s">
        <v>31177</v>
      </c>
      <c r="B7181" s="1129">
        <v>64.19</v>
      </c>
    </row>
    <row r="7182" spans="1:2">
      <c r="A7182" s="1128" t="s">
        <v>31178</v>
      </c>
      <c r="B7182" s="1129">
        <v>74.000600000000006</v>
      </c>
    </row>
    <row r="7183" spans="1:2">
      <c r="A7183" s="1128" t="s">
        <v>31179</v>
      </c>
      <c r="B7183" s="1129">
        <v>94.982399999999998</v>
      </c>
    </row>
    <row r="7184" spans="1:2">
      <c r="A7184" s="1128" t="s">
        <v>31180</v>
      </c>
      <c r="B7184" s="1129">
        <v>29.0014</v>
      </c>
    </row>
    <row r="7185" spans="1:2">
      <c r="A7185" s="1128" t="s">
        <v>31181</v>
      </c>
      <c r="B7185" s="1129">
        <v>35.126300000000001</v>
      </c>
    </row>
    <row r="7186" spans="1:2">
      <c r="A7186" s="1128" t="s">
        <v>31182</v>
      </c>
      <c r="B7186" s="1129">
        <v>47.667200000000001</v>
      </c>
    </row>
    <row r="7187" spans="1:2">
      <c r="A7187" s="1128" t="s">
        <v>31183</v>
      </c>
      <c r="B7187" s="1129">
        <v>193.88249999999999</v>
      </c>
    </row>
    <row r="7188" spans="1:2">
      <c r="A7188" s="1128" t="s">
        <v>31184</v>
      </c>
      <c r="B7188" s="1129">
        <v>285.1857</v>
      </c>
    </row>
    <row r="7189" spans="1:2">
      <c r="A7189" s="1128" t="s">
        <v>31185</v>
      </c>
      <c r="B7189" s="1129">
        <v>183.41120000000001</v>
      </c>
    </row>
    <row r="7190" spans="1:2">
      <c r="A7190" s="1128" t="s">
        <v>31186</v>
      </c>
      <c r="B7190" s="1129">
        <v>230.80590000000001</v>
      </c>
    </row>
    <row r="7191" spans="1:2">
      <c r="A7191" s="1128" t="s">
        <v>31187</v>
      </c>
      <c r="B7191" s="1129">
        <v>3.8418000000000001</v>
      </c>
    </row>
    <row r="7192" spans="1:2">
      <c r="A7192" s="1128" t="s">
        <v>31188</v>
      </c>
      <c r="B7192" s="1129">
        <v>4.6101999999999999</v>
      </c>
    </row>
    <row r="7193" spans="1:2">
      <c r="A7193" s="1128" t="s">
        <v>31189</v>
      </c>
      <c r="B7193" s="1129">
        <v>5.6859000000000002</v>
      </c>
    </row>
    <row r="7194" spans="1:2">
      <c r="A7194" s="1128" t="s">
        <v>31190</v>
      </c>
      <c r="B7194" s="1129">
        <v>6.7615999999999996</v>
      </c>
    </row>
    <row r="7195" spans="1:2">
      <c r="A7195" s="1128" t="s">
        <v>31191</v>
      </c>
      <c r="B7195" s="1129">
        <v>7.6837</v>
      </c>
    </row>
    <row r="7196" spans="1:2">
      <c r="A7196" s="1128" t="s">
        <v>31192</v>
      </c>
      <c r="B7196" s="1129">
        <v>12.294</v>
      </c>
    </row>
    <row r="7197" spans="1:2">
      <c r="A7197" s="1128" t="s">
        <v>31193</v>
      </c>
      <c r="B7197" s="1129">
        <v>15.367599999999999</v>
      </c>
    </row>
    <row r="7198" spans="1:2">
      <c r="A7198" s="1128" t="s">
        <v>31194</v>
      </c>
      <c r="B7198" s="1129">
        <v>23.051300000000001</v>
      </c>
    </row>
    <row r="7199" spans="1:2">
      <c r="A7199" s="1128" t="s">
        <v>31195</v>
      </c>
      <c r="B7199" s="1129">
        <v>30.735199999999999</v>
      </c>
    </row>
    <row r="7200" spans="1:2">
      <c r="A7200" s="1128" t="s">
        <v>31196</v>
      </c>
      <c r="B7200" s="1129">
        <v>76.922899999999998</v>
      </c>
    </row>
    <row r="7201" spans="1:2">
      <c r="A7201" s="1128" t="s">
        <v>31197</v>
      </c>
      <c r="B7201" s="1129">
        <v>113.57</v>
      </c>
    </row>
    <row r="7202" spans="1:2">
      <c r="A7202" s="1128" t="s">
        <v>31198</v>
      </c>
      <c r="B7202" s="1129">
        <v>149.32560000000001</v>
      </c>
    </row>
    <row r="7203" spans="1:2">
      <c r="A7203" s="1128" t="s">
        <v>31199</v>
      </c>
      <c r="B7203" s="1129">
        <v>48.410699999999999</v>
      </c>
    </row>
    <row r="7204" spans="1:2">
      <c r="A7204" s="1128" t="s">
        <v>31200</v>
      </c>
      <c r="B7204" s="1129">
        <v>50.790700000000001</v>
      </c>
    </row>
    <row r="7205" spans="1:2">
      <c r="A7205" s="1128" t="s">
        <v>31201</v>
      </c>
      <c r="B7205" s="1129">
        <v>191.29069999999999</v>
      </c>
    </row>
    <row r="7206" spans="1:2">
      <c r="A7206" s="1128" t="s">
        <v>31202</v>
      </c>
      <c r="B7206" s="1129">
        <v>196.0907</v>
      </c>
    </row>
    <row r="7207" spans="1:2">
      <c r="A7207" s="1128" t="s">
        <v>31203</v>
      </c>
      <c r="B7207" s="1129">
        <v>78.109099999999998</v>
      </c>
    </row>
    <row r="7208" spans="1:2">
      <c r="A7208" s="1128" t="s">
        <v>31204</v>
      </c>
      <c r="B7208" s="1129">
        <v>80.489099999999993</v>
      </c>
    </row>
    <row r="7209" spans="1:2">
      <c r="A7209" s="1128" t="s">
        <v>31205</v>
      </c>
      <c r="B7209" s="1129">
        <v>255.5136</v>
      </c>
    </row>
    <row r="7210" spans="1:2">
      <c r="A7210" s="1128" t="s">
        <v>31206</v>
      </c>
      <c r="B7210" s="1129">
        <v>260.31360000000001</v>
      </c>
    </row>
    <row r="7211" spans="1:2">
      <c r="A7211" s="1128" t="s">
        <v>31207</v>
      </c>
      <c r="B7211" s="1129">
        <v>475.85449999999997</v>
      </c>
    </row>
    <row r="7212" spans="1:2">
      <c r="A7212" s="1128" t="s">
        <v>31208</v>
      </c>
      <c r="B7212" s="1129">
        <v>476.05450000000002</v>
      </c>
    </row>
    <row r="7213" spans="1:2">
      <c r="A7213" s="1128" t="s">
        <v>31209</v>
      </c>
      <c r="B7213" s="1129">
        <v>480.85449999999997</v>
      </c>
    </row>
    <row r="7214" spans="1:2">
      <c r="A7214" s="1128" t="s">
        <v>31210</v>
      </c>
      <c r="B7214" s="1129">
        <v>417.88200000000001</v>
      </c>
    </row>
    <row r="7215" spans="1:2">
      <c r="A7215" s="1128" t="s">
        <v>31211</v>
      </c>
      <c r="B7215" s="1129">
        <v>24.857800000000001</v>
      </c>
    </row>
    <row r="7216" spans="1:2">
      <c r="A7216" s="1128" t="s">
        <v>31212</v>
      </c>
      <c r="B7216" s="1129">
        <v>6.1893000000000002</v>
      </c>
    </row>
    <row r="7217" spans="1:2">
      <c r="A7217" s="1128" t="s">
        <v>31213</v>
      </c>
      <c r="B7217" s="1129">
        <v>14.614800000000001</v>
      </c>
    </row>
    <row r="7218" spans="1:2">
      <c r="A7218" s="1128" t="s">
        <v>31214</v>
      </c>
      <c r="B7218" s="1129">
        <v>58.097099999999998</v>
      </c>
    </row>
    <row r="7219" spans="1:2">
      <c r="A7219" s="1128" t="s">
        <v>31215</v>
      </c>
      <c r="B7219" s="1129">
        <v>2.5219999999999998</v>
      </c>
    </row>
    <row r="7220" spans="1:2">
      <c r="A7220" s="1128" t="s">
        <v>31216</v>
      </c>
      <c r="B7220" s="1129">
        <v>749.02030000000002</v>
      </c>
    </row>
    <row r="7221" spans="1:2">
      <c r="A7221" s="1128" t="s">
        <v>31217</v>
      </c>
      <c r="B7221" s="1129">
        <v>96.559399999999997</v>
      </c>
    </row>
    <row r="7222" spans="1:2">
      <c r="A7222" s="1128" t="s">
        <v>31218</v>
      </c>
      <c r="B7222" s="1129">
        <v>41.953600000000002</v>
      </c>
    </row>
    <row r="7223" spans="1:2">
      <c r="A7223" s="1128" t="s">
        <v>31219</v>
      </c>
      <c r="B7223" s="1129">
        <v>34.802399999999999</v>
      </c>
    </row>
    <row r="7224" spans="1:2">
      <c r="A7224" s="1128" t="s">
        <v>31220</v>
      </c>
      <c r="B7224" s="1129">
        <v>117.0851</v>
      </c>
    </row>
    <row r="7225" spans="1:2">
      <c r="A7225" s="1128" t="s">
        <v>31221</v>
      </c>
      <c r="B7225" s="1129">
        <v>48.7059</v>
      </c>
    </row>
    <row r="7226" spans="1:2">
      <c r="A7226" s="1128" t="s">
        <v>31222</v>
      </c>
      <c r="B7226" s="1129">
        <v>39.869199999999999</v>
      </c>
    </row>
    <row r="7227" spans="1:2">
      <c r="A7227" s="1128" t="s">
        <v>31223</v>
      </c>
      <c r="B7227" s="1129">
        <v>143.3355</v>
      </c>
    </row>
    <row r="7228" spans="1:2">
      <c r="A7228" s="1128" t="s">
        <v>31224</v>
      </c>
      <c r="B7228" s="1129">
        <v>51.843800000000002</v>
      </c>
    </row>
    <row r="7229" spans="1:2">
      <c r="A7229" s="1128" t="s">
        <v>31225</v>
      </c>
      <c r="B7229" s="1129">
        <v>40.967599999999997</v>
      </c>
    </row>
    <row r="7230" spans="1:2">
      <c r="A7230" s="1128" t="s">
        <v>31226</v>
      </c>
      <c r="B7230" s="1129">
        <v>102.81310000000001</v>
      </c>
    </row>
    <row r="7231" spans="1:2">
      <c r="A7231" s="1128" t="s">
        <v>31227</v>
      </c>
      <c r="B7231" s="1129">
        <v>44.470199999999998</v>
      </c>
    </row>
    <row r="7232" spans="1:2">
      <c r="A7232" s="1128" t="s">
        <v>31228</v>
      </c>
      <c r="B7232" s="1129">
        <v>36.3444</v>
      </c>
    </row>
    <row r="7233" spans="1:2">
      <c r="A7233" s="1128" t="s">
        <v>31229</v>
      </c>
      <c r="B7233" s="1129">
        <v>124.1808</v>
      </c>
    </row>
    <row r="7234" spans="1:2">
      <c r="A7234" s="1128" t="s">
        <v>31230</v>
      </c>
      <c r="B7234" s="1129">
        <v>52.412799999999997</v>
      </c>
    </row>
    <row r="7235" spans="1:2">
      <c r="A7235" s="1128" t="s">
        <v>31231</v>
      </c>
      <c r="B7235" s="1129">
        <v>42.361400000000003</v>
      </c>
    </row>
    <row r="7236" spans="1:2">
      <c r="A7236" s="1128" t="s">
        <v>31232</v>
      </c>
      <c r="B7236" s="1129">
        <v>133.16849999999999</v>
      </c>
    </row>
    <row r="7237" spans="1:2">
      <c r="A7237" s="1128" t="s">
        <v>31233</v>
      </c>
      <c r="B7237" s="1129">
        <v>53.955800000000004</v>
      </c>
    </row>
    <row r="7238" spans="1:2">
      <c r="A7238" s="1128" t="s">
        <v>31234</v>
      </c>
      <c r="B7238" s="1129">
        <v>43.073399999999999</v>
      </c>
    </row>
    <row r="7239" spans="1:2">
      <c r="A7239" s="1128" t="s">
        <v>31235</v>
      </c>
      <c r="B7239" s="1129">
        <v>151.25729999999999</v>
      </c>
    </row>
    <row r="7240" spans="1:2">
      <c r="A7240" s="1128" t="s">
        <v>31236</v>
      </c>
      <c r="B7240" s="1129">
        <v>57.292099999999998</v>
      </c>
    </row>
    <row r="7241" spans="1:2">
      <c r="A7241" s="1128" t="s">
        <v>31237</v>
      </c>
      <c r="B7241" s="1129">
        <v>44.976599999999998</v>
      </c>
    </row>
    <row r="7242" spans="1:2">
      <c r="A7242" s="1128" t="s">
        <v>31238</v>
      </c>
      <c r="B7242" s="1129">
        <v>297.71550000000002</v>
      </c>
    </row>
    <row r="7243" spans="1:2">
      <c r="A7243" s="1128" t="s">
        <v>31239</v>
      </c>
      <c r="B7243" s="1129">
        <v>116.40940000000001</v>
      </c>
    </row>
    <row r="7244" spans="1:2">
      <c r="A7244" s="1128" t="s">
        <v>31240</v>
      </c>
      <c r="B7244" s="1129">
        <v>93.723500000000001</v>
      </c>
    </row>
    <row r="7245" spans="1:2">
      <c r="A7245" s="1128" t="s">
        <v>31241</v>
      </c>
      <c r="B7245" s="1129">
        <v>152.00069999999999</v>
      </c>
    </row>
    <row r="7246" spans="1:2">
      <c r="A7246" s="1128" t="s">
        <v>31242</v>
      </c>
      <c r="B7246" s="1129">
        <v>62.270699999999998</v>
      </c>
    </row>
    <row r="7247" spans="1:2">
      <c r="A7247" s="1128" t="s">
        <v>31243</v>
      </c>
      <c r="B7247" s="1129">
        <v>49.8733</v>
      </c>
    </row>
    <row r="7248" spans="1:2">
      <c r="A7248" s="1128" t="s">
        <v>31244</v>
      </c>
      <c r="B7248" s="1129">
        <v>125.0543</v>
      </c>
    </row>
    <row r="7249" spans="1:2">
      <c r="A7249" s="1128" t="s">
        <v>31245</v>
      </c>
      <c r="B7249" s="1129">
        <v>52.844900000000003</v>
      </c>
    </row>
    <row r="7250" spans="1:2">
      <c r="A7250" s="1128" t="s">
        <v>31246</v>
      </c>
      <c r="B7250" s="1129">
        <v>42.7727</v>
      </c>
    </row>
    <row r="7251" spans="1:2">
      <c r="A7251" s="1128" t="s">
        <v>31247</v>
      </c>
      <c r="B7251" s="1129">
        <v>125.9751</v>
      </c>
    </row>
    <row r="7252" spans="1:2">
      <c r="A7252" s="1128" t="s">
        <v>31248</v>
      </c>
      <c r="B7252" s="1129">
        <v>53.765999999999998</v>
      </c>
    </row>
    <row r="7253" spans="1:2">
      <c r="A7253" s="1128" t="s">
        <v>31249</v>
      </c>
      <c r="B7253" s="1129">
        <v>43.559600000000003</v>
      </c>
    </row>
    <row r="7254" spans="1:2">
      <c r="A7254" s="1128" t="s">
        <v>31250</v>
      </c>
      <c r="B7254" s="1129">
        <v>137.3494</v>
      </c>
    </row>
    <row r="7255" spans="1:2">
      <c r="A7255" s="1128" t="s">
        <v>31251</v>
      </c>
      <c r="B7255" s="1129">
        <v>54.000700000000002</v>
      </c>
    </row>
    <row r="7256" spans="1:2">
      <c r="A7256" s="1128" t="s">
        <v>31252</v>
      </c>
      <c r="B7256" s="1129">
        <v>43.760100000000001</v>
      </c>
    </row>
    <row r="7257" spans="1:2">
      <c r="A7257" s="1128" t="s">
        <v>31253</v>
      </c>
      <c r="B7257" s="1129">
        <v>165.6645</v>
      </c>
    </row>
    <row r="7258" spans="1:2">
      <c r="A7258" s="1128" t="s">
        <v>31254</v>
      </c>
      <c r="B7258" s="1129">
        <v>57.807600000000001</v>
      </c>
    </row>
    <row r="7259" spans="1:2">
      <c r="A7259" s="1128" t="s">
        <v>31255</v>
      </c>
      <c r="B7259" s="1129">
        <v>44.060899999999997</v>
      </c>
    </row>
    <row r="7260" spans="1:2">
      <c r="A7260" s="1128" t="s">
        <v>31256</v>
      </c>
      <c r="B7260" s="1129">
        <v>231.60759999999999</v>
      </c>
    </row>
    <row r="7261" spans="1:2">
      <c r="A7261" s="1128" t="s">
        <v>31257</v>
      </c>
      <c r="B7261" s="1129">
        <v>65.001300000000001</v>
      </c>
    </row>
    <row r="7262" spans="1:2">
      <c r="A7262" s="1128" t="s">
        <v>31258</v>
      </c>
      <c r="B7262" s="1129">
        <v>56.128700000000002</v>
      </c>
    </row>
    <row r="7263" spans="1:2">
      <c r="A7263" s="1128" t="s">
        <v>31259</v>
      </c>
      <c r="B7263" s="1129">
        <v>175.65770000000001</v>
      </c>
    </row>
    <row r="7264" spans="1:2">
      <c r="A7264" s="1128" t="s">
        <v>31260</v>
      </c>
      <c r="B7264" s="1129">
        <v>72.478200000000001</v>
      </c>
    </row>
    <row r="7265" spans="1:2">
      <c r="A7265" s="1128" t="s">
        <v>31261</v>
      </c>
      <c r="B7265" s="1129">
        <v>58.6036</v>
      </c>
    </row>
    <row r="7266" spans="1:2">
      <c r="A7266" s="1128" t="s">
        <v>31262</v>
      </c>
      <c r="B7266" s="1129">
        <v>183.34020000000001</v>
      </c>
    </row>
    <row r="7267" spans="1:2">
      <c r="A7267" s="1128" t="s">
        <v>31263</v>
      </c>
      <c r="B7267" s="1129">
        <v>73.930300000000003</v>
      </c>
    </row>
    <row r="7268" spans="1:2">
      <c r="A7268" s="1128" t="s">
        <v>31264</v>
      </c>
      <c r="B7268" s="1129">
        <v>58.9405</v>
      </c>
    </row>
    <row r="7269" spans="1:2">
      <c r="A7269" s="1128" t="s">
        <v>31265</v>
      </c>
      <c r="B7269" s="1129">
        <v>261.1379</v>
      </c>
    </row>
    <row r="7270" spans="1:2">
      <c r="A7270" s="1128" t="s">
        <v>31266</v>
      </c>
      <c r="B7270" s="1129">
        <v>90.978399999999993</v>
      </c>
    </row>
    <row r="7271" spans="1:2">
      <c r="A7271" s="1128" t="s">
        <v>31267</v>
      </c>
      <c r="B7271" s="1129">
        <v>69.928399999999996</v>
      </c>
    </row>
    <row r="7272" spans="1:2">
      <c r="A7272" s="1128" t="s">
        <v>31268</v>
      </c>
      <c r="B7272" s="1129">
        <v>211.19919999999999</v>
      </c>
    </row>
    <row r="7273" spans="1:2">
      <c r="A7273" s="1128" t="s">
        <v>31269</v>
      </c>
      <c r="B7273" s="1129">
        <v>78.214500000000001</v>
      </c>
    </row>
    <row r="7274" spans="1:2">
      <c r="A7274" s="1128" t="s">
        <v>31270</v>
      </c>
      <c r="B7274" s="1129">
        <v>60.265599999999999</v>
      </c>
    </row>
    <row r="7275" spans="1:2">
      <c r="A7275" s="1128" t="s">
        <v>31271</v>
      </c>
      <c r="B7275" s="1129">
        <v>72.774500000000003</v>
      </c>
    </row>
    <row r="7276" spans="1:2">
      <c r="A7276" s="1128" t="s">
        <v>31272</v>
      </c>
      <c r="B7276" s="1129">
        <v>37.683599999999998</v>
      </c>
    </row>
    <row r="7277" spans="1:2">
      <c r="A7277" s="1128" t="s">
        <v>31273</v>
      </c>
      <c r="B7277" s="1129">
        <v>33.293500000000002</v>
      </c>
    </row>
    <row r="7278" spans="1:2">
      <c r="A7278" s="1128" t="s">
        <v>31274</v>
      </c>
      <c r="B7278" s="1129">
        <v>46.836799999999997</v>
      </c>
    </row>
    <row r="7279" spans="1:2">
      <c r="A7279" s="1128" t="s">
        <v>31275</v>
      </c>
      <c r="B7279" s="1129">
        <v>10.6045</v>
      </c>
    </row>
    <row r="7280" spans="1:2">
      <c r="A7280" s="1128" t="s">
        <v>31276</v>
      </c>
      <c r="B7280" s="1129">
        <v>6.3852000000000002</v>
      </c>
    </row>
    <row r="7281" spans="1:2">
      <c r="A7281" s="1128" t="s">
        <v>31277</v>
      </c>
      <c r="B7281" s="1129">
        <v>64.136799999999994</v>
      </c>
    </row>
    <row r="7282" spans="1:2">
      <c r="A7282" s="1128" t="s">
        <v>31278</v>
      </c>
      <c r="B7282" s="1129">
        <v>27.904499999999999</v>
      </c>
    </row>
    <row r="7283" spans="1:2">
      <c r="A7283" s="1128" t="s">
        <v>31279</v>
      </c>
      <c r="B7283" s="1129">
        <v>23.685199999999998</v>
      </c>
    </row>
    <row r="7284" spans="1:2">
      <c r="A7284" s="1128" t="s">
        <v>31280</v>
      </c>
      <c r="B7284" s="1129">
        <v>52.612099999999998</v>
      </c>
    </row>
    <row r="7285" spans="1:2">
      <c r="A7285" s="1128" t="s">
        <v>31281</v>
      </c>
      <c r="B7285" s="1129">
        <v>24.659199999999998</v>
      </c>
    </row>
    <row r="7286" spans="1:2">
      <c r="A7286" s="1128" t="s">
        <v>31282</v>
      </c>
      <c r="B7286" s="1129">
        <v>21.535699999999999</v>
      </c>
    </row>
    <row r="7287" spans="1:2">
      <c r="A7287" s="1128" t="s">
        <v>31283</v>
      </c>
      <c r="B7287" s="1129">
        <v>35.312100000000001</v>
      </c>
    </row>
    <row r="7288" spans="1:2">
      <c r="A7288" s="1128" t="s">
        <v>31284</v>
      </c>
      <c r="B7288" s="1129">
        <v>7.3592000000000004</v>
      </c>
    </row>
    <row r="7289" spans="1:2">
      <c r="A7289" s="1128" t="s">
        <v>31285</v>
      </c>
      <c r="B7289" s="1129">
        <v>4.2356999999999996</v>
      </c>
    </row>
    <row r="7290" spans="1:2">
      <c r="A7290" s="1128" t="s">
        <v>31286</v>
      </c>
      <c r="B7290" s="1129">
        <v>70.132300000000001</v>
      </c>
    </row>
    <row r="7291" spans="1:2">
      <c r="A7291" s="1128" t="s">
        <v>31287</v>
      </c>
      <c r="B7291" s="1129">
        <v>27.871700000000001</v>
      </c>
    </row>
    <row r="7292" spans="1:2">
      <c r="A7292" s="1128" t="s">
        <v>31288</v>
      </c>
      <c r="B7292" s="1129">
        <v>23.706600000000002</v>
      </c>
    </row>
    <row r="7293" spans="1:2">
      <c r="A7293" s="1128" t="s">
        <v>31289</v>
      </c>
      <c r="B7293" s="1129">
        <v>71.749300000000005</v>
      </c>
    </row>
    <row r="7294" spans="1:2">
      <c r="A7294" s="1128" t="s">
        <v>31290</v>
      </c>
      <c r="B7294" s="1129">
        <v>28.9343</v>
      </c>
    </row>
    <row r="7295" spans="1:2">
      <c r="A7295" s="1128" t="s">
        <v>31291</v>
      </c>
      <c r="B7295" s="1129">
        <v>24.630600000000001</v>
      </c>
    </row>
    <row r="7296" spans="1:2">
      <c r="A7296" s="1128" t="s">
        <v>31292</v>
      </c>
      <c r="B7296" s="1129">
        <v>96.216499999999996</v>
      </c>
    </row>
    <row r="7297" spans="1:2">
      <c r="A7297" s="1128" t="s">
        <v>31293</v>
      </c>
      <c r="B7297" s="1129">
        <v>36.300899999999999</v>
      </c>
    </row>
    <row r="7298" spans="1:2">
      <c r="A7298" s="1128" t="s">
        <v>31294</v>
      </c>
      <c r="B7298" s="1129">
        <v>29.5947</v>
      </c>
    </row>
    <row r="7299" spans="1:2">
      <c r="A7299" s="1128" t="s">
        <v>31295</v>
      </c>
      <c r="B7299" s="1129">
        <v>91.503799999999998</v>
      </c>
    </row>
    <row r="7300" spans="1:2">
      <c r="A7300" s="1128" t="s">
        <v>31296</v>
      </c>
      <c r="B7300" s="1129">
        <v>42.002699999999997</v>
      </c>
    </row>
    <row r="7301" spans="1:2">
      <c r="A7301" s="1128" t="s">
        <v>31297</v>
      </c>
      <c r="B7301" s="1129">
        <v>35.960299999999997</v>
      </c>
    </row>
    <row r="7302" spans="1:2">
      <c r="A7302" s="1128" t="s">
        <v>31298</v>
      </c>
      <c r="B7302" s="1129">
        <v>4.6931000000000003</v>
      </c>
    </row>
    <row r="7303" spans="1:2">
      <c r="A7303" s="1128" t="s">
        <v>31299</v>
      </c>
      <c r="B7303" s="1129">
        <v>0.42299999999999999</v>
      </c>
    </row>
    <row r="7304" spans="1:2">
      <c r="A7304" s="1128" t="s">
        <v>31300</v>
      </c>
      <c r="B7304" s="1129">
        <v>215.5812</v>
      </c>
    </row>
    <row r="7305" spans="1:2">
      <c r="A7305" s="1128" t="s">
        <v>31301</v>
      </c>
      <c r="B7305" s="1129">
        <v>135.4487</v>
      </c>
    </row>
    <row r="7306" spans="1:2">
      <c r="A7306" s="1128" t="s">
        <v>31302</v>
      </c>
      <c r="B7306" s="1129">
        <v>118.4863</v>
      </c>
    </row>
    <row r="7307" spans="1:2">
      <c r="A7307" s="1128" t="s">
        <v>31303</v>
      </c>
      <c r="B7307" s="1129">
        <v>325.44420000000002</v>
      </c>
    </row>
    <row r="7308" spans="1:2">
      <c r="A7308" s="1128" t="s">
        <v>31304</v>
      </c>
      <c r="B7308" s="1129">
        <v>193.21010000000001</v>
      </c>
    </row>
    <row r="7309" spans="1:2">
      <c r="A7309" s="1128" t="s">
        <v>31305</v>
      </c>
      <c r="B7309" s="1129">
        <v>168.3168</v>
      </c>
    </row>
    <row r="7310" spans="1:2">
      <c r="A7310" s="1128" t="s">
        <v>31306</v>
      </c>
      <c r="B7310" s="1129">
        <v>184.5728</v>
      </c>
    </row>
    <row r="7311" spans="1:2">
      <c r="A7311" s="1128" t="s">
        <v>31307</v>
      </c>
      <c r="B7311" s="1129">
        <v>78.356700000000004</v>
      </c>
    </row>
    <row r="7312" spans="1:2">
      <c r="A7312" s="1128" t="s">
        <v>31308</v>
      </c>
      <c r="B7312" s="1129">
        <v>65.712699999999998</v>
      </c>
    </row>
    <row r="7313" spans="1:2">
      <c r="A7313" s="1128" t="s">
        <v>31309</v>
      </c>
      <c r="B7313" s="1129">
        <v>103.58029999999999</v>
      </c>
    </row>
    <row r="7314" spans="1:2">
      <c r="A7314" s="1128" t="s">
        <v>31310</v>
      </c>
      <c r="B7314" s="1129">
        <v>65.616900000000001</v>
      </c>
    </row>
    <row r="7315" spans="1:2">
      <c r="A7315" s="1128" t="s">
        <v>31311</v>
      </c>
      <c r="B7315" s="1129">
        <v>57.030099999999997</v>
      </c>
    </row>
    <row r="7316" spans="1:2">
      <c r="A7316" s="1128" t="s">
        <v>31312</v>
      </c>
      <c r="B7316" s="1129">
        <v>6.1649000000000003</v>
      </c>
    </row>
    <row r="7317" spans="1:2">
      <c r="A7317" s="1128" t="s">
        <v>31313</v>
      </c>
      <c r="B7317" s="1129">
        <v>1.883</v>
      </c>
    </row>
    <row r="7318" spans="1:2">
      <c r="A7318" s="1128" t="s">
        <v>31314</v>
      </c>
      <c r="B7318" s="1129">
        <v>1.107</v>
      </c>
    </row>
    <row r="7319" spans="1:2">
      <c r="A7319" s="1128" t="s">
        <v>31315</v>
      </c>
      <c r="B7319" s="1129">
        <v>7.1455000000000002</v>
      </c>
    </row>
    <row r="7320" spans="1:2">
      <c r="A7320" s="1128" t="s">
        <v>31316</v>
      </c>
      <c r="B7320" s="1129">
        <v>22.619299999999999</v>
      </c>
    </row>
    <row r="7321" spans="1:2">
      <c r="A7321" s="1128" t="s">
        <v>31317</v>
      </c>
      <c r="B7321" s="1129">
        <v>13.650700000000001</v>
      </c>
    </row>
    <row r="7322" spans="1:2">
      <c r="A7322" s="1128" t="s">
        <v>31318</v>
      </c>
      <c r="B7322" s="1129">
        <v>11.4511</v>
      </c>
    </row>
    <row r="7323" spans="1:2">
      <c r="A7323" s="1128" t="s">
        <v>31319</v>
      </c>
      <c r="B7323" s="1129">
        <v>37.752000000000002</v>
      </c>
    </row>
    <row r="7324" spans="1:2">
      <c r="A7324" s="1128" t="s">
        <v>31320</v>
      </c>
      <c r="B7324" s="1129">
        <v>19.3</v>
      </c>
    </row>
    <row r="7325" spans="1:2">
      <c r="A7325" s="1128" t="s">
        <v>31321</v>
      </c>
      <c r="B7325" s="1129">
        <v>34.621299999999998</v>
      </c>
    </row>
    <row r="7326" spans="1:2">
      <c r="A7326" s="1128" t="s">
        <v>31322</v>
      </c>
      <c r="B7326" s="1129">
        <v>30.727</v>
      </c>
    </row>
    <row r="7327" spans="1:2">
      <c r="A7327" s="1128" t="s">
        <v>31323</v>
      </c>
      <c r="B7327" s="1129">
        <v>35.994500000000002</v>
      </c>
    </row>
    <row r="7328" spans="1:2">
      <c r="A7328" s="1128" t="s">
        <v>31324</v>
      </c>
      <c r="B7328" s="1129">
        <v>31.430499999999999</v>
      </c>
    </row>
    <row r="7329" spans="1:2">
      <c r="A7329" s="1128" t="s">
        <v>31325</v>
      </c>
      <c r="B7329" s="1129">
        <v>40.3337</v>
      </c>
    </row>
    <row r="7330" spans="1:2">
      <c r="A7330" s="1128" t="s">
        <v>31326</v>
      </c>
      <c r="B7330" s="1129">
        <v>34.107399999999998</v>
      </c>
    </row>
    <row r="7331" spans="1:2">
      <c r="A7331" s="1128" t="s">
        <v>31327</v>
      </c>
      <c r="B7331" s="1129">
        <v>46.003799999999998</v>
      </c>
    </row>
    <row r="7332" spans="1:2">
      <c r="A7332" s="1128" t="s">
        <v>31328</v>
      </c>
      <c r="B7332" s="1129">
        <v>37.3902</v>
      </c>
    </row>
    <row r="7333" spans="1:2">
      <c r="A7333" s="1128" t="s">
        <v>31329</v>
      </c>
      <c r="B7333" s="1129">
        <v>63.819899999999997</v>
      </c>
    </row>
    <row r="7334" spans="1:2">
      <c r="A7334" s="1128" t="s">
        <v>31330</v>
      </c>
      <c r="B7334" s="1129">
        <v>31.2089</v>
      </c>
    </row>
    <row r="7335" spans="1:2">
      <c r="A7335" s="1128" t="s">
        <v>31331</v>
      </c>
      <c r="B7335" s="1129">
        <v>27.276199999999999</v>
      </c>
    </row>
    <row r="7336" spans="1:2">
      <c r="A7336" s="1128" t="s">
        <v>31332</v>
      </c>
      <c r="B7336" s="1129">
        <v>65.499899999999997</v>
      </c>
    </row>
    <row r="7337" spans="1:2">
      <c r="A7337" s="1128" t="s">
        <v>31333</v>
      </c>
      <c r="B7337" s="1129">
        <v>32.312899999999999</v>
      </c>
    </row>
    <row r="7338" spans="1:2">
      <c r="A7338" s="1128" t="s">
        <v>31334</v>
      </c>
      <c r="B7338" s="1129">
        <v>28.2362</v>
      </c>
    </row>
    <row r="7339" spans="1:2">
      <c r="A7339" s="1128" t="s">
        <v>31335</v>
      </c>
      <c r="B7339" s="1129">
        <v>83.436899999999994</v>
      </c>
    </row>
    <row r="7340" spans="1:2">
      <c r="A7340" s="1128" t="s">
        <v>31336</v>
      </c>
      <c r="B7340" s="1129">
        <v>42.038600000000002</v>
      </c>
    </row>
    <row r="7341" spans="1:2">
      <c r="A7341" s="1128" t="s">
        <v>31337</v>
      </c>
      <c r="B7341" s="1129">
        <v>36.206200000000003</v>
      </c>
    </row>
    <row r="7342" spans="1:2">
      <c r="A7342" s="1128" t="s">
        <v>31338</v>
      </c>
      <c r="B7342" s="1129">
        <v>86.468400000000003</v>
      </c>
    </row>
    <row r="7343" spans="1:2">
      <c r="A7343" s="1128" t="s">
        <v>31339</v>
      </c>
      <c r="B7343" s="1129">
        <v>44.800400000000003</v>
      </c>
    </row>
    <row r="7344" spans="1:2">
      <c r="A7344" s="1128" t="s">
        <v>31340</v>
      </c>
      <c r="B7344" s="1129">
        <v>38.726199999999999</v>
      </c>
    </row>
    <row r="7345" spans="1:2">
      <c r="A7345" s="1128" t="s">
        <v>31341</v>
      </c>
      <c r="B7345" s="1129">
        <v>102.6384</v>
      </c>
    </row>
    <row r="7346" spans="1:2">
      <c r="A7346" s="1128" t="s">
        <v>31342</v>
      </c>
      <c r="B7346" s="1129">
        <v>55.426400000000001</v>
      </c>
    </row>
    <row r="7347" spans="1:2">
      <c r="A7347" s="1128" t="s">
        <v>31343</v>
      </c>
      <c r="B7347" s="1129">
        <v>47.966200000000001</v>
      </c>
    </row>
    <row r="7348" spans="1:2">
      <c r="A7348" s="1128" t="s">
        <v>31344</v>
      </c>
      <c r="B7348" s="1129">
        <v>17.532</v>
      </c>
    </row>
    <row r="7349" spans="1:2">
      <c r="A7349" s="1128" t="s">
        <v>31345</v>
      </c>
      <c r="B7349" s="1129">
        <v>10.673999999999999</v>
      </c>
    </row>
    <row r="7350" spans="1:2">
      <c r="A7350" s="1128" t="s">
        <v>31346</v>
      </c>
      <c r="B7350" s="1129">
        <v>381.25119999999998</v>
      </c>
    </row>
    <row r="7351" spans="1:2">
      <c r="A7351" s="1128" t="s">
        <v>31347</v>
      </c>
      <c r="B7351" s="1129">
        <v>183.89349999999999</v>
      </c>
    </row>
    <row r="7352" spans="1:2">
      <c r="A7352" s="1128" t="s">
        <v>31348</v>
      </c>
      <c r="B7352" s="1129">
        <v>170.85290000000001</v>
      </c>
    </row>
    <row r="7353" spans="1:2">
      <c r="A7353" s="1128" t="s">
        <v>31349</v>
      </c>
      <c r="B7353" s="1129">
        <v>33.209000000000003</v>
      </c>
    </row>
    <row r="7354" spans="1:2">
      <c r="A7354" s="1128" t="s">
        <v>31350</v>
      </c>
      <c r="B7354" s="1129">
        <v>24.433700000000002</v>
      </c>
    </row>
    <row r="7355" spans="1:2">
      <c r="A7355" s="1128" t="s">
        <v>31351</v>
      </c>
      <c r="B7355" s="1129">
        <v>23.202400000000001</v>
      </c>
    </row>
    <row r="7356" spans="1:2">
      <c r="A7356" s="1128" t="s">
        <v>31352</v>
      </c>
      <c r="B7356" s="1129">
        <v>149.64160000000001</v>
      </c>
    </row>
    <row r="7357" spans="1:2">
      <c r="A7357" s="1128" t="s">
        <v>31353</v>
      </c>
      <c r="B7357" s="1129">
        <v>65.699200000000005</v>
      </c>
    </row>
    <row r="7358" spans="1:2">
      <c r="A7358" s="1128" t="s">
        <v>31354</v>
      </c>
      <c r="B7358" s="1129">
        <v>51.869599999999998</v>
      </c>
    </row>
    <row r="7359" spans="1:2">
      <c r="A7359" s="1128" t="s">
        <v>31355</v>
      </c>
      <c r="B7359" s="1129">
        <v>177.83359999999999</v>
      </c>
    </row>
    <row r="7360" spans="1:2">
      <c r="A7360" s="1128" t="s">
        <v>31356</v>
      </c>
      <c r="B7360" s="1129">
        <v>74.251499999999993</v>
      </c>
    </row>
    <row r="7361" spans="1:2">
      <c r="A7361" s="1128" t="s">
        <v>31357</v>
      </c>
      <c r="B7361" s="1129">
        <v>57.462899999999998</v>
      </c>
    </row>
    <row r="7362" spans="1:2">
      <c r="A7362" s="1128" t="s">
        <v>31358</v>
      </c>
      <c r="B7362" s="1129">
        <v>193.11349999999999</v>
      </c>
    </row>
    <row r="7363" spans="1:2">
      <c r="A7363" s="1128" t="s">
        <v>31359</v>
      </c>
      <c r="B7363" s="1129">
        <v>84.979900000000001</v>
      </c>
    </row>
    <row r="7364" spans="1:2">
      <c r="A7364" s="1128" t="s">
        <v>31360</v>
      </c>
      <c r="B7364" s="1129">
        <v>68.41</v>
      </c>
    </row>
    <row r="7365" spans="1:2">
      <c r="A7365" s="1128" t="s">
        <v>31361</v>
      </c>
      <c r="B7365" s="1129">
        <v>403.13499999999999</v>
      </c>
    </row>
    <row r="7366" spans="1:2">
      <c r="A7366" s="1128" t="s">
        <v>31362</v>
      </c>
      <c r="B7366" s="1129">
        <v>101.926</v>
      </c>
    </row>
    <row r="7367" spans="1:2">
      <c r="A7367" s="1128" t="s">
        <v>31363</v>
      </c>
      <c r="B7367" s="1129">
        <v>76.711399999999998</v>
      </c>
    </row>
    <row r="7368" spans="1:2">
      <c r="A7368" s="1128" t="s">
        <v>31364</v>
      </c>
      <c r="B7368" s="1129">
        <v>3.9950000000000001</v>
      </c>
    </row>
    <row r="7369" spans="1:2">
      <c r="A7369" s="1128" t="s">
        <v>31365</v>
      </c>
      <c r="B7369" s="1129">
        <v>1.8</v>
      </c>
    </row>
    <row r="7370" spans="1:2">
      <c r="A7370" s="1128" t="s">
        <v>31366</v>
      </c>
      <c r="B7370" s="1129">
        <v>68.385499999999993</v>
      </c>
    </row>
    <row r="7371" spans="1:2">
      <c r="A7371" s="1128" t="s">
        <v>31367</v>
      </c>
      <c r="B7371" s="1129">
        <v>31.876300000000001</v>
      </c>
    </row>
    <row r="7372" spans="1:2">
      <c r="A7372" s="1128" t="s">
        <v>31368</v>
      </c>
      <c r="B7372" s="1129">
        <v>27.470800000000001</v>
      </c>
    </row>
    <row r="7373" spans="1:2">
      <c r="A7373" s="1128" t="s">
        <v>31369</v>
      </c>
      <c r="B7373" s="1129">
        <v>160.92689999999999</v>
      </c>
    </row>
    <row r="7374" spans="1:2">
      <c r="A7374" s="1128" t="s">
        <v>31370</v>
      </c>
      <c r="B7374" s="1129">
        <v>80.340400000000002</v>
      </c>
    </row>
    <row r="7375" spans="1:2">
      <c r="A7375" s="1128" t="s">
        <v>31371</v>
      </c>
      <c r="B7375" s="1129">
        <v>65.05</v>
      </c>
    </row>
    <row r="7376" spans="1:2">
      <c r="A7376" s="1128" t="s">
        <v>31372</v>
      </c>
      <c r="B7376" s="1129">
        <v>229.10640000000001</v>
      </c>
    </row>
    <row r="7377" spans="1:2">
      <c r="A7377" s="1128" t="s">
        <v>31373</v>
      </c>
      <c r="B7377" s="1129">
        <v>103.5556</v>
      </c>
    </row>
    <row r="7378" spans="1:2">
      <c r="A7378" s="1128" t="s">
        <v>31374</v>
      </c>
      <c r="B7378" s="1129">
        <v>81.05</v>
      </c>
    </row>
    <row r="7379" spans="1:2">
      <c r="A7379" s="1128" t="s">
        <v>31375</v>
      </c>
      <c r="B7379" s="1129">
        <v>300.78399999999999</v>
      </c>
    </row>
    <row r="7380" spans="1:2">
      <c r="A7380" s="1128" t="s">
        <v>31376</v>
      </c>
      <c r="B7380" s="1129">
        <v>127.6564</v>
      </c>
    </row>
    <row r="7381" spans="1:2">
      <c r="A7381" s="1128" t="s">
        <v>31377</v>
      </c>
      <c r="B7381" s="1129">
        <v>97.57</v>
      </c>
    </row>
    <row r="7382" spans="1:2">
      <c r="A7382" s="1128" t="s">
        <v>31378</v>
      </c>
      <c r="B7382" s="1129">
        <v>628.78830000000005</v>
      </c>
    </row>
    <row r="7383" spans="1:2">
      <c r="A7383" s="1128" t="s">
        <v>31379</v>
      </c>
      <c r="B7383" s="1129">
        <v>287.18880000000001</v>
      </c>
    </row>
    <row r="7384" spans="1:2">
      <c r="A7384" s="1128" t="s">
        <v>31380</v>
      </c>
      <c r="B7384" s="1129">
        <v>221.21090000000001</v>
      </c>
    </row>
    <row r="7385" spans="1:2">
      <c r="A7385" s="1128" t="s">
        <v>31381</v>
      </c>
      <c r="B7385" s="1129">
        <v>673.47580000000005</v>
      </c>
    </row>
    <row r="7386" spans="1:2">
      <c r="A7386" s="1128" t="s">
        <v>31382</v>
      </c>
      <c r="B7386" s="1129">
        <v>305.38830000000002</v>
      </c>
    </row>
    <row r="7387" spans="1:2">
      <c r="A7387" s="1128" t="s">
        <v>31383</v>
      </c>
      <c r="B7387" s="1129">
        <v>234.60679999999999</v>
      </c>
    </row>
    <row r="7388" spans="1:2">
      <c r="A7388" s="1128" t="s">
        <v>31384</v>
      </c>
      <c r="B7388" s="1129">
        <v>709.68010000000004</v>
      </c>
    </row>
    <row r="7389" spans="1:2">
      <c r="A7389" s="1128" t="s">
        <v>31385</v>
      </c>
      <c r="B7389" s="1129">
        <v>323.88549999999998</v>
      </c>
    </row>
    <row r="7390" spans="1:2">
      <c r="A7390" s="1128" t="s">
        <v>31386</v>
      </c>
      <c r="B7390" s="1129">
        <v>249.1207</v>
      </c>
    </row>
    <row r="7391" spans="1:2">
      <c r="A7391" s="1128" t="s">
        <v>31387</v>
      </c>
      <c r="B7391" s="1129">
        <v>112.53700000000001</v>
      </c>
    </row>
    <row r="7392" spans="1:2">
      <c r="A7392" s="1128" t="s">
        <v>31388</v>
      </c>
      <c r="B7392" s="1129">
        <v>47.727400000000003</v>
      </c>
    </row>
    <row r="7393" spans="1:2">
      <c r="A7393" s="1128" t="s">
        <v>31389</v>
      </c>
      <c r="B7393" s="1129">
        <v>38.451999999999998</v>
      </c>
    </row>
    <row r="7394" spans="1:2">
      <c r="A7394" s="1128" t="s">
        <v>31390</v>
      </c>
      <c r="B7394" s="1129">
        <v>140.2552</v>
      </c>
    </row>
    <row r="7395" spans="1:2">
      <c r="A7395" s="1128" t="s">
        <v>31391</v>
      </c>
      <c r="B7395" s="1129">
        <v>60.941299999999998</v>
      </c>
    </row>
    <row r="7396" spans="1:2">
      <c r="A7396" s="1128" t="s">
        <v>31392</v>
      </c>
      <c r="B7396" s="1129">
        <v>49.627600000000001</v>
      </c>
    </row>
    <row r="7397" spans="1:2">
      <c r="A7397" s="1128" t="s">
        <v>31393</v>
      </c>
      <c r="B7397" s="1129">
        <v>234.934</v>
      </c>
    </row>
    <row r="7398" spans="1:2">
      <c r="A7398" s="1128" t="s">
        <v>31394</v>
      </c>
      <c r="B7398" s="1129">
        <v>84.494100000000003</v>
      </c>
    </row>
    <row r="7399" spans="1:2">
      <c r="A7399" s="1128" t="s">
        <v>31395</v>
      </c>
      <c r="B7399" s="1129">
        <v>66.264700000000005</v>
      </c>
    </row>
    <row r="7400" spans="1:2">
      <c r="A7400" s="1128" t="s">
        <v>31396</v>
      </c>
      <c r="B7400" s="1129">
        <v>66.0351</v>
      </c>
    </row>
    <row r="7401" spans="1:2">
      <c r="A7401" s="1128" t="s">
        <v>31397</v>
      </c>
      <c r="B7401" s="1129">
        <v>34.2727</v>
      </c>
    </row>
    <row r="7402" spans="1:2">
      <c r="A7402" s="1128" t="s">
        <v>31398</v>
      </c>
      <c r="B7402" s="1129">
        <v>27.383199999999999</v>
      </c>
    </row>
    <row r="7403" spans="1:2">
      <c r="A7403" s="1128" t="s">
        <v>31399</v>
      </c>
      <c r="B7403" s="1129">
        <v>10.208600000000001</v>
      </c>
    </row>
    <row r="7404" spans="1:2">
      <c r="A7404" s="1128" t="s">
        <v>31400</v>
      </c>
      <c r="B7404" s="1129">
        <v>6.8056999999999999</v>
      </c>
    </row>
    <row r="7405" spans="1:2">
      <c r="A7405" s="1128" t="s">
        <v>31401</v>
      </c>
      <c r="B7405" s="1129">
        <v>21.947700000000001</v>
      </c>
    </row>
    <row r="7406" spans="1:2">
      <c r="A7406" s="1128" t="s">
        <v>31402</v>
      </c>
      <c r="B7406" s="1129">
        <v>14.6318</v>
      </c>
    </row>
    <row r="7407" spans="1:2">
      <c r="A7407" s="1128" t="s">
        <v>31403</v>
      </c>
      <c r="B7407" s="1129">
        <v>0.96</v>
      </c>
    </row>
    <row r="7408" spans="1:2">
      <c r="A7408" s="1128" t="s">
        <v>31404</v>
      </c>
      <c r="B7408" s="1129">
        <v>0.64</v>
      </c>
    </row>
    <row r="7409" spans="1:2">
      <c r="A7409" s="1128" t="s">
        <v>31405</v>
      </c>
      <c r="B7409" s="1129">
        <v>4.5473999999999997</v>
      </c>
    </row>
    <row r="7410" spans="1:2">
      <c r="A7410" s="1128" t="s">
        <v>31406</v>
      </c>
      <c r="B7410" s="1129">
        <v>3.0316000000000001</v>
      </c>
    </row>
    <row r="7411" spans="1:2">
      <c r="A7411" s="1128" t="s">
        <v>31407</v>
      </c>
      <c r="B7411" s="1129">
        <v>1.56</v>
      </c>
    </row>
    <row r="7412" spans="1:2">
      <c r="A7412" s="1128" t="s">
        <v>31408</v>
      </c>
      <c r="B7412" s="1129">
        <v>1.1153999999999999</v>
      </c>
    </row>
    <row r="7413" spans="1:2">
      <c r="A7413" s="1128" t="s">
        <v>31409</v>
      </c>
      <c r="B7413" s="1129">
        <v>2.1017000000000001</v>
      </c>
    </row>
    <row r="7414" spans="1:2">
      <c r="A7414" s="1128" t="s">
        <v>31410</v>
      </c>
      <c r="B7414" s="1129">
        <v>0.86670000000000003</v>
      </c>
    </row>
    <row r="7415" spans="1:2">
      <c r="A7415" s="1128" t="s">
        <v>31411</v>
      </c>
      <c r="B7415" s="1129">
        <v>608.20039999999995</v>
      </c>
    </row>
    <row r="7416" spans="1:2">
      <c r="A7416" s="1128" t="s">
        <v>31412</v>
      </c>
      <c r="B7416" s="1129">
        <v>50.020499999999998</v>
      </c>
    </row>
    <row r="7417" spans="1:2">
      <c r="A7417" s="1128" t="s">
        <v>31413</v>
      </c>
      <c r="B7417" s="1129">
        <v>34.006599999999999</v>
      </c>
    </row>
    <row r="7418" spans="1:2">
      <c r="A7418" s="1128" t="s">
        <v>31414</v>
      </c>
      <c r="B7418" s="1129">
        <v>1.92</v>
      </c>
    </row>
    <row r="7419" spans="1:2">
      <c r="A7419" s="1128" t="s">
        <v>31415</v>
      </c>
      <c r="B7419" s="1129">
        <v>0.68</v>
      </c>
    </row>
    <row r="7420" spans="1:2">
      <c r="A7420" s="1128" t="s">
        <v>31416</v>
      </c>
      <c r="B7420" s="1129">
        <v>0.9274</v>
      </c>
    </row>
    <row r="7421" spans="1:2">
      <c r="A7421" s="1128" t="s">
        <v>31417</v>
      </c>
      <c r="B7421" s="1129">
        <v>0.2399</v>
      </c>
    </row>
    <row r="7422" spans="1:2">
      <c r="A7422" s="1128" t="s">
        <v>31418</v>
      </c>
      <c r="B7422" s="1129">
        <v>5.4973999999999998</v>
      </c>
    </row>
    <row r="7423" spans="1:2">
      <c r="A7423" s="1128" t="s">
        <v>31419</v>
      </c>
      <c r="B7423" s="1129">
        <v>3.9264000000000001</v>
      </c>
    </row>
    <row r="7424" spans="1:2">
      <c r="A7424" s="1128" t="s">
        <v>31420</v>
      </c>
      <c r="B7424" s="1129">
        <v>99.076700000000002</v>
      </c>
    </row>
    <row r="7425" spans="1:2">
      <c r="A7425" s="1128" t="s">
        <v>31421</v>
      </c>
      <c r="B7425" s="1129">
        <v>53.690300000000001</v>
      </c>
    </row>
    <row r="7426" spans="1:2">
      <c r="A7426" s="1128" t="s">
        <v>31422</v>
      </c>
      <c r="B7426" s="1129">
        <v>45.71</v>
      </c>
    </row>
    <row r="7427" spans="1:2">
      <c r="A7427" s="1128" t="s">
        <v>31423</v>
      </c>
      <c r="B7427" s="1129">
        <v>80.336500000000001</v>
      </c>
    </row>
    <row r="7428" spans="1:2">
      <c r="A7428" s="1128" t="s">
        <v>31424</v>
      </c>
      <c r="B7428" s="1129">
        <v>40.0336</v>
      </c>
    </row>
    <row r="7429" spans="1:2">
      <c r="A7429" s="1128" t="s">
        <v>31425</v>
      </c>
      <c r="B7429" s="1129">
        <v>33.945</v>
      </c>
    </row>
    <row r="7430" spans="1:2">
      <c r="A7430" s="1128" t="s">
        <v>31426</v>
      </c>
      <c r="B7430" s="1129">
        <v>85.161199999999994</v>
      </c>
    </row>
    <row r="7431" spans="1:2">
      <c r="A7431" s="1128" t="s">
        <v>31427</v>
      </c>
      <c r="B7431" s="1129">
        <v>44.546900000000001</v>
      </c>
    </row>
    <row r="7432" spans="1:2">
      <c r="A7432" s="1128" t="s">
        <v>31428</v>
      </c>
      <c r="B7432" s="1129">
        <v>37.9758</v>
      </c>
    </row>
    <row r="7433" spans="1:2">
      <c r="A7433" s="1128" t="s">
        <v>31429</v>
      </c>
      <c r="B7433" s="1129">
        <v>87.04</v>
      </c>
    </row>
    <row r="7434" spans="1:2">
      <c r="A7434" s="1128" t="s">
        <v>31430</v>
      </c>
      <c r="B7434" s="1129">
        <v>43.041200000000003</v>
      </c>
    </row>
    <row r="7435" spans="1:2">
      <c r="A7435" s="1128" t="s">
        <v>31431</v>
      </c>
      <c r="B7435" s="1129">
        <v>36.282200000000003</v>
      </c>
    </row>
    <row r="7436" spans="1:2">
      <c r="A7436" s="1128" t="s">
        <v>31432</v>
      </c>
      <c r="B7436" s="1129">
        <v>100.66200000000001</v>
      </c>
    </row>
    <row r="7437" spans="1:2">
      <c r="A7437" s="1128" t="s">
        <v>31433</v>
      </c>
      <c r="B7437" s="1129">
        <v>53.8474</v>
      </c>
    </row>
    <row r="7438" spans="1:2">
      <c r="A7438" s="1128" t="s">
        <v>31434</v>
      </c>
      <c r="B7438" s="1129">
        <v>45.726199999999999</v>
      </c>
    </row>
    <row r="7439" spans="1:2">
      <c r="A7439" s="1128" t="s">
        <v>31435</v>
      </c>
      <c r="B7439" s="1129">
        <v>45.163499999999999</v>
      </c>
    </row>
    <row r="7440" spans="1:2">
      <c r="A7440" s="1128" t="s">
        <v>31436</v>
      </c>
      <c r="B7440" s="1129">
        <v>30.552600000000002</v>
      </c>
    </row>
    <row r="7441" spans="1:2">
      <c r="A7441" s="1128" t="s">
        <v>31437</v>
      </c>
      <c r="B7441" s="1129">
        <v>27.981200000000001</v>
      </c>
    </row>
    <row r="7442" spans="1:2">
      <c r="A7442" s="1128" t="s">
        <v>31438</v>
      </c>
      <c r="B7442" s="1129">
        <v>92.3095</v>
      </c>
    </row>
    <row r="7443" spans="1:2">
      <c r="A7443" s="1128" t="s">
        <v>31439</v>
      </c>
      <c r="B7443" s="1129">
        <v>48.835900000000002</v>
      </c>
    </row>
    <row r="7444" spans="1:2">
      <c r="A7444" s="1128" t="s">
        <v>31440</v>
      </c>
      <c r="B7444" s="1129">
        <v>41.55</v>
      </c>
    </row>
    <row r="7445" spans="1:2">
      <c r="A7445" s="1128" t="s">
        <v>31441</v>
      </c>
      <c r="B7445" s="1129">
        <v>29.259499999999999</v>
      </c>
    </row>
    <row r="7446" spans="1:2">
      <c r="A7446" s="1128" t="s">
        <v>31442</v>
      </c>
      <c r="B7446" s="1129">
        <v>9.5664999999999996</v>
      </c>
    </row>
    <row r="7447" spans="1:2">
      <c r="A7447" s="1128" t="s">
        <v>31443</v>
      </c>
      <c r="B7447" s="1129">
        <v>244.2</v>
      </c>
    </row>
    <row r="7448" spans="1:2">
      <c r="A7448" s="1128" t="s">
        <v>31444</v>
      </c>
      <c r="B7448" s="1129">
        <v>152.06</v>
      </c>
    </row>
    <row r="7449" spans="1:2">
      <c r="A7449" s="1128" t="s">
        <v>31445</v>
      </c>
      <c r="B7449" s="1129">
        <v>146.11000000000001</v>
      </c>
    </row>
    <row r="7450" spans="1:2">
      <c r="A7450" s="1128" t="s">
        <v>31446</v>
      </c>
      <c r="B7450" s="1129">
        <v>2121.2462999999998</v>
      </c>
    </row>
    <row r="7451" spans="1:2">
      <c r="A7451" s="1128" t="s">
        <v>31447</v>
      </c>
      <c r="B7451" s="1129">
        <v>914.76130000000001</v>
      </c>
    </row>
    <row r="7452" spans="1:2">
      <c r="A7452" s="1128" t="s">
        <v>31448</v>
      </c>
      <c r="B7452" s="1129">
        <v>678.5924</v>
      </c>
    </row>
    <row r="7453" spans="1:2">
      <c r="A7453" s="1128" t="s">
        <v>31449</v>
      </c>
      <c r="B7453" s="1129">
        <v>378.72230000000002</v>
      </c>
    </row>
    <row r="7454" spans="1:2">
      <c r="A7454" s="1128" t="s">
        <v>31450</v>
      </c>
      <c r="B7454" s="1129">
        <v>167.07329999999999</v>
      </c>
    </row>
    <row r="7455" spans="1:2">
      <c r="A7455" s="1128" t="s">
        <v>31451</v>
      </c>
      <c r="B7455" s="1129">
        <v>128.02940000000001</v>
      </c>
    </row>
    <row r="7456" spans="1:2">
      <c r="A7456" s="1128" t="s">
        <v>31452</v>
      </c>
      <c r="B7456" s="1129">
        <v>129.69290000000001</v>
      </c>
    </row>
    <row r="7457" spans="1:2">
      <c r="A7457" s="1128" t="s">
        <v>31453</v>
      </c>
      <c r="B7457" s="1129">
        <v>30.1632</v>
      </c>
    </row>
    <row r="7458" spans="1:2">
      <c r="A7458" s="1128" t="s">
        <v>31454</v>
      </c>
      <c r="B7458" s="1129">
        <v>94.3322</v>
      </c>
    </row>
    <row r="7459" spans="1:2">
      <c r="A7459" s="1128" t="s">
        <v>31455</v>
      </c>
      <c r="B7459" s="1129">
        <v>56.817399999999999</v>
      </c>
    </row>
    <row r="7460" spans="1:2">
      <c r="A7460" s="1128" t="s">
        <v>31456</v>
      </c>
      <c r="B7460" s="1129">
        <v>52.180100000000003</v>
      </c>
    </row>
    <row r="7461" spans="1:2">
      <c r="A7461" s="1128" t="s">
        <v>31457</v>
      </c>
      <c r="B7461" s="1129">
        <v>45.632800000000003</v>
      </c>
    </row>
    <row r="7462" spans="1:2">
      <c r="A7462" s="1128" t="s">
        <v>31458</v>
      </c>
      <c r="B7462" s="1129">
        <v>13.164999999999999</v>
      </c>
    </row>
    <row r="7463" spans="1:2">
      <c r="A7463" s="1128" t="s">
        <v>31459</v>
      </c>
      <c r="B7463" s="1129">
        <v>8.9050999999999991</v>
      </c>
    </row>
    <row r="7464" spans="1:2">
      <c r="A7464" s="1128" t="s">
        <v>31460</v>
      </c>
      <c r="B7464" s="1129">
        <v>201.01730000000001</v>
      </c>
    </row>
    <row r="7465" spans="1:2">
      <c r="A7465" s="1128" t="s">
        <v>31461</v>
      </c>
      <c r="B7465" s="1129">
        <v>77.803200000000004</v>
      </c>
    </row>
    <row r="7466" spans="1:2">
      <c r="A7466" s="1128" t="s">
        <v>31462</v>
      </c>
      <c r="B7466" s="1129">
        <v>62.048699999999997</v>
      </c>
    </row>
    <row r="7467" spans="1:2">
      <c r="A7467" s="1128" t="s">
        <v>31463</v>
      </c>
      <c r="B7467" s="1129">
        <v>6.7603</v>
      </c>
    </row>
    <row r="7468" spans="1:2">
      <c r="A7468" s="1128" t="s">
        <v>31464</v>
      </c>
      <c r="B7468" s="1129">
        <v>3.1122000000000001</v>
      </c>
    </row>
    <row r="7469" spans="1:2">
      <c r="A7469" s="1128" t="s">
        <v>31465</v>
      </c>
      <c r="B7469" s="1129">
        <v>189.00800000000001</v>
      </c>
    </row>
    <row r="7470" spans="1:2">
      <c r="A7470" s="1128" t="s">
        <v>31466</v>
      </c>
      <c r="B7470" s="1129">
        <v>112.6943</v>
      </c>
    </row>
    <row r="7471" spans="1:2">
      <c r="A7471" s="1128" t="s">
        <v>31467</v>
      </c>
      <c r="B7471" s="1129">
        <v>96.992500000000007</v>
      </c>
    </row>
    <row r="7472" spans="1:2">
      <c r="A7472" s="1128" t="s">
        <v>31468</v>
      </c>
      <c r="B7472" s="1129">
        <v>190.3749</v>
      </c>
    </row>
    <row r="7473" spans="1:2">
      <c r="A7473" s="1128" t="s">
        <v>31469</v>
      </c>
      <c r="B7473" s="1129">
        <v>113.51439999999999</v>
      </c>
    </row>
    <row r="7474" spans="1:2">
      <c r="A7474" s="1128" t="s">
        <v>31470</v>
      </c>
      <c r="B7474" s="1129">
        <v>97.675899999999999</v>
      </c>
    </row>
    <row r="7475" spans="1:2">
      <c r="A7475" s="1128" t="s">
        <v>31471</v>
      </c>
      <c r="B7475" s="1129">
        <v>81.597200000000001</v>
      </c>
    </row>
    <row r="7476" spans="1:2">
      <c r="A7476" s="1128" t="s">
        <v>31472</v>
      </c>
      <c r="B7476" s="1129">
        <v>21.0701</v>
      </c>
    </row>
    <row r="7477" spans="1:2">
      <c r="A7477" s="1128" t="s">
        <v>31473</v>
      </c>
      <c r="B7477" s="1129">
        <v>19.992899999999999</v>
      </c>
    </row>
    <row r="7478" spans="1:2">
      <c r="A7478" s="1128" t="s">
        <v>31474</v>
      </c>
      <c r="B7478" s="1129">
        <v>13.548</v>
      </c>
    </row>
    <row r="7479" spans="1:2">
      <c r="A7479" s="1128" t="s">
        <v>31475</v>
      </c>
      <c r="B7479" s="1129">
        <v>4.0476999999999999</v>
      </c>
    </row>
    <row r="7480" spans="1:2">
      <c r="A7480" s="1128" t="s">
        <v>31476</v>
      </c>
      <c r="B7480" s="1129">
        <v>178.3528</v>
      </c>
    </row>
    <row r="7481" spans="1:2">
      <c r="A7481" s="1128" t="s">
        <v>31477</v>
      </c>
      <c r="B7481" s="1129">
        <v>111.5104</v>
      </c>
    </row>
    <row r="7482" spans="1:2">
      <c r="A7482" s="1128" t="s">
        <v>31478</v>
      </c>
      <c r="B7482" s="1129">
        <v>97.389099999999999</v>
      </c>
    </row>
    <row r="7483" spans="1:2">
      <c r="A7483" s="1128" t="s">
        <v>31479</v>
      </c>
      <c r="B7483" s="1129">
        <v>130.35419999999999</v>
      </c>
    </row>
    <row r="7484" spans="1:2">
      <c r="A7484" s="1128" t="s">
        <v>31480</v>
      </c>
      <c r="B7484" s="1129">
        <v>60.149799999999999</v>
      </c>
    </row>
    <row r="7485" spans="1:2">
      <c r="A7485" s="1128" t="s">
        <v>31481</v>
      </c>
      <c r="B7485" s="1129">
        <v>49.122599999999998</v>
      </c>
    </row>
    <row r="7486" spans="1:2">
      <c r="A7486" s="1128" t="s">
        <v>31482</v>
      </c>
      <c r="B7486" s="1129">
        <v>100.17740000000001</v>
      </c>
    </row>
    <row r="7487" spans="1:2">
      <c r="A7487" s="1128" t="s">
        <v>31483</v>
      </c>
      <c r="B7487" s="1129">
        <v>43.815600000000003</v>
      </c>
    </row>
    <row r="7488" spans="1:2">
      <c r="A7488" s="1128" t="s">
        <v>31484</v>
      </c>
      <c r="B7488" s="1129">
        <v>34.546500000000002</v>
      </c>
    </row>
    <row r="7489" spans="1:2">
      <c r="A7489" s="1128" t="s">
        <v>31485</v>
      </c>
      <c r="B7489" s="1129">
        <v>1576.5052000000001</v>
      </c>
    </row>
    <row r="7490" spans="1:2">
      <c r="A7490" s="1128" t="s">
        <v>31486</v>
      </c>
      <c r="B7490" s="1129">
        <v>744.15219999999999</v>
      </c>
    </row>
    <row r="7491" spans="1:2">
      <c r="A7491" s="1128" t="s">
        <v>31487</v>
      </c>
      <c r="B7491" s="1129">
        <v>573.30380000000002</v>
      </c>
    </row>
    <row r="7492" spans="1:2">
      <c r="A7492" s="1128" t="s">
        <v>31488</v>
      </c>
      <c r="B7492" s="1129">
        <v>6.641</v>
      </c>
    </row>
    <row r="7493" spans="1:2">
      <c r="A7493" s="1128" t="s">
        <v>31489</v>
      </c>
      <c r="B7493" s="1129">
        <v>1.3478000000000001</v>
      </c>
    </row>
    <row r="7494" spans="1:2">
      <c r="A7494" s="1128" t="s">
        <v>31490</v>
      </c>
      <c r="B7494" s="1129">
        <v>3.1678999999999999</v>
      </c>
    </row>
    <row r="7495" spans="1:2">
      <c r="A7495" s="1128" t="s">
        <v>31491</v>
      </c>
      <c r="B7495" s="1129">
        <v>1.0693999999999999</v>
      </c>
    </row>
    <row r="7496" spans="1:2">
      <c r="A7496" s="1128" t="s">
        <v>31492</v>
      </c>
      <c r="B7496" s="1129">
        <v>3.5105</v>
      </c>
    </row>
    <row r="7497" spans="1:2">
      <c r="A7497" s="1128" t="s">
        <v>31493</v>
      </c>
      <c r="B7497" s="1129">
        <v>1.2835000000000001</v>
      </c>
    </row>
    <row r="7498" spans="1:2">
      <c r="A7498" s="1128" t="s">
        <v>31494</v>
      </c>
      <c r="B7498" s="1129">
        <v>111.50409999999999</v>
      </c>
    </row>
    <row r="7499" spans="1:2">
      <c r="A7499" s="1128" t="s">
        <v>31495</v>
      </c>
      <c r="B7499" s="1129">
        <v>47.487000000000002</v>
      </c>
    </row>
    <row r="7500" spans="1:2">
      <c r="A7500" s="1128" t="s">
        <v>31496</v>
      </c>
      <c r="B7500" s="1129">
        <v>142.3349</v>
      </c>
    </row>
    <row r="7501" spans="1:2">
      <c r="A7501" s="1128" t="s">
        <v>31497</v>
      </c>
      <c r="B7501" s="1129">
        <v>60.617100000000001</v>
      </c>
    </row>
    <row r="7502" spans="1:2">
      <c r="A7502" s="1128" t="s">
        <v>31498</v>
      </c>
      <c r="B7502" s="1129">
        <v>10.986800000000001</v>
      </c>
    </row>
    <row r="7503" spans="1:2">
      <c r="A7503" s="1128" t="s">
        <v>31499</v>
      </c>
      <c r="B7503" s="1129">
        <v>2.2999000000000001</v>
      </c>
    </row>
    <row r="7504" spans="1:2">
      <c r="A7504" s="1128" t="s">
        <v>31500</v>
      </c>
      <c r="B7504" s="1129">
        <v>1.2356</v>
      </c>
    </row>
    <row r="7505" spans="1:2">
      <c r="A7505" s="1128" t="s">
        <v>31501</v>
      </c>
      <c r="B7505" s="1129">
        <v>4.2645999999999997</v>
      </c>
    </row>
    <row r="7506" spans="1:2">
      <c r="A7506" s="1128" t="s">
        <v>31502</v>
      </c>
      <c r="B7506" s="1129">
        <v>0.79059999999999997</v>
      </c>
    </row>
    <row r="7507" spans="1:2">
      <c r="A7507" s="1128" t="s">
        <v>31503</v>
      </c>
      <c r="B7507" s="1129">
        <v>3.6825999999999999</v>
      </c>
    </row>
    <row r="7508" spans="1:2">
      <c r="A7508" s="1128" t="s">
        <v>31504</v>
      </c>
      <c r="B7508" s="1129">
        <v>0.47260000000000002</v>
      </c>
    </row>
    <row r="7509" spans="1:2">
      <c r="A7509" s="1128" t="s">
        <v>31505</v>
      </c>
      <c r="B7509" s="1129">
        <v>8.5216999999999992</v>
      </c>
    </row>
    <row r="7510" spans="1:2">
      <c r="A7510" s="1128" t="s">
        <v>31506</v>
      </c>
      <c r="B7510" s="1129">
        <v>0.69410000000000005</v>
      </c>
    </row>
    <row r="7511" spans="1:2">
      <c r="A7511" s="1128" t="s">
        <v>31507</v>
      </c>
      <c r="B7511" s="1129">
        <v>7.8189000000000002</v>
      </c>
    </row>
    <row r="7512" spans="1:2">
      <c r="A7512" s="1128" t="s">
        <v>31508</v>
      </c>
      <c r="B7512" s="1129">
        <v>2.3271999999999999</v>
      </c>
    </row>
    <row r="7513" spans="1:2">
      <c r="A7513" s="1128" t="s">
        <v>31509</v>
      </c>
      <c r="B7513" s="1129">
        <v>15.559100000000001</v>
      </c>
    </row>
    <row r="7514" spans="1:2">
      <c r="A7514" s="1128" t="s">
        <v>31510</v>
      </c>
      <c r="B7514" s="1129">
        <v>3.8866999999999998</v>
      </c>
    </row>
    <row r="7515" spans="1:2">
      <c r="A7515" s="1128" t="s">
        <v>31511</v>
      </c>
      <c r="B7515" s="1129">
        <v>14.092499999999999</v>
      </c>
    </row>
    <row r="7516" spans="1:2">
      <c r="A7516" s="1128" t="s">
        <v>31512</v>
      </c>
      <c r="B7516" s="1129">
        <v>5.0092999999999996</v>
      </c>
    </row>
    <row r="7517" spans="1:2">
      <c r="A7517" s="1128" t="s">
        <v>31513</v>
      </c>
      <c r="B7517" s="1129">
        <v>234.31100000000001</v>
      </c>
    </row>
    <row r="7518" spans="1:2">
      <c r="A7518" s="1128" t="s">
        <v>31514</v>
      </c>
      <c r="B7518" s="1129">
        <v>187.71299999999999</v>
      </c>
    </row>
    <row r="7519" spans="1:2">
      <c r="A7519" s="1128" t="s">
        <v>31515</v>
      </c>
      <c r="B7519" s="1129">
        <v>169.56960000000001</v>
      </c>
    </row>
    <row r="7520" spans="1:2">
      <c r="A7520" s="1128" t="s">
        <v>31516</v>
      </c>
      <c r="B7520" s="1129">
        <v>256.12349999999998</v>
      </c>
    </row>
    <row r="7521" spans="1:2">
      <c r="A7521" s="1128" t="s">
        <v>31517</v>
      </c>
      <c r="B7521" s="1129">
        <v>208.76949999999999</v>
      </c>
    </row>
    <row r="7522" spans="1:2">
      <c r="A7522" s="1128" t="s">
        <v>31518</v>
      </c>
      <c r="B7522" s="1129">
        <v>190.43709999999999</v>
      </c>
    </row>
    <row r="7523" spans="1:2">
      <c r="A7523" s="1128" t="s">
        <v>31519</v>
      </c>
      <c r="B7523" s="1129">
        <v>308.13760000000002</v>
      </c>
    </row>
    <row r="7524" spans="1:2">
      <c r="A7524" s="1128" t="s">
        <v>31520</v>
      </c>
      <c r="B7524" s="1129">
        <v>252.6978</v>
      </c>
    </row>
    <row r="7525" spans="1:2">
      <c r="A7525" s="1128" t="s">
        <v>31521</v>
      </c>
      <c r="B7525" s="1129">
        <v>233.09370000000001</v>
      </c>
    </row>
    <row r="7526" spans="1:2">
      <c r="A7526" s="1128" t="s">
        <v>31522</v>
      </c>
      <c r="B7526" s="1129">
        <v>340.6601</v>
      </c>
    </row>
    <row r="7527" spans="1:2">
      <c r="A7527" s="1128" t="s">
        <v>31523</v>
      </c>
      <c r="B7527" s="1129">
        <v>277.02429999999998</v>
      </c>
    </row>
    <row r="7528" spans="1:2">
      <c r="A7528" s="1128" t="s">
        <v>31524</v>
      </c>
      <c r="B7528" s="1129">
        <v>255.37119999999999</v>
      </c>
    </row>
    <row r="7529" spans="1:2">
      <c r="A7529" s="1128" t="s">
        <v>31525</v>
      </c>
      <c r="B7529" s="1129">
        <v>1.2001999999999999</v>
      </c>
    </row>
    <row r="7530" spans="1:2">
      <c r="A7530" s="1128" t="s">
        <v>31526</v>
      </c>
      <c r="B7530" s="1129">
        <v>0.245</v>
      </c>
    </row>
    <row r="7531" spans="1:2">
      <c r="A7531" s="1128" t="s">
        <v>31527</v>
      </c>
      <c r="B7531" s="1129">
        <v>3.5404</v>
      </c>
    </row>
    <row r="7532" spans="1:2">
      <c r="A7532" s="1128" t="s">
        <v>31528</v>
      </c>
      <c r="B7532" s="1129">
        <v>0.43</v>
      </c>
    </row>
    <row r="7533" spans="1:2">
      <c r="A7533" s="1128" t="s">
        <v>31529</v>
      </c>
      <c r="B7533" s="1129">
        <v>8.6646999999999998</v>
      </c>
    </row>
    <row r="7534" spans="1:2">
      <c r="A7534" s="1128" t="s">
        <v>31530</v>
      </c>
      <c r="B7534" s="1129">
        <v>0.95860000000000001</v>
      </c>
    </row>
    <row r="7535" spans="1:2">
      <c r="A7535" s="1128" t="s">
        <v>31531</v>
      </c>
      <c r="B7535" s="1129">
        <v>19.2</v>
      </c>
    </row>
    <row r="7536" spans="1:2">
      <c r="A7536" s="1128" t="s">
        <v>31532</v>
      </c>
      <c r="B7536" s="1129">
        <v>7.7759999999999998</v>
      </c>
    </row>
    <row r="7537" spans="1:2">
      <c r="A7537" s="1128" t="s">
        <v>31533</v>
      </c>
      <c r="B7537" s="1129">
        <v>4.8</v>
      </c>
    </row>
    <row r="7538" spans="1:2">
      <c r="A7538" s="1128" t="s">
        <v>31534</v>
      </c>
      <c r="B7538" s="1129">
        <v>50.326999999999998</v>
      </c>
    </row>
    <row r="7539" spans="1:2">
      <c r="A7539" s="1128" t="s">
        <v>31535</v>
      </c>
      <c r="B7539" s="1129">
        <v>32.76</v>
      </c>
    </row>
    <row r="7540" spans="1:2">
      <c r="A7540" s="1128" t="s">
        <v>31536</v>
      </c>
      <c r="B7540" s="1129">
        <v>80.560699999999997</v>
      </c>
    </row>
    <row r="7541" spans="1:2">
      <c r="A7541" s="1128" t="s">
        <v>31537</v>
      </c>
      <c r="B7541" s="1129">
        <v>55.135199999999998</v>
      </c>
    </row>
    <row r="7542" spans="1:2">
      <c r="A7542" s="1128" t="s">
        <v>31538</v>
      </c>
      <c r="B7542" s="1129">
        <v>49.782400000000003</v>
      </c>
    </row>
    <row r="7543" spans="1:2">
      <c r="A7543" s="1128" t="s">
        <v>31539</v>
      </c>
      <c r="B7543" s="1129">
        <v>131.6909</v>
      </c>
    </row>
    <row r="7544" spans="1:2">
      <c r="A7544" s="1128" t="s">
        <v>31540</v>
      </c>
      <c r="B7544" s="1129">
        <v>86.586200000000005</v>
      </c>
    </row>
    <row r="7545" spans="1:2">
      <c r="A7545" s="1128" t="s">
        <v>31541</v>
      </c>
      <c r="B7545" s="1129">
        <v>78.126499999999993</v>
      </c>
    </row>
    <row r="7546" spans="1:2">
      <c r="A7546" s="1128" t="s">
        <v>31542</v>
      </c>
      <c r="B7546" s="1129">
        <v>190.46350000000001</v>
      </c>
    </row>
    <row r="7547" spans="1:2">
      <c r="A7547" s="1128" t="s">
        <v>31543</v>
      </c>
      <c r="B7547" s="1129">
        <v>126.8396</v>
      </c>
    </row>
    <row r="7548" spans="1:2">
      <c r="A7548" s="1128" t="s">
        <v>31544</v>
      </c>
      <c r="B7548" s="1129">
        <v>114.7148</v>
      </c>
    </row>
    <row r="7549" spans="1:2">
      <c r="A7549" s="1128" t="s">
        <v>31545</v>
      </c>
      <c r="B7549" s="1129">
        <v>234.2071</v>
      </c>
    </row>
    <row r="7550" spans="1:2">
      <c r="A7550" s="1128" t="s">
        <v>31546</v>
      </c>
      <c r="B7550" s="1129">
        <v>138.03870000000001</v>
      </c>
    </row>
    <row r="7551" spans="1:2">
      <c r="A7551" s="1128" t="s">
        <v>31547</v>
      </c>
      <c r="B7551" s="1129">
        <v>121.7146</v>
      </c>
    </row>
    <row r="7552" spans="1:2">
      <c r="A7552" s="1128" t="s">
        <v>31548</v>
      </c>
      <c r="B7552" s="1129">
        <v>14.2995</v>
      </c>
    </row>
    <row r="7553" spans="1:2">
      <c r="A7553" s="1128" t="s">
        <v>31549</v>
      </c>
      <c r="B7553" s="1129">
        <v>9.0096000000000007</v>
      </c>
    </row>
    <row r="7554" spans="1:2">
      <c r="A7554" s="1128" t="s">
        <v>31550</v>
      </c>
      <c r="B7554" s="1129">
        <v>3.6738</v>
      </c>
    </row>
    <row r="7555" spans="1:2">
      <c r="A7555" s="1128" t="s">
        <v>31551</v>
      </c>
      <c r="B7555" s="1129">
        <v>0.45850000000000002</v>
      </c>
    </row>
    <row r="7556" spans="1:2">
      <c r="A7556" s="1128" t="s">
        <v>31552</v>
      </c>
      <c r="B7556" s="1129">
        <v>10.409599999999999</v>
      </c>
    </row>
    <row r="7557" spans="1:2">
      <c r="A7557" s="1128" t="s">
        <v>31553</v>
      </c>
      <c r="B7557" s="1129">
        <v>0.47139999999999999</v>
      </c>
    </row>
    <row r="7558" spans="1:2">
      <c r="A7558" s="1128" t="s">
        <v>31554</v>
      </c>
      <c r="B7558" s="1129">
        <v>15.435700000000001</v>
      </c>
    </row>
    <row r="7559" spans="1:2">
      <c r="A7559" s="1128" t="s">
        <v>31555</v>
      </c>
      <c r="B7559" s="1129">
        <v>0.58320000000000005</v>
      </c>
    </row>
    <row r="7560" spans="1:2">
      <c r="A7560" s="1128" t="s">
        <v>31556</v>
      </c>
      <c r="B7560" s="1129">
        <v>20.508500000000002</v>
      </c>
    </row>
    <row r="7561" spans="1:2">
      <c r="A7561" s="1128" t="s">
        <v>31557</v>
      </c>
      <c r="B7561" s="1129">
        <v>0.74460000000000004</v>
      </c>
    </row>
    <row r="7562" spans="1:2">
      <c r="A7562" s="1128" t="s">
        <v>31558</v>
      </c>
      <c r="B7562" s="1129">
        <v>3.5326</v>
      </c>
    </row>
    <row r="7563" spans="1:2">
      <c r="A7563" s="1128" t="s">
        <v>31559</v>
      </c>
      <c r="B7563" s="1129">
        <v>0.35520000000000002</v>
      </c>
    </row>
    <row r="7564" spans="1:2">
      <c r="A7564" s="1128" t="s">
        <v>31560</v>
      </c>
      <c r="B7564" s="1129">
        <v>5.4062999999999999</v>
      </c>
    </row>
    <row r="7565" spans="1:2">
      <c r="A7565" s="1128" t="s">
        <v>31561</v>
      </c>
      <c r="B7565" s="1129">
        <v>0.996</v>
      </c>
    </row>
    <row r="7566" spans="1:2">
      <c r="A7566" s="1128" t="s">
        <v>31562</v>
      </c>
      <c r="B7566" s="1129">
        <v>46.191899999999997</v>
      </c>
    </row>
    <row r="7567" spans="1:2">
      <c r="A7567" s="1128" t="s">
        <v>31563</v>
      </c>
      <c r="B7567" s="1129">
        <v>3.6373000000000002</v>
      </c>
    </row>
    <row r="7568" spans="1:2">
      <c r="A7568" s="1128" t="s">
        <v>31564</v>
      </c>
      <c r="B7568" s="1129">
        <v>178.36879999999999</v>
      </c>
    </row>
    <row r="7569" spans="1:2">
      <c r="A7569" s="1128" t="s">
        <v>31565</v>
      </c>
      <c r="B7569" s="1129">
        <v>104.65779999999999</v>
      </c>
    </row>
    <row r="7570" spans="1:2">
      <c r="A7570" s="1128" t="s">
        <v>31566</v>
      </c>
      <c r="B7570" s="1129">
        <v>90.754599999999996</v>
      </c>
    </row>
    <row r="7571" spans="1:2">
      <c r="A7571" s="1128" t="s">
        <v>31567</v>
      </c>
      <c r="B7571" s="1129">
        <v>189.75839999999999</v>
      </c>
    </row>
    <row r="7572" spans="1:2">
      <c r="A7572" s="1128" t="s">
        <v>31568</v>
      </c>
      <c r="B7572" s="1129">
        <v>105.7968</v>
      </c>
    </row>
    <row r="7573" spans="1:2">
      <c r="A7573" s="1128" t="s">
        <v>31569</v>
      </c>
      <c r="B7573" s="1129">
        <v>90.754599999999996</v>
      </c>
    </row>
    <row r="7574" spans="1:2">
      <c r="A7574" s="1128" t="s">
        <v>31570</v>
      </c>
      <c r="B7574" s="1129">
        <v>246.66239999999999</v>
      </c>
    </row>
    <row r="7575" spans="1:2">
      <c r="A7575" s="1128" t="s">
        <v>31571</v>
      </c>
      <c r="B7575" s="1129">
        <v>126.9619</v>
      </c>
    </row>
    <row r="7576" spans="1:2">
      <c r="A7576" s="1128" t="s">
        <v>31572</v>
      </c>
      <c r="B7576" s="1129">
        <v>106.4251</v>
      </c>
    </row>
    <row r="7577" spans="1:2">
      <c r="A7577" s="1128" t="s">
        <v>31573</v>
      </c>
      <c r="B7577" s="1129">
        <v>184.48220000000001</v>
      </c>
    </row>
    <row r="7578" spans="1:2">
      <c r="A7578" s="1128" t="s">
        <v>31574</v>
      </c>
      <c r="B7578" s="1129">
        <v>80.534099999999995</v>
      </c>
    </row>
    <row r="7579" spans="1:2">
      <c r="A7579" s="1128" t="s">
        <v>31575</v>
      </c>
      <c r="B7579" s="1129">
        <v>65.706299999999999</v>
      </c>
    </row>
    <row r="7580" spans="1:2">
      <c r="A7580" s="1128" t="s">
        <v>31576</v>
      </c>
      <c r="B7580" s="1129">
        <v>196.5247</v>
      </c>
    </row>
    <row r="7581" spans="1:2">
      <c r="A7581" s="1128" t="s">
        <v>31577</v>
      </c>
      <c r="B7581" s="1129">
        <v>205.9496</v>
      </c>
    </row>
    <row r="7582" spans="1:2">
      <c r="A7582" s="1128" t="s">
        <v>31578</v>
      </c>
      <c r="B7582" s="1129">
        <v>63.335500000000003</v>
      </c>
    </row>
    <row r="7583" spans="1:2">
      <c r="A7583" s="1128" t="s">
        <v>31579</v>
      </c>
      <c r="B7583" s="1129">
        <v>13.6669</v>
      </c>
    </row>
    <row r="7584" spans="1:2">
      <c r="A7584" s="1128" t="s">
        <v>31580</v>
      </c>
      <c r="B7584" s="1129">
        <v>7.5213999999999999</v>
      </c>
    </row>
    <row r="7585" spans="1:2">
      <c r="A7585" s="1128" t="s">
        <v>31581</v>
      </c>
      <c r="B7585" s="1129">
        <v>91.005099999999999</v>
      </c>
    </row>
    <row r="7586" spans="1:2">
      <c r="A7586" s="1128" t="s">
        <v>31582</v>
      </c>
      <c r="B7586" s="1129">
        <v>18.7989</v>
      </c>
    </row>
    <row r="7587" spans="1:2">
      <c r="A7587" s="1128" t="s">
        <v>31583</v>
      </c>
      <c r="B7587" s="1129">
        <v>9.9472000000000005</v>
      </c>
    </row>
    <row r="7588" spans="1:2">
      <c r="A7588" s="1128" t="s">
        <v>31584</v>
      </c>
      <c r="B7588" s="1129">
        <v>98.903099999999995</v>
      </c>
    </row>
    <row r="7589" spans="1:2">
      <c r="A7589" s="1128" t="s">
        <v>31585</v>
      </c>
      <c r="B7589" s="1129">
        <v>20.853200000000001</v>
      </c>
    </row>
    <row r="7590" spans="1:2">
      <c r="A7590" s="1128" t="s">
        <v>31586</v>
      </c>
      <c r="B7590" s="1129">
        <v>11.244</v>
      </c>
    </row>
    <row r="7591" spans="1:2">
      <c r="A7591" s="1128" t="s">
        <v>31587</v>
      </c>
      <c r="B7591" s="1129">
        <v>147.1146</v>
      </c>
    </row>
    <row r="7592" spans="1:2">
      <c r="A7592" s="1128" t="s">
        <v>31588</v>
      </c>
      <c r="B7592" s="1129">
        <v>31.513200000000001</v>
      </c>
    </row>
    <row r="7593" spans="1:2">
      <c r="A7593" s="1128" t="s">
        <v>31589</v>
      </c>
      <c r="B7593" s="1129">
        <v>17.3873</v>
      </c>
    </row>
    <row r="7594" spans="1:2">
      <c r="A7594" s="1128" t="s">
        <v>31590</v>
      </c>
      <c r="B7594" s="1129">
        <v>7.4856999999999996</v>
      </c>
    </row>
    <row r="7595" spans="1:2">
      <c r="A7595" s="1128" t="s">
        <v>31591</v>
      </c>
      <c r="B7595" s="1129">
        <v>0.88780000000000003</v>
      </c>
    </row>
    <row r="7596" spans="1:2">
      <c r="A7596" s="1128" t="s">
        <v>31592</v>
      </c>
      <c r="B7596" s="1129">
        <v>0.15110000000000001</v>
      </c>
    </row>
    <row r="7597" spans="1:2">
      <c r="A7597" s="1128" t="s">
        <v>31593</v>
      </c>
      <c r="B7597" s="1129">
        <v>62.014099999999999</v>
      </c>
    </row>
    <row r="7598" spans="1:2">
      <c r="A7598" s="1128" t="s">
        <v>31594</v>
      </c>
      <c r="B7598" s="1129">
        <v>9.4471000000000007</v>
      </c>
    </row>
    <row r="7599" spans="1:2">
      <c r="A7599" s="1128" t="s">
        <v>31595</v>
      </c>
      <c r="B7599" s="1129">
        <v>3.4094000000000002</v>
      </c>
    </row>
    <row r="7600" spans="1:2">
      <c r="A7600" s="1128" t="s">
        <v>31596</v>
      </c>
      <c r="B7600" s="1129">
        <v>129.77879999999999</v>
      </c>
    </row>
    <row r="7601" spans="1:2">
      <c r="A7601" s="1128" t="s">
        <v>31597</v>
      </c>
      <c r="B7601" s="1129">
        <v>17.655899999999999</v>
      </c>
    </row>
    <row r="7602" spans="1:2">
      <c r="A7602" s="1128" t="s">
        <v>31598</v>
      </c>
      <c r="B7602" s="1129">
        <v>4.9138999999999999</v>
      </c>
    </row>
    <row r="7603" spans="1:2">
      <c r="A7603" s="1128" t="s">
        <v>31599</v>
      </c>
      <c r="B7603" s="1129">
        <v>11.600099999999999</v>
      </c>
    </row>
    <row r="7604" spans="1:2">
      <c r="A7604" s="1128" t="s">
        <v>31600</v>
      </c>
      <c r="B7604" s="1129">
        <v>1.3762000000000001</v>
      </c>
    </row>
    <row r="7605" spans="1:2">
      <c r="A7605" s="1128" t="s">
        <v>31601</v>
      </c>
      <c r="B7605" s="1129">
        <v>0.23419999999999999</v>
      </c>
    </row>
    <row r="7606" spans="1:2">
      <c r="A7606" s="1128" t="s">
        <v>31602</v>
      </c>
      <c r="B7606" s="1129">
        <v>46.734099999999998</v>
      </c>
    </row>
    <row r="7607" spans="1:2">
      <c r="A7607" s="1128" t="s">
        <v>31603</v>
      </c>
      <c r="B7607" s="1129">
        <v>11.0486</v>
      </c>
    </row>
    <row r="7608" spans="1:2">
      <c r="A7608" s="1128" t="s">
        <v>31604</v>
      </c>
      <c r="B7608" s="1129">
        <v>6.7107000000000001</v>
      </c>
    </row>
    <row r="7609" spans="1:2">
      <c r="A7609" s="1128" t="s">
        <v>31605</v>
      </c>
      <c r="B7609" s="1129">
        <v>799.67439999999999</v>
      </c>
    </row>
    <row r="7610" spans="1:2">
      <c r="A7610" s="1128" t="s">
        <v>31606</v>
      </c>
      <c r="B7610" s="1129">
        <v>427.3732</v>
      </c>
    </row>
    <row r="7611" spans="1:2">
      <c r="A7611" s="1128" t="s">
        <v>31607</v>
      </c>
      <c r="B7611" s="1129">
        <v>349.58670000000001</v>
      </c>
    </row>
    <row r="7612" spans="1:2">
      <c r="A7612" s="1128" t="s">
        <v>31608</v>
      </c>
      <c r="B7612" s="1129">
        <v>15.15</v>
      </c>
    </row>
    <row r="7613" spans="1:2">
      <c r="A7613" s="1128" t="s">
        <v>31609</v>
      </c>
      <c r="B7613" s="1129">
        <v>12.625</v>
      </c>
    </row>
    <row r="7614" spans="1:2">
      <c r="A7614" s="1128" t="s">
        <v>31610</v>
      </c>
      <c r="B7614" s="1129">
        <v>29.1</v>
      </c>
    </row>
    <row r="7615" spans="1:2">
      <c r="A7615" s="1128" t="s">
        <v>31611</v>
      </c>
      <c r="B7615" s="1129">
        <v>24.25</v>
      </c>
    </row>
    <row r="7616" spans="1:2">
      <c r="A7616" s="1128" t="s">
        <v>31612</v>
      </c>
      <c r="B7616" s="1129">
        <v>0.2379</v>
      </c>
    </row>
    <row r="7617" spans="1:2">
      <c r="A7617" s="1128" t="s">
        <v>31613</v>
      </c>
      <c r="B7617" s="1129">
        <v>0.2379</v>
      </c>
    </row>
    <row r="7618" spans="1:2">
      <c r="A7618" s="1128" t="s">
        <v>31614</v>
      </c>
      <c r="B7618" s="1129">
        <v>1.1135999999999999</v>
      </c>
    </row>
    <row r="7619" spans="1:2">
      <c r="A7619" s="1128" t="s">
        <v>31615</v>
      </c>
      <c r="B7619" s="1129">
        <v>1.1135999999999999</v>
      </c>
    </row>
    <row r="7620" spans="1:2">
      <c r="A7620" s="1128" t="s">
        <v>31616</v>
      </c>
      <c r="B7620" s="1129">
        <v>3.5646</v>
      </c>
    </row>
    <row r="7621" spans="1:2">
      <c r="A7621" s="1128" t="s">
        <v>31617</v>
      </c>
      <c r="B7621" s="1129">
        <v>0.6149</v>
      </c>
    </row>
    <row r="7622" spans="1:2">
      <c r="A7622" s="1128" t="s">
        <v>31618</v>
      </c>
      <c r="B7622" s="1129">
        <v>0.25259999999999999</v>
      </c>
    </row>
    <row r="7623" spans="1:2">
      <c r="A7623" s="1128" t="s">
        <v>31619</v>
      </c>
      <c r="B7623" s="1129">
        <v>2.4929999999999999</v>
      </c>
    </row>
    <row r="7624" spans="1:2">
      <c r="A7624" s="1128" t="s">
        <v>31620</v>
      </c>
      <c r="B7624" s="1129">
        <v>1.6953</v>
      </c>
    </row>
    <row r="7625" spans="1:2">
      <c r="A7625" s="1128" t="s">
        <v>31621</v>
      </c>
      <c r="B7625" s="1129">
        <v>4.0788000000000002</v>
      </c>
    </row>
    <row r="7626" spans="1:2">
      <c r="A7626" s="1128" t="s">
        <v>31622</v>
      </c>
      <c r="B7626" s="1129">
        <v>8.2799999999999999E-2</v>
      </c>
    </row>
    <row r="7627" spans="1:2">
      <c r="A7627" s="1128" t="s">
        <v>31623</v>
      </c>
      <c r="B7627" s="1129">
        <v>4.4398999999999997</v>
      </c>
    </row>
    <row r="7628" spans="1:2">
      <c r="A7628" s="1128" t="s">
        <v>31624</v>
      </c>
      <c r="B7628" s="1129">
        <v>0.30509999999999998</v>
      </c>
    </row>
    <row r="7629" spans="1:2">
      <c r="A7629" s="1128" t="s">
        <v>31625</v>
      </c>
      <c r="B7629" s="1129">
        <v>310.65960000000001</v>
      </c>
    </row>
    <row r="7630" spans="1:2">
      <c r="A7630" s="1128" t="s">
        <v>31626</v>
      </c>
      <c r="B7630" s="1129">
        <v>177.28</v>
      </c>
    </row>
    <row r="7631" spans="1:2">
      <c r="A7631" s="1128" t="s">
        <v>31627</v>
      </c>
      <c r="B7631" s="1129">
        <v>160.31989999999999</v>
      </c>
    </row>
    <row r="7632" spans="1:2">
      <c r="A7632" s="1128" t="s">
        <v>24107</v>
      </c>
      <c r="B7632" s="1129">
        <v>17.718900000000001</v>
      </c>
    </row>
    <row r="7633" spans="1:2">
      <c r="A7633" s="1128" t="s">
        <v>31628</v>
      </c>
      <c r="B7633" s="1129">
        <v>0.1187</v>
      </c>
    </row>
    <row r="7634" spans="1:2">
      <c r="A7634" s="1128" t="s">
        <v>31629</v>
      </c>
      <c r="B7634" s="1129">
        <v>81.7744</v>
      </c>
    </row>
    <row r="7635" spans="1:2">
      <c r="A7635" s="1128" t="s">
        <v>31630</v>
      </c>
      <c r="B7635" s="1129">
        <v>38.093400000000003</v>
      </c>
    </row>
    <row r="7636" spans="1:2">
      <c r="A7636" s="1128" t="s">
        <v>31631</v>
      </c>
      <c r="B7636" s="1129">
        <v>1.7199</v>
      </c>
    </row>
    <row r="7637" spans="1:2">
      <c r="A7637" s="1128" t="s">
        <v>31632</v>
      </c>
      <c r="B7637" s="1129">
        <v>9.4270999999999994</v>
      </c>
    </row>
    <row r="7638" spans="1:2">
      <c r="A7638" s="1128" t="s">
        <v>31633</v>
      </c>
      <c r="B7638" s="1129">
        <v>10.3484</v>
      </c>
    </row>
    <row r="7639" spans="1:2">
      <c r="A7639" s="1128" t="s">
        <v>31634</v>
      </c>
      <c r="B7639" s="1129">
        <v>0.32550000000000001</v>
      </c>
    </row>
    <row r="7640" spans="1:2">
      <c r="A7640" s="1128" t="s">
        <v>31635</v>
      </c>
      <c r="B7640" s="1129">
        <v>0.2142</v>
      </c>
    </row>
    <row r="7641" spans="1:2">
      <c r="A7641" s="1128" t="s">
        <v>31636</v>
      </c>
      <c r="B7641" s="1129">
        <v>49.806100000000001</v>
      </c>
    </row>
    <row r="7642" spans="1:2">
      <c r="A7642" s="1128" t="s">
        <v>31637</v>
      </c>
      <c r="B7642" s="1129">
        <v>18.567900000000002</v>
      </c>
    </row>
    <row r="7643" spans="1:2">
      <c r="A7643" s="1128" t="s">
        <v>31638</v>
      </c>
      <c r="B7643" s="1129">
        <v>5.8194999999999997</v>
      </c>
    </row>
    <row r="7644" spans="1:2">
      <c r="A7644" s="1128" t="s">
        <v>31639</v>
      </c>
      <c r="B7644" s="1129">
        <v>347.17840000000001</v>
      </c>
    </row>
    <row r="7645" spans="1:2">
      <c r="A7645" s="1128" t="s">
        <v>31640</v>
      </c>
      <c r="B7645" s="1129">
        <v>5630.8747999999996</v>
      </c>
    </row>
    <row r="7646" spans="1:2">
      <c r="A7646" s="1128" t="s">
        <v>31641</v>
      </c>
      <c r="B7646" s="1129">
        <v>7319.4585999999999</v>
      </c>
    </row>
    <row r="7647" spans="1:2">
      <c r="A7647" s="1128" t="s">
        <v>31642</v>
      </c>
      <c r="B7647" s="1129">
        <v>21.2912</v>
      </c>
    </row>
    <row r="7648" spans="1:2">
      <c r="A7648" s="1128" t="s">
        <v>31643</v>
      </c>
      <c r="B7648" s="1129">
        <v>0.53249999999999997</v>
      </c>
    </row>
    <row r="7649" spans="1:2">
      <c r="A7649" s="1128" t="s">
        <v>31644</v>
      </c>
      <c r="B7649" s="1129">
        <v>4.5313999999999997</v>
      </c>
    </row>
    <row r="7650" spans="1:2">
      <c r="A7650" s="1128" t="s">
        <v>31645</v>
      </c>
      <c r="B7650" s="1129">
        <v>4.5313999999999997</v>
      </c>
    </row>
    <row r="7651" spans="1:2">
      <c r="A7651" s="1128" t="s">
        <v>31646</v>
      </c>
      <c r="B7651" s="1129">
        <v>4.8322000000000003</v>
      </c>
    </row>
    <row r="7652" spans="1:2">
      <c r="A7652" s="1128" t="s">
        <v>31647</v>
      </c>
      <c r="B7652" s="1129">
        <v>78.012100000000004</v>
      </c>
    </row>
    <row r="7653" spans="1:2">
      <c r="A7653" s="1128" t="s">
        <v>31648</v>
      </c>
      <c r="B7653" s="1129">
        <v>13.2662</v>
      </c>
    </row>
    <row r="7654" spans="1:2">
      <c r="A7654" s="1128" t="s">
        <v>31649</v>
      </c>
      <c r="B7654" s="1129">
        <v>191.04830000000001</v>
      </c>
    </row>
    <row r="7655" spans="1:2">
      <c r="A7655" s="1128" t="s">
        <v>31650</v>
      </c>
      <c r="B7655" s="1129">
        <v>24.082100000000001</v>
      </c>
    </row>
    <row r="7656" spans="1:2">
      <c r="A7656" s="1128" t="s">
        <v>31651</v>
      </c>
      <c r="B7656" s="1129">
        <v>68.271299999999997</v>
      </c>
    </row>
    <row r="7657" spans="1:2">
      <c r="A7657" s="1128" t="s">
        <v>31652</v>
      </c>
      <c r="B7657" s="1129">
        <v>30.4893</v>
      </c>
    </row>
    <row r="7658" spans="1:2">
      <c r="A7658" s="1128" t="s">
        <v>31653</v>
      </c>
      <c r="B7658" s="1129">
        <v>203.6867</v>
      </c>
    </row>
    <row r="7659" spans="1:2">
      <c r="A7659" s="1128" t="s">
        <v>31654</v>
      </c>
      <c r="B7659" s="1129">
        <v>209.35400000000001</v>
      </c>
    </row>
    <row r="7660" spans="1:2">
      <c r="A7660" s="1128" t="s">
        <v>31655</v>
      </c>
      <c r="B7660" s="1129">
        <v>71.0655</v>
      </c>
    </row>
    <row r="7661" spans="1:2">
      <c r="A7661" s="1128" t="s">
        <v>31656</v>
      </c>
      <c r="B7661" s="1129">
        <v>962825.82420000003</v>
      </c>
    </row>
    <row r="7662" spans="1:2">
      <c r="A7662" s="1128" t="s">
        <v>31657</v>
      </c>
      <c r="B7662" s="1129">
        <v>31690.819100000001</v>
      </c>
    </row>
    <row r="7663" spans="1:2">
      <c r="A7663" s="1128" t="s">
        <v>31658</v>
      </c>
      <c r="B7663" s="1129">
        <v>853464.12320000003</v>
      </c>
    </row>
    <row r="7664" spans="1:2">
      <c r="A7664" s="1128" t="s">
        <v>31659</v>
      </c>
      <c r="B7664" s="1129">
        <v>734558.08440000005</v>
      </c>
    </row>
    <row r="7665" spans="1:2">
      <c r="A7665" s="1128" t="s">
        <v>31660</v>
      </c>
      <c r="B7665" s="1129">
        <v>734558.08440000005</v>
      </c>
    </row>
    <row r="7666" spans="1:2">
      <c r="A7666" s="1128" t="s">
        <v>31661</v>
      </c>
      <c r="B7666" s="1129">
        <v>930439.84259999997</v>
      </c>
    </row>
    <row r="7667" spans="1:2">
      <c r="A7667" s="1128" t="s">
        <v>31662</v>
      </c>
      <c r="B7667" s="1129">
        <v>24.5366</v>
      </c>
    </row>
    <row r="7668" spans="1:2">
      <c r="A7668" s="1128" t="s">
        <v>31663</v>
      </c>
      <c r="B7668" s="1129">
        <v>26.950900000000001</v>
      </c>
    </row>
    <row r="7669" spans="1:2">
      <c r="A7669" s="1128" t="s">
        <v>31664</v>
      </c>
      <c r="B7669" s="1129">
        <v>28.093800000000002</v>
      </c>
    </row>
    <row r="7670" spans="1:2">
      <c r="A7670" s="1128" t="s">
        <v>31665</v>
      </c>
      <c r="B7670" s="1129">
        <v>32.204900000000002</v>
      </c>
    </row>
    <row r="7671" spans="1:2">
      <c r="A7671" s="1128" t="s">
        <v>31666</v>
      </c>
      <c r="B7671" s="1129">
        <v>32.872</v>
      </c>
    </row>
    <row r="7672" spans="1:2">
      <c r="A7672" s="1128" t="s">
        <v>31667</v>
      </c>
      <c r="B7672" s="1129">
        <v>39.529000000000003</v>
      </c>
    </row>
    <row r="7673" spans="1:2">
      <c r="A7673" s="1128" t="s">
        <v>31668</v>
      </c>
      <c r="B7673" s="1129">
        <v>43.066400000000002</v>
      </c>
    </row>
    <row r="7674" spans="1:2">
      <c r="A7674" s="1128" t="s">
        <v>31669</v>
      </c>
      <c r="B7674" s="1129">
        <v>50.763800000000003</v>
      </c>
    </row>
    <row r="7675" spans="1:2">
      <c r="A7675" s="1128" t="s">
        <v>31670</v>
      </c>
      <c r="B7675" s="1129">
        <v>56.381999999999998</v>
      </c>
    </row>
    <row r="7676" spans="1:2">
      <c r="A7676" s="1128" t="s">
        <v>31671</v>
      </c>
      <c r="B7676" s="1129">
        <v>6.9241999999999999</v>
      </c>
    </row>
    <row r="7677" spans="1:2">
      <c r="A7677" s="1128" t="s">
        <v>31672</v>
      </c>
      <c r="B7677" s="1129">
        <v>9.4055</v>
      </c>
    </row>
    <row r="7678" spans="1:2">
      <c r="A7678" s="1128" t="s">
        <v>31673</v>
      </c>
      <c r="B7678" s="1129">
        <v>21.292300000000001</v>
      </c>
    </row>
    <row r="7679" spans="1:2">
      <c r="A7679" s="1128" t="s">
        <v>31674</v>
      </c>
      <c r="B7679" s="1129">
        <v>24.812100000000001</v>
      </c>
    </row>
    <row r="7680" spans="1:2">
      <c r="A7680" s="1128" t="s">
        <v>31675</v>
      </c>
      <c r="B7680" s="1129">
        <v>31.851600000000001</v>
      </c>
    </row>
    <row r="7681" spans="1:2">
      <c r="A7681" s="1128" t="s">
        <v>31676</v>
      </c>
      <c r="B7681" s="1129">
        <v>38.891500000000001</v>
      </c>
    </row>
    <row r="7682" spans="1:2">
      <c r="A7682" s="1128" t="s">
        <v>31677</v>
      </c>
      <c r="B7682" s="1129">
        <v>67.165800000000004</v>
      </c>
    </row>
    <row r="7683" spans="1:2">
      <c r="A7683" s="1128" t="s">
        <v>31678</v>
      </c>
      <c r="B7683" s="1129">
        <v>27.5124</v>
      </c>
    </row>
    <row r="7684" spans="1:2">
      <c r="A7684" s="1128" t="s">
        <v>31679</v>
      </c>
      <c r="B7684" s="1129">
        <v>62.584600000000002</v>
      </c>
    </row>
    <row r="7685" spans="1:2">
      <c r="A7685" s="1128" t="s">
        <v>31680</v>
      </c>
      <c r="B7685" s="1129">
        <v>69.468100000000007</v>
      </c>
    </row>
    <row r="7686" spans="1:2">
      <c r="A7686" s="1128" t="s">
        <v>31681</v>
      </c>
      <c r="B7686" s="1129">
        <v>3.7896999999999998</v>
      </c>
    </row>
    <row r="7687" spans="1:2">
      <c r="A7687" s="1128" t="s">
        <v>31682</v>
      </c>
      <c r="B7687" s="1129">
        <v>20.8505</v>
      </c>
    </row>
    <row r="7688" spans="1:2">
      <c r="A7688" s="1128" t="s">
        <v>31683</v>
      </c>
      <c r="B7688" s="1129">
        <v>0.8125</v>
      </c>
    </row>
    <row r="7689" spans="1:2">
      <c r="A7689" s="1128" t="s">
        <v>31684</v>
      </c>
      <c r="B7689" s="1129">
        <v>1.0502</v>
      </c>
    </row>
    <row r="7690" spans="1:2">
      <c r="A7690" s="1128" t="s">
        <v>31685</v>
      </c>
      <c r="B7690" s="1129">
        <v>2.1461000000000001</v>
      </c>
    </row>
    <row r="7691" spans="1:2">
      <c r="A7691" s="1128" t="s">
        <v>31686</v>
      </c>
      <c r="B7691" s="1129">
        <v>807.22519999999997</v>
      </c>
    </row>
    <row r="7692" spans="1:2">
      <c r="A7692" s="1128" t="s">
        <v>31687</v>
      </c>
      <c r="B7692" s="1129">
        <v>1344.9828</v>
      </c>
    </row>
    <row r="7693" spans="1:2">
      <c r="A7693" s="1128" t="s">
        <v>31688</v>
      </c>
      <c r="B7693" s="1129">
        <v>123.9247</v>
      </c>
    </row>
    <row r="7694" spans="1:2">
      <c r="A7694" s="1128" t="s">
        <v>31689</v>
      </c>
      <c r="B7694" s="1129">
        <v>77.497200000000007</v>
      </c>
    </row>
    <row r="7695" spans="1:2">
      <c r="A7695" s="1128" t="s">
        <v>31690</v>
      </c>
      <c r="B7695" s="1129">
        <v>106.1581</v>
      </c>
    </row>
    <row r="7696" spans="1:2">
      <c r="A7696" s="1128" t="s">
        <v>31691</v>
      </c>
      <c r="B7696" s="1129">
        <v>63.230200000000004</v>
      </c>
    </row>
    <row r="7697" spans="1:2">
      <c r="A7697" s="1128" t="s">
        <v>31692</v>
      </c>
      <c r="B7697" s="1129">
        <v>65.836600000000004</v>
      </c>
    </row>
    <row r="7698" spans="1:2">
      <c r="A7698" s="1128" t="s">
        <v>31693</v>
      </c>
      <c r="B7698" s="1129">
        <v>340.09500000000003</v>
      </c>
    </row>
    <row r="7699" spans="1:2">
      <c r="A7699" s="1128" t="s">
        <v>31694</v>
      </c>
      <c r="B7699" s="1129">
        <v>7667.6980000000003</v>
      </c>
    </row>
    <row r="7700" spans="1:2">
      <c r="A7700" s="1128" t="s">
        <v>31695</v>
      </c>
      <c r="B7700" s="1129">
        <v>314.56319999999999</v>
      </c>
    </row>
    <row r="7701" spans="1:2">
      <c r="A7701" s="1128" t="s">
        <v>31696</v>
      </c>
      <c r="B7701" s="1129">
        <v>749.47680000000003</v>
      </c>
    </row>
    <row r="7702" spans="1:2">
      <c r="A7702" s="1128" t="s">
        <v>31697</v>
      </c>
      <c r="B7702" s="1129">
        <v>669.19579999999996</v>
      </c>
    </row>
    <row r="7703" spans="1:2">
      <c r="A7703" s="1128" t="s">
        <v>31698</v>
      </c>
      <c r="B7703" s="1129">
        <v>385.52019999999999</v>
      </c>
    </row>
    <row r="7704" spans="1:2">
      <c r="A7704" s="1128" t="s">
        <v>31699</v>
      </c>
      <c r="B7704" s="1129">
        <v>1053.2933</v>
      </c>
    </row>
    <row r="7705" spans="1:2">
      <c r="A7705" s="1128" t="s">
        <v>31700</v>
      </c>
      <c r="B7705" s="1129">
        <v>188.32910000000001</v>
      </c>
    </row>
    <row r="7706" spans="1:2">
      <c r="A7706" s="1128" t="s">
        <v>31701</v>
      </c>
      <c r="B7706" s="1129">
        <v>195.80629999999999</v>
      </c>
    </row>
    <row r="7707" spans="1:2">
      <c r="A7707" s="1128" t="s">
        <v>31702</v>
      </c>
      <c r="B7707" s="1129">
        <v>174.96850000000001</v>
      </c>
    </row>
    <row r="7708" spans="1:2">
      <c r="A7708" s="1128" t="s">
        <v>31703</v>
      </c>
      <c r="B7708" s="1129">
        <v>102.7157</v>
      </c>
    </row>
    <row r="7709" spans="1:2">
      <c r="A7709" s="1128" t="s">
        <v>31704</v>
      </c>
      <c r="B7709" s="1129">
        <v>210.06389999999999</v>
      </c>
    </row>
    <row r="7710" spans="1:2">
      <c r="A7710" s="1128" t="s">
        <v>31705</v>
      </c>
      <c r="B7710" s="1129">
        <v>105.2837</v>
      </c>
    </row>
    <row r="7711" spans="1:2">
      <c r="A7711" s="1128" t="s">
        <v>31706</v>
      </c>
      <c r="B7711" s="1129">
        <v>387.71190000000001</v>
      </c>
    </row>
    <row r="7712" spans="1:2">
      <c r="A7712" s="1128" t="s">
        <v>31707</v>
      </c>
      <c r="B7712" s="1129">
        <v>130.2329</v>
      </c>
    </row>
    <row r="7713" spans="1:2">
      <c r="A7713" s="1128" t="s">
        <v>31708</v>
      </c>
      <c r="B7713" s="1129">
        <v>1209.0110999999999</v>
      </c>
    </row>
    <row r="7714" spans="1:2">
      <c r="A7714" s="1128" t="s">
        <v>31709</v>
      </c>
      <c r="B7714" s="1129">
        <v>1596.9291000000001</v>
      </c>
    </row>
    <row r="7715" spans="1:2">
      <c r="A7715" s="1128" t="s">
        <v>31710</v>
      </c>
      <c r="B7715" s="1129">
        <v>737.04420000000005</v>
      </c>
    </row>
    <row r="7716" spans="1:2">
      <c r="A7716" s="1128" t="s">
        <v>31711</v>
      </c>
      <c r="B7716" s="1129">
        <v>885.74609999999996</v>
      </c>
    </row>
    <row r="7717" spans="1:2">
      <c r="A7717" s="1128" t="s">
        <v>31712</v>
      </c>
      <c r="B7717" s="1129">
        <v>1118.4969000000001</v>
      </c>
    </row>
    <row r="7718" spans="1:2">
      <c r="A7718" s="1128" t="s">
        <v>31713</v>
      </c>
      <c r="B7718" s="1129">
        <v>576.15</v>
      </c>
    </row>
    <row r="7719" spans="1:2">
      <c r="A7719" s="1128" t="s">
        <v>31714</v>
      </c>
      <c r="B7719" s="1129">
        <v>280.64159999999998</v>
      </c>
    </row>
    <row r="7720" spans="1:2">
      <c r="A7720" s="1128" t="s">
        <v>31715</v>
      </c>
      <c r="B7720" s="1129">
        <v>526.56939999999997</v>
      </c>
    </row>
    <row r="7721" spans="1:2">
      <c r="A7721" s="1128" t="s">
        <v>31716</v>
      </c>
      <c r="B7721" s="1129">
        <v>123.4783</v>
      </c>
    </row>
    <row r="7722" spans="1:2">
      <c r="A7722" s="1128" t="s">
        <v>31717</v>
      </c>
      <c r="B7722" s="1129">
        <v>56.304200000000002</v>
      </c>
    </row>
    <row r="7723" spans="1:2">
      <c r="A7723" s="1128" t="s">
        <v>31718</v>
      </c>
      <c r="B7723" s="1129">
        <v>47.829599999999999</v>
      </c>
    </row>
    <row r="7724" spans="1:2">
      <c r="A7724" s="1128" t="s">
        <v>31719</v>
      </c>
      <c r="B7724" s="1129">
        <v>17.489999999999998</v>
      </c>
    </row>
    <row r="7725" spans="1:2">
      <c r="A7725" s="1128" t="s">
        <v>31720</v>
      </c>
      <c r="B7725" s="1129">
        <v>5.9584000000000001</v>
      </c>
    </row>
    <row r="7726" spans="1:2">
      <c r="A7726" s="1128" t="s">
        <v>31721</v>
      </c>
      <c r="B7726" s="1129">
        <v>2.4112</v>
      </c>
    </row>
    <row r="7727" spans="1:2">
      <c r="A7727" s="1128" t="s">
        <v>31722</v>
      </c>
      <c r="B7727" s="1129">
        <v>1818.7429999999999</v>
      </c>
    </row>
    <row r="7728" spans="1:2">
      <c r="A7728" s="1128" t="s">
        <v>31723</v>
      </c>
      <c r="B7728" s="1129">
        <v>2.3898999999999999</v>
      </c>
    </row>
    <row r="7729" spans="1:2">
      <c r="A7729" s="1128" t="s">
        <v>31724</v>
      </c>
      <c r="B7729" s="1129">
        <v>2.3285</v>
      </c>
    </row>
    <row r="7730" spans="1:2">
      <c r="A7730" s="1128" t="s">
        <v>31725</v>
      </c>
      <c r="B7730" s="1129">
        <v>2.1558999999999999</v>
      </c>
    </row>
    <row r="7731" spans="1:2">
      <c r="A7731" s="1128" t="s">
        <v>31726</v>
      </c>
      <c r="B7731" s="1129">
        <v>31.615400000000001</v>
      </c>
    </row>
    <row r="7732" spans="1:2">
      <c r="A7732" s="1128" t="s">
        <v>31727</v>
      </c>
      <c r="B7732" s="1129">
        <v>44.8187</v>
      </c>
    </row>
    <row r="7733" spans="1:2">
      <c r="A7733" s="1128" t="s">
        <v>31728</v>
      </c>
      <c r="B7733" s="1129">
        <v>3.1446000000000001</v>
      </c>
    </row>
    <row r="7734" spans="1:2">
      <c r="A7734" s="1128" t="s">
        <v>31729</v>
      </c>
      <c r="B7734" s="1129">
        <v>28.999600000000001</v>
      </c>
    </row>
    <row r="7735" spans="1:2">
      <c r="A7735" s="1128" t="s">
        <v>31730</v>
      </c>
      <c r="B7735" s="1129">
        <v>50.2622</v>
      </c>
    </row>
    <row r="7736" spans="1:2">
      <c r="A7736" s="1128" t="s">
        <v>31731</v>
      </c>
      <c r="B7736" s="1129">
        <v>115.559</v>
      </c>
    </row>
    <row r="7737" spans="1:2">
      <c r="A7737" s="1128" t="s">
        <v>31732</v>
      </c>
      <c r="B7737" s="1129">
        <v>7.4790000000000001</v>
      </c>
    </row>
    <row r="7738" spans="1:2">
      <c r="A7738" s="1128" t="s">
        <v>31733</v>
      </c>
      <c r="B7738" s="1129">
        <v>0.8226</v>
      </c>
    </row>
    <row r="7739" spans="1:2">
      <c r="A7739" s="1128" t="s">
        <v>31734</v>
      </c>
      <c r="B7739" s="1129">
        <v>56.753999999999998</v>
      </c>
    </row>
    <row r="7740" spans="1:2">
      <c r="A7740" s="1128" t="s">
        <v>31735</v>
      </c>
      <c r="B7740" s="1129">
        <v>62.2774</v>
      </c>
    </row>
    <row r="7741" spans="1:2">
      <c r="A7741" s="1128" t="s">
        <v>31736</v>
      </c>
      <c r="B7741" s="1129">
        <v>34.726100000000002</v>
      </c>
    </row>
    <row r="7742" spans="1:2">
      <c r="A7742" s="1128" t="s">
        <v>31737</v>
      </c>
      <c r="B7742" s="1129">
        <v>1.2085999999999999</v>
      </c>
    </row>
    <row r="7743" spans="1:2">
      <c r="A7743" s="1128" t="s">
        <v>31738</v>
      </c>
      <c r="B7743" s="1129">
        <v>7.4286000000000003</v>
      </c>
    </row>
    <row r="7744" spans="1:2">
      <c r="A7744" s="1128" t="s">
        <v>31739</v>
      </c>
      <c r="B7744" s="1129">
        <v>87.807299999999998</v>
      </c>
    </row>
    <row r="7745" spans="1:2">
      <c r="A7745" s="1128" t="s">
        <v>31740</v>
      </c>
      <c r="B7745" s="1129">
        <v>4.6883999999999997</v>
      </c>
    </row>
    <row r="7746" spans="1:2">
      <c r="A7746" s="1128" t="s">
        <v>31741</v>
      </c>
      <c r="B7746" s="1129">
        <v>1.2224999999999999</v>
      </c>
    </row>
    <row r="7747" spans="1:2">
      <c r="A7747" s="1128" t="s">
        <v>31742</v>
      </c>
      <c r="B7747" s="1129">
        <v>73.726299999999995</v>
      </c>
    </row>
    <row r="7748" spans="1:2">
      <c r="A7748" s="1128" t="s">
        <v>31743</v>
      </c>
      <c r="B7748" s="1129">
        <v>50.350099999999998</v>
      </c>
    </row>
    <row r="7749" spans="1:2">
      <c r="A7749" s="1128" t="s">
        <v>31744</v>
      </c>
      <c r="B7749" s="1129">
        <v>84.460700000000003</v>
      </c>
    </row>
    <row r="7750" spans="1:2">
      <c r="A7750" s="1128" t="s">
        <v>31745</v>
      </c>
      <c r="B7750" s="1129">
        <v>91.434399999999997</v>
      </c>
    </row>
    <row r="7751" spans="1:2">
      <c r="A7751" s="1128" t="s">
        <v>31746</v>
      </c>
      <c r="B7751" s="1129">
        <v>42.448599999999999</v>
      </c>
    </row>
    <row r="7752" spans="1:2">
      <c r="A7752" s="1128" t="s">
        <v>31747</v>
      </c>
      <c r="B7752" s="1129">
        <v>67.919700000000006</v>
      </c>
    </row>
    <row r="7753" spans="1:2">
      <c r="A7753" s="1128" t="s">
        <v>31748</v>
      </c>
      <c r="B7753" s="1129">
        <v>145.24260000000001</v>
      </c>
    </row>
    <row r="7754" spans="1:2">
      <c r="A7754" s="1128" t="s">
        <v>31749</v>
      </c>
      <c r="B7754" s="1129">
        <v>32.0989</v>
      </c>
    </row>
    <row r="7755" spans="1:2">
      <c r="A7755" s="1128" t="s">
        <v>31750</v>
      </c>
      <c r="B7755" s="1129">
        <v>2.4163999999999999</v>
      </c>
    </row>
    <row r="7756" spans="1:2">
      <c r="A7756" s="1128" t="s">
        <v>31751</v>
      </c>
      <c r="B7756" s="1129">
        <v>4.5946999999999996</v>
      </c>
    </row>
    <row r="7757" spans="1:2">
      <c r="A7757" s="1128" t="s">
        <v>31752</v>
      </c>
      <c r="B7757" s="1129">
        <v>28.841999999999999</v>
      </c>
    </row>
    <row r="7758" spans="1:2">
      <c r="A7758" s="1128" t="s">
        <v>31753</v>
      </c>
      <c r="B7758" s="1129">
        <v>62.278599999999997</v>
      </c>
    </row>
    <row r="7759" spans="1:2">
      <c r="A7759" s="1128" t="s">
        <v>31754</v>
      </c>
      <c r="B7759" s="1129">
        <v>464.72129999999999</v>
      </c>
    </row>
    <row r="7760" spans="1:2">
      <c r="A7760" s="1128" t="s">
        <v>31755</v>
      </c>
      <c r="B7760" s="1129">
        <v>70.048599999999993</v>
      </c>
    </row>
    <row r="7761" spans="1:2">
      <c r="A7761" s="1128" t="s">
        <v>31756</v>
      </c>
      <c r="B7761" s="1129">
        <v>61.101399999999998</v>
      </c>
    </row>
    <row r="7762" spans="1:2">
      <c r="A7762" s="1128" t="s">
        <v>31757</v>
      </c>
      <c r="B7762" s="1129">
        <v>117.9653</v>
      </c>
    </row>
    <row r="7763" spans="1:2">
      <c r="A7763" s="1128" t="s">
        <v>31758</v>
      </c>
      <c r="B7763" s="1129">
        <v>93.000399999999999</v>
      </c>
    </row>
    <row r="7764" spans="1:2">
      <c r="A7764" s="1128" t="s">
        <v>31759</v>
      </c>
      <c r="B7764" s="1129">
        <v>158.90819999999999</v>
      </c>
    </row>
    <row r="7765" spans="1:2">
      <c r="A7765" s="1128" t="s">
        <v>31760</v>
      </c>
      <c r="B7765" s="1129">
        <v>272.1379</v>
      </c>
    </row>
    <row r="7766" spans="1:2">
      <c r="A7766" s="1128" t="s">
        <v>31761</v>
      </c>
      <c r="B7766" s="1129">
        <v>8.9774999999999991</v>
      </c>
    </row>
    <row r="7767" spans="1:2">
      <c r="A7767" s="1128" t="s">
        <v>31762</v>
      </c>
      <c r="B7767" s="1129">
        <v>1.0650999999999999</v>
      </c>
    </row>
    <row r="7768" spans="1:2">
      <c r="A7768" s="1128" t="s">
        <v>31763</v>
      </c>
      <c r="B7768" s="1129">
        <v>19.976400000000002</v>
      </c>
    </row>
    <row r="7769" spans="1:2">
      <c r="A7769" s="1128" t="s">
        <v>31764</v>
      </c>
      <c r="B7769" s="1129">
        <v>46.44</v>
      </c>
    </row>
    <row r="7770" spans="1:2">
      <c r="A7770" s="1128" t="s">
        <v>31765</v>
      </c>
      <c r="B7770" s="1129">
        <v>2.4</v>
      </c>
    </row>
    <row r="7771" spans="1:2">
      <c r="A7771" s="1128" t="s">
        <v>31766</v>
      </c>
      <c r="B7771" s="1129">
        <v>13.68</v>
      </c>
    </row>
    <row r="7772" spans="1:2">
      <c r="A7772" s="1128" t="s">
        <v>31767</v>
      </c>
      <c r="B7772" s="1129">
        <v>8.1</v>
      </c>
    </row>
    <row r="7773" spans="1:2">
      <c r="A7773" s="1128" t="s">
        <v>31768</v>
      </c>
      <c r="B7773" s="1129">
        <v>62.64</v>
      </c>
    </row>
    <row r="7774" spans="1:2">
      <c r="A7774" s="1128" t="s">
        <v>31769</v>
      </c>
      <c r="B7774" s="1129">
        <v>14.28</v>
      </c>
    </row>
    <row r="7775" spans="1:2">
      <c r="A7775" s="1128" t="s">
        <v>31770</v>
      </c>
      <c r="B7775" s="1129">
        <v>23.22</v>
      </c>
    </row>
    <row r="7776" spans="1:2">
      <c r="A7776" s="1128" t="s">
        <v>31771</v>
      </c>
      <c r="B7776" s="1129">
        <v>30.24</v>
      </c>
    </row>
    <row r="7777" spans="1:2">
      <c r="A7777" s="1128" t="s">
        <v>31772</v>
      </c>
      <c r="B7777" s="1129">
        <v>10.773</v>
      </c>
    </row>
    <row r="7778" spans="1:2">
      <c r="A7778" s="1128" t="s">
        <v>31773</v>
      </c>
      <c r="B7778" s="1129">
        <v>20.9376</v>
      </c>
    </row>
    <row r="7779" spans="1:2">
      <c r="A7779" s="1128" t="s">
        <v>31774</v>
      </c>
      <c r="B7779" s="1129">
        <v>0.91</v>
      </c>
    </row>
    <row r="7780" spans="1:2">
      <c r="A7780" s="1128" t="s">
        <v>31775</v>
      </c>
      <c r="B7780" s="1129">
        <v>182.76339999999999</v>
      </c>
    </row>
    <row r="7781" spans="1:2">
      <c r="A7781" s="1128" t="s">
        <v>32169</v>
      </c>
      <c r="B7781" s="1129">
        <v>242.6728</v>
      </c>
    </row>
    <row r="7782" spans="1:2">
      <c r="A7782" s="1128" t="s">
        <v>32170</v>
      </c>
      <c r="B7782" s="1129">
        <v>308.18349999999998</v>
      </c>
    </row>
    <row r="7783" spans="1:2">
      <c r="A7783" s="1128" t="s">
        <v>32171</v>
      </c>
      <c r="B7783" s="1129">
        <v>275.53969999999998</v>
      </c>
    </row>
    <row r="7784" spans="1:2">
      <c r="A7784" s="1128" t="s">
        <v>32172</v>
      </c>
      <c r="B7784" s="1129">
        <v>299.16840000000002</v>
      </c>
    </row>
    <row r="7785" spans="1:2">
      <c r="A7785" s="1128" t="s">
        <v>32173</v>
      </c>
      <c r="B7785" s="1129">
        <v>319.96969999999999</v>
      </c>
    </row>
    <row r="7786" spans="1:2">
      <c r="A7786" s="1128" t="s">
        <v>32174</v>
      </c>
      <c r="B7786" s="1129">
        <v>394.85700000000003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13</vt:i4>
      </vt:variant>
    </vt:vector>
  </HeadingPairs>
  <TitlesOfParts>
    <vt:vector size="23" baseType="lpstr">
      <vt:lpstr>ORÇAMENTO ATUALIZADO</vt:lpstr>
      <vt:lpstr>MEMÓRIA DE CÁLCULO</vt:lpstr>
      <vt:lpstr>CFF</vt:lpstr>
      <vt:lpstr>CDM</vt:lpstr>
      <vt:lpstr>RCO</vt:lpstr>
      <vt:lpstr>BDI</vt:lpstr>
      <vt:lpstr>COMPOSIÇÃO EMOP</vt:lpstr>
      <vt:lpstr>QCI</vt:lpstr>
      <vt:lpstr>EMOP0319</vt:lpstr>
      <vt:lpstr>ELEM0319</vt:lpstr>
      <vt:lpstr>BDI!Area_de_impressao</vt:lpstr>
      <vt:lpstr>CDM!Area_de_impressao</vt:lpstr>
      <vt:lpstr>CFF!Area_de_impressao</vt:lpstr>
      <vt:lpstr>'COMPOSIÇÃO EMOP'!Area_de_impressao</vt:lpstr>
      <vt:lpstr>'MEMÓRIA DE CÁLCULO'!Area_de_impressao</vt:lpstr>
      <vt:lpstr>'ORÇAMENTO ATUALIZADO'!Area_de_impressao</vt:lpstr>
      <vt:lpstr>QCI!Area_de_impressao</vt:lpstr>
      <vt:lpstr>RCO!Area_de_impressao</vt:lpstr>
      <vt:lpstr>ELEM0319!Banco_de_dados</vt:lpstr>
      <vt:lpstr>EMOP0319!Banco_de_dados</vt:lpstr>
      <vt:lpstr>'COMPOSIÇÃO EMOP'!Titulos_de_impressao</vt:lpstr>
      <vt:lpstr>'MEMÓRIA DE CÁLCULO'!Titulos_de_impressao</vt:lpstr>
      <vt:lpstr>'ORÇAMENTO ATUALIZADO'!Titulos_de_impressao</vt:lpstr>
    </vt:vector>
  </TitlesOfParts>
  <Company>fnde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willamy</dc:creator>
  <cp:lastModifiedBy>PauloCompras</cp:lastModifiedBy>
  <cp:lastPrinted>2019-08-29T14:59:51Z</cp:lastPrinted>
  <dcterms:created xsi:type="dcterms:W3CDTF">2006-04-21T19:06:23Z</dcterms:created>
  <dcterms:modified xsi:type="dcterms:W3CDTF">2019-08-29T15:13:33Z</dcterms:modified>
</cp:coreProperties>
</file>